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40" yWindow="105" windowWidth="14805" windowHeight="8010" tabRatio="599"/>
  </bookViews>
  <sheets>
    <sheet name="Title" sheetId="7" r:id="rId1"/>
    <sheet name="2011 Daily Model EQUIPCtyO3AQCR" sheetId="11" r:id="rId2"/>
    <sheet name="2011 Daily Model EQUIP Cty" sheetId="8" r:id="rId3"/>
    <sheet name="2011 Daily Model EQUIP SCC" sheetId="16" r:id="rId4"/>
    <sheet name="2011 Daily Model Cty SCC" sheetId="14" r:id="rId5"/>
    <sheet name="2011 Daily NREQUIPMAR CtySCC" sheetId="10" r:id="rId6"/>
  </sheets>
  <externalReferences>
    <externalReference r:id="rId7"/>
  </externalReferences>
  <calcPr calcId="145621"/>
  <pivotCaches>
    <pivotCache cacheId="0" r:id="rId8"/>
    <pivotCache cacheId="1" r:id="rId9"/>
  </pivotCaches>
</workbook>
</file>

<file path=xl/calcChain.xml><?xml version="1.0" encoding="utf-8"?>
<calcChain xmlns="http://schemas.openxmlformats.org/spreadsheetml/2006/main">
  <c r="N30" i="11" l="1"/>
  <c r="L30" i="11"/>
  <c r="J30" i="11"/>
  <c r="M29" i="11"/>
  <c r="K29" i="11"/>
  <c r="M30" i="11"/>
  <c r="K30" i="11"/>
  <c r="N29" i="11"/>
  <c r="L29" i="11"/>
  <c r="J29" i="11"/>
  <c r="I29" i="11"/>
  <c r="I30" i="11"/>
  <c r="I4436" i="14" l="1"/>
  <c r="F217" i="16" s="1"/>
  <c r="L217" i="16"/>
  <c r="K217" i="16"/>
  <c r="J217" i="16"/>
  <c r="I217" i="16"/>
  <c r="H217" i="16"/>
  <c r="G217" i="16"/>
  <c r="O4436" i="14" l="1"/>
  <c r="N4436" i="14"/>
  <c r="M4436" i="14"/>
  <c r="L4436" i="14"/>
  <c r="K4436" i="14"/>
  <c r="J4436" i="14"/>
  <c r="H29" i="11" l="1"/>
  <c r="G29" i="11"/>
  <c r="F29" i="11"/>
  <c r="N26" i="11"/>
  <c r="M26" i="11"/>
  <c r="L26" i="11"/>
  <c r="K26" i="11"/>
  <c r="J26" i="11"/>
  <c r="I26" i="11"/>
  <c r="H26" i="11"/>
  <c r="F26" i="11"/>
  <c r="E26" i="11"/>
  <c r="N25" i="11"/>
  <c r="M25" i="11"/>
  <c r="L25" i="11"/>
  <c r="K25" i="11"/>
  <c r="J25" i="11"/>
  <c r="I25" i="11"/>
  <c r="H25" i="11"/>
  <c r="F25" i="11"/>
  <c r="E25" i="11"/>
  <c r="N24" i="11"/>
  <c r="M24" i="11"/>
  <c r="L24" i="11"/>
  <c r="K24" i="11"/>
  <c r="J24" i="11"/>
  <c r="I24" i="11"/>
  <c r="H24" i="11"/>
  <c r="F24" i="11"/>
  <c r="E24" i="11"/>
  <c r="N23" i="11"/>
  <c r="M23" i="11"/>
  <c r="L23" i="11"/>
  <c r="K23" i="11"/>
  <c r="J23" i="11"/>
  <c r="I23" i="11"/>
  <c r="H23" i="11"/>
  <c r="F23" i="11"/>
  <c r="E23" i="11"/>
  <c r="N22" i="11"/>
  <c r="M22" i="11"/>
  <c r="L22" i="11"/>
  <c r="K22" i="11"/>
  <c r="J22" i="11"/>
  <c r="I22" i="11"/>
  <c r="H22" i="11"/>
  <c r="F22" i="11"/>
  <c r="E22" i="11"/>
  <c r="N21" i="11"/>
  <c r="M21" i="11"/>
  <c r="L21" i="11"/>
  <c r="K21" i="11"/>
  <c r="J21" i="11"/>
  <c r="I21" i="11"/>
  <c r="H21" i="11"/>
  <c r="F21" i="11"/>
  <c r="E21" i="11"/>
  <c r="N20" i="11"/>
  <c r="M20" i="11"/>
  <c r="L20" i="11"/>
  <c r="K20" i="11"/>
  <c r="J20" i="11"/>
  <c r="I20" i="11"/>
  <c r="H20" i="11"/>
  <c r="F20" i="11"/>
  <c r="E20" i="11"/>
  <c r="N19" i="11"/>
  <c r="M19" i="11"/>
  <c r="L19" i="11"/>
  <c r="K19" i="11"/>
  <c r="J19" i="11"/>
  <c r="I19" i="11"/>
  <c r="H19" i="11"/>
  <c r="F19" i="11"/>
  <c r="E19" i="11"/>
  <c r="N18" i="11"/>
  <c r="N27" i="11" s="1"/>
  <c r="M18" i="11"/>
  <c r="M27" i="11" s="1"/>
  <c r="L18" i="11"/>
  <c r="L27" i="11" s="1"/>
  <c r="K18" i="11"/>
  <c r="K27" i="11" s="1"/>
  <c r="J18" i="11"/>
  <c r="J27" i="11" s="1"/>
  <c r="I18" i="11"/>
  <c r="I27" i="11" s="1"/>
  <c r="H18" i="11"/>
  <c r="H27" i="11" s="1"/>
  <c r="F18" i="11"/>
  <c r="F27" i="11" s="1"/>
  <c r="E18" i="11"/>
  <c r="E27" i="11" s="1"/>
  <c r="N16" i="11"/>
  <c r="M16" i="11"/>
  <c r="L16" i="11"/>
  <c r="K16" i="11"/>
  <c r="J16" i="11"/>
  <c r="I16" i="11"/>
  <c r="H16" i="11"/>
  <c r="F16" i="11"/>
  <c r="E16" i="11"/>
  <c r="G16" i="11" s="1"/>
  <c r="N15" i="11"/>
  <c r="M15" i="11"/>
  <c r="L15" i="11"/>
  <c r="K15" i="11"/>
  <c r="J15" i="11"/>
  <c r="I15" i="11"/>
  <c r="H15" i="11"/>
  <c r="F15" i="11"/>
  <c r="E15" i="11"/>
  <c r="N14" i="11"/>
  <c r="M14" i="11"/>
  <c r="L14" i="11"/>
  <c r="K14" i="11"/>
  <c r="J14" i="11"/>
  <c r="I14" i="11"/>
  <c r="H14" i="11"/>
  <c r="F14" i="11"/>
  <c r="E14" i="11"/>
  <c r="G14" i="11" s="1"/>
  <c r="N13" i="11"/>
  <c r="M13" i="11"/>
  <c r="L13" i="11"/>
  <c r="K13" i="11"/>
  <c r="J13" i="11"/>
  <c r="I13" i="11"/>
  <c r="H13" i="11"/>
  <c r="F13" i="11"/>
  <c r="E13" i="11"/>
  <c r="N12" i="11"/>
  <c r="M12" i="11"/>
  <c r="L12" i="11"/>
  <c r="K12" i="11"/>
  <c r="J12" i="11"/>
  <c r="I12" i="11"/>
  <c r="H12" i="11"/>
  <c r="F12" i="11"/>
  <c r="E12" i="11"/>
  <c r="G12" i="11" s="1"/>
  <c r="N11" i="11"/>
  <c r="M11" i="11"/>
  <c r="L11" i="11"/>
  <c r="K11" i="11"/>
  <c r="J11" i="11"/>
  <c r="I11" i="11"/>
  <c r="H11" i="11"/>
  <c r="F11" i="11"/>
  <c r="E11" i="11"/>
  <c r="N10" i="11"/>
  <c r="M10" i="11"/>
  <c r="L10" i="11"/>
  <c r="K10" i="11"/>
  <c r="J10" i="11"/>
  <c r="I10" i="11"/>
  <c r="H10" i="11"/>
  <c r="F10" i="11"/>
  <c r="E10" i="11"/>
  <c r="G10" i="11" s="1"/>
  <c r="N9" i="11"/>
  <c r="M9" i="11"/>
  <c r="L9" i="11"/>
  <c r="K9" i="11"/>
  <c r="J9" i="11"/>
  <c r="I9" i="11"/>
  <c r="H9" i="11"/>
  <c r="F9" i="11"/>
  <c r="E9" i="11"/>
  <c r="N8" i="11"/>
  <c r="M8" i="11"/>
  <c r="L8" i="11"/>
  <c r="K8" i="11"/>
  <c r="J8" i="11"/>
  <c r="I8" i="11"/>
  <c r="H8" i="11"/>
  <c r="F8" i="11"/>
  <c r="E8" i="11"/>
  <c r="G8" i="11" s="1"/>
  <c r="N7" i="11"/>
  <c r="M7" i="11"/>
  <c r="L7" i="11"/>
  <c r="K7" i="11"/>
  <c r="J7" i="11"/>
  <c r="I7" i="11"/>
  <c r="H7" i="11"/>
  <c r="F7" i="11"/>
  <c r="E7" i="11"/>
  <c r="N6" i="11"/>
  <c r="M6" i="11"/>
  <c r="L6" i="11"/>
  <c r="K6" i="11"/>
  <c r="J6" i="11"/>
  <c r="I6" i="11"/>
  <c r="H6" i="11"/>
  <c r="F6" i="11"/>
  <c r="E6" i="11"/>
  <c r="G6" i="11" s="1"/>
  <c r="N5" i="11"/>
  <c r="M5" i="11"/>
  <c r="M17" i="11" s="1"/>
  <c r="L5" i="11"/>
  <c r="K5" i="11"/>
  <c r="K17" i="11" s="1"/>
  <c r="J5" i="11"/>
  <c r="I5" i="11"/>
  <c r="I17" i="11" s="1"/>
  <c r="H5" i="11"/>
  <c r="F5" i="11"/>
  <c r="F17" i="11" s="1"/>
  <c r="E5" i="11"/>
  <c r="E17" i="11" l="1"/>
  <c r="H17" i="11"/>
  <c r="J17" i="11"/>
  <c r="L17" i="11"/>
  <c r="N17" i="11"/>
  <c r="G19" i="11"/>
  <c r="G7" i="11"/>
  <c r="G9" i="11"/>
  <c r="G11" i="11"/>
  <c r="G13" i="11"/>
  <c r="G15" i="11"/>
  <c r="G22" i="11"/>
  <c r="G21" i="11"/>
  <c r="G20" i="11"/>
  <c r="G24" i="11"/>
  <c r="G23" i="11"/>
  <c r="G25" i="11"/>
  <c r="G26" i="11"/>
  <c r="F28" i="11"/>
  <c r="I28" i="11"/>
  <c r="K28" i="11"/>
  <c r="M28" i="11"/>
  <c r="E28" i="11"/>
  <c r="H28" i="11"/>
  <c r="J28" i="11"/>
  <c r="L28" i="11"/>
  <c r="N28" i="11"/>
  <c r="G5" i="11"/>
  <c r="G17" i="11" s="1"/>
  <c r="G18" i="11"/>
  <c r="G27" i="11" s="1"/>
  <c r="G28" i="11" l="1"/>
</calcChain>
</file>

<file path=xl/sharedStrings.xml><?xml version="1.0" encoding="utf-8"?>
<sst xmlns="http://schemas.openxmlformats.org/spreadsheetml/2006/main" count="73745" uniqueCount="487">
  <si>
    <t>EQUIP</t>
  </si>
  <si>
    <t>CLASSIFICATION</t>
  </si>
  <si>
    <t>Engine Type</t>
  </si>
  <si>
    <t>SCC</t>
  </si>
  <si>
    <t>34001</t>
  </si>
  <si>
    <t>Atlantic</t>
  </si>
  <si>
    <t>Motorcycles: Off-Road</t>
  </si>
  <si>
    <t>Recreational Equipment</t>
  </si>
  <si>
    <t>2 Stroke</t>
  </si>
  <si>
    <t>2260001010</t>
  </si>
  <si>
    <t>Snowmobiles</t>
  </si>
  <si>
    <t>2260001020</t>
  </si>
  <si>
    <t>ATVs</t>
  </si>
  <si>
    <t>2260001030</t>
  </si>
  <si>
    <t>Specialty Vehicles/Carts</t>
  </si>
  <si>
    <t>2260001060</t>
  </si>
  <si>
    <t>Tampers/Rammers</t>
  </si>
  <si>
    <t>Construction and Mining Equipment</t>
  </si>
  <si>
    <t>2260002006</t>
  </si>
  <si>
    <t>Plate Compactors</t>
  </si>
  <si>
    <t>2260002009</t>
  </si>
  <si>
    <t>Paving Equipment</t>
  </si>
  <si>
    <t>2260002021</t>
  </si>
  <si>
    <t>Signal Boards/Light Plants</t>
  </si>
  <si>
    <t>2260002027</t>
  </si>
  <si>
    <t>Concrete/Industrial Saws</t>
  </si>
  <si>
    <t>2260002039</t>
  </si>
  <si>
    <t>Crushing/Proc. Equipment</t>
  </si>
  <si>
    <t>2260002054</t>
  </si>
  <si>
    <t>Sweepers/Scrubbers</t>
  </si>
  <si>
    <t>Industrial Equipment</t>
  </si>
  <si>
    <t>2260003030</t>
  </si>
  <si>
    <t>Other General Industrial Eqp</t>
  </si>
  <si>
    <t>2260003040</t>
  </si>
  <si>
    <t>Rotary Tillers &lt; 6 HP</t>
  </si>
  <si>
    <t>Lawn and Garden Equipment (Res)</t>
  </si>
  <si>
    <t>2260004015</t>
  </si>
  <si>
    <t>Lawn and Garden Equipment (Com)</t>
  </si>
  <si>
    <t>2260004016</t>
  </si>
  <si>
    <t>Chain Saws &lt; 6 HP</t>
  </si>
  <si>
    <t>2260004020</t>
  </si>
  <si>
    <t>2260004021</t>
  </si>
  <si>
    <t>Trimmers/Edgers/Brush Cutter</t>
  </si>
  <si>
    <t>2260004025</t>
  </si>
  <si>
    <t>2260004026</t>
  </si>
  <si>
    <t>Leafblowers/Vacuums</t>
  </si>
  <si>
    <t>2260004030</t>
  </si>
  <si>
    <t>2260004031</t>
  </si>
  <si>
    <t>Snowblowers</t>
  </si>
  <si>
    <t>2260004035</t>
  </si>
  <si>
    <t>2260004036</t>
  </si>
  <si>
    <t>Commercial Turf Equipment</t>
  </si>
  <si>
    <t>2260004071</t>
  </si>
  <si>
    <t>Sprayers</t>
  </si>
  <si>
    <t>Agricultural Equipment</t>
  </si>
  <si>
    <t>2260005035</t>
  </si>
  <si>
    <t>Generator Sets</t>
  </si>
  <si>
    <t>Commercial Equipment</t>
  </si>
  <si>
    <t>2260006005</t>
  </si>
  <si>
    <t>Pumps</t>
  </si>
  <si>
    <t>2260006010</t>
  </si>
  <si>
    <t>Air Compressors</t>
  </si>
  <si>
    <t>2260006015</t>
  </si>
  <si>
    <t>Hydro Power Units</t>
  </si>
  <si>
    <t>2260006035</t>
  </si>
  <si>
    <t>Chain Saws   &gt; 6 HP</t>
  </si>
  <si>
    <t>Logging Equipment</t>
  </si>
  <si>
    <t>2260007005</t>
  </si>
  <si>
    <t>4 Stroke</t>
  </si>
  <si>
    <t>2265001010</t>
  </si>
  <si>
    <t>2265001030</t>
  </si>
  <si>
    <t>Golf Carts</t>
  </si>
  <si>
    <t>2265001050</t>
  </si>
  <si>
    <t>2265001060</t>
  </si>
  <si>
    <t>Pavers</t>
  </si>
  <si>
    <t>2265002003</t>
  </si>
  <si>
    <t>2265002006</t>
  </si>
  <si>
    <t>2265002009</t>
  </si>
  <si>
    <t>Rollers</t>
  </si>
  <si>
    <t>2265002015</t>
  </si>
  <si>
    <t>2265002021</t>
  </si>
  <si>
    <t>Surfacing Equipment</t>
  </si>
  <si>
    <t>2265002024</t>
  </si>
  <si>
    <t>2265002027</t>
  </si>
  <si>
    <t>Trenchers</t>
  </si>
  <si>
    <t>2265002030</t>
  </si>
  <si>
    <t>Bore/Drill Rigs</t>
  </si>
  <si>
    <t>2265002033</t>
  </si>
  <si>
    <t>2265002039</t>
  </si>
  <si>
    <t>Cement &amp; Mortar Mixers</t>
  </si>
  <si>
    <t>2265002042</t>
  </si>
  <si>
    <t>Cranes</t>
  </si>
  <si>
    <t>2265002045</t>
  </si>
  <si>
    <t>2265002054</t>
  </si>
  <si>
    <t>Rough Terrain Forklifts</t>
  </si>
  <si>
    <t>2265002057</t>
  </si>
  <si>
    <t>Rubber Tire Loaders</t>
  </si>
  <si>
    <t>2265002060</t>
  </si>
  <si>
    <t>Tractors/Loaders/Backhoes</t>
  </si>
  <si>
    <t>2265002066</t>
  </si>
  <si>
    <t>Skid Steer Loaders</t>
  </si>
  <si>
    <t>2265002072</t>
  </si>
  <si>
    <t>Dumpers/Tenders</t>
  </si>
  <si>
    <t>2265002078</t>
  </si>
  <si>
    <t>Other Construction Equipment</t>
  </si>
  <si>
    <t>2265002081</t>
  </si>
  <si>
    <t>Aerial Lifts</t>
  </si>
  <si>
    <t>2265003010</t>
  </si>
  <si>
    <t>Forklifts</t>
  </si>
  <si>
    <t>2265003020</t>
  </si>
  <si>
    <t>2265003030</t>
  </si>
  <si>
    <t>2265003040</t>
  </si>
  <si>
    <t>Other Material Handling Eqp</t>
  </si>
  <si>
    <t>2265003050</t>
  </si>
  <si>
    <t>AC\Refrigeration</t>
  </si>
  <si>
    <t>2265003060</t>
  </si>
  <si>
    <t>Terminal Tractors</t>
  </si>
  <si>
    <t>2265003070</t>
  </si>
  <si>
    <t>Lawn mowers</t>
  </si>
  <si>
    <t>2265004010</t>
  </si>
  <si>
    <t>2265004011</t>
  </si>
  <si>
    <t>2265004015</t>
  </si>
  <si>
    <t>2265004016</t>
  </si>
  <si>
    <t>2265004025</t>
  </si>
  <si>
    <t>2265004026</t>
  </si>
  <si>
    <t>2265004030</t>
  </si>
  <si>
    <t>2265004031</t>
  </si>
  <si>
    <t>2265004035</t>
  </si>
  <si>
    <t>2265004036</t>
  </si>
  <si>
    <t>Rear Engine Riding Mowers</t>
  </si>
  <si>
    <t>2265004040</t>
  </si>
  <si>
    <t>2265004041</t>
  </si>
  <si>
    <t>Front Mowers</t>
  </si>
  <si>
    <t>2265004046</t>
  </si>
  <si>
    <t>Shredders &lt; 6 HP</t>
  </si>
  <si>
    <t>2265004051</t>
  </si>
  <si>
    <t>Lawn &amp; Garden Tractors</t>
  </si>
  <si>
    <t>2265004055</t>
  </si>
  <si>
    <t>2265004056</t>
  </si>
  <si>
    <t>Chippers/Stump Grinders</t>
  </si>
  <si>
    <t>2265004066</t>
  </si>
  <si>
    <t>2265004071</t>
  </si>
  <si>
    <t>Other Lawn &amp; Garden Eqp.</t>
  </si>
  <si>
    <t>2265004075</t>
  </si>
  <si>
    <t>2265004076</t>
  </si>
  <si>
    <t>2-Wheel Tractors</t>
  </si>
  <si>
    <t>2265005010</t>
  </si>
  <si>
    <t>Agricultural Tractors</t>
  </si>
  <si>
    <t>2265005015</t>
  </si>
  <si>
    <t>Combines</t>
  </si>
  <si>
    <t>2265005020</t>
  </si>
  <si>
    <t>Balers</t>
  </si>
  <si>
    <t>2265005025</t>
  </si>
  <si>
    <t>Agricultural Mowers</t>
  </si>
  <si>
    <t>2265005030</t>
  </si>
  <si>
    <t>2265005035</t>
  </si>
  <si>
    <t>Tillers &gt; 6 HP</t>
  </si>
  <si>
    <t>2265005040</t>
  </si>
  <si>
    <t>Swathers</t>
  </si>
  <si>
    <t>2265005045</t>
  </si>
  <si>
    <t>Other Agricultural Equipment</t>
  </si>
  <si>
    <t>2265005055</t>
  </si>
  <si>
    <t>Irrigation Sets</t>
  </si>
  <si>
    <t>2265005060</t>
  </si>
  <si>
    <t>2265006005</t>
  </si>
  <si>
    <t>2265006010</t>
  </si>
  <si>
    <t>2265006015</t>
  </si>
  <si>
    <t>Welders</t>
  </si>
  <si>
    <t>2265006025</t>
  </si>
  <si>
    <t>Pressure Washers</t>
  </si>
  <si>
    <t>2265006030</t>
  </si>
  <si>
    <t>2265006035</t>
  </si>
  <si>
    <t>Shredders    &gt; 6 HP</t>
  </si>
  <si>
    <t>2265007010</t>
  </si>
  <si>
    <t>Forest Eqp - Feller/Bunch/Skidder</t>
  </si>
  <si>
    <t>2265007015</t>
  </si>
  <si>
    <t>Other Oil Field Equipment</t>
  </si>
  <si>
    <t>2265010010</t>
  </si>
  <si>
    <t>Specialty Vehicle Carts</t>
  </si>
  <si>
    <t>LPG</t>
  </si>
  <si>
    <t>2267001060</t>
  </si>
  <si>
    <t>2267002003</t>
  </si>
  <si>
    <t>2267002015</t>
  </si>
  <si>
    <t>2267002021</t>
  </si>
  <si>
    <t>2267002024</t>
  </si>
  <si>
    <t>2267002030</t>
  </si>
  <si>
    <t>2267002033</t>
  </si>
  <si>
    <t>2267002039</t>
  </si>
  <si>
    <t>2267002045</t>
  </si>
  <si>
    <t>2267002054</t>
  </si>
  <si>
    <t>2267002057</t>
  </si>
  <si>
    <t>2267002060</t>
  </si>
  <si>
    <t>2267002066</t>
  </si>
  <si>
    <t>2267002072</t>
  </si>
  <si>
    <t>2267002081</t>
  </si>
  <si>
    <t>2267003010</t>
  </si>
  <si>
    <t>2267003020</t>
  </si>
  <si>
    <t>2267003030</t>
  </si>
  <si>
    <t>Other General Industrial Equipm</t>
  </si>
  <si>
    <t>2267003040</t>
  </si>
  <si>
    <t>Other Material Handling Equipment</t>
  </si>
  <si>
    <t>2267003050</t>
  </si>
  <si>
    <t>2267003070</t>
  </si>
  <si>
    <t>2267004066</t>
  </si>
  <si>
    <t>2267005055</t>
  </si>
  <si>
    <t>2267005060</t>
  </si>
  <si>
    <t>2267006005</t>
  </si>
  <si>
    <t>2267006010</t>
  </si>
  <si>
    <t>2267006015</t>
  </si>
  <si>
    <t>2267006025</t>
  </si>
  <si>
    <t>2267006030</t>
  </si>
  <si>
    <t>2267006035</t>
  </si>
  <si>
    <t>CNG</t>
  </si>
  <si>
    <t>2268002081</t>
  </si>
  <si>
    <t>2268003020</t>
  </si>
  <si>
    <t>2268003030</t>
  </si>
  <si>
    <t>Other General Industrial Equipment</t>
  </si>
  <si>
    <t>2268003040</t>
  </si>
  <si>
    <t>2268003060</t>
  </si>
  <si>
    <t>2268003070</t>
  </si>
  <si>
    <t>2268005055</t>
  </si>
  <si>
    <t>2268005060</t>
  </si>
  <si>
    <t>2268006005</t>
  </si>
  <si>
    <t>2268006010</t>
  </si>
  <si>
    <t>2268006015</t>
  </si>
  <si>
    <t>Gas Compressors</t>
  </si>
  <si>
    <t>2268006020</t>
  </si>
  <si>
    <t>2268006035</t>
  </si>
  <si>
    <t>2268010010</t>
  </si>
  <si>
    <t>Speciality Vehicle Carts</t>
  </si>
  <si>
    <t>Diesel</t>
  </si>
  <si>
    <t>2270001060</t>
  </si>
  <si>
    <t>2270002003</t>
  </si>
  <si>
    <t>2270002006</t>
  </si>
  <si>
    <t>2270002009</t>
  </si>
  <si>
    <t>2270002015</t>
  </si>
  <si>
    <t>Scrapers</t>
  </si>
  <si>
    <t>2270002018</t>
  </si>
  <si>
    <t>2270002021</t>
  </si>
  <si>
    <t>2270002024</t>
  </si>
  <si>
    <t>2270002027</t>
  </si>
  <si>
    <t>2270002030</t>
  </si>
  <si>
    <t>2270002033</t>
  </si>
  <si>
    <t>Excavators</t>
  </si>
  <si>
    <t>2270002036</t>
  </si>
  <si>
    <t>2270002039</t>
  </si>
  <si>
    <t>2270002042</t>
  </si>
  <si>
    <t>2270002045</t>
  </si>
  <si>
    <t>Graders</t>
  </si>
  <si>
    <t>2270002048</t>
  </si>
  <si>
    <t>Off-highway Trucks</t>
  </si>
  <si>
    <t>2270002051</t>
  </si>
  <si>
    <t>2270002054</t>
  </si>
  <si>
    <t>2270002057</t>
  </si>
  <si>
    <t>2270002060</t>
  </si>
  <si>
    <t>2270002066</t>
  </si>
  <si>
    <t>Crawler Tractor/Dozers</t>
  </si>
  <si>
    <t>2270002069</t>
  </si>
  <si>
    <t>2270002072</t>
  </si>
  <si>
    <t>Off-Highway Tractors</t>
  </si>
  <si>
    <t>2270002075</t>
  </si>
  <si>
    <t>2270002078</t>
  </si>
  <si>
    <t>2270002081</t>
  </si>
  <si>
    <t>2270003010</t>
  </si>
  <si>
    <t>2270003020</t>
  </si>
  <si>
    <t>2270003030</t>
  </si>
  <si>
    <t>2270003040</t>
  </si>
  <si>
    <t>2270003050</t>
  </si>
  <si>
    <t>2270003060</t>
  </si>
  <si>
    <t>2270003070</t>
  </si>
  <si>
    <t>2270004031</t>
  </si>
  <si>
    <t>2270004036</t>
  </si>
  <si>
    <t>2270004046</t>
  </si>
  <si>
    <t>2270004056</t>
  </si>
  <si>
    <t>2270004066</t>
  </si>
  <si>
    <t>2270004071</t>
  </si>
  <si>
    <t>2270004076</t>
  </si>
  <si>
    <t>2270005010</t>
  </si>
  <si>
    <t>2270005015</t>
  </si>
  <si>
    <t>2270005020</t>
  </si>
  <si>
    <t>2270005025</t>
  </si>
  <si>
    <t>2270005030</t>
  </si>
  <si>
    <t>2270005035</t>
  </si>
  <si>
    <t>2270005040</t>
  </si>
  <si>
    <t>2270005045</t>
  </si>
  <si>
    <t>2270005055</t>
  </si>
  <si>
    <t>2270005060</t>
  </si>
  <si>
    <t>2270006005</t>
  </si>
  <si>
    <t>2270006010</t>
  </si>
  <si>
    <t>2270006015</t>
  </si>
  <si>
    <t>2270006020</t>
  </si>
  <si>
    <t>2270006025</t>
  </si>
  <si>
    <t>2270006030</t>
  </si>
  <si>
    <t>2270006035</t>
  </si>
  <si>
    <t>2270007010</t>
  </si>
  <si>
    <t>2270007015</t>
  </si>
  <si>
    <t>Other Underground Mining Equipment</t>
  </si>
  <si>
    <t>2270009010</t>
  </si>
  <si>
    <t>2270010010</t>
  </si>
  <si>
    <t>Outboard</t>
  </si>
  <si>
    <t>Pleasure Craft</t>
  </si>
  <si>
    <t>2282005010</t>
  </si>
  <si>
    <t>Personal Water Craft</t>
  </si>
  <si>
    <t>2282005015</t>
  </si>
  <si>
    <t>Inboard/Sterndrive</t>
  </si>
  <si>
    <t>2282010005</t>
  </si>
  <si>
    <t>2282020005</t>
  </si>
  <si>
    <t>Outboards</t>
  </si>
  <si>
    <t>2282020010</t>
  </si>
  <si>
    <t>Railway Maintenance</t>
  </si>
  <si>
    <t>Railroad Equipment</t>
  </si>
  <si>
    <t>2285002015</t>
  </si>
  <si>
    <t>2285004015</t>
  </si>
  <si>
    <t>2285006015</t>
  </si>
  <si>
    <t>34003</t>
  </si>
  <si>
    <t>Bergen</t>
  </si>
  <si>
    <t>34005</t>
  </si>
  <si>
    <t>Burlington</t>
  </si>
  <si>
    <t>34007</t>
  </si>
  <si>
    <t>Camden</t>
  </si>
  <si>
    <t>34009</t>
  </si>
  <si>
    <t>Cape May</t>
  </si>
  <si>
    <t>34011</t>
  </si>
  <si>
    <t>Cumberland</t>
  </si>
  <si>
    <t>34013</t>
  </si>
  <si>
    <t>Essex</t>
  </si>
  <si>
    <t>34015</t>
  </si>
  <si>
    <t>Gloucester</t>
  </si>
  <si>
    <t>34017</t>
  </si>
  <si>
    <t>Hudson</t>
  </si>
  <si>
    <t>34019</t>
  </si>
  <si>
    <t>Hunterdon</t>
  </si>
  <si>
    <t>34021</t>
  </si>
  <si>
    <t>Mercer</t>
  </si>
  <si>
    <t>34023</t>
  </si>
  <si>
    <t>Middlesex</t>
  </si>
  <si>
    <t>34025</t>
  </si>
  <si>
    <t>Monmouth</t>
  </si>
  <si>
    <t>34027</t>
  </si>
  <si>
    <t>Morris</t>
  </si>
  <si>
    <t>34029</t>
  </si>
  <si>
    <t>Ocean</t>
  </si>
  <si>
    <t>34031</t>
  </si>
  <si>
    <t>Passaic</t>
  </si>
  <si>
    <t>34033</t>
  </si>
  <si>
    <t>Salem</t>
  </si>
  <si>
    <t>34035</t>
  </si>
  <si>
    <t>Somerset</t>
  </si>
  <si>
    <t>34037</t>
  </si>
  <si>
    <t>Sussex</t>
  </si>
  <si>
    <t>34039</t>
  </si>
  <si>
    <t>Union</t>
  </si>
  <si>
    <t>34041</t>
  </si>
  <si>
    <t>Warren</t>
  </si>
  <si>
    <r>
      <rPr>
        <vertAlign val="superscript"/>
        <sz val="11"/>
        <color indexed="8"/>
        <rFont val="Calibri"/>
        <family val="2"/>
      </rPr>
      <t>1</t>
    </r>
    <r>
      <rPr>
        <sz val="11"/>
        <color theme="1"/>
        <rFont val="Calibri"/>
        <family val="2"/>
        <scheme val="minor"/>
      </rPr>
      <t>2007_2017_2020_PleasureCraftEmis_ByCounty_SCC2_REVISED.xlsx, Marama.</t>
    </r>
  </si>
  <si>
    <t>Row Labels</t>
  </si>
  <si>
    <t>Grand Total</t>
  </si>
  <si>
    <t>Sum of CO 2007</t>
  </si>
  <si>
    <t>Sum of NOx 2007</t>
  </si>
  <si>
    <t>Sum of PM10 2007</t>
  </si>
  <si>
    <t>Sum of PM2.5 2007</t>
  </si>
  <si>
    <t>Sum of SO2 2007</t>
  </si>
  <si>
    <t>Sum of VOC 2007</t>
  </si>
  <si>
    <t>The State of New Jersey</t>
  </si>
  <si>
    <t>Department of Environmental Protection</t>
  </si>
  <si>
    <t>for New Jersey</t>
  </si>
  <si>
    <t>for Volatile Organic Compounds (VOC), Nitrogen Oxide (NOx) and Carbon Monoxide (CO), Particulate Matter (PM2.5 and PM10), Sulfur Oxide (SO2) Emissions</t>
  </si>
  <si>
    <t>2011 Actual Emission Inventory</t>
  </si>
  <si>
    <t>check</t>
  </si>
  <si>
    <t>FIPS</t>
  </si>
  <si>
    <t>COUNTY</t>
  </si>
  <si>
    <t>FUEL REGION</t>
  </si>
  <si>
    <t>POPULATION PLEASURE CRAFT OUTBOARD</t>
  </si>
  <si>
    <t>POPULATION  PLEASURE CRAFT</t>
  </si>
  <si>
    <t>TOTAL NONROAD EQUIPMENT POPULATION</t>
  </si>
  <si>
    <t>CO_TPD</t>
  </si>
  <si>
    <t>NOx_TPD</t>
  </si>
  <si>
    <t>PM10_TPD</t>
  </si>
  <si>
    <t>PM2.5_TPD</t>
  </si>
  <si>
    <t>SO2_TPD</t>
  </si>
  <si>
    <t>VOC_TPD</t>
  </si>
  <si>
    <t>ATLANTIC</t>
  </si>
  <si>
    <t>SNJ-Phil</t>
  </si>
  <si>
    <t>SNJ</t>
  </si>
  <si>
    <t>NNJ-NY-Conn</t>
  </si>
  <si>
    <t>NNJ</t>
  </si>
  <si>
    <t>BURLINGTON</t>
  </si>
  <si>
    <t>CAMDEN</t>
  </si>
  <si>
    <t>CAPE MAY</t>
  </si>
  <si>
    <t>CUMBERLAND</t>
  </si>
  <si>
    <t>GLOUCESTER</t>
  </si>
  <si>
    <t>MERCER</t>
  </si>
  <si>
    <t xml:space="preserve">Middlesex </t>
  </si>
  <si>
    <t>OCEAN</t>
  </si>
  <si>
    <t>SALEM</t>
  </si>
  <si>
    <t>TOTAL NJ EMISSIONS</t>
  </si>
  <si>
    <t>total NJ</t>
  </si>
  <si>
    <t>TOTAL NNJ-NY-Conn Pop &amp; Emissions</t>
  </si>
  <si>
    <t>TOTAL SNJ-PHIL OZONE AQCR</t>
  </si>
  <si>
    <t>USEPA Nonroad Equipment Model Daily Emissions Without Ground Control Equipment &amp; Updated Pleasurecraft</t>
  </si>
  <si>
    <t>NJ</t>
  </si>
  <si>
    <t>General Aviation</t>
  </si>
  <si>
    <t>Piston</t>
  </si>
  <si>
    <t>ESSEX</t>
  </si>
  <si>
    <t>MIDDLESEX</t>
  </si>
  <si>
    <t>MORRIS</t>
  </si>
  <si>
    <t>SOMERSET</t>
  </si>
  <si>
    <t>SUSSEX</t>
  </si>
  <si>
    <t>UNION</t>
  </si>
  <si>
    <t>WARREN</t>
  </si>
  <si>
    <t>2265008005</t>
  </si>
  <si>
    <t>Off-highway Vehicle Gasoline, 4-Stroke</t>
  </si>
  <si>
    <t>Airport Ground Support Equipment</t>
  </si>
  <si>
    <t>2267008005</t>
  </si>
  <si>
    <t>2268008005</t>
  </si>
  <si>
    <t>Off-highway Vehicle Diesel</t>
  </si>
  <si>
    <t>2270008005</t>
  </si>
  <si>
    <t>Military Aircraft</t>
  </si>
  <si>
    <t>2275001000</t>
  </si>
  <si>
    <t>2275020000</t>
  </si>
  <si>
    <t>Commercial Aircraft</t>
  </si>
  <si>
    <t>Total: All Types</t>
  </si>
  <si>
    <t>2275050012</t>
  </si>
  <si>
    <t>Turbine</t>
  </si>
  <si>
    <t>2275060012</t>
  </si>
  <si>
    <t>Air Taxi</t>
  </si>
  <si>
    <t>2275070000</t>
  </si>
  <si>
    <t>Aircraft Auxiliary Power Units</t>
  </si>
  <si>
    <t>2280002100</t>
  </si>
  <si>
    <t>Marine Vessels, Commercial</t>
  </si>
  <si>
    <t>Portway</t>
  </si>
  <si>
    <t>2280003200</t>
  </si>
  <si>
    <t>Residual</t>
  </si>
  <si>
    <t>Underway</t>
  </si>
  <si>
    <t>BERGEN</t>
  </si>
  <si>
    <t>NNJ-NY-CONN</t>
  </si>
  <si>
    <t>Port</t>
  </si>
  <si>
    <t>2280002200</t>
  </si>
  <si>
    <t>2280003100</t>
  </si>
  <si>
    <t>HUDSON</t>
  </si>
  <si>
    <t>MONMOUTH</t>
  </si>
  <si>
    <t>PASSAIC1</t>
  </si>
  <si>
    <t>2285002010</t>
  </si>
  <si>
    <t>Yard Locomotives</t>
  </si>
  <si>
    <t>2285002007</t>
  </si>
  <si>
    <t>Line Haul Locomotives</t>
  </si>
  <si>
    <t>Class II / III Operations</t>
  </si>
  <si>
    <t>2285002009</t>
  </si>
  <si>
    <t>Commuter Lines</t>
  </si>
  <si>
    <t>2285002006</t>
  </si>
  <si>
    <t>Class I Operations</t>
  </si>
  <si>
    <t>Pop</t>
  </si>
  <si>
    <t>CO</t>
  </si>
  <si>
    <t>NOx</t>
  </si>
  <si>
    <t>PM10</t>
  </si>
  <si>
    <t>PM25</t>
  </si>
  <si>
    <t>SO2</t>
  </si>
  <si>
    <t>VOC</t>
  </si>
  <si>
    <t>TOTAL EMISSIONS</t>
  </si>
  <si>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NONROAD MODEL RUN CONDUCTED DECEMBER 11-12, 2013 USING USEPA NONROAD2008a (July 2009 version) with updates to New Jersey Housing and Population files (34000cen.ALO and 34000hou.ALO) and updated Pleasurecraft Population (34000.POP).</t>
    </r>
  </si>
  <si>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NONROAD MODEL RUN CONDUCTED DECEMBER 11-12, 2013 USING USEPA NONROAD2008a (July 2009 version) with updates to New Jersey Housing and Population files (34000cen.ALO and 34000hou.ALO) and updated Pleasurecraft Population (34000.POP).</t>
    </r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</si>
  <si>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2007_2017_2020_PleasureCraftEmis_ByCounty_SCC2_REVISED.xlsx, Marama.</t>
    </r>
  </si>
  <si>
    <t xml:space="preserve">TOTAL EMISSIONS TONS PER DAY (TPD) SUMMER SEASON AVERAGE WEEK DAY </t>
  </si>
  <si>
    <t>TABLE 1: 2011 ACTUAL EMISSION INVENTORY</t>
  </si>
  <si>
    <t>NONROAD SOURCES (NONROAD MODEL EQUIPMENT, COMMERCIAL MARINE VESSELS, AIRCRAFT AND RAILROADS)</t>
  </si>
  <si>
    <t>NONROAD MODEL EQUIPMENT WITH UPDATED PLEASURECRAFT AND NO AIRCRAFT GROUND SUPPORT EQUIPMENT (GSE)</t>
  </si>
  <si>
    <r>
      <t>AVERAGE SUMMER WEEKDAY EMISSIONS BY CTY TONSPERDAY (TPD)</t>
    </r>
    <r>
      <rPr>
        <b/>
        <vertAlign val="superscript"/>
        <sz val="11"/>
        <color theme="1"/>
        <rFont val="Calibri"/>
        <family val="2"/>
        <scheme val="minor"/>
      </rPr>
      <t>1,2</t>
    </r>
  </si>
  <si>
    <t>POPULATION PLEASURE     CRAFT JET SKI</t>
  </si>
  <si>
    <t>CTY</t>
  </si>
  <si>
    <t>STATEID</t>
  </si>
  <si>
    <t>STATE</t>
  </si>
  <si>
    <t>Sum of Pop</t>
  </si>
  <si>
    <t>Sum of CO</t>
  </si>
  <si>
    <t>Sum of NOx</t>
  </si>
  <si>
    <t>Sum of PM10</t>
  </si>
  <si>
    <t>Sum of PM25</t>
  </si>
  <si>
    <t>Sum of SO2</t>
  </si>
  <si>
    <t>Sum of VOC</t>
  </si>
  <si>
    <r>
      <t>NJ AVERAGE SUMMER WEEKDAY EMISSIONS TONSPERDAY (TPD)</t>
    </r>
    <r>
      <rPr>
        <b/>
        <vertAlign val="superscript"/>
        <sz val="11"/>
        <color theme="1"/>
        <rFont val="Calibri"/>
        <family val="2"/>
        <scheme val="minor"/>
      </rPr>
      <t>1,2</t>
    </r>
  </si>
  <si>
    <t>TABLE 2: 2011 ACTUAL EMISSION INVENTORY</t>
  </si>
  <si>
    <t>TABLE 3: 2011 ACTUAL EMISSION INVENTORY</t>
  </si>
  <si>
    <t>TABLE 4: 2011 ACTUAL EMISSION INVENTORY</t>
  </si>
  <si>
    <t>TABLE 5: 2011 ACTUAL EMISSION INVENTORY</t>
  </si>
  <si>
    <r>
      <t>AVERAGE SUMMER WEEKDAY EMISSIONS BY OZONE AIR QUALITY CONTROL REGION (O3AQCR) &amp; CTY TONSPERDAY (TPD)</t>
    </r>
    <r>
      <rPr>
        <b/>
        <vertAlign val="superscript"/>
        <sz val="11"/>
        <color theme="1"/>
        <rFont val="Calibri"/>
        <family val="2"/>
        <scheme val="minor"/>
      </rPr>
      <t>1,2</t>
    </r>
  </si>
  <si>
    <r>
      <t>AVERAGE SUMMER WEEKDAY EMISSIONS BY OZONE AIR QUALITY CONTROL REGION (O3AQCR), CTY &amp; SCC TONSPERDAY (TPD)</t>
    </r>
    <r>
      <rPr>
        <b/>
        <vertAlign val="superscript"/>
        <sz val="11"/>
        <color theme="1"/>
        <rFont val="Calibri"/>
        <family val="2"/>
        <scheme val="minor"/>
      </rPr>
      <t>1,2</t>
    </r>
  </si>
  <si>
    <t>O3 AQCR</t>
  </si>
  <si>
    <t>Nonroad Sources Emission Inventory Attachments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</si>
</sst>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0"/>
    <numFmt numFmtId="165" formatCode="0.0000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vertAlign val="superscript"/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1"/>
      <name val="Calibri"/>
      <family val="2"/>
    </font>
    <font>
      <vertAlign val="super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2">
    <xf numFmtId="0" fontId="0" fillId="0" borderId="0"/>
    <xf numFmtId="0" fontId="1" fillId="0" borderId="0"/>
  </cellStyleXfs>
  <cellXfs count="96">
    <xf numFmtId="0" fontId="0" fillId="0" borderId="0" xfId="0"/>
    <xf numFmtId="0" fontId="0" fillId="0" borderId="0" xfId="0" quotePrefix="1"/>
    <xf numFmtId="0" fontId="2" fillId="0" borderId="0" xfId="0" applyFont="1"/>
    <xf numFmtId="4" fontId="0" fillId="0" borderId="0" xfId="0" applyNumberFormat="1"/>
    <xf numFmtId="2" fontId="0" fillId="0" borderId="0" xfId="0" applyNumberFormat="1" applyBorder="1"/>
    <xf numFmtId="0" fontId="0" fillId="0" borderId="0" xfId="0" applyBorder="1"/>
    <xf numFmtId="0" fontId="0" fillId="0" borderId="0" xfId="0" quotePrefix="1" applyBorder="1"/>
    <xf numFmtId="0" fontId="0" fillId="0" borderId="0" xfId="0" pivotButton="1"/>
    <xf numFmtId="0" fontId="0" fillId="0" borderId="0" xfId="0" applyAlignment="1">
      <alignment horizontal="left"/>
    </xf>
    <xf numFmtId="0" fontId="2" fillId="0" borderId="0" xfId="0" applyFont="1" applyAlignment="1">
      <alignment horizontal="center" wrapText="1"/>
    </xf>
    <xf numFmtId="15" fontId="2" fillId="0" borderId="0" xfId="0" applyNumberFormat="1" applyFont="1" applyAlignment="1">
      <alignment horizontal="center"/>
    </xf>
    <xf numFmtId="164" fontId="0" fillId="0" borderId="0" xfId="0" applyNumberFormat="1"/>
    <xf numFmtId="0" fontId="4" fillId="0" borderId="1" xfId="0" applyFont="1" applyBorder="1"/>
    <xf numFmtId="0" fontId="4" fillId="0" borderId="2" xfId="0" applyFont="1" applyBorder="1"/>
    <xf numFmtId="0" fontId="4" fillId="0" borderId="3" xfId="0" applyFont="1" applyBorder="1" applyAlignment="1">
      <alignment wrapText="1"/>
    </xf>
    <xf numFmtId="0" fontId="4" fillId="0" borderId="4" xfId="0" applyFont="1" applyBorder="1" applyAlignment="1">
      <alignment wrapText="1"/>
    </xf>
    <xf numFmtId="0" fontId="4" fillId="0" borderId="5" xfId="0" applyFont="1" applyBorder="1" applyAlignment="1">
      <alignment wrapText="1"/>
    </xf>
    <xf numFmtId="0" fontId="2" fillId="0" borderId="5" xfId="0" applyFont="1" applyBorder="1" applyAlignment="1">
      <alignment wrapText="1"/>
    </xf>
    <xf numFmtId="0" fontId="2" fillId="0" borderId="6" xfId="0" applyFont="1" applyBorder="1" applyAlignment="1">
      <alignment wrapText="1"/>
    </xf>
    <xf numFmtId="0" fontId="0" fillId="0" borderId="7" xfId="0" applyBorder="1"/>
    <xf numFmtId="0" fontId="0" fillId="0" borderId="8" xfId="0" applyBorder="1"/>
    <xf numFmtId="0" fontId="1" fillId="0" borderId="8" xfId="0" applyFont="1" applyBorder="1"/>
    <xf numFmtId="3" fontId="0" fillId="0" borderId="10" xfId="0" applyNumberFormat="1" applyBorder="1"/>
    <xf numFmtId="3" fontId="0" fillId="0" borderId="2" xfId="0" applyNumberFormat="1" applyBorder="1"/>
    <xf numFmtId="2" fontId="0" fillId="0" borderId="2" xfId="0" applyNumberFormat="1" applyBorder="1"/>
    <xf numFmtId="2" fontId="0" fillId="0" borderId="11" xfId="0" applyNumberFormat="1" applyBorder="1"/>
    <xf numFmtId="0" fontId="0" fillId="0" borderId="7" xfId="0" quotePrefix="1" applyBorder="1"/>
    <xf numFmtId="0" fontId="0" fillId="0" borderId="9" xfId="0" applyBorder="1"/>
    <xf numFmtId="3" fontId="0" fillId="0" borderId="12" xfId="0" applyNumberFormat="1" applyBorder="1"/>
    <xf numFmtId="3" fontId="0" fillId="0" borderId="8" xfId="0" applyNumberFormat="1" applyBorder="1"/>
    <xf numFmtId="2" fontId="0" fillId="0" borderId="8" xfId="0" applyNumberFormat="1" applyBorder="1"/>
    <xf numFmtId="2" fontId="0" fillId="0" borderId="9" xfId="0" applyNumberFormat="1" applyBorder="1"/>
    <xf numFmtId="0" fontId="1" fillId="0" borderId="7" xfId="0" quotePrefix="1" applyFont="1" applyBorder="1"/>
    <xf numFmtId="0" fontId="0" fillId="0" borderId="13" xfId="0" applyBorder="1"/>
    <xf numFmtId="3" fontId="0" fillId="0" borderId="7" xfId="0" applyNumberFormat="1" applyBorder="1"/>
    <xf numFmtId="3" fontId="0" fillId="0" borderId="16" xfId="0" applyNumberFormat="1" applyBorder="1"/>
    <xf numFmtId="3" fontId="0" fillId="0" borderId="17" xfId="0" applyNumberFormat="1" applyBorder="1"/>
    <xf numFmtId="0" fontId="1" fillId="0" borderId="18" xfId="0" applyFont="1" applyFill="1" applyBorder="1"/>
    <xf numFmtId="0" fontId="0" fillId="0" borderId="19" xfId="0" applyFill="1" applyBorder="1"/>
    <xf numFmtId="3" fontId="0" fillId="0" borderId="0" xfId="0" applyNumberFormat="1" applyBorder="1"/>
    <xf numFmtId="1" fontId="0" fillId="0" borderId="0" xfId="0" applyNumberFormat="1" applyBorder="1"/>
    <xf numFmtId="0" fontId="0" fillId="0" borderId="19" xfId="0" applyFont="1" applyFill="1" applyBorder="1"/>
    <xf numFmtId="1" fontId="0" fillId="0" borderId="0" xfId="0" applyNumberFormat="1" applyAlignment="1"/>
    <xf numFmtId="2" fontId="0" fillId="0" borderId="0" xfId="0" applyNumberFormat="1" applyAlignment="1"/>
    <xf numFmtId="0" fontId="0" fillId="0" borderId="20" xfId="0" applyBorder="1"/>
    <xf numFmtId="0" fontId="0" fillId="0" borderId="21" xfId="0" applyBorder="1"/>
    <xf numFmtId="0" fontId="1" fillId="0" borderId="21" xfId="0" applyFont="1" applyBorder="1"/>
    <xf numFmtId="0" fontId="0" fillId="0" borderId="22" xfId="0" applyBorder="1"/>
    <xf numFmtId="3" fontId="0" fillId="0" borderId="23" xfId="0" applyNumberFormat="1" applyBorder="1"/>
    <xf numFmtId="3" fontId="0" fillId="0" borderId="21" xfId="0" applyNumberFormat="1" applyBorder="1"/>
    <xf numFmtId="2" fontId="0" fillId="0" borderId="21" xfId="0" applyNumberFormat="1" applyBorder="1"/>
    <xf numFmtId="2" fontId="0" fillId="0" borderId="22" xfId="0" applyNumberFormat="1" applyBorder="1"/>
    <xf numFmtId="0" fontId="0" fillId="0" borderId="16" xfId="0" applyBorder="1"/>
    <xf numFmtId="0" fontId="0" fillId="0" borderId="17" xfId="0" applyBorder="1"/>
    <xf numFmtId="0" fontId="1" fillId="0" borderId="17" xfId="0" applyFont="1" applyBorder="1"/>
    <xf numFmtId="0" fontId="0" fillId="0" borderId="24" xfId="0" applyBorder="1"/>
    <xf numFmtId="3" fontId="0" fillId="0" borderId="25" xfId="0" applyNumberFormat="1" applyBorder="1"/>
    <xf numFmtId="2" fontId="0" fillId="0" borderId="17" xfId="0" applyNumberFormat="1" applyBorder="1"/>
    <xf numFmtId="2" fontId="0" fillId="0" borderId="26" xfId="0" applyNumberFormat="1" applyBorder="1"/>
    <xf numFmtId="0" fontId="0" fillId="0" borderId="27" xfId="0" applyBorder="1"/>
    <xf numFmtId="0" fontId="0" fillId="0" borderId="28" xfId="0" applyBorder="1"/>
    <xf numFmtId="0" fontId="1" fillId="0" borderId="28" xfId="0" applyFont="1" applyBorder="1"/>
    <xf numFmtId="0" fontId="1" fillId="0" borderId="29" xfId="0" applyFont="1" applyBorder="1"/>
    <xf numFmtId="3" fontId="0" fillId="0" borderId="27" xfId="0" applyNumberFormat="1" applyBorder="1"/>
    <xf numFmtId="3" fontId="0" fillId="0" borderId="28" xfId="0" applyNumberFormat="1" applyBorder="1"/>
    <xf numFmtId="2" fontId="0" fillId="0" borderId="28" xfId="0" applyNumberFormat="1" applyBorder="1"/>
    <xf numFmtId="2" fontId="0" fillId="0" borderId="30" xfId="0" applyNumberFormat="1" applyBorder="1"/>
    <xf numFmtId="0" fontId="0" fillId="0" borderId="31" xfId="0" applyBorder="1"/>
    <xf numFmtId="3" fontId="0" fillId="0" borderId="20" xfId="0" applyNumberFormat="1" applyBorder="1"/>
    <xf numFmtId="0" fontId="0" fillId="0" borderId="32" xfId="0" applyBorder="1"/>
    <xf numFmtId="0" fontId="0" fillId="0" borderId="33" xfId="0" applyBorder="1"/>
    <xf numFmtId="0" fontId="1" fillId="0" borderId="33" xfId="0" applyFont="1" applyBorder="1"/>
    <xf numFmtId="0" fontId="0" fillId="0" borderId="24" xfId="0" applyFill="1" applyBorder="1"/>
    <xf numFmtId="3" fontId="0" fillId="0" borderId="34" xfId="0" applyNumberFormat="1" applyBorder="1"/>
    <xf numFmtId="3" fontId="0" fillId="0" borderId="35" xfId="0" applyNumberFormat="1" applyBorder="1"/>
    <xf numFmtId="4" fontId="0" fillId="0" borderId="35" xfId="0" applyNumberFormat="1" applyBorder="1"/>
    <xf numFmtId="4" fontId="0" fillId="0" borderId="36" xfId="0" applyNumberFormat="1" applyBorder="1"/>
    <xf numFmtId="165" fontId="0" fillId="0" borderId="0" xfId="0" applyNumberFormat="1"/>
    <xf numFmtId="0" fontId="5" fillId="0" borderId="0" xfId="0" applyFont="1"/>
    <xf numFmtId="0" fontId="0" fillId="0" borderId="1" xfId="0" applyBorder="1"/>
    <xf numFmtId="0" fontId="0" fillId="0" borderId="2" xfId="0" applyBorder="1"/>
    <xf numFmtId="0" fontId="0" fillId="0" borderId="11" xfId="0" applyBorder="1"/>
    <xf numFmtId="0" fontId="0" fillId="0" borderId="8" xfId="0" quotePrefix="1" applyBorder="1"/>
    <xf numFmtId="0" fontId="0" fillId="0" borderId="9" xfId="0" quotePrefix="1" applyBorder="1"/>
    <xf numFmtId="0" fontId="1" fillId="0" borderId="37" xfId="0" applyFont="1" applyBorder="1"/>
    <xf numFmtId="0" fontId="0" fillId="0" borderId="38" xfId="0" applyBorder="1"/>
    <xf numFmtId="0" fontId="0" fillId="0" borderId="39" xfId="0" applyBorder="1"/>
    <xf numFmtId="0" fontId="0" fillId="0" borderId="0" xfId="0" applyAlignment="1"/>
    <xf numFmtId="0" fontId="0" fillId="0" borderId="37" xfId="0" applyBorder="1"/>
    <xf numFmtId="0" fontId="0" fillId="0" borderId="40" xfId="0" applyBorder="1"/>
    <xf numFmtId="0" fontId="0" fillId="0" borderId="26" xfId="0" applyBorder="1"/>
    <xf numFmtId="0" fontId="0" fillId="0" borderId="0" xfId="0" applyNumberFormat="1"/>
    <xf numFmtId="0" fontId="1" fillId="0" borderId="14" xfId="0" quotePrefix="1" applyFont="1" applyBorder="1" applyAlignment="1">
      <alignment wrapText="1"/>
    </xf>
    <xf numFmtId="0" fontId="0" fillId="0" borderId="15" xfId="0" applyBorder="1" applyAlignment="1">
      <alignment wrapText="1"/>
    </xf>
    <xf numFmtId="0" fontId="0" fillId="0" borderId="0" xfId="0" applyAlignment="1">
      <alignment wrapText="1"/>
    </xf>
    <xf numFmtId="0" fontId="7" fillId="0" borderId="0" xfId="0" applyFont="1" applyAlignment="1">
      <alignment wrapText="1"/>
    </xf>
  </cellXfs>
  <cellStyles count="2">
    <cellStyle name="Normal" xfId="0" builtinId="0"/>
    <cellStyle name="Normal 2" xfId="1"/>
  </cellStyles>
  <dxfs count="2">
    <dxf>
      <numFmt numFmtId="4" formatCode="#,##0.00"/>
    </dxf>
    <dxf>
      <numFmt numFmtId="164" formatCode="#,##0.0000"/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App%20V_Att_7-1B_11%20NR%20DAILY%20MODEL%20OUTPU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2011 Daily Model EQUIPCtyO3AQCR"/>
      <sheetName val="2011 Daily Model EQUIP Cty"/>
      <sheetName val="2011 Daily Model EQUIP SCC"/>
      <sheetName val="2011 Daily Model Cty SCC"/>
      <sheetName val="2011 Daily NREQUIPMAR CtySCC"/>
      <sheetName val="README"/>
      <sheetName val="5-07 NR EmisPOP Cty"/>
      <sheetName val="4-07 NJ NR EmisPOP SCC"/>
      <sheetName val="1-2007 NonRoad Parameters"/>
      <sheetName val="3-TOTAL CTY SCC NO GSE"/>
      <sheetName val="2-atlantic"/>
      <sheetName val="bergen"/>
      <sheetName val="burlington"/>
      <sheetName val="camden"/>
      <sheetName val="capemay"/>
      <sheetName val="cumberland"/>
      <sheetName val="essex"/>
      <sheetName val="gloucester"/>
      <sheetName val="hudson"/>
      <sheetName val="hunterdon"/>
      <sheetName val="mercer"/>
      <sheetName val="middlesex"/>
      <sheetName val="monmouth"/>
      <sheetName val="morris"/>
      <sheetName val="ocean"/>
      <sheetName val="passaic"/>
      <sheetName val="salem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hor" refreshedDate="41621.853868865743" createdVersion="4" refreshedVersion="4" minRefreshableVersion="3" recordCount="4431">
  <cacheSource type="worksheet">
    <worksheetSource ref="A4:M2420" sheet="2011 Daily NR Model Cty SCC"/>
  </cacheSource>
  <cacheFields count="13">
    <cacheField name="FIP" numFmtId="0">
      <sharedItems count="21">
        <s v="34001"/>
        <s v="34003"/>
        <s v="34005"/>
        <s v="34007"/>
        <s v="34009"/>
        <s v="34011"/>
        <s v="34013"/>
        <s v="34015"/>
        <s v="34017"/>
        <s v="34019"/>
        <s v="34021"/>
        <s v="34023"/>
        <s v="34025"/>
        <s v="34027"/>
        <s v="34029"/>
        <s v="34031"/>
        <s v="34033"/>
        <s v="34035"/>
        <s v="34037"/>
        <s v="34039"/>
        <s v="34041"/>
      </sharedItems>
    </cacheField>
    <cacheField name="CTY" numFmtId="0">
      <sharedItems/>
    </cacheField>
    <cacheField name="SCC" numFmtId="0">
      <sharedItems/>
    </cacheField>
    <cacheField name="EQUIP" numFmtId="0">
      <sharedItems/>
    </cacheField>
    <cacheField name="CLASSIFICATION" numFmtId="0">
      <sharedItems/>
    </cacheField>
    <cacheField name="Engine Type" numFmtId="0">
      <sharedItems/>
    </cacheField>
    <cacheField name="POP" numFmtId="0">
      <sharedItems containsSemiMixedTypes="0" containsString="0" containsNumber="1" minValue="0" maxValue="125212.07359499999"/>
    </cacheField>
    <cacheField name="CO 2007" numFmtId="0">
      <sharedItems containsSemiMixedTypes="0" containsString="0" containsNumber="1" minValue="0" maxValue="36.717154336"/>
    </cacheField>
    <cacheField name="NOx 2007" numFmtId="0">
      <sharedItems containsSemiMixedTypes="0" containsString="0" containsNumber="1" minValue="0" maxValue="1.3700205649600001"/>
    </cacheField>
    <cacheField name="PM10 2007" numFmtId="0">
      <sharedItems containsSemiMixedTypes="0" containsString="0" containsNumber="1" minValue="0" maxValue="9.9016543000000012E-2"/>
    </cacheField>
    <cacheField name="PM2.5 2007" numFmtId="0">
      <sharedItems containsSemiMixedTypes="0" containsString="0" containsNumber="1" minValue="0" maxValue="9.109521956000001E-2"/>
    </cacheField>
    <cacheField name="SO2 2007" numFmtId="0">
      <sharedItems containsSemiMixedTypes="0" containsString="0" containsNumber="1" minValue="0" maxValue="1.9275562148699996E-2"/>
    </cacheField>
    <cacheField name="VOC 2007" numFmtId="0">
      <sharedItems containsSemiMixedTypes="0" containsString="0" containsNumber="1" minValue="0" maxValue="4.776929794534799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uthor" refreshedDate="41682.529515046299" createdVersion="4" refreshedVersion="4" minRefreshableVersion="3" recordCount="4431">
  <cacheSource type="worksheet">
    <worksheetSource ref="A4:O4435" sheet="2011 Daily Model Cty SCC"/>
  </cacheSource>
  <cacheFields count="15">
    <cacheField name="STATE" numFmtId="0">
      <sharedItems/>
    </cacheField>
    <cacheField name="FIPS" numFmtId="0">
      <sharedItems/>
    </cacheField>
    <cacheField name="COUNTY" numFmtId="0">
      <sharedItems/>
    </cacheField>
    <cacheField name="Ozone AQCR" numFmtId="0">
      <sharedItems/>
    </cacheField>
    <cacheField name="SCC" numFmtId="0">
      <sharedItems count="211">
        <s v="2260001010"/>
        <s v="2260001020"/>
        <s v="2260001030"/>
        <s v="2260001060"/>
        <s v="2260002006"/>
        <s v="2260002009"/>
        <s v="2260002021"/>
        <s v="2260002027"/>
        <s v="2260002039"/>
        <s v="2260002054"/>
        <s v="2260003030"/>
        <s v="2260003040"/>
        <s v="2260004015"/>
        <s v="2260004016"/>
        <s v="2260004020"/>
        <s v="2260004021"/>
        <s v="2260004025"/>
        <s v="2260004026"/>
        <s v="2260004030"/>
        <s v="2260004031"/>
        <s v="2260004035"/>
        <s v="2260004036"/>
        <s v="2260004071"/>
        <s v="2260005035"/>
        <s v="2260006005"/>
        <s v="2260006010"/>
        <s v="2260006015"/>
        <s v="2260006035"/>
        <s v="2260007005"/>
        <s v="2265001010"/>
        <s v="2265001030"/>
        <s v="2265001050"/>
        <s v="2265001060"/>
        <s v="2265002003"/>
        <s v="2265002006"/>
        <s v="2265002009"/>
        <s v="2265002015"/>
        <s v="2265002021"/>
        <s v="2265002024"/>
        <s v="2265002027"/>
        <s v="2265002030"/>
        <s v="2265002033"/>
        <s v="2265002039"/>
        <s v="2265002042"/>
        <s v="2265002045"/>
        <s v="2265002054"/>
        <s v="2265002057"/>
        <s v="2265002060"/>
        <s v="2265002066"/>
        <s v="2265002072"/>
        <s v="2265002078"/>
        <s v="2265002081"/>
        <s v="2265003010"/>
        <s v="2265003020"/>
        <s v="2265003030"/>
        <s v="2265003040"/>
        <s v="2265003050"/>
        <s v="2265003060"/>
        <s v="2265003070"/>
        <s v="2265004010"/>
        <s v="2265004011"/>
        <s v="2265004015"/>
        <s v="2265004016"/>
        <s v="2265004025"/>
        <s v="2265004026"/>
        <s v="2265004030"/>
        <s v="2265004031"/>
        <s v="2265004035"/>
        <s v="2265004036"/>
        <s v="2265004040"/>
        <s v="2265004041"/>
        <s v="2265004046"/>
        <s v="2265004051"/>
        <s v="2265004055"/>
        <s v="2265004056"/>
        <s v="2265004066"/>
        <s v="2265004071"/>
        <s v="2265004075"/>
        <s v="2265004076"/>
        <s v="2265005010"/>
        <s v="2265005015"/>
        <s v="2265005020"/>
        <s v="2265005025"/>
        <s v="2265005030"/>
        <s v="2265005035"/>
        <s v="2265005040"/>
        <s v="2265005045"/>
        <s v="2265005055"/>
        <s v="2265005060"/>
        <s v="2265006005"/>
        <s v="2265006010"/>
        <s v="2265006015"/>
        <s v="2265006025"/>
        <s v="2265006030"/>
        <s v="2265006035"/>
        <s v="2265007010"/>
        <s v="2265007015"/>
        <s v="2265010010"/>
        <s v="2267001060"/>
        <s v="2267002003"/>
        <s v="2267002015"/>
        <s v="2267002021"/>
        <s v="2267002024"/>
        <s v="2267002030"/>
        <s v="2267002033"/>
        <s v="2267002039"/>
        <s v="2267002045"/>
        <s v="2267002054"/>
        <s v="2267002057"/>
        <s v="2267002060"/>
        <s v="2267002066"/>
        <s v="2267002072"/>
        <s v="2267002081"/>
        <s v="2267003010"/>
        <s v="2267003020"/>
        <s v="2267003030"/>
        <s v="2267003040"/>
        <s v="2267003050"/>
        <s v="2267003070"/>
        <s v="2267004066"/>
        <s v="2267005055"/>
        <s v="2267005060"/>
        <s v="2267006005"/>
        <s v="2267006010"/>
        <s v="2267006015"/>
        <s v="2267006025"/>
        <s v="2267006030"/>
        <s v="2267006035"/>
        <s v="2268002081"/>
        <s v="2268003020"/>
        <s v="2268003030"/>
        <s v="2268003040"/>
        <s v="2268003060"/>
        <s v="2268003070"/>
        <s v="2268005055"/>
        <s v="2268005060"/>
        <s v="2268006005"/>
        <s v="2268006010"/>
        <s v="2268006015"/>
        <s v="2268006020"/>
        <s v="2268006035"/>
        <s v="2268010010"/>
        <s v="2270001060"/>
        <s v="2270002003"/>
        <s v="2270002006"/>
        <s v="2270002009"/>
        <s v="2270002015"/>
        <s v="2270002018"/>
        <s v="2270002021"/>
        <s v="2270002024"/>
        <s v="2270002027"/>
        <s v="2270002030"/>
        <s v="2270002033"/>
        <s v="2270002036"/>
        <s v="2270002039"/>
        <s v="2270002042"/>
        <s v="2270002045"/>
        <s v="2270002048"/>
        <s v="2270002051"/>
        <s v="2270002054"/>
        <s v="2270002057"/>
        <s v="2270002060"/>
        <s v="2270002066"/>
        <s v="2270002069"/>
        <s v="2270002072"/>
        <s v="2270002075"/>
        <s v="2270002078"/>
        <s v="2270002081"/>
        <s v="2270003010"/>
        <s v="2270003020"/>
        <s v="2270003030"/>
        <s v="2270003040"/>
        <s v="2270003050"/>
        <s v="2270003060"/>
        <s v="2270003070"/>
        <s v="2270004031"/>
        <s v="2270004036"/>
        <s v="2270004046"/>
        <s v="2270004056"/>
        <s v="2270004066"/>
        <s v="2270004071"/>
        <s v="2270004076"/>
        <s v="2270005010"/>
        <s v="2270005015"/>
        <s v="2270005020"/>
        <s v="2270005025"/>
        <s v="2270005030"/>
        <s v="2270005035"/>
        <s v="2270005040"/>
        <s v="2270005045"/>
        <s v="2270005055"/>
        <s v="2270005060"/>
        <s v="2270006005"/>
        <s v="2270006010"/>
        <s v="2270006015"/>
        <s v="2270006020"/>
        <s v="2270006025"/>
        <s v="2270006030"/>
        <s v="2270006035"/>
        <s v="2270007010"/>
        <s v="2270007015"/>
        <s v="2270009010"/>
        <s v="2270010010"/>
        <s v="2282005010"/>
        <s v="2282005015"/>
        <s v="2282010005"/>
        <s v="2282020005"/>
        <s v="2282020010"/>
        <s v="2285002015"/>
        <s v="2285004015"/>
        <s v="2285006015"/>
      </sharedItems>
    </cacheField>
    <cacheField name="EQUIP" numFmtId="0">
      <sharedItems count="82">
        <s v="Motorcycles: Off-Road"/>
        <s v="Snowmobiles"/>
        <s v="ATVs"/>
        <s v="Specialty Vehicles/Carts"/>
        <s v="Tampers/Rammers"/>
        <s v="Plate Compactors"/>
        <s v="Paving Equipment"/>
        <s v="Signal Boards/Light Plants"/>
        <s v="Concrete/Industrial Saws"/>
        <s v="Crushing/Proc. Equipment"/>
        <s v="Sweepers/Scrubbers"/>
        <s v="Other General Industrial Eqp"/>
        <s v="Rotary Tillers &lt; 6 HP"/>
        <s v="Chain Saws &lt; 6 HP"/>
        <s v="Trimmers/Edgers/Brush Cutter"/>
        <s v="Leafblowers/Vacuums"/>
        <s v="Snowblowers"/>
        <s v="Commercial Turf Equipment"/>
        <s v="Sprayers"/>
        <s v="Generator Sets"/>
        <s v="Pumps"/>
        <s v="Air Compressors"/>
        <s v="Hydro Power Units"/>
        <s v="Chain Saws   &gt; 6 HP"/>
        <s v="Golf Carts"/>
        <s v="Pavers"/>
        <s v="Rollers"/>
        <s v="Surfacing Equipment"/>
        <s v="Trenchers"/>
        <s v="Bore/Drill Rigs"/>
        <s v="Cement &amp; Mortar Mixers"/>
        <s v="Cranes"/>
        <s v="Rough Terrain Forklifts"/>
        <s v="Rubber Tire Loaders"/>
        <s v="Tractors/Loaders/Backhoes"/>
        <s v="Skid Steer Loaders"/>
        <s v="Dumpers/Tenders"/>
        <s v="Other Construction Equipment"/>
        <s v="Aerial Lifts"/>
        <s v="Forklifts"/>
        <s v="Other Material Handling Eqp"/>
        <s v="AC\Refrigeration"/>
        <s v="Terminal Tractors"/>
        <s v="Lawn mowers"/>
        <s v="Rear Engine Riding Mowers"/>
        <s v="Front Mowers"/>
        <s v="Shredders &lt; 6 HP"/>
        <s v="Lawn &amp; Garden Tractors"/>
        <s v="Chippers/Stump Grinders"/>
        <s v="Other Lawn &amp; Garden Eqp."/>
        <s v="2-Wheel Tractors"/>
        <s v="Agricultural Tractors"/>
        <s v="Combines"/>
        <s v="Balers"/>
        <s v="Agricultural Mowers"/>
        <s v="Tillers &gt; 6 HP"/>
        <s v="Swathers"/>
        <s v="Other Agricultural Equipment"/>
        <s v="Irrigation Sets"/>
        <s v="Welders"/>
        <s v="Pressure Washers"/>
        <s v="Shredders    &gt; 6 HP"/>
        <s v="Forest Eqp - Feller/Bunch/Skidder"/>
        <s v="Other Oil Field Equipment"/>
        <s v="Specialty Vehicle Carts"/>
        <s v="Other General Industrial Equipm"/>
        <s v="Other Material Handling Equipment"/>
        <s v="Other General Industrial Equipment"/>
        <s v="Gas Compressors"/>
        <s v="Speciality Vehicle Carts"/>
        <s v="Scrapers"/>
        <s v="Excavators"/>
        <s v="Graders"/>
        <s v="Off-highway Trucks"/>
        <s v="Crawler Tractor/Dozers"/>
        <s v="Off-Highway Tractors"/>
        <s v="Other Underground Mining Equipment"/>
        <s v="Outboard"/>
        <s v="Personal Water Craft"/>
        <s v="Inboard/Sterndrive"/>
        <s v="Outboards"/>
        <s v="Railway Maintenance"/>
      </sharedItems>
    </cacheField>
    <cacheField name="CLASSIFICATION" numFmtId="0">
      <sharedItems/>
    </cacheField>
    <cacheField name="Engine Type" numFmtId="0">
      <sharedItems/>
    </cacheField>
    <cacheField name="Pop" numFmtId="0">
      <sharedItems containsSemiMixedTypes="0" containsString="0" containsNumber="1" minValue="0" maxValue="125212.07359499999"/>
    </cacheField>
    <cacheField name="CO" numFmtId="0">
      <sharedItems containsSemiMixedTypes="0" containsString="0" containsNumber="1" minValue="0" maxValue="36.717154336"/>
    </cacheField>
    <cacheField name="NOx" numFmtId="0">
      <sharedItems containsSemiMixedTypes="0" containsString="0" containsNumber="1" minValue="0" maxValue="1.3700205649600001"/>
    </cacheField>
    <cacheField name="PM10" numFmtId="0">
      <sharedItems containsSemiMixedTypes="0" containsString="0" containsNumber="1" minValue="0" maxValue="9.9016543000000012E-2"/>
    </cacheField>
    <cacheField name="PM25" numFmtId="0">
      <sharedItems containsSemiMixedTypes="0" containsString="0" containsNumber="1" minValue="0" maxValue="9.109521956000001E-2"/>
    </cacheField>
    <cacheField name="SO2" numFmtId="0">
      <sharedItems containsSemiMixedTypes="0" containsString="0" containsNumber="1" minValue="0" maxValue="1.9275562148699996E-2"/>
    </cacheField>
    <cacheField name="VOC" numFmtId="0">
      <sharedItems containsSemiMixedTypes="0" containsString="0" containsNumber="1" minValue="0" maxValue="4.776929794534799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31">
  <r>
    <x v="0"/>
    <s v="Atlantic"/>
    <s v="2260001010"/>
    <s v="Motorcycles: Off-Road"/>
    <s v="Recreational Equipment"/>
    <s v="2 Stroke"/>
    <n v="2520.1898999999999"/>
    <n v="0.64814311000000002"/>
    <n v="4.9971635000000004E-3"/>
    <n v="2.7696075000000001E-2"/>
    <n v="2.5480389000000003E-2"/>
    <n v="7.3741851999999995E-5"/>
    <n v="0.75634116659999995"/>
  </r>
  <r>
    <x v="0"/>
    <s v="Atlantic"/>
    <s v="2260001010"/>
    <s v="Motorcycles: Off-Road"/>
    <s v="Recreational Equipment"/>
    <s v="2 Stroke"/>
    <n v="1050.0791999999999"/>
    <n v="0.27005964999999998"/>
    <n v="2.0821516000000002E-3"/>
    <n v="1.1540032E-2"/>
    <n v="1.0616829440000001E-2"/>
    <n v="3.0858609999999997E-5"/>
    <n v="0.31483865635000008"/>
  </r>
  <r>
    <x v="0"/>
    <s v="Atlantic"/>
    <s v="2260001010"/>
    <s v="Motorcycles: Off-Road"/>
    <s v="Recreational Equipment"/>
    <s v="2 Stroke"/>
    <n v="2310.1745999999998"/>
    <n v="0.59413123000000001"/>
    <n v="4.5807338000000003E-3"/>
    <n v="2.5388071000000002E-2"/>
    <n v="2.3357025320000002E-2"/>
    <n v="6.7596708999999994E-5"/>
    <n v="0.69331280532000017"/>
  </r>
  <r>
    <x v="0"/>
    <s v="Atlantic"/>
    <s v="2260001010"/>
    <s v="Motorcycles: Off-Road"/>
    <s v="Recreational Equipment"/>
    <s v="2 Stroke"/>
    <n v="1050.0791999999999"/>
    <n v="0.27005964999999998"/>
    <n v="2.0821516000000002E-3"/>
    <n v="1.1540032E-2"/>
    <n v="1.0616829440000001E-2"/>
    <n v="3.0725775999999997E-5"/>
    <n v="0.3151421987300001"/>
  </r>
  <r>
    <x v="0"/>
    <s v="Atlantic"/>
    <s v="2260001010"/>
    <s v="Motorcycles: Off-Road"/>
    <s v="Recreational Equipment"/>
    <s v="2 Stroke"/>
    <n v="6510.4912000000004"/>
    <n v="1.6743698"/>
    <n v="1.290934E-2"/>
    <n v="7.1548201000000006E-2"/>
    <n v="6.5824344920000014E-2"/>
    <n v="1.9049981E-4"/>
    <n v="1.9538815258"/>
  </r>
  <r>
    <x v="0"/>
    <s v="Atlantic"/>
    <s v="2260001010"/>
    <s v="Motorcycles: Off-Road"/>
    <s v="Recreational Equipment"/>
    <s v="2 Stroke"/>
    <n v="0"/>
    <n v="0"/>
    <n v="0"/>
    <n v="0"/>
    <n v="0"/>
    <n v="0"/>
    <n v="0"/>
  </r>
  <r>
    <x v="0"/>
    <s v="Atlantic"/>
    <s v="2260001010"/>
    <s v="Motorcycles: Off-Road"/>
    <s v="Recreational Equipment"/>
    <s v="2 Stroke"/>
    <n v="420.03170999999998"/>
    <n v="0.10802386"/>
    <n v="8.3286065000000005E-4"/>
    <n v="4.6160128000000003E-3"/>
    <n v="4.2467317760000005E-3"/>
    <n v="1.2343444E-5"/>
    <n v="0.12593545834"/>
  </r>
  <r>
    <x v="0"/>
    <s v="Atlantic"/>
    <s v="2260001010"/>
    <s v="Motorcycles: Off-Road"/>
    <s v="Recreational Equipment"/>
    <s v="2 Stroke"/>
    <n v="840.06341999999995"/>
    <n v="0.21604772"/>
    <n v="1.6657213000000001E-3"/>
    <n v="9.2320256000000007E-3"/>
    <n v="8.493463552000001E-3"/>
    <n v="2.4580620000000001E-5"/>
    <n v="0.25211374030999995"/>
  </r>
  <r>
    <x v="0"/>
    <s v="Atlantic"/>
    <s v="2260001010"/>
    <s v="Motorcycles: Off-Road"/>
    <s v="Recreational Equipment"/>
    <s v="2 Stroke"/>
    <n v="210.01585"/>
    <n v="5.401193E-2"/>
    <n v="4.1643031999999999E-4"/>
    <n v="2.3080064000000002E-3"/>
    <n v="2.1233658880000002E-3"/>
    <n v="6.1717219E-6"/>
    <n v="6.2967727092000006E-2"/>
  </r>
  <r>
    <x v="0"/>
    <s v="Atlantic"/>
    <s v="2260001010"/>
    <s v="Motorcycles: Off-Road"/>
    <s v="Recreational Equipment"/>
    <s v="2 Stroke"/>
    <n v="420.03170999999998"/>
    <n v="0.10802386"/>
    <n v="8.3286065000000005E-4"/>
    <n v="4.6160128000000003E-3"/>
    <n v="4.2467317760000005E-3"/>
    <n v="1.2343444E-5"/>
    <n v="0.12593545834"/>
  </r>
  <r>
    <x v="0"/>
    <s v="Atlantic"/>
    <s v="2260001010"/>
    <s v="Motorcycles: Off-Road"/>
    <s v="Recreational Equipment"/>
    <s v="2 Stroke"/>
    <n v="420.03170999999998"/>
    <n v="0.10802386"/>
    <n v="8.3286065000000005E-4"/>
    <n v="4.6160128000000003E-3"/>
    <n v="4.2467317760000005E-3"/>
    <n v="1.2290310000000001E-5"/>
    <n v="0.12605687532999998"/>
  </r>
  <r>
    <x v="0"/>
    <s v="Atlantic"/>
    <s v="2260001010"/>
    <s v="Motorcycles: Off-Road"/>
    <s v="Recreational Equipment"/>
    <s v="2 Stroke"/>
    <n v="210.01585"/>
    <n v="5.401193E-2"/>
    <n v="4.1643031999999999E-4"/>
    <n v="2.3080064000000002E-3"/>
    <n v="2.1233658880000002E-3"/>
    <n v="6.1717219E-6"/>
    <n v="6.2967727092000006E-2"/>
  </r>
  <r>
    <x v="0"/>
    <s v="Atlantic"/>
    <s v="2260001010"/>
    <s v="Motorcycles: Off-Road"/>
    <s v="Recreational Equipment"/>
    <s v="2 Stroke"/>
    <n v="840.06341999999995"/>
    <n v="0.21604772"/>
    <n v="1.6657213000000001E-3"/>
    <n v="9.2320256000000007E-3"/>
    <n v="8.493463552000001E-3"/>
    <n v="2.4686888E-5"/>
    <n v="0.25187090638000004"/>
  </r>
  <r>
    <x v="0"/>
    <s v="Atlantic"/>
    <s v="2260001010"/>
    <s v="Motorcycles: Off-Road"/>
    <s v="Recreational Equipment"/>
    <s v="2 Stroke"/>
    <n v="1470.1110000000001"/>
    <n v="0.37808350000000002"/>
    <n v="2.9150123999999999E-3"/>
    <n v="1.6156046E-2"/>
    <n v="1.4863562320000001E-2"/>
    <n v="4.3202053000000002E-5"/>
    <n v="0.44077410402"/>
  </r>
  <r>
    <x v="0"/>
    <s v="Atlantic"/>
    <s v="2260001010"/>
    <s v="Motorcycles: Off-Road"/>
    <s v="Recreational Equipment"/>
    <s v="2 Stroke"/>
    <n v="2520.1898999999999"/>
    <n v="0.64814311000000002"/>
    <n v="4.9971635000000004E-3"/>
    <n v="2.7696075000000001E-2"/>
    <n v="2.5480389000000003E-2"/>
    <n v="7.3741851999999995E-5"/>
    <n v="0.75634116659999995"/>
  </r>
  <r>
    <x v="0"/>
    <s v="Atlantic"/>
    <s v="2260001010"/>
    <s v="Motorcycles: Off-Road"/>
    <s v="Recreational Equipment"/>
    <s v="2 Stroke"/>
    <n v="840.06341999999995"/>
    <n v="0.21604772"/>
    <n v="1.6657213000000001E-3"/>
    <n v="9.2320256000000007E-3"/>
    <n v="8.493463552000001E-3"/>
    <n v="2.4686888E-5"/>
    <n v="0.25187090638000004"/>
  </r>
  <r>
    <x v="0"/>
    <s v="Atlantic"/>
    <s v="2260001010"/>
    <s v="Motorcycles: Off-Road"/>
    <s v="Recreational Equipment"/>
    <s v="2 Stroke"/>
    <n v="630.04749000000004"/>
    <n v="0.16203577999999999"/>
    <n v="1.2492909E-3"/>
    <n v="6.9240187000000003E-3"/>
    <n v="6.3700972040000008E-3"/>
    <n v="1.8435462999999999E-5"/>
    <n v="0.18908529163999999"/>
  </r>
  <r>
    <x v="0"/>
    <s v="Atlantic"/>
    <s v="2260001010"/>
    <s v="Motorcycles: Off-Road"/>
    <s v="Recreational Equipment"/>
    <s v="2 Stroke"/>
    <n v="630.04749000000004"/>
    <n v="0.16203577999999999"/>
    <n v="1.2492909E-3"/>
    <n v="6.9240187000000003E-3"/>
    <n v="6.3700972040000008E-3"/>
    <n v="1.8515164E-5"/>
    <n v="0.18890316604000001"/>
  </r>
  <r>
    <x v="0"/>
    <s v="Atlantic"/>
    <s v="2260001010"/>
    <s v="Motorcycles: Off-Road"/>
    <s v="Recreational Equipment"/>
    <s v="2 Stroke"/>
    <n v="2310.1745999999998"/>
    <n v="0.59413123000000001"/>
    <n v="4.5807338000000003E-3"/>
    <n v="2.5388071000000002E-2"/>
    <n v="2.3357025320000002E-2"/>
    <n v="6.7888941000000005E-5"/>
    <n v="0.69264501202000017"/>
  </r>
  <r>
    <x v="0"/>
    <s v="Atlantic"/>
    <s v="2260001010"/>
    <s v="Motorcycles: Off-Road"/>
    <s v="Recreational Equipment"/>
    <s v="2 Stroke"/>
    <n v="630.04749000000004"/>
    <n v="0.16203577999999999"/>
    <n v="1.2492909E-3"/>
    <n v="6.9240187000000003E-3"/>
    <n v="6.3700972040000008E-3"/>
    <n v="1.8515164E-5"/>
    <n v="0.18890316604000001"/>
  </r>
  <r>
    <x v="0"/>
    <s v="Atlantic"/>
    <s v="2260001010"/>
    <s v="Motorcycles: Off-Road"/>
    <s v="Recreational Equipment"/>
    <s v="2 Stroke"/>
    <n v="1260.095"/>
    <n v="0.32407155999999998"/>
    <n v="2.4985818E-3"/>
    <n v="1.3848037000000001E-2"/>
    <n v="1.2740194040000001E-2"/>
    <n v="3.7030328E-5"/>
    <n v="0.37780633220000015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20"/>
    <s v="Snowmobiles"/>
    <s v="Recreational Equipment"/>
    <s v="2 Stroke"/>
    <n v="0"/>
    <n v="0"/>
    <n v="0"/>
    <n v="0"/>
    <n v="0"/>
    <n v="0"/>
    <n v="0"/>
  </r>
  <r>
    <x v="0"/>
    <s v="Atlantic"/>
    <s v="2260001030"/>
    <s v="ATVs"/>
    <s v="Recreational Equipment"/>
    <s v="2 Stroke"/>
    <n v="3579.2529"/>
    <n v="0.94766634999999999"/>
    <n v="7.0847072999999997E-3"/>
    <n v="3.1360450999999998E-2"/>
    <n v="2.8851614919999997E-2"/>
    <n v="7.7516721E-5"/>
    <n v="0.87806753425999995"/>
  </r>
  <r>
    <x v="0"/>
    <s v="Atlantic"/>
    <s v="2260001030"/>
    <s v="ATVs"/>
    <s v="Recreational Equipment"/>
    <s v="2 Stroke"/>
    <n v="1491.3552"/>
    <n v="0.39486094999999999"/>
    <n v="2.9519609999999999E-3"/>
    <n v="1.3066853E-2"/>
    <n v="1.2021504760000001E-2"/>
    <n v="3.2438260000000001E-5"/>
    <n v="0.36547346534999997"/>
  </r>
  <r>
    <x v="0"/>
    <s v="Atlantic"/>
    <s v="2260001030"/>
    <s v="ATVs"/>
    <s v="Recreational Equipment"/>
    <s v="2 Stroke"/>
    <n v="3280.9816999999998"/>
    <n v="0.86869412999999995"/>
    <n v="6.4943144000000003E-3"/>
    <n v="2.8747080000000001E-2"/>
    <n v="2.6447313600000001E-2"/>
    <n v="7.1056995000000001E-5"/>
    <n v="0.80489518033999996"/>
  </r>
  <r>
    <x v="0"/>
    <s v="Atlantic"/>
    <s v="2260001030"/>
    <s v="ATVs"/>
    <s v="Recreational Equipment"/>
    <s v="2 Stroke"/>
    <n v="1491.3552"/>
    <n v="0.39486094999999999"/>
    <n v="2.9519609999999999E-3"/>
    <n v="1.3066853E-2"/>
    <n v="1.2021504760000001E-2"/>
    <n v="3.2298631000000001E-5"/>
    <n v="0.36586144916000002"/>
  </r>
  <r>
    <x v="0"/>
    <s v="Atlantic"/>
    <s v="2260001030"/>
    <s v="ATVs"/>
    <s v="Recreational Equipment"/>
    <s v="2 Stroke"/>
    <n v="9246.4022999999997"/>
    <n v="2.4481378"/>
    <n v="1.8302157999999999E-2"/>
    <n v="8.1014491999999994E-2"/>
    <n v="7.4533332639999991E-2"/>
    <n v="2.0025151E-4"/>
    <n v="2.2683408524000002"/>
  </r>
  <r>
    <x v="0"/>
    <s v="Atlantic"/>
    <s v="2260001030"/>
    <s v="ATVs"/>
    <s v="Recreational Equipment"/>
    <s v="2 Stroke"/>
    <n v="0"/>
    <n v="0"/>
    <n v="0"/>
    <n v="0"/>
    <n v="0"/>
    <n v="0"/>
    <n v="0"/>
  </r>
  <r>
    <x v="0"/>
    <s v="Atlantic"/>
    <s v="2260001030"/>
    <s v="ATVs"/>
    <s v="Recreational Equipment"/>
    <s v="2 Stroke"/>
    <n v="596.54210999999998"/>
    <n v="0.15794438"/>
    <n v="1.1807844E-3"/>
    <n v="5.2267414999999998E-3"/>
    <n v="4.8086021799999996E-3"/>
    <n v="1.2975304E-5"/>
    <n v="0.14618938611999999"/>
  </r>
  <r>
    <x v="0"/>
    <s v="Atlantic"/>
    <s v="2260001030"/>
    <s v="ATVs"/>
    <s v="Recreational Equipment"/>
    <s v="2 Stroke"/>
    <n v="1193.0842"/>
    <n v="0.31588875999999999"/>
    <n v="2.3615689E-3"/>
    <n v="1.0453483E-2"/>
    <n v="9.6172043599999993E-3"/>
    <n v="2.5838906000000001E-5"/>
    <n v="0.29268915884000002"/>
  </r>
  <r>
    <x v="0"/>
    <s v="Atlantic"/>
    <s v="2260001030"/>
    <s v="ATVs"/>
    <s v="Recreational Equipment"/>
    <s v="2 Stroke"/>
    <n v="298.27105999999998"/>
    <n v="7.8972190999999997E-2"/>
    <n v="5.9039221000000005E-4"/>
    <n v="2.6133708000000001E-3"/>
    <n v="2.4043011360000001E-3"/>
    <n v="6.4876522E-6"/>
    <n v="7.3094692035999984E-2"/>
  </r>
  <r>
    <x v="0"/>
    <s v="Atlantic"/>
    <s v="2260001030"/>
    <s v="ATVs"/>
    <s v="Recreational Equipment"/>
    <s v="2 Stroke"/>
    <n v="596.54210999999998"/>
    <n v="0.15794438"/>
    <n v="1.1807844E-3"/>
    <n v="5.2267414999999998E-3"/>
    <n v="4.8086021799999996E-3"/>
    <n v="1.2975304E-5"/>
    <n v="0.14618938611999999"/>
  </r>
  <r>
    <x v="0"/>
    <s v="Atlantic"/>
    <s v="2260001030"/>
    <s v="ATVs"/>
    <s v="Recreational Equipment"/>
    <s v="2 Stroke"/>
    <n v="596.54210999999998"/>
    <n v="0.15794438"/>
    <n v="1.1807844E-3"/>
    <n v="5.2267414999999998E-3"/>
    <n v="4.8086021799999996E-3"/>
    <n v="1.2919453E-5"/>
    <n v="0.14634457956999999"/>
  </r>
  <r>
    <x v="0"/>
    <s v="Atlantic"/>
    <s v="2260001030"/>
    <s v="ATVs"/>
    <s v="Recreational Equipment"/>
    <s v="2 Stroke"/>
    <n v="298.27105999999998"/>
    <n v="7.8972190999999997E-2"/>
    <n v="5.9039221000000005E-4"/>
    <n v="2.6133708000000001E-3"/>
    <n v="2.4043011360000001E-3"/>
    <n v="6.4876522E-6"/>
    <n v="7.3094692035999984E-2"/>
  </r>
  <r>
    <x v="0"/>
    <s v="Atlantic"/>
    <s v="2260001030"/>
    <s v="ATVs"/>
    <s v="Recreational Equipment"/>
    <s v="2 Stroke"/>
    <n v="1193.0842"/>
    <n v="0.31588875999999999"/>
    <n v="2.3615689E-3"/>
    <n v="1.0453483E-2"/>
    <n v="9.6172043599999993E-3"/>
    <n v="2.5950609E-5"/>
    <n v="0.29237877212999996"/>
  </r>
  <r>
    <x v="0"/>
    <s v="Atlantic"/>
    <s v="2260001030"/>
    <s v="ATVs"/>
    <s v="Recreational Equipment"/>
    <s v="2 Stroke"/>
    <n v="2087.8971999999999"/>
    <n v="0.55280530000000005"/>
    <n v="4.1327452999999998E-3"/>
    <n v="1.8293594999999999E-2"/>
    <n v="1.6830107399999999E-2"/>
    <n v="4.5413566000000002E-5"/>
    <n v="0.51166284092000003"/>
  </r>
  <r>
    <x v="0"/>
    <s v="Atlantic"/>
    <s v="2260001030"/>
    <s v="ATVs"/>
    <s v="Recreational Equipment"/>
    <s v="2 Stroke"/>
    <n v="3579.2529"/>
    <n v="0.94766634999999999"/>
    <n v="7.0847072999999997E-3"/>
    <n v="3.1360450999999998E-2"/>
    <n v="2.8851614919999997E-2"/>
    <n v="7.7516721E-5"/>
    <n v="0.87806753425999995"/>
  </r>
  <r>
    <x v="0"/>
    <s v="Atlantic"/>
    <s v="2260001030"/>
    <s v="ATVs"/>
    <s v="Recreational Equipment"/>
    <s v="2 Stroke"/>
    <n v="1193.0842"/>
    <n v="0.31588875999999999"/>
    <n v="2.3615689E-3"/>
    <n v="1.0453483E-2"/>
    <n v="9.6172043599999993E-3"/>
    <n v="2.5950609E-5"/>
    <n v="0.29237877212999996"/>
  </r>
  <r>
    <x v="0"/>
    <s v="Atlantic"/>
    <s v="2260001030"/>
    <s v="ATVs"/>
    <s v="Recreational Equipment"/>
    <s v="2 Stroke"/>
    <n v="894.81322999999998"/>
    <n v="0.23691659000000001"/>
    <n v="1.7711768E-3"/>
    <n v="7.8401128E-3"/>
    <n v="7.212903776E-3"/>
    <n v="1.9379180000000001E-5"/>
    <n v="0.21951688088999999"/>
  </r>
  <r>
    <x v="0"/>
    <s v="Atlantic"/>
    <s v="2260001030"/>
    <s v="ATVs"/>
    <s v="Recreational Equipment"/>
    <s v="2 Stroke"/>
    <n v="894.81322999999998"/>
    <n v="0.23691659000000001"/>
    <n v="1.7711768E-3"/>
    <n v="7.8401128E-3"/>
    <n v="7.212903776E-3"/>
    <n v="1.9462956999999999E-5"/>
    <n v="0.21928409080999997"/>
  </r>
  <r>
    <x v="0"/>
    <s v="Atlantic"/>
    <s v="2260001030"/>
    <s v="ATVs"/>
    <s v="Recreational Equipment"/>
    <s v="2 Stroke"/>
    <n v="3280.9816999999998"/>
    <n v="0.86869412999999995"/>
    <n v="6.4943144000000003E-3"/>
    <n v="2.8747080000000001E-2"/>
    <n v="2.6447313600000001E-2"/>
    <n v="7.1364177999999997E-5"/>
    <n v="0.80404161573999999"/>
  </r>
  <r>
    <x v="0"/>
    <s v="Atlantic"/>
    <s v="2260001030"/>
    <s v="ATVs"/>
    <s v="Recreational Equipment"/>
    <s v="2 Stroke"/>
    <n v="894.81322999999998"/>
    <n v="0.23691659000000001"/>
    <n v="1.7711768E-3"/>
    <n v="7.8401128E-3"/>
    <n v="7.212903776E-3"/>
    <n v="1.9462956999999999E-5"/>
    <n v="0.21928409080999997"/>
  </r>
  <r>
    <x v="0"/>
    <s v="Atlantic"/>
    <s v="2260001030"/>
    <s v="ATVs"/>
    <s v="Recreational Equipment"/>
    <s v="2 Stroke"/>
    <n v="1789.6265000000001"/>
    <n v="0.47383317000000003"/>
    <n v="3.5423536E-3"/>
    <n v="1.5680225999999998E-2"/>
    <n v="1.4425807919999999E-2"/>
    <n v="3.8925915E-5"/>
    <n v="0.43856819160000016"/>
  </r>
  <r>
    <x v="0"/>
    <s v="Atlantic"/>
    <s v="2260001060"/>
    <s v="Specialty Vehicles/Carts"/>
    <s v="Recreational Equipment"/>
    <s v="2 Stroke"/>
    <n v="988.21626471999991"/>
    <n v="0.33732189342999996"/>
    <n v="4.8105011344999997E-3"/>
    <n v="1.5510929199999998E-4"/>
    <n v="1.4270054864000002E-4"/>
    <n v="2.7118677034000003E-5"/>
    <n v="1.9390769922250004E-2"/>
  </r>
  <r>
    <x v="0"/>
    <s v="Atlantic"/>
    <s v="2260001060"/>
    <s v="Specialty Vehicles/Carts"/>
    <s v="Recreational Equipment"/>
    <s v="2 Stroke"/>
    <n v="411.756795291"/>
    <n v="0.14055079641000001"/>
    <n v="2.0043754642599999E-3"/>
    <n v="6.4628868800000006E-5"/>
    <n v="5.9458559295999995E-5"/>
    <n v="1.1348296635600002E-5"/>
    <n v="7.9942733884190015E-3"/>
  </r>
  <r>
    <x v="0"/>
    <s v="Atlantic"/>
    <s v="2260001060"/>
    <s v="Specialty Vehicles/Carts"/>
    <s v="Recreational Equipment"/>
    <s v="2 Stroke"/>
    <n v="905.86495767999997"/>
    <n v="0.30921173821999998"/>
    <n v="4.4096262817999998E-3"/>
    <n v="1.4218351599999999E-4"/>
    <n v="1.3080883472000001E-4"/>
    <n v="2.4858789284E-5"/>
    <n v="1.7774872118616995E-2"/>
  </r>
  <r>
    <x v="0"/>
    <s v="Atlantic"/>
    <s v="2260001060"/>
    <s v="Specialty Vehicles/Carts"/>
    <s v="Recreational Equipment"/>
    <s v="2 Stroke"/>
    <n v="411.756795291"/>
    <n v="0.14055079641000001"/>
    <n v="2.0043754642599999E-3"/>
    <n v="6.4628868800000006E-5"/>
    <n v="5.9458559295999995E-5"/>
    <n v="1.1299448762199999E-5"/>
    <n v="8.0794872907390004E-3"/>
  </r>
  <r>
    <x v="0"/>
    <s v="Atlantic"/>
    <s v="2260001060"/>
    <s v="Specialty Vehicles/Carts"/>
    <s v="Recreational Equipment"/>
    <s v="2 Stroke"/>
    <n v="2552.8920888099997"/>
    <n v="0.87141486369999999"/>
    <n v="1.2427127538700001E-2"/>
    <n v="4.0069898499999997E-4"/>
    <n v="3.6864306619999995E-4"/>
    <n v="7.0056585331E-5"/>
    <n v="5.009282041193E-2"/>
  </r>
  <r>
    <x v="0"/>
    <s v="Atlantic"/>
    <s v="2260001060"/>
    <s v="Specialty Vehicles/Carts"/>
    <s v="Recreational Equipment"/>
    <s v="2 Stroke"/>
    <n v="0"/>
    <n v="0"/>
    <n v="0"/>
    <n v="0"/>
    <n v="0"/>
    <n v="0"/>
    <n v="0"/>
  </r>
  <r>
    <x v="0"/>
    <s v="Atlantic"/>
    <s v="2260001060"/>
    <s v="Specialty Vehicles/Carts"/>
    <s v="Recreational Equipment"/>
    <s v="2 Stroke"/>
    <n v="164.70271411400003"/>
    <n v="5.6220315553999999E-2"/>
    <n v="8.0175015571999988E-4"/>
    <n v="2.5851547299999998E-5"/>
    <n v="2.3783423515999999E-5"/>
    <n v="4.5393186538000003E-6"/>
    <n v="3.1977093103519997E-3"/>
  </r>
  <r>
    <x v="0"/>
    <s v="Atlantic"/>
    <s v="2260001060"/>
    <s v="Specialty Vehicles/Carts"/>
    <s v="Recreational Equipment"/>
    <s v="2 Stroke"/>
    <n v="329.40541823000001"/>
    <n v="0.11244063112"/>
    <n v="1.6035003114399998E-3"/>
    <n v="5.17030936E-5"/>
    <n v="4.7566846112000001E-5"/>
    <n v="9.0395594096000003E-6"/>
    <n v="6.4635898588940007E-3"/>
  </r>
  <r>
    <x v="0"/>
    <s v="Atlantic"/>
    <s v="2260001060"/>
    <s v="Specialty Vehicles/Carts"/>
    <s v="Recreational Equipment"/>
    <s v="2 Stroke"/>
    <n v="82.351355057999996"/>
    <n v="2.8110157279E-2"/>
    <n v="4.0087507286999999E-4"/>
    <n v="1.2925773639999999E-5"/>
    <n v="1.1891711748799999E-5"/>
    <n v="2.2696593269000001E-6"/>
    <n v="1.5988546838400001E-3"/>
  </r>
  <r>
    <x v="0"/>
    <s v="Atlantic"/>
    <s v="2260001060"/>
    <s v="Specialty Vehicles/Carts"/>
    <s v="Recreational Equipment"/>
    <s v="2 Stroke"/>
    <n v="164.70271411400003"/>
    <n v="5.6220315553999999E-2"/>
    <n v="8.0175015571999988E-4"/>
    <n v="2.5851547299999998E-5"/>
    <n v="2.3783423515999999E-5"/>
    <n v="4.5393186538000003E-6"/>
    <n v="3.1977093103519997E-3"/>
  </r>
  <r>
    <x v="0"/>
    <s v="Atlantic"/>
    <s v="2260001060"/>
    <s v="Specialty Vehicles/Carts"/>
    <s v="Recreational Equipment"/>
    <s v="2 Stroke"/>
    <n v="164.70271411400003"/>
    <n v="5.6220315553999999E-2"/>
    <n v="8.0175015571999988E-4"/>
    <n v="2.5851547299999998E-5"/>
    <n v="2.3783423515999999E-5"/>
    <n v="4.5197797048000001E-6"/>
    <n v="3.2317948692899999E-3"/>
  </r>
  <r>
    <x v="0"/>
    <s v="Atlantic"/>
    <s v="2260001060"/>
    <s v="Specialty Vehicles/Carts"/>
    <s v="Recreational Equipment"/>
    <s v="2 Stroke"/>
    <n v="82.351355057999996"/>
    <n v="2.8110157279E-2"/>
    <n v="4.0087507286999999E-4"/>
    <n v="1.2925773639999999E-5"/>
    <n v="1.1891711748799999E-5"/>
    <n v="2.2696593269000001E-6"/>
    <n v="1.5988546838400001E-3"/>
  </r>
  <r>
    <x v="0"/>
    <s v="Atlantic"/>
    <s v="2260001060"/>
    <s v="Specialty Vehicles/Carts"/>
    <s v="Recreational Equipment"/>
    <s v="2 Stroke"/>
    <n v="329.40541823000001"/>
    <n v="0.11244063112"/>
    <n v="1.6035003114399998E-3"/>
    <n v="5.17030936E-5"/>
    <n v="4.7566846112000001E-5"/>
    <n v="9.0786372076999996E-6"/>
    <n v="6.3954187389939987E-3"/>
  </r>
  <r>
    <x v="0"/>
    <s v="Atlantic"/>
    <s v="2260001060"/>
    <s v="Specialty Vehicles/Carts"/>
    <s v="Recreational Equipment"/>
    <s v="2 Stroke"/>
    <n v="576.4594694000001"/>
    <n v="0.19677110697"/>
    <n v="2.8061254699899996E-3"/>
    <n v="9.0480413300000006E-5"/>
    <n v="8.3241980235999993E-5"/>
    <n v="1.5887614687999999E-5"/>
    <n v="1.1191982737068002E-2"/>
  </r>
  <r>
    <x v="0"/>
    <s v="Atlantic"/>
    <s v="2260001060"/>
    <s v="Specialty Vehicles/Carts"/>
    <s v="Recreational Equipment"/>
    <s v="2 Stroke"/>
    <n v="988.21626471999991"/>
    <n v="0.33732189342999996"/>
    <n v="4.8105011344999997E-3"/>
    <n v="1.5510929199999998E-4"/>
    <n v="1.4270054864000002E-4"/>
    <n v="2.7118677034000003E-5"/>
    <n v="1.9390769922250004E-2"/>
  </r>
  <r>
    <x v="0"/>
    <s v="Atlantic"/>
    <s v="2260001060"/>
    <s v="Specialty Vehicles/Carts"/>
    <s v="Recreational Equipment"/>
    <s v="2 Stroke"/>
    <n v="329.40541823000001"/>
    <n v="0.11244063112"/>
    <n v="1.6035003114399998E-3"/>
    <n v="5.17030936E-5"/>
    <n v="4.7566846112000001E-5"/>
    <n v="9.0786372076999996E-6"/>
    <n v="6.3954187389939987E-3"/>
  </r>
  <r>
    <x v="0"/>
    <s v="Atlantic"/>
    <s v="2260001060"/>
    <s v="Specialty Vehicles/Carts"/>
    <s v="Recreational Equipment"/>
    <s v="2 Stroke"/>
    <n v="247.05406117999999"/>
    <n v="8.4330472849999991E-2"/>
    <n v="1.2026252586300001E-3"/>
    <n v="3.8777323599999998E-5"/>
    <n v="3.5675137712E-5"/>
    <n v="6.7796692584999999E-6"/>
    <n v="4.8476925024729988E-3"/>
  </r>
  <r>
    <x v="0"/>
    <s v="Atlantic"/>
    <s v="2260001060"/>
    <s v="Specialty Vehicles/Carts"/>
    <s v="Recreational Equipment"/>
    <s v="2 Stroke"/>
    <n v="247.05406117999999"/>
    <n v="8.4330472849999991E-2"/>
    <n v="1.2026252586300001E-3"/>
    <n v="3.8777323599999998E-5"/>
    <n v="3.5675137712E-5"/>
    <n v="6.8089776817999999E-6"/>
    <n v="4.7965641150629996E-3"/>
  </r>
  <r>
    <x v="0"/>
    <s v="Atlantic"/>
    <s v="2260001060"/>
    <s v="Specialty Vehicles/Carts"/>
    <s v="Recreational Equipment"/>
    <s v="2 Stroke"/>
    <n v="905.86495767999997"/>
    <n v="0.30921173821999998"/>
    <n v="4.4096262817999998E-3"/>
    <n v="1.4218351599999999E-4"/>
    <n v="1.3080883472000001E-4"/>
    <n v="2.4966252801E-5"/>
    <n v="1.7587401841466996E-2"/>
  </r>
  <r>
    <x v="0"/>
    <s v="Atlantic"/>
    <s v="2260001060"/>
    <s v="Specialty Vehicles/Carts"/>
    <s v="Recreational Equipment"/>
    <s v="2 Stroke"/>
    <n v="247.05406117999999"/>
    <n v="8.4330472849999991E-2"/>
    <n v="1.2026252586300001E-3"/>
    <n v="3.8777323599999998E-5"/>
    <n v="3.5675137712E-5"/>
    <n v="6.8089776817999999E-6"/>
    <n v="4.7965641150629996E-3"/>
  </r>
  <r>
    <x v="0"/>
    <s v="Atlantic"/>
    <s v="2260001060"/>
    <s v="Specialty Vehicles/Carts"/>
    <s v="Recreational Equipment"/>
    <s v="2 Stroke"/>
    <n v="494.10813235999996"/>
    <n v="0.16866094170999998"/>
    <n v="2.4052506172600003E-3"/>
    <n v="7.7554647199999996E-5"/>
    <n v="7.1350275423999999E-5"/>
    <n v="1.3617955163999998E-5"/>
    <n v="9.5931281519569984E-3"/>
  </r>
  <r>
    <x v="0"/>
    <s v="Atlantic"/>
    <s v="2260002006"/>
    <s v="Tampers/Rammers"/>
    <s v="Construction and Mining Equipment"/>
    <s v="2 Stroke"/>
    <n v="151.2457"/>
    <n v="5.3057671000000001E-2"/>
    <n v="3.0513338000000002E-4"/>
    <n v="1.8974593000000001E-3"/>
    <n v="1.7456625560000002E-3"/>
    <n v="3.1783978999999999E-6"/>
    <n v="1.2630871490999999E-2"/>
  </r>
  <r>
    <x v="0"/>
    <s v="Atlantic"/>
    <s v="2260002006"/>
    <s v="Tampers/Rammers"/>
    <s v="Construction and Mining Equipment"/>
    <s v="2 Stroke"/>
    <n v="284.36099000000002"/>
    <n v="9.9755116000000005E-2"/>
    <n v="5.7368923E-4"/>
    <n v="3.5674627999999998E-3"/>
    <n v="3.2820657760000002E-3"/>
    <n v="6.0016228E-6"/>
    <n v="2.3733471214000001E-2"/>
  </r>
  <r>
    <x v="0"/>
    <s v="Atlantic"/>
    <s v="2260002006"/>
    <s v="Tampers/Rammers"/>
    <s v="Construction and Mining Equipment"/>
    <s v="2 Stroke"/>
    <n v="178.68799000000001"/>
    <n v="6.2684551000000005E-2"/>
    <n v="3.6049733000000002E-4"/>
    <n v="2.2417379E-3"/>
    <n v="2.062398868E-3"/>
    <n v="3.7550923999999998E-6"/>
    <n v="1.4922641367E-2"/>
  </r>
  <r>
    <x v="0"/>
    <s v="Atlantic"/>
    <s v="2260002006"/>
    <s v="Tampers/Rammers"/>
    <s v="Construction and Mining Equipment"/>
    <s v="2 Stroke"/>
    <n v="127.72552"/>
    <n v="4.4806684999999999E-2"/>
    <n v="2.5768216999999999E-4"/>
    <n v="1.6023859000000001E-3"/>
    <n v="1.4741950280000001E-3"/>
    <n v="2.6841262E-6"/>
    <n v="1.0666648605800001E-2"/>
  </r>
  <r>
    <x v="0"/>
    <s v="Atlantic"/>
    <s v="2260002006"/>
    <s v="Tampers/Rammers"/>
    <s v="Construction and Mining Equipment"/>
    <s v="2 Stroke"/>
    <n v="127.00134"/>
    <n v="4.4552638999999998E-2"/>
    <n v="2.5622116000000001E-4"/>
    <n v="1.5933006E-3"/>
    <n v="1.4658365520000001E-3"/>
    <n v="2.6689077E-6"/>
    <n v="1.0606170004E-2"/>
  </r>
  <r>
    <x v="0"/>
    <s v="Atlantic"/>
    <s v="2260002006"/>
    <s v="Tampers/Rammers"/>
    <s v="Construction and Mining Equipment"/>
    <s v="2 Stroke"/>
    <n v="57.566558999999998"/>
    <n v="2.0194607E-2"/>
    <n v="1.161387E-4"/>
    <n v="7.2220368999999999E-4"/>
    <n v="6.6442739479999997E-4"/>
    <n v="1.2097496999999999E-6"/>
    <n v="4.8075141964000001E-3"/>
  </r>
  <r>
    <x v="0"/>
    <s v="Atlantic"/>
    <s v="2260002006"/>
    <s v="Tampers/Rammers"/>
    <s v="Construction and Mining Equipment"/>
    <s v="2 Stroke"/>
    <n v="230.42045999999999"/>
    <n v="8.0832526000000002E-2"/>
    <n v="4.6486591000000001E-4"/>
    <n v="2.8907496E-3"/>
    <n v="2.6594896320000002E-3"/>
    <n v="4.8631727999999999E-6"/>
    <n v="1.9231460009999996E-2"/>
  </r>
  <r>
    <x v="0"/>
    <s v="Atlantic"/>
    <s v="2260002006"/>
    <s v="Tampers/Rammers"/>
    <s v="Construction and Mining Equipment"/>
    <s v="2 Stroke"/>
    <n v="100.40882999999999"/>
    <n v="3.5223867999999998E-2"/>
    <n v="2.0257161E-4"/>
    <n v="1.2596833E-3"/>
    <n v="1.158908636E-3"/>
    <n v="2.1100713999999999E-6"/>
    <n v="8.3853699034000008E-3"/>
  </r>
  <r>
    <x v="0"/>
    <s v="Atlantic"/>
    <s v="2260002006"/>
    <s v="Tampers/Rammers"/>
    <s v="Construction and Mining Equipment"/>
    <s v="2 Stroke"/>
    <n v="275.22381999999999"/>
    <n v="9.6549749000000004E-2"/>
    <n v="5.5525528000000002E-4"/>
    <n v="3.4528318999999998E-3"/>
    <n v="3.1766053479999998E-3"/>
    <n v="5.8087766999999999E-6"/>
    <n v="2.2970857835000004E-2"/>
  </r>
  <r>
    <x v="0"/>
    <s v="Atlantic"/>
    <s v="2260002006"/>
    <s v="Tampers/Rammers"/>
    <s v="Construction and Mining Equipment"/>
    <s v="2 Stroke"/>
    <n v="94.901871"/>
    <n v="3.3292003000000001E-2"/>
    <n v="1.9146150000000001E-4"/>
    <n v="1.1905953999999999E-3"/>
    <n v="1.095347768E-3"/>
    <n v="2.0029654E-6"/>
    <n v="7.9207446170000018E-3"/>
  </r>
  <r>
    <x v="0"/>
    <s v="Atlantic"/>
    <s v="2260002006"/>
    <s v="Tampers/Rammers"/>
    <s v="Construction and Mining Equipment"/>
    <s v="2 Stroke"/>
    <n v="254.70545999999999"/>
    <n v="8.9351818E-2"/>
    <n v="5.1386013999999997E-4"/>
    <n v="3.1954182999999999E-3"/>
    <n v="2.9397848360000001E-3"/>
    <n v="5.3525840999999997E-6"/>
    <n v="2.1271032828000004E-2"/>
  </r>
  <r>
    <x v="0"/>
    <s v="Atlantic"/>
    <s v="2260002006"/>
    <s v="Tampers/Rammers"/>
    <s v="Construction and Mining Equipment"/>
    <s v="2 Stroke"/>
    <n v="377.79099000000002"/>
    <n v="0.13253077999999999"/>
    <n v="7.6218130000000001E-4"/>
    <n v="4.7395928000000002E-3"/>
    <n v="4.3604253760000005E-3"/>
    <n v="7.9735237E-6"/>
    <n v="3.1531370571999999E-2"/>
  </r>
  <r>
    <x v="0"/>
    <s v="Atlantic"/>
    <s v="2260002006"/>
    <s v="Tampers/Rammers"/>
    <s v="Construction and Mining Equipment"/>
    <s v="2 Stroke"/>
    <n v="322.34667999999999"/>
    <n v="0.11308066999999999"/>
    <n v="6.5032415999999999E-4"/>
    <n v="4.0440140000000003E-3"/>
    <n v="3.7204928800000005E-3"/>
    <n v="6.8033355000000002E-6"/>
    <n v="2.6903850504000001E-2"/>
  </r>
  <r>
    <x v="0"/>
    <s v="Atlantic"/>
    <s v="2260002006"/>
    <s v="Tampers/Rammers"/>
    <s v="Construction and Mining Equipment"/>
    <s v="2 Stroke"/>
    <n v="173.16175999999999"/>
    <n v="6.0745924999999999E-2"/>
    <n v="3.4934832E-4"/>
    <n v="2.1724081999999999E-3"/>
    <n v="1.998615544E-3"/>
    <n v="3.6546909999999999E-6"/>
    <n v="1.4452508620000002E-2"/>
  </r>
  <r>
    <x v="0"/>
    <s v="Atlantic"/>
    <s v="2260002006"/>
    <s v="Tampers/Rammers"/>
    <s v="Construction and Mining Equipment"/>
    <s v="2 Stroke"/>
    <n v="255.82337999999999"/>
    <n v="8.9743986999999997E-2"/>
    <n v="5.1611550999999996E-4"/>
    <n v="3.2094430999999998E-3"/>
    <n v="2.9526876519999998E-3"/>
    <n v="5.3760767999999998E-6"/>
    <n v="2.1364391742999998E-2"/>
  </r>
  <r>
    <x v="0"/>
    <s v="Atlantic"/>
    <s v="2260002006"/>
    <s v="Tampers/Rammers"/>
    <s v="Construction and Mining Equipment"/>
    <s v="2 Stroke"/>
    <n v="124.12209"/>
    <n v="4.3542586000000001E-2"/>
    <n v="2.5041235E-4"/>
    <n v="1.5571789999999999E-3"/>
    <n v="1.43260468E-3"/>
    <n v="2.6196772E-6"/>
    <n v="1.03595363408E-2"/>
  </r>
  <r>
    <x v="0"/>
    <s v="Atlantic"/>
    <s v="2260002006"/>
    <s v="Tampers/Rammers"/>
    <s v="Construction and Mining Equipment"/>
    <s v="2 Stroke"/>
    <n v="13.866955000000001"/>
    <n v="4.8645898000000002E-3"/>
    <n v="2.7976139000000001E-5"/>
    <n v="1.7396847E-4"/>
    <n v="1.600509924E-4"/>
    <n v="2.9141125000000002E-7"/>
    <n v="1.1580609219999998E-3"/>
  </r>
  <r>
    <x v="0"/>
    <s v="Atlantic"/>
    <s v="2260002006"/>
    <s v="Tampers/Rammers"/>
    <s v="Construction and Mining Equipment"/>
    <s v="2 Stroke"/>
    <n v="149.88498999999999"/>
    <n v="5.2580331000000001E-2"/>
    <n v="3.0238819000000001E-4"/>
    <n v="1.8803884999999999E-3"/>
    <n v="1.7299574200000001E-3"/>
    <n v="3.1634197E-6"/>
    <n v="1.2509771937999998E-2"/>
  </r>
  <r>
    <x v="0"/>
    <s v="Atlantic"/>
    <s v="2260002006"/>
    <s v="Tampers/Rammers"/>
    <s v="Construction and Mining Equipment"/>
    <s v="2 Stroke"/>
    <n v="78.150245999999996"/>
    <n v="2.7415456000000001E-2"/>
    <n v="1.5766561999999999E-4"/>
    <n v="9.8043715000000007E-4"/>
    <n v="9.020021780000001E-4"/>
    <n v="1.6494114000000001E-6"/>
    <n v="6.5226120496E-3"/>
  </r>
  <r>
    <x v="0"/>
    <s v="Atlantic"/>
    <s v="2260002006"/>
    <s v="Tampers/Rammers"/>
    <s v="Construction and Mining Equipment"/>
    <s v="2 Stroke"/>
    <n v="102.50124"/>
    <n v="3.5957894999999997E-2"/>
    <n v="2.0679296999999999E-4"/>
    <n v="1.2859337E-3"/>
    <n v="1.183059004E-3"/>
    <n v="2.1633550000000001E-6"/>
    <n v="8.5550065532000001E-3"/>
  </r>
  <r>
    <x v="0"/>
    <s v="Atlantic"/>
    <s v="2260002006"/>
    <s v="Tampers/Rammers"/>
    <s v="Construction and Mining Equipment"/>
    <s v="2 Stroke"/>
    <n v="29.557613"/>
    <n v="1.0368943E-2"/>
    <n v="5.9631544E-5"/>
    <n v="3.7081629999999999E-4"/>
    <n v="3.41150996E-4"/>
    <n v="6.2383253000000001E-7"/>
    <n v="2.4669514077999997E-3"/>
  </r>
  <r>
    <x v="0"/>
    <s v="Atlantic"/>
    <s v="2260002009"/>
    <s v="Plate Compactors"/>
    <s v="Construction and Mining Equipment"/>
    <s v="2 Stroke"/>
    <n v="14.210769000000001"/>
    <n v="1.9890442000000002E-3"/>
    <n v="2.0381519999999999E-5"/>
    <n v="6.7019959000000007E-5"/>
    <n v="6.165836228000001E-5"/>
    <n v="2.0697610000000001E-7"/>
    <n v="4.5618209308E-4"/>
  </r>
  <r>
    <x v="0"/>
    <s v="Atlantic"/>
    <s v="2260002009"/>
    <s v="Plate Compactors"/>
    <s v="Construction and Mining Equipment"/>
    <s v="2 Stroke"/>
    <n v="26.718039000000001"/>
    <n v="3.7396540999999998E-3"/>
    <n v="3.8319828000000002E-5"/>
    <n v="1.2600598000000001E-4"/>
    <n v="1.1592550160000002E-4"/>
    <n v="3.9082349000000001E-7"/>
    <n v="8.5671737121999995E-4"/>
  </r>
  <r>
    <x v="0"/>
    <s v="Atlantic"/>
    <s v="2260002009"/>
    <s v="Plate Compactors"/>
    <s v="Construction and Mining Equipment"/>
    <s v="2 Stroke"/>
    <n v="16.789200000000001"/>
    <n v="2.3499404000000002E-3"/>
    <n v="2.4079582999999999E-5"/>
    <n v="7.9180193999999995E-5"/>
    <n v="7.2845778479999998E-5"/>
    <n v="2.4453027000000001E-7"/>
    <n v="5.3895269754000014E-4"/>
  </r>
  <r>
    <x v="0"/>
    <s v="Atlantic"/>
    <s v="2260002009"/>
    <s v="Plate Compactors"/>
    <s v="Construction and Mining Equipment"/>
    <s v="2 Stroke"/>
    <n v="12.000855"/>
    <n v="1.6797285000000001E-3"/>
    <n v="1.7211994000000001E-5"/>
    <n v="5.6597702000000001E-5"/>
    <n v="5.2069885840000006E-5"/>
    <n v="1.7478929000000001E-7"/>
    <n v="3.8524132590000005E-4"/>
  </r>
  <r>
    <x v="0"/>
    <s v="Atlantic"/>
    <s v="2260002009"/>
    <s v="Plate Compactors"/>
    <s v="Construction and Mining Equipment"/>
    <s v="2 Stroke"/>
    <n v="11.932812999999999"/>
    <n v="1.6702047E-3"/>
    <n v="1.7114406E-5"/>
    <n v="5.6276804000000001E-5"/>
    <n v="5.177465968E-5"/>
    <n v="1.7379827000000001E-7"/>
    <n v="3.8305707983999997E-4"/>
  </r>
  <r>
    <x v="0"/>
    <s v="Atlantic"/>
    <s v="2260002009"/>
    <s v="Plate Compactors"/>
    <s v="Construction and Mining Equipment"/>
    <s v="2 Stroke"/>
    <n v="5.4088482999999998"/>
    <n v="7.570624E-4"/>
    <n v="7.757536E-6"/>
    <n v="2.5508880000000001E-5"/>
    <n v="2.3468169600000002E-5"/>
    <n v="7.8778449000000007E-8"/>
    <n v="1.7363027829999999E-4"/>
  </r>
  <r>
    <x v="0"/>
    <s v="Atlantic"/>
    <s v="2260002009"/>
    <s v="Plate Compactors"/>
    <s v="Construction and Mining Equipment"/>
    <s v="2 Stroke"/>
    <n v="21.649882999999999"/>
    <n v="3.0302777999999999E-3"/>
    <n v="3.1050928000000001E-5"/>
    <n v="1.0210386E-4"/>
    <n v="9.3935551200000005E-5"/>
    <n v="3.1668804E-7"/>
    <n v="6.9420634182000009E-4"/>
  </r>
  <r>
    <x v="0"/>
    <s v="Atlantic"/>
    <s v="2260002009"/>
    <s v="Plate Compactors"/>
    <s v="Construction and Mining Equipment"/>
    <s v="2 Stroke"/>
    <n v="9.4342299000000001"/>
    <n v="1.3204846E-3"/>
    <n v="1.3530862000000001E-5"/>
    <n v="4.4493139000000003E-5"/>
    <n v="4.0933687880000007E-5"/>
    <n v="1.3740707E-7"/>
    <n v="3.0284967964000004E-4"/>
  </r>
  <r>
    <x v="0"/>
    <s v="Atlantic"/>
    <s v="2260002009"/>
    <s v="Plate Compactors"/>
    <s v="Construction and Mining Equipment"/>
    <s v="2 Stroke"/>
    <n v="25.859524"/>
    <n v="3.6194902E-3"/>
    <n v="3.7088524999999997E-5"/>
    <n v="1.2195711000000001E-4"/>
    <n v="1.1220054120000001E-4"/>
    <n v="3.7826540999999998E-7"/>
    <n v="8.2918907711999987E-4"/>
  </r>
  <r>
    <x v="0"/>
    <s v="Atlantic"/>
    <s v="2260002009"/>
    <s v="Plate Compactors"/>
    <s v="Construction and Mining Equipment"/>
    <s v="2 Stroke"/>
    <n v="8.9168061999999999"/>
    <n v="1.2480620999999999E-3"/>
    <n v="1.2788756999999999E-5"/>
    <n v="4.2052896000000001E-5"/>
    <n v="3.8688664320000004E-5"/>
    <n v="1.3043237999999999E-7"/>
    <n v="2.8591856696000002E-4"/>
  </r>
  <r>
    <x v="0"/>
    <s v="Atlantic"/>
    <s v="2260002009"/>
    <s v="Plate Compactors"/>
    <s v="Construction and Mining Equipment"/>
    <s v="2 Stroke"/>
    <n v="23.931660000000001"/>
    <n v="3.3496518000000002E-3"/>
    <n v="3.4323519000000003E-5"/>
    <n v="1.1286503E-4"/>
    <n v="1.038358276E-4"/>
    <n v="3.4855830000000002E-7"/>
    <n v="7.6823391708000005E-4"/>
  </r>
  <r>
    <x v="0"/>
    <s v="Atlantic"/>
    <s v="2260002009"/>
    <s v="Plate Compactors"/>
    <s v="Construction and Mining Equipment"/>
    <s v="2 Stroke"/>
    <n v="35.496547999999997"/>
    <n v="4.9683590999999999E-3"/>
    <n v="5.0910235999999998E-5"/>
    <n v="1.6740664000000001E-4"/>
    <n v="1.5401410880000002E-4"/>
    <n v="5.1923290999999999E-7"/>
    <n v="1.1382014996800002E-3"/>
  </r>
  <r>
    <x v="0"/>
    <s v="Atlantic"/>
    <s v="2260002009"/>
    <s v="Plate Compactors"/>
    <s v="Construction and Mining Equipment"/>
    <s v="2 Stroke"/>
    <n v="30.287103999999999"/>
    <n v="4.2392070999999996E-3"/>
    <n v="4.3438693000000002E-5"/>
    <n v="1.4283819E-4"/>
    <n v="1.314111348E-4"/>
    <n v="4.4303073000000002E-7"/>
    <n v="9.7115999774000008E-4"/>
  </r>
  <r>
    <x v="0"/>
    <s v="Atlantic"/>
    <s v="2260002009"/>
    <s v="Plate Compactors"/>
    <s v="Construction and Mining Equipment"/>
    <s v="2 Stroke"/>
    <n v="16.269962"/>
    <n v="2.2772640999999998E-3"/>
    <n v="2.3334877999999999E-5"/>
    <n v="7.6731398000000003E-5"/>
    <n v="7.0592886160000012E-5"/>
    <n v="2.3799214999999999E-7"/>
    <n v="5.2169847475999999E-4"/>
  </r>
  <r>
    <x v="0"/>
    <s v="Atlantic"/>
    <s v="2260002009"/>
    <s v="Plate Compactors"/>
    <s v="Construction and Mining Equipment"/>
    <s v="2 Stroke"/>
    <n v="24.036695000000002"/>
    <n v="3.3643536999999999E-3"/>
    <n v="3.4474166999999999E-5"/>
    <n v="1.1336039E-4"/>
    <n v="1.042915588E-4"/>
    <n v="3.5008813000000003E-7"/>
    <n v="7.7160569464E-4"/>
  </r>
  <r>
    <x v="0"/>
    <s v="Atlantic"/>
    <s v="2260002009"/>
    <s v="Plate Compactors"/>
    <s v="Construction and Mining Equipment"/>
    <s v="2 Stroke"/>
    <n v="11.662285000000001"/>
    <n v="1.6323396E-3"/>
    <n v="1.6726405999999999E-5"/>
    <n v="5.5000953999999998E-5"/>
    <n v="5.0600877679999997E-5"/>
    <n v="1.7059242999999999E-7"/>
    <n v="3.7395269922000003E-4"/>
  </r>
  <r>
    <x v="0"/>
    <s v="Atlantic"/>
    <s v="2260002009"/>
    <s v="Plate Compactors"/>
    <s v="Construction and Mining Equipment"/>
    <s v="2 Stroke"/>
    <n v="1.3029137"/>
    <n v="1.8236543E-4"/>
    <n v="1.8686787E-6"/>
    <n v="6.1447217000000002E-6"/>
    <n v="5.6531439640000008E-6"/>
    <n v="1.8976593000000001E-8"/>
    <n v="4.1825033008E-5"/>
  </r>
  <r>
    <x v="0"/>
    <s v="Atlantic"/>
    <s v="2260002009"/>
    <s v="Plate Compactors"/>
    <s v="Construction and Mining Equipment"/>
    <s v="2 Stroke"/>
    <n v="14.082919"/>
    <n v="1.9711495999999999E-3"/>
    <n v="2.0198154999999999E-5"/>
    <n v="6.6417006999999997E-5"/>
    <n v="6.110364644E-5"/>
    <n v="2.0600075000000001E-7"/>
    <n v="4.5157067690000007E-4"/>
  </r>
  <r>
    <x v="0"/>
    <s v="Atlantic"/>
    <s v="2260002009"/>
    <s v="Plate Compactors"/>
    <s v="Construction and Mining Equipment"/>
    <s v="2 Stroke"/>
    <n v="7.3428535000000004"/>
    <n v="1.0277601E-3"/>
    <n v="1.0531345999999999E-5"/>
    <n v="3.4629916999999998E-5"/>
    <n v="3.1859523640000001E-5"/>
    <n v="1.0740906999999999E-7"/>
    <n v="2.3544956010000001E-4"/>
  </r>
  <r>
    <x v="0"/>
    <s v="Atlantic"/>
    <s v="2260002009"/>
    <s v="Plate Compactors"/>
    <s v="Construction and Mining Equipment"/>
    <s v="2 Stroke"/>
    <n v="9.6308288999999991"/>
    <n v="1.3480020000000001E-3"/>
    <n v="1.381283E-5"/>
    <n v="4.5420324999999998E-5"/>
    <n v="4.1786699000000002E-5"/>
    <n v="1.4087689E-7"/>
    <n v="3.0881378218000004E-4"/>
  </r>
  <r>
    <x v="0"/>
    <s v="Atlantic"/>
    <s v="2260002009"/>
    <s v="Plate Compactors"/>
    <s v="Construction and Mining Equipment"/>
    <s v="2 Stroke"/>
    <n v="2.7771792"/>
    <n v="3.8871453999999998E-4"/>
    <n v="3.9831156999999998E-6"/>
    <n v="1.3097563E-5"/>
    <n v="1.204975796E-5"/>
    <n v="4.062375E-8"/>
    <n v="8.9050619230000023E-5"/>
  </r>
  <r>
    <x v="0"/>
    <s v="Atlantic"/>
    <s v="2260002021"/>
    <s v="Paving Equipment"/>
    <s v="Construction and Mining Equipment"/>
    <s v="2 Stroke"/>
    <n v="13.611628"/>
    <n v="2.3999746999999998E-3"/>
    <n v="2.4406993999999999E-5"/>
    <n v="8.0796017000000004E-5"/>
    <n v="7.4332335640000011E-5"/>
    <n v="2.4740552000000002E-7"/>
    <n v="5.4290250883999992E-4"/>
  </r>
  <r>
    <x v="0"/>
    <s v="Atlantic"/>
    <s v="2260002021"/>
    <s v="Paving Equipment"/>
    <s v="Construction and Mining Equipment"/>
    <s v="2 Stroke"/>
    <n v="25.591577999999998"/>
    <n v="4.5122555000000003E-3"/>
    <n v="4.5888228000000002E-5"/>
    <n v="1.5190671999999999E-4"/>
    <n v="1.3975418239999999E-4"/>
    <n v="4.6716457000000002E-7"/>
    <n v="1.0197924220800001E-3"/>
  </r>
  <r>
    <x v="0"/>
    <s v="Atlantic"/>
    <s v="2260002021"/>
    <s v="Paving Equipment"/>
    <s v="Construction and Mining Equipment"/>
    <s v="2 Stroke"/>
    <n v="16.081347999999998"/>
    <n v="2.8354309000000002E-3"/>
    <n v="2.8835448E-5"/>
    <n v="9.5455804999999995E-5"/>
    <n v="8.7819340599999994E-5"/>
    <n v="2.9229525000000002E-7"/>
    <n v="6.4140776643999999E-4"/>
  </r>
  <r>
    <x v="0"/>
    <s v="Atlantic"/>
    <s v="2260002021"/>
    <s v="Paving Equipment"/>
    <s v="Construction and Mining Equipment"/>
    <s v="2 Stroke"/>
    <n v="11.494887"/>
    <n v="2.0267554E-3"/>
    <n v="2.0611468999999999E-5"/>
    <n v="6.8231448999999999E-5"/>
    <n v="6.2772933079999999E-5"/>
    <n v="2.0893154999999999E-7"/>
    <n v="4.5847586893999994E-4"/>
  </r>
  <r>
    <x v="0"/>
    <s v="Atlantic"/>
    <s v="2260002021"/>
    <s v="Paving Equipment"/>
    <s v="Construction and Mining Equipment"/>
    <s v="2 Stroke"/>
    <n v="11.429713"/>
    <n v="2.0152640000000001E-3"/>
    <n v="2.0494606000000002E-5"/>
    <n v="6.7844593999999994E-5"/>
    <n v="6.2417026479999992E-5"/>
    <n v="2.0774694999999999E-7"/>
    <n v="4.5587642856000001E-4"/>
  </r>
  <r>
    <x v="0"/>
    <s v="Atlantic"/>
    <s v="2260002021"/>
    <s v="Paving Equipment"/>
    <s v="Construction and Mining Equipment"/>
    <s v="2 Stroke"/>
    <n v="5.1808056999999996"/>
    <n v="9.1346923999999999E-4"/>
    <n v="9.2896971000000002E-6"/>
    <n v="3.0752271000000001E-5"/>
    <n v="2.8292089320000001E-5"/>
    <n v="9.4166545000000003E-8"/>
    <n v="2.0663746986E-4"/>
  </r>
  <r>
    <x v="0"/>
    <s v="Atlantic"/>
    <s v="2260002021"/>
    <s v="Paving Equipment"/>
    <s v="Construction and Mining Equipment"/>
    <s v="2 Stroke"/>
    <n v="20.737103000000001"/>
    <n v="3.6563239999999999E-3"/>
    <n v="3.7183671999999998E-5"/>
    <n v="1.2309148000000001E-4"/>
    <n v="1.1324416160000001E-4"/>
    <n v="3.7854794999999999E-7"/>
    <n v="8.2634761452000005E-4"/>
  </r>
  <r>
    <x v="0"/>
    <s v="Atlantic"/>
    <s v="2260002021"/>
    <s v="Paving Equipment"/>
    <s v="Construction and Mining Equipment"/>
    <s v="2 Stroke"/>
    <n v="9.0364733000000008"/>
    <n v="1.5932927999999999E-3"/>
    <n v="1.6203290000000001E-5"/>
    <n v="5.3638777999999999E-5"/>
    <n v="4.934767576E-5"/>
    <n v="1.6424733000000001E-7"/>
    <n v="3.6042155867999998E-4"/>
  </r>
  <r>
    <x v="0"/>
    <s v="Atlantic"/>
    <s v="2260002021"/>
    <s v="Paving Equipment"/>
    <s v="Construction and Mining Equipment"/>
    <s v="2 Stroke"/>
    <n v="24.769259999999999"/>
    <n v="4.3672663000000004E-3"/>
    <n v="4.4413733000000002E-5"/>
    <n v="1.470256E-4"/>
    <n v="1.3526355200000001E-4"/>
    <n v="4.5215347000000002E-7"/>
    <n v="9.8702415203999992E-4"/>
  </r>
  <r>
    <x v="0"/>
    <s v="Atlantic"/>
    <s v="2260002021"/>
    <s v="Paving Equipment"/>
    <s v="Construction and Mining Equipment"/>
    <s v="2 Stroke"/>
    <n v="8.5408649000000008"/>
    <n v="1.5059081000000001E-3"/>
    <n v="1.5314616000000001E-5"/>
    <n v="5.0696940999999998E-5"/>
    <n v="4.6641185720000003E-5"/>
    <n v="1.5591025999999999E-7"/>
    <n v="3.4034279915999999E-4"/>
  </r>
  <r>
    <x v="0"/>
    <s v="Atlantic"/>
    <s v="2260002021"/>
    <s v="Paving Equipment"/>
    <s v="Construction and Mining Equipment"/>
    <s v="2 Stroke"/>
    <n v="22.922675999999999"/>
    <n v="4.0416801000000002E-3"/>
    <n v="4.1102622999999998E-5"/>
    <n v="1.3606461000000001E-4"/>
    <n v="1.2517944120000001E-4"/>
    <n v="4.1664353E-7"/>
    <n v="9.1427552700000015E-4"/>
  </r>
  <r>
    <x v="0"/>
    <s v="Atlantic"/>
    <s v="2260002021"/>
    <s v="Paving Equipment"/>
    <s v="Construction and Mining Equipment"/>
    <s v="2 Stroke"/>
    <n v="33.999980999999998"/>
    <n v="5.9948079000000003E-3"/>
    <n v="6.0965324999999999E-5"/>
    <n v="2.0181737000000001E-4"/>
    <n v="1.8567198040000003E-4"/>
    <n v="6.2065674999999996E-7"/>
    <n v="1.3548566794999997E-3"/>
  </r>
  <r>
    <x v="0"/>
    <s v="Atlantic"/>
    <s v="2260002021"/>
    <s v="Paving Equipment"/>
    <s v="Construction and Mining Equipment"/>
    <s v="2 Stroke"/>
    <n v="29.010169999999999"/>
    <n v="5.1150144999999999E-3"/>
    <n v="5.2018102000000001E-5"/>
    <n v="1.7219881E-4"/>
    <n v="1.5842290519999999E-4"/>
    <n v="5.2956966000000003E-7"/>
    <n v="1.1560190385000002E-3"/>
  </r>
  <r>
    <x v="0"/>
    <s v="Atlantic"/>
    <s v="2260002021"/>
    <s v="Paving Equipment"/>
    <s v="Construction and Mining Equipment"/>
    <s v="2 Stroke"/>
    <n v="15.584004"/>
    <n v="2.7477400999999999E-3"/>
    <n v="2.7943658999999999E-5"/>
    <n v="9.2503666E-5"/>
    <n v="8.5103372720000007E-5"/>
    <n v="2.8448007999999999E-7"/>
    <n v="6.2100313206000038E-4"/>
  </r>
  <r>
    <x v="0"/>
    <s v="Atlantic"/>
    <s v="2260002021"/>
    <s v="Paving Equipment"/>
    <s v="Construction and Mining Equipment"/>
    <s v="2 Stroke"/>
    <n v="23.023285000000001"/>
    <n v="4.0594189999999999E-3"/>
    <n v="4.1283023000000001E-5"/>
    <n v="1.3666180999999999E-4"/>
    <n v="1.257288652E-4"/>
    <n v="4.1847217999999998E-7"/>
    <n v="9.1828827850000015E-4"/>
  </r>
  <r>
    <x v="0"/>
    <s v="Atlantic"/>
    <s v="2260002021"/>
    <s v="Paving Equipment"/>
    <s v="Construction and Mining Equipment"/>
    <s v="2 Stroke"/>
    <n v="11.170591"/>
    <n v="1.9695760999999998E-3"/>
    <n v="2.0029972999999999E-5"/>
    <n v="6.6306492999999994E-5"/>
    <n v="6.100197356E-5"/>
    <n v="2.0391491E-7"/>
    <n v="4.4513407914000002E-4"/>
  </r>
  <r>
    <x v="0"/>
    <s v="Atlantic"/>
    <s v="2260002021"/>
    <s v="Paving Equipment"/>
    <s v="Construction and Mining Equipment"/>
    <s v="2 Stroke"/>
    <n v="1.2479814"/>
    <n v="2.2004157999999999E-4"/>
    <n v="2.2377541999999999E-6"/>
    <n v="7.4077793000000003E-6"/>
    <n v="6.8151569560000005E-6"/>
    <n v="2.2683364999999999E-8"/>
    <n v="4.9775990798000004E-5"/>
  </r>
  <r>
    <x v="0"/>
    <s v="Atlantic"/>
    <s v="2260002021"/>
    <s v="Paving Equipment"/>
    <s v="Construction and Mining Equipment"/>
    <s v="2 Stroke"/>
    <n v="13.489169"/>
    <n v="2.3783832E-3"/>
    <n v="2.4187413E-5"/>
    <n v="8.0069127000000003E-5"/>
    <n v="7.3663596840000005E-5"/>
    <n v="2.4623966999999998E-7"/>
    <n v="5.3752656529999982E-4"/>
  </r>
  <r>
    <x v="0"/>
    <s v="Atlantic"/>
    <s v="2260002021"/>
    <s v="Paving Equipment"/>
    <s v="Construction and Mining Equipment"/>
    <s v="2 Stroke"/>
    <n v="7.0332713"/>
    <n v="1.2400922E-3"/>
    <n v="1.2611351E-5"/>
    <n v="4.1748152999999999E-5"/>
    <n v="3.8408300760000003E-5"/>
    <n v="1.283897E-7"/>
    <n v="2.8026708608000001E-4"/>
  </r>
  <r>
    <x v="0"/>
    <s v="Atlantic"/>
    <s v="2260002021"/>
    <s v="Paving Equipment"/>
    <s v="Construction and Mining Equipment"/>
    <s v="2 Stroke"/>
    <n v="9.2247828999999992"/>
    <n v="1.6264952E-3"/>
    <n v="1.6540947000000001E-5"/>
    <n v="5.4756546999999999E-5"/>
    <n v="5.0376023239999999E-5"/>
    <n v="1.6839491999999999E-7"/>
    <n v="3.6759606877999991E-4"/>
  </r>
  <r>
    <x v="0"/>
    <s v="Atlantic"/>
    <s v="2260002021"/>
    <s v="Paving Equipment"/>
    <s v="Construction and Mining Equipment"/>
    <s v="2 Stroke"/>
    <n v="2.6600904000000001"/>
    <n v="4.6902179000000001E-4"/>
    <n v="4.7698053999999997E-6"/>
    <n v="1.5789788E-5"/>
    <n v="1.452660496E-5"/>
    <n v="4.8558944999999997E-8"/>
    <n v="1.0600128522599999E-4"/>
  </r>
  <r>
    <x v="0"/>
    <s v="Atlantic"/>
    <s v="2260002027"/>
    <s v="Signal Boards/Light Plants"/>
    <s v="Construction and Mining Equipment"/>
    <s v="2 Stroke"/>
    <n v="3.5504731999999997E-2"/>
    <n v="1.7379652000000001E-5"/>
    <n v="1.7037119000000001E-7"/>
    <n v="5.8473188000000001E-7"/>
    <n v="5.379533296E-7"/>
    <n v="1.7101692000000001E-9"/>
    <n v="4.4312799659999998E-6"/>
  </r>
  <r>
    <x v="0"/>
    <s v="Atlantic"/>
    <s v="2260002027"/>
    <s v="Signal Boards/Light Plants"/>
    <s v="Construction and Mining Equipment"/>
    <s v="2 Stroke"/>
    <n v="6.6753380000000001E-2"/>
    <n v="3.2675939999999999E-5"/>
    <n v="3.2031933999999999E-7"/>
    <n v="1.0993697999999999E-6"/>
    <n v="1.011420216E-6"/>
    <n v="3.2292340000000001E-9"/>
    <n v="8.3286207285999992E-6"/>
  </r>
  <r>
    <x v="0"/>
    <s v="Atlantic"/>
    <s v="2260002027"/>
    <s v="Signal Boards/Light Plants"/>
    <s v="Construction and Mining Equipment"/>
    <s v="2 Stroke"/>
    <n v="4.1946780000000003E-2"/>
    <n v="2.0533051000000001E-5"/>
    <n v="2.0128367000000001E-7"/>
    <n v="6.9082682E-7"/>
    <n v="6.3556067440000005E-7"/>
    <n v="2.0204658000000001E-9"/>
    <n v="5.2353000725000001E-6"/>
  </r>
  <r>
    <x v="0"/>
    <s v="Atlantic"/>
    <s v="2260002027"/>
    <s v="Signal Boards/Light Plants"/>
    <s v="Construction and Mining Equipment"/>
    <s v="2 Stroke"/>
    <n v="2.9983401E-2"/>
    <n v="1.4676947E-5"/>
    <n v="1.4387681999999999E-7"/>
    <n v="4.9380043000000001E-7"/>
    <n v="4.5429639560000001E-7"/>
    <n v="1.4442213E-9"/>
    <n v="3.7421729399000002E-6"/>
  </r>
  <r>
    <x v="0"/>
    <s v="Atlantic"/>
    <s v="2260002027"/>
    <s v="Signal Boards/Light Plants"/>
    <s v="Construction and Mining Equipment"/>
    <s v="2 Stroke"/>
    <n v="2.9813401E-2"/>
    <n v="1.4593731E-5"/>
    <n v="1.4306105999999999E-7"/>
    <n v="4.9100066E-7"/>
    <n v="4.5172060720000005E-7"/>
    <n v="1.4360327999999999E-9"/>
    <n v="3.7209554200000001E-6"/>
  </r>
  <r>
    <x v="0"/>
    <s v="Atlantic"/>
    <s v="2260002027"/>
    <s v="Signal Boards/Light Plants"/>
    <s v="Construction and Mining Equipment"/>
    <s v="2 Stroke"/>
    <n v="1.3513676000000001E-2"/>
    <n v="6.6149768999999998E-6"/>
    <n v="6.4846034000000001E-8"/>
    <n v="2.2255843E-7"/>
    <n v="2.0475375560000002E-7"/>
    <n v="6.5091809999999998E-10"/>
    <n v="1.6866169106E-6"/>
  </r>
  <r>
    <x v="0"/>
    <s v="Atlantic"/>
    <s v="2260002027"/>
    <s v="Signal Boards/Light Plants"/>
    <s v="Construction and Mining Equipment"/>
    <s v="2 Stroke"/>
    <n v="5.4090906000000001E-2"/>
    <n v="2.6477627999999999E-5"/>
    <n v="2.5955785000000001E-7"/>
    <n v="8.9082987999999998E-7"/>
    <n v="8.1956348959999999E-7"/>
    <n v="2.6166792999999999E-9"/>
    <n v="6.7487616174000008E-6"/>
  </r>
  <r>
    <x v="0"/>
    <s v="Atlantic"/>
    <s v="2260002027"/>
    <s v="Signal Boards/Light Plants"/>
    <s v="Construction and Mining Equipment"/>
    <s v="2 Stroke"/>
    <n v="2.3570845E-2"/>
    <n v="1.1537984999999999E-5"/>
    <n v="1.1310585000000001E-7"/>
    <n v="3.8819117999999998E-7"/>
    <n v="3.5713588560000001E-7"/>
    <n v="1.1353454E-9"/>
    <n v="2.9418335726000002E-6"/>
  </r>
  <r>
    <x v="0"/>
    <s v="Atlantic"/>
    <s v="2260002027"/>
    <s v="Signal Boards/Light Plants"/>
    <s v="Construction and Mining Equipment"/>
    <s v="2 Stroke"/>
    <n v="6.4608440000000003E-2"/>
    <n v="3.1625982999999999E-5"/>
    <n v="3.1002672999999997E-7"/>
    <n v="1.0640445E-6"/>
    <n v="9.7892094E-7"/>
    <n v="3.1254709999999999E-9"/>
    <n v="8.0610027106000003E-6"/>
  </r>
  <r>
    <x v="0"/>
    <s v="Atlantic"/>
    <s v="2260002027"/>
    <s v="Signal Boards/Light Plants"/>
    <s v="Construction and Mining Equipment"/>
    <s v="2 Stroke"/>
    <n v="2.2278092999999999E-2"/>
    <n v="1.0905180000000001E-5"/>
    <n v="1.0690251E-7"/>
    <n v="3.6690071000000002E-7"/>
    <n v="3.3754865320000003E-7"/>
    <n v="1.0777158E-9"/>
    <n v="2.7795715752000005E-6"/>
  </r>
  <r>
    <x v="0"/>
    <s v="Atlantic"/>
    <s v="2260002027"/>
    <s v="Signal Boards/Light Plants"/>
    <s v="Construction and Mining Equipment"/>
    <s v="2 Stroke"/>
    <n v="5.9791781000000002E-2"/>
    <n v="2.926822E-5"/>
    <n v="2.8691376999999998E-7"/>
    <n v="9.8471833000000008E-7"/>
    <n v="9.0594086360000011E-7"/>
    <n v="2.8800122000000001E-9"/>
    <n v="7.462501676400001E-6"/>
  </r>
  <r>
    <x v="0"/>
    <s v="Atlantic"/>
    <s v="2260002027"/>
    <s v="Signal Boards/Light Plants"/>
    <s v="Construction and Mining Equipment"/>
    <s v="2 Stroke"/>
    <n v="8.8685951999999998E-2"/>
    <n v="4.3411987000000002E-5"/>
    <n v="4.2556385E-7"/>
    <n v="1.4605801000000001E-6"/>
    <n v="1.3437336920000002E-6"/>
    <n v="4.2902352999999996E-9"/>
    <n v="1.1065083385799999E-5"/>
  </r>
  <r>
    <x v="0"/>
    <s v="Atlantic"/>
    <s v="2260002027"/>
    <s v="Signal Boards/Light Plants"/>
    <s v="Construction and Mining Equipment"/>
    <s v="2 Stroke"/>
    <n v="7.5670480999999998E-2"/>
    <n v="3.7040881999999997E-5"/>
    <n v="3.6310848000000002E-7"/>
    <n v="1.2462266E-6"/>
    <n v="1.1465284720000001E-6"/>
    <n v="3.6606037999999999E-9"/>
    <n v="9.4411808390000008E-6"/>
  </r>
  <r>
    <x v="0"/>
    <s v="Atlantic"/>
    <s v="2260002027"/>
    <s v="Signal Boards/Light Plants"/>
    <s v="Construction and Mining Equipment"/>
    <s v="2 Stroke"/>
    <n v="4.0649507000000001E-2"/>
    <n v="1.9898031E-5"/>
    <n v="1.9505863000000001E-7"/>
    <n v="6.6946183000000003E-7"/>
    <n v="6.1590488360000006E-7"/>
    <n v="1.9664437E-9"/>
    <n v="5.0717181857000002E-6"/>
  </r>
  <r>
    <x v="0"/>
    <s v="Atlantic"/>
    <s v="2260002027"/>
    <s v="Signal Boards/Light Plants"/>
    <s v="Construction and Mining Equipment"/>
    <s v="2 Stroke"/>
    <n v="6.0054208999999997E-2"/>
    <n v="2.9396680000000001E-5"/>
    <n v="2.8817306E-7"/>
    <n v="9.8904036000000006E-7"/>
    <n v="9.099171312000001E-7"/>
    <n v="2.8926528E-9"/>
    <n v="7.495254873199999E-6"/>
  </r>
  <r>
    <x v="0"/>
    <s v="Atlantic"/>
    <s v="2260002027"/>
    <s v="Signal Boards/Light Plants"/>
    <s v="Construction and Mining Equipment"/>
    <s v="2 Stroke"/>
    <n v="2.9137502999999999E-2"/>
    <n v="1.4262878E-5"/>
    <n v="1.3981772999999999E-7"/>
    <n v="4.7986918999999999E-7"/>
    <n v="4.4147965480000004E-7"/>
    <n v="1.4095438E-9"/>
    <n v="3.6353997461999998E-6"/>
  </r>
  <r>
    <x v="0"/>
    <s v="Atlantic"/>
    <s v="2260002027"/>
    <s v="Signal Boards/Light Plants"/>
    <s v="Construction and Mining Equipment"/>
    <s v="2 Stroke"/>
    <n v="3.2552496999999998E-3"/>
    <n v="1.5934526000000001E-6"/>
    <n v="1.5620473999999999E-8"/>
    <n v="5.3611116999999997E-8"/>
    <n v="4.9322227640000002E-8"/>
    <n v="1.5679677999999999E-10"/>
    <n v="4.0628169358E-7"/>
  </r>
  <r>
    <x v="0"/>
    <s v="Atlantic"/>
    <s v="2260002027"/>
    <s v="Signal Boards/Light Plants"/>
    <s v="Construction and Mining Equipment"/>
    <s v="2 Stroke"/>
    <n v="3.5185310999999997E-2"/>
    <n v="1.7223293999999998E-5"/>
    <n v="1.6883842999999999E-7"/>
    <n v="5.7947129999999999E-7"/>
    <n v="5.3311359600000001E-7"/>
    <n v="1.70211E-9"/>
    <n v="4.3899668173999991E-6"/>
  </r>
  <r>
    <x v="0"/>
    <s v="Atlantic"/>
    <s v="2260002027"/>
    <s v="Signal Boards/Light Plants"/>
    <s v="Construction and Mining Equipment"/>
    <s v="2 Stroke"/>
    <n v="1.8345668999999998E-2"/>
    <n v="8.9802488E-6"/>
    <n v="8.8032585999999999E-8"/>
    <n v="3.0213712000000001E-7"/>
    <n v="2.7796615040000004E-7"/>
    <n v="8.8748253000000002E-10"/>
    <n v="2.2889347345000004E-6"/>
  </r>
  <r>
    <x v="0"/>
    <s v="Atlantic"/>
    <s v="2260002027"/>
    <s v="Signal Boards/Light Plants"/>
    <s v="Construction and Mining Equipment"/>
    <s v="2 Stroke"/>
    <n v="2.4062034E-2"/>
    <n v="1.1778423E-5"/>
    <n v="1.1546285E-7"/>
    <n v="3.9628064999999997E-7"/>
    <n v="3.6457819799999997E-7"/>
    <n v="1.1640149999999999E-9"/>
    <n v="3.0021485427E-6"/>
  </r>
  <r>
    <x v="0"/>
    <s v="Atlantic"/>
    <s v="2260002027"/>
    <s v="Signal Boards/Light Plants"/>
    <s v="Construction and Mining Equipment"/>
    <s v="2 Stroke"/>
    <n v="6.9386120999999999E-3"/>
    <n v="3.3964673E-6"/>
    <n v="3.3295268999999998E-8"/>
    <n v="1.1427287E-7"/>
    <n v="1.0513104040000001E-7"/>
    <n v="3.3565942000000001E-10"/>
    <n v="8.657099957200001E-7"/>
  </r>
  <r>
    <x v="0"/>
    <s v="Atlantic"/>
    <s v="2260002039"/>
    <s v="Concrete/Industrial Saws"/>
    <s v="Construction and Mining Equipment"/>
    <s v="2 Stroke"/>
    <n v="64.729565000000008"/>
    <n v="0.13820039319999999"/>
    <n v="8.02085112E-4"/>
    <n v="4.9469688100000006E-3"/>
    <n v="4.551211305200001E-3"/>
    <n v="8.2137982199999999E-6"/>
    <n v="3.2079270351600006E-2"/>
  </r>
  <r>
    <x v="0"/>
    <s v="Atlantic"/>
    <s v="2260002039"/>
    <s v="Concrete/Industrial Saws"/>
    <s v="Construction and Mining Equipment"/>
    <s v="2 Stroke"/>
    <n v="121.69975400000001"/>
    <n v="0.25983419000000002"/>
    <n v="1.5080211499999998E-3"/>
    <n v="9.3009254900000005E-3"/>
    <n v="8.5568514508000005E-3"/>
    <n v="1.5509737199999999E-5"/>
    <n v="6.0303181518299991E-2"/>
  </r>
  <r>
    <x v="0"/>
    <s v="Atlantic"/>
    <s v="2260002039"/>
    <s v="Concrete/Industrial Saws"/>
    <s v="Construction and Mining Equipment"/>
    <s v="2 Stroke"/>
    <n v="76.474221"/>
    <n v="0.163275743"/>
    <n v="9.4761696000000004E-4"/>
    <n v="5.8445564599999998E-3"/>
    <n v="5.376991943200001E-3"/>
    <n v="9.7041255000000006E-6"/>
    <n v="3.7899796861399999E-2"/>
  </r>
  <r>
    <x v="0"/>
    <s v="Atlantic"/>
    <s v="2260002039"/>
    <s v="Concrete/Industrial Saws"/>
    <s v="Construction and Mining Equipment"/>
    <s v="2 Stroke"/>
    <n v="54.663486899999995"/>
    <n v="0.1167088917"/>
    <n v="6.7735305900000009E-4"/>
    <n v="4.1776669999999995E-3"/>
    <n v="3.8434536400000002E-3"/>
    <n v="6.9364726800000004E-6"/>
    <n v="2.7090630519100004E-2"/>
  </r>
  <r>
    <x v="0"/>
    <s v="Atlantic"/>
    <s v="2260002039"/>
    <s v="Concrete/Industrial Saws"/>
    <s v="Construction and Mining Equipment"/>
    <s v="2 Stroke"/>
    <n v="54.353555100000001"/>
    <n v="0.1160471686"/>
    <n v="6.7351256199999995E-4"/>
    <n v="4.1539804399999998E-3"/>
    <n v="3.8216620048000002E-3"/>
    <n v="6.8971443800000001E-6"/>
    <n v="2.6937032447300002E-2"/>
  </r>
  <r>
    <x v="0"/>
    <s v="Atlantic"/>
    <s v="2260002039"/>
    <s v="Concrete/Industrial Saws"/>
    <s v="Construction and Mining Equipment"/>
    <s v="2 Stroke"/>
    <n v="24.637118900000001"/>
    <n v="5.2601305600000002E-2"/>
    <n v="3.0528654700000003E-4"/>
    <n v="1.8828963100000001E-3"/>
    <n v="1.7322646052000002E-3"/>
    <n v="3.1263043799999998E-6"/>
    <n v="1.2209888970650002E-2"/>
  </r>
  <r>
    <x v="0"/>
    <s v="Atlantic"/>
    <s v="2260002039"/>
    <s v="Concrete/Industrial Saws"/>
    <s v="Construction and Mining Equipment"/>
    <s v="2 Stroke"/>
    <n v="98.614480999999998"/>
    <n v="0.21054613400000002"/>
    <n v="1.22196408E-3"/>
    <n v="7.5366293000000001E-3"/>
    <n v="6.9336989560000008E-3"/>
    <n v="1.2567689600000001E-5"/>
    <n v="4.8864249305300013E-2"/>
  </r>
  <r>
    <x v="0"/>
    <s v="Atlantic"/>
    <s v="2260002039"/>
    <s v="Concrete/Industrial Saws"/>
    <s v="Construction and Mining Equipment"/>
    <s v="2 Stroke"/>
    <n v="42.972595400000003"/>
    <n v="9.1748331599999997E-2"/>
    <n v="5.3248739700000004E-4"/>
    <n v="3.2841884399999999E-3"/>
    <n v="3.0214533648000004E-3"/>
    <n v="5.4529678400000004E-6"/>
    <n v="2.1296751178900002E-2"/>
  </r>
  <r>
    <x v="0"/>
    <s v="Atlantic"/>
    <s v="2260002039"/>
    <s v="Concrete/Industrial Saws"/>
    <s v="Construction and Mining Equipment"/>
    <s v="2 Stroke"/>
    <n v="117.789254"/>
    <n v="0.25148510099999999"/>
    <n v="1.45956487E-3"/>
    <n v="9.0020655300000006E-3"/>
    <n v="8.2819002876000011E-3"/>
    <n v="1.5011373499999999E-5"/>
    <n v="5.8365498789100002E-2"/>
  </r>
  <r>
    <x v="0"/>
    <s v="Atlantic"/>
    <s v="2260002039"/>
    <s v="Concrete/Industrial Saws"/>
    <s v="Construction and Mining Equipment"/>
    <s v="2 Stroke"/>
    <n v="40.615743199999997"/>
    <n v="8.6716356999999994E-2"/>
    <n v="5.0328288300000002E-4"/>
    <n v="3.1040655100000002E-3"/>
    <n v="2.8557402692000002E-3"/>
    <n v="5.1761775700000003E-6"/>
    <n v="2.0125419875199998E-2"/>
  </r>
  <r>
    <x v="0"/>
    <s v="Atlantic"/>
    <s v="2260002039"/>
    <s v="Concrete/Industrial Saws"/>
    <s v="Construction and Mining Equipment"/>
    <s v="2 Stroke"/>
    <n v="109.007893"/>
    <n v="0.232736515"/>
    <n v="1.3507521800000001E-3"/>
    <n v="8.3309478099999994E-3"/>
    <n v="7.6644719852000005E-3"/>
    <n v="1.38324558E-5"/>
    <n v="5.4023127285400006E-2"/>
  </r>
  <r>
    <x v="0"/>
    <s v="Atlantic"/>
    <s v="2260002039"/>
    <s v="Concrete/Industrial Saws"/>
    <s v="Construction and Mining Equipment"/>
    <s v="2 Stroke"/>
    <n v="161.68557000000001"/>
    <n v="0.34520561500000002"/>
    <n v="2.0034984099999999E-3"/>
    <n v="1.235684865E-2"/>
    <n v="1.1368300757999999E-2"/>
    <n v="2.06056354E-5"/>
    <n v="8.0116466049399981E-2"/>
  </r>
  <r>
    <x v="0"/>
    <s v="Atlantic"/>
    <s v="2260002039"/>
    <s v="Concrete/Industrial Saws"/>
    <s v="Construction and Mining Equipment"/>
    <s v="2 Stroke"/>
    <n v="137.956718"/>
    <n v="0.29454350200000001"/>
    <n v="1.70946669E-3"/>
    <n v="1.054336776E-2"/>
    <n v="9.6998983391999999E-3"/>
    <n v="1.75815684E-5"/>
    <n v="6.8358641350500016E-2"/>
  </r>
  <r>
    <x v="0"/>
    <s v="Atlantic"/>
    <s v="2260002039"/>
    <s v="Concrete/Industrial Saws"/>
    <s v="Construction and Mining Equipment"/>
    <s v="2 Stroke"/>
    <n v="74.109122999999997"/>
    <n v="0.15822615500000001"/>
    <n v="9.1831023000000004E-4"/>
    <n v="5.6638031900000003E-3"/>
    <n v="5.210698934800001E-3"/>
    <n v="9.4446620999999989E-6"/>
    <n v="3.6721650132600002E-2"/>
  </r>
  <r>
    <x v="0"/>
    <s v="Atlantic"/>
    <s v="2260002039"/>
    <s v="Concrete/Industrial Saws"/>
    <s v="Construction and Mining Equipment"/>
    <s v="2 Stroke"/>
    <n v="109.48632699999999"/>
    <n v="0.23375800400000002"/>
    <n v="1.3566806999999999E-3"/>
    <n v="8.3675126799999996E-3"/>
    <n v="7.6981116656000001E-3"/>
    <n v="1.3893166999999999E-5"/>
    <n v="5.4260237306900001E-2"/>
  </r>
  <r>
    <x v="0"/>
    <s v="Atlantic"/>
    <s v="2260002039"/>
    <s v="Concrete/Industrial Saws"/>
    <s v="Construction and Mining Equipment"/>
    <s v="2 Stroke"/>
    <n v="53.121307100000003"/>
    <n v="0.11341626880000001"/>
    <n v="6.5824342200000003E-4"/>
    <n v="4.05980557E-3"/>
    <n v="3.7350211244000001E-3"/>
    <n v="6.7699199499999999E-6"/>
    <n v="2.6322025489499998E-2"/>
  </r>
  <r>
    <x v="0"/>
    <s v="Atlantic"/>
    <s v="2260002039"/>
    <s v="Concrete/Industrial Saws"/>
    <s v="Construction and Mining Equipment"/>
    <s v="2 Stroke"/>
    <n v="5.9347270000000005"/>
    <n v="1.267089699E-2"/>
    <n v="7.3539135800000004E-5"/>
    <n v="4.53562615E-4"/>
    <n v="4.1727760580000003E-4"/>
    <n v="7.5308169100000001E-7"/>
    <n v="2.9411863141400002E-3"/>
  </r>
  <r>
    <x v="0"/>
    <s v="Atlantic"/>
    <s v="2260002039"/>
    <s v="Concrete/Industrial Saws"/>
    <s v="Construction and Mining Equipment"/>
    <s v="2 Stroke"/>
    <n v="64.147214000000005"/>
    <n v="0.1369570581"/>
    <n v="7.9486901299999997E-4"/>
    <n v="4.9024625399999994E-3"/>
    <n v="4.5102655367999997E-3"/>
    <n v="8.1750910199999991E-6"/>
    <n v="3.1785449971199989E-2"/>
  </r>
  <r>
    <x v="0"/>
    <s v="Atlantic"/>
    <s v="2260002039"/>
    <s v="Concrete/Industrial Saws"/>
    <s v="Construction and Mining Equipment"/>
    <s v="2 Stroke"/>
    <n v="33.446446700000003"/>
    <n v="7.1409596900000011E-2"/>
    <n v="4.1444580299999998E-4"/>
    <n v="2.55615099E-3"/>
    <n v="2.3516589108000005E-3"/>
    <n v="4.26250378E-6"/>
    <n v="1.6572976899599998E-2"/>
  </r>
  <r>
    <x v="0"/>
    <s v="Atlantic"/>
    <s v="2260002039"/>
    <s v="Concrete/Industrial Saws"/>
    <s v="Construction and Mining Equipment"/>
    <s v="2 Stroke"/>
    <n v="43.868095499999995"/>
    <n v="9.3660259799999993E-2"/>
    <n v="5.4358383599999996E-4"/>
    <n v="3.3526272600000002E-3"/>
    <n v="3.0844170792000006E-3"/>
    <n v="5.5906659600000007E-6"/>
    <n v="2.1736984920400004E-2"/>
  </r>
  <r>
    <x v="0"/>
    <s v="Atlantic"/>
    <s v="2260002039"/>
    <s v="Concrete/Industrial Saws"/>
    <s v="Construction and Mining Equipment"/>
    <s v="2 Stroke"/>
    <n v="12.649955800000001"/>
    <n v="2.7008198899999999E-2"/>
    <n v="1.5674971699999998E-4"/>
    <n v="9.6677521200000003E-4"/>
    <n v="8.8943319504000012E-4"/>
    <n v="1.61214389E-6"/>
    <n v="6.2681527393899997E-3"/>
  </r>
  <r>
    <x v="0"/>
    <s v="Atlantic"/>
    <s v="2260002054"/>
    <s v="Crushing/Proc. Equipment"/>
    <s v="Construction and Mining Equipment"/>
    <s v="2 Stroke"/>
    <n v="1.3669319"/>
    <n v="4.8981019000000003E-4"/>
    <n v="4.8015663000000001E-6"/>
    <n v="1.6479482000000001E-5"/>
    <n v="1.5161123440000002E-5"/>
    <n v="4.8197649000000003E-8"/>
    <n v="1.1042664610199999E-4"/>
  </r>
  <r>
    <x v="0"/>
    <s v="Atlantic"/>
    <s v="2260002054"/>
    <s v="Crushing/Proc. Equipment"/>
    <s v="Construction and Mining Equipment"/>
    <s v="2 Stroke"/>
    <n v="2.5700045"/>
    <n v="9.2090496999999998E-4"/>
    <n v="9.0275506999999992E-6"/>
    <n v="3.0983504999999999E-5"/>
    <n v="2.8504824600000001E-5"/>
    <n v="9.1009404000000001E-8"/>
    <n v="2.0748087732E-4"/>
  </r>
  <r>
    <x v="0"/>
    <s v="Atlantic"/>
    <s v="2260002054"/>
    <s v="Crushing/Proc. Equipment"/>
    <s v="Construction and Mining Equipment"/>
    <s v="2 Stroke"/>
    <n v="1.6149507999999999"/>
    <n v="5.7868234999999997E-4"/>
    <n v="5.6727717000000004E-6"/>
    <n v="1.9469551E-5"/>
    <n v="1.791198692E-5"/>
    <n v="5.6942724E-8"/>
    <n v="1.3046266468E-4"/>
  </r>
  <r>
    <x v="0"/>
    <s v="Atlantic"/>
    <s v="2260002054"/>
    <s v="Crushing/Proc. Equipment"/>
    <s v="Construction and Mining Equipment"/>
    <s v="2 Stroke"/>
    <n v="1.1543608000000001"/>
    <n v="4.1363997000000002E-4"/>
    <n v="4.0548757000000003E-6"/>
    <n v="1.3916762E-5"/>
    <n v="1.280342104E-5"/>
    <n v="4.0702445999999999E-8"/>
    <n v="9.3254222454000003E-5"/>
  </r>
  <r>
    <x v="0"/>
    <s v="Atlantic"/>
    <s v="2260002054"/>
    <s v="Crushing/Proc. Equipment"/>
    <s v="Construction and Mining Equipment"/>
    <s v="2 Stroke"/>
    <n v="1.1478157"/>
    <n v="4.1129468999999999E-4"/>
    <n v="4.0318854999999998E-6"/>
    <n v="1.3837857000000001E-5"/>
    <n v="1.2730828440000001E-5"/>
    <n v="4.0471668999999997E-8"/>
    <n v="9.2725492098000008E-5"/>
  </r>
  <r>
    <x v="0"/>
    <s v="Atlantic"/>
    <s v="2260002054"/>
    <s v="Crushing/Proc. Equipment"/>
    <s v="Construction and Mining Equipment"/>
    <s v="2 Stroke"/>
    <n v="0.52027643000000001"/>
    <n v="1.8642969000000001E-4"/>
    <n v="1.8275538E-6"/>
    <n v="6.2723574999999999E-6"/>
    <n v="5.7705688999999997E-6"/>
    <n v="1.8344805000000001E-8"/>
    <n v="4.2030167522000004E-5"/>
  </r>
  <r>
    <x v="0"/>
    <s v="Atlantic"/>
    <s v="2260002054"/>
    <s v="Crushing/Proc. Equipment"/>
    <s v="Construction and Mining Equipment"/>
    <s v="2 Stroke"/>
    <n v="2.0824994999999999"/>
    <n v="7.4621819999999995E-4"/>
    <n v="7.3151108999999998E-6"/>
    <n v="2.5106234E-5"/>
    <n v="2.3097735280000002E-5"/>
    <n v="7.3745795000000002E-8"/>
    <n v="1.6812376063000007E-4"/>
  </r>
  <r>
    <x v="0"/>
    <s v="Atlantic"/>
    <s v="2260002054"/>
    <s v="Crushing/Proc. Equipment"/>
    <s v="Construction and Mining Equipment"/>
    <s v="2 Stroke"/>
    <n v="0.90747732000000003"/>
    <n v="3.2517468000000001E-4"/>
    <n v="3.1876586000000002E-6"/>
    <n v="1.0940380999999999E-5"/>
    <n v="1.0065150519999999E-5"/>
    <n v="3.1997402000000001E-8"/>
    <n v="7.3309923970000011E-5"/>
  </r>
  <r>
    <x v="0"/>
    <s v="Atlantic"/>
    <s v="2260002054"/>
    <s v="Crushing/Proc. Equipment"/>
    <s v="Construction and Mining Equipment"/>
    <s v="2 Stroke"/>
    <n v="2.4874244000000001"/>
    <n v="8.9131417999999997E-4"/>
    <n v="8.7374737999999996E-6"/>
    <n v="2.9987934000000001E-5"/>
    <n v="2.7588899280000002E-5"/>
    <n v="8.8085059E-8"/>
    <n v="2.0081403894999997E-4"/>
  </r>
  <r>
    <x v="0"/>
    <s v="Atlantic"/>
    <s v="2260002054"/>
    <s v="Crushing/Proc. Equipment"/>
    <s v="Construction and Mining Equipment"/>
    <s v="2 Stroke"/>
    <n v="0.85770643000000002"/>
    <n v="3.0734034999999998E-4"/>
    <n v="3.0128303E-6"/>
    <n v="1.0340352000000001E-5"/>
    <n v="9.5131238400000005E-6"/>
    <n v="3.0373235999999999E-8"/>
    <n v="6.9244109611999995E-5"/>
  </r>
  <r>
    <x v="0"/>
    <s v="Atlantic"/>
    <s v="2260002054"/>
    <s v="Crushing/Proc. Equipment"/>
    <s v="Construction and Mining Equipment"/>
    <s v="2 Stroke"/>
    <n v="2.3019831000000002"/>
    <n v="8.2486536000000001E-4"/>
    <n v="8.0860827000000007E-6"/>
    <n v="2.7752288999999998E-5"/>
    <n v="2.5532105880000001E-5"/>
    <n v="8.1167300000000004E-8"/>
    <n v="1.8596409613999998E-4"/>
  </r>
  <r>
    <x v="0"/>
    <s v="Atlantic"/>
    <s v="2260002054"/>
    <s v="Crushing/Proc. Equipment"/>
    <s v="Construction and Mining Equipment"/>
    <s v="2 Stroke"/>
    <n v="3.4144084000000001"/>
    <n v="1.2234787000000001E-3"/>
    <n v="1.1993653999999999E-5"/>
    <n v="4.1163486000000002E-5"/>
    <n v="3.7870407120000006E-5"/>
    <n v="1.2091158E-7"/>
    <n v="2.7565106007000005E-4"/>
  </r>
  <r>
    <x v="0"/>
    <s v="Atlantic"/>
    <s v="2260002054"/>
    <s v="Crushing/Proc. Equipment"/>
    <s v="Construction and Mining Equipment"/>
    <s v="2 Stroke"/>
    <n v="2.9133127000000001"/>
    <n v="1.0439219E-3"/>
    <n v="1.0233474E-5"/>
    <n v="3.5122364000000003E-5"/>
    <n v="3.2312574880000007E-5"/>
    <n v="1.0316668E-7"/>
    <n v="2.3519673026000003E-4"/>
  </r>
  <r>
    <x v="0"/>
    <s v="Atlantic"/>
    <s v="2260002054"/>
    <s v="Crushing/Proc. Equipment"/>
    <s v="Construction and Mining Equipment"/>
    <s v="2 Stroke"/>
    <n v="1.5650055"/>
    <n v="5.6078553E-4"/>
    <n v="5.4973310999999996E-6"/>
    <n v="1.8867421999999998E-5"/>
    <n v="1.7358028239999998E-5"/>
    <n v="5.5420222999999998E-8"/>
    <n v="1.2634558299000004E-4"/>
  </r>
  <r>
    <x v="0"/>
    <s v="Atlantic"/>
    <s v="2260002054"/>
    <s v="Crushing/Proc. Equipment"/>
    <s v="Construction and Mining Equipment"/>
    <s v="2 Stroke"/>
    <n v="2.3120866000000002"/>
    <n v="8.2848570000000003E-4"/>
    <n v="8.1215721000000003E-6"/>
    <n v="2.7874095000000001E-5"/>
    <n v="2.56441674E-5"/>
    <n v="8.1523545E-8"/>
    <n v="1.8678029779999999E-4"/>
  </r>
  <r>
    <x v="0"/>
    <s v="Atlantic"/>
    <s v="2260002054"/>
    <s v="Crushing/Proc. Equipment"/>
    <s v="Construction and Mining Equipment"/>
    <s v="2 Stroke"/>
    <n v="1.1217935999999999"/>
    <n v="4.0197022999999998E-4"/>
    <n v="3.9404786000000001E-6"/>
    <n v="1.3524139999999999E-5"/>
    <n v="1.2442208800000001E-5"/>
    <n v="3.9725132999999999E-8"/>
    <n v="9.0564327834E-5"/>
  </r>
  <r>
    <x v="0"/>
    <s v="Atlantic"/>
    <s v="2260002054"/>
    <s v="Crushing/Proc. Equipment"/>
    <s v="Construction and Mining Equipment"/>
    <s v="2 Stroke"/>
    <n v="0.1253271"/>
    <n v="4.4908225E-5"/>
    <n v="4.4023135999999998E-7"/>
    <n v="1.5109206E-6"/>
    <n v="1.3900469520000001E-6"/>
    <n v="4.4189989000000002E-9"/>
    <n v="1.01244617026E-5"/>
  </r>
  <r>
    <x v="0"/>
    <s v="Atlantic"/>
    <s v="2260002054"/>
    <s v="Crushing/Proc. Equipment"/>
    <s v="Construction and Mining Equipment"/>
    <s v="2 Stroke"/>
    <n v="1.3546342"/>
    <n v="4.8540357999999999E-4"/>
    <n v="4.758368E-6"/>
    <n v="1.6331223E-5"/>
    <n v="1.5024725160000001E-5"/>
    <n v="4.7970519999999999E-8"/>
    <n v="1.0936193944000001E-4"/>
  </r>
  <r>
    <x v="0"/>
    <s v="Atlantic"/>
    <s v="2260002054"/>
    <s v="Crushing/Proc. Equipment"/>
    <s v="Construction and Mining Equipment"/>
    <s v="2 Stroke"/>
    <n v="0.70630813000000003"/>
    <n v="2.5309007999999998E-4"/>
    <n v="2.4810196999999999E-6"/>
    <n v="8.5151222999999992E-6"/>
    <n v="7.8339125159999989E-6"/>
    <n v="2.5011894999999999E-8"/>
    <n v="5.7021468298000003E-5"/>
  </r>
  <r>
    <x v="0"/>
    <s v="Atlantic"/>
    <s v="2260002054"/>
    <s v="Crushing/Proc. Equipment"/>
    <s v="Construction and Mining Equipment"/>
    <s v="2 Stroke"/>
    <n v="0.92638814000000003"/>
    <n v="3.3195095999999998E-4"/>
    <n v="3.2540859E-6"/>
    <n v="1.1168366999999999E-5"/>
    <n v="1.027489764E-5"/>
    <n v="3.2805403000000001E-8"/>
    <n v="7.4788902414000001E-5"/>
  </r>
  <r>
    <x v="0"/>
    <s v="Atlantic"/>
    <s v="2260002054"/>
    <s v="Crushing/Proc. Equipment"/>
    <s v="Construction and Mining Equipment"/>
    <s v="2 Stroke"/>
    <n v="0.26713650999999999"/>
    <n v="9.5722535000000006E-5"/>
    <n v="9.3835950999999996E-7"/>
    <n v="3.2205488999999998E-6"/>
    <n v="2.9629049879999999E-6"/>
    <n v="9.4598799999999998E-9"/>
    <n v="2.1566387757000001E-5"/>
  </r>
  <r>
    <x v="0"/>
    <s v="Atlantic"/>
    <s v="2260003030"/>
    <s v="Sweepers/Scrubbers"/>
    <s v="Industrial Equipment"/>
    <s v="2 Stroke"/>
    <n v="0.41697057999999998"/>
    <n v="1.6139753E-4"/>
    <n v="1.5821655000000001E-6"/>
    <n v="5.4301598999999999E-6"/>
    <n v="4.9957471080000005E-6"/>
    <n v="1.5881621000000001E-8"/>
    <n v="3.9173533435000008E-5"/>
  </r>
  <r>
    <x v="1"/>
    <s v="Bergen"/>
    <s v="2260003030"/>
    <s v="Sweepers/Scrubbers"/>
    <s v="Industrial Equipment"/>
    <s v="2 Stroke"/>
    <n v="5.1184272999999996"/>
    <n v="1.9811987999999998E-3"/>
    <n v="1.9421513999999999E-5"/>
    <n v="6.6656692000000007E-5"/>
    <n v="6.1324156640000014E-5"/>
    <n v="1.9579404E-7"/>
    <n v="4.8065382318999994E-4"/>
  </r>
  <r>
    <x v="1"/>
    <s v="Bergen"/>
    <s v="2260003030"/>
    <s v="Sweepers/Scrubbers"/>
    <s v="Industrial Equipment"/>
    <s v="2 Stroke"/>
    <n v="2.0834603"/>
    <n v="8.0644862999999995E-4"/>
    <n v="7.9055434999999998E-6"/>
    <n v="2.7132664E-5"/>
    <n v="2.4962050880000001E-5"/>
    <n v="7.9355075000000006E-8"/>
    <n v="1.9573684827999999E-4"/>
  </r>
  <r>
    <x v="1"/>
    <s v="Bergen"/>
    <s v="2260003030"/>
    <s v="Sweepers/Scrubbers"/>
    <s v="Industrial Equipment"/>
    <s v="2 Stroke"/>
    <n v="1.6810046000000001"/>
    <n v="6.5066945000000003E-4"/>
    <n v="6.3784540999999999E-6"/>
    <n v="2.1891530000000001E-5"/>
    <n v="2.0140207600000003E-5"/>
    <n v="6.4026295000000005E-8"/>
    <n v="1.5792695645000003E-4"/>
  </r>
  <r>
    <x v="1"/>
    <s v="Bergen"/>
    <s v="2260003030"/>
    <s v="Sweepers/Scrubbers"/>
    <s v="Industrial Equipment"/>
    <s v="2 Stroke"/>
    <n v="6.3308820000000002E-2"/>
    <n v="2.4505057999999999E-5"/>
    <n v="2.4022087999999998E-7"/>
    <n v="8.2446353999999999E-7"/>
    <n v="7.585064568E-7"/>
    <n v="2.4113135999999999E-9"/>
    <n v="5.9477348061999998E-6"/>
  </r>
  <r>
    <x v="1"/>
    <s v="Bergen"/>
    <s v="2260003030"/>
    <s v="Sweepers/Scrubbers"/>
    <s v="Industrial Equipment"/>
    <s v="2 Stroke"/>
    <n v="0.99017787000000002"/>
    <n v="3.8326989000000001E-4"/>
    <n v="3.7571604000000001E-6"/>
    <n v="1.2894973000000001E-5"/>
    <n v="1.1863375160000001E-5"/>
    <n v="3.7714009999999999E-8"/>
    <n v="9.3025194486000002E-5"/>
  </r>
  <r>
    <x v="1"/>
    <s v="Bergen"/>
    <s v="2260003030"/>
    <s v="Sweepers/Scrubbers"/>
    <s v="Industrial Equipment"/>
    <s v="2 Stroke"/>
    <n v="2.9636779"/>
    <n v="1.1471560000000001E-3"/>
    <n v="1.1245467000000001E-5"/>
    <n v="3.8595637000000001E-5"/>
    <n v="3.5507986040000001E-5"/>
    <n v="1.133689E-7"/>
    <n v="2.7830873827999997E-4"/>
  </r>
  <r>
    <x v="1"/>
    <s v="Bergen"/>
    <s v="2260003030"/>
    <s v="Sweepers/Scrubbers"/>
    <s v="Industrial Equipment"/>
    <s v="2 Stroke"/>
    <n v="1.0208682"/>
    <n v="3.9514925E-4"/>
    <n v="3.8736124999999997E-6"/>
    <n v="1.329465E-5"/>
    <n v="1.2231078E-5"/>
    <n v="3.8882944999999997E-8"/>
    <n v="9.5908490973999999E-5"/>
  </r>
  <r>
    <x v="1"/>
    <s v="Bergen"/>
    <s v="2260003030"/>
    <s v="Sweepers/Scrubbers"/>
    <s v="Industrial Equipment"/>
    <s v="2 Stroke"/>
    <n v="1.3865812"/>
    <n v="5.3670642000000002E-4"/>
    <n v="5.2612845E-6"/>
    <n v="1.8057285999999999E-5"/>
    <n v="1.6612703120000001E-5"/>
    <n v="5.3040572999999998E-8"/>
    <n v="1.3020903700999999E-4"/>
  </r>
  <r>
    <x v="1"/>
    <s v="Bergen"/>
    <s v="2260003030"/>
    <s v="Sweepers/Scrubbers"/>
    <s v="Industrial Equipment"/>
    <s v="2 Stroke"/>
    <n v="0.44305467999999998"/>
    <n v="1.7149394E-4"/>
    <n v="1.6811398E-6"/>
    <n v="5.7698497999999996E-6"/>
    <n v="5.308261816E-6"/>
    <n v="1.694807E-8"/>
    <n v="4.1605732839999987E-5"/>
  </r>
  <r>
    <x v="1"/>
    <s v="Bergen"/>
    <s v="2260003030"/>
    <s v="Sweepers/Scrubbers"/>
    <s v="Industrial Equipment"/>
    <s v="2 Stroke"/>
    <n v="1.2070989999999999"/>
    <n v="4.6723391E-4"/>
    <n v="4.5802522000000003E-6"/>
    <n v="1.5719909999999999E-5"/>
    <n v="1.44623172E-5"/>
    <n v="4.5976122E-8"/>
    <n v="1.13404484658E-4"/>
  </r>
  <r>
    <x v="1"/>
    <s v="Bergen"/>
    <s v="2260003030"/>
    <s v="Sweepers/Scrubbers"/>
    <s v="Industrial Equipment"/>
    <s v="2 Stroke"/>
    <n v="4.5750003000000001"/>
    <n v="1.7708534000000001E-3"/>
    <n v="1.7359515999999999E-5"/>
    <n v="5.9579703000000003E-5"/>
    <n v="5.4813326760000004E-5"/>
    <n v="1.7500644999999999E-7"/>
    <n v="4.2962244228000001E-4"/>
  </r>
  <r>
    <x v="1"/>
    <s v="Bergen"/>
    <s v="2260003030"/>
    <s v="Sweepers/Scrubbers"/>
    <s v="Industrial Equipment"/>
    <s v="2 Stroke"/>
    <n v="1.2256845000000001"/>
    <n v="4.7442787999999998E-4"/>
    <n v="4.6507739000000002E-6"/>
    <n v="1.5961949000000001E-5"/>
    <n v="1.4684993080000002E-5"/>
    <n v="4.6885834E-8"/>
    <n v="1.1509979689200001E-4"/>
  </r>
  <r>
    <x v="1"/>
    <s v="Bergen"/>
    <s v="2260003030"/>
    <s v="Sweepers/Scrubbers"/>
    <s v="Industrial Equipment"/>
    <s v="2 Stroke"/>
    <n v="3.4062507000000002"/>
    <n v="1.3184634000000001E-3"/>
    <n v="1.2924778E-5"/>
    <n v="4.4359210999999997E-5"/>
    <n v="4.0810474119999998E-5"/>
    <n v="1.3029853000000001E-7"/>
    <n v="3.1986922387999996E-4"/>
  </r>
  <r>
    <x v="1"/>
    <s v="Bergen"/>
    <s v="2260003030"/>
    <s v="Sweepers/Scrubbers"/>
    <s v="Industrial Equipment"/>
    <s v="2 Stroke"/>
    <n v="0.65761906000000003"/>
    <n v="2.5454577000000002E-4"/>
    <n v="2.4952891999999998E-6"/>
    <n v="8.5640976999999996E-6"/>
    <n v="7.8789698839999999E-6"/>
    <n v="2.504747E-8"/>
    <n v="6.1781970858000002E-5"/>
  </r>
  <r>
    <x v="1"/>
    <s v="Bergen"/>
    <s v="2260003030"/>
    <s v="Sweepers/Scrubbers"/>
    <s v="Industrial Equipment"/>
    <s v="2 Stroke"/>
    <n v="2.6141405"/>
    <n v="1.0118600000000001E-3"/>
    <n v="9.9191719999999999E-6"/>
    <n v="3.4043649000000001E-5"/>
    <n v="3.132015708E-5"/>
    <n v="9.9998117999999998E-8"/>
    <n v="2.4548489403000001E-4"/>
  </r>
  <r>
    <x v="1"/>
    <s v="Bergen"/>
    <s v="2260003030"/>
    <s v="Sweepers/Scrubbers"/>
    <s v="Industrial Equipment"/>
    <s v="2 Stroke"/>
    <n v="0.37214019999999998"/>
    <n v="1.4404496E-4"/>
    <n v="1.4120598000000001E-6"/>
    <n v="4.8463388999999997E-6"/>
    <n v="4.4586317879999997E-6"/>
    <n v="1.4174118E-8"/>
    <n v="3.496181359000001E-5"/>
  </r>
  <r>
    <x v="1"/>
    <s v="Bergen"/>
    <s v="2260003030"/>
    <s v="Sweepers/Scrubbers"/>
    <s v="Industrial Equipment"/>
    <s v="2 Stroke"/>
    <n v="1.8880170999999999"/>
    <n v="7.3079806000000004E-4"/>
    <n v="7.1639478999999998E-6"/>
    <n v="2.4587429E-5"/>
    <n v="2.2620434680000002E-5"/>
    <n v="7.2221886999999997E-8"/>
    <n v="1.7729715825E-4"/>
  </r>
  <r>
    <x v="1"/>
    <s v="Bergen"/>
    <s v="2260003030"/>
    <s v="Sweepers/Scrubbers"/>
    <s v="Industrial Equipment"/>
    <s v="2 Stroke"/>
    <n v="0.20353091000000001"/>
    <n v="7.8781064000000005E-5"/>
    <n v="7.7228372999999996E-7"/>
    <n v="2.6505597E-6"/>
    <n v="2.438514924E-6"/>
    <n v="7.7856218999999996E-9"/>
    <n v="1.9112885228999999E-5"/>
  </r>
  <r>
    <x v="1"/>
    <s v="Bergen"/>
    <s v="2260003030"/>
    <s v="Sweepers/Scrubbers"/>
    <s v="Industrial Equipment"/>
    <s v="2 Stroke"/>
    <n v="3.2825788999999999"/>
    <n v="1.2705936E-3"/>
    <n v="1.2455514E-5"/>
    <n v="4.2748647999999997E-5"/>
    <n v="3.9328756159999999E-5"/>
    <n v="1.2556775E-7"/>
    <n v="3.0825563558999997E-4"/>
  </r>
  <r>
    <x v="1"/>
    <s v="Bergen"/>
    <s v="2260003030"/>
    <s v="Sweepers/Scrubbers"/>
    <s v="Industrial Equipment"/>
    <s v="2 Stroke"/>
    <n v="0.56335217000000004"/>
    <n v="2.1805770000000001E-4"/>
    <n v="2.1376002E-6"/>
    <n v="7.3364704000000002E-6"/>
    <n v="6.7495527680000003E-6"/>
    <n v="2.1549782000000001E-8"/>
    <n v="5.2902453068000003E-5"/>
  </r>
  <r>
    <x v="1"/>
    <s v="Bergen"/>
    <s v="2260003040"/>
    <s v="Other General Industrial Eqp"/>
    <s v="Industrial Equipment"/>
    <s v="2 Stroke"/>
    <n v="1.9735262E-2"/>
    <n v="1.2859967E-5"/>
    <n v="1.2606512E-7"/>
    <n v="4.3266877000000001E-7"/>
    <n v="3.9805526840000003E-7"/>
    <n v="1.2654292E-9"/>
    <n v="3.0094686532E-6"/>
  </r>
  <r>
    <x v="1"/>
    <s v="Bergen"/>
    <s v="2260003040"/>
    <s v="Other General Industrial Eqp"/>
    <s v="Industrial Equipment"/>
    <s v="2 Stroke"/>
    <n v="0.24225573"/>
    <n v="1.5785960000000001E-4"/>
    <n v="1.5474836E-6"/>
    <n v="5.3111271000000003E-6"/>
    <n v="4.8862369320000005E-6"/>
    <n v="1.5600643000000001E-8"/>
    <n v="3.6928424808000005E-5"/>
  </r>
  <r>
    <x v="1"/>
    <s v="Bergen"/>
    <s v="2260003040"/>
    <s v="Other General Industrial Eqp"/>
    <s v="Industrial Equipment"/>
    <s v="2 Stroke"/>
    <n v="9.8610408999999996E-2"/>
    <n v="6.4256885000000004E-5"/>
    <n v="6.2990454999999998E-7"/>
    <n v="2.1618988999999998E-6"/>
    <n v="1.9889469879999999E-6"/>
    <n v="6.3229199999999999E-9"/>
    <n v="1.5037292439000001E-5"/>
  </r>
  <r>
    <x v="1"/>
    <s v="Bergen"/>
    <s v="2260003040"/>
    <s v="Other General Industrial Eqp"/>
    <s v="Industrial Equipment"/>
    <s v="2 Stroke"/>
    <n v="7.9562135000000006E-2"/>
    <n v="5.1844581000000003E-5"/>
    <n v="5.0822786000000001E-7"/>
    <n v="1.7442916E-6"/>
    <n v="1.6047482720000001E-6"/>
    <n v="5.1015410000000001E-9"/>
    <n v="1.2132584628000001E-5"/>
  </r>
  <r>
    <x v="1"/>
    <s v="Bergen"/>
    <s v="2260003040"/>
    <s v="Other General Industrial Eqp"/>
    <s v="Industrial Equipment"/>
    <s v="2 Stroke"/>
    <n v="2.9964137000000001E-3"/>
    <n v="1.9525343999999998E-6"/>
    <n v="1.9140521999999999E-8"/>
    <n v="6.5692291E-8"/>
    <n v="6.0436907720000009E-8"/>
    <n v="1.9213067E-10"/>
    <n v="4.569289627900001E-7"/>
  </r>
  <r>
    <x v="1"/>
    <s v="Bergen"/>
    <s v="2260003040"/>
    <s v="Other General Industrial Eqp"/>
    <s v="Industrial Equipment"/>
    <s v="2 Stroke"/>
    <n v="4.6865229000000001E-2"/>
    <n v="3.0538496999999998E-5"/>
    <n v="2.9936618000000003E-7"/>
    <n v="1.0274563999999999E-6"/>
    <n v="9.4525988799999995E-7"/>
    <n v="3.0050082E-9"/>
    <n v="7.1465699997000012E-6"/>
  </r>
  <r>
    <x v="1"/>
    <s v="Bergen"/>
    <s v="2260003040"/>
    <s v="Other General Industrial Eqp"/>
    <s v="Industrial Equipment"/>
    <s v="2 Stroke"/>
    <n v="0.14027120000000001"/>
    <n v="9.1404049999999998E-5"/>
    <n v="8.9602582000000004E-7"/>
    <n v="3.0752551000000002E-6"/>
    <n v="2.8292346920000004E-6"/>
    <n v="9.0331023000000001E-9"/>
    <n v="2.1382339502999999E-5"/>
  </r>
  <r>
    <x v="1"/>
    <s v="Bergen"/>
    <s v="2260003040"/>
    <s v="Other General Industrial Eqp"/>
    <s v="Industrial Equipment"/>
    <s v="2 Stroke"/>
    <n v="4.8317804999999998E-2"/>
    <n v="3.1485029E-5"/>
    <n v="3.0864495999999998E-7"/>
    <n v="1.0593021E-6"/>
    <n v="9.7455793200000003E-7"/>
    <n v="3.0981477000000002E-9"/>
    <n v="7.3680762066000001E-6"/>
  </r>
  <r>
    <x v="1"/>
    <s v="Bergen"/>
    <s v="2260003040"/>
    <s v="Other General Industrial Eqp"/>
    <s v="Industrial Equipment"/>
    <s v="2 Stroke"/>
    <n v="6.5627037999999999E-2"/>
    <n v="4.2764138999999999E-5"/>
    <n v="4.1921305000000001E-7"/>
    <n v="1.4387834E-6"/>
    <n v="1.3236807280000001E-6"/>
    <n v="4.2262113999999996E-9"/>
    <n v="1.0003904066200001E-5"/>
  </r>
  <r>
    <x v="1"/>
    <s v="Bergen"/>
    <s v="2260003040"/>
    <s v="Other General Industrial Eqp"/>
    <s v="Industrial Equipment"/>
    <s v="2 Stroke"/>
    <n v="2.0969825000000001E-2"/>
    <n v="1.3664438E-5"/>
    <n v="1.3395127000000001E-7"/>
    <n v="4.5973491000000002E-7"/>
    <n v="4.2295611720000006E-7"/>
    <n v="1.3504025E-9"/>
    <n v="3.1965504352999999E-6"/>
  </r>
  <r>
    <x v="1"/>
    <s v="Bergen"/>
    <s v="2260003040"/>
    <s v="Other General Industrial Eqp"/>
    <s v="Industrial Equipment"/>
    <s v="2 Stroke"/>
    <n v="5.7132124999999999E-2"/>
    <n v="3.7228652E-5"/>
    <n v="3.6494919000000002E-7"/>
    <n v="1.2525441999999999E-6"/>
    <n v="1.1523406639999999E-6"/>
    <n v="3.6633239000000001E-9"/>
    <n v="8.7121891007999998E-6"/>
  </r>
  <r>
    <x v="1"/>
    <s v="Bergen"/>
    <s v="2260003040"/>
    <s v="Other General Industrial Eqp"/>
    <s v="Industrial Equipment"/>
    <s v="2 Stroke"/>
    <n v="0.21653527"/>
    <n v="1.4109953E-4"/>
    <n v="1.3831863E-6"/>
    <n v="4.7472413000000004E-6"/>
    <n v="4.3674619960000007E-6"/>
    <n v="1.3944311000000001E-8"/>
    <n v="3.3007708865000008E-5"/>
  </r>
  <r>
    <x v="1"/>
    <s v="Bergen"/>
    <s v="2260003040"/>
    <s v="Other General Industrial Eqp"/>
    <s v="Industrial Equipment"/>
    <s v="2 Stroke"/>
    <n v="5.8011785000000003E-2"/>
    <n v="3.7801859000000003E-5"/>
    <n v="3.7056826999999999E-7"/>
    <n v="1.2718294E-6"/>
    <n v="1.1700830479999999E-6"/>
    <n v="3.7358085999999997E-9"/>
    <n v="8.8430674415999984E-6"/>
  </r>
  <r>
    <x v="1"/>
    <s v="Bergen"/>
    <s v="2260003040"/>
    <s v="Other General Industrial Eqp"/>
    <s v="Industrial Equipment"/>
    <s v="2 Stroke"/>
    <n v="0.16121821"/>
    <n v="1.0505362E-4"/>
    <n v="1.0298312999999999E-6"/>
    <n v="3.5344899E-6"/>
    <n v="3.2517307080000001E-6"/>
    <n v="1.0382036E-8"/>
    <n v="2.4575413745E-5"/>
  </r>
  <r>
    <x v="1"/>
    <s v="Bergen"/>
    <s v="2260003040"/>
    <s v="Other General Industrial Eqp"/>
    <s v="Industrial Equipment"/>
    <s v="2 Stroke"/>
    <n v="3.1125182000000001E-2"/>
    <n v="2.028191E-5"/>
    <n v="1.9882176999999999E-7"/>
    <n v="6.8237727999999998E-7"/>
    <n v="6.2778709759999996E-7"/>
    <n v="1.9957531E-9"/>
    <n v="4.7463396332000013E-6"/>
  </r>
  <r>
    <x v="1"/>
    <s v="Bergen"/>
    <s v="2260003040"/>
    <s v="Other General Industrial Eqp"/>
    <s v="Industrial Equipment"/>
    <s v="2 Stroke"/>
    <n v="0.12372755000000001"/>
    <n v="8.0623817000000005E-5"/>
    <n v="7.9034817000000001E-7"/>
    <n v="2.7125582000000001E-6"/>
    <n v="2.4955535440000003E-6"/>
    <n v="7.9677340000000002E-9"/>
    <n v="1.8860497436999997E-5"/>
  </r>
  <r>
    <x v="1"/>
    <s v="Bergen"/>
    <s v="2260003040"/>
    <s v="Other General Industrial Eqp"/>
    <s v="Industrial Equipment"/>
    <s v="2 Stroke"/>
    <n v="1.7613436999999999E-2"/>
    <n v="1.1477334000000001E-5"/>
    <n v="1.1251129E-7"/>
    <n v="3.8615062000000003E-7"/>
    <n v="3.5525857040000005E-7"/>
    <n v="1.1293773000000001E-9"/>
    <n v="2.6859073024999997E-6"/>
  </r>
  <r>
    <x v="1"/>
    <s v="Bergen"/>
    <s v="2260003040"/>
    <s v="Other General Industrial Eqp"/>
    <s v="Industrial Equipment"/>
    <s v="2 Stroke"/>
    <n v="8.9360058000000006E-2"/>
    <n v="5.8229136E-5"/>
    <n v="5.7081507999999997E-7"/>
    <n v="1.9590974999999998E-6"/>
    <n v="1.8023696999999999E-6"/>
    <n v="5.7545559E-9"/>
    <n v="1.3621663287E-5"/>
  </r>
  <r>
    <x v="1"/>
    <s v="Bergen"/>
    <s v="2260003040"/>
    <s v="Other General Industrial Eqp"/>
    <s v="Industrial Equipment"/>
    <s v="2 Stroke"/>
    <n v="9.6331405999999994E-3"/>
    <n v="6.2771832999999998E-6"/>
    <n v="6.1534670999999999E-8"/>
    <n v="2.1119349000000001E-7"/>
    <n v="1.9429801080000001E-7"/>
    <n v="6.2034933000000005E-10"/>
    <n v="1.4684346252999997E-6"/>
  </r>
  <r>
    <x v="1"/>
    <s v="Bergen"/>
    <s v="2260003040"/>
    <s v="Other General Industrial Eqp"/>
    <s v="Industrial Equipment"/>
    <s v="2 Stroke"/>
    <n v="0.15536480999999999"/>
    <n v="1.0123941E-4"/>
    <n v="9.9244095999999995E-7"/>
    <n v="3.4061623000000001E-6"/>
    <n v="3.1336693160000002E-6"/>
    <n v="1.0005092E-8"/>
    <n v="2.3683145727E-5"/>
  </r>
  <r>
    <x v="1"/>
    <s v="Bergen"/>
    <s v="2260003040"/>
    <s v="Other General Industrial Eqp"/>
    <s v="Industrial Equipment"/>
    <s v="2 Stroke"/>
    <n v="2.6663518000000001E-2"/>
    <n v="1.7374583000000001E-5"/>
    <n v="1.7032149999999999E-7"/>
    <n v="5.8456134999999996E-7"/>
    <n v="5.3779644199999997E-7"/>
    <n v="1.7170616E-9"/>
    <n v="4.0644724775E-6"/>
  </r>
  <r>
    <x v="1"/>
    <s v="Bergen"/>
    <s v="2260004015"/>
    <s v="Rotary Tillers &lt; 6 HP"/>
    <s v="Lawn and Garden Equipment (Res)"/>
    <s v="2 Stroke"/>
    <n v="626.36285499999997"/>
    <n v="7.9500236599999996E-3"/>
    <n v="8.3638912800000002E-5"/>
    <n v="2.7371292099999996E-4"/>
    <n v="2.5181588731999999E-4"/>
    <n v="8.7590049400000005E-7"/>
    <n v="2.7984947066380002E-3"/>
  </r>
  <r>
    <x v="1"/>
    <s v="Bergen"/>
    <s v="2260004015"/>
    <s v="Rotary Tillers &lt; 6 HP"/>
    <s v="Lawn and Garden Equipment (Res)"/>
    <s v="2 Stroke"/>
    <n v="1767.9206899999999"/>
    <n v="2.243908914E-2"/>
    <n v="2.3607235400000001E-4"/>
    <n v="7.7255979100000001E-4"/>
    <n v="7.1075500772000008E-4"/>
    <n v="2.4829330500000002E-6"/>
    <n v="7.8222314471800003E-3"/>
  </r>
  <r>
    <x v="1"/>
    <s v="Bergen"/>
    <s v="2260004015"/>
    <s v="Rotary Tillers &lt; 6 HP"/>
    <s v="Lawn and Garden Equipment (Res)"/>
    <s v="2 Stroke"/>
    <n v="974.38040000000001"/>
    <n v="1.2367188249999999E-2"/>
    <n v="1.301100694E-4"/>
    <n v="4.2579236E-4"/>
    <n v="3.9172897120000007E-4"/>
    <n v="1.3625652800000001E-6"/>
    <n v="4.3533845973000003E-3"/>
  </r>
  <r>
    <x v="1"/>
    <s v="Bergen"/>
    <s v="2260004015"/>
    <s v="Rotary Tillers &lt; 6 HP"/>
    <s v="Lawn and Garden Equipment (Res)"/>
    <s v="2 Stroke"/>
    <n v="1109.0950600000001"/>
    <n v="1.4077035539999999E-2"/>
    <n v="1.4809867180000001E-4"/>
    <n v="4.8466103700000002E-4"/>
    <n v="4.4588815404000002E-4"/>
    <n v="1.550949063E-6"/>
    <n v="4.9552695700199999E-3"/>
  </r>
  <r>
    <x v="1"/>
    <s v="Bergen"/>
    <s v="2260004015"/>
    <s v="Rotary Tillers &lt; 6 HP"/>
    <s v="Lawn and Garden Equipment (Res)"/>
    <s v="2 Stroke"/>
    <n v="554.38269300000002"/>
    <n v="7.0364258499999999E-3"/>
    <n v="7.4027318500000002E-5"/>
    <n v="2.4225847699999999E-4"/>
    <n v="2.2287779884000002E-4"/>
    <n v="7.7524403099999996E-7"/>
    <n v="2.4768982132260002E-3"/>
  </r>
  <r>
    <x v="1"/>
    <s v="Bergen"/>
    <s v="2260004015"/>
    <s v="Rotary Tillers &lt; 6 HP"/>
    <s v="Lawn and Garden Equipment (Res)"/>
    <s v="2 Stroke"/>
    <n v="301.21217200000001"/>
    <n v="3.823094E-3"/>
    <n v="4.0221190600000003E-5"/>
    <n v="1.316260539E-4"/>
    <n v="1.2109596958800001E-4"/>
    <n v="4.2121257100000001E-7"/>
    <n v="1.3457706143559999E-3"/>
  </r>
  <r>
    <x v="1"/>
    <s v="Bergen"/>
    <s v="2260004015"/>
    <s v="Rotary Tillers &lt; 6 HP"/>
    <s v="Lawn and Garden Equipment (Res)"/>
    <s v="2 Stroke"/>
    <n v="1146.2631799999999"/>
    <n v="1.454878687E-2"/>
    <n v="1.5306175779999999E-4"/>
    <n v="5.0090303799999998E-4"/>
    <n v="4.6083079495999997E-4"/>
    <n v="1.6098542670000001E-6"/>
    <n v="5.0716844111000012E-3"/>
  </r>
  <r>
    <x v="1"/>
    <s v="Bergen"/>
    <s v="2260004015"/>
    <s v="Rotary Tillers &lt; 6 HP"/>
    <s v="Lawn and Garden Equipment (Res)"/>
    <s v="2 Stroke"/>
    <n v="600.03394700000001"/>
    <n v="7.6158479799999998E-3"/>
    <n v="8.01231864E-5"/>
    <n v="2.6220751699999997E-4"/>
    <n v="2.4123091563999998E-4"/>
    <n v="8.3908239200000001E-7"/>
    <n v="2.6808612831920003E-3"/>
  </r>
  <r>
    <x v="1"/>
    <s v="Bergen"/>
    <s v="2260004015"/>
    <s v="Rotary Tillers &lt; 6 HP"/>
    <s v="Lawn and Garden Equipment (Res)"/>
    <s v="2 Stroke"/>
    <n v="672.90713200000005"/>
    <n v="8.5407812E-3"/>
    <n v="8.9854024499999994E-5"/>
    <n v="2.9405223899999996E-4"/>
    <n v="2.7052805987999996E-4"/>
    <n v="9.4505566799999998E-7"/>
    <n v="2.9773030763740006E-3"/>
  </r>
  <r>
    <x v="1"/>
    <s v="Bergen"/>
    <s v="2260004015"/>
    <s v="Rotary Tillers &lt; 6 HP"/>
    <s v="Lawn and Garden Equipment (Res)"/>
    <s v="2 Stroke"/>
    <n v="298.12801300000001"/>
    <n v="3.78394879E-3"/>
    <n v="3.9809359E-5"/>
    <n v="1.302783157E-4"/>
    <n v="1.1985605044400001E-4"/>
    <n v="4.1870203399999998E-7"/>
    <n v="1.3190787124539999E-3"/>
  </r>
  <r>
    <x v="1"/>
    <s v="Bergen"/>
    <s v="2260004015"/>
    <s v="Rotary Tillers &lt; 6 HP"/>
    <s v="Lawn and Garden Equipment (Res)"/>
    <s v="2 Stroke"/>
    <n v="726.48526300000003"/>
    <n v="9.2208140800000005E-3"/>
    <n v="9.7008363500000001E-5"/>
    <n v="3.1746520799999999E-4"/>
    <n v="2.9206799136000003E-4"/>
    <n v="1.0159108430000001E-6"/>
    <n v="3.245826699869999E-3"/>
  </r>
  <r>
    <x v="1"/>
    <s v="Bergen"/>
    <s v="2260004015"/>
    <s v="Rotary Tillers &lt; 6 HP"/>
    <s v="Lawn and Garden Equipment (Res)"/>
    <s v="2 Stroke"/>
    <n v="1433.6481100000001"/>
    <n v="1.8196381080000001E-2"/>
    <n v="1.91436581E-4"/>
    <n v="6.2648676699999996E-4"/>
    <n v="5.7636782563999999E-4"/>
    <n v="2.0134684500000004E-6"/>
    <n v="6.3432302486599998E-3"/>
  </r>
  <r>
    <x v="1"/>
    <s v="Bergen"/>
    <s v="2260004015"/>
    <s v="Rotary Tillers &lt; 6 HP"/>
    <s v="Lawn and Garden Equipment (Res)"/>
    <s v="2 Stroke"/>
    <n v="1356.53666"/>
    <n v="1.7217653529999998E-2"/>
    <n v="1.8113981260000001E-4"/>
    <n v="5.9279003300000003E-4"/>
    <n v="5.4536683036000009E-4"/>
    <n v="1.905170238E-6"/>
    <n v="6.0020478912800011E-3"/>
  </r>
  <r>
    <x v="1"/>
    <s v="Bergen"/>
    <s v="2260004015"/>
    <s v="Rotary Tillers &lt; 6 HP"/>
    <s v="Lawn and Garden Equipment (Res)"/>
    <s v="2 Stroke"/>
    <n v="1005.90216"/>
    <n v="1.276727404E-2"/>
    <n v="1.343192124E-4"/>
    <n v="4.3956698699999997E-4"/>
    <n v="4.0440162804000003E-4"/>
    <n v="1.412726163E-6"/>
    <n v="4.4506521762600008E-3"/>
  </r>
  <r>
    <x v="1"/>
    <s v="Bergen"/>
    <s v="2260004015"/>
    <s v="Rotary Tillers &lt; 6 HP"/>
    <s v="Lawn and Garden Equipment (Res)"/>
    <s v="2 Stroke"/>
    <n v="1653.3046800000002"/>
    <n v="2.0984342059999998E-2"/>
    <n v="2.20767569E-4"/>
    <n v="7.2247403700000004E-4"/>
    <n v="6.646761140400001E-4"/>
    <n v="2.3119673E-6"/>
    <n v="7.3867163234599999E-3"/>
  </r>
  <r>
    <x v="1"/>
    <s v="Bergen"/>
    <s v="2260004015"/>
    <s v="Rotary Tillers &lt; 6 HP"/>
    <s v="Lawn and Garden Equipment (Res)"/>
    <s v="2 Stroke"/>
    <n v="817.14904000000001"/>
    <n v="1.037155109E-2"/>
    <n v="1.0911478689999999E-4"/>
    <n v="3.5708417099999999E-4"/>
    <n v="3.2851743732000005E-4"/>
    <n v="1.1476343010000001E-6"/>
    <n v="3.6155066622999992E-3"/>
  </r>
  <r>
    <x v="1"/>
    <s v="Bergen"/>
    <s v="2260004015"/>
    <s v="Rotary Tillers &lt; 6 HP"/>
    <s v="Lawn and Garden Equipment (Res)"/>
    <s v="2 Stroke"/>
    <n v="158.61190199999999"/>
    <n v="2.0131596919999999E-3"/>
    <n v="2.1179619800000001E-5"/>
    <n v="6.9311471099999994E-5"/>
    <n v="6.3766553411999995E-5"/>
    <n v="2.21801537E-7"/>
    <n v="7.0865406942799988E-4"/>
  </r>
  <r>
    <x v="1"/>
    <s v="Bergen"/>
    <s v="2260004015"/>
    <s v="Rotary Tillers &lt; 6 HP"/>
    <s v="Lawn and Garden Equipment (Res)"/>
    <s v="2 Stroke"/>
    <n v="665.72217599999999"/>
    <n v="8.4495861199999998E-3"/>
    <n v="8.8894599699999993E-5"/>
    <n v="2.9091245300000003E-4"/>
    <n v="2.6763945676000001E-4"/>
    <n v="9.3496482099999991E-7"/>
    <n v="2.9455128588260003E-3"/>
  </r>
  <r>
    <x v="1"/>
    <s v="Bergen"/>
    <s v="2260004015"/>
    <s v="Rotary Tillers &lt; 6 HP"/>
    <s v="Lawn and Garden Equipment (Res)"/>
    <s v="2 Stroke"/>
    <n v="362.504212"/>
    <n v="4.6010346100000005E-3"/>
    <n v="4.8405581699999999E-5"/>
    <n v="1.584099299E-4"/>
    <n v="1.4573713550800001E-4"/>
    <n v="5.0911430400000003E-7"/>
    <n v="1.6039135834860002E-3"/>
  </r>
  <r>
    <x v="1"/>
    <s v="Bergen"/>
    <s v="2260004015"/>
    <s v="Rotary Tillers &lt; 6 HP"/>
    <s v="Lawn and Garden Equipment (Res)"/>
    <s v="2 Stroke"/>
    <n v="955.20890999999995"/>
    <n v="1.2123857770000001E-2"/>
    <n v="1.2755008909999999E-4"/>
    <n v="4.17414655E-4"/>
    <n v="3.8402148259999996E-4"/>
    <n v="1.341530768E-6"/>
    <n v="4.2263580005999996E-3"/>
  </r>
  <r>
    <x v="1"/>
    <s v="Bergen"/>
    <s v="2260004015"/>
    <s v="Rotary Tillers &lt; 6 HP"/>
    <s v="Lawn and Garden Equipment (Res)"/>
    <s v="2 Stroke"/>
    <n v="257.06517199999996"/>
    <n v="3.2627642100000001E-3"/>
    <n v="3.4326191599999995E-5"/>
    <n v="1.123343585E-4"/>
    <n v="1.0334760982000001E-4"/>
    <n v="3.6103186000000002E-7"/>
    <n v="1.137394628924E-3"/>
  </r>
  <r>
    <x v="1"/>
    <s v="Bergen"/>
    <s v="2260004016"/>
    <s v="Rotary Tillers &lt; 6 HP"/>
    <s v="Lawn and Garden Equipment (Com)"/>
    <s v="2 Stroke"/>
    <n v="73.183871000000011"/>
    <n v="3.6659783500000001E-2"/>
    <n v="3.9849091700000001E-4"/>
    <n v="1.2798777190000002E-3"/>
    <n v="1.1774875014800002E-3"/>
    <n v="4.0931453000000003E-6"/>
    <n v="9.1259192342799996E-3"/>
  </r>
  <r>
    <x v="1"/>
    <s v="Bergen"/>
    <s v="2260004016"/>
    <s v="Rotary Tillers &lt; 6 HP"/>
    <s v="Lawn and Garden Equipment (Com)"/>
    <s v="2 Stroke"/>
    <n v="439.83261099999999"/>
    <n v="0.22032407679999999"/>
    <n v="2.3949170100000003E-3"/>
    <n v="7.6920224299999998E-3"/>
    <n v="7.0766606356E-3"/>
    <n v="2.47060145E-5"/>
    <n v="5.4820681856900019E-2"/>
  </r>
  <r>
    <x v="1"/>
    <s v="Bergen"/>
    <s v="2260004016"/>
    <s v="Rotary Tillers &lt; 6 HP"/>
    <s v="Lawn and Garden Equipment (Com)"/>
    <s v="2 Stroke"/>
    <n v="171.89699100000001"/>
    <n v="8.6107857999999995E-2"/>
    <n v="9.3599024500000004E-4"/>
    <n v="3.0062242899999998E-3"/>
    <n v="2.7657263467999998E-3"/>
    <n v="9.6141326100000003E-6"/>
    <n v="2.1435299067740003E-2"/>
  </r>
  <r>
    <x v="1"/>
    <s v="Bergen"/>
    <s v="2260004016"/>
    <s v="Rotary Tillers &lt; 6 HP"/>
    <s v="Lawn and Garden Equipment (Com)"/>
    <s v="2 Stroke"/>
    <n v="114.516941"/>
    <n v="5.7364641399999999E-2"/>
    <n v="6.2355218799999999E-4"/>
    <n v="2.0027321899999998E-3"/>
    <n v="1.8425136148E-3"/>
    <n v="6.4048887299999999E-6"/>
    <n v="1.42800927893E-2"/>
  </r>
  <r>
    <x v="1"/>
    <s v="Bergen"/>
    <s v="2260004016"/>
    <s v="Rotary Tillers &lt; 6 HP"/>
    <s v="Lawn and Garden Equipment (Com)"/>
    <s v="2 Stroke"/>
    <n v="38.658586399999997"/>
    <n v="1.9365134709999999E-2"/>
    <n v="2.1049850799999999E-4"/>
    <n v="6.7608154600000002E-4"/>
    <n v="6.2199502232000009E-4"/>
    <n v="2.1621597700000002E-6"/>
    <n v="4.8206680287599998E-3"/>
  </r>
  <r>
    <x v="1"/>
    <s v="Bergen"/>
    <s v="2260004016"/>
    <s v="Rotary Tillers &lt; 6 HP"/>
    <s v="Lawn and Garden Equipment (Com)"/>
    <s v="2 Stroke"/>
    <n v="22.854762700000002"/>
    <n v="1.144856906E-2"/>
    <n v="1.244456523E-4"/>
    <n v="3.9969602000000003E-4"/>
    <n v="3.6772033840000001E-4"/>
    <n v="1.27825806E-6"/>
    <n v="2.8499547497299999E-3"/>
  </r>
  <r>
    <x v="1"/>
    <s v="Bergen"/>
    <s v="2260004016"/>
    <s v="Rotary Tillers &lt; 6 HP"/>
    <s v="Lawn and Garden Equipment (Com)"/>
    <s v="2 Stroke"/>
    <n v="102.117031"/>
    <n v="5.1153186500000003E-2"/>
    <n v="5.5603385799999998E-4"/>
    <n v="1.7858759600000002E-3"/>
    <n v="1.6430058832000002E-3"/>
    <n v="5.73605704E-6"/>
    <n v="1.2727853484660004E-2"/>
  </r>
  <r>
    <x v="1"/>
    <s v="Bergen"/>
    <s v="2260004016"/>
    <s v="Rotary Tillers &lt; 6 HP"/>
    <s v="Lawn and Garden Equipment (Com)"/>
    <s v="2 Stroke"/>
    <n v="143.450109"/>
    <n v="7.1858039299999996E-2"/>
    <n v="7.8109506500000005E-4"/>
    <n v="2.5087304299999998E-3"/>
    <n v="2.3080319955999999E-3"/>
    <n v="8.0231086100000008E-6"/>
    <n v="1.78880131847E-2"/>
  </r>
  <r>
    <x v="1"/>
    <s v="Bergen"/>
    <s v="2260004016"/>
    <s v="Rotary Tillers &lt; 6 HP"/>
    <s v="Lawn and Garden Equipment (Com)"/>
    <s v="2 Stroke"/>
    <n v="16.0469601"/>
    <n v="8.038357040000001E-3"/>
    <n v="8.7376735699999997E-5"/>
    <n v="2.8063761999999999E-4"/>
    <n v="2.5818661040000001E-4"/>
    <n v="9.0138026300000004E-7"/>
    <n v="2.0000911333980004E-3"/>
  </r>
  <r>
    <x v="1"/>
    <s v="Bergen"/>
    <s v="2260004016"/>
    <s v="Rotary Tillers &lt; 6 HP"/>
    <s v="Lawn and Garden Equipment (Com)"/>
    <s v="2 Stroke"/>
    <n v="119.13653100000001"/>
    <n v="5.9678713699999997E-2"/>
    <n v="6.4870613599999998E-4"/>
    <n v="2.0835218400000002E-3"/>
    <n v="1.9168400928000003E-3"/>
    <n v="6.69206635E-6"/>
    <n v="1.4849162422059997E-2"/>
  </r>
  <r>
    <x v="1"/>
    <s v="Bergen"/>
    <s v="2260004016"/>
    <s v="Rotary Tillers &lt; 6 HP"/>
    <s v="Lawn and Garden Equipment (Com)"/>
    <s v="2 Stroke"/>
    <n v="161.928416"/>
    <n v="8.1114331200000001E-2"/>
    <n v="8.8171072599999999E-4"/>
    <n v="2.8318888100000001E-3"/>
    <n v="2.6053377052000001E-3"/>
    <n v="9.0565936699999999E-6"/>
    <n v="2.0192231970919999E-2"/>
  </r>
  <r>
    <x v="1"/>
    <s v="Bergen"/>
    <s v="2260004016"/>
    <s v="Rotary Tillers &lt; 6 HP"/>
    <s v="Lawn and Garden Equipment (Com)"/>
    <s v="2 Stroke"/>
    <n v="331.88031899999999"/>
    <n v="0.16624784049999999"/>
    <n v="1.8071098230000001E-3"/>
    <n v="5.8040965299999995E-3"/>
    <n v="5.3397688075999998E-3"/>
    <n v="1.8642183609999999E-5"/>
    <n v="4.1365522348900001E-2"/>
  </r>
  <r>
    <x v="1"/>
    <s v="Bergen"/>
    <s v="2260004016"/>
    <s v="Rotary Tillers &lt; 6 HP"/>
    <s v="Lawn and Garden Equipment (Com)"/>
    <s v="2 Stroke"/>
    <n v="299.30013400000001"/>
    <n v="0.1499275407"/>
    <n v="1.629708614E-3"/>
    <n v="5.2343171000000001E-3"/>
    <n v="4.8155717319999999E-3"/>
    <n v="1.6812109040000002E-5"/>
    <n v="3.7304731534500001E-2"/>
  </r>
  <r>
    <x v="1"/>
    <s v="Bergen"/>
    <s v="2260004016"/>
    <s v="Rotary Tillers &lt; 6 HP"/>
    <s v="Lawn and Garden Equipment (Com)"/>
    <s v="2 Stroke"/>
    <n v="342.57831499999998"/>
    <n v="0.1716067604"/>
    <n v="1.86536102E-3"/>
    <n v="5.99118836E-3"/>
    <n v="5.5118932912000002E-3"/>
    <n v="1.9243104110000001E-5"/>
    <n v="4.2698916034900003E-2"/>
  </r>
  <r>
    <x v="1"/>
    <s v="Bergen"/>
    <s v="2260004016"/>
    <s v="Rotary Tillers &lt; 6 HP"/>
    <s v="Lawn and Garden Equipment (Com)"/>
    <s v="2 Stroke"/>
    <n v="133.72467600000002"/>
    <n v="6.6986309600000002E-2"/>
    <n v="7.2813950099999999E-4"/>
    <n v="2.3386467699999997E-3"/>
    <n v="2.1515550284000001E-3"/>
    <n v="7.4791693100000002E-6"/>
    <n v="1.6675267168640002E-2"/>
  </r>
  <r>
    <x v="1"/>
    <s v="Bergen"/>
    <s v="2260004016"/>
    <s v="Rotary Tillers &lt; 6 HP"/>
    <s v="Lawn and Garden Equipment (Com)"/>
    <s v="2 Stroke"/>
    <n v="117.67771500000001"/>
    <n v="5.8947953900000002E-2"/>
    <n v="6.4076276999999997E-4"/>
    <n v="2.0580093299999999E-3"/>
    <n v="1.8933685836E-3"/>
    <n v="6.6101222200000002E-6"/>
    <n v="1.4667335610180002E-2"/>
  </r>
  <r>
    <x v="1"/>
    <s v="Bergen"/>
    <s v="2260004016"/>
    <s v="Rotary Tillers &lt; 6 HP"/>
    <s v="Lawn and Garden Equipment (Com)"/>
    <s v="2 Stroke"/>
    <n v="15.8038255"/>
    <n v="7.91656445E-3"/>
    <n v="8.6052849000000005E-5"/>
    <n v="2.7638555799999997E-4"/>
    <n v="2.5427471336E-4"/>
    <n v="8.8390181600000004E-7"/>
    <n v="1.9707134564020002E-3"/>
  </r>
  <r>
    <x v="1"/>
    <s v="Bergen"/>
    <s v="2260004016"/>
    <s v="Rotary Tillers &lt; 6 HP"/>
    <s v="Lawn and Garden Equipment (Com)"/>
    <s v="2 Stroke"/>
    <n v="312.67260500000003"/>
    <n v="0.15662617700000001"/>
    <n v="1.702522573E-3"/>
    <n v="5.4681815499999994E-3"/>
    <n v="5.0307270260000004E-3"/>
    <n v="1.7563258490000002E-5"/>
    <n v="3.89714729516E-2"/>
  </r>
  <r>
    <x v="1"/>
    <s v="Bergen"/>
    <s v="2260004016"/>
    <s v="Rotary Tillers &lt; 6 HP"/>
    <s v="Lawn and Garden Equipment (Com)"/>
    <s v="2 Stroke"/>
    <n v="45.223253400000004"/>
    <n v="2.265355388E-2"/>
    <n v="2.4624353600000002E-4"/>
    <n v="7.9088785700000004E-4"/>
    <n v="7.2761682844000003E-4"/>
    <n v="2.5402536000000003E-6"/>
    <n v="5.6366207842000002E-3"/>
  </r>
  <r>
    <x v="1"/>
    <s v="Bergen"/>
    <s v="2260004016"/>
    <s v="Rotary Tillers &lt; 6 HP"/>
    <s v="Lawn and Garden Equipment (Com)"/>
    <s v="2 Stroke"/>
    <n v="194.75174600000003"/>
    <n v="9.7556430100000008E-2"/>
    <n v="1.0604358890000001E-3"/>
    <n v="3.40592039E-3"/>
    <n v="3.1334467588000001E-3"/>
    <n v="1.093947854E-5"/>
    <n v="2.4273833807800002E-2"/>
  </r>
  <r>
    <x v="1"/>
    <s v="Bergen"/>
    <s v="2260004016"/>
    <s v="Rotary Tillers &lt; 6 HP"/>
    <s v="Lawn and Garden Equipment (Com)"/>
    <s v="2 Stroke"/>
    <n v="34.039007099999999"/>
    <n v="1.7051061479999997E-2"/>
    <n v="1.8534460919999998E-4"/>
    <n v="5.9529195199999995E-4"/>
    <n v="5.4766859583999991E-4"/>
    <n v="1.9120187420000001E-6"/>
    <n v="4.2426176623500001E-3"/>
  </r>
  <r>
    <x v="1"/>
    <s v="Bergen"/>
    <s v="2260004020"/>
    <s v="Chain Saws &lt; 6 HP"/>
    <s v="Lawn and Garden Equipment (Res)"/>
    <s v="2 Stroke"/>
    <n v="7074.1304"/>
    <n v="6.8974606999999993E-2"/>
    <n v="7.3207112E-4"/>
    <n v="2.3337353000000001E-3"/>
    <n v="2.147036476E-3"/>
    <n v="7.5338844000000001E-6"/>
    <n v="2.6583945579999997E-2"/>
  </r>
  <r>
    <x v="1"/>
    <s v="Bergen"/>
    <s v="2260004020"/>
    <s v="Chain Saws &lt; 6 HP"/>
    <s v="Lawn and Garden Equipment (Res)"/>
    <s v="2 Stroke"/>
    <n v="19966.865000000002"/>
    <n v="0.19468210999999999"/>
    <n v="2.0662844E-3"/>
    <n v="6.5870117000000001E-3"/>
    <n v="6.0600507640000004E-3"/>
    <n v="2.1356458E-5"/>
    <n v="7.4556967563999987E-2"/>
  </r>
  <r>
    <x v="1"/>
    <s v="Bergen"/>
    <s v="2260004020"/>
    <s v="Chain Saws &lt; 6 HP"/>
    <s v="Lawn and Garden Equipment (Res)"/>
    <s v="2 Stroke"/>
    <n v="11004.633"/>
    <n v="0.10729803"/>
    <n v="1.1388218E-3"/>
    <n v="3.6303971000000001E-3"/>
    <n v="3.3399653320000003E-3"/>
    <n v="1.1719834000000001E-5"/>
    <n v="4.1354422442000001E-2"/>
  </r>
  <r>
    <x v="1"/>
    <s v="Bergen"/>
    <s v="2260004020"/>
    <s v="Chain Saws &lt; 6 HP"/>
    <s v="Lawn and Garden Equipment (Res)"/>
    <s v="2 Stroke"/>
    <n v="12526.1"/>
    <n v="0.12213272"/>
    <n v="1.2962717999999999E-3"/>
    <n v="4.1323243999999999E-3"/>
    <n v="3.8017384480000002E-3"/>
    <n v="1.3340182000000001E-5"/>
    <n v="4.7071953172000004E-2"/>
  </r>
  <r>
    <x v="1"/>
    <s v="Bergen"/>
    <s v="2260004020"/>
    <s v="Chain Saws &lt; 6 HP"/>
    <s v="Lawn and Garden Equipment (Res)"/>
    <s v="2 Stroke"/>
    <n v="6261.1880000000001"/>
    <n v="6.1048206000000001E-2"/>
    <n v="6.4794322999999995E-4"/>
    <n v="2.065548E-3"/>
    <n v="1.90030416E-3"/>
    <n v="6.6681081999999998E-6"/>
    <n v="2.3528980602E-2"/>
  </r>
  <r>
    <x v="1"/>
    <s v="Bergen"/>
    <s v="2260004020"/>
    <s v="Chain Saws &lt; 6 HP"/>
    <s v="Lawn and Garden Equipment (Res)"/>
    <s v="2 Stroke"/>
    <n v="3401.8847999999998"/>
    <n v="3.3169261999999998E-2"/>
    <n v="3.5204634000000001E-4"/>
    <n v="1.1222720999999999E-3"/>
    <n v="1.032490332E-3"/>
    <n v="3.6229765000000002E-6"/>
    <n v="1.2783977184200001E-2"/>
  </r>
  <r>
    <x v="1"/>
    <s v="Bergen"/>
    <s v="2260004020"/>
    <s v="Chain Saws &lt; 6 HP"/>
    <s v="Lawn and Garden Equipment (Res)"/>
    <s v="2 Stroke"/>
    <n v="12945.875"/>
    <n v="0.12622564"/>
    <n v="1.3397125E-3"/>
    <n v="4.2708073999999999E-3"/>
    <n v="3.9291428080000003E-3"/>
    <n v="1.3846843E-5"/>
    <n v="4.8340348726000001E-2"/>
  </r>
  <r>
    <x v="1"/>
    <s v="Bergen"/>
    <s v="2260004020"/>
    <s v="Chain Saws &lt; 6 HP"/>
    <s v="Lawn and Garden Equipment (Res)"/>
    <s v="2 Stroke"/>
    <n v="6776.7725"/>
    <n v="6.6075287999999996E-2"/>
    <n v="7.0129888E-4"/>
    <n v="2.2356379999999999E-3"/>
    <n v="2.0567869599999998E-3"/>
    <n v="7.2172011000000003E-6"/>
    <n v="2.5466501587999998E-2"/>
  </r>
  <r>
    <x v="1"/>
    <s v="Bergen"/>
    <s v="2260004020"/>
    <s v="Chain Saws &lt; 6 HP"/>
    <s v="Lawn and Garden Equipment (Res)"/>
    <s v="2 Stroke"/>
    <n v="7599.8008"/>
    <n v="7.4100031999999996E-2"/>
    <n v="7.8647047999999998E-4"/>
    <n v="2.5071525000000001E-3"/>
    <n v="2.3065803E-3"/>
    <n v="8.1287089000000003E-6"/>
    <n v="2.8377922085999999E-2"/>
  </r>
  <r>
    <x v="1"/>
    <s v="Bergen"/>
    <s v="2260004020"/>
    <s v="Chain Saws &lt; 6 HP"/>
    <s v="Lawn and Garden Equipment (Res)"/>
    <s v="2 Stroke"/>
    <n v="3367.0524999999998"/>
    <n v="3.2829635000000003E-2"/>
    <n v="3.4844168E-4"/>
    <n v="1.1107809999999999E-3"/>
    <n v="1.02191852E-3"/>
    <n v="3.6013825999999999E-6"/>
    <n v="1.2572691217800001E-2"/>
  </r>
  <r>
    <x v="1"/>
    <s v="Bergen"/>
    <s v="2260004020"/>
    <s v="Chain Saws &lt; 6 HP"/>
    <s v="Lawn and Garden Equipment (Res)"/>
    <s v="2 Stroke"/>
    <n v="8204.9110999999994"/>
    <n v="8.0000012999999995E-2"/>
    <n v="8.4909074999999997E-4"/>
    <n v="2.7067768E-3"/>
    <n v="2.490234656E-3"/>
    <n v="8.7381559000000002E-6"/>
    <n v="3.0833317980000004E-2"/>
  </r>
  <r>
    <x v="1"/>
    <s v="Bergen"/>
    <s v="2260004020"/>
    <s v="Chain Saws &lt; 6 HP"/>
    <s v="Lawn and Garden Equipment (Res)"/>
    <s v="2 Stroke"/>
    <n v="16191.594999999999"/>
    <n v="0.15787225999999999"/>
    <n v="1.6755981E-3"/>
    <n v="5.3415609999999999E-3"/>
    <n v="4.9142361200000002E-3"/>
    <n v="1.7318449000000001E-5"/>
    <n v="6.045998059600001E-2"/>
  </r>
  <r>
    <x v="1"/>
    <s v="Bergen"/>
    <s v="2260004020"/>
    <s v="Chain Saws &lt; 6 HP"/>
    <s v="Lawn and Garden Equipment (Res)"/>
    <s v="2 Stroke"/>
    <n v="15320.7"/>
    <n v="0.14938080000000001"/>
    <n v="1.585473E-3"/>
    <n v="5.0542555000000003E-3"/>
    <n v="4.6499150600000008E-3"/>
    <n v="1.6386944000000001E-5"/>
    <n v="5.720803198600001E-2"/>
  </r>
  <r>
    <x v="1"/>
    <s v="Bergen"/>
    <s v="2260004020"/>
    <s v="Chain Saws &lt; 6 HP"/>
    <s v="Lawn and Garden Equipment (Res)"/>
    <s v="2 Stroke"/>
    <n v="11360.641"/>
    <n v="0.1107692"/>
    <n v="1.1756636E-3"/>
    <n v="3.7478429999999998E-3"/>
    <n v="3.44801556E-3"/>
    <n v="1.2151285000000001E-5"/>
    <n v="4.2421028784000003E-2"/>
  </r>
  <r>
    <x v="1"/>
    <s v="Bergen"/>
    <s v="2260004020"/>
    <s v="Chain Saws &lt; 6 HP"/>
    <s v="Lawn and Garden Equipment (Res)"/>
    <s v="2 Stroke"/>
    <n v="18672.393"/>
    <n v="0.18206067000000001"/>
    <n v="1.9323251E-3"/>
    <n v="6.1599691E-3"/>
    <n v="5.6671715719999998E-3"/>
    <n v="1.9885929000000001E-5"/>
    <n v="7.0169170545999998E-2"/>
  </r>
  <r>
    <x v="1"/>
    <s v="Bergen"/>
    <s v="2260004020"/>
    <s v="Chain Saws &lt; 6 HP"/>
    <s v="Lawn and Garden Equipment (Res)"/>
    <s v="2 Stroke"/>
    <n v="9228.8662000000004"/>
    <n v="8.9983842999999994E-2"/>
    <n v="9.5505546999999997E-4"/>
    <n v="3.0445768000000001E-3"/>
    <n v="2.801010656E-3"/>
    <n v="9.8711497999999996E-6"/>
    <n v="3.4460910070000003E-2"/>
  </r>
  <r>
    <x v="1"/>
    <s v="Bergen"/>
    <s v="2260004020"/>
    <s v="Chain Saws &lt; 6 HP"/>
    <s v="Lawn and Garden Equipment (Res)"/>
    <s v="2 Stroke"/>
    <n v="1791.3598999999999"/>
    <n v="1.7466224999999998E-2"/>
    <n v="1.8538008E-4"/>
    <n v="5.9096451000000005E-4"/>
    <n v="5.4368734920000003E-4"/>
    <n v="1.9077820000000001E-6"/>
    <n v="6.7317691239999998E-3"/>
  </r>
  <r>
    <x v="1"/>
    <s v="Bergen"/>
    <s v="2260004020"/>
    <s v="Chain Saws &lt; 6 HP"/>
    <s v="Lawn and Garden Equipment (Res)"/>
    <s v="2 Stroke"/>
    <n v="7518.6538"/>
    <n v="7.3308824999999994E-2"/>
    <n v="7.7807292E-4"/>
    <n v="2.4803822999999998E-3"/>
    <n v="2.2819517160000001E-3"/>
    <n v="8.0419149999999994E-6"/>
    <n v="2.8074914841999997E-2"/>
  </r>
  <r>
    <x v="1"/>
    <s v="Bergen"/>
    <s v="2260004020"/>
    <s v="Chain Saws &lt; 6 HP"/>
    <s v="Lawn and Garden Equipment (Res)"/>
    <s v="2 Stroke"/>
    <n v="4094.1156999999998"/>
    <n v="3.9918690999999999E-2"/>
    <n v="4.2368233000000002E-4"/>
    <n v="1.3506372000000001E-3"/>
    <n v="1.2425862240000001E-3"/>
    <n v="4.3790459999999999E-6"/>
    <n v="1.52875713452E-2"/>
  </r>
  <r>
    <x v="1"/>
    <s v="Bergen"/>
    <s v="2260004020"/>
    <s v="Chain Saws &lt; 6 HP"/>
    <s v="Lawn and Garden Equipment (Res)"/>
    <s v="2 Stroke"/>
    <n v="10788.111999999999"/>
    <n v="0.1051869"/>
    <n v="1.1164151E-3"/>
    <n v="3.5589676999999999E-3"/>
    <n v="3.274250284E-3"/>
    <n v="1.1538912E-5"/>
    <n v="4.0283189502000001E-2"/>
  </r>
  <r>
    <x v="1"/>
    <s v="Bergen"/>
    <s v="2260004020"/>
    <s v="Chain Saws &lt; 6 HP"/>
    <s v="Lawn and Garden Equipment (Res)"/>
    <s v="2 Stroke"/>
    <n v="2903.2892999999999"/>
    <n v="2.8307822999999999E-2"/>
    <n v="3.0044882000000001E-4"/>
    <n v="9.5778686E-4"/>
    <n v="8.8116391120000002E-4"/>
    <n v="3.1053436999999999E-6"/>
    <n v="1.0840983435E-2"/>
  </r>
  <r>
    <x v="1"/>
    <s v="Bergen"/>
    <s v="2260004021"/>
    <s v="Chain Saws &lt; 6 HP"/>
    <s v="Lawn and Garden Equipment (Com)"/>
    <s v="2 Stroke"/>
    <n v="692.22896999999989"/>
    <n v="0.46166976300000001"/>
    <n v="2.7730692300000004E-3"/>
    <n v="1.6475389E-2"/>
    <n v="1.515735788E-2"/>
    <n v="2.8351257599999999E-5"/>
    <n v="0.1275065788061"/>
  </r>
  <r>
    <x v="1"/>
    <s v="Bergen"/>
    <s v="2260004021"/>
    <s v="Chain Saws &lt; 6 HP"/>
    <s v="Lawn and Garden Equipment (Com)"/>
    <s v="2 Stroke"/>
    <n v="4160.2731400000002"/>
    <n v="2.7746197699999997"/>
    <n v="1.6666054E-2"/>
    <n v="9.9016543000000012E-2"/>
    <n v="9.109521956000001E-2"/>
    <n v="1.7112673400000001E-4"/>
    <n v="0.766148308813"/>
  </r>
  <r>
    <x v="1"/>
    <s v="Bergen"/>
    <s v="2260004021"/>
    <s v="Chain Saws &lt; 6 HP"/>
    <s v="Lawn and Garden Equipment (Com)"/>
    <s v="2 Stroke"/>
    <n v="1625.9332900000002"/>
    <n v="1.08438711"/>
    <n v="6.5134881E-3"/>
    <n v="3.86980091E-2"/>
    <n v="3.5602168372000004E-2"/>
    <n v="6.6592488000000004E-5"/>
    <n v="0.29949220194499998"/>
  </r>
  <r>
    <x v="1"/>
    <s v="Bergen"/>
    <s v="2260004021"/>
    <s v="Chain Saws &lt; 6 HP"/>
    <s v="Lawn and Garden Equipment (Com)"/>
    <s v="2 Stroke"/>
    <n v="1083.1889100000001"/>
    <n v="0.72241345199999996"/>
    <n v="4.33925441E-3"/>
    <n v="2.5780425700000002E-2"/>
    <n v="2.3717991644000003E-2"/>
    <n v="4.4363595000000003E-5"/>
    <n v="0.19952026484000004"/>
  </r>
  <r>
    <x v="1"/>
    <s v="Bergen"/>
    <s v="2260004021"/>
    <s v="Chain Saws &lt; 6 HP"/>
    <s v="Lawn and Garden Equipment (Com)"/>
    <s v="2 Stroke"/>
    <n v="365.66248899999994"/>
    <n v="0.243872058"/>
    <n v="1.4648437799999999E-3"/>
    <n v="8.7029461800000006E-3"/>
    <n v="8.0067104855999997E-3"/>
    <n v="1.4976244500000001E-5"/>
    <n v="6.7353972318200006E-2"/>
  </r>
  <r>
    <x v="1"/>
    <s v="Bergen"/>
    <s v="2260004021"/>
    <s v="Chain Saws &lt; 6 HP"/>
    <s v="Lawn and Garden Equipment (Com)"/>
    <s v="2 Stroke"/>
    <n v="216.17781500000001"/>
    <n v="0.14417592899999998"/>
    <n v="8.6600830000000003E-4"/>
    <n v="5.1451381699999998E-3"/>
    <n v="4.7335271164000003E-3"/>
    <n v="8.8538805E-6"/>
    <n v="3.981932967070001E-2"/>
  </r>
  <r>
    <x v="1"/>
    <s v="Bergen"/>
    <s v="2260004021"/>
    <s v="Chain Saws &lt; 6 HP"/>
    <s v="Lawn and Garden Equipment (Com)"/>
    <s v="2 Stroke"/>
    <n v="965.90099000000009"/>
    <n v="0.64419034099999994"/>
    <n v="3.8693991400000002E-3"/>
    <n v="2.2988916700000001E-2"/>
    <n v="2.1149803364000002E-2"/>
    <n v="3.9730917799999995E-5"/>
    <n v="0.17787854806850001"/>
  </r>
  <r>
    <x v="1"/>
    <s v="Bergen"/>
    <s v="2260004021"/>
    <s v="Chain Saws &lt; 6 HP"/>
    <s v="Lawn and Garden Equipment (Com)"/>
    <s v="2 Stroke"/>
    <n v="1356.8608400000001"/>
    <n v="0.90493403000000006"/>
    <n v="5.4355839999999994E-3"/>
    <n v="3.2293952399999999E-2"/>
    <n v="2.9710436208000002E-2"/>
    <n v="5.5572229000000002E-5"/>
    <n v="0.24992982615000003"/>
  </r>
  <r>
    <x v="1"/>
    <s v="Bergen"/>
    <s v="2260004021"/>
    <s v="Chain Saws &lt; 6 HP"/>
    <s v="Lawn and Garden Equipment (Com)"/>
    <s v="2 Stroke"/>
    <n v="151.78442799999999"/>
    <n v="0.10122990999999999"/>
    <n v="6.0804835000000004E-4"/>
    <n v="3.6125436199999999E-3"/>
    <n v="3.3235401304000001E-3"/>
    <n v="6.2434295000000001E-6"/>
    <n v="2.7952339958400005E-2"/>
  </r>
  <r>
    <x v="1"/>
    <s v="Bergen"/>
    <s v="2260004021"/>
    <s v="Chain Saws &lt; 6 HP"/>
    <s v="Lawn and Garden Equipment (Com)"/>
    <s v="2 Stroke"/>
    <n v="1126.88444"/>
    <n v="0.75155537699999997"/>
    <n v="4.5142988200000001E-3"/>
    <n v="2.68204017E-2"/>
    <n v="2.4674769564000002E-2"/>
    <n v="4.6352737800000002E-5"/>
    <n v="0.20752496929699998"/>
  </r>
  <r>
    <x v="1"/>
    <s v="Bergen"/>
    <s v="2260004021"/>
    <s v="Chain Saws &lt; 6 HP"/>
    <s v="Lawn and Garden Equipment (Com)"/>
    <s v="2 Stroke"/>
    <n v="1531.6428900000001"/>
    <n v="1.0215017800000001"/>
    <n v="6.135761E-3"/>
    <n v="3.6453851100000004E-2"/>
    <n v="3.3537543012000001E-2"/>
    <n v="6.2730686000000001E-5"/>
    <n v="0.28212418428699998"/>
  </r>
  <r>
    <x v="1"/>
    <s v="Bergen"/>
    <s v="2260004021"/>
    <s v="Chain Saws &lt; 6 HP"/>
    <s v="Lawn and Garden Equipment (Com)"/>
    <s v="2 Stroke"/>
    <n v="3139.1778299999996"/>
    <n v="2.0936185300000001"/>
    <n v="1.25755463E-2"/>
    <n v="7.4713975500000002E-2"/>
    <n v="6.8736857459999995E-2"/>
    <n v="1.2912547E-4"/>
    <n v="0.57810522358000005"/>
  </r>
  <r>
    <x v="1"/>
    <s v="Bergen"/>
    <s v="2260004021"/>
    <s v="Chain Saws &lt; 6 HP"/>
    <s v="Lawn and Garden Equipment (Com)"/>
    <s v="2 Stroke"/>
    <n v="2831.0096699999999"/>
    <n v="1.88809118"/>
    <n v="1.1341023799999999E-2"/>
    <n v="6.7379415800000009E-2"/>
    <n v="6.1989062536000006E-2"/>
    <n v="1.1644942500000001E-4"/>
    <n v="0.52135353481400015"/>
  </r>
  <r>
    <x v="1"/>
    <s v="Bergen"/>
    <s v="2260004021"/>
    <s v="Chain Saws &lt; 6 HP"/>
    <s v="Lawn and Garden Equipment (Com)"/>
    <s v="2 Stroke"/>
    <n v="3240.3676299999997"/>
    <n v="2.1611051799999998"/>
    <n v="1.29809117E-2"/>
    <n v="7.7122335300000011E-2"/>
    <n v="7.0952548476000007E-2"/>
    <n v="1.3328776400000001E-4"/>
    <n v="0.59674015899400001"/>
  </r>
  <r>
    <x v="1"/>
    <s v="Bergen"/>
    <s v="2260004021"/>
    <s v="Chain Saws &lt; 6 HP"/>
    <s v="Lawn and Garden Equipment (Com)"/>
    <s v="2 Stroke"/>
    <n v="1264.87021"/>
    <n v="0.84358255999999998"/>
    <n v="5.0670697300000001E-3"/>
    <n v="3.0104532199999999E-2"/>
    <n v="2.7696169624000001E-2"/>
    <n v="5.18046202E-5"/>
    <n v="0.23298543221300003"/>
  </r>
  <r>
    <x v="1"/>
    <s v="Bergen"/>
    <s v="2260004021"/>
    <s v="Chain Saws &lt; 6 HP"/>
    <s v="Lawn and Garden Equipment (Com)"/>
    <s v="2 Stroke"/>
    <n v="1113.08583"/>
    <n v="0.74235266"/>
    <n v="4.4590214399999996E-3"/>
    <n v="2.6491988899999999E-2"/>
    <n v="2.4372629788000002E-2"/>
    <n v="4.57851523E-5"/>
    <n v="0.20498383811099999"/>
  </r>
  <r>
    <x v="1"/>
    <s v="Bergen"/>
    <s v="2260004021"/>
    <s v="Chain Saws &lt; 6 HP"/>
    <s v="Lawn and Garden Equipment (Com)"/>
    <s v="2 Stroke"/>
    <n v="149.48466999999999"/>
    <n v="9.9696124999999997E-2"/>
    <n v="5.9883554000000005E-4"/>
    <n v="3.55780831E-3"/>
    <n v="3.2731836452E-3"/>
    <n v="6.1223645000000004E-6"/>
    <n v="2.7534644603700004E-2"/>
  </r>
  <r>
    <x v="1"/>
    <s v="Bergen"/>
    <s v="2260004021"/>
    <s v="Chain Saws &lt; 6 HP"/>
    <s v="Lawn and Garden Equipment (Com)"/>
    <s v="2 Stroke"/>
    <n v="2957.4964399999999"/>
    <n v="1.9724494499999998"/>
    <n v="1.18477302E-2"/>
    <n v="7.0389868899999999E-2"/>
    <n v="6.4758679388000007E-2"/>
    <n v="1.21652276E-4"/>
    <n v="0.54464714251299995"/>
  </r>
  <r>
    <x v="1"/>
    <s v="Bergen"/>
    <s v="2260004021"/>
    <s v="Chain Saws &lt; 6 HP"/>
    <s v="Lawn and Garden Equipment (Com)"/>
    <s v="2 Stroke"/>
    <n v="427.75611500000002"/>
    <n v="0.28528429099999997"/>
    <n v="1.7135909399999998E-3"/>
    <n v="1.01808052E-2"/>
    <n v="9.3663407840000011E-3"/>
    <n v="1.75951195E-5"/>
    <n v="7.8774779099900022E-2"/>
  </r>
  <r>
    <x v="1"/>
    <s v="Bergen"/>
    <s v="2260004021"/>
    <s v="Chain Saws &lt; 6 HP"/>
    <s v="Lawn and Garden Equipment (Com)"/>
    <s v="2 Stroke"/>
    <n v="1842.11088"/>
    <n v="1.22856283"/>
    <n v="7.3794958999999997E-3"/>
    <n v="4.3843143599999995E-2"/>
    <n v="4.0335692111999999E-2"/>
    <n v="7.5772523999999999E-5"/>
    <n v="0.33923976553099999"/>
  </r>
  <r>
    <x v="1"/>
    <s v="Bergen"/>
    <s v="2260004021"/>
    <s v="Chain Saws &lt; 6 HP"/>
    <s v="Lawn and Garden Equipment (Com)"/>
    <s v="2 Stroke"/>
    <n v="321.96696400000002"/>
    <n v="0.214730106"/>
    <n v="1.28979956E-3"/>
    <n v="7.6629714599999992E-3"/>
    <n v="7.0499337431999994E-3"/>
    <n v="1.32436385E-5"/>
    <n v="5.9292847126700007E-2"/>
  </r>
  <r>
    <x v="1"/>
    <s v="Bergen"/>
    <s v="2260004025"/>
    <s v="Trimmers/Edgers/Brush Cutter"/>
    <s v="Lawn and Garden Equipment (Res)"/>
    <s v="2 Stroke"/>
    <n v="18678.664499999999"/>
    <n v="0.141473869"/>
    <n v="1.6399613199999999E-3"/>
    <n v="5.3788845000000002E-3"/>
    <n v="4.94857374E-3"/>
    <n v="1.6713735200000001E-5"/>
    <n v="5.2734208319000012E-2"/>
  </r>
  <r>
    <x v="1"/>
    <s v="Bergen"/>
    <s v="2260004025"/>
    <s v="Trimmers/Edgers/Brush Cutter"/>
    <s v="Lawn and Garden Equipment (Res)"/>
    <s v="2 Stroke"/>
    <n v="52720.875"/>
    <n v="0.39931262699999998"/>
    <n v="4.6288211200000004E-3"/>
    <n v="1.51820015E-2"/>
    <n v="1.3967441380000001E-2"/>
    <n v="4.7378769300000005E-5"/>
    <n v="0.14726823636"/>
  </r>
  <r>
    <x v="1"/>
    <s v="Bergen"/>
    <s v="2260004025"/>
    <s v="Trimmers/Edgers/Brush Cutter"/>
    <s v="Lawn and Garden Equipment (Res)"/>
    <s v="2 Stroke"/>
    <n v="29056.835500000001"/>
    <n v="0.22007906999999999"/>
    <n v="2.55115072E-3"/>
    <n v="8.3674808999999999E-3"/>
    <n v="7.6980824280000011E-3"/>
    <n v="2.6000160999999999E-5"/>
    <n v="8.2034197968999994E-2"/>
  </r>
  <r>
    <x v="1"/>
    <s v="Bergen"/>
    <s v="2260004025"/>
    <s v="Trimmers/Edgers/Brush Cutter"/>
    <s v="Lawn and Garden Equipment (Res)"/>
    <s v="2 Stroke"/>
    <n v="33074.142399999997"/>
    <n v="0.25050652000000001"/>
    <n v="2.9038647799999998E-3"/>
    <n v="9.5243425999999992E-3"/>
    <n v="8.7623951920000002E-3"/>
    <n v="2.9594860699999999E-5"/>
    <n v="9.3375988865400009E-2"/>
  </r>
  <r>
    <x v="1"/>
    <s v="Bergen"/>
    <s v="2260004025"/>
    <s v="Trimmers/Edgers/Brush Cutter"/>
    <s v="Lawn and Garden Equipment (Res)"/>
    <s v="2 Stroke"/>
    <n v="16532.155599999998"/>
    <n v="0.12521602600000001"/>
    <n v="1.4515007199999998E-3"/>
    <n v="4.7607557999999996E-3"/>
    <n v="4.3798953360000004E-3"/>
    <n v="1.47930317E-5"/>
    <n v="4.6674115047999995E-2"/>
  </r>
  <r>
    <x v="1"/>
    <s v="Bergen"/>
    <s v="2260004025"/>
    <s v="Trimmers/Edgers/Brush Cutter"/>
    <s v="Lawn and Garden Equipment (Res)"/>
    <s v="2 Stroke"/>
    <n v="8982.3994000000002"/>
    <n v="6.8033496200000002E-2"/>
    <n v="7.8864245999999999E-4"/>
    <n v="2.5866564900000003E-3"/>
    <n v="2.3797239708000001E-3"/>
    <n v="8.0374830000000007E-6"/>
    <n v="2.53594002638E-2"/>
  </r>
  <r>
    <x v="1"/>
    <s v="Bergen"/>
    <s v="2260004025"/>
    <s v="Trimmers/Edgers/Brush Cutter"/>
    <s v="Lawn and Garden Equipment (Res)"/>
    <s v="2 Stroke"/>
    <n v="34182.525000000001"/>
    <n v="0.25890149899999998"/>
    <n v="3.0011792900000002E-3"/>
    <n v="9.8435229000000003E-3"/>
    <n v="9.0560410680000005E-3"/>
    <n v="3.0718876199999999E-5"/>
    <n v="9.5484003398400005E-2"/>
  </r>
  <r>
    <x v="1"/>
    <s v="Bergen"/>
    <s v="2260004025"/>
    <s v="Trimmers/Edgers/Brush Cutter"/>
    <s v="Lawn and Garden Equipment (Res)"/>
    <s v="2 Stroke"/>
    <n v="17893.5144"/>
    <n v="0.13552708599999999"/>
    <n v="1.5710261799999998E-3"/>
    <n v="5.1527854000000001E-3"/>
    <n v="4.7405625679999997E-3"/>
    <n v="1.6011180800000002E-5"/>
    <n v="5.0517548319799994E-2"/>
  </r>
  <r>
    <x v="1"/>
    <s v="Bergen"/>
    <s v="2260004025"/>
    <s v="Trimmers/Edgers/Brush Cutter"/>
    <s v="Lawn and Garden Equipment (Res)"/>
    <s v="2 Stroke"/>
    <n v="20066.653300000002"/>
    <n v="0.15198663300000001"/>
    <n v="1.76182495E-3"/>
    <n v="5.7785833E-3"/>
    <n v="5.3162966359999999E-3"/>
    <n v="1.8033338100000001E-5"/>
    <n v="5.6053330397400007E-2"/>
  </r>
  <r>
    <x v="1"/>
    <s v="Bergen"/>
    <s v="2260004025"/>
    <s v="Trimmers/Edgers/Brush Cutter"/>
    <s v="Lawn and Garden Equipment (Res)"/>
    <s v="2 Stroke"/>
    <n v="8890.4269999999997"/>
    <n v="6.7336891199999999E-2"/>
    <n v="7.8056742000000008E-4"/>
    <n v="2.5601713800000002E-3"/>
    <n v="2.3553576696000002E-3"/>
    <n v="7.9895771000000009E-6"/>
    <n v="2.4834138322400001E-2"/>
  </r>
  <r>
    <x v="1"/>
    <s v="Bergen"/>
    <s v="2260004025"/>
    <s v="Trimmers/Edgers/Brush Cutter"/>
    <s v="Lawn and Garden Equipment (Res)"/>
    <s v="2 Stroke"/>
    <n v="21664.399099999999"/>
    <n v="0.16408809200000002"/>
    <n v="1.9021047200000001E-3"/>
    <n v="6.2386849999999999E-3"/>
    <n v="5.7395902000000002E-3"/>
    <n v="1.9385381099999999E-5"/>
    <n v="6.1163630170599996E-2"/>
  </r>
  <r>
    <x v="1"/>
    <s v="Bergen"/>
    <s v="2260004025"/>
    <s v="Trimmers/Edgers/Brush Cutter"/>
    <s v="Lawn and Garden Equipment (Res)"/>
    <s v="2 Stroke"/>
    <n v="42752.587"/>
    <n v="0.32381189700000002"/>
    <n v="3.75361871E-3"/>
    <n v="1.2311438300000001E-2"/>
    <n v="1.1326523236000001E-2"/>
    <n v="3.8420549500000001E-5"/>
    <n v="0.11942324166400001"/>
  </r>
  <r>
    <x v="1"/>
    <s v="Bergen"/>
    <s v="2260004025"/>
    <s v="Trimmers/Edgers/Brush Cutter"/>
    <s v="Lawn and Garden Equipment (Res)"/>
    <s v="2 Stroke"/>
    <n v="40453.06"/>
    <n v="0.30639509100000001"/>
    <n v="3.5517236400000002E-3"/>
    <n v="1.1649245700000001E-2"/>
    <n v="1.0717306044000001E-2"/>
    <n v="3.6354028599999997E-5"/>
    <n v="0.11299984332800002"/>
  </r>
  <r>
    <x v="1"/>
    <s v="Bergen"/>
    <s v="2260004025"/>
    <s v="Trimmers/Edgers/Brush Cutter"/>
    <s v="Lawn and Garden Equipment (Res)"/>
    <s v="2 Stroke"/>
    <n v="29996.846000000001"/>
    <n v="0.22719877899999999"/>
    <n v="2.6336820299999999E-3"/>
    <n v="8.6381747000000009E-3"/>
    <n v="7.9471207240000008E-3"/>
    <n v="2.6957321600000001E-5"/>
    <n v="8.379190109500001E-2"/>
  </r>
  <r>
    <x v="1"/>
    <s v="Bergen"/>
    <s v="2260004025"/>
    <s v="Trimmers/Edgers/Brush Cutter"/>
    <s v="Lawn and Garden Equipment (Res)"/>
    <s v="2 Stroke"/>
    <n v="49302.930000000008"/>
    <n v="0.373424796"/>
    <n v="4.3287300300000001E-3"/>
    <n v="1.41977374E-2"/>
    <n v="1.3061918408000001E-2"/>
    <n v="4.41164369E-5"/>
    <n v="0.139193618878"/>
  </r>
  <r>
    <x v="1"/>
    <s v="Bergen"/>
    <s v="2260004025"/>
    <s v="Trimmers/Edgers/Brush Cutter"/>
    <s v="Lawn and Garden Equipment (Res)"/>
    <s v="2 Stroke"/>
    <n v="24368.07"/>
    <n v="0.18456593699999999"/>
    <n v="2.13948336E-3"/>
    <n v="7.0172594999999994E-3"/>
    <n v="6.4558787400000005E-3"/>
    <n v="2.18988987E-5"/>
    <n v="6.8068722880999993E-2"/>
  </r>
  <r>
    <x v="1"/>
    <s v="Bergen"/>
    <s v="2260004025"/>
    <s v="Trimmers/Edgers/Brush Cutter"/>
    <s v="Lawn and Garden Equipment (Res)"/>
    <s v="2 Stroke"/>
    <n v="4729.9395999999997"/>
    <n v="3.5824986199999999E-2"/>
    <n v="4.1528225999999999E-4"/>
    <n v="1.3620780499999999E-3"/>
    <n v="1.2531118059999999E-3"/>
    <n v="4.2323667799999997E-6"/>
    <n v="1.3353718300399997E-2"/>
  </r>
  <r>
    <x v="1"/>
    <s v="Bergen"/>
    <s v="2260004025"/>
    <s v="Trimmers/Edgers/Brush Cutter"/>
    <s v="Lawn and Garden Equipment (Res)"/>
    <s v="2 Stroke"/>
    <n v="19852.392100000001"/>
    <n v="0.150363783"/>
    <n v="1.7430129799999999E-3"/>
    <n v="5.7168823999999997E-3"/>
    <n v="5.2595318079999998E-3"/>
    <n v="1.7840787499999999E-5"/>
    <n v="5.5454819373600001E-2"/>
  </r>
  <r>
    <x v="1"/>
    <s v="Bergen"/>
    <s v="2260004025"/>
    <s v="Trimmers/Edgers/Brush Cutter"/>
    <s v="Lawn and Garden Equipment (Res)"/>
    <s v="2 Stroke"/>
    <n v="10810.178900000001"/>
    <n v="8.1877260199999996E-2"/>
    <n v="9.4911901000000007E-4"/>
    <n v="3.1130011500000001E-3"/>
    <n v="2.8639610580000001E-3"/>
    <n v="9.7148040999999998E-6"/>
    <n v="3.0196690596800004E-2"/>
  </r>
  <r>
    <x v="1"/>
    <s v="Bergen"/>
    <s v="2260004025"/>
    <s v="Trimmers/Edgers/Brush Cutter"/>
    <s v="Lawn and Garden Equipment (Res)"/>
    <s v="2 Stroke"/>
    <n v="28485.131700000002"/>
    <n v="0.21574892500000001"/>
    <n v="2.50095576E-3"/>
    <n v="8.2028476999999999E-3"/>
    <n v="7.5466198840000009E-3"/>
    <n v="2.5598787900000002E-5"/>
    <n v="7.9569143244200016E-2"/>
  </r>
  <r>
    <x v="1"/>
    <s v="Bergen"/>
    <s v="2260004025"/>
    <s v="Trimmers/Edgers/Brush Cutter"/>
    <s v="Lawn and Garden Equipment (Res)"/>
    <s v="2 Stroke"/>
    <n v="7665.8991000000005"/>
    <n v="5.8062204100000001E-2"/>
    <n v="6.7305549999999994E-4"/>
    <n v="2.2075446300000002E-3"/>
    <n v="2.0309410595999999E-3"/>
    <n v="6.8891279999999997E-6"/>
    <n v="2.1413593327399998E-2"/>
  </r>
  <r>
    <x v="1"/>
    <s v="Bergen"/>
    <s v="2260004026"/>
    <s v="Trimmers/Edgers/Brush Cutter"/>
    <s v="Lawn and Garden Equipment (Com)"/>
    <s v="2 Stroke"/>
    <n v="1731.0521799999999"/>
    <n v="0.40306259899999997"/>
    <n v="3.8890630500000001E-3"/>
    <n v="1.37407133E-2"/>
    <n v="1.2641456236000001E-2"/>
    <n v="3.9719600199999995E-5"/>
    <n v="0.10432561818900002"/>
  </r>
  <r>
    <x v="1"/>
    <s v="Bergen"/>
    <s v="2260004026"/>
    <s v="Trimmers/Edgers/Brush Cutter"/>
    <s v="Lawn and Garden Equipment (Com)"/>
    <s v="2 Stroke"/>
    <n v="10403.565430000001"/>
    <n v="2.42239278"/>
    <n v="2.3373140099999998E-2"/>
    <n v="8.2581228000000007E-2"/>
    <n v="7.5974729759999998E-2"/>
    <n v="2.3974548700000001E-4"/>
    <n v="0.626654548245"/>
  </r>
  <r>
    <x v="1"/>
    <s v="Bergen"/>
    <s v="2260004026"/>
    <s v="Trimmers/Edgers/Brush Cutter"/>
    <s v="Lawn and Garden Equipment (Com)"/>
    <s v="2 Stroke"/>
    <n v="4065.9596899999997"/>
    <n v="0.94672836999999999"/>
    <n v="9.1347757200000001E-3"/>
    <n v="3.2274698900000003E-2"/>
    <n v="2.9692722988000003E-2"/>
    <n v="9.3294877000000011E-5"/>
    <n v="0.24504389990300002"/>
  </r>
  <r>
    <x v="1"/>
    <s v="Bergen"/>
    <s v="2260004026"/>
    <s v="Trimmers/Edgers/Brush Cutter"/>
    <s v="Lawn and Garden Equipment (Com)"/>
    <s v="2 Stroke"/>
    <n v="2708.7226099999998"/>
    <n v="0.63070586999999989"/>
    <n v="6.08554401E-3"/>
    <n v="2.1501248900000002E-2"/>
    <n v="1.9781148988000003E-2"/>
    <n v="6.2152598700000001E-5"/>
    <n v="0.16324706509999998"/>
  </r>
  <r>
    <x v="1"/>
    <s v="Bergen"/>
    <s v="2260004026"/>
    <s v="Trimmers/Edgers/Brush Cutter"/>
    <s v="Lawn and Garden Equipment (Com)"/>
    <s v="2 Stroke"/>
    <n v="914.40953300000001"/>
    <n v="0.212913456"/>
    <n v="2.0543556000000001E-3"/>
    <n v="7.2583832000000003E-3"/>
    <n v="6.6777125440000001E-3"/>
    <n v="2.0981449399999999E-5"/>
    <n v="5.5108879879099994E-2"/>
  </r>
  <r>
    <x v="1"/>
    <s v="Bergen"/>
    <s v="2260004026"/>
    <s v="Trimmers/Edgers/Brush Cutter"/>
    <s v="Lawn and Garden Equipment (Com)"/>
    <s v="2 Stroke"/>
    <n v="540.59432100000004"/>
    <n v="0.12587335599999999"/>
    <n v="1.2145245900000001E-3"/>
    <n v="4.2911195599999999E-3"/>
    <n v="3.9478299952000005E-3"/>
    <n v="1.24041278E-5"/>
    <n v="3.2580093585600003E-2"/>
  </r>
  <r>
    <x v="1"/>
    <s v="Bergen"/>
    <s v="2260004026"/>
    <s v="Trimmers/Edgers/Brush Cutter"/>
    <s v="Lawn and Garden Equipment (Com)"/>
    <s v="2 Stroke"/>
    <n v="2415.4215600000002"/>
    <n v="0.562412935"/>
    <n v="5.4265998599999999E-3"/>
    <n v="1.9173089099999999E-2"/>
    <n v="1.7639241972000001E-2"/>
    <n v="5.5662303500000004E-5"/>
    <n v="0.14549193605300001"/>
  </r>
  <r>
    <x v="1"/>
    <s v="Bergen"/>
    <s v="2260004026"/>
    <s v="Trimmers/Edgers/Brush Cutter"/>
    <s v="Lawn and Garden Equipment (Com)"/>
    <s v="2 Stroke"/>
    <n v="3393.0923600000001"/>
    <n v="0.79005626000000007"/>
    <n v="7.6230809300000006E-3"/>
    <n v="2.69336248E-2"/>
    <n v="2.4778934815999999E-2"/>
    <n v="7.7855699000000005E-5"/>
    <n v="0.20449207812499998"/>
  </r>
  <r>
    <x v="1"/>
    <s v="Bergen"/>
    <s v="2260004026"/>
    <s v="Trimmers/Edgers/Brush Cutter"/>
    <s v="Lawn and Garden Equipment (Com)"/>
    <s v="2 Stroke"/>
    <n v="379.56622499999997"/>
    <n v="8.8379169000000007E-2"/>
    <n v="8.52751355E-4"/>
    <n v="3.0129135900000001E-3"/>
    <n v="2.7718805028000004E-3"/>
    <n v="8.7469321300000012E-6"/>
    <n v="2.2863017068699996E-2"/>
  </r>
  <r>
    <x v="1"/>
    <s v="Bergen"/>
    <s v="2260004026"/>
    <s v="Trimmers/Edgers/Brush Cutter"/>
    <s v="Lawn and Garden Equipment (Com)"/>
    <s v="2 Stroke"/>
    <n v="2817.9919499999996"/>
    <n v="0.65614838000000009"/>
    <n v="6.3310327499999999E-3"/>
    <n v="2.2368602000000001E-2"/>
    <n v="2.0579113840000003E-2"/>
    <n v="6.4939351600000006E-5"/>
    <n v="0.16974058197900005"/>
  </r>
  <r>
    <x v="1"/>
    <s v="Bergen"/>
    <s v="2260004026"/>
    <s v="Trimmers/Edgers/Brush Cutter"/>
    <s v="Lawn and Garden Equipment (Com)"/>
    <s v="2 Stroke"/>
    <n v="3830.1679999999997"/>
    <n v="0.89182608000000008"/>
    <n v="8.6050357899999999E-3"/>
    <n v="3.0403036299999998E-2"/>
    <n v="2.7970793396000001E-2"/>
    <n v="8.7884561200000005E-5"/>
    <n v="0.23083340567300001"/>
  </r>
  <r>
    <x v="1"/>
    <s v="Bergen"/>
    <s v="2260004026"/>
    <s v="Trimmers/Edgers/Brush Cutter"/>
    <s v="Lawn and Garden Equipment (Com)"/>
    <s v="2 Stroke"/>
    <n v="7850.11931"/>
    <n v="1.8278417300000001"/>
    <n v="1.7636445899999999E-2"/>
    <n v="6.2312530999999997E-2"/>
    <n v="5.7327528520000004E-2"/>
    <n v="1.8090246000000002E-4"/>
    <n v="0.47284871467599998"/>
  </r>
  <r>
    <x v="1"/>
    <s v="Bergen"/>
    <s v="2260004026"/>
    <s v="Trimmers/Edgers/Brush Cutter"/>
    <s v="Lawn and Garden Equipment (Com)"/>
    <s v="2 Stroke"/>
    <n v="7079.4852600000004"/>
    <n v="1.64840542"/>
    <n v="1.5905104999999999E-2"/>
    <n v="5.6195408599999996E-2"/>
    <n v="5.1699775912E-2"/>
    <n v="1.6314354800000001E-4"/>
    <n v="0.42642992509199995"/>
  </r>
  <r>
    <x v="1"/>
    <s v="Bergen"/>
    <s v="2260004026"/>
    <s v="Trimmers/Edgers/Brush Cutter"/>
    <s v="Lawn and Garden Equipment (Com)"/>
    <s v="2 Stroke"/>
    <n v="8103.16417"/>
    <n v="1.8867613599999999"/>
    <n v="1.8204950000000001E-2"/>
    <n v="6.4321146999999995E-2"/>
    <n v="5.9175455240000008E-2"/>
    <n v="1.86733764E-4"/>
    <n v="0.48809078215299995"/>
  </r>
  <r>
    <x v="1"/>
    <s v="Bergen"/>
    <s v="2260004026"/>
    <s v="Trimmers/Edgers/Brush Cutter"/>
    <s v="Lawn and Garden Equipment (Com)"/>
    <s v="2 Stroke"/>
    <n v="3163.0518000000002"/>
    <n v="0.73649299999999995"/>
    <n v="7.1062605300000001E-3"/>
    <n v="2.5107612799999998E-2"/>
    <n v="2.3099003776E-2"/>
    <n v="7.2577340800000003E-5"/>
    <n v="0.19062819216500002"/>
  </r>
  <r>
    <x v="1"/>
    <s v="Bergen"/>
    <s v="2260004026"/>
    <s v="Trimmers/Edgers/Brush Cutter"/>
    <s v="Lawn and Garden Equipment (Com)"/>
    <s v="2 Stroke"/>
    <n v="2783.4856999999997"/>
    <n v="0.64811394999999994"/>
    <n v="6.2535100499999993E-3"/>
    <n v="2.2094702500000001E-2"/>
    <n v="2.0327126300000001E-2"/>
    <n v="6.4144172599999995E-5"/>
    <n v="0.16766212856499998"/>
  </r>
  <r>
    <x v="1"/>
    <s v="Bergen"/>
    <s v="2260004026"/>
    <s v="Trimmers/Edgers/Brush Cutter"/>
    <s v="Lawn and Garden Equipment (Com)"/>
    <s v="2 Stroke"/>
    <n v="373.81524200000001"/>
    <n v="8.7040092999999999E-2"/>
    <n v="8.3983089499999996E-4"/>
    <n v="2.9672636899999998E-3"/>
    <n v="2.7298825947999999E-3"/>
    <n v="8.5773222699999989E-6"/>
    <n v="2.2528787576000003E-2"/>
  </r>
  <r>
    <x v="1"/>
    <s v="Bergen"/>
    <s v="2260004026"/>
    <s v="Trimmers/Edgers/Brush Cutter"/>
    <s v="Lawn and Garden Equipment (Com)"/>
    <s v="2 Stroke"/>
    <n v="7395.7906299999995"/>
    <n v="1.72205473"/>
    <n v="1.6615731799999998E-2"/>
    <n v="5.8706168999999996E-2"/>
    <n v="5.4009675480000005E-2"/>
    <n v="1.7043266299999999E-4"/>
    <n v="0.44548244596200004"/>
  </r>
  <r>
    <x v="1"/>
    <s v="Bergen"/>
    <s v="2260004026"/>
    <s v="Trimmers/Edgers/Brush Cutter"/>
    <s v="Lawn and Garden Equipment (Com)"/>
    <s v="2 Stroke"/>
    <n v="1069.68668"/>
    <n v="0.249068557"/>
    <n v="2.40320833E-3"/>
    <n v="8.4909393E-3"/>
    <n v="7.8116641559999997E-3"/>
    <n v="2.4650447100000001E-5"/>
    <n v="6.4432141597300013E-2"/>
  </r>
  <r>
    <x v="1"/>
    <s v="Bergen"/>
    <s v="2260004026"/>
    <s v="Trimmers/Edgers/Brush Cutter"/>
    <s v="Lawn and Garden Equipment (Com)"/>
    <s v="2 Stroke"/>
    <n v="4606.5539699999999"/>
    <n v="1.0726017400000001"/>
    <n v="1.0349300200000001E-2"/>
    <n v="3.6565816500000001E-2"/>
    <n v="3.3640551180000006E-2"/>
    <n v="1.0615595899999999E-4"/>
    <n v="0.27747389707499998"/>
  </r>
  <r>
    <x v="1"/>
    <s v="Bergen"/>
    <s v="2260004026"/>
    <s v="Trimmers/Edgers/Brush Cutter"/>
    <s v="Lawn and Garden Equipment (Com)"/>
    <s v="2 Stroke"/>
    <n v="805.14051400000005"/>
    <n v="0.18747096699999999"/>
    <n v="1.80886651E-3"/>
    <n v="6.3910293999999996E-3"/>
    <n v="5.8797470480000001E-3"/>
    <n v="1.8554099799999999E-5"/>
    <n v="4.8497308726300002E-2"/>
  </r>
  <r>
    <x v="1"/>
    <s v="Bergen"/>
    <s v="2260004030"/>
    <s v="Leafblowers/Vacuums"/>
    <s v="Lawn and Garden Equipment (Res)"/>
    <s v="2 Stroke"/>
    <n v="9476.6730599999992"/>
    <n v="9.6445930100000007E-2"/>
    <n v="1.04848214E-3"/>
    <n v="3.36826188E-3"/>
    <n v="3.0988009296000004E-3"/>
    <n v="1.0758163529999999E-5"/>
    <n v="3.5143838118619999E-2"/>
  </r>
  <r>
    <x v="1"/>
    <s v="Bergen"/>
    <s v="2260004030"/>
    <s v="Leafblowers/Vacuums"/>
    <s v="Lawn and Garden Equipment (Res)"/>
    <s v="2 Stroke"/>
    <n v="26748.0864"/>
    <n v="0.27222040149999999"/>
    <n v="2.9593604299999999E-3"/>
    <n v="9.506981979999999E-3"/>
    <n v="8.7464234216000011E-3"/>
    <n v="3.0496391499999998E-5"/>
    <n v="9.7737205450599995E-2"/>
  </r>
  <r>
    <x v="1"/>
    <s v="Bergen"/>
    <s v="2260004030"/>
    <s v="Leafblowers/Vacuums"/>
    <s v="Lawn and Garden Equipment (Res)"/>
    <s v="2 Stroke"/>
    <n v="14742.0682"/>
    <n v="0.1500328651"/>
    <n v="1.631036004E-3"/>
    <n v="5.2397235600000003E-3"/>
    <n v="4.8205456752000008E-3"/>
    <n v="1.673557659E-5"/>
    <n v="5.4670329211199999E-2"/>
  </r>
  <r>
    <x v="1"/>
    <s v="Bergen"/>
    <s v="2260004030"/>
    <s v="Leafblowers/Vacuums"/>
    <s v="Lawn and Garden Equipment (Res)"/>
    <s v="2 Stroke"/>
    <n v="16780.2601"/>
    <n v="0.17077593629999999"/>
    <n v="1.8565379359999998E-3"/>
    <n v="5.9641513299999995E-3"/>
    <n v="5.4870192235999997E-3"/>
    <n v="1.904938559E-5"/>
    <n v="6.2228878767E-2"/>
  </r>
  <r>
    <x v="1"/>
    <s v="Bergen"/>
    <s v="2260004030"/>
    <s v="Leafblowers/Vacuums"/>
    <s v="Lawn and Garden Equipment (Res)"/>
    <s v="2 Stroke"/>
    <n v="8387.6356099999994"/>
    <n v="8.5362588000000003E-2"/>
    <n v="9.2799305999999998E-4"/>
    <n v="2.9811889899999996E-3"/>
    <n v="2.7426938707999999E-3"/>
    <n v="9.5218608399999988E-6"/>
    <n v="3.1105188196460003E-2"/>
  </r>
  <r>
    <x v="1"/>
    <s v="Bergen"/>
    <s v="2260004030"/>
    <s v="Leafblowers/Vacuums"/>
    <s v="Lawn and Garden Equipment (Res)"/>
    <s v="2 Stroke"/>
    <n v="4557.2455499999996"/>
    <n v="4.6379967999999994E-2"/>
    <n v="5.0420552100000006E-4"/>
    <n v="1.619766418E-3"/>
    <n v="1.4901851045600002E-3"/>
    <n v="5.1735028999999996E-6"/>
    <n v="1.6900351021440004E-2"/>
  </r>
  <r>
    <x v="1"/>
    <s v="Bergen"/>
    <s v="2260004030"/>
    <s v="Leafblowers/Vacuums"/>
    <s v="Lawn and Garden Equipment (Res)"/>
    <s v="2 Stroke"/>
    <n v="17342.6014"/>
    <n v="0.17649898420000001"/>
    <n v="1.9187543799999999E-3"/>
    <n v="6.1640222299999999E-3"/>
    <n v="5.6709004516E-3"/>
    <n v="1.97728835E-5"/>
    <n v="6.3369671068399996E-2"/>
  </r>
  <r>
    <x v="1"/>
    <s v="Bergen"/>
    <s v="2260004030"/>
    <s v="Leafblowers/Vacuums"/>
    <s v="Lawn and Garden Equipment (Res)"/>
    <s v="2 Stroke"/>
    <n v="9078.3257400000002"/>
    <n v="9.2391864399999996E-2"/>
    <n v="1.004409687E-3"/>
    <n v="3.2266785600000001E-3"/>
    <n v="2.9685442752E-3"/>
    <n v="1.030594909E-5"/>
    <n v="3.3666580611899997E-2"/>
  </r>
  <r>
    <x v="1"/>
    <s v="Bergen"/>
    <s v="2260004030"/>
    <s v="Leafblowers/Vacuums"/>
    <s v="Lawn and Garden Equipment (Res)"/>
    <s v="2 Stroke"/>
    <n v="10180.87343"/>
    <n v="0.1036127156"/>
    <n v="1.126393725E-3"/>
    <n v="3.6185536100000002E-3"/>
    <n v="3.3290693212000002E-3"/>
    <n v="1.16075559E-5"/>
    <n v="3.7200798997220001E-2"/>
  </r>
  <r>
    <x v="1"/>
    <s v="Bergen"/>
    <s v="2260004030"/>
    <s v="Leafblowers/Vacuums"/>
    <s v="Lawn and Garden Equipment (Res)"/>
    <s v="2 Stroke"/>
    <n v="4510.5832499999997"/>
    <n v="4.5905074100000005E-2"/>
    <n v="4.9904288299999994E-4"/>
    <n v="1.6031813929999999E-3"/>
    <n v="1.47492688156E-3"/>
    <n v="5.1426677000000001E-6"/>
    <n v="1.6481621029399998E-2"/>
  </r>
  <r>
    <x v="1"/>
    <s v="Bergen"/>
    <s v="2260004030"/>
    <s v="Leafblowers/Vacuums"/>
    <s v="Lawn and Garden Equipment (Res)"/>
    <s v="2 Stroke"/>
    <n v="10991.493780000001"/>
    <n v="0.1118625483"/>
    <n v="1.216079302E-3"/>
    <n v="3.9066696399999998E-3"/>
    <n v="3.5941360687999999E-3"/>
    <n v="1.24778273E-5"/>
    <n v="4.0761486090799992E-2"/>
  </r>
  <r>
    <x v="1"/>
    <s v="Bergen"/>
    <s v="2260004030"/>
    <s v="Leafblowers/Vacuums"/>
    <s v="Lawn and Garden Equipment (Res)"/>
    <s v="2 Stroke"/>
    <n v="21690.645799999998"/>
    <n v="0.22074988100000001"/>
    <n v="2.3998143300000001E-3"/>
    <n v="7.7094327100000002E-3"/>
    <n v="7.0926780932000005E-3"/>
    <n v="2.4730233900000001E-5"/>
    <n v="7.9257373682800017E-2"/>
  </r>
  <r>
    <x v="1"/>
    <s v="Bergen"/>
    <s v="2260004030"/>
    <s v="Leafblowers/Vacuums"/>
    <s v="Lawn and Garden Equipment (Res)"/>
    <s v="2 Stroke"/>
    <n v="20523.974699999999"/>
    <n v="0.20887643620000002"/>
    <n v="2.2707357799999998E-3"/>
    <n v="7.29476673E-3"/>
    <n v="6.7111853916000004E-3"/>
    <n v="2.34000726E-5"/>
    <n v="7.4994372399999981E-2"/>
  </r>
  <r>
    <x v="1"/>
    <s v="Bergen"/>
    <s v="2260004030"/>
    <s v="Leafblowers/Vacuums"/>
    <s v="Lawn and Garden Equipment (Res)"/>
    <s v="2 Stroke"/>
    <n v="15218.9835"/>
    <n v="0.15488652010000001"/>
    <n v="1.68380104E-3"/>
    <n v="5.4092316900000003E-3"/>
    <n v="4.9764931548000003E-3"/>
    <n v="1.735167347E-5"/>
    <n v="5.5609995004000011E-2"/>
  </r>
  <r>
    <x v="1"/>
    <s v="Bergen"/>
    <s v="2260004030"/>
    <s v="Leafblowers/Vacuums"/>
    <s v="Lawn and Garden Equipment (Res)"/>
    <s v="2 Stroke"/>
    <n v="25013.982400000001"/>
    <n v="0.25457211839999999"/>
    <n v="2.7675023199999998E-3"/>
    <n v="8.8906351000000005E-3"/>
    <n v="8.1793842920000019E-3"/>
    <n v="2.8396519500000002E-5"/>
    <n v="9.2763286689600002E-2"/>
  </r>
  <r>
    <x v="1"/>
    <s v="Bergen"/>
    <s v="2260004030"/>
    <s v="Leafblowers/Vacuums"/>
    <s v="Lawn and Garden Equipment (Res)"/>
    <s v="2 Stroke"/>
    <n v="12363.208200000001"/>
    <n v="0.1258227573"/>
    <n v="1.367843352E-3"/>
    <n v="4.3942134799999999E-3"/>
    <n v="4.0426764016E-3"/>
    <n v="1.409571022E-5"/>
    <n v="4.5175026776600007E-2"/>
  </r>
  <r>
    <x v="1"/>
    <s v="Bergen"/>
    <s v="2260004030"/>
    <s v="Leafblowers/Vacuums"/>
    <s v="Lawn and Garden Equipment (Res)"/>
    <s v="2 Stroke"/>
    <n v="2399.74811"/>
    <n v="2.442269993E-2"/>
    <n v="2.6550385200000001E-4"/>
    <n v="8.5293438700000004E-4"/>
    <n v="7.846996360400001E-4"/>
    <n v="2.7242562100000001E-6"/>
    <n v="8.8993638283200015E-3"/>
  </r>
  <r>
    <x v="1"/>
    <s v="Bergen"/>
    <s v="2260004030"/>
    <s v="Leafblowers/Vacuums"/>
    <s v="Lawn and Garden Equipment (Res)"/>
    <s v="2 Stroke"/>
    <n v="10072.166730000001"/>
    <n v="0.1025063814"/>
    <n v="1.114366559E-3"/>
    <n v="3.57991628E-3"/>
    <n v="3.2935229776000002E-3"/>
    <n v="1.148361688E-5"/>
    <n v="3.6803586810620008E-2"/>
  </r>
  <r>
    <x v="1"/>
    <s v="Bergen"/>
    <s v="2260004030"/>
    <s v="Leafblowers/Vacuums"/>
    <s v="Lawn and Garden Equipment (Res)"/>
    <s v="2 Stroke"/>
    <n v="5484.5749100000003"/>
    <n v="5.5817573299999999E-2"/>
    <n v="6.0680354200000005E-4"/>
    <n v="1.9493639299999999E-3"/>
    <n v="1.7934148156E-3"/>
    <n v="6.2531480699999996E-6"/>
    <n v="2.004057456744E-2"/>
  </r>
  <r>
    <x v="1"/>
    <s v="Bergen"/>
    <s v="2260004030"/>
    <s v="Leafblowers/Vacuums"/>
    <s v="Lawn and Garden Equipment (Res)"/>
    <s v="2 Stroke"/>
    <n v="14452.0121"/>
    <n v="0.14708091770000001"/>
    <n v="1.598944844E-3"/>
    <n v="5.1366297999999996E-3"/>
    <n v="4.7256994159999999E-3"/>
    <n v="1.6477225309999998E-5"/>
    <n v="5.2807491327799994E-2"/>
  </r>
  <r>
    <x v="1"/>
    <s v="Bergen"/>
    <s v="2260004030"/>
    <s v="Leafblowers/Vacuums"/>
    <s v="Lawn and Garden Equipment (Res)"/>
    <s v="2 Stroke"/>
    <n v="3889.3154299999997"/>
    <n v="3.9582313799999998E-2"/>
    <n v="4.3030692699999996E-4"/>
    <n v="1.3823663149999999E-3"/>
    <n v="1.2717770098000002E-3"/>
    <n v="4.4343394499999998E-6"/>
    <n v="1.4211515370879998E-2"/>
  </r>
  <r>
    <x v="1"/>
    <s v="Bergen"/>
    <s v="2260004031"/>
    <s v="Leafblowers/Vacuums"/>
    <s v="Lawn and Garden Equipment (Com)"/>
    <s v="2 Stroke"/>
    <n v="673.18716999999992"/>
    <n v="0.44914999999999999"/>
    <n v="3.6054618000000002E-3"/>
    <n v="1.5623599700000001E-2"/>
    <n v="1.4373711724E-2"/>
    <n v="3.7047084999999999E-5"/>
    <n v="0.10317506710999999"/>
  </r>
  <r>
    <x v="1"/>
    <s v="Bergen"/>
    <s v="2260004031"/>
    <s v="Leafblowers/Vacuums"/>
    <s v="Lawn and Garden Equipment (Com)"/>
    <s v="2 Stroke"/>
    <n v="4045.8325000000004"/>
    <n v="2.6993765000000001"/>
    <n v="2.16687058E-2"/>
    <n v="9.3897317000000008E-2"/>
    <n v="8.6385531640000013E-2"/>
    <n v="2.2361428599999999E-4"/>
    <n v="0.61983533191000018"/>
  </r>
  <r>
    <x v="1"/>
    <s v="Bergen"/>
    <s v="2260004031"/>
    <s v="Leafblowers/Vacuums"/>
    <s v="Lawn and Garden Equipment (Com)"/>
    <s v="2 Stroke"/>
    <n v="1581.20697"/>
    <n v="1.0549802800000001"/>
    <n v="8.468643599999999E-3"/>
    <n v="3.6697292999999999E-2"/>
    <n v="3.376150956E-2"/>
    <n v="8.7017575999999999E-5"/>
    <n v="0.24234143940900002"/>
  </r>
  <r>
    <x v="1"/>
    <s v="Bergen"/>
    <s v="2260004031"/>
    <s v="Leafblowers/Vacuums"/>
    <s v="Lawn and Garden Equipment (Com)"/>
    <s v="2 Stroke"/>
    <n v="1053.3925200000001"/>
    <n v="0.70282274999999994"/>
    <n v="5.6417691000000001E-3"/>
    <n v="2.444756E-2"/>
    <n v="2.2491755200000001E-2"/>
    <n v="5.7970685999999999E-5"/>
    <n v="0.16144669532300004"/>
  </r>
  <r>
    <x v="1"/>
    <s v="Bergen"/>
    <s v="2260004031"/>
    <s v="Leafblowers/Vacuums"/>
    <s v="Lawn and Garden Equipment (Com)"/>
    <s v="2 Stroke"/>
    <n v="355.60384299999998"/>
    <n v="0.23725863999999999"/>
    <n v="1.90454623E-3"/>
    <n v="8.2529978E-3"/>
    <n v="7.5927579760000008E-3"/>
    <n v="1.9569722900000001E-5"/>
    <n v="5.4501114592999993E-2"/>
  </r>
  <r>
    <x v="1"/>
    <s v="Bergen"/>
    <s v="2260004031"/>
    <s v="Leafblowers/Vacuums"/>
    <s v="Lawn and Garden Equipment (Com)"/>
    <s v="2 Stroke"/>
    <n v="210.23119299999999"/>
    <n v="0.140266113"/>
    <n v="1.1259581399999999E-3"/>
    <n v="4.8791306999999996E-3"/>
    <n v="4.4888002440000001E-3"/>
    <n v="1.1569521599999999E-5"/>
    <n v="3.2220784114800005E-2"/>
  </r>
  <r>
    <x v="1"/>
    <s v="Bergen"/>
    <s v="2260004031"/>
    <s v="Leafblowers/Vacuums"/>
    <s v="Lawn and Garden Equipment (Com)"/>
    <s v="2 Stroke"/>
    <n v="939.33096999999998"/>
    <n v="0.62672094"/>
    <n v="5.0308773000000001E-3"/>
    <n v="2.1800371999999998E-2"/>
    <n v="2.005634224E-2"/>
    <n v="5.1917084000000001E-5"/>
    <n v="0.14390870837500003"/>
  </r>
  <r>
    <x v="1"/>
    <s v="Bergen"/>
    <s v="2260004031"/>
    <s v="Leafblowers/Vacuums"/>
    <s v="Lawn and Garden Equipment (Com)"/>
    <s v="2 Stroke"/>
    <n v="1319.5362299999999"/>
    <n v="0.88039365000000003"/>
    <n v="7.0671841999999999E-3"/>
    <n v="3.0624329999999998E-2"/>
    <n v="2.8174383600000002E-2"/>
    <n v="7.2617209000000005E-5"/>
    <n v="0.20223684251699997"/>
  </r>
  <r>
    <x v="1"/>
    <s v="Bergen"/>
    <s v="2260004031"/>
    <s v="Leafblowers/Vacuums"/>
    <s v="Lawn and Garden Equipment (Com)"/>
    <s v="2 Stroke"/>
    <n v="147.609138"/>
    <n v="9.8484714000000001E-2"/>
    <n v="7.9056635000000004E-4"/>
    <n v="3.4257724999999998E-3"/>
    <n v="3.1517107000000001E-3"/>
    <n v="8.1583980999999991E-6"/>
    <n v="2.2614224036399996E-2"/>
  </r>
  <r>
    <x v="1"/>
    <s v="Bergen"/>
    <s v="2260004031"/>
    <s v="Leafblowers/Vacuums"/>
    <s v="Lawn and Garden Equipment (Com)"/>
    <s v="2 Stroke"/>
    <n v="1095.8860399999999"/>
    <n v="0.73117443000000004"/>
    <n v="5.8693566999999999E-3"/>
    <n v="2.5433766E-2"/>
    <n v="2.3399064720000001E-2"/>
    <n v="6.0569928000000001E-5"/>
    <n v="0.167893487344"/>
  </r>
  <r>
    <x v="1"/>
    <s v="Bergen"/>
    <s v="2260004031"/>
    <s v="Leafblowers/Vacuums"/>
    <s v="Lawn and Garden Equipment (Com)"/>
    <s v="2 Stroke"/>
    <n v="1489.51037"/>
    <n v="0.99380032000000007"/>
    <n v="7.9775330999999998E-3"/>
    <n v="3.4569159000000002E-2"/>
    <n v="3.1803626280000004E-2"/>
    <n v="8.1971286999999997E-5"/>
    <n v="0.22828768369999999"/>
  </r>
  <r>
    <x v="1"/>
    <s v="Bergen"/>
    <s v="2260004031"/>
    <s v="Leafblowers/Vacuums"/>
    <s v="Lawn and Garden Equipment (Com)"/>
    <s v="2 Stroke"/>
    <n v="3052.8253300000001"/>
    <n v="2.0368428700000001"/>
    <n v="1.63503498E-2"/>
    <n v="7.0851203000000001E-2"/>
    <n v="6.5183106759999998E-2"/>
    <n v="1.68730513E-4"/>
    <n v="0.46770326692200004"/>
  </r>
  <r>
    <x v="1"/>
    <s v="Bergen"/>
    <s v="2260004031"/>
    <s v="Leafblowers/Vacuums"/>
    <s v="Lawn and Garden Equipment (Com)"/>
    <s v="2 Stroke"/>
    <n v="2753.1342100000002"/>
    <n v="1.8368892099999998"/>
    <n v="1.4745261500000001E-2"/>
    <n v="6.3895849000000005E-2"/>
    <n v="5.8784181079999998E-2"/>
    <n v="1.5216649599999999E-4"/>
    <n v="0.42178954022300008"/>
  </r>
  <r>
    <x v="1"/>
    <s v="Bergen"/>
    <s v="2260004031"/>
    <s v="Leafblowers/Vacuums"/>
    <s v="Lawn and Garden Equipment (Com)"/>
    <s v="2 Stroke"/>
    <n v="3151.23153"/>
    <n v="2.1024995000000004"/>
    <n v="1.6877395400000002E-2"/>
    <n v="7.3135059000000002E-2"/>
    <n v="6.7284254280000011E-2"/>
    <n v="1.74169449E-4"/>
    <n v="0.48277945088900009"/>
  </r>
  <r>
    <x v="1"/>
    <s v="Bergen"/>
    <s v="2260004031"/>
    <s v="Leafblowers/Vacuums"/>
    <s v="Lawn and Garden Equipment (Com)"/>
    <s v="2 Stroke"/>
    <n v="1230.0762099999999"/>
    <n v="0.82070595000000002"/>
    <n v="6.5880534999999997E-3"/>
    <n v="2.8548105000000001E-2"/>
    <n v="2.6264256600000001E-2"/>
    <n v="6.7694007000000005E-5"/>
    <n v="0.18852586922699999"/>
  </r>
  <r>
    <x v="1"/>
    <s v="Bergen"/>
    <s v="2260004031"/>
    <s v="Leafblowers/Vacuums"/>
    <s v="Lawn and Garden Equipment (Com)"/>
    <s v="2 Stroke"/>
    <n v="1082.4670100000001"/>
    <n v="0.72222125999999998"/>
    <n v="5.7974867999999995E-3"/>
    <n v="2.5122333E-2"/>
    <n v="2.311254636E-2"/>
    <n v="5.9828256000000004E-5"/>
    <n v="0.16583764917300001"/>
  </r>
  <r>
    <x v="1"/>
    <s v="Bergen"/>
    <s v="2260004031"/>
    <s v="Leafblowers/Vacuums"/>
    <s v="Lawn and Garden Equipment (Com)"/>
    <s v="2 Stroke"/>
    <n v="145.37263999999999"/>
    <n v="9.6992525999999996E-2"/>
    <n v="7.7858808999999995E-4"/>
    <n v="3.373867E-3"/>
    <n v="3.1039576400000001E-3"/>
    <n v="8.0002008999999995E-6"/>
    <n v="2.2280329539399998E-2"/>
  </r>
  <r>
    <x v="1"/>
    <s v="Bergen"/>
    <s v="2260004031"/>
    <s v="Leafblowers/Vacuums"/>
    <s v="Lawn and Garden Equipment (Com)"/>
    <s v="2 Stroke"/>
    <n v="2876.1416800000002"/>
    <n v="1.9189597300000001"/>
    <n v="1.5404065999999999E-2"/>
    <n v="6.6750660999999989E-2"/>
    <n v="6.1410608119999995E-2"/>
    <n v="1.5896515500000001E-4"/>
    <n v="0.44063472344199994"/>
  </r>
  <r>
    <x v="1"/>
    <s v="Bergen"/>
    <s v="2260004031"/>
    <s v="Leafblowers/Vacuums"/>
    <s v="Lawn and Garden Equipment (Com)"/>
    <s v="2 Stroke"/>
    <n v="415.98939000000001"/>
    <n v="0.27754783999999999"/>
    <n v="2.2279597000000001E-3"/>
    <n v="9.6544502000000011E-3"/>
    <n v="8.8820941839999994E-3"/>
    <n v="2.2991850800000002E-5"/>
    <n v="6.373099724499999E-2"/>
  </r>
  <r>
    <x v="1"/>
    <s v="Bergen"/>
    <s v="2260004031"/>
    <s v="Leafblowers/Vacuums"/>
    <s v="Lawn and Garden Equipment (Com)"/>
    <s v="2 Stroke"/>
    <n v="1791.4381700000001"/>
    <n v="1.1952462800000001"/>
    <n v="9.5946008999999999E-3"/>
    <n v="4.1576423000000001E-2"/>
    <n v="3.8250309160000003E-2"/>
    <n v="9.9013287000000001E-5"/>
    <n v="0.27445444308700007"/>
  </r>
  <r>
    <x v="1"/>
    <s v="Bergen"/>
    <s v="2260004031"/>
    <s v="Leafblowers/Vacuums"/>
    <s v="Lawn and Garden Equipment (Com)"/>
    <s v="2 Stroke"/>
    <n v="313.11028999999996"/>
    <n v="0.20890697"/>
    <n v="1.6769590700000002E-3"/>
    <n v="7.2667905999999997E-3"/>
    <n v="6.6854473520000009E-3"/>
    <n v="1.73056936E-5"/>
    <n v="4.7969567954400008E-2"/>
  </r>
  <r>
    <x v="1"/>
    <s v="Bergen"/>
    <s v="2260004035"/>
    <s v="Snowblowers"/>
    <s v="Lawn and Garden Equipment (Res)"/>
    <s v="2 Stroke"/>
    <n v="0"/>
    <n v="0"/>
    <n v="0"/>
    <n v="0"/>
    <n v="0"/>
    <n v="0"/>
    <n v="0"/>
  </r>
  <r>
    <x v="1"/>
    <s v="Bergen"/>
    <s v="2260004035"/>
    <s v="Snowblowers"/>
    <s v="Lawn and Garden Equipment (Res)"/>
    <s v="2 Stroke"/>
    <n v="16457.8809"/>
    <n v="0"/>
    <n v="0"/>
    <n v="0"/>
    <n v="0"/>
    <n v="0"/>
    <n v="1.7597773899999999E-2"/>
  </r>
  <r>
    <x v="2"/>
    <s v="Burlington"/>
    <s v="2260004035"/>
    <s v="Snowblowers"/>
    <s v="Lawn and Garden Equipment (Res)"/>
    <s v="2 Stroke"/>
    <n v="7970.4755999999998"/>
    <n v="0"/>
    <n v="0"/>
    <n v="0"/>
    <n v="0"/>
    <n v="0"/>
    <n v="8.8801117499999992E-3"/>
  </r>
  <r>
    <x v="2"/>
    <s v="Burlington"/>
    <s v="2260004035"/>
    <s v="Snowblowers"/>
    <s v="Lawn and Garden Equipment (Res)"/>
    <s v="2 Stroke"/>
    <n v="9610.3706000000002"/>
    <n v="0"/>
    <n v="0"/>
    <n v="0"/>
    <n v="0"/>
    <n v="0"/>
    <n v="1.0707161429999999E-2"/>
  </r>
  <r>
    <x v="2"/>
    <s v="Burlington"/>
    <s v="2260004035"/>
    <s v="Snowblowers"/>
    <s v="Lawn and Garden Equipment (Res)"/>
    <s v="2 Stroke"/>
    <n v="0"/>
    <n v="0"/>
    <n v="0"/>
    <n v="0"/>
    <n v="0"/>
    <n v="0"/>
    <n v="0"/>
  </r>
  <r>
    <x v="2"/>
    <s v="Burlington"/>
    <s v="2260004035"/>
    <s v="Snowblowers"/>
    <s v="Lawn and Garden Equipment (Res)"/>
    <s v="2 Stroke"/>
    <n v="0"/>
    <n v="0"/>
    <n v="0"/>
    <n v="0"/>
    <n v="0"/>
    <n v="0"/>
    <n v="0"/>
  </r>
  <r>
    <x v="2"/>
    <s v="Burlington"/>
    <s v="2260004035"/>
    <s v="Snowblowers"/>
    <s v="Lawn and Garden Equipment (Res)"/>
    <s v="2 Stroke"/>
    <n v="14497.7251"/>
    <n v="0"/>
    <n v="0"/>
    <n v="0"/>
    <n v="0"/>
    <n v="0"/>
    <n v="1.55018554E-2"/>
  </r>
  <r>
    <x v="2"/>
    <s v="Burlington"/>
    <s v="2260004035"/>
    <s v="Snowblowers"/>
    <s v="Lawn and Garden Equipment (Res)"/>
    <s v="2 Stroke"/>
    <n v="4696.6625999999997"/>
    <n v="0"/>
    <n v="0"/>
    <n v="0"/>
    <n v="0"/>
    <n v="0"/>
    <n v="5.2326725300000003E-3"/>
  </r>
  <r>
    <x v="2"/>
    <s v="Burlington"/>
    <s v="2260004035"/>
    <s v="Snowblowers"/>
    <s v="Lawn and Garden Equipment (Res)"/>
    <s v="2 Stroke"/>
    <n v="11577.2695"/>
    <n v="0"/>
    <n v="0"/>
    <n v="0"/>
    <n v="0"/>
    <n v="0"/>
    <n v="1.23791253E-2"/>
  </r>
  <r>
    <x v="2"/>
    <s v="Burlington"/>
    <s v="2260004035"/>
    <s v="Snowblowers"/>
    <s v="Lawn and Garden Equipment (Res)"/>
    <s v="2 Stroke"/>
    <n v="2216.0376799999999"/>
    <n v="0"/>
    <n v="0"/>
    <n v="0"/>
    <n v="0"/>
    <n v="0"/>
    <n v="2.3695230699999998E-3"/>
  </r>
  <r>
    <x v="2"/>
    <s v="Burlington"/>
    <s v="2260004035"/>
    <s v="Snowblowers"/>
    <s v="Lawn and Garden Equipment (Res)"/>
    <s v="2 Stroke"/>
    <n v="6493.6745000000001"/>
    <n v="0"/>
    <n v="0"/>
    <n v="0"/>
    <n v="0"/>
    <n v="0"/>
    <n v="7.23477015E-3"/>
  </r>
  <r>
    <x v="2"/>
    <s v="Burlington"/>
    <s v="2260004035"/>
    <s v="Snowblowers"/>
    <s v="Lawn and Garden Equipment (Res)"/>
    <s v="2 Stroke"/>
    <n v="13302.108899999999"/>
    <n v="0"/>
    <n v="0"/>
    <n v="0"/>
    <n v="0"/>
    <n v="0"/>
    <n v="1.4223428899999998E-2"/>
  </r>
  <r>
    <x v="2"/>
    <s v="Burlington"/>
    <s v="2260004035"/>
    <s v="Snowblowers"/>
    <s v="Lawn and Garden Equipment (Res)"/>
    <s v="2 Stroke"/>
    <n v="11835.543900000001"/>
    <n v="0"/>
    <n v="0"/>
    <n v="0"/>
    <n v="0"/>
    <n v="0"/>
    <n v="1.2655288299999999E-2"/>
  </r>
  <r>
    <x v="2"/>
    <s v="Burlington"/>
    <s v="2260004035"/>
    <s v="Snowblowers"/>
    <s v="Lawn and Garden Equipment (Res)"/>
    <s v="2 Stroke"/>
    <n v="8555.0347000000002"/>
    <n v="0"/>
    <n v="0"/>
    <n v="0"/>
    <n v="0"/>
    <n v="0"/>
    <n v="9.1475668300000004E-3"/>
  </r>
  <r>
    <x v="2"/>
    <s v="Burlington"/>
    <s v="2260004035"/>
    <s v="Snowblowers"/>
    <s v="Lawn and Garden Equipment (Res)"/>
    <s v="2 Stroke"/>
    <n v="12384.996499999999"/>
    <n v="0"/>
    <n v="0"/>
    <n v="0"/>
    <n v="0"/>
    <n v="0"/>
    <n v="1.3798443800000001E-2"/>
  </r>
  <r>
    <x v="2"/>
    <s v="Burlington"/>
    <s v="2260004035"/>
    <s v="Snowblowers"/>
    <s v="Lawn and Garden Equipment (Res)"/>
    <s v="2 Stroke"/>
    <n v="8161.8369000000002"/>
    <n v="0"/>
    <n v="0"/>
    <n v="0"/>
    <n v="0"/>
    <n v="0"/>
    <n v="8.7271356500000005E-3"/>
  </r>
  <r>
    <x v="2"/>
    <s v="Burlington"/>
    <s v="2260004035"/>
    <s v="Snowblowers"/>
    <s v="Lawn and Garden Equipment (Res)"/>
    <s v="2 Stroke"/>
    <n v="1267.1203"/>
    <n v="0"/>
    <n v="0"/>
    <n v="0"/>
    <n v="0"/>
    <n v="0"/>
    <n v="1.4117313500000002E-3"/>
  </r>
  <r>
    <x v="2"/>
    <s v="Burlington"/>
    <s v="2260004035"/>
    <s v="Snowblowers"/>
    <s v="Lawn and Garden Equipment (Res)"/>
    <s v="2 Stroke"/>
    <n v="5565.8975"/>
    <n v="0"/>
    <n v="0"/>
    <n v="0"/>
    <n v="0"/>
    <n v="0"/>
    <n v="5.9513981300000005E-3"/>
  </r>
  <r>
    <x v="2"/>
    <s v="Burlington"/>
    <s v="2260004035"/>
    <s v="Snowblowers"/>
    <s v="Lawn and Garden Equipment (Res)"/>
    <s v="2 Stroke"/>
    <n v="2777.4481999999998"/>
    <n v="0"/>
    <n v="0"/>
    <n v="0"/>
    <n v="0"/>
    <n v="0"/>
    <n v="2.9698178500000001E-3"/>
  </r>
  <r>
    <x v="2"/>
    <s v="Burlington"/>
    <s v="2260004035"/>
    <s v="Snowblowers"/>
    <s v="Lawn and Garden Equipment (Res)"/>
    <s v="2 Stroke"/>
    <n v="9269.0182999999997"/>
    <n v="0"/>
    <n v="0"/>
    <n v="0"/>
    <n v="0"/>
    <n v="0"/>
    <n v="9.9110017199999997E-3"/>
  </r>
  <r>
    <x v="2"/>
    <s v="Burlington"/>
    <s v="2260004035"/>
    <s v="Snowblowers"/>
    <s v="Lawn and Garden Equipment (Res)"/>
    <s v="2 Stroke"/>
    <n v="2050.1683400000002"/>
    <n v="0"/>
    <n v="0"/>
    <n v="0"/>
    <n v="0"/>
    <n v="0"/>
    <n v="2.1921654700000001E-3"/>
  </r>
  <r>
    <x v="2"/>
    <s v="Burlington"/>
    <s v="2260004036"/>
    <s v="Snowblowers"/>
    <s v="Lawn and Garden Equipment (Com)"/>
    <s v="2 Stroke"/>
    <n v="0"/>
    <n v="0"/>
    <n v="0"/>
    <n v="0"/>
    <n v="0"/>
    <n v="0"/>
    <n v="0"/>
  </r>
  <r>
    <x v="2"/>
    <s v="Burlington"/>
    <s v="2260004036"/>
    <s v="Snowblowers"/>
    <s v="Lawn and Garden Equipment (Com)"/>
    <s v="2 Stroke"/>
    <n v="3212.4775"/>
    <n v="0"/>
    <n v="0"/>
    <n v="0"/>
    <n v="0"/>
    <n v="0"/>
    <n v="3.5826127499999998E-3"/>
  </r>
  <r>
    <x v="2"/>
    <s v="Burlington"/>
    <s v="2260004036"/>
    <s v="Snowblowers"/>
    <s v="Lawn and Garden Equipment (Com)"/>
    <s v="2 Stroke"/>
    <n v="1255.5122999999999"/>
    <n v="0"/>
    <n v="0"/>
    <n v="0"/>
    <n v="0"/>
    <n v="0"/>
    <n v="1.45938916E-3"/>
  </r>
  <r>
    <x v="2"/>
    <s v="Burlington"/>
    <s v="2260004036"/>
    <s v="Snowblowers"/>
    <s v="Lawn and Garden Equipment (Com)"/>
    <s v="2 Stroke"/>
    <n v="836.4162"/>
    <n v="0"/>
    <n v="0"/>
    <n v="0"/>
    <n v="0"/>
    <n v="0"/>
    <n v="9.7223797700000004E-4"/>
  </r>
  <r>
    <x v="2"/>
    <s v="Burlington"/>
    <s v="2260004036"/>
    <s v="Snowblowers"/>
    <s v="Lawn and Garden Equipment (Com)"/>
    <s v="2 Stroke"/>
    <n v="0"/>
    <n v="0"/>
    <n v="0"/>
    <n v="0"/>
    <n v="0"/>
    <n v="0"/>
    <n v="0"/>
  </r>
  <r>
    <x v="2"/>
    <s v="Burlington"/>
    <s v="2260004036"/>
    <s v="Snowblowers"/>
    <s v="Lawn and Garden Equipment (Com)"/>
    <s v="2 Stroke"/>
    <n v="0"/>
    <n v="0"/>
    <n v="0"/>
    <n v="0"/>
    <n v="0"/>
    <n v="0"/>
    <n v="0"/>
  </r>
  <r>
    <x v="2"/>
    <s v="Burlington"/>
    <s v="2260004036"/>
    <s v="Snowblowers"/>
    <s v="Lawn and Garden Equipment (Com)"/>
    <s v="2 Stroke"/>
    <n v="745.84885000000008"/>
    <n v="0"/>
    <n v="0"/>
    <n v="0"/>
    <n v="0"/>
    <n v="0"/>
    <n v="8.3178406699999997E-4"/>
  </r>
  <r>
    <x v="2"/>
    <s v="Burlington"/>
    <s v="2260004036"/>
    <s v="Snowblowers"/>
    <s v="Lawn and Garden Equipment (Com)"/>
    <s v="2 Stroke"/>
    <n v="1047.74009"/>
    <n v="0"/>
    <n v="0"/>
    <n v="0"/>
    <n v="0"/>
    <n v="0"/>
    <n v="1.2178777869999999E-3"/>
  </r>
  <r>
    <x v="2"/>
    <s v="Burlington"/>
    <s v="2260004036"/>
    <s v="Snowblowers"/>
    <s v="Lawn and Garden Equipment (Com)"/>
    <s v="2 Stroke"/>
    <n v="117.20482699999999"/>
    <n v="0"/>
    <n v="0"/>
    <n v="0"/>
    <n v="0"/>
    <n v="0"/>
    <n v="1.3070893099999999E-4"/>
  </r>
  <r>
    <x v="2"/>
    <s v="Burlington"/>
    <s v="2260004036"/>
    <s v="Snowblowers"/>
    <s v="Lawn and Garden Equipment (Com)"/>
    <s v="2 Stroke"/>
    <n v="870.15697999999998"/>
    <n v="0"/>
    <n v="0"/>
    <n v="0"/>
    <n v="0"/>
    <n v="0"/>
    <n v="9.7041476299999994E-4"/>
  </r>
  <r>
    <x v="2"/>
    <s v="Burlington"/>
    <s v="2260004036"/>
    <s v="Snowblowers"/>
    <s v="Lawn and Garden Equipment (Com)"/>
    <s v="2 Stroke"/>
    <n v="1182.7031300000001"/>
    <n v="0"/>
    <n v="0"/>
    <n v="0"/>
    <n v="0"/>
    <n v="0"/>
    <n v="1.3747568199999997E-3"/>
  </r>
  <r>
    <x v="2"/>
    <s v="Burlington"/>
    <s v="2260004036"/>
    <s v="Snowblowers"/>
    <s v="Lawn and Garden Equipment (Com)"/>
    <s v="2 Stroke"/>
    <n v="2424.0088700000001"/>
    <n v="0"/>
    <n v="0"/>
    <n v="0"/>
    <n v="0"/>
    <n v="0"/>
    <n v="2.7032982700000005E-3"/>
  </r>
  <r>
    <x v="2"/>
    <s v="Burlington"/>
    <s v="2260004036"/>
    <s v="Snowblowers"/>
    <s v="Lawn and Garden Equipment (Com)"/>
    <s v="2 Stroke"/>
    <n v="2186.0475000000001"/>
    <n v="0"/>
    <n v="0"/>
    <n v="0"/>
    <n v="0"/>
    <n v="0"/>
    <n v="2.43791949E-3"/>
  </r>
  <r>
    <x v="2"/>
    <s v="Burlington"/>
    <s v="2260004036"/>
    <s v="Snowblowers"/>
    <s v="Lawn and Garden Equipment (Com)"/>
    <s v="2 Stroke"/>
    <n v="2502.1452300000001"/>
    <n v="0"/>
    <n v="0"/>
    <n v="0"/>
    <n v="0"/>
    <n v="0"/>
    <n v="2.7904374899999996E-3"/>
  </r>
  <r>
    <x v="2"/>
    <s v="Burlington"/>
    <s v="2260004036"/>
    <s v="Snowblowers"/>
    <s v="Lawn and Garden Equipment (Com)"/>
    <s v="2 Stroke"/>
    <n v="976.70678999999996"/>
    <n v="0"/>
    <n v="0"/>
    <n v="0"/>
    <n v="0"/>
    <n v="0"/>
    <n v="1.135309699E-3"/>
  </r>
  <r>
    <x v="2"/>
    <s v="Burlington"/>
    <s v="2260004036"/>
    <s v="Snowblowers"/>
    <s v="Lawn and Garden Equipment (Com)"/>
    <s v="2 Stroke"/>
    <n v="859.50200999999993"/>
    <n v="0"/>
    <n v="0"/>
    <n v="0"/>
    <n v="0"/>
    <n v="0"/>
    <n v="9.5853207900000001E-4"/>
  </r>
  <r>
    <x v="2"/>
    <s v="Burlington"/>
    <s v="2260004036"/>
    <s v="Snowblowers"/>
    <s v="Lawn and Garden Equipment (Com)"/>
    <s v="2 Stroke"/>
    <n v="115.428985"/>
    <n v="0"/>
    <n v="0"/>
    <n v="0"/>
    <n v="0"/>
    <n v="0"/>
    <n v="1.3417296799999998E-4"/>
  </r>
  <r>
    <x v="2"/>
    <s v="Burlington"/>
    <s v="2260004036"/>
    <s v="Snowblowers"/>
    <s v="Lawn and Garden Equipment (Com)"/>
    <s v="2 Stroke"/>
    <n v="2283.7181"/>
    <n v="0"/>
    <n v="0"/>
    <n v="0"/>
    <n v="0"/>
    <n v="0"/>
    <n v="2.5468435399999996E-3"/>
  </r>
  <r>
    <x v="2"/>
    <s v="Burlington"/>
    <s v="2260004036"/>
    <s v="Snowblowers"/>
    <s v="Lawn and Garden Equipment (Com)"/>
    <s v="2 Stroke"/>
    <n v="330.30448999999999"/>
    <n v="0"/>
    <n v="0"/>
    <n v="0"/>
    <n v="0"/>
    <n v="0"/>
    <n v="3.6836152499999995E-4"/>
  </r>
  <r>
    <x v="2"/>
    <s v="Burlington"/>
    <s v="2260004036"/>
    <s v="Snowblowers"/>
    <s v="Lawn and Garden Equipment (Com)"/>
    <s v="2 Stroke"/>
    <n v="1422.4402500000001"/>
    <n v="0"/>
    <n v="0"/>
    <n v="0"/>
    <n v="0"/>
    <n v="0"/>
    <n v="1.58633101E-3"/>
  </r>
  <r>
    <x v="2"/>
    <s v="Burlington"/>
    <s v="2260004036"/>
    <s v="Snowblowers"/>
    <s v="Lawn and Garden Equipment (Com)"/>
    <s v="2 Stroke"/>
    <n v="248.61629099999999"/>
    <n v="0"/>
    <n v="0"/>
    <n v="0"/>
    <n v="0"/>
    <n v="0"/>
    <n v="2.77261367E-4"/>
  </r>
  <r>
    <x v="2"/>
    <s v="Burlington"/>
    <s v="2260004071"/>
    <s v="Commercial Turf Equipment"/>
    <s v="Lawn and Garden Equipment (Com)"/>
    <s v="2 Stroke"/>
    <n v="0.10849876999999999"/>
    <n v="1.5875979E-4"/>
    <n v="1.6580907999999999E-6"/>
    <n v="5.3632010999999999E-6"/>
    <n v="4.9341450120000001E-6"/>
    <n v="1.6912772000000001E-8"/>
    <n v="3.3369083764000007E-5"/>
  </r>
  <r>
    <x v="2"/>
    <s v="Burlington"/>
    <s v="2260004071"/>
    <s v="Commercial Turf Equipment"/>
    <s v="Lawn and Garden Equipment (Com)"/>
    <s v="2 Stroke"/>
    <n v="0.65207398000000005"/>
    <n v="9.5414114000000002E-4"/>
    <n v="9.9650705999999998E-6"/>
    <n v="3.2232659999999998E-5"/>
    <n v="2.9654047199999999E-5"/>
    <n v="1.0208463E-7"/>
    <n v="2.0046206419999996E-4"/>
  </r>
  <r>
    <x v="2"/>
    <s v="Burlington"/>
    <s v="2260004071"/>
    <s v="Commercial Turf Equipment"/>
    <s v="Lawn and Garden Equipment (Com)"/>
    <s v="2 Stroke"/>
    <n v="0.25484594999999999"/>
    <n v="3.7290092000000002E-4"/>
    <n v="3.8945855000000003E-6"/>
    <n v="1.2597287E-5"/>
    <n v="1.158950404E-5"/>
    <n v="3.9725349999999999E-8"/>
    <n v="7.8378542755999975E-5"/>
  </r>
  <r>
    <x v="2"/>
    <s v="Burlington"/>
    <s v="2260004071"/>
    <s v="Commercial Turf Equipment"/>
    <s v="Lawn and Garden Equipment (Com)"/>
    <s v="2 Stroke"/>
    <n v="0.16977713999999999"/>
    <n v="2.4842480000000002E-4"/>
    <n v="2.5945540000000001E-6"/>
    <n v="8.3922514E-6"/>
    <n v="7.7208712880000009E-6"/>
    <n v="2.6464836E-8"/>
    <n v="5.2215408714000002E-5"/>
  </r>
  <r>
    <x v="2"/>
    <s v="Burlington"/>
    <s v="2260004071"/>
    <s v="Commercial Turf Equipment"/>
    <s v="Lawn and Garden Equipment (Com)"/>
    <s v="2 Stroke"/>
    <n v="5.7313300999999997E-2"/>
    <n v="8.3863146000000006E-5"/>
    <n v="8.7586852E-7"/>
    <n v="2.8330529999999998E-6"/>
    <n v="2.6064087599999997E-6"/>
    <n v="8.9339895000000008E-9"/>
    <n v="1.762685648E-5"/>
  </r>
  <r>
    <x v="2"/>
    <s v="Burlington"/>
    <s v="2260004071"/>
    <s v="Commercial Turf Equipment"/>
    <s v="Lawn and Garden Equipment (Com)"/>
    <s v="2 Stroke"/>
    <n v="3.3883333000000002E-2"/>
    <n v="4.957947E-5"/>
    <n v="5.1780904000000001E-7"/>
    <n v="1.6748865999999999E-6"/>
    <n v="1.5408956719999999E-6"/>
    <n v="5.2817293000000003E-9"/>
    <n v="1.04209086272E-5"/>
  </r>
  <r>
    <x v="2"/>
    <s v="Burlington"/>
    <s v="2260004071"/>
    <s v="Commercial Turf Equipment"/>
    <s v="Lawn and Garden Equipment (Com)"/>
    <s v="2 Stroke"/>
    <n v="0.15139364"/>
    <n v="2.2152532E-4"/>
    <n v="2.3136150999999999E-6"/>
    <n v="7.4835366000000002E-6"/>
    <n v="6.8848536720000004E-6"/>
    <n v="2.3701244E-8"/>
    <n v="4.6541773475999999E-5"/>
  </r>
  <r>
    <x v="2"/>
    <s v="Burlington"/>
    <s v="2260004071"/>
    <s v="Commercial Turf Equipment"/>
    <s v="Lawn and Garden Equipment (Com)"/>
    <s v="2 Stroke"/>
    <n v="0.212672"/>
    <n v="3.1119029000000001E-4"/>
    <n v="3.2500782000000001E-6"/>
    <n v="1.0512586E-5"/>
    <n v="9.6715791200000012E-6"/>
    <n v="3.3151280999999997E-8"/>
    <n v="6.5407832284999998E-5"/>
  </r>
  <r>
    <x v="2"/>
    <s v="Burlington"/>
    <s v="2260004071"/>
    <s v="Commercial Turf Equipment"/>
    <s v="Lawn and Garden Equipment (Com)"/>
    <s v="2 Stroke"/>
    <n v="2.3790426999999999E-2"/>
    <n v="3.4811117000000003E-5"/>
    <n v="3.6356806000000002E-7"/>
    <n v="1.1759841999999999E-6"/>
    <n v="1.0819054639999999E-6"/>
    <n v="3.7244807000000002E-9"/>
    <n v="7.3137068463999999E-6"/>
  </r>
  <r>
    <x v="2"/>
    <s v="Burlington"/>
    <s v="2260004071"/>
    <s v="Commercial Turf Equipment"/>
    <s v="Lawn and Garden Equipment (Com)"/>
    <s v="2 Stroke"/>
    <n v="0.17662591"/>
    <n v="2.5844618E-4"/>
    <n v="2.6992177000000002E-6"/>
    <n v="8.7307926000000006E-6"/>
    <n v="8.032329192000001E-6"/>
    <n v="2.7651449000000001E-8"/>
    <n v="5.4298734969000008E-5"/>
  </r>
  <r>
    <x v="2"/>
    <s v="Burlington"/>
    <s v="2260004071"/>
    <s v="Commercial Turf Equipment"/>
    <s v="Lawn and Garden Equipment (Com)"/>
    <s v="2 Stroke"/>
    <n v="0.24006702999999999"/>
    <n v="3.5127580999999998E-4"/>
    <n v="3.6687324999999999E-6"/>
    <n v="1.186675E-5"/>
    <n v="1.0917410000000001E-5"/>
    <n v="3.7421613999999999E-8"/>
    <n v="7.3833251594999997E-5"/>
  </r>
  <r>
    <x v="2"/>
    <s v="Burlington"/>
    <s v="2260004071"/>
    <s v="Commercial Turf Equipment"/>
    <s v="Lawn and Garden Equipment (Com)"/>
    <s v="2 Stroke"/>
    <n v="0.49202931"/>
    <n v="7.1995729000000005E-4"/>
    <n v="7.5192492999999996E-6"/>
    <n v="2.4321494000000001E-5"/>
    <n v="2.2375774480000001E-5"/>
    <n v="7.7029043000000005E-8"/>
    <n v="1.5126076529999998E-4"/>
  </r>
  <r>
    <x v="2"/>
    <s v="Burlington"/>
    <s v="2260004071"/>
    <s v="Commercial Turf Equipment"/>
    <s v="Lawn and Garden Equipment (Com)"/>
    <s v="2 Stroke"/>
    <n v="0.44372751999999999"/>
    <n v="6.4928008999999998E-4"/>
    <n v="6.7810956000000003E-6"/>
    <n v="2.1933889E-5"/>
    <n v="2.017917788E-5"/>
    <n v="6.9467211999999997E-8"/>
    <n v="1.3641170532999999E-4"/>
  </r>
  <r>
    <x v="2"/>
    <s v="Burlington"/>
    <s v="2260004071"/>
    <s v="Commercial Turf Equipment"/>
    <s v="Lawn and Garden Equipment (Com)"/>
    <s v="2 Stroke"/>
    <n v="0.50788957000000001"/>
    <n v="7.4316461999999995E-4"/>
    <n v="7.7616278000000004E-6"/>
    <n v="2.5105482999999999E-5"/>
    <n v="2.309704436E-5"/>
    <n v="7.9512026999999996E-8"/>
    <n v="1.5613655476999993E-4"/>
  </r>
  <r>
    <x v="2"/>
    <s v="Burlington"/>
    <s v="2260004071"/>
    <s v="Commercial Turf Equipment"/>
    <s v="Lawn and Garden Equipment (Com)"/>
    <s v="2 Stroke"/>
    <n v="0.19825356"/>
    <n v="2.9009266000000001E-4"/>
    <n v="3.0297340000000001E-6"/>
    <n v="9.7998690999999993E-6"/>
    <n v="9.0158795719999995E-6"/>
    <n v="3.0903735000000002E-8"/>
    <n v="6.0973405777000007E-5"/>
  </r>
  <r>
    <x v="2"/>
    <s v="Burlington"/>
    <s v="2260004071"/>
    <s v="Commercial Turf Equipment"/>
    <s v="Lawn and Garden Equipment (Com)"/>
    <s v="2 Stroke"/>
    <n v="0.17446313999999999"/>
    <n v="2.5528154000000001E-4"/>
    <n v="2.6661659999999999E-6"/>
    <n v="8.6238842E-6"/>
    <n v="7.9339734640000001E-6"/>
    <n v="2.731286E-8"/>
    <n v="5.3633849897000006E-5"/>
  </r>
  <r>
    <x v="2"/>
    <s v="Burlington"/>
    <s v="2260004071"/>
    <s v="Commercial Turf Equipment"/>
    <s v="Lawn and Garden Equipment (Com)"/>
    <s v="2 Stroke"/>
    <n v="2.3429966E-2"/>
    <n v="3.4283679000000001E-5"/>
    <n v="3.5805947999999998E-7"/>
    <n v="1.1581664000000001E-6"/>
    <n v="1.065513088E-6"/>
    <n v="3.6522597999999999E-9"/>
    <n v="7.2059480632999999E-6"/>
  </r>
  <r>
    <x v="2"/>
    <s v="Burlington"/>
    <s v="2260004071"/>
    <s v="Commercial Turf Equipment"/>
    <s v="Lawn and Garden Equipment (Com)"/>
    <s v="2 Stroke"/>
    <n v="0.46355286000000001"/>
    <n v="6.7828932999999998E-4"/>
    <n v="7.0840688E-6"/>
    <n v="2.2913874999999999E-5"/>
    <n v="2.1080765000000001E-5"/>
    <n v="7.2570941000000006E-8"/>
    <n v="1.4250646807E-4"/>
  </r>
  <r>
    <x v="2"/>
    <s v="Burlington"/>
    <s v="2260004071"/>
    <s v="Commercial Turf Equipment"/>
    <s v="Lawn and Garden Equipment (Com)"/>
    <s v="2 Stroke"/>
    <n v="6.7045748000000002E-2"/>
    <n v="9.8104065000000006E-5"/>
    <n v="1.0246009E-6"/>
    <n v="3.3141374999999998E-6"/>
    <n v="3.0490064999999998E-6"/>
    <n v="1.0496264E-8"/>
    <n v="2.0611356991000003E-5"/>
  </r>
  <r>
    <x v="2"/>
    <s v="Burlington"/>
    <s v="2260004071"/>
    <s v="Commercial Turf Equipment"/>
    <s v="Lawn and Garden Equipment (Com)"/>
    <s v="2 Stroke"/>
    <n v="0.28872927999999998"/>
    <n v="4.2248040000000001E-4"/>
    <n v="4.4123944000000003E-6"/>
    <n v="1.4272172E-5"/>
    <n v="1.3130398240000001E-5"/>
    <n v="4.5201651999999998E-8"/>
    <n v="8.8761809091999995E-5"/>
  </r>
  <r>
    <x v="2"/>
    <s v="Burlington"/>
    <s v="2260004071"/>
    <s v="Commercial Turf Equipment"/>
    <s v="Lawn and Garden Equipment (Com)"/>
    <s v="2 Stroke"/>
    <n v="5.0464541000000002E-2"/>
    <n v="7.3841766000000002E-5"/>
    <n v="7.7120500999999999E-7"/>
    <n v="2.4945119999999999E-6"/>
    <n v="2.2949510399999999E-6"/>
    <n v="7.9004137000000008E-9"/>
    <n v="1.5513923081999999E-5"/>
  </r>
  <r>
    <x v="2"/>
    <s v="Burlington"/>
    <s v="2260005035"/>
    <s v="Sprayers"/>
    <s v="Agricultural Equipment"/>
    <s v="2 Stroke"/>
    <n v="2.8401977999999999"/>
    <n v="2.7313366400000001E-4"/>
    <n v="3.2875917700000001E-6"/>
    <n v="1.09905602E-5"/>
    <n v="1.0111315384E-5"/>
    <n v="3.3155481199999996E-8"/>
    <n v="6.7764248249999994E-5"/>
  </r>
  <r>
    <x v="2"/>
    <s v="Burlington"/>
    <s v="2260005035"/>
    <s v="Sprayers"/>
    <s v="Agricultural Equipment"/>
    <s v="2 Stroke"/>
    <n v="7.3392406999999993E-2"/>
    <n v="7.0579372000000001E-6"/>
    <n v="8.4953335000000004E-8"/>
    <n v="2.8400265000000003E-7"/>
    <n v="2.6128243800000002E-7"/>
    <n v="8.6046127000000002E-10"/>
    <n v="1.7467930776600002E-6"/>
  </r>
  <r>
    <x v="2"/>
    <s v="Burlington"/>
    <s v="2260005035"/>
    <s v="Sprayers"/>
    <s v="Agricultural Equipment"/>
    <s v="2 Stroke"/>
    <n v="10.324454299999999"/>
    <n v="9.9287311000000001E-4"/>
    <n v="1.1950785E-5"/>
    <n v="3.9951983999999996E-5"/>
    <n v="3.6755825280000002E-5"/>
    <n v="1.2052408900000001E-7"/>
    <n v="2.4633103680399998E-4"/>
  </r>
  <r>
    <x v="2"/>
    <s v="Burlington"/>
    <s v="2260005035"/>
    <s v="Sprayers"/>
    <s v="Agricultural Equipment"/>
    <s v="2 Stroke"/>
    <n v="0.96984091000000006"/>
    <n v="9.3266813000000002E-5"/>
    <n v="1.12261225E-6"/>
    <n v="3.7529411000000001E-6"/>
    <n v="3.4527058120000003E-6"/>
    <n v="1.1321585E-8"/>
    <n v="2.3139422966799998E-5"/>
  </r>
  <r>
    <x v="2"/>
    <s v="Burlington"/>
    <s v="2260005035"/>
    <s v="Sprayers"/>
    <s v="Agricultural Equipment"/>
    <s v="2 Stroke"/>
    <n v="0.68741273999999997"/>
    <n v="6.6106507000000001E-5"/>
    <n v="7.9569544000000004E-7"/>
    <n v="2.6600440100000001E-6"/>
    <n v="2.4472404892E-6"/>
    <n v="8.0246174000000012E-9"/>
    <n v="1.6400972607E-5"/>
  </r>
  <r>
    <x v="2"/>
    <s v="Burlington"/>
    <s v="2260005035"/>
    <s v="Sprayers"/>
    <s v="Agricultural Equipment"/>
    <s v="2 Stroke"/>
    <n v="8.4318147000000003"/>
    <n v="8.1086339999999991E-4"/>
    <n v="9.7600123000000007E-6"/>
    <n v="3.2628138000000004E-5"/>
    <n v="3.0017886960000001E-5"/>
    <n v="9.8430070000000004E-8"/>
    <n v="2.0117458480400002E-4"/>
  </r>
  <r>
    <x v="2"/>
    <s v="Burlington"/>
    <s v="2260005035"/>
    <s v="Sprayers"/>
    <s v="Agricultural Equipment"/>
    <s v="2 Stroke"/>
    <n v="2.9533812E-2"/>
    <n v="2.84018192E-6"/>
    <n v="3.4186041400000002E-8"/>
    <n v="1.14285406E-7"/>
    <n v="1.0514257352E-7"/>
    <n v="3.46257919E-10"/>
    <n v="7.0292635650000013E-7"/>
  </r>
  <r>
    <x v="2"/>
    <s v="Burlington"/>
    <s v="2260005035"/>
    <s v="Sprayers"/>
    <s v="Agricultural Equipment"/>
    <s v="2 Stroke"/>
    <n v="5.8169231000000003"/>
    <n v="5.5939676899999994E-4"/>
    <n v="6.7332172999999998E-6"/>
    <n v="2.2509435000000001E-5"/>
    <n v="2.0708680200000002E-5"/>
    <n v="6.7904738000000001E-8"/>
    <n v="1.3878590320999998E-4"/>
  </r>
  <r>
    <x v="2"/>
    <s v="Burlington"/>
    <s v="2260005035"/>
    <s v="Sprayers"/>
    <s v="Agricultural Equipment"/>
    <s v="2 Stroke"/>
    <n v="0"/>
    <n v="0"/>
    <n v="0"/>
    <n v="0"/>
    <n v="0"/>
    <n v="0"/>
    <n v="0"/>
  </r>
  <r>
    <x v="2"/>
    <s v="Burlington"/>
    <s v="2260005035"/>
    <s v="Sprayers"/>
    <s v="Agricultural Equipment"/>
    <s v="2 Stroke"/>
    <n v="9.7601289000000016"/>
    <n v="9.3860355999999992E-4"/>
    <n v="1.1297565599999999E-5"/>
    <n v="3.7768246999999997E-5"/>
    <n v="3.4746787239999998E-5"/>
    <n v="1.1442891099999999E-7"/>
    <n v="2.3229822237800002E-4"/>
  </r>
  <r>
    <x v="2"/>
    <s v="Burlington"/>
    <s v="2260005035"/>
    <s v="Sprayers"/>
    <s v="Agricultural Equipment"/>
    <s v="2 Stroke"/>
    <n v="2.8509855000000002"/>
    <n v="2.7417108200000003E-4"/>
    <n v="3.3000789200000002E-6"/>
    <n v="1.1032304699999998E-5"/>
    <n v="1.0149720323999999E-5"/>
    <n v="3.3281413899999997E-8"/>
    <n v="6.8021631286000001E-5"/>
  </r>
  <r>
    <x v="2"/>
    <s v="Burlington"/>
    <s v="2260005035"/>
    <s v="Sprayers"/>
    <s v="Agricultural Equipment"/>
    <s v="2 Stroke"/>
    <n v="2.6736059000000001"/>
    <n v="2.57113E-4"/>
    <n v="3.0947579499999997E-6"/>
    <n v="1.0345909E-5"/>
    <n v="9.5182362800000001E-6"/>
    <n v="3.1345671999999996E-8"/>
    <n v="6.3633777035999989E-5"/>
  </r>
  <r>
    <x v="2"/>
    <s v="Burlington"/>
    <s v="2260005035"/>
    <s v="Sprayers"/>
    <s v="Agricultural Equipment"/>
    <s v="2 Stroke"/>
    <n v="4.6170013000000001"/>
    <n v="4.4400377499999999E-4"/>
    <n v="5.3442814000000001E-6"/>
    <n v="1.7866162399999998E-5"/>
    <n v="1.6436869407999999E-5"/>
    <n v="5.4130270999999999E-8"/>
    <n v="1.0988801867800001E-4"/>
  </r>
  <r>
    <x v="2"/>
    <s v="Burlington"/>
    <s v="2260005035"/>
    <s v="Sprayers"/>
    <s v="Agricultural Equipment"/>
    <s v="2 Stroke"/>
    <n v="1.32919842"/>
    <n v="1.2782519999999999E-4"/>
    <n v="1.5385765600000001E-6"/>
    <n v="5.1435276000000001E-6"/>
    <n v="4.7320453920000001E-6"/>
    <n v="1.55836806E-8"/>
    <n v="3.1635896565200002E-5"/>
  </r>
  <r>
    <x v="2"/>
    <s v="Burlington"/>
    <s v="2260005035"/>
    <s v="Sprayers"/>
    <s v="Agricultural Equipment"/>
    <s v="2 Stroke"/>
    <n v="0.50738028000000002"/>
    <n v="4.8793302499999996E-5"/>
    <n v="5.8730390000000004E-7"/>
    <n v="1.96338205E-6"/>
    <n v="1.8063114860000003E-6"/>
    <n v="5.9229809E-9"/>
    <n v="1.2105580598000001E-5"/>
  </r>
  <r>
    <x v="2"/>
    <s v="Burlington"/>
    <s v="2260005035"/>
    <s v="Sprayers"/>
    <s v="Agricultural Equipment"/>
    <s v="2 Stroke"/>
    <n v="2.9533812E-2"/>
    <n v="2.84018192E-6"/>
    <n v="3.4186041400000002E-8"/>
    <n v="1.14285406E-7"/>
    <n v="1.0514257352E-7"/>
    <n v="3.46257919E-10"/>
    <n v="7.0292635650000013E-7"/>
  </r>
  <r>
    <x v="2"/>
    <s v="Burlington"/>
    <s v="2260005035"/>
    <s v="Sprayers"/>
    <s v="Agricultural Equipment"/>
    <s v="2 Stroke"/>
    <n v="11.8161778"/>
    <n v="1.1363278599999999E-3"/>
    <n v="1.3677487E-5"/>
    <n v="4.5724428999999998E-5"/>
    <n v="4.2066474680000005E-5"/>
    <n v="1.3793795E-7"/>
    <n v="2.8192206421399999E-4"/>
  </r>
  <r>
    <x v="2"/>
    <s v="Burlington"/>
    <s v="2260005035"/>
    <s v="Sprayers"/>
    <s v="Agricultural Equipment"/>
    <s v="2 Stroke"/>
    <n v="2.8173842000000002"/>
    <n v="2.7093975300000002E-4"/>
    <n v="3.2611845399999996E-6"/>
    <n v="1.0902279699999999E-5"/>
    <n v="1.0030097324E-5"/>
    <n v="3.3031345699999999E-8"/>
    <n v="6.7055806978000008E-5"/>
  </r>
  <r>
    <x v="2"/>
    <s v="Burlington"/>
    <s v="2260005035"/>
    <s v="Sprayers"/>
    <s v="Agricultural Equipment"/>
    <s v="2 Stroke"/>
    <n v="4.9121627999999999"/>
    <n v="4.7238858999999999E-4"/>
    <n v="5.6859370000000004E-6"/>
    <n v="1.9008331699999998E-5"/>
    <n v="1.7487665164000001E-5"/>
    <n v="5.7590777000000001E-8"/>
    <n v="1.1691307186000002E-4"/>
  </r>
  <r>
    <x v="2"/>
    <s v="Burlington"/>
    <s v="2260005035"/>
    <s v="Sprayers"/>
    <s v="Agricultural Equipment"/>
    <s v="2 Stroke"/>
    <n v="1.8392314200000003E-2"/>
    <n v="1.7687360300000002E-6"/>
    <n v="2.1289511299999999E-8"/>
    <n v="7.1171747999999996E-8"/>
    <n v="6.5478008159999999E-8"/>
    <n v="2.15633682E-10"/>
    <n v="4.3775056572399998E-7"/>
  </r>
  <r>
    <x v="2"/>
    <s v="Burlington"/>
    <s v="2260005035"/>
    <s v="Sprayers"/>
    <s v="Agricultural Equipment"/>
    <s v="2 Stroke"/>
    <n v="8.1341774999999998"/>
    <n v="7.8224051999999989E-4"/>
    <n v="9.4154904999999989E-6"/>
    <n v="3.1476389999999995E-5"/>
    <n v="2.8958278799999996E-5"/>
    <n v="9.5366064999999993E-8"/>
    <n v="1.9359938077600006E-4"/>
  </r>
  <r>
    <x v="2"/>
    <s v="Burlington"/>
    <s v="2260006005"/>
    <s v="Generator Sets"/>
    <s v="Commercial Equipment"/>
    <s v="2 Stroke"/>
    <n v="80.162984399999999"/>
    <n v="7.9708927249999995E-3"/>
    <n v="8.2997892099999997E-5"/>
    <n v="2.7213562609999998E-4"/>
    <n v="2.5036477601199998E-4"/>
    <n v="8.4339064199999998E-7"/>
    <n v="2.2995142641940003E-3"/>
  </r>
  <r>
    <x v="2"/>
    <s v="Burlington"/>
    <s v="2260006005"/>
    <s v="Generator Sets"/>
    <s v="Commercial Equipment"/>
    <s v="2 Stroke"/>
    <n v="1266.7164310000001"/>
    <n v="0.1259541602"/>
    <n v="1.311512955E-3"/>
    <n v="4.3002224849999996E-3"/>
    <n v="3.9562046862000001E-3"/>
    <n v="1.338467274E-5"/>
    <n v="3.6288709664659996E-2"/>
  </r>
  <r>
    <x v="2"/>
    <s v="Burlington"/>
    <s v="2260006005"/>
    <s v="Generator Sets"/>
    <s v="Commercial Equipment"/>
    <s v="2 Stroke"/>
    <n v="261.67741100000001"/>
    <n v="2.6019523709999999E-2"/>
    <n v="2.7093144229999998E-4"/>
    <n v="8.8833699000000004E-4"/>
    <n v="8.1727003080000007E-4"/>
    <n v="2.7530944440000001E-6"/>
    <n v="7.5063437542039991E-3"/>
  </r>
  <r>
    <x v="2"/>
    <s v="Burlington"/>
    <s v="2260006005"/>
    <s v="Generator Sets"/>
    <s v="Commercial Equipment"/>
    <s v="2 Stroke"/>
    <n v="292.40066400000001"/>
    <n v="2.907444532E-2"/>
    <n v="3.0274121389999996E-4"/>
    <n v="9.9263558400000001E-4"/>
    <n v="9.132247372800001E-4"/>
    <n v="3.0763322820000001E-6"/>
    <n v="8.3876550543799996E-3"/>
  </r>
  <r>
    <x v="2"/>
    <s v="Burlington"/>
    <s v="2260006005"/>
    <s v="Generator Sets"/>
    <s v="Commercial Equipment"/>
    <s v="2 Stroke"/>
    <n v="31.076400400000001"/>
    <n v="3.0900376579999999E-3"/>
    <n v="3.217539246E-5"/>
    <n v="1.054975023E-4"/>
    <n v="9.7057702116E-5"/>
    <n v="3.2695319210000001E-7"/>
    <n v="8.914415806680001E-4"/>
  </r>
  <r>
    <x v="2"/>
    <s v="Burlington"/>
    <s v="2260006005"/>
    <s v="Generator Sets"/>
    <s v="Commercial Equipment"/>
    <s v="2 Stroke"/>
    <n v="58.621391299999999"/>
    <n v="5.8289349219999998E-3"/>
    <n v="6.06944942E-5"/>
    <n v="1.9900665580000002E-4"/>
    <n v="1.8308612333600002E-4"/>
    <n v="6.1675259899999997E-7"/>
    <n v="1.6815830578499999E-3"/>
  </r>
  <r>
    <x v="2"/>
    <s v="Burlington"/>
    <s v="2260006005"/>
    <s v="Generator Sets"/>
    <s v="Commercial Equipment"/>
    <s v="2 Stroke"/>
    <n v="468.26487400000002"/>
    <n v="4.6561252729999995E-2"/>
    <n v="4.8482472329999999E-4"/>
    <n v="1.5896557130000001E-3"/>
    <n v="1.46248325596E-3"/>
    <n v="4.9478885430000001E-6"/>
    <n v="1.341478377732E-2"/>
  </r>
  <r>
    <x v="2"/>
    <s v="Burlington"/>
    <s v="2260006005"/>
    <s v="Generator Sets"/>
    <s v="Commercial Equipment"/>
    <s v="2 Stroke"/>
    <n v="126.42445790000001"/>
    <n v="1.2570836869999999E-2"/>
    <n v="1.3089536290000002E-4"/>
    <n v="4.2918304669999996E-4"/>
    <n v="3.94848402964E-4"/>
    <n v="1.3301051779999999E-6"/>
    <n v="3.6265467364660002E-3"/>
  </r>
  <r>
    <x v="2"/>
    <s v="Burlington"/>
    <s v="2260006005"/>
    <s v="Generator Sets"/>
    <s v="Commercial Equipment"/>
    <s v="2 Stroke"/>
    <n v="325.94906700000001"/>
    <n v="3.2410282080000005E-2"/>
    <n v="3.3747601420000003E-4"/>
    <n v="1.1065250009999999E-3"/>
    <n v="1.0180030009199999E-3"/>
    <n v="3.4441185129999999E-6"/>
    <n v="9.3377413305200021E-3"/>
  </r>
  <r>
    <x v="2"/>
    <s v="Burlington"/>
    <s v="2260006005"/>
    <s v="Generator Sets"/>
    <s v="Commercial Equipment"/>
    <s v="2 Stroke"/>
    <n v="75.219010999999995"/>
    <n v="7.4792961670000005E-3"/>
    <n v="7.7879081399999999E-5"/>
    <n v="2.5535192590000002E-4"/>
    <n v="2.3492377182800003E-4"/>
    <n v="7.9479658199999999E-7"/>
    <n v="2.1548632953760001E-3"/>
  </r>
  <r>
    <x v="2"/>
    <s v="Burlington"/>
    <s v="2260006005"/>
    <s v="Generator Sets"/>
    <s v="Commercial Equipment"/>
    <s v="2 Stroke"/>
    <n v="146.200332"/>
    <n v="1.453722266E-2"/>
    <n v="1.51370607E-4"/>
    <n v="4.9631779699999999E-4"/>
    <n v="4.5661237324000001E-4"/>
    <n v="1.538166141E-6"/>
    <n v="4.193827513142E-3"/>
  </r>
  <r>
    <x v="2"/>
    <s v="Burlington"/>
    <s v="2260006005"/>
    <s v="Generator Sets"/>
    <s v="Commercial Equipment"/>
    <s v="2 Stroke"/>
    <n v="627.53139699999997"/>
    <n v="6.2397695079999996E-2"/>
    <n v="6.4972356899999995E-4"/>
    <n v="2.1303304439999997E-3"/>
    <n v="1.9599040084799998E-3"/>
    <n v="6.6307674599999994E-6"/>
    <n v="1.797742796306E-2"/>
  </r>
  <r>
    <x v="2"/>
    <s v="Burlington"/>
    <s v="2260006005"/>
    <s v="Generator Sets"/>
    <s v="Commercial Equipment"/>
    <s v="2 Stroke"/>
    <n v="420.94396499999999"/>
    <n v="4.1855968030000003E-2"/>
    <n v="4.3583034789999999E-4"/>
    <n v="1.429011638E-3"/>
    <n v="1.31469070696E-3"/>
    <n v="4.4478758440000003E-6"/>
    <n v="1.2059141489740003E-2"/>
  </r>
  <r>
    <x v="2"/>
    <s v="Burlington"/>
    <s v="2260006005"/>
    <s v="Generator Sets"/>
    <s v="Commercial Equipment"/>
    <s v="2 Stroke"/>
    <n v="456.258059"/>
    <n v="4.5367373969999999E-2"/>
    <n v="4.7239327480000002E-4"/>
    <n v="1.5488951249999999E-3"/>
    <n v="1.424983515E-3"/>
    <n v="4.8210193660000002E-6"/>
    <n v="1.3070814453899999E-2"/>
  </r>
  <r>
    <x v="2"/>
    <s v="Burlington"/>
    <s v="2260006005"/>
    <s v="Generator Sets"/>
    <s v="Commercial Equipment"/>
    <s v="2 Stroke"/>
    <n v="164.21052280000001"/>
    <n v="1.6328040259999999E-2"/>
    <n v="1.700177139E-4"/>
    <n v="5.5745842700000007E-4"/>
    <n v="5.1286175284000006E-4"/>
    <n v="1.727650446E-6"/>
    <n v="4.7104585256140001E-3"/>
  </r>
  <r>
    <x v="2"/>
    <s v="Burlington"/>
    <s v="2260006005"/>
    <s v="Generator Sets"/>
    <s v="Commercial Equipment"/>
    <s v="2 Stroke"/>
    <n v="328.77419600000002"/>
    <n v="3.2691195190000001E-2"/>
    <n v="3.4040105199999995E-4"/>
    <n v="1.116115704E-3"/>
    <n v="1.0268264476800001E-3"/>
    <n v="3.4739701120000001E-6"/>
    <n v="9.4186751712399992E-3"/>
  </r>
  <r>
    <x v="2"/>
    <s v="Burlington"/>
    <s v="2260006005"/>
    <s v="Generator Sets"/>
    <s v="Commercial Equipment"/>
    <s v="2 Stroke"/>
    <n v="19.422749890000002"/>
    <n v="1.931273661E-3"/>
    <n v="2.010962093E-5"/>
    <n v="6.5935941599999995E-5"/>
    <n v="6.0661066271999994E-5"/>
    <n v="2.0434575260000002E-7"/>
    <n v="5.5715102360100004E-4"/>
  </r>
  <r>
    <x v="2"/>
    <s v="Burlington"/>
    <s v="2260006005"/>
    <s v="Generator Sets"/>
    <s v="Commercial Equipment"/>
    <s v="2 Stroke"/>
    <n v="218.5942258"/>
    <n v="2.1735606719999998E-2"/>
    <n v="2.2632464899999998E-4"/>
    <n v="7.4207903999999993E-4"/>
    <n v="6.8271271680000003E-4"/>
    <n v="2.3097609789999999E-6"/>
    <n v="6.2622556098120008E-3"/>
  </r>
  <r>
    <x v="2"/>
    <s v="Burlington"/>
    <s v="2260006005"/>
    <s v="Generator Sets"/>
    <s v="Commercial Equipment"/>
    <s v="2 Stroke"/>
    <n v="63.565364500000001"/>
    <n v="6.3205319730000008E-3"/>
    <n v="6.5813303799999997E-5"/>
    <n v="2.1579035600000001E-4"/>
    <n v="1.9852712752000003E-4"/>
    <n v="6.71659061E-7"/>
    <n v="1.8210111690940003E-3"/>
  </r>
  <r>
    <x v="2"/>
    <s v="Burlington"/>
    <s v="2260006005"/>
    <s v="Generator Sets"/>
    <s v="Commercial Equipment"/>
    <s v="2 Stroke"/>
    <n v="366.56026100000003"/>
    <n v="3.6448399579999999E-2"/>
    <n v="3.7952338299999998E-4"/>
    <n v="1.244390905E-3"/>
    <n v="1.1448396326000001E-3"/>
    <n v="3.8732337929999997E-6"/>
    <n v="1.050116450808E-2"/>
  </r>
  <r>
    <x v="2"/>
    <s v="Burlington"/>
    <s v="2260006005"/>
    <s v="Generator Sets"/>
    <s v="Commercial Equipment"/>
    <s v="2 Stroke"/>
    <n v="44.848894799999997"/>
    <n v="4.4594862880000001E-3"/>
    <n v="4.6434941840000003E-5"/>
    <n v="1.52252079E-4"/>
    <n v="1.4007191268000001E-4"/>
    <n v="4.7389278450000001E-7"/>
    <n v="1.2848245877700002E-3"/>
  </r>
  <r>
    <x v="2"/>
    <s v="Burlington"/>
    <s v="2260006010"/>
    <s v="Pumps"/>
    <s v="Commercial Equipment"/>
    <s v="2 Stroke"/>
    <n v="273.99927052600003"/>
    <n v="5.2120889740000002E-2"/>
    <n v="5.6621359495999998E-4"/>
    <n v="2.0128235630000003E-3"/>
    <n v="1.8517976779600003E-3"/>
    <n v="5.6265482119999994E-6"/>
    <n v="1.6210117578395002E-2"/>
  </r>
  <r>
    <x v="2"/>
    <s v="Burlington"/>
    <s v="2260006010"/>
    <s v="Pumps"/>
    <s v="Commercial Equipment"/>
    <s v="2 Stroke"/>
    <n v="4329.6712202999997"/>
    <n v="0.82360189319999999"/>
    <n v="8.9471727610000006E-3"/>
    <n v="3.1806160066000004E-2"/>
    <n v="2.9261667260719999E-2"/>
    <n v="8.9293746319999995E-5"/>
    <n v="0.2559969939047001"/>
  </r>
  <r>
    <x v="2"/>
    <s v="Burlington"/>
    <s v="2260006010"/>
    <s v="Pumps"/>
    <s v="Commercial Equipment"/>
    <s v="2 Stroke"/>
    <n v="894.42050347799989"/>
    <n v="0.17013912949000001"/>
    <n v="1.8483007743E-3"/>
    <n v="6.5704943909999994E-3"/>
    <n v="6.0448548397200007E-3"/>
    <n v="1.8366839013999999E-5"/>
    <n v="5.2914966810456002E-2"/>
  </r>
  <r>
    <x v="2"/>
    <s v="Burlington"/>
    <s v="2260006010"/>
    <s v="Pumps"/>
    <s v="Commercial Equipment"/>
    <s v="2 Stroke"/>
    <n v="999.43337085400003"/>
    <n v="0.19011495134"/>
    <n v="2.0653076424000001E-3"/>
    <n v="7.341928585E-3"/>
    <n v="6.7545742982000005E-3"/>
    <n v="2.0523269098E-5"/>
    <n v="5.9127651977003995E-2"/>
  </r>
  <r>
    <x v="2"/>
    <s v="Burlington"/>
    <s v="2260006010"/>
    <s v="Pumps"/>
    <s v="Commercial Equipment"/>
    <s v="2 Stroke"/>
    <n v="106.21997272600001"/>
    <n v="2.0205454715000001E-2"/>
    <n v="2.1950130396E-4"/>
    <n v="7.8030158830000003E-4"/>
    <n v="7.1787746123600003E-4"/>
    <n v="2.1812169831000001E-6"/>
    <n v="6.2840982795161005E-3"/>
  </r>
  <r>
    <x v="2"/>
    <s v="Burlington"/>
    <s v="2260006010"/>
    <s v="Pumps"/>
    <s v="Commercial Equipment"/>
    <s v="2 Stroke"/>
    <n v="200.36950230799997"/>
    <n v="3.8114833129999998E-2"/>
    <n v="4.1405928604E-4"/>
    <n v="1.4719326997999999E-3"/>
    <n v="1.3541780838160001E-3"/>
    <n v="4.1145685087E-6"/>
    <n v="1.1854094633088902E-2"/>
  </r>
  <r>
    <x v="2"/>
    <s v="Burlington"/>
    <s v="2260006010"/>
    <s v="Pumps"/>
    <s v="Commercial Equipment"/>
    <s v="2 Stroke"/>
    <n v="1600.5420178700001"/>
    <n v="0.30445948540000001"/>
    <n v="3.3074858202000001E-3"/>
    <n v="1.1757727601000001E-2"/>
    <n v="1.081710939292E-2"/>
    <n v="3.3009063981999998E-5"/>
    <n v="9.4633958833214016E-2"/>
  </r>
  <r>
    <x v="2"/>
    <s v="Burlington"/>
    <s v="2260006010"/>
    <s v="Pumps"/>
    <s v="Commercial Equipment"/>
    <s v="2 Stroke"/>
    <n v="432.12219281400007"/>
    <n v="8.219946669E-2"/>
    <n v="8.9297128969999999E-4"/>
    <n v="3.1744090379999998E-3"/>
    <n v="2.9204563149600004E-3"/>
    <n v="8.8735878949999999E-6"/>
    <n v="2.5564856385809E-2"/>
  </r>
  <r>
    <x v="2"/>
    <s v="Burlington"/>
    <s v="2260006010"/>
    <s v="Pumps"/>
    <s v="Commercial Equipment"/>
    <s v="2 Stroke"/>
    <n v="1114.1026908169999"/>
    <n v="0.21192767722"/>
    <n v="2.3022694170999995E-3"/>
    <n v="8.1843000170000006E-3"/>
    <n v="7.5295560156400003E-3"/>
    <n v="2.2976895403000001E-5"/>
    <n v="6.5872652309988983E-2"/>
  </r>
  <r>
    <x v="2"/>
    <s v="Burlington"/>
    <s v="2260006010"/>
    <s v="Pumps"/>
    <s v="Commercial Equipment"/>
    <s v="2 Stroke"/>
    <n v="257.10063011599999"/>
    <n v="4.8906384220000002E-2"/>
    <n v="5.3129294556000003E-4"/>
    <n v="1.8886846008000001E-3"/>
    <n v="1.7375898327360001E-3"/>
    <n v="5.3023608019999993E-6"/>
    <n v="1.5201382011692001E-2"/>
  </r>
  <r>
    <x v="2"/>
    <s v="Burlington"/>
    <s v="2260006010"/>
    <s v="Pumps"/>
    <s v="Commercial Equipment"/>
    <s v="2 Stroke"/>
    <n v="499.71669042199994"/>
    <n v="9.5057473669999989E-2"/>
    <n v="1.0326538262999999E-3"/>
    <n v="3.6709643330000005E-3"/>
    <n v="3.3772871863600004E-3"/>
    <n v="1.0261634297E-5"/>
    <n v="2.9563825378957E-2"/>
  </r>
  <r>
    <x v="2"/>
    <s v="Burlington"/>
    <s v="2260006010"/>
    <s v="Pumps"/>
    <s v="Commercial Equipment"/>
    <s v="2 Stroke"/>
    <n v="2144.9193699399998"/>
    <n v="0.408012441"/>
    <n v="4.4324297556999999E-3"/>
    <n v="1.5756772653999999E-2"/>
    <n v="1.4496230841680002E-2"/>
    <n v="4.4236126285999996E-5"/>
    <n v="0.12682092002738399"/>
  </r>
  <r>
    <x v="2"/>
    <s v="Burlington"/>
    <s v="2260006010"/>
    <s v="Pumps"/>
    <s v="Commercial Equipment"/>
    <s v="2 Stroke"/>
    <n v="1438.79791559"/>
    <n v="0.27369207500000003"/>
    <n v="2.9732450611000003E-3"/>
    <n v="1.0569540646999999E-2"/>
    <n v="9.7239773952400004E-3"/>
    <n v="2.9673304876E-5"/>
    <n v="8.5070645245575005E-2"/>
  </r>
  <r>
    <x v="2"/>
    <s v="Burlington"/>
    <s v="2260006010"/>
    <s v="Pumps"/>
    <s v="Commercial Equipment"/>
    <s v="2 Stroke"/>
    <n v="1559.50235711"/>
    <n v="0.29665280830000001"/>
    <n v="3.2226782828000001E-3"/>
    <n v="1.1456246324999999E-2"/>
    <n v="1.0539746619E-2"/>
    <n v="3.2162673931999997E-5"/>
    <n v="9.2207439430457006E-2"/>
  </r>
  <r>
    <x v="2"/>
    <s v="Burlington"/>
    <s v="2260006010"/>
    <s v="Pumps"/>
    <s v="Commercial Equipment"/>
    <s v="2 Stroke"/>
    <n v="561.27603652000005"/>
    <n v="0.10676746016999999"/>
    <n v="1.1598648456999999E-3"/>
    <n v="4.1231846610000006E-3"/>
    <n v="3.7933298881200001E-3"/>
    <n v="1.1525748944E-5"/>
    <n v="3.3205747519700006E-2"/>
  </r>
  <r>
    <x v="2"/>
    <s v="Burlington"/>
    <s v="2260006010"/>
    <s v="Pumps"/>
    <s v="Commercial Equipment"/>
    <s v="2 Stroke"/>
    <n v="1123.7591133679998"/>
    <n v="0.21376452678999999"/>
    <n v="2.3222240501999999E-3"/>
    <n v="8.2552366469999996E-3"/>
    <n v="7.5948177152400003E-3"/>
    <n v="2.3176045109000001E-5"/>
    <n v="6.6443600173060016E-2"/>
  </r>
  <r>
    <x v="2"/>
    <s v="Burlington"/>
    <s v="2260006010"/>
    <s v="Pumps"/>
    <s v="Commercial Equipment"/>
    <s v="2 Stroke"/>
    <n v="66.387488327699998"/>
    <n v="1.2628409561000002E-2"/>
    <n v="1.3718831899E-4"/>
    <n v="4.8768854020000003E-4"/>
    <n v="4.4867345698400008E-4"/>
    <n v="1.3632606749E-6"/>
    <n v="3.9275617421485991E-3"/>
  </r>
  <r>
    <x v="2"/>
    <s v="Burlington"/>
    <s v="2260006010"/>
    <s v="Pumps"/>
    <s v="Commercial Equipment"/>
    <s v="2 Stroke"/>
    <n v="747.16097505899995"/>
    <n v="0.14212701098"/>
    <n v="1.5439921401000001E-3"/>
    <n v="5.4887125869999996E-3"/>
    <n v="5.0496155800399999E-3"/>
    <n v="1.5409208031E-5"/>
    <n v="4.4176785765940002E-2"/>
  </r>
  <r>
    <x v="2"/>
    <s v="Burlington"/>
    <s v="2260006010"/>
    <s v="Pumps"/>
    <s v="Commercial Equipment"/>
    <s v="2 Stroke"/>
    <n v="217.26814271999999"/>
    <n v="4.1329339619999995E-2"/>
    <n v="4.4897993849999995E-4"/>
    <n v="1.596071572E-3"/>
    <n v="1.4683858462400002E-3"/>
    <n v="4.4808680226E-6"/>
    <n v="1.2846238056986599E-2"/>
  </r>
  <r>
    <x v="2"/>
    <s v="Burlington"/>
    <s v="2260006010"/>
    <s v="Pumps"/>
    <s v="Commercial Equipment"/>
    <s v="2 Stroke"/>
    <n v="1252.91288704"/>
    <n v="0.23833251120000001"/>
    <n v="2.5891176965000002E-3"/>
    <n v="9.2040121199999988E-3"/>
    <n v="8.4676911504000009E-3"/>
    <n v="2.5839671999999999E-5"/>
    <n v="7.4079969582016986E-2"/>
  </r>
  <r>
    <x v="2"/>
    <s v="Burlington"/>
    <s v="2260006010"/>
    <s v="Pumps"/>
    <s v="Commercial Equipment"/>
    <s v="2 Stroke"/>
    <n v="153.29474301499997"/>
    <n v="2.9160146329999997E-2"/>
    <n v="3.1678030300999997E-4"/>
    <n v="1.1261171387000001E-3"/>
    <n v="1.036027767604E-3"/>
    <n v="3.1615015190000002E-6"/>
    <n v="9.0637349609643987E-3"/>
  </r>
  <r>
    <x v="2"/>
    <s v="Burlington"/>
    <s v="2260006015"/>
    <s v="Air Compressors"/>
    <s v="Commercial Equipment"/>
    <s v="2 Stroke"/>
    <n v="4.4502384999999998E-2"/>
    <n v="2.2062015000000001E-5"/>
    <n v="2.1627199999999999E-7"/>
    <n v="7.4226829999999996E-7"/>
    <n v="6.8288683599999995E-7"/>
    <n v="2.1709170000000001E-9"/>
    <n v="6.0270633184999997E-6"/>
  </r>
  <r>
    <x v="2"/>
    <s v="Burlington"/>
    <s v="2260006015"/>
    <s v="Air Compressors"/>
    <s v="Commercial Equipment"/>
    <s v="2 Stroke"/>
    <n v="0.70321613999999999"/>
    <n v="3.4861872000000003E-4"/>
    <n v="3.4174789E-6"/>
    <n v="1.1729146999999999E-5"/>
    <n v="1.079081524E-5"/>
    <n v="3.4452614999999997E-8"/>
    <n v="9.5202527826000017E-5"/>
  </r>
  <r>
    <x v="2"/>
    <s v="Burlington"/>
    <s v="2260006015"/>
    <s v="Air Compressors"/>
    <s v="Commercial Equipment"/>
    <s v="2 Stroke"/>
    <n v="0.14526990000000001"/>
    <n v="7.2017413999999998E-5"/>
    <n v="7.0598043000000005E-7"/>
    <n v="2.4229992E-6"/>
    <n v="2.2291592640000002E-6"/>
    <n v="7.0865620000000002E-9"/>
    <n v="1.9674246306000001E-5"/>
  </r>
  <r>
    <x v="2"/>
    <s v="Burlington"/>
    <s v="2260006015"/>
    <s v="Air Compressors"/>
    <s v="Commercial Equipment"/>
    <s v="2 Stroke"/>
    <n v="0.16232587000000001"/>
    <n v="8.0472898999999997E-5"/>
    <n v="7.8886876000000005E-7"/>
    <n v="2.7074807000000002E-6"/>
    <n v="2.4908822440000001E-6"/>
    <n v="7.9185867000000002E-9"/>
    <n v="2.1984176834E-5"/>
  </r>
  <r>
    <x v="2"/>
    <s v="Burlington"/>
    <s v="2260006015"/>
    <s v="Air Compressors"/>
    <s v="Commercial Equipment"/>
    <s v="2 Stroke"/>
    <n v="1.7252024000000001E-2"/>
    <n v="8.5526754E-6"/>
    <n v="8.3841121999999995E-8"/>
    <n v="2.8775156000000001E-7"/>
    <n v="2.6473143520000002E-7"/>
    <n v="8.4158897000000005E-10"/>
    <n v="2.3364826396000002E-6"/>
  </r>
  <r>
    <x v="2"/>
    <s v="Burlington"/>
    <s v="2260006015"/>
    <s v="Air Compressors"/>
    <s v="Commercial Equipment"/>
    <s v="2 Stroke"/>
    <n v="3.2543592000000003E-2"/>
    <n v="1.6133456E-5"/>
    <n v="1.5815484999999999E-7"/>
    <n v="5.4280412000000003E-7"/>
    <n v="4.9937979040000008E-7"/>
    <n v="1.5875427999999999E-9"/>
    <n v="4.4074559686000001E-6"/>
  </r>
  <r>
    <x v="2"/>
    <s v="Burlington"/>
    <s v="2260006015"/>
    <s v="Air Compressors"/>
    <s v="Commercial Equipment"/>
    <s v="2 Stroke"/>
    <n v="0.25995666000000001"/>
    <n v="1.2887327E-4"/>
    <n v="1.2633334000000001E-6"/>
    <n v="4.3358932000000002E-6"/>
    <n v="3.9890217440000004E-6"/>
    <n v="1.2736038E-8"/>
    <n v="3.5193350641E-5"/>
  </r>
  <r>
    <x v="2"/>
    <s v="Burlington"/>
    <s v="2260006015"/>
    <s v="Air Compressors"/>
    <s v="Commercial Equipment"/>
    <s v="2 Stroke"/>
    <n v="7.0184380000000005E-2"/>
    <n v="3.4793840000000002E-5"/>
    <n v="3.4108094999999999E-7"/>
    <n v="1.1706258000000001E-6"/>
    <n v="1.0769757360000001E-6"/>
    <n v="3.4237370999999999E-9"/>
    <n v="9.5052364218000005E-6"/>
  </r>
  <r>
    <x v="2"/>
    <s v="Burlington"/>
    <s v="2260006015"/>
    <s v="Air Compressors"/>
    <s v="Commercial Equipment"/>
    <s v="2 Stroke"/>
    <n v="0.18095021999999999"/>
    <n v="8.9705900000000005E-5"/>
    <n v="8.7937911999999996E-7"/>
    <n v="3.0181216E-6"/>
    <n v="2.7766718720000001E-6"/>
    <n v="8.8652810000000005E-9"/>
    <n v="2.4497330905999998E-5"/>
  </r>
  <r>
    <x v="2"/>
    <s v="Burlington"/>
    <s v="2260006015"/>
    <s v="Air Compressors"/>
    <s v="Commercial Equipment"/>
    <s v="2 Stroke"/>
    <n v="4.1757743999999999E-2"/>
    <n v="2.0701362000000001E-5"/>
    <n v="2.0293362999999999E-7"/>
    <n v="6.9648961999999996E-7"/>
    <n v="6.4077045040000001E-7"/>
    <n v="2.0458339000000002E-9"/>
    <n v="5.6532303581000013E-6"/>
  </r>
  <r>
    <x v="2"/>
    <s v="Burlington"/>
    <s v="2260006015"/>
    <s v="Air Compressors"/>
    <s v="Commercial Equipment"/>
    <s v="2 Stroke"/>
    <n v="8.1162937000000004E-2"/>
    <n v="4.0236449000000001E-5"/>
    <n v="3.9443438000000003E-7"/>
    <n v="1.3537402999999999E-6"/>
    <n v="1.2454410759999999E-6"/>
    <n v="3.9592933000000001E-9"/>
    <n v="1.0992088259600001E-5"/>
  </r>
  <r>
    <x v="2"/>
    <s v="Burlington"/>
    <s v="2260006015"/>
    <s v="Air Compressors"/>
    <s v="Commercial Equipment"/>
    <s v="2 Stroke"/>
    <n v="0.34837329"/>
    <n v="1.7270571999999999E-4"/>
    <n v="1.6930191999999999E-6"/>
    <n v="5.8106197999999997E-6"/>
    <n v="5.3457702160000001E-6"/>
    <n v="1.7067825999999999E-8"/>
    <n v="4.7163334798000001E-5"/>
  </r>
  <r>
    <x v="2"/>
    <s v="Burlington"/>
    <s v="2260006015"/>
    <s v="Air Compressors"/>
    <s v="Commercial Equipment"/>
    <s v="2 Stroke"/>
    <n v="0.23368654"/>
    <n v="1.1584988E-4"/>
    <n v="1.1356661E-6"/>
    <n v="3.8977259000000003E-6"/>
    <n v="3.5859078280000003E-6"/>
    <n v="1.1448987E-8"/>
    <n v="3.1636857587999997E-5"/>
  </r>
  <r>
    <x v="2"/>
    <s v="Burlington"/>
    <s v="2260006015"/>
    <s v="Air Compressors"/>
    <s v="Commercial Equipment"/>
    <s v="2 Stroke"/>
    <n v="0.25329109999999999"/>
    <n v="1.2556882999999999E-4"/>
    <n v="1.2309400999999999E-6"/>
    <n v="4.2247160999999999E-6"/>
    <n v="3.8867388120000002E-6"/>
    <n v="1.2409472E-8"/>
    <n v="3.4290955411000001E-5"/>
  </r>
  <r>
    <x v="2"/>
    <s v="Burlington"/>
    <s v="2260006015"/>
    <s v="Air Compressors"/>
    <s v="Commercial Equipment"/>
    <s v="2 Stroke"/>
    <n v="9.1161273000000001E-2"/>
    <n v="4.5193116000000003E-5"/>
    <n v="4.4302413000000001E-7"/>
    <n v="1.5205054E-6"/>
    <n v="1.398864968E-6"/>
    <n v="4.4470324999999997E-9"/>
    <n v="1.23461864642E-5"/>
  </r>
  <r>
    <x v="2"/>
    <s v="Burlington"/>
    <s v="2260006015"/>
    <s v="Air Compressors"/>
    <s v="Commercial Equipment"/>
    <s v="2 Stroke"/>
    <n v="0.18251859000000001"/>
    <n v="9.0483415999999999E-5"/>
    <n v="8.8700102000000004E-7"/>
    <n v="3.0442809E-6"/>
    <n v="2.8007384280000002E-6"/>
    <n v="8.9421199000000001E-9"/>
    <n v="2.4709660396000001E-5"/>
  </r>
  <r>
    <x v="2"/>
    <s v="Burlington"/>
    <s v="2260006015"/>
    <s v="Air Compressors"/>
    <s v="Commercial Equipment"/>
    <s v="2 Stroke"/>
    <n v="1.0782516000000001E-2"/>
    <n v="5.3454222999999997E-6"/>
    <n v="5.2400703999999999E-8"/>
    <n v="1.7984473000000001E-7"/>
    <n v="1.6545715160000001E-7"/>
    <n v="5.2599308000000003E-10"/>
    <n v="1.4603016945000004E-6"/>
  </r>
  <r>
    <x v="2"/>
    <s v="Burlington"/>
    <s v="2260006015"/>
    <s v="Air Compressors"/>
    <s v="Commercial Equipment"/>
    <s v="2 Stroke"/>
    <n v="0.12135231"/>
    <n v="6.0160298999999998E-5"/>
    <n v="5.8974608999999995E-7"/>
    <n v="2.0240706999999998E-6"/>
    <n v="1.8621450439999998E-6"/>
    <n v="5.9454050999999997E-9"/>
    <n v="1.6428871236E-5"/>
  </r>
  <r>
    <x v="2"/>
    <s v="Burlington"/>
    <s v="2260006015"/>
    <s v="Air Compressors"/>
    <s v="Commercial Equipment"/>
    <s v="2 Stroke"/>
    <n v="3.5288233000000002E-2"/>
    <n v="1.7494109E-5"/>
    <n v="1.7149321000000001E-7"/>
    <n v="5.8858274000000003E-7"/>
    <n v="5.414961208000001E-7"/>
    <n v="1.7288738E-9"/>
    <n v="4.7773777276000004E-6"/>
  </r>
  <r>
    <x v="2"/>
    <s v="Burlington"/>
    <s v="2260006015"/>
    <s v="Air Compressors"/>
    <s v="Commercial Equipment"/>
    <s v="2 Stroke"/>
    <n v="0.20349547000000001"/>
    <n v="1.0088268999999999E-4"/>
    <n v="9.8894417999999993E-7"/>
    <n v="3.3941605999999998E-6"/>
    <n v="3.1226277519999998E-6"/>
    <n v="9.9698383000000007E-9"/>
    <n v="2.7549544139999999E-5"/>
  </r>
  <r>
    <x v="2"/>
    <s v="Burlington"/>
    <s v="2260006015"/>
    <s v="Air Compressors"/>
    <s v="Commercial Equipment"/>
    <s v="2 Stroke"/>
    <n v="2.4897809999999999E-2"/>
    <n v="1.2343065E-5"/>
    <n v="1.2099797999999999E-7"/>
    <n v="4.1527784E-7"/>
    <n v="3.820556128E-7"/>
    <n v="1.2198165E-9"/>
    <n v="3.3707054562000002E-6"/>
  </r>
  <r>
    <x v="2"/>
    <s v="Burlington"/>
    <s v="2260006035"/>
    <s v="Hydro Power Units"/>
    <s v="Commercial Equipment"/>
    <s v="2 Stroke"/>
    <n v="0.97500717999999997"/>
    <n v="3.4768279999999998E-4"/>
    <n v="3.4083036999999999E-6"/>
    <n v="1.1697657000000001E-5"/>
    <n v="1.076184444E-5"/>
    <n v="3.4212213999999998E-8"/>
    <n v="9.9920191271000007E-5"/>
  </r>
  <r>
    <x v="2"/>
    <s v="Burlington"/>
    <s v="2260006035"/>
    <s v="Hydro Power Units"/>
    <s v="Commercial Equipment"/>
    <s v="2 Stroke"/>
    <n v="15.406832"/>
    <n v="5.4940008999999996E-3"/>
    <n v="5.3857202000000002E-5"/>
    <n v="1.8484360999999999E-4"/>
    <n v="1.7005612120000001E-4"/>
    <n v="5.4295036999999999E-7"/>
    <n v="1.5784728214999998E-3"/>
  </r>
  <r>
    <x v="2"/>
    <s v="Burlington"/>
    <s v="2260006035"/>
    <s v="Hydro Power Units"/>
    <s v="Commercial Equipment"/>
    <s v="2 Stroke"/>
    <n v="3.1827328000000001"/>
    <n v="1.1349469E-3"/>
    <n v="1.1125784000000001E-5"/>
    <n v="3.8184866000000001E-5"/>
    <n v="3.513007672E-5"/>
    <n v="1.1167952E-7"/>
    <n v="3.2617119864E-4"/>
  </r>
  <r>
    <x v="2"/>
    <s v="Burlington"/>
    <s v="2260006035"/>
    <s v="Hydro Power Units"/>
    <s v="Commercial Equipment"/>
    <s v="2 Stroke"/>
    <n v="3.5564138999999999"/>
    <n v="1.2681998000000001E-3"/>
    <n v="1.2432050000000001E-5"/>
    <n v="4.2668106999999998E-5"/>
    <n v="3.925465844E-5"/>
    <n v="1.2479168E-7"/>
    <n v="3.6446657385000005E-4"/>
  </r>
  <r>
    <x v="2"/>
    <s v="Burlington"/>
    <s v="2260006035"/>
    <s v="Hydro Power Units"/>
    <s v="Commercial Equipment"/>
    <s v="2 Stroke"/>
    <n v="0.37797636000000001"/>
    <n v="1.3478451000000001E-4"/>
    <n v="1.3212806000000001E-6"/>
    <n v="4.5347747000000003E-6"/>
    <n v="4.1719927240000003E-6"/>
    <n v="1.3262884E-8"/>
    <n v="3.8735579378999998E-5"/>
  </r>
  <r>
    <x v="2"/>
    <s v="Burlington"/>
    <s v="2260006035"/>
    <s v="Hydro Power Units"/>
    <s v="Commercial Equipment"/>
    <s v="2 Stroke"/>
    <n v="0.71300083000000003"/>
    <n v="2.5425261000000001E-4"/>
    <n v="2.4924156999999998E-6"/>
    <n v="8.5542341999999997E-6"/>
    <n v="7.8698954640000003E-6"/>
    <n v="2.5018624E-8"/>
    <n v="7.3069387793999997E-5"/>
  </r>
  <r>
    <x v="2"/>
    <s v="Burlington"/>
    <s v="2260006035"/>
    <s v="Hydro Power Units"/>
    <s v="Commercial Equipment"/>
    <s v="2 Stroke"/>
    <n v="5.6954168999999997"/>
    <n v="2.0309577000000001E-3"/>
    <n v="1.9909297000000001E-5"/>
    <n v="6.8330809999999994E-5"/>
    <n v="6.28643452E-5"/>
    <n v="2.0071152999999999E-7"/>
    <n v="5.8351128892999992E-4"/>
  </r>
  <r>
    <x v="2"/>
    <s v="Burlington"/>
    <s v="2260006035"/>
    <s v="Hydro Power Units"/>
    <s v="Commercial Equipment"/>
    <s v="2 Stroke"/>
    <n v="1.5376765999999999"/>
    <n v="5.4832798000000002E-4"/>
    <n v="5.3752100999999996E-6"/>
    <n v="1.8448289000000001E-5"/>
    <n v="1.697242588E-5"/>
    <n v="5.3955830000000002E-8"/>
    <n v="1.5758339190000001E-4"/>
  </r>
  <r>
    <x v="2"/>
    <s v="Burlington"/>
    <s v="2260006035"/>
    <s v="Hydro Power Units"/>
    <s v="Commercial Equipment"/>
    <s v="2 Stroke"/>
    <n v="3.9644566000000001"/>
    <n v="1.4137059E-3"/>
    <n v="1.3858433E-5"/>
    <n v="4.7563601000000003E-5"/>
    <n v="4.3758512920000002E-5"/>
    <n v="1.3971095E-7"/>
    <n v="4.0616959247999996E-4"/>
  </r>
  <r>
    <x v="2"/>
    <s v="Burlington"/>
    <s v="2260006035"/>
    <s v="Hydro Power Units"/>
    <s v="Commercial Equipment"/>
    <s v="2 Stroke"/>
    <n v="0.91487461000000003"/>
    <n v="3.2623979000000002E-4"/>
    <n v="3.1980999E-6"/>
    <n v="1.0976216E-5"/>
    <n v="1.0098118720000001E-5"/>
    <n v="3.2240990000000001E-8"/>
    <n v="9.3731443168000006E-5"/>
  </r>
  <r>
    <x v="2"/>
    <s v="Burlington"/>
    <s v="2260006035"/>
    <s v="Hydro Power Units"/>
    <s v="Commercial Equipment"/>
    <s v="2 Stroke"/>
    <n v="1.7782069"/>
    <n v="6.3409988000000001E-4"/>
    <n v="6.2160247999999996E-6"/>
    <n v="2.1334054E-5"/>
    <n v="1.9627329680000002E-5"/>
    <n v="6.2395841000000004E-8"/>
    <n v="1.8223328670000002E-4"/>
  </r>
  <r>
    <x v="2"/>
    <s v="Burlington"/>
    <s v="2260006035"/>
    <s v="Hydro Power Units"/>
    <s v="Commercial Equipment"/>
    <s v="2 Stroke"/>
    <n v="7.6325455"/>
    <n v="2.7217283000000002E-3"/>
    <n v="2.6680860000000001E-5"/>
    <n v="9.1571527999999999E-5"/>
    <n v="8.424580576E-5"/>
    <n v="2.6897763E-7"/>
    <n v="7.8197546348999993E-4"/>
  </r>
  <r>
    <x v="2"/>
    <s v="Burlington"/>
    <s v="2260006035"/>
    <s v="Hydro Power Units"/>
    <s v="Commercial Equipment"/>
    <s v="2 Stroke"/>
    <n v="5.1198616000000001"/>
    <n v="1.8257175999999999E-3"/>
    <n v="1.7897348E-5"/>
    <n v="6.1425584E-5"/>
    <n v="5.6511537279999999E-5"/>
    <n v="1.8042843999999999E-7"/>
    <n v="5.2454407037999995E-4"/>
  </r>
  <r>
    <x v="2"/>
    <s v="Burlington"/>
    <s v="2260006035"/>
    <s v="Hydro Power Units"/>
    <s v="Commercial Equipment"/>
    <s v="2 Stroke"/>
    <n v="5.5493797999999996"/>
    <n v="1.9788818999999999E-3"/>
    <n v="1.9398802E-5"/>
    <n v="6.6578736999999995E-5"/>
    <n v="6.125243804E-5"/>
    <n v="1.9556506E-7"/>
    <n v="5.6854941201000002E-4"/>
  </r>
  <r>
    <x v="2"/>
    <s v="Burlington"/>
    <s v="2260006035"/>
    <s v="Hydro Power Units"/>
    <s v="Commercial Equipment"/>
    <s v="2 Stroke"/>
    <n v="1.9972612999999999"/>
    <n v="7.1221363000000004E-4"/>
    <n v="6.9817664999999998E-6"/>
    <n v="2.396216E-5"/>
    <n v="2.2045187200000001E-5"/>
    <n v="7.0082287000000001E-8"/>
    <n v="2.0468229170000001E-4"/>
  </r>
  <r>
    <x v="2"/>
    <s v="Burlington"/>
    <s v="2260006035"/>
    <s v="Hydro Power Units"/>
    <s v="Commercial Equipment"/>
    <s v="2 Stroke"/>
    <n v="3.9988182000000001"/>
    <n v="1.4259589E-3"/>
    <n v="1.3978549000000001E-5"/>
    <n v="4.7975856000000002E-5"/>
    <n v="4.4137787520000005E-5"/>
    <n v="1.4092188000000001E-7"/>
    <n v="4.0969004931999995E-4"/>
  </r>
  <r>
    <x v="2"/>
    <s v="Burlington"/>
    <s v="2260006035"/>
    <s v="Hydro Power Units"/>
    <s v="Commercial Equipment"/>
    <s v="2 Stroke"/>
    <n v="0.23623522999999999"/>
    <n v="8.4240323999999999E-5"/>
    <n v="8.2580044E-7"/>
    <n v="2.8342341999999999E-6"/>
    <n v="2.6074954640000001E-6"/>
    <n v="8.2893025999999995E-9"/>
    <n v="2.4209736902000003E-5"/>
  </r>
  <r>
    <x v="2"/>
    <s v="Burlington"/>
    <s v="2260006035"/>
    <s v="Hydro Power Units"/>
    <s v="Commercial Equipment"/>
    <s v="2 Stroke"/>
    <n v="2.6587200000000002"/>
    <n v="9.4808660999999995E-4"/>
    <n v="9.2940080999999996E-6"/>
    <n v="3.1898016000000002E-5"/>
    <n v="2.9346174720000004E-5"/>
    <n v="9.3695646999999997E-8"/>
    <n v="2.7239327595999997E-4"/>
  </r>
  <r>
    <x v="2"/>
    <s v="Burlington"/>
    <s v="2260006035"/>
    <s v="Hydro Power Units"/>
    <s v="Commercial Equipment"/>
    <s v="2 Stroke"/>
    <n v="0.77313346000000005"/>
    <n v="2.7569561000000001E-4"/>
    <n v="2.7026193999999998E-6"/>
    <n v="9.2756753999999997E-6"/>
    <n v="8.5336213679999995E-6"/>
    <n v="2.7245907000000001E-8"/>
    <n v="7.9209672358999998E-5"/>
  </r>
  <r>
    <x v="2"/>
    <s v="Burlington"/>
    <s v="2260006035"/>
    <s v="Hydro Power Units"/>
    <s v="Commercial Equipment"/>
    <s v="2 Stroke"/>
    <n v="4.4584026000000003"/>
    <n v="1.5898446E-3"/>
    <n v="1.5585105000000001E-5"/>
    <n v="5.3489726000000002E-5"/>
    <n v="4.9210547920000005E-5"/>
    <n v="1.5711804999999999E-7"/>
    <n v="4.5677578122000007E-4"/>
  </r>
  <r>
    <x v="2"/>
    <s v="Burlington"/>
    <s v="2260006035"/>
    <s v="Hydro Power Units"/>
    <s v="Commercial Equipment"/>
    <s v="2 Stroke"/>
    <n v="0.54548859999999999"/>
    <n v="1.9451856000000001E-4"/>
    <n v="1.9068482E-6"/>
    <n v="6.5445041999999998E-6"/>
    <n v="6.0209438640000001E-6"/>
    <n v="1.9223501E-8"/>
    <n v="5.588682491400001E-5"/>
  </r>
  <r>
    <x v="2"/>
    <s v="Burlington"/>
    <s v="2260007005"/>
    <s v="Chain Saws   &gt; 6 HP"/>
    <s v="Logging Equipment"/>
    <s v="2 Stroke"/>
    <n v="3.752589"/>
    <n v="5.1348601000000002E-3"/>
    <n v="2.8233961000000001E-5"/>
    <n v="1.8464868E-4"/>
    <n v="1.6987678560000002E-4"/>
    <n v="2.8991024999999999E-7"/>
    <n v="1.2931723528499999E-3"/>
  </r>
  <r>
    <x v="2"/>
    <s v="Burlington"/>
    <s v="2260007005"/>
    <s v="Chain Saws   &gt; 6 HP"/>
    <s v="Logging Equipment"/>
    <s v="2 Stroke"/>
    <n v="0.42460382000000002"/>
    <n v="5.8100722000000002E-4"/>
    <n v="3.1946604E-6"/>
    <n v="2.0892919999999999E-5"/>
    <n v="1.92214864E-5"/>
    <n v="3.2945031999999998E-8"/>
    <n v="1.46295244998E-4"/>
  </r>
  <r>
    <x v="2"/>
    <s v="Burlington"/>
    <s v="2260007005"/>
    <s v="Chain Saws   &gt; 6 HP"/>
    <s v="Logging Equipment"/>
    <s v="2 Stroke"/>
    <n v="6.6281151999999999"/>
    <n v="9.0695898999999993E-3"/>
    <n v="4.9869020999999997E-5"/>
    <n v="3.2614090000000003E-4"/>
    <n v="3.0004962800000002E-4"/>
    <n v="5.1206205999999995E-7"/>
    <n v="2.2841019625799998E-3"/>
  </r>
  <r>
    <x v="2"/>
    <s v="Burlington"/>
    <s v="2260007005"/>
    <s v="Chain Saws   &gt; 6 HP"/>
    <s v="Logging Equipment"/>
    <s v="2 Stroke"/>
    <n v="0.38806272000000003"/>
    <n v="5.3100613999999997E-4"/>
    <n v="2.9197302E-6"/>
    <n v="1.9094888999999999E-5"/>
    <n v="1.756729788E-5"/>
    <n v="2.9980195999999997E-8"/>
    <n v="1.33729541916E-4"/>
  </r>
  <r>
    <x v="2"/>
    <s v="Burlington"/>
    <s v="2260007005"/>
    <s v="Chain Saws   &gt; 6 HP"/>
    <s v="Logging Equipment"/>
    <s v="2 Stroke"/>
    <n v="0.50441778000000004"/>
    <n v="6.9022067999999995E-4"/>
    <n v="3.7951693000000001E-6"/>
    <n v="2.4820217999999999E-5"/>
    <n v="2.283460056E-5"/>
    <n v="3.8969328999999999E-8"/>
    <n v="1.7382641705699999E-4"/>
  </r>
  <r>
    <x v="2"/>
    <s v="Burlington"/>
    <s v="2260007005"/>
    <s v="Chain Saws   &gt; 6 HP"/>
    <s v="Logging Equipment"/>
    <s v="2 Stroke"/>
    <n v="10.094727000000001"/>
    <n v="1.3813133E-2"/>
    <n v="7.5951327999999996E-5"/>
    <n v="4.9671787000000003E-4"/>
    <n v="4.5698044040000006E-4"/>
    <n v="7.7987886000000001E-7"/>
    <n v="3.4787242915299997E-3"/>
  </r>
  <r>
    <x v="2"/>
    <s v="Burlington"/>
    <s v="2260007005"/>
    <s v="Chain Saws   &gt; 6 HP"/>
    <s v="Logging Equipment"/>
    <s v="2 Stroke"/>
    <n v="0"/>
    <n v="0"/>
    <n v="0"/>
    <n v="0"/>
    <n v="0"/>
    <n v="0"/>
    <n v="0"/>
  </r>
  <r>
    <x v="2"/>
    <s v="Burlington"/>
    <s v="2260007005"/>
    <s v="Chain Saws   &gt; 6 HP"/>
    <s v="Logging Equipment"/>
    <s v="2 Stroke"/>
    <n v="14.181839999999999"/>
    <n v="1.9405739000000002E-2"/>
    <n v="1.067022E-4"/>
    <n v="6.9782701999999996E-4"/>
    <n v="6.4200085839999995E-4"/>
    <n v="1.095633E-6"/>
    <n v="4.8871761998999994E-3"/>
  </r>
  <r>
    <x v="2"/>
    <s v="Burlington"/>
    <s v="2260007005"/>
    <s v="Chain Saws   &gt; 6 HP"/>
    <s v="Logging Equipment"/>
    <s v="2 Stroke"/>
    <n v="0"/>
    <n v="0"/>
    <n v="0"/>
    <n v="0"/>
    <n v="0"/>
    <n v="0"/>
    <n v="0"/>
  </r>
  <r>
    <x v="2"/>
    <s v="Burlington"/>
    <s v="2260007005"/>
    <s v="Chain Saws   &gt; 6 HP"/>
    <s v="Logging Equipment"/>
    <s v="2 Stroke"/>
    <n v="34.550797000000003"/>
    <n v="4.7277629000000002E-2"/>
    <n v="2.5995541000000002E-4"/>
    <n v="1.7000953999999999E-3"/>
    <n v="1.564087768E-3"/>
    <n v="2.6807978999999998E-6"/>
    <n v="1.19043128813E-2"/>
  </r>
  <r>
    <x v="2"/>
    <s v="Burlington"/>
    <s v="2260007005"/>
    <s v="Chain Saws   &gt; 6 HP"/>
    <s v="Logging Equipment"/>
    <s v="2 Stroke"/>
    <n v="11.421309000000001"/>
    <n v="1.5628362E-2"/>
    <n v="8.5932340999999996E-5"/>
    <n v="5.6199321999999999E-4"/>
    <n v="5.1703376239999998E-4"/>
    <n v="8.8236527000000003E-7"/>
    <n v="3.9358749419500004E-3"/>
  </r>
  <r>
    <x v="2"/>
    <s v="Burlington"/>
    <s v="2260007005"/>
    <s v="Chain Saws   &gt; 6 HP"/>
    <s v="Logging Equipment"/>
    <s v="2 Stroke"/>
    <n v="10.781815"/>
    <n v="1.4753311E-2"/>
    <n v="8.1120880999999999E-5"/>
    <n v="5.3052651000000004E-4"/>
    <n v="4.8808438920000004E-4"/>
    <n v="8.3656152999999996E-7"/>
    <n v="3.7148232473099992E-3"/>
  </r>
  <r>
    <x v="2"/>
    <s v="Burlington"/>
    <s v="2260007005"/>
    <s v="Chain Saws   &gt; 6 HP"/>
    <s v="Logging Equipment"/>
    <s v="2 Stroke"/>
    <n v="14.886011999999999"/>
    <n v="2.0369293E-2"/>
    <n v="1.1200029000000001E-4"/>
    <n v="7.3247630000000002E-4"/>
    <n v="6.7387819600000002E-4"/>
    <n v="1.1550062999999999E-6"/>
    <n v="5.1289046132000013E-3"/>
  </r>
  <r>
    <x v="2"/>
    <s v="Burlington"/>
    <s v="2260007005"/>
    <s v="Chain Saws   &gt; 6 HP"/>
    <s v="Logging Equipment"/>
    <s v="2 Stroke"/>
    <n v="19.674147000000001"/>
    <n v="2.6921146E-2"/>
    <n v="1.4802555999999999E-4"/>
    <n v="9.6807977999999997E-4"/>
    <n v="8.9063339760000007E-4"/>
    <n v="1.526518E-6"/>
    <n v="6.778633978499999E-3"/>
  </r>
  <r>
    <x v="2"/>
    <s v="Burlington"/>
    <s v="2260007005"/>
    <s v="Chain Saws   &gt; 6 HP"/>
    <s v="Logging Equipment"/>
    <s v="2 Stroke"/>
    <n v="0.59209347000000001"/>
    <n v="8.1019190999999998E-4"/>
    <n v="4.4548292000000002E-6"/>
    <n v="2.9134360000000001E-5"/>
    <n v="2.6803611200000002E-5"/>
    <n v="4.5742808999999997E-8"/>
    <n v="2.0404018780200003E-4"/>
  </r>
  <r>
    <x v="2"/>
    <s v="Burlington"/>
    <s v="2260007005"/>
    <s v="Chain Saws   &gt; 6 HP"/>
    <s v="Logging Equipment"/>
    <s v="2 Stroke"/>
    <n v="9.3392178000000006E-2"/>
    <n v="1.2779332000000001E-4"/>
    <n v="7.0266987000000004E-7"/>
    <n v="4.5954256999999997E-6"/>
    <n v="4.2277916440000002E-6"/>
    <n v="7.2463036E-9"/>
    <n v="3.2177832456200002E-5"/>
  </r>
  <r>
    <x v="2"/>
    <s v="Burlington"/>
    <s v="2260007005"/>
    <s v="Chain Saws   &gt; 6 HP"/>
    <s v="Logging Equipment"/>
    <s v="2 Stroke"/>
    <n v="10.29195"/>
    <n v="1.4083004E-2"/>
    <n v="7.7435208000000002E-5"/>
    <n v="5.0642237000000001E-4"/>
    <n v="4.6590858040000005E-4"/>
    <n v="7.9511550999999995E-7"/>
    <n v="3.5466888846100004E-3"/>
  </r>
  <r>
    <x v="2"/>
    <s v="Burlington"/>
    <s v="2260007005"/>
    <s v="Chain Saws   &gt; 6 HP"/>
    <s v="Logging Equipment"/>
    <s v="2 Stroke"/>
    <n v="2.2636940000000001"/>
    <n v="3.0975287999999998E-3"/>
    <n v="1.7031721999999998E-5"/>
    <n v="1.113866E-4"/>
    <n v="1.02475672E-4"/>
    <n v="1.7564011999999999E-7"/>
    <n v="7.7994508619999992E-4"/>
  </r>
  <r>
    <x v="2"/>
    <s v="Burlington"/>
    <s v="2260007005"/>
    <s v="Chain Saws   &gt; 6 HP"/>
    <s v="Logging Equipment"/>
    <s v="2 Stroke"/>
    <n v="38.888275"/>
    <n v="5.3212824999999998E-2"/>
    <n v="2.9259000000000002E-4"/>
    <n v="1.913524E-3"/>
    <n v="1.76044208E-3"/>
    <n v="3.017343E-6"/>
    <n v="1.3398770711900002E-2"/>
  </r>
  <r>
    <x v="2"/>
    <s v="Burlington"/>
    <s v="2260007005"/>
    <s v="Chain Saws   &gt; 6 HP"/>
    <s v="Logging Equipment"/>
    <s v="2 Stroke"/>
    <n v="0"/>
    <n v="0"/>
    <n v="0"/>
    <n v="0"/>
    <n v="0"/>
    <n v="0"/>
    <n v="0"/>
  </r>
  <r>
    <x v="2"/>
    <s v="Burlington"/>
    <s v="2260007005"/>
    <s v="Chain Saws   &gt; 6 HP"/>
    <s v="Logging Equipment"/>
    <s v="2 Stroke"/>
    <n v="40.504204000000001"/>
    <n v="5.5423981999999997E-2"/>
    <n v="3.0474800999999999E-4"/>
    <n v="1.9930368E-3"/>
    <n v="1.8335938559999999E-3"/>
    <n v="3.142723E-6"/>
    <n v="1.3955531622800003E-2"/>
  </r>
  <r>
    <x v="2"/>
    <s v="Burlington"/>
    <s v="2265001010"/>
    <s v="Motorcycles: Off-Road"/>
    <s v="Recreational Equipment"/>
    <s v="4 Stroke"/>
    <n v="1241.2813000000001"/>
    <n v="0.27379933000000001"/>
    <n v="3.9344690999999999E-3"/>
    <n v="5.0467787999999999E-4"/>
    <n v="4.6430364959999999E-4"/>
    <n v="3.7771812999999999E-5"/>
    <n v="3.1756640100980005E-2"/>
  </r>
  <r>
    <x v="2"/>
    <s v="Burlington"/>
    <s v="2265001010"/>
    <s v="Motorcycles: Off-Road"/>
    <s v="Recreational Equipment"/>
    <s v="4 Stroke"/>
    <n v="517.20050000000003"/>
    <n v="0.11353297"/>
    <n v="1.6579126000000001E-3"/>
    <n v="2.1028244000000001E-4"/>
    <n v="1.9345984480000002E-4"/>
    <n v="1.5806293999999998E-5"/>
    <n v="1.3075068448539999E-2"/>
  </r>
  <r>
    <x v="2"/>
    <s v="Burlington"/>
    <s v="2265001010"/>
    <s v="Motorcycles: Off-Road"/>
    <s v="Recreational Equipment"/>
    <s v="4 Stroke"/>
    <n v="1137.8412000000001"/>
    <n v="0.25098272999999999"/>
    <n v="3.6065966999999999E-3"/>
    <n v="4.6262138999999999E-4"/>
    <n v="4.2561167879999999E-4"/>
    <n v="3.4624164999999997E-5"/>
    <n v="2.911025450772E-2"/>
  </r>
  <r>
    <x v="2"/>
    <s v="Burlington"/>
    <s v="2265001010"/>
    <s v="Motorcycles: Off-Road"/>
    <s v="Recreational Equipment"/>
    <s v="4 Stroke"/>
    <n v="517.20050000000003"/>
    <n v="0.11408306"/>
    <n v="1.6393620999999999E-3"/>
    <n v="2.1028244000000001E-4"/>
    <n v="1.9345984480000002E-4"/>
    <n v="1.5738256000000001E-5"/>
    <n v="1.323193338624E-2"/>
  </r>
  <r>
    <x v="2"/>
    <s v="Burlington"/>
    <s v="2265001010"/>
    <s v="Motorcycles: Off-Road"/>
    <s v="Recreational Equipment"/>
    <s v="4 Stroke"/>
    <n v="3206.6433000000002"/>
    <n v="0.70731496999999999"/>
    <n v="1.0164045999999999E-2"/>
    <n v="1.3037510999999999E-3"/>
    <n v="1.199451012E-3"/>
    <n v="9.7577191E-5"/>
    <n v="8.2037990793000018E-2"/>
  </r>
  <r>
    <x v="2"/>
    <s v="Burlington"/>
    <s v="2265001010"/>
    <s v="Motorcycles: Off-Road"/>
    <s v="Recreational Equipment"/>
    <s v="4 Stroke"/>
    <n v="0"/>
    <n v="0"/>
    <n v="0"/>
    <n v="0"/>
    <n v="0"/>
    <n v="0"/>
    <n v="0"/>
  </r>
  <r>
    <x v="2"/>
    <s v="Burlington"/>
    <s v="2265001010"/>
    <s v="Motorcycles: Off-Road"/>
    <s v="Recreational Equipment"/>
    <s v="4 Stroke"/>
    <n v="206.8802"/>
    <n v="4.5413189E-2"/>
    <n v="6.6316499999999996E-4"/>
    <n v="8.4112972999999999E-5"/>
    <n v="7.7383935160000003E-5"/>
    <n v="6.3225179000000002E-6"/>
    <n v="5.2300275075299997E-3"/>
  </r>
  <r>
    <x v="2"/>
    <s v="Burlington"/>
    <s v="2265001010"/>
    <s v="Motorcycles: Off-Road"/>
    <s v="Recreational Equipment"/>
    <s v="4 Stroke"/>
    <n v="413.76040999999998"/>
    <n v="9.1266446000000001E-2"/>
    <n v="1.3114896000000001E-3"/>
    <n v="1.6822595000000001E-4"/>
    <n v="1.5476787400000002E-4"/>
    <n v="1.2590604E-5"/>
    <n v="1.0585546482660002E-2"/>
  </r>
  <r>
    <x v="2"/>
    <s v="Burlington"/>
    <s v="2265001010"/>
    <s v="Motorcycles: Off-Road"/>
    <s v="Recreational Equipment"/>
    <s v="4 Stroke"/>
    <n v="103.4401"/>
    <n v="2.2706594E-2"/>
    <n v="3.3158249999999998E-4"/>
    <n v="4.2056486999999997E-5"/>
    <n v="3.869196804E-5"/>
    <n v="3.1612590000000001E-6"/>
    <n v="2.6150137974150001E-3"/>
  </r>
  <r>
    <x v="2"/>
    <s v="Burlington"/>
    <s v="2265001010"/>
    <s v="Motorcycles: Off-Road"/>
    <s v="Recreational Equipment"/>
    <s v="4 Stroke"/>
    <n v="206.8802"/>
    <n v="4.5413189E-2"/>
    <n v="6.6316499999999996E-4"/>
    <n v="8.4112972999999999E-5"/>
    <n v="7.7383935160000003E-5"/>
    <n v="6.3225179000000002E-6"/>
    <n v="5.2300275075299997E-3"/>
  </r>
  <r>
    <x v="2"/>
    <s v="Burlington"/>
    <s v="2265001010"/>
    <s v="Motorcycles: Off-Road"/>
    <s v="Recreational Equipment"/>
    <s v="4 Stroke"/>
    <n v="206.8802"/>
    <n v="4.5633223000000001E-2"/>
    <n v="6.5574481E-4"/>
    <n v="8.4112972999999999E-5"/>
    <n v="7.7383935160000003E-5"/>
    <n v="6.2953022E-6"/>
    <n v="5.2927732513300008E-3"/>
  </r>
  <r>
    <x v="2"/>
    <s v="Burlington"/>
    <s v="2265001010"/>
    <s v="Motorcycles: Off-Road"/>
    <s v="Recreational Equipment"/>
    <s v="4 Stroke"/>
    <n v="103.4401"/>
    <n v="2.2706594E-2"/>
    <n v="3.3158249999999998E-4"/>
    <n v="4.2056486999999997E-5"/>
    <n v="3.869196804E-5"/>
    <n v="3.1612590000000001E-6"/>
    <n v="2.6150137974150001E-3"/>
  </r>
  <r>
    <x v="2"/>
    <s v="Burlington"/>
    <s v="2265001010"/>
    <s v="Motorcycles: Off-Road"/>
    <s v="Recreational Equipment"/>
    <s v="4 Stroke"/>
    <n v="413.76040999999998"/>
    <n v="9.0826377E-2"/>
    <n v="1.3263299999999999E-3"/>
    <n v="1.6822595000000001E-4"/>
    <n v="1.5476787400000002E-4"/>
    <n v="1.2645036E-5"/>
    <n v="1.0460055005059999E-2"/>
  </r>
  <r>
    <x v="2"/>
    <s v="Burlington"/>
    <s v="2265001010"/>
    <s v="Motorcycles: Off-Road"/>
    <s v="Recreational Equipment"/>
    <s v="4 Stroke"/>
    <n v="724.08074999999997"/>
    <n v="0.15894616"/>
    <n v="2.3210775000000001E-3"/>
    <n v="2.943954E-4"/>
    <n v="2.7084376800000002E-4"/>
    <n v="2.2128812E-5"/>
    <n v="1.8305095571480003E-2"/>
  </r>
  <r>
    <x v="2"/>
    <s v="Burlington"/>
    <s v="2265001010"/>
    <s v="Motorcycles: Off-Road"/>
    <s v="Recreational Equipment"/>
    <s v="4 Stroke"/>
    <n v="1241.2813000000001"/>
    <n v="0.27379933000000001"/>
    <n v="3.9344690999999999E-3"/>
    <n v="5.0467787999999999E-4"/>
    <n v="4.6430364959999999E-4"/>
    <n v="3.7771812999999999E-5"/>
    <n v="3.1756640100980005E-2"/>
  </r>
  <r>
    <x v="2"/>
    <s v="Burlington"/>
    <s v="2265001010"/>
    <s v="Motorcycles: Off-Road"/>
    <s v="Recreational Equipment"/>
    <s v="4 Stroke"/>
    <n v="413.76040999999998"/>
    <n v="9.0826377E-2"/>
    <n v="1.3263299999999999E-3"/>
    <n v="1.6822595000000001E-4"/>
    <n v="1.5476787400000002E-4"/>
    <n v="1.2645036E-5"/>
    <n v="1.0460055005059999E-2"/>
  </r>
  <r>
    <x v="2"/>
    <s v="Burlington"/>
    <s v="2265001010"/>
    <s v="Motorcycles: Off-Road"/>
    <s v="Recreational Equipment"/>
    <s v="4 Stroke"/>
    <n v="310.32031000000001"/>
    <n v="6.8449832000000002E-2"/>
    <n v="9.8361727E-4"/>
    <n v="1.2616947E-4"/>
    <n v="1.160759124E-4"/>
    <n v="9.4429533000000005E-6"/>
    <n v="7.9391600549100008E-3"/>
  </r>
  <r>
    <x v="2"/>
    <s v="Burlington"/>
    <s v="2265001010"/>
    <s v="Motorcycles: Off-Road"/>
    <s v="Recreational Equipment"/>
    <s v="4 Stroke"/>
    <n v="310.32031000000001"/>
    <n v="6.8119779000000005E-2"/>
    <n v="9.9474749999999999E-4"/>
    <n v="1.2616947E-4"/>
    <n v="1.160759124E-4"/>
    <n v="9.4837768999999994E-6"/>
    <n v="7.8450413409100004E-3"/>
  </r>
  <r>
    <x v="2"/>
    <s v="Burlington"/>
    <s v="2265001010"/>
    <s v="Motorcycles: Off-Road"/>
    <s v="Recreational Equipment"/>
    <s v="4 Stroke"/>
    <n v="1137.8412000000001"/>
    <n v="0.24977252999999999"/>
    <n v="3.6474076999999999E-3"/>
    <n v="4.6262138999999999E-4"/>
    <n v="4.2561167879999999E-4"/>
    <n v="3.4773849999999999E-5"/>
    <n v="2.8765152478719996E-2"/>
  </r>
  <r>
    <x v="2"/>
    <s v="Burlington"/>
    <s v="2265001010"/>
    <s v="Motorcycles: Off-Road"/>
    <s v="Recreational Equipment"/>
    <s v="4 Stroke"/>
    <n v="310.32031000000001"/>
    <n v="6.8119779000000005E-2"/>
    <n v="9.9474749999999999E-4"/>
    <n v="1.2616947E-4"/>
    <n v="1.160759124E-4"/>
    <n v="9.4837768999999994E-6"/>
    <n v="7.8450413409100004E-3"/>
  </r>
  <r>
    <x v="2"/>
    <s v="Burlington"/>
    <s v="2265001010"/>
    <s v="Motorcycles: Off-Road"/>
    <s v="Recreational Equipment"/>
    <s v="4 Stroke"/>
    <n v="620.64062999999999"/>
    <n v="0.13623956000000001"/>
    <n v="1.989495E-3"/>
    <n v="2.5233893999999999E-4"/>
    <n v="2.3215182479999999E-4"/>
    <n v="1.8967553999999999E-5"/>
    <n v="1.5690082429190001E-2"/>
  </r>
  <r>
    <x v="2"/>
    <s v="Burlington"/>
    <s v="2265001030"/>
    <s v="ATVs"/>
    <s v="Recreational Equipment"/>
    <s v="4 Stroke"/>
    <n v="12226.065000000001"/>
    <n v="3.0667906"/>
    <n v="3.4938805000000003E-2"/>
    <n v="4.9858741E-3"/>
    <n v="4.5870041720000006E-3"/>
    <n v="3.9746106000000003E-4"/>
    <n v="0.35274856374690006"/>
  </r>
  <r>
    <x v="2"/>
    <s v="Burlington"/>
    <s v="2265001030"/>
    <s v="ATVs"/>
    <s v="Recreational Equipment"/>
    <s v="4 Stroke"/>
    <n v="5094.1938"/>
    <n v="1.2716681000000001"/>
    <n v="1.4722568E-2"/>
    <n v="2.0774474999999998E-3"/>
    <n v="1.9112516999999999E-3"/>
    <n v="1.6632469000000001E-4"/>
    <n v="0.1455805498269"/>
  </r>
  <r>
    <x v="2"/>
    <s v="Burlington"/>
    <s v="2265001030"/>
    <s v="ATVs"/>
    <s v="Recreational Equipment"/>
    <s v="4 Stroke"/>
    <n v="11207.227999999999"/>
    <n v="2.8112246999999999"/>
    <n v="3.2027237E-2"/>
    <n v="4.5703849999999997E-3"/>
    <n v="4.2047541999999999E-3"/>
    <n v="3.6433933000000002E-4"/>
    <n v="0.32335286045119999"/>
  </r>
  <r>
    <x v="3"/>
    <s v="Camden"/>
    <s v="2265001030"/>
    <s v="ATVs"/>
    <s v="Recreational Equipment"/>
    <s v="4 Stroke"/>
    <n v="5094.1938"/>
    <n v="1.2778293999999999"/>
    <n v="1.4557835E-2"/>
    <n v="2.0774474999999998E-3"/>
    <n v="1.9112516999999999E-3"/>
    <n v="1.6560876999999999E-4"/>
    <n v="0.1469785688769"/>
  </r>
  <r>
    <x v="3"/>
    <s v="Camden"/>
    <s v="2265001030"/>
    <s v="ATVs"/>
    <s v="Recreational Equipment"/>
    <s v="4 Stroke"/>
    <n v="31584"/>
    <n v="7.9225415999999997"/>
    <n v="9.0258568999999997E-2"/>
    <n v="1.2880173999999999E-2"/>
    <n v="1.1849760080000001E-2"/>
    <n v="1.0267742999999999E-3"/>
    <n v="0.91126707883700009"/>
  </r>
  <r>
    <x v="3"/>
    <s v="Camden"/>
    <s v="2265001030"/>
    <s v="ATVs"/>
    <s v="Recreational Equipment"/>
    <s v="4 Stroke"/>
    <n v="0"/>
    <n v="0"/>
    <n v="0"/>
    <n v="0"/>
    <n v="0"/>
    <n v="0"/>
    <n v="0"/>
  </r>
  <r>
    <x v="3"/>
    <s v="Camden"/>
    <s v="2265001030"/>
    <s v="ATVs"/>
    <s v="Recreational Equipment"/>
    <s v="4 Stroke"/>
    <n v="2037.6776"/>
    <n v="0.50866723000000003"/>
    <n v="5.8890269000000002E-3"/>
    <n v="8.3097903000000002E-4"/>
    <n v="7.6450070760000007E-4"/>
    <n v="6.6529878999999997E-5"/>
    <n v="5.8232220411800005E-2"/>
  </r>
  <r>
    <x v="3"/>
    <s v="Camden"/>
    <s v="2265001030"/>
    <s v="ATVs"/>
    <s v="Recreational Equipment"/>
    <s v="4 Stroke"/>
    <n v="4075.3552"/>
    <n v="1.0222635"/>
    <n v="1.1646268E-2"/>
    <n v="1.6619581000000001E-3"/>
    <n v="1.5290014520000002E-3"/>
    <n v="1.3248702000000001E-4"/>
    <n v="0.1175828569636"/>
  </r>
  <r>
    <x v="3"/>
    <s v="Camden"/>
    <s v="2265001030"/>
    <s v="ATVs"/>
    <s v="Recreational Equipment"/>
    <s v="4 Stroke"/>
    <n v="1018.8388"/>
    <n v="0.25433361999999998"/>
    <n v="2.9445134999999999E-3"/>
    <n v="4.1548950999999997E-4"/>
    <n v="3.8225034920000002E-4"/>
    <n v="3.3264939999999997E-5"/>
    <n v="2.9116110006570002E-2"/>
  </r>
  <r>
    <x v="3"/>
    <s v="Camden"/>
    <s v="2265001030"/>
    <s v="ATVs"/>
    <s v="Recreational Equipment"/>
    <s v="4 Stroke"/>
    <n v="2037.6776"/>
    <n v="0.50866723000000003"/>
    <n v="5.8890269000000002E-3"/>
    <n v="8.3097903000000002E-4"/>
    <n v="7.6450070760000007E-4"/>
    <n v="6.6529878999999997E-5"/>
    <n v="5.8232220411800005E-2"/>
  </r>
  <r>
    <x v="3"/>
    <s v="Camden"/>
    <s v="2265001030"/>
    <s v="ATVs"/>
    <s v="Recreational Equipment"/>
    <s v="4 Stroke"/>
    <n v="2037.6776"/>
    <n v="0.51113176000000005"/>
    <n v="5.8231339999999998E-3"/>
    <n v="8.3097903000000002E-4"/>
    <n v="7.6450070760000007E-4"/>
    <n v="6.6243511999999996E-5"/>
    <n v="5.87914285318E-2"/>
  </r>
  <r>
    <x v="3"/>
    <s v="Camden"/>
    <s v="2265001030"/>
    <s v="ATVs"/>
    <s v="Recreational Equipment"/>
    <s v="4 Stroke"/>
    <n v="1018.8388"/>
    <n v="0.25433361999999998"/>
    <n v="2.9445134999999999E-3"/>
    <n v="4.1548950999999997E-4"/>
    <n v="3.8225034920000002E-4"/>
    <n v="3.3264939999999997E-5"/>
    <n v="2.9116110006570002E-2"/>
  </r>
  <r>
    <x v="3"/>
    <s v="Camden"/>
    <s v="2265001030"/>
    <s v="ATVs"/>
    <s v="Recreational Equipment"/>
    <s v="4 Stroke"/>
    <n v="4075.3552"/>
    <n v="1.0173345"/>
    <n v="1.1778054E-2"/>
    <n v="1.6619581000000001E-3"/>
    <n v="1.5290014520000002E-3"/>
    <n v="1.3305975999999999E-4"/>
    <n v="0.11646443949059999"/>
  </r>
  <r>
    <x v="3"/>
    <s v="Camden"/>
    <s v="2265001030"/>
    <s v="ATVs"/>
    <s v="Recreational Equipment"/>
    <s v="4 Stroke"/>
    <n v="7131.8716000000004"/>
    <n v="1.7803353"/>
    <n v="2.0611595E-2"/>
    <n v="2.9084266000000002E-3"/>
    <n v="2.6757524720000003E-3"/>
    <n v="2.3285457999999999E-4"/>
    <n v="0.20381276949800003"/>
  </r>
  <r>
    <x v="3"/>
    <s v="Camden"/>
    <s v="2265001030"/>
    <s v="ATVs"/>
    <s v="Recreational Equipment"/>
    <s v="4 Stroke"/>
    <n v="12226.065000000001"/>
    <n v="3.0667906"/>
    <n v="3.4938805000000003E-2"/>
    <n v="4.9858741E-3"/>
    <n v="4.5870041720000006E-3"/>
    <n v="3.9746106000000003E-4"/>
    <n v="0.35274856374690006"/>
  </r>
  <r>
    <x v="3"/>
    <s v="Camden"/>
    <s v="2265001030"/>
    <s v="ATVs"/>
    <s v="Recreational Equipment"/>
    <s v="4 Stroke"/>
    <n v="4075.3552"/>
    <n v="1.0173345"/>
    <n v="1.1778054E-2"/>
    <n v="1.6619581000000001E-3"/>
    <n v="1.5290014520000002E-3"/>
    <n v="1.3305975999999999E-4"/>
    <n v="0.11646443949059999"/>
  </r>
  <r>
    <x v="3"/>
    <s v="Camden"/>
    <s v="2265001030"/>
    <s v="ATVs"/>
    <s v="Recreational Equipment"/>
    <s v="4 Stroke"/>
    <n v="3056.5164"/>
    <n v="0.76669765000000001"/>
    <n v="8.7347012000000002E-3"/>
    <n v="1.2464685000000001E-3"/>
    <n v="1.1467510200000002E-3"/>
    <n v="9.9365265000000007E-5"/>
    <n v="8.8187140938399994E-2"/>
  </r>
  <r>
    <x v="3"/>
    <s v="Camden"/>
    <s v="2265001030"/>
    <s v="ATVs"/>
    <s v="Recreational Equipment"/>
    <s v="4 Stroke"/>
    <n v="3056.5164"/>
    <n v="0.76300084999999995"/>
    <n v="8.8335406000000002E-3"/>
    <n v="1.2464685000000001E-3"/>
    <n v="1.1467510200000002E-3"/>
    <n v="9.9794823000000005E-5"/>
    <n v="8.7348329974400021E-2"/>
  </r>
  <r>
    <x v="3"/>
    <s v="Camden"/>
    <s v="2265001030"/>
    <s v="ATVs"/>
    <s v="Recreational Equipment"/>
    <s v="4 Stroke"/>
    <n v="11207.227999999999"/>
    <n v="2.7976698999999998"/>
    <n v="3.2389651999999998E-2"/>
    <n v="4.5703849999999997E-3"/>
    <n v="4.2047541999999999E-3"/>
    <n v="3.6591434E-4"/>
    <n v="0.32027721864120001"/>
  </r>
  <r>
    <x v="3"/>
    <s v="Camden"/>
    <s v="2265001030"/>
    <s v="ATVs"/>
    <s v="Recreational Equipment"/>
    <s v="4 Stroke"/>
    <n v="3056.5164"/>
    <n v="0.76300084999999995"/>
    <n v="8.8335406000000002E-3"/>
    <n v="1.2464685000000001E-3"/>
    <n v="1.1467510200000002E-3"/>
    <n v="9.9794823000000005E-5"/>
    <n v="8.7348329974400021E-2"/>
  </r>
  <r>
    <x v="3"/>
    <s v="Camden"/>
    <s v="2265001030"/>
    <s v="ATVs"/>
    <s v="Recreational Equipment"/>
    <s v="4 Stroke"/>
    <n v="6113.0326999999997"/>
    <n v="1.5260016999999999"/>
    <n v="1.7667081000000001E-2"/>
    <n v="2.4929370000000002E-3"/>
    <n v="2.2935020400000005E-3"/>
    <n v="1.9958964999999999E-4"/>
    <n v="0.17469666057510003"/>
  </r>
  <r>
    <x v="3"/>
    <s v="Camden"/>
    <s v="2265001050"/>
    <s v="Golf Carts"/>
    <s v="Recreational Equipment"/>
    <s v="4 Stroke"/>
    <n v="323.60741999999999"/>
    <n v="1.6208397999999999"/>
    <n v="1.3692732000000001E-2"/>
    <n v="7.6896574999999997E-4"/>
    <n v="7.0744848999999995E-4"/>
    <n v="1.3228358999999999E-4"/>
    <n v="4.2028238904000002E-2"/>
  </r>
  <r>
    <x v="3"/>
    <s v="Camden"/>
    <s v="2265001050"/>
    <s v="Golf Carts"/>
    <s v="Recreational Equipment"/>
    <s v="4 Stroke"/>
    <n v="258.88596000000001"/>
    <n v="1.2904195000000001"/>
    <n v="1.107814E-2"/>
    <n v="6.1517261000000004E-4"/>
    <n v="5.6595880120000009E-4"/>
    <n v="1.0628437E-4"/>
    <n v="3.3526643793000015E-2"/>
  </r>
  <r>
    <x v="3"/>
    <s v="Camden"/>
    <s v="2265001050"/>
    <s v="Golf Carts"/>
    <s v="Recreational Equipment"/>
    <s v="4 Stroke"/>
    <n v="307.42705999999998"/>
    <n v="1.5397978999999999"/>
    <n v="1.3008096E-2"/>
    <n v="7.3051748999999997E-4"/>
    <n v="6.7207609079999997E-4"/>
    <n v="1.2566941000000001E-4"/>
    <n v="3.9926829106999996E-2"/>
  </r>
  <r>
    <x v="3"/>
    <s v="Camden"/>
    <s v="2265001050"/>
    <s v="Golf Carts"/>
    <s v="Recreational Equipment"/>
    <s v="4 Stroke"/>
    <n v="194.16445999999999"/>
    <n v="0.97250389999999998"/>
    <n v="8.2156396999999992E-3"/>
    <n v="4.6137944000000002E-4"/>
    <n v="4.2446908480000005E-4"/>
    <n v="7.9370154999999998E-5"/>
    <n v="2.5216943435000003E-2"/>
  </r>
  <r>
    <x v="3"/>
    <s v="Camden"/>
    <s v="2265001050"/>
    <s v="Golf Carts"/>
    <s v="Recreational Equipment"/>
    <s v="4 Stroke"/>
    <n v="194.16445999999999"/>
    <n v="0.97250389999999998"/>
    <n v="8.2156396999999992E-3"/>
    <n v="4.6137944000000002E-4"/>
    <n v="4.2446908480000005E-4"/>
    <n v="7.9370154999999998E-5"/>
    <n v="2.5216943435000003E-2"/>
  </r>
  <r>
    <x v="3"/>
    <s v="Camden"/>
    <s v="2265001050"/>
    <s v="Golf Carts"/>
    <s v="Recreational Equipment"/>
    <s v="4 Stroke"/>
    <n v="16.180371999999998"/>
    <n v="8.1041991999999993E-2"/>
    <n v="6.8463664999999997E-4"/>
    <n v="3.8448288000000003E-5"/>
    <n v="3.5372424960000003E-5"/>
    <n v="6.6141793E-6"/>
    <n v="2.1014119407000002E-3"/>
  </r>
  <r>
    <x v="3"/>
    <s v="Camden"/>
    <s v="2265001050"/>
    <s v="Golf Carts"/>
    <s v="Recreational Equipment"/>
    <s v="4 Stroke"/>
    <n v="242.70558"/>
    <n v="1.2097682999999999"/>
    <n v="1.0385755999999999E-2"/>
    <n v="5.7672436E-4"/>
    <n v="5.3058641120000004E-4"/>
    <n v="9.9641605999999995E-5"/>
    <n v="3.1431228497000002E-2"/>
  </r>
  <r>
    <x v="3"/>
    <s v="Camden"/>
    <s v="2265001050"/>
    <s v="Golf Carts"/>
    <s v="Recreational Equipment"/>
    <s v="4 Stroke"/>
    <n v="145.62334999999999"/>
    <n v="0.72937792999999995"/>
    <n v="6.1617297999999997E-3"/>
    <n v="3.4603462000000002E-4"/>
    <n v="3.1835185040000001E-4"/>
    <n v="5.9527617999999998E-5"/>
    <n v="1.8912708567000003E-2"/>
  </r>
  <r>
    <x v="3"/>
    <s v="Camden"/>
    <s v="2265001050"/>
    <s v="Golf Carts"/>
    <s v="Recreational Equipment"/>
    <s v="4 Stroke"/>
    <n v="0"/>
    <n v="0"/>
    <n v="0"/>
    <n v="0"/>
    <n v="0"/>
    <n v="0"/>
    <n v="0"/>
  </r>
  <r>
    <x v="3"/>
    <s v="Camden"/>
    <s v="2265001050"/>
    <s v="Golf Carts"/>
    <s v="Recreational Equipment"/>
    <s v="4 Stroke"/>
    <n v="80.901854999999998"/>
    <n v="0.40325609000000001"/>
    <n v="3.4619187999999999E-3"/>
    <n v="1.9224144000000001E-4"/>
    <n v="1.7686212480000002E-4"/>
    <n v="3.3213865999999998E-5"/>
    <n v="1.0477076219700001E-2"/>
  </r>
  <r>
    <x v="3"/>
    <s v="Camden"/>
    <s v="2265001050"/>
    <s v="Golf Carts"/>
    <s v="Recreational Equipment"/>
    <s v="4 Stroke"/>
    <n v="80.901854999999998"/>
    <n v="0.40520995999999998"/>
    <n v="3.4231830000000002E-3"/>
    <n v="1.9224144000000001E-4"/>
    <n v="1.7686212480000002E-4"/>
    <n v="3.3070897000000001E-5"/>
    <n v="1.05070598418E-2"/>
  </r>
  <r>
    <x v="3"/>
    <s v="Camden"/>
    <s v="2265001050"/>
    <s v="Golf Carts"/>
    <s v="Recreational Equipment"/>
    <s v="4 Stroke"/>
    <n v="145.62334999999999"/>
    <n v="0.72586101000000003"/>
    <n v="6.2314542000000001E-3"/>
    <n v="3.4603462000000002E-4"/>
    <n v="3.1835185040000001E-4"/>
    <n v="5.9784965000000002E-5"/>
    <n v="1.8858738408000002E-2"/>
  </r>
  <r>
    <x v="3"/>
    <s v="Camden"/>
    <s v="2265001050"/>
    <s v="Golf Carts"/>
    <s v="Recreational Equipment"/>
    <s v="4 Stroke"/>
    <n v="372.14855999999997"/>
    <n v="1.8549781000000001"/>
    <n v="1.5924826E-2"/>
    <n v="8.8431063E-4"/>
    <n v="8.1356577960000004E-4"/>
    <n v="1.5278378999999999E-4"/>
    <n v="4.8194549281000004E-2"/>
  </r>
  <r>
    <x v="3"/>
    <s v="Camden"/>
    <s v="2265001050"/>
    <s v="Golf Carts"/>
    <s v="Recreational Equipment"/>
    <s v="4 Stroke"/>
    <n v="307.42705999999998"/>
    <n v="1.5323732000000001"/>
    <n v="1.3155292000000001E-2"/>
    <n v="7.3051748999999997E-4"/>
    <n v="6.7207609079999997E-4"/>
    <n v="1.262127E-4"/>
    <n v="3.9812888582999993E-2"/>
  </r>
  <r>
    <x v="3"/>
    <s v="Camden"/>
    <s v="2265001050"/>
    <s v="Golf Carts"/>
    <s v="Recreational Equipment"/>
    <s v="4 Stroke"/>
    <n v="161.80371"/>
    <n v="0.81041991999999996"/>
    <n v="6.8463660000000004E-3"/>
    <n v="3.8448288000000002E-4"/>
    <n v="3.5372424960000004E-4"/>
    <n v="6.6141794000000001E-5"/>
    <n v="2.1014119497000001E-2"/>
  </r>
  <r>
    <x v="3"/>
    <s v="Camden"/>
    <s v="2265001050"/>
    <s v="Golf Carts"/>
    <s v="Recreational Equipment"/>
    <s v="4 Stroke"/>
    <n v="113.26261"/>
    <n v="0.56455856999999998"/>
    <n v="4.8466865E-3"/>
    <n v="2.6913802000000001E-4"/>
    <n v="2.476069784E-4"/>
    <n v="4.6499414999999998E-5"/>
    <n v="1.4667907473100003E-2"/>
  </r>
  <r>
    <x v="3"/>
    <s v="Camden"/>
    <s v="2265001050"/>
    <s v="Golf Carts"/>
    <s v="Recreational Equipment"/>
    <s v="4 Stroke"/>
    <n v="113.26261"/>
    <n v="0.56729399999999996"/>
    <n v="4.7924565000000002E-3"/>
    <n v="2.6913802000000001E-4"/>
    <n v="2.476069784E-4"/>
    <n v="4.6299257999999997E-5"/>
    <n v="1.4709883776300002E-2"/>
  </r>
  <r>
    <x v="3"/>
    <s v="Camden"/>
    <s v="2265001050"/>
    <s v="Golf Carts"/>
    <s v="Recreational Equipment"/>
    <s v="4 Stroke"/>
    <n v="242.70558"/>
    <n v="1.2097682999999999"/>
    <n v="1.0385755999999999E-2"/>
    <n v="5.7672436E-4"/>
    <n v="5.3058641120000004E-4"/>
    <n v="9.9641605999999995E-5"/>
    <n v="3.1431228497000002E-2"/>
  </r>
  <r>
    <x v="3"/>
    <s v="Camden"/>
    <s v="2265001050"/>
    <s v="Golf Carts"/>
    <s v="Recreational Equipment"/>
    <s v="4 Stroke"/>
    <n v="258.88596000000001"/>
    <n v="1.2904195000000001"/>
    <n v="1.107814E-2"/>
    <n v="6.1517261000000004E-4"/>
    <n v="5.6595880120000009E-4"/>
    <n v="1.0628437E-4"/>
    <n v="3.3526643793000015E-2"/>
  </r>
  <r>
    <x v="3"/>
    <s v="Camden"/>
    <s v="2265001050"/>
    <s v="Golf Carts"/>
    <s v="Recreational Equipment"/>
    <s v="4 Stroke"/>
    <n v="129.44298000000001"/>
    <n v="0.64520973000000004"/>
    <n v="5.5390698999999996E-3"/>
    <n v="3.0758631E-4"/>
    <n v="2.8297940520000001E-4"/>
    <n v="5.3142186999999999E-5"/>
    <n v="1.6763321826700005E-2"/>
  </r>
  <r>
    <x v="3"/>
    <s v="Camden"/>
    <s v="2265001050"/>
    <s v="Golf Carts"/>
    <s v="Recreational Equipment"/>
    <s v="4 Stroke"/>
    <n v="113.26261"/>
    <n v="0.56455856999999998"/>
    <n v="4.8466865E-3"/>
    <n v="2.6913802000000001E-4"/>
    <n v="2.476069784E-4"/>
    <n v="4.6499414999999998E-5"/>
    <n v="1.4667907473100003E-2"/>
  </r>
  <r>
    <x v="3"/>
    <s v="Camden"/>
    <s v="2265001060"/>
    <s v="Specialty Vehicles/Carts"/>
    <s v="Recreational Equipment"/>
    <s v="4 Stroke"/>
    <n v="375.32819170699997"/>
    <n v="0.43413929660699996"/>
    <n v="4.9024438312599995E-3"/>
    <n v="1.3550479254399999E-4"/>
    <n v="1.2466440914048001E-4"/>
    <n v="2.70859683842E-5"/>
    <n v="1.970016932276758E-2"/>
  </r>
  <r>
    <x v="3"/>
    <s v="Camden"/>
    <s v="2265001060"/>
    <s v="Specialty Vehicles/Carts"/>
    <s v="Recreational Equipment"/>
    <s v="4 Stroke"/>
    <n v="156.38674629099998"/>
    <n v="0.18001918246099999"/>
    <n v="2.0657994894899999E-3"/>
    <n v="5.6460333523000008E-5"/>
    <n v="5.1943506841160005E-5"/>
    <n v="1.13346106541E-5"/>
    <n v="8.0864755097938799E-3"/>
  </r>
  <r>
    <x v="3"/>
    <s v="Camden"/>
    <s v="2265001060"/>
    <s v="Specialty Vehicles/Carts"/>
    <s v="Recreational Equipment"/>
    <s v="4 Stroke"/>
    <n v="344.05084379399995"/>
    <n v="0.39796103489799994"/>
    <n v="4.49390703223E-3"/>
    <n v="1.242127382E-4"/>
    <n v="1.1427571914400002E-4"/>
    <n v="2.48288061267E-5"/>
    <n v="1.80584894433778E-2"/>
  </r>
  <r>
    <x v="3"/>
    <s v="Camden"/>
    <s v="2265001060"/>
    <s v="Specialty Vehicles/Carts"/>
    <s v="Recreational Equipment"/>
    <s v="4 Stroke"/>
    <n v="156.38674629100001"/>
    <n v="0.180891368729"/>
    <n v="2.0426849664199999E-3"/>
    <n v="5.6460333523000001E-5"/>
    <n v="5.1943506841159998E-5"/>
    <n v="1.1285819683199999E-5"/>
    <n v="8.2084041070548692E-3"/>
  </r>
  <r>
    <x v="3"/>
    <s v="Camden"/>
    <s v="2265001060"/>
    <s v="Specialty Vehicles/Carts"/>
    <s v="Recreational Equipment"/>
    <s v="4 Stroke"/>
    <n v="969.59780646999991"/>
    <n v="1.1215264621300001"/>
    <n v="1.2664646268000001E-2"/>
    <n v="3.5005405926999997E-4"/>
    <n v="3.220497345284E-4"/>
    <n v="6.9972083787000003E-5"/>
    <n v="5.0892103688656008E-2"/>
  </r>
  <r>
    <x v="3"/>
    <s v="Camden"/>
    <s v="2265001060"/>
    <s v="Specialty Vehicles/Carts"/>
    <s v="Recreational Equipment"/>
    <s v="4 Stroke"/>
    <n v="0"/>
    <n v="0"/>
    <n v="0"/>
    <n v="0"/>
    <n v="0"/>
    <n v="0"/>
    <n v="0"/>
  </r>
  <r>
    <x v="3"/>
    <s v="Camden"/>
    <s v="2265001060"/>
    <s v="Specialty Vehicles/Carts"/>
    <s v="Recreational Equipment"/>
    <s v="4 Stroke"/>
    <n v="62.554697275000002"/>
    <n v="7.2007672023900002E-2"/>
    <n v="8.2631976612999999E-4"/>
    <n v="2.2584132500599999E-5"/>
    <n v="2.0777401900551997E-5"/>
    <n v="4.5338442523799999E-6"/>
    <n v="3.23459017590983E-3"/>
  </r>
  <r>
    <x v="3"/>
    <s v="Camden"/>
    <s v="2265001060"/>
    <s v="Specialty Vehicles/Carts"/>
    <s v="Recreational Equipment"/>
    <s v="4 Stroke"/>
    <n v="125.10939662000001"/>
    <n v="0.14471310245800001"/>
    <n v="1.6341479390900001E-3"/>
    <n v="4.5168264980999997E-5"/>
    <n v="4.1554803782519996E-5"/>
    <n v="9.0286562262999986E-6"/>
    <n v="6.5667232803673092E-3"/>
  </r>
  <r>
    <x v="3"/>
    <s v="Camden"/>
    <s v="2265001060"/>
    <s v="Specialty Vehicles/Carts"/>
    <s v="Recreational Equipment"/>
    <s v="4 Stroke"/>
    <n v="31.277348117699997"/>
    <n v="3.6003835561500004E-2"/>
    <n v="4.1315988255100002E-4"/>
    <n v="1.1292066340200001E-5"/>
    <n v="1.0388701032983999E-5"/>
    <n v="2.2669221756999994E-6"/>
    <n v="1.6172950883410642E-3"/>
  </r>
  <r>
    <x v="3"/>
    <s v="Camden"/>
    <s v="2265001060"/>
    <s v="Specialty Vehicles/Carts"/>
    <s v="Recreational Equipment"/>
    <s v="4 Stroke"/>
    <n v="62.554697275000002"/>
    <n v="7.2007672023900002E-2"/>
    <n v="8.2631976612999999E-4"/>
    <n v="2.2584132500599999E-5"/>
    <n v="2.0777401900551997E-5"/>
    <n v="4.5338442523799999E-6"/>
    <n v="3.23459017590983E-3"/>
  </r>
  <r>
    <x v="3"/>
    <s v="Camden"/>
    <s v="2265001060"/>
    <s v="Specialty Vehicles/Carts"/>
    <s v="Recreational Equipment"/>
    <s v="4 Stroke"/>
    <n v="62.554697275000002"/>
    <n v="7.2356549234500009E-2"/>
    <n v="8.1707394516999997E-4"/>
    <n v="2.2584132500599999E-5"/>
    <n v="2.0777401900551997E-5"/>
    <n v="4.5143281620900002E-6"/>
    <n v="3.2833616705146697E-3"/>
  </r>
  <r>
    <x v="3"/>
    <s v="Camden"/>
    <s v="2265001060"/>
    <s v="Specialty Vehicles/Carts"/>
    <s v="Recreational Equipment"/>
    <s v="4 Stroke"/>
    <n v="31.277348117699997"/>
    <n v="3.6003835561500004E-2"/>
    <n v="4.1315988255100002E-4"/>
    <n v="1.1292066340200001E-5"/>
    <n v="1.0388701032983999E-5"/>
    <n v="2.2669221756999994E-6"/>
    <n v="1.6172950883410642E-3"/>
  </r>
  <r>
    <x v="3"/>
    <s v="Camden"/>
    <s v="2265001060"/>
    <s v="Specialty Vehicles/Carts"/>
    <s v="Recreational Equipment"/>
    <s v="4 Stroke"/>
    <n v="125.10939662000001"/>
    <n v="0.14401534412600001"/>
    <n v="1.65263951065E-3"/>
    <n v="4.5168264980999997E-5"/>
    <n v="4.1554803782519996E-5"/>
    <n v="9.0676884958999995E-6"/>
    <n v="6.4691802896917599E-3"/>
  </r>
  <r>
    <x v="3"/>
    <s v="Camden"/>
    <s v="2265001060"/>
    <s v="Specialty Vehicles/Carts"/>
    <s v="Recreational Equipment"/>
    <s v="4 Stroke"/>
    <n v="218.941444394"/>
    <n v="0.25202684875800002"/>
    <n v="2.8921193885899999E-3"/>
    <n v="7.9044462759000008E-5"/>
    <n v="7.2720905738279999E-5"/>
    <n v="1.5868454131199999E-5"/>
    <n v="1.1321065685035872E-2"/>
  </r>
  <r>
    <x v="3"/>
    <s v="Camden"/>
    <s v="2265001060"/>
    <s v="Specialty Vehicles/Carts"/>
    <s v="Recreational Equipment"/>
    <s v="4 Stroke"/>
    <n v="375.32819170700003"/>
    <n v="0.43413929660700007"/>
    <n v="4.9024438312599995E-3"/>
    <n v="1.3550479254400001E-4"/>
    <n v="1.2466440914048004E-4"/>
    <n v="2.70859683842E-5"/>
    <n v="1.9700169322767584E-2"/>
  </r>
  <r>
    <x v="3"/>
    <s v="Camden"/>
    <s v="2265001060"/>
    <s v="Specialty Vehicles/Carts"/>
    <s v="Recreational Equipment"/>
    <s v="4 Stroke"/>
    <n v="125.10939662000001"/>
    <n v="0.14401534412600001"/>
    <n v="1.65263951065E-3"/>
    <n v="4.5168264980999997E-5"/>
    <n v="4.1554803782519996E-5"/>
    <n v="9.0676884958999995E-6"/>
    <n v="6.4691802896917599E-3"/>
  </r>
  <r>
    <x v="3"/>
    <s v="Camden"/>
    <s v="2265001060"/>
    <s v="Specialty Vehicles/Carts"/>
    <s v="Recreational Equipment"/>
    <s v="4 Stroke"/>
    <n v="93.832047983999999"/>
    <n v="0.108534822612"/>
    <n v="1.22561096382E-3"/>
    <n v="3.3876198680799994E-5"/>
    <n v="3.1166102786336008E-5"/>
    <n v="6.7714920371000008E-6"/>
    <n v="4.9250423653665705E-3"/>
  </r>
  <r>
    <x v="3"/>
    <s v="Camden"/>
    <s v="2265001060"/>
    <s v="Specialty Vehicles/Carts"/>
    <s v="Recreational Equipment"/>
    <s v="4 Stroke"/>
    <n v="93.832047983999999"/>
    <n v="0.10801150396500001"/>
    <n v="1.2394797250799999E-3"/>
    <n v="3.3876198680799994E-5"/>
    <n v="3.1166102786336001E-5"/>
    <n v="6.8007665192999991E-6"/>
    <n v="4.8518852565284792E-3"/>
  </r>
  <r>
    <x v="3"/>
    <s v="Camden"/>
    <s v="2265001060"/>
    <s v="Specialty Vehicles/Carts"/>
    <s v="Recreational Equipment"/>
    <s v="4 Stroke"/>
    <n v="344.050843794"/>
    <n v="0.39604219466800006"/>
    <n v="4.5447589908900006E-3"/>
    <n v="1.242127382E-4"/>
    <n v="1.1427571914400001E-4"/>
    <n v="2.49361448181E-5"/>
    <n v="1.7790246734491498E-2"/>
  </r>
  <r>
    <x v="3"/>
    <s v="Camden"/>
    <s v="2265001060"/>
    <s v="Specialty Vehicles/Carts"/>
    <s v="Recreational Equipment"/>
    <s v="4 Stroke"/>
    <n v="93.832047983999999"/>
    <n v="0.10801150396500001"/>
    <n v="1.2394797250799999E-3"/>
    <n v="3.3876198680799994E-5"/>
    <n v="3.1166102786336001E-5"/>
    <n v="6.8007665192999991E-6"/>
    <n v="4.8518852565284792E-3"/>
  </r>
  <r>
    <x v="3"/>
    <s v="Camden"/>
    <s v="2265001060"/>
    <s v="Specialty Vehicles/Carts"/>
    <s v="Recreational Equipment"/>
    <s v="4 Stroke"/>
    <n v="187.664095699"/>
    <n v="0.21602301163100002"/>
    <n v="2.4789594560700001E-3"/>
    <n v="6.7752397322999992E-5"/>
    <n v="6.2332205537160004E-5"/>
    <n v="1.3601533282500001E-5"/>
    <n v="9.7037704493140083E-3"/>
  </r>
  <r>
    <x v="3"/>
    <s v="Camden"/>
    <s v="2265002003"/>
    <s v="Pavers"/>
    <s v="Construction and Mining Equipment"/>
    <s v="4 Stroke"/>
    <n v="8.4989444899999995"/>
    <n v="3.0426832360000003E-2"/>
    <n v="4.4859456379999998E-4"/>
    <n v="1.5881208449999997E-5"/>
    <n v="1.4610711773999999E-5"/>
    <n v="2.8615816059999994E-6"/>
    <n v="8.9830489777370005E-4"/>
  </r>
  <r>
    <x v="3"/>
    <s v="Camden"/>
    <s v="2265002003"/>
    <s v="Pavers"/>
    <s v="Construction and Mining Equipment"/>
    <s v="4 Stroke"/>
    <n v="15.97908872"/>
    <n v="5.6930452299999997E-2"/>
    <n v="8.5295812200000007E-4"/>
    <n v="2.9858675529999998E-5"/>
    <n v="2.7469981487600002E-5"/>
    <n v="5.4033930699999994E-6"/>
    <n v="1.6833465849267E-3"/>
  </r>
  <r>
    <x v="3"/>
    <s v="Camden"/>
    <s v="2265002003"/>
    <s v="Pavers"/>
    <s v="Construction and Mining Equipment"/>
    <s v="4 Stroke"/>
    <n v="10.041009280000001"/>
    <n v="3.5947534679999997E-2"/>
    <n v="5.2998839399999995E-4"/>
    <n v="1.8762725560000001E-5"/>
    <n v="1.7261707515200001E-5"/>
    <n v="3.380792436E-6"/>
    <n v="1.0612950536013999E-3"/>
  </r>
  <r>
    <x v="3"/>
    <s v="Camden"/>
    <s v="2265002003"/>
    <s v="Pavers"/>
    <s v="Construction and Mining Equipment"/>
    <s v="4 Stroke"/>
    <n v="7.177276"/>
    <n v="2.569516338E-2"/>
    <n v="3.7883373130000002E-4"/>
    <n v="1.341152626E-5"/>
    <n v="1.23386041592E-5"/>
    <n v="2.4165778559999996E-6"/>
    <n v="7.5860971733096995E-4"/>
  </r>
  <r>
    <x v="3"/>
    <s v="Camden"/>
    <s v="2265002003"/>
    <s v="Pavers"/>
    <s v="Construction and Mining Equipment"/>
    <s v="4 Stroke"/>
    <n v="7.1365820800000002"/>
    <n v="2.5549476609999996E-2"/>
    <n v="3.766858026E-4"/>
    <n v="1.3335485439999999E-5"/>
    <n v="1.22686466048E-5"/>
    <n v="2.4028763249999995E-6"/>
    <n v="7.5430855203983006E-4"/>
  </r>
  <r>
    <x v="3"/>
    <s v="Camden"/>
    <s v="2265002003"/>
    <s v="Pavers"/>
    <s v="Construction and Mining Equipment"/>
    <s v="4 Stroke"/>
    <n v="3.2348357590000001"/>
    <n v="1.1580944100000001E-2"/>
    <n v="1.7074234300000002E-4"/>
    <n v="6.0446447999999996E-6"/>
    <n v="5.5610732160000003E-6"/>
    <n v="1.089164269E-6"/>
    <n v="3.4190935980807997E-4"/>
  </r>
  <r>
    <x v="3"/>
    <s v="Camden"/>
    <s v="2265002003"/>
    <s v="Pavers"/>
    <s v="Construction and Mining Equipment"/>
    <s v="4 Stroke"/>
    <n v="12.9480089"/>
    <n v="4.6131295319999994E-2"/>
    <n v="6.9116017300000008E-4"/>
    <n v="2.4194772999999997E-5"/>
    <n v="2.2259191159999998E-5"/>
    <n v="4.37842145E-6"/>
    <n v="1.3640319656598003E-3"/>
  </r>
  <r>
    <x v="3"/>
    <s v="Camden"/>
    <s v="2265002003"/>
    <s v="Pavers"/>
    <s v="Construction and Mining Equipment"/>
    <s v="4 Stroke"/>
    <n v="5.6422702399999993"/>
    <n v="2.0199732559999999E-2"/>
    <n v="2.9781247690000001E-4"/>
    <n v="1.0543199809999999E-5"/>
    <n v="9.6997438252000011E-6"/>
    <n v="1.8997437370000002E-6"/>
    <n v="5.9636568785454997E-4"/>
  </r>
  <r>
    <x v="3"/>
    <s v="Camden"/>
    <s v="2265002003"/>
    <s v="Pavers"/>
    <s v="Construction and Mining Equipment"/>
    <s v="4 Stroke"/>
    <n v="15.465641789999999"/>
    <n v="5.5101141329999999E-2"/>
    <n v="8.2555060400000006E-4"/>
    <n v="2.8899245449999998E-5"/>
    <n v="2.6587305814000003E-5"/>
    <n v="5.229769360000001E-6"/>
    <n v="1.6292566501784997E-3"/>
  </r>
  <r>
    <x v="3"/>
    <s v="Camden"/>
    <s v="2265002003"/>
    <s v="Pavers"/>
    <s v="Construction and Mining Equipment"/>
    <s v="4 Stroke"/>
    <n v="5.3328179599999999"/>
    <n v="1.8999816050000003E-2"/>
    <n v="2.846639502E-4"/>
    <n v="9.9649543499999984E-6"/>
    <n v="9.1677580020000013E-6"/>
    <n v="1.8033139280000003E-6"/>
    <n v="5.6179557177832003E-4"/>
  </r>
  <r>
    <x v="3"/>
    <s v="Camden"/>
    <s v="2265002003"/>
    <s v="Pavers"/>
    <s v="Construction and Mining Equipment"/>
    <s v="4 Stroke"/>
    <n v="14.312656019999999"/>
    <n v="5.1240334329999991E-2"/>
    <n v="7.5545608600000003E-4"/>
    <n v="2.674476552E-5"/>
    <n v="2.4605184278400003E-5"/>
    <n v="4.8190493899999997E-6"/>
    <n v="1.5127912580933998E-3"/>
  </r>
  <r>
    <x v="3"/>
    <s v="Camden"/>
    <s v="2265002003"/>
    <s v="Pavers"/>
    <s v="Construction and Mining Equipment"/>
    <s v="4 Stroke"/>
    <n v="21.229196619999996"/>
    <n v="7.5635592239999994E-2"/>
    <n v="1.1332070829999999E-3"/>
    <n v="3.9669079329999996E-5"/>
    <n v="3.64955529836E-5"/>
    <n v="7.1787386700000003E-6"/>
    <n v="2.2364289891969001E-3"/>
  </r>
  <r>
    <x v="3"/>
    <s v="Camden"/>
    <s v="2265002003"/>
    <s v="Pavers"/>
    <s v="Construction and Mining Equipment"/>
    <s v="4 Stroke"/>
    <n v="18.113617419999997"/>
    <n v="6.4535374060000011E-2"/>
    <n v="9.6689853900000001E-4"/>
    <n v="3.3847276900000003E-5"/>
    <n v="3.1139494748000002E-5"/>
    <n v="6.1251929000000003E-6"/>
    <n v="1.9082124833732007E-3"/>
  </r>
  <r>
    <x v="3"/>
    <s v="Camden"/>
    <s v="2265002003"/>
    <s v="Pavers"/>
    <s v="Construction and Mining Equipment"/>
    <s v="4 Stroke"/>
    <n v="9.73047328"/>
    <n v="3.4667826499999999E-2"/>
    <n v="5.1940928300000003E-4"/>
    <n v="1.8182455339999998E-5"/>
    <n v="1.6727858912800002E-5"/>
    <n v="3.290398996E-6"/>
    <n v="1.0250747320585999E-3"/>
  </r>
  <r>
    <x v="3"/>
    <s v="Camden"/>
    <s v="2265002003"/>
    <s v="Pavers"/>
    <s v="Construction and Mining Equipment"/>
    <s v="4 Stroke"/>
    <n v="14.37547468"/>
    <n v="5.1465231679999994E-2"/>
    <n v="7.5877179799999995E-4"/>
    <n v="2.686214954E-5"/>
    <n v="2.4713177576800001E-5"/>
    <n v="4.8402002899999998E-6"/>
    <n v="1.5194309333184E-3"/>
  </r>
  <r>
    <x v="3"/>
    <s v="Camden"/>
    <s v="2265002003"/>
    <s v="Pavers"/>
    <s v="Construction and Mining Equipment"/>
    <s v="4 Stroke"/>
    <n v="6.9747885000000016"/>
    <n v="2.4849844719999997E-2"/>
    <n v="3.7231177809999997E-4"/>
    <n v="1.3033156160000001E-5"/>
    <n v="1.1990503667200002E-5"/>
    <n v="2.3585530020000001E-6"/>
    <n v="7.3477199953377991E-4"/>
  </r>
  <r>
    <x v="3"/>
    <s v="Camden"/>
    <s v="2265002003"/>
    <s v="Pavers"/>
    <s v="Construction and Mining Equipment"/>
    <s v="4 Stroke"/>
    <n v="0.77922531699999997"/>
    <n v="2.7896825870000002E-3"/>
    <n v="4.1129369049999997E-5"/>
    <n v="1.4560678920000001E-6"/>
    <n v="1.3395824606400001E-6"/>
    <n v="2.6236397590000003E-7"/>
    <n v="8.236103964555399E-5"/>
  </r>
  <r>
    <x v="3"/>
    <s v="Camden"/>
    <s v="2265002003"/>
    <s v="Pavers"/>
    <s v="Construction and Mining Equipment"/>
    <s v="4 Stroke"/>
    <n v="8.422482650000001"/>
    <n v="3.0007704140000001E-2"/>
    <n v="4.495891788E-4"/>
    <n v="1.5738330730000001E-5"/>
    <n v="1.44792642716E-5"/>
    <n v="2.848096499E-6"/>
    <n v="8.8728201816470008E-4"/>
  </r>
  <r>
    <x v="3"/>
    <s v="Camden"/>
    <s v="2265002003"/>
    <s v="Pavers"/>
    <s v="Construction and Mining Equipment"/>
    <s v="4 Stroke"/>
    <n v="4.3914940700000002"/>
    <n v="1.5646058550000001E-2"/>
    <n v="2.3441642300000003E-4"/>
    <n v="8.2059876600000004E-6"/>
    <n v="7.5495086472000014E-6"/>
    <n v="1.4850014980000001E-6"/>
    <n v="4.6263006120651014E-4"/>
  </r>
  <r>
    <x v="3"/>
    <s v="Camden"/>
    <s v="2265002003"/>
    <s v="Pavers"/>
    <s v="Construction and Mining Equipment"/>
    <s v="4 Stroke"/>
    <n v="5.7598487699999996"/>
    <n v="2.0521245519999998E-2"/>
    <n v="3.0745870780000002E-4"/>
    <n v="1.0762907960000001E-5"/>
    <n v="9.901875323200001E-6"/>
    <n v="1.9477161660000004E-6"/>
    <n v="6.0678191509782003E-4"/>
  </r>
  <r>
    <x v="3"/>
    <s v="Camden"/>
    <s v="2265002003"/>
    <s v="Pavers"/>
    <s v="Construction and Mining Equipment"/>
    <s v="4 Stroke"/>
    <n v="1.6609300330000001"/>
    <n v="5.9175777350000004E-3"/>
    <n v="8.8659865500000004E-5"/>
    <n v="3.1036296060000003E-6"/>
    <n v="2.8553392375200002E-6"/>
    <n v="5.6165019200000001E-7"/>
    <n v="1.7497374905465999E-4"/>
  </r>
  <r>
    <x v="3"/>
    <s v="Camden"/>
    <s v="2265002006"/>
    <s v="Tampers/Rammers"/>
    <s v="Construction and Mining Equipment"/>
    <s v="4 Stroke"/>
    <n v="0.33285685999999998"/>
    <n v="2.6721542000000001E-4"/>
    <n v="3.0988955999999998E-6"/>
    <n v="1.030385E-7"/>
    <n v="9.4795419999999998E-8"/>
    <n v="2.1252433E-8"/>
    <n v="8.4301876127999995E-6"/>
  </r>
  <r>
    <x v="3"/>
    <s v="Camden"/>
    <s v="2265002006"/>
    <s v="Tampers/Rammers"/>
    <s v="Construction and Mining Equipment"/>
    <s v="4 Stroke"/>
    <n v="0.62581295000000003"/>
    <n v="4.9997633000000005E-4"/>
    <n v="5.8922428000000003E-6"/>
    <n v="1.9372536999999999E-7"/>
    <n v="1.7822734039999999E-7"/>
    <n v="4.0129994000000001E-8"/>
    <n v="1.5766903313E-5"/>
  </r>
  <r>
    <x v="3"/>
    <s v="Camden"/>
    <s v="2265002006"/>
    <s v="Tampers/Rammers"/>
    <s v="Construction and Mining Equipment"/>
    <s v="4 Stroke"/>
    <n v="0.39325105999999999"/>
    <n v="3.1569949000000001E-4"/>
    <n v="3.6611652000000002E-6"/>
    <n v="1.21734E-7"/>
    <n v="1.1199528E-7"/>
    <n v="2.5108516000000001E-8"/>
    <n v="9.9597772982000001E-6"/>
  </r>
  <r>
    <x v="3"/>
    <s v="Camden"/>
    <s v="2265002006"/>
    <s v="Tampers/Rammers"/>
    <s v="Construction and Mining Equipment"/>
    <s v="4 Stroke"/>
    <n v="0.28109440000000002"/>
    <n v="2.2566082999999999E-4"/>
    <n v="2.6169870999999999E-6"/>
    <n v="8.7015009999999999E-8"/>
    <n v="8.0053809200000009E-8"/>
    <n v="1.7947473E-8"/>
    <n v="7.119211390200001E-6"/>
  </r>
  <r>
    <x v="3"/>
    <s v="Camden"/>
    <s v="2265002006"/>
    <s v="Tampers/Rammers"/>
    <s v="Construction and Mining Equipment"/>
    <s v="4 Stroke"/>
    <n v="0.27950063000000003"/>
    <n v="2.2438136999999999E-4"/>
    <n v="2.6021494000000001E-6"/>
    <n v="8.6521651999999994E-8"/>
    <n v="7.9599919840000002E-8"/>
    <n v="1.7845714000000001E-8"/>
    <n v="7.078846773400002E-6"/>
  </r>
  <r>
    <x v="3"/>
    <s v="Camden"/>
    <s v="2265002006"/>
    <s v="Tampers/Rammers"/>
    <s v="Construction and Mining Equipment"/>
    <s v="4 Stroke"/>
    <n v="0.12669072000000001"/>
    <n v="1.0170652E-4"/>
    <n v="1.1794897999999999E-6"/>
    <n v="3.9218119000000002E-8"/>
    <n v="3.6080669480000006E-8"/>
    <n v="8.0890201000000003E-9"/>
    <n v="3.2086657107000009E-6"/>
  </r>
  <r>
    <x v="3"/>
    <s v="Camden"/>
    <s v="2265002006"/>
    <s v="Tampers/Rammers"/>
    <s v="Construction and Mining Equipment"/>
    <s v="4 Stroke"/>
    <n v="0.50710224999999998"/>
    <n v="4.0513562000000001E-4"/>
    <n v="4.7745411000000002E-6"/>
    <n v="1.5697753000000001E-7"/>
    <n v="1.4441932760000001E-7"/>
    <n v="3.2517721999999998E-8"/>
    <n v="1.2776073131499999E-5"/>
  </r>
  <r>
    <x v="3"/>
    <s v="Camden"/>
    <s v="2265002006"/>
    <s v="Tampers/Rammers"/>
    <s v="Construction and Mining Equipment"/>
    <s v="4 Stroke"/>
    <n v="0.22097666999999999"/>
    <n v="1.7739869000000001E-4"/>
    <n v="2.0572915999999998E-6"/>
    <n v="6.8405086000000004E-8"/>
    <n v="6.2932679120000003E-8"/>
    <n v="1.4109043E-8"/>
    <n v="5.5966240303000005E-6"/>
  </r>
  <r>
    <x v="3"/>
    <s v="Camden"/>
    <s v="2265002006"/>
    <s v="Tampers/Rammers"/>
    <s v="Construction and Mining Equipment"/>
    <s v="4 Stroke"/>
    <n v="0.60570407000000004"/>
    <n v="4.8391093000000002E-4"/>
    <n v="5.7029114999999999E-6"/>
    <n v="1.8750053E-7"/>
    <n v="1.7250048760000001E-7"/>
    <n v="3.8840525000000001E-8"/>
    <n v="1.5260275269999997E-5"/>
  </r>
  <r>
    <x v="3"/>
    <s v="Camden"/>
    <s v="2265002006"/>
    <s v="Tampers/Rammers"/>
    <s v="Construction and Mining Equipment"/>
    <s v="4 Stroke"/>
    <n v="0.20885712000000001"/>
    <n v="1.6686076000000001E-4"/>
    <n v="1.9664612E-6"/>
    <n v="6.4653384999999997E-8"/>
    <n v="5.9481114200000002E-8"/>
    <n v="1.3392876E-8"/>
    <n v="5.2620037706000005E-6"/>
  </r>
  <r>
    <x v="3"/>
    <s v="Camden"/>
    <s v="2265002006"/>
    <s v="Tampers/Rammers"/>
    <s v="Construction and Mining Equipment"/>
    <s v="4 Stroke"/>
    <n v="0.56054795000000002"/>
    <n v="4.5000442E-4"/>
    <n v="5.2186982999999999E-6"/>
    <n v="1.7352208000000001E-7"/>
    <n v="1.5964031360000001E-7"/>
    <n v="3.5790183E-8"/>
    <n v="1.4196866551600002E-5"/>
  </r>
  <r>
    <x v="3"/>
    <s v="Camden"/>
    <s v="2265002006"/>
    <s v="Tampers/Rammers"/>
    <s v="Construction and Mining Equipment"/>
    <s v="4 Stroke"/>
    <n v="0.83143078999999998"/>
    <n v="6.6424918000000004E-4"/>
    <n v="7.8282055000000008E-6"/>
    <n v="2.5737602999999999E-7"/>
    <n v="2.367859476E-7"/>
    <n v="5.3315154999999998E-8"/>
    <n v="2.0947296530000002E-5"/>
  </r>
  <r>
    <x v="3"/>
    <s v="Camden"/>
    <s v="2265002006"/>
    <s v="Tampers/Rammers"/>
    <s v="Construction and Mining Equipment"/>
    <s v="4 Stroke"/>
    <n v="0.70941067000000002"/>
    <n v="5.6676450000000005E-4"/>
    <n v="6.6793441E-6"/>
    <n v="2.1960372E-7"/>
    <n v="2.020354224E-7"/>
    <n v="4.5490665000000003E-8"/>
    <n v="1.7873087643999998E-5"/>
  </r>
  <r>
    <x v="3"/>
    <s v="Camden"/>
    <s v="2265002006"/>
    <s v="Tampers/Rammers"/>
    <s v="Construction and Mining Equipment"/>
    <s v="4 Stroke"/>
    <n v="0.38108909000000002"/>
    <n v="3.0446085000000001E-4"/>
    <n v="3.5880841999999999E-6"/>
    <n v="1.1796917E-7"/>
    <n v="1.0853163640000001E-7"/>
    <n v="2.4437179E-8"/>
    <n v="9.6012633558000023E-6"/>
  </r>
  <r>
    <x v="3"/>
    <s v="Camden"/>
    <s v="2265002006"/>
    <s v="Tampers/Rammers"/>
    <s v="Construction and Mining Equipment"/>
    <s v="4 Stroke"/>
    <n v="0.56300819000000002"/>
    <n v="4.5197949000000002E-4"/>
    <n v="5.2416029999999998E-6"/>
    <n v="1.7428368E-7"/>
    <n v="1.6034098560000001E-7"/>
    <n v="3.5947266000000003E-8"/>
    <n v="1.42591767519E-5"/>
  </r>
  <r>
    <x v="3"/>
    <s v="Camden"/>
    <s v="2265002006"/>
    <s v="Tampers/Rammers"/>
    <s v="Construction and Mining Equipment"/>
    <s v="4 Stroke"/>
    <n v="0.27316409000000003"/>
    <n v="2.1823707E-4"/>
    <n v="2.5719334999999999E-6"/>
    <n v="8.4560121E-8"/>
    <n v="7.7795311320000001E-8"/>
    <n v="1.7516534000000001E-8"/>
    <n v="6.8821710962000015E-6"/>
  </r>
  <r>
    <x v="3"/>
    <s v="Camden"/>
    <s v="2265002006"/>
    <s v="Tampers/Rammers"/>
    <s v="Construction and Mining Equipment"/>
    <s v="4 Stroke"/>
    <n v="3.0517967E-2"/>
    <n v="2.4499634000000001E-5"/>
    <n v="2.8412208000000001E-7"/>
    <n v="9.4470796000000007E-9"/>
    <n v="8.6913132320000003E-9"/>
    <n v="1.9485281999999999E-9"/>
    <n v="7.7292136370999989E-7"/>
  </r>
  <r>
    <x v="3"/>
    <s v="Camden"/>
    <s v="2265002006"/>
    <s v="Tampers/Rammers"/>
    <s v="Construction and Mining Equipment"/>
    <s v="4 Stroke"/>
    <n v="0.3298623"/>
    <n v="2.6353457E-4"/>
    <n v="3.1057664000000001E-6"/>
    <n v="1.0211149999999999E-7"/>
    <n v="9.3942579999999995E-8"/>
    <n v="2.1152282E-8"/>
    <n v="8.3106411234000002E-6"/>
  </r>
  <r>
    <x v="3"/>
    <s v="Camden"/>
    <s v="2265002006"/>
    <s v="Tampers/Rammers"/>
    <s v="Construction and Mining Equipment"/>
    <s v="4 Stroke"/>
    <n v="0.17199064999999999"/>
    <n v="1.3740728999999999E-4"/>
    <n v="1.6193509000000001E-6"/>
    <n v="5.3241077000000001E-8"/>
    <n v="4.898179084E-8"/>
    <n v="1.1028829000000001E-8"/>
    <n v="4.3331799519000005E-6"/>
  </r>
  <r>
    <x v="3"/>
    <s v="Camden"/>
    <s v="2265002006"/>
    <s v="Tampers/Rammers"/>
    <s v="Construction and Mining Equipment"/>
    <s v="4 Stroke"/>
    <n v="0.22558157000000001"/>
    <n v="1.802223E-4"/>
    <n v="2.1239276999999998E-6"/>
    <n v="6.983057E-8"/>
    <n v="6.4244124400000009E-8"/>
    <n v="1.4465325E-8"/>
    <n v="5.6833643095000007E-6"/>
  </r>
  <r>
    <x v="3"/>
    <s v="Camden"/>
    <s v="2265002006"/>
    <s v="Tampers/Rammers"/>
    <s v="Construction and Mining Equipment"/>
    <s v="4 Stroke"/>
    <n v="6.5049484000000005E-2"/>
    <n v="5.1969531000000003E-5"/>
    <n v="6.1246316999999998E-7"/>
    <n v="2.0136588000000001E-8"/>
    <n v="1.8525660960000002E-8"/>
    <n v="4.1712713000000002E-9"/>
    <n v="1.6388746331000002E-6"/>
  </r>
  <r>
    <x v="3"/>
    <s v="Camden"/>
    <s v="2265002009"/>
    <s v="Plate Compactors"/>
    <s v="Construction and Mining Equipment"/>
    <s v="4 Stroke"/>
    <n v="98.250466799999998"/>
    <n v="5.5340030400000004E-2"/>
    <n v="7.0385088499999994E-4"/>
    <n v="6.3947699399999995E-5"/>
    <n v="5.8831883447999997E-5"/>
    <n v="5.2325552099999996E-6"/>
    <n v="3.1500146409899998E-3"/>
  </r>
  <r>
    <x v="3"/>
    <s v="Camden"/>
    <s v="2265002009"/>
    <s v="Plate Compactors"/>
    <s v="Construction and Mining Equipment"/>
    <s v="4 Stroke"/>
    <n v="184.72328679999998"/>
    <n v="0.10354455999999999"/>
    <n v="1.3383029399999999E-3"/>
    <n v="1.202297543E-4"/>
    <n v="1.10611373956E-4"/>
    <n v="9.8803947100000008E-6"/>
    <n v="5.8991490795600003E-3"/>
  </r>
  <r>
    <x v="3"/>
    <s v="Camden"/>
    <s v="2265002009"/>
    <s v="Plate Compactors"/>
    <s v="Construction and Mining Equipment"/>
    <s v="4 Stroke"/>
    <n v="116.07722080000001"/>
    <n v="6.5381029500000007E-2"/>
    <n v="8.3155893900000008E-4"/>
    <n v="7.5550495099999999E-5"/>
    <n v="6.9506455492000002E-5"/>
    <n v="6.1819599900000002E-6"/>
    <n v="3.7215593717900004E-3"/>
  </r>
  <r>
    <x v="3"/>
    <s v="Camden"/>
    <s v="2265002009"/>
    <s v="Plate Compactors"/>
    <s v="Construction and Mining Equipment"/>
    <s v="4 Stroke"/>
    <n v="82.971562200000008"/>
    <n v="4.6734115999999999E-2"/>
    <n v="5.9439522900000001E-4"/>
    <n v="5.4003208900000005E-5"/>
    <n v="4.9682952188000007E-5"/>
    <n v="4.4188418900000001E-6"/>
    <n v="2.6601567562099995E-3"/>
  </r>
  <r>
    <x v="3"/>
    <s v="Camden"/>
    <s v="2265002009"/>
    <s v="Plate Compactors"/>
    <s v="Construction and Mining Equipment"/>
    <s v="4 Stroke"/>
    <n v="82.501125299999998"/>
    <n v="4.6469142300000002E-2"/>
    <n v="5.9102511000000001E-4"/>
    <n v="5.3697021100000007E-5"/>
    <n v="4.9401259412000002E-5"/>
    <n v="4.3937879999999999E-6"/>
    <n v="2.6450739553600003E-3"/>
  </r>
  <r>
    <x v="3"/>
    <s v="Camden"/>
    <s v="2265002009"/>
    <s v="Plate Compactors"/>
    <s v="Construction and Mining Equipment"/>
    <s v="4 Stroke"/>
    <n v="37.395715699999997"/>
    <n v="2.1063309799999999E-2"/>
    <n v="2.6789703E-4"/>
    <n v="2.4339528910000001E-5"/>
    <n v="2.2392366597200003E-5"/>
    <n v="1.9915950700000002E-6"/>
    <n v="1.1989465147830003E-3"/>
  </r>
  <r>
    <x v="3"/>
    <s v="Camden"/>
    <s v="2265002009"/>
    <s v="Plate Compactors"/>
    <s v="Construction and Mining Equipment"/>
    <s v="4 Stroke"/>
    <n v="149.68304220000002"/>
    <n v="8.3903148799999994E-2"/>
    <n v="1.0844396959999998E-3"/>
    <n v="9.7423319699999986E-5"/>
    <n v="8.9629454124000006E-5"/>
    <n v="8.0061788200000004E-6"/>
    <n v="4.7801369908699997E-3"/>
  </r>
  <r>
    <x v="3"/>
    <s v="Camden"/>
    <s v="2265002009"/>
    <s v="Plate Compactors"/>
    <s v="Construction and Mining Equipment"/>
    <s v="4 Stroke"/>
    <n v="65.226409899999993"/>
    <n v="3.67390789E-2"/>
    <n v="4.6727175900000001E-4"/>
    <n v="4.2453528799999999E-5"/>
    <n v="3.9057246496000005E-5"/>
    <n v="3.4737831500000002E-6"/>
    <n v="2.091228146052E-3"/>
  </r>
  <r>
    <x v="3"/>
    <s v="Camden"/>
    <s v="2265002009"/>
    <s v="Plate Compactors"/>
    <s v="Construction and Mining Equipment"/>
    <s v="4 Stroke"/>
    <n v="178.78768170000001"/>
    <n v="0.10021742750000001"/>
    <n v="1.29530007E-3"/>
    <n v="1.163664801E-4"/>
    <n v="1.07057161692E-4"/>
    <n v="9.5629143200000007E-6"/>
    <n v="5.70959533172E-3"/>
  </r>
  <r>
    <x v="3"/>
    <s v="Camden"/>
    <s v="2265002009"/>
    <s v="Plate Compactors"/>
    <s v="Construction and Mining Equipment"/>
    <s v="4 Stroke"/>
    <n v="61.649047700000004"/>
    <n v="3.4556681399999997E-2"/>
    <n v="4.4664156600000002E-4"/>
    <n v="4.0125153100000003E-5"/>
    <n v="3.6915140852000007E-5"/>
    <n v="3.2974561700000002E-6"/>
    <n v="1.968766004672E-3"/>
  </r>
  <r>
    <x v="3"/>
    <s v="Camden"/>
    <s v="2265002009"/>
    <s v="Plate Compactors"/>
    <s v="Construction and Mining Equipment"/>
    <s v="4 Stroke"/>
    <n v="165.45879299999999"/>
    <n v="9.3195431400000001E-2"/>
    <n v="1.1853207599999999E-3"/>
    <n v="1.076911871E-4"/>
    <n v="9.9075892132000011E-5"/>
    <n v="8.8118895300000002E-6"/>
    <n v="5.3047851996000008E-3"/>
  </r>
  <r>
    <x v="3"/>
    <s v="Camden"/>
    <s v="2265002009"/>
    <s v="Plate Compactors"/>
    <s v="Construction and Mining Equipment"/>
    <s v="4 Stroke"/>
    <n v="245.4161684"/>
    <n v="0.13756528400000001"/>
    <n v="1.7780173199999998E-3"/>
    <n v="1.5973257989999998E-4"/>
    <n v="1.4695397350800003E-4"/>
    <n v="1.3126709E-5"/>
    <n v="7.8373806218000001E-3"/>
  </r>
  <r>
    <x v="3"/>
    <s v="Camden"/>
    <s v="2265002009"/>
    <s v="Plate Compactors"/>
    <s v="Construction and Mining Equipment"/>
    <s v="4 Stroke"/>
    <n v="209.39908809999997"/>
    <n v="0.117376307"/>
    <n v="1.51707686E-3"/>
    <n v="1.3629035190000001E-4"/>
    <n v="1.2538712374799999E-4"/>
    <n v="1.120024372E-5"/>
    <n v="6.6871727716500016E-3"/>
  </r>
  <r>
    <x v="3"/>
    <s v="Camden"/>
    <s v="2265002009"/>
    <s v="Plate Compactors"/>
    <s v="Construction and Mining Equipment"/>
    <s v="4 Stroke"/>
    <n v="112.4873213"/>
    <n v="6.3053505600000004E-2"/>
    <n v="8.1496019399999997E-4"/>
    <n v="7.3213961299999989E-5"/>
    <n v="6.7356844395999991E-5"/>
    <n v="6.0166708699999999E-6"/>
    <n v="3.5922894662300002E-3"/>
  </r>
  <r>
    <x v="3"/>
    <s v="Camden"/>
    <s v="2265002009"/>
    <s v="Plate Compactors"/>
    <s v="Construction and Mining Equipment"/>
    <s v="4 Stroke"/>
    <n v="166.18499059999999"/>
    <n v="9.360447009999999E-2"/>
    <n v="1.19052321E-3"/>
    <n v="1.0816384719999999E-4"/>
    <n v="9.9510739424000003E-5"/>
    <n v="8.8505651900000006E-6"/>
    <n v="5.3280681301299997E-3"/>
  </r>
  <r>
    <x v="3"/>
    <s v="Camden"/>
    <s v="2265002009"/>
    <s v="Plate Compactors"/>
    <s v="Construction and Mining Equipment"/>
    <s v="4 Stroke"/>
    <n v="80.630747100000008"/>
    <n v="4.5196660100000001E-2"/>
    <n v="5.8416222200000003E-4"/>
    <n v="5.2479658600000007E-5"/>
    <n v="4.8281285912000002E-5"/>
    <n v="4.3127406599999999E-6"/>
    <n v="2.5749477077749998E-3"/>
  </r>
  <r>
    <x v="3"/>
    <s v="Camden"/>
    <s v="2265002009"/>
    <s v="Plate Compactors"/>
    <s v="Construction and Mining Equipment"/>
    <s v="4 Stroke"/>
    <n v="9.0080887800000013"/>
    <n v="5.0738480699999994E-3"/>
    <n v="6.4532533900000001E-5"/>
    <n v="5.8630420000000003E-6"/>
    <n v="5.3939986400000005E-6"/>
    <n v="4.7974655900000006E-7"/>
    <n v="2.8880894340300002E-4"/>
  </r>
  <r>
    <x v="3"/>
    <s v="Camden"/>
    <s v="2265002009"/>
    <s v="Plate Compactors"/>
    <s v="Construction and Mining Equipment"/>
    <s v="4 Stroke"/>
    <n v="97.366543899999996"/>
    <n v="5.4577722199999998E-2"/>
    <n v="7.0541151799999996E-4"/>
    <n v="6.3372384700000008E-5"/>
    <n v="5.8302593923999999E-5"/>
    <n v="5.20789728E-6"/>
    <n v="3.1094064014999998E-3"/>
  </r>
  <r>
    <x v="3"/>
    <s v="Camden"/>
    <s v="2265002009"/>
    <s v="Plate Compactors"/>
    <s v="Construction and Mining Equipment"/>
    <s v="4 Stroke"/>
    <n v="50.767048499999994"/>
    <n v="2.8456900100000002E-2"/>
    <n v="3.6780253999999998E-4"/>
    <n v="3.3042450200000001E-5"/>
    <n v="3.0399054184000004E-5"/>
    <n v="2.7154048800000002E-6"/>
    <n v="1.6212488466179999E-3"/>
  </r>
  <r>
    <x v="3"/>
    <s v="Camden"/>
    <s v="2265002009"/>
    <s v="Plate Compactors"/>
    <s v="Construction and Mining Equipment"/>
    <s v="4 Stroke"/>
    <n v="66.585656599999993"/>
    <n v="3.7323843000000002E-2"/>
    <n v="4.8240687999999996E-4"/>
    <n v="4.3338214999999999E-5"/>
    <n v="3.9871157800000001E-5"/>
    <n v="3.5615034199999998E-6"/>
    <n v="2.1264170132210001E-3"/>
  </r>
  <r>
    <x v="3"/>
    <s v="Camden"/>
    <s v="2265002009"/>
    <s v="Plate Compactors"/>
    <s v="Construction and Mining Equipment"/>
    <s v="4 Stroke"/>
    <n v="19.200871199999998"/>
    <n v="1.0762833099999999E-2"/>
    <n v="1.3910852100000002E-4"/>
    <n v="1.2497159240000002E-5"/>
    <n v="1.1497386500800001E-5"/>
    <n v="1.0270075119999998E-6"/>
    <n v="6.1318099892299993E-4"/>
  </r>
  <r>
    <x v="3"/>
    <s v="Camden"/>
    <s v="2265002015"/>
    <s v="Rollers"/>
    <s v="Construction and Mining Equipment"/>
    <s v="4 Stroke"/>
    <n v="9.6350959100000004"/>
    <n v="5.3454601260000005E-2"/>
    <n v="6.5110277800000001E-4"/>
    <n v="2.6695051000000001E-5"/>
    <n v="2.4559446920000001E-5"/>
    <n v="5.0297758199999996E-6"/>
    <n v="1.4285340272440002E-3"/>
  </r>
  <r>
    <x v="3"/>
    <s v="Camden"/>
    <s v="2265002015"/>
    <s v="Rollers"/>
    <s v="Construction and Mining Equipment"/>
    <s v="4 Stroke"/>
    <n v="18.115196480000002"/>
    <n v="0.10001680326"/>
    <n v="1.2380076210000001E-3"/>
    <n v="5.0190066000000006E-5"/>
    <n v="4.6174860720000002E-5"/>
    <n v="9.4974957500000019E-6"/>
    <n v="2.6766473147975004E-3"/>
  </r>
  <r>
    <x v="3"/>
    <s v="Camden"/>
    <s v="2265002015"/>
    <s v="Rollers"/>
    <s v="Construction and Mining Equipment"/>
    <s v="4 Stroke"/>
    <n v="11.383305949999999"/>
    <n v="6.3153507109999993E-2"/>
    <n v="7.6924011899999999E-4"/>
    <n v="3.1538652700000007E-5"/>
    <n v="2.9015560483999997E-5"/>
    <n v="5.9423881199999993E-6"/>
    <n v="1.6877299977649E-3"/>
  </r>
  <r>
    <x v="3"/>
    <s v="Camden"/>
    <s v="2265002015"/>
    <s v="Rollers"/>
    <s v="Construction and Mining Equipment"/>
    <s v="4 Stroke"/>
    <n v="8.1367445099999998"/>
    <n v="4.5141888650000003E-2"/>
    <n v="5.4984996299999999E-4"/>
    <n v="2.2543711199999999E-5"/>
    <n v="2.0740214304000003E-5"/>
    <n v="4.2475967399999994E-6"/>
    <n v="1.2063830719869998E-3"/>
  </r>
  <r>
    <x v="3"/>
    <s v="Camden"/>
    <s v="2265002015"/>
    <s v="Rollers"/>
    <s v="Construction and Mining Equipment"/>
    <s v="4 Stroke"/>
    <n v="8.0906103900000002"/>
    <n v="4.4885942590000005E-2"/>
    <n v="5.4673241199999995E-4"/>
    <n v="2.2415892900000003E-5"/>
    <n v="2.0622621468000003E-5"/>
    <n v="4.2235135600000004E-6"/>
    <n v="1.1995431281485E-3"/>
  </r>
  <r>
    <x v="3"/>
    <s v="Camden"/>
    <s v="2265002015"/>
    <s v="Rollers"/>
    <s v="Construction and Mining Equipment"/>
    <s v="4 Stroke"/>
    <n v="3.6672732319999999"/>
    <n v="2.0345685055999999E-2"/>
    <n v="2.478202506E-4"/>
    <n v="1.0160568109999999E-5"/>
    <n v="9.3477226612000008E-6"/>
    <n v="1.9144139999999998E-6"/>
    <n v="5.4372315179990009E-4"/>
  </r>
  <r>
    <x v="3"/>
    <s v="Camden"/>
    <s v="2265002015"/>
    <s v="Rollers"/>
    <s v="Construction and Mining Equipment"/>
    <s v="4 Stroke"/>
    <n v="14.6789173"/>
    <n v="8.1044578300000003E-2"/>
    <n v="1.003169463E-3"/>
    <n v="4.0669492200000002E-5"/>
    <n v="3.7415932824000003E-5"/>
    <n v="7.6959118300000011E-6"/>
    <n v="2.1689130351689998E-3"/>
  </r>
  <r>
    <x v="3"/>
    <s v="Camden"/>
    <s v="2265002015"/>
    <s v="Rollers"/>
    <s v="Construction and Mining Equipment"/>
    <s v="4 Stroke"/>
    <n v="6.3965368149999993"/>
    <n v="3.5487383380000001E-2"/>
    <n v="4.3225342599999999E-4"/>
    <n v="1.772228251E-5"/>
    <n v="1.6304499909200002E-5"/>
    <n v="3.3391622899999995E-6"/>
    <n v="9.4837364799919995E-4"/>
  </r>
  <r>
    <x v="3"/>
    <s v="Camden"/>
    <s v="2265002015"/>
    <s v="Rollers"/>
    <s v="Construction and Mining Equipment"/>
    <s v="4 Stroke"/>
    <n v="17.533111580000003"/>
    <n v="9.6803026419999993E-2"/>
    <n v="1.198227501E-3"/>
    <n v="4.8577341100000004E-5"/>
    <n v="4.4691153812000005E-5"/>
    <n v="9.1923186399999982E-6"/>
    <n v="2.590640315579E-3"/>
  </r>
  <r>
    <x v="3"/>
    <s v="Camden"/>
    <s v="2265002015"/>
    <s v="Rollers"/>
    <s v="Construction and Mining Equipment"/>
    <s v="4 Stroke"/>
    <n v="6.0457167139999992"/>
    <n v="3.3379337549999999E-2"/>
    <n v="4.1316932400000002E-4"/>
    <n v="1.6750297430000002E-5"/>
    <n v="1.5410273635600002E-5"/>
    <n v="3.1696686000000004E-6"/>
    <n v="8.9329702175750013E-4"/>
  </r>
  <r>
    <x v="3"/>
    <s v="Camden"/>
    <s v="2265002015"/>
    <s v="Rollers"/>
    <s v="Construction and Mining Equipment"/>
    <s v="4 Stroke"/>
    <n v="16.225992000000002"/>
    <n v="9.0020273770000006E-2"/>
    <n v="1.0964903210000001E-3"/>
    <n v="4.4955828800000004E-5"/>
    <n v="4.1359362496000002E-5"/>
    <n v="8.4703990600000007E-6"/>
    <n v="2.4057241806626E-3"/>
  </r>
  <r>
    <x v="3"/>
    <s v="Camden"/>
    <s v="2265002015"/>
    <s v="Rollers"/>
    <s v="Construction and Mining Equipment"/>
    <s v="4 Stroke"/>
    <n v="24.067146649999998"/>
    <n v="0.13287844534000001"/>
    <n v="1.6447688610000003E-3"/>
    <n v="6.6680575799999998E-5"/>
    <n v="6.1346129736000011E-5"/>
    <n v="1.261800418E-5"/>
    <n v="3.5560897794900009E-3"/>
  </r>
  <r>
    <x v="3"/>
    <s v="Camden"/>
    <s v="2265002015"/>
    <s v="Rollers"/>
    <s v="Construction and Mining Equipment"/>
    <s v="4 Stroke"/>
    <n v="20.535071559999999"/>
    <n v="0.11337730968"/>
    <n v="1.4033839259999998E-3"/>
    <n v="5.6894587099999992E-5"/>
    <n v="5.2343020132000007E-5"/>
    <n v="1.076619568E-5"/>
    <n v="3.0342009753679998E-3"/>
  </r>
  <r>
    <x v="3"/>
    <s v="Camden"/>
    <s v="2265002015"/>
    <s v="Rollers"/>
    <s v="Construction and Mining Equipment"/>
    <s v="4 Stroke"/>
    <n v="11.031257260000002"/>
    <n v="6.0905279629999996E-2"/>
    <n v="7.5388534400000007E-4"/>
    <n v="3.0563264900000005E-5"/>
    <n v="2.8118203708000003E-5"/>
    <n v="5.7835044999999996E-6"/>
    <n v="1.6299456256850002E-3"/>
  </r>
  <r>
    <x v="3"/>
    <s v="Camden"/>
    <s v="2265002015"/>
    <s v="Rollers"/>
    <s v="Construction and Mining Equipment"/>
    <s v="4 Stroke"/>
    <n v="16.297208810000001"/>
    <n v="9.041538008000001E-2"/>
    <n v="1.101302858E-3"/>
    <n v="4.5153140399999996E-5"/>
    <n v="4.1540889168000004E-5"/>
    <n v="8.5075759499999999E-6"/>
    <n v="2.4162830874062996E-3"/>
  </r>
  <r>
    <x v="3"/>
    <s v="Camden"/>
    <s v="2265002015"/>
    <s v="Rollers"/>
    <s v="Construction and Mining Equipment"/>
    <s v="4 Stroke"/>
    <n v="7.907188360000001"/>
    <n v="4.36568128E-2"/>
    <n v="5.4038388300000002E-4"/>
    <n v="2.1907701999999999E-5"/>
    <n v="2.0155085839999997E-5"/>
    <n v="4.1456074000000003E-6"/>
    <n v="1.1683426063672003E-3"/>
  </r>
  <r>
    <x v="3"/>
    <s v="Camden"/>
    <s v="2265002015"/>
    <s v="Rollers"/>
    <s v="Construction and Mining Equipment"/>
    <s v="4 Stroke"/>
    <n v="0.88339327000000001"/>
    <n v="4.9009824909999992E-3"/>
    <n v="5.96963278E-5"/>
    <n v="2.4475345399999998E-6"/>
    <n v="2.2517317767999998E-6"/>
    <n v="4.6115474700000004E-7"/>
    <n v="1.3097507561139E-4"/>
  </r>
  <r>
    <x v="3"/>
    <s v="Camden"/>
    <s v="2265002015"/>
    <s v="Rollers"/>
    <s v="Construction and Mining Equipment"/>
    <s v="4 Stroke"/>
    <n v="9.5484122000000013"/>
    <n v="5.2718263209999998E-2"/>
    <n v="6.5254645399999997E-4"/>
    <n v="2.6454885200000002E-5"/>
    <n v="2.4338494384000002E-5"/>
    <n v="5.0060736299999997E-6"/>
    <n v="1.4108448830252001E-3"/>
  </r>
  <r>
    <x v="3"/>
    <s v="Camden"/>
    <s v="2265002015"/>
    <s v="Rollers"/>
    <s v="Construction and Mining Equipment"/>
    <s v="4 Stroke"/>
    <n v="4.978555311"/>
    <n v="2.7487376360000003E-2"/>
    <n v="3.4023863600000004E-4"/>
    <n v="1.3793613999999999E-5"/>
    <n v="1.2690124879999999E-5"/>
    <n v="2.6101736799999998E-6"/>
    <n v="7.3561648508630015E-4"/>
  </r>
  <r>
    <x v="3"/>
    <s v="Camden"/>
    <s v="2265002015"/>
    <s v="Rollers"/>
    <s v="Construction and Mining Equipment"/>
    <s v="4 Stroke"/>
    <n v="6.5298335369999991"/>
    <n v="3.6052223389999992E-2"/>
    <n v="4.4625429000000002E-4"/>
    <n v="1.8091594489999996E-5"/>
    <n v="1.6644266930800002E-5"/>
    <n v="3.4234830099999999E-6"/>
    <n v="9.6482872304899994E-4"/>
  </r>
  <r>
    <x v="3"/>
    <s v="Camden"/>
    <s v="2265002015"/>
    <s v="Rollers"/>
    <s v="Construction and Mining Equipment"/>
    <s v="4 Stroke"/>
    <n v="1.8829654899999999"/>
    <n v="1.0396144261999999E-2"/>
    <n v="1.2868343569999999E-4"/>
    <n v="5.2169550700000001E-6"/>
    <n v="4.7995986644000003E-6"/>
    <n v="9.8720748299999999E-7"/>
    <n v="2.7822136320680008E-4"/>
  </r>
  <r>
    <x v="3"/>
    <s v="Camden"/>
    <s v="2265002021"/>
    <s v="Paving Equipment"/>
    <s v="Construction and Mining Equipment"/>
    <s v="4 Stroke"/>
    <n v="102.932650733"/>
    <n v="0.11778297387"/>
    <n v="1.457541913E-3"/>
    <n v="7.6503359711000009E-5"/>
    <n v="7.0383090934119996E-5"/>
    <n v="9.9695452540000001E-6"/>
    <n v="4.733144076686401E-3"/>
  </r>
  <r>
    <x v="3"/>
    <s v="Camden"/>
    <s v="2265002021"/>
    <s v="Paving Equipment"/>
    <s v="Construction and Mining Equipment"/>
    <s v="4 Stroke"/>
    <n v="193.52637924699999"/>
    <n v="0.22037910060000002"/>
    <n v="2.7713720050000002E-3"/>
    <n v="1.4383596887000002E-4"/>
    <n v="1.323290913604E-4"/>
    <n v="1.8825034298999998E-5"/>
    <n v="8.8376157568864008E-3"/>
  </r>
  <r>
    <x v="3"/>
    <s v="Camden"/>
    <s v="2265002021"/>
    <s v="Paving Equipment"/>
    <s v="Construction and Mining Equipment"/>
    <s v="4 Stroke"/>
    <n v="121.608958114"/>
    <n v="0.13915373990999999"/>
    <n v="1.7220011679999999E-3"/>
    <n v="9.0384283309999993E-5"/>
    <n v="8.3153540645200018E-5"/>
    <n v="1.1778438682999999E-5"/>
    <n v="5.5919351192582996E-3"/>
  </r>
  <r>
    <x v="3"/>
    <s v="Camden"/>
    <s v="2265002021"/>
    <s v="Paving Equipment"/>
    <s v="Construction and Mining Equipment"/>
    <s v="4 Stroke"/>
    <n v="86.925621976999992"/>
    <n v="9.9466575279999983E-2"/>
    <n v="1.2308799916999999E-3"/>
    <n v="6.4606345152999996E-5"/>
    <n v="5.9437837540759999E-5"/>
    <n v="8.4191838009999989E-6"/>
    <n v="3.9970942419782999E-3"/>
  </r>
  <r>
    <x v="3"/>
    <s v="Camden"/>
    <s v="2265002021"/>
    <s v="Paving Equipment"/>
    <s v="Construction and Mining Equipment"/>
    <s v="4 Stroke"/>
    <n v="86.43277320499999"/>
    <n v="9.8902616370000015E-2"/>
    <n v="1.2239011307E-3"/>
    <n v="6.4240038945000011E-5"/>
    <n v="5.9100835829400016E-5"/>
    <n v="8.3714482509999998E-6"/>
    <n v="3.9744314363476009E-3"/>
  </r>
  <r>
    <x v="3"/>
    <s v="Camden"/>
    <s v="2265002021"/>
    <s v="Paving Equipment"/>
    <s v="Construction and Mining Equipment"/>
    <s v="4 Stroke"/>
    <n v="39.177831871999999"/>
    <n v="4.4830103903000004E-2"/>
    <n v="5.5476399569999999E-4"/>
    <n v="2.9118416814000003E-5"/>
    <n v="2.6788943468879999E-5"/>
    <n v="3.7945701041999998E-6"/>
    <n v="1.80151122581839E-3"/>
  </r>
  <r>
    <x v="3"/>
    <s v="Camden"/>
    <s v="2265002021"/>
    <s v="Paving Equipment"/>
    <s v="Construction and Mining Equipment"/>
    <s v="4 Stroke"/>
    <n v="156.81628896399999"/>
    <n v="0.17857530349"/>
    <n v="2.2456693060000006E-3"/>
    <n v="1.1655167508999999E-4"/>
    <n v="1.0722754108279999E-4"/>
    <n v="1.5254106506000002E-5"/>
    <n v="7.1612051393148005E-3"/>
  </r>
  <r>
    <x v="3"/>
    <s v="Camden"/>
    <s v="2265002021"/>
    <s v="Paving Equipment"/>
    <s v="Construction and Mining Equipment"/>
    <s v="4 Stroke"/>
    <n v="68.334821226999992"/>
    <n v="7.8193636541000006E-2"/>
    <n v="9.6763140539999997E-4"/>
    <n v="5.0788971414999996E-5"/>
    <n v="4.6725853701799998E-5"/>
    <n v="6.618570999E-6"/>
    <n v="3.1422347535066003E-3"/>
  </r>
  <r>
    <x v="3"/>
    <s v="Camden"/>
    <s v="2265002021"/>
    <s v="Paving Equipment"/>
    <s v="Construction and Mining Equipment"/>
    <s v="4 Stroke"/>
    <n v="187.30791818599999"/>
    <n v="0.21329780572000001"/>
    <n v="2.6823212670000003E-3"/>
    <n v="1.392141901E-4"/>
    <n v="1.28077054892E-4"/>
    <n v="1.8220141888999998E-5"/>
    <n v="8.5536427113605974E-3"/>
  </r>
  <r>
    <x v="3"/>
    <s v="Camden"/>
    <s v="2265002021"/>
    <s v="Paving Equipment"/>
    <s v="Construction and Mining Equipment"/>
    <s v="4 Stroke"/>
    <n v="64.586973747000002"/>
    <n v="7.3548727716000004E-2"/>
    <n v="9.2491022829999992E-4"/>
    <n v="4.8003431155999996E-5"/>
    <n v="4.4163156663520004E-5"/>
    <n v="6.2826165760000006E-6"/>
    <n v="2.9494421263396996E-3"/>
  </r>
  <r>
    <x v="3"/>
    <s v="Camden"/>
    <s v="2265002021"/>
    <s v="Paving Equipment"/>
    <s v="Construction and Mining Equipment"/>
    <s v="4 Stroke"/>
    <n v="173.343844504"/>
    <n v="0.19835253638000003"/>
    <n v="2.4545749490000003E-3"/>
    <n v="1.2883556688E-4"/>
    <n v="1.185287215296E-4"/>
    <n v="1.6789222790999999E-5"/>
    <n v="7.9708562713486017E-3"/>
  </r>
  <r>
    <x v="3"/>
    <s v="Camden"/>
    <s v="2265002021"/>
    <s v="Paving Equipment"/>
    <s v="Construction and Mining Equipment"/>
    <s v="4 Stroke"/>
    <n v="257.11165317999996"/>
    <n v="0.29278714107999998"/>
    <n v="3.6819372779999999E-3"/>
    <n v="1.910949037E-4"/>
    <n v="1.7580731140400002E-4"/>
    <n v="2.5010211172000001E-5"/>
    <n v="1.17413140933231E-2"/>
  </r>
  <r>
    <x v="3"/>
    <s v="Camden"/>
    <s v="2265002021"/>
    <s v="Paving Equipment"/>
    <s v="Construction and Mining Equipment"/>
    <s v="4 Stroke"/>
    <n v="219.37813882299997"/>
    <n v="0.24981791561000002"/>
    <n v="3.141579161E-3"/>
    <n v="1.6304996535000004E-4"/>
    <n v="1.5000596812200003E-4"/>
    <n v="2.1339731944000002E-5"/>
    <n v="1.0018167936050801E-2"/>
  </r>
  <r>
    <x v="3"/>
    <s v="Camden"/>
    <s v="2265002021"/>
    <s v="Paving Equipment"/>
    <s v="Construction and Mining Equipment"/>
    <s v="4 Stroke"/>
    <n v="117.84798511800001"/>
    <n v="0.13419996274999998"/>
    <n v="1.6876282990000002E-3"/>
    <n v="8.7588986463999993E-5"/>
    <n v="8.0581867546880004E-5"/>
    <n v="1.1463514099999999E-5"/>
    <n v="5.3816705363698E-3"/>
  </r>
  <r>
    <x v="3"/>
    <s v="Camden"/>
    <s v="2265002021"/>
    <s v="Paving Equipment"/>
    <s v="Construction and Mining Equipment"/>
    <s v="4 Stroke"/>
    <n v="174.10464710799999"/>
    <n v="0.19922311324"/>
    <n v="2.465348102E-3"/>
    <n v="1.2940102804E-4"/>
    <n v="1.1904894579680003E-4"/>
    <n v="1.6862910629999997E-5"/>
    <n v="8.0058404871108987E-3"/>
  </r>
  <r>
    <x v="3"/>
    <s v="Camden"/>
    <s v="2265002021"/>
    <s v="Paving Equipment"/>
    <s v="Construction and Mining Equipment"/>
    <s v="4 Stroke"/>
    <n v="84.473255241000004"/>
    <n v="9.6194329500000009E-2"/>
    <n v="1.2096894199000001E-3"/>
    <n v="6.2783654764000016E-5"/>
    <n v="5.7760962382880008E-5"/>
    <n v="8.2170296659999993E-6"/>
    <n v="3.8575734272130002E-3"/>
  </r>
  <r>
    <x v="3"/>
    <s v="Camden"/>
    <s v="2265002021"/>
    <s v="Paving Equipment"/>
    <s v="Construction and Mining Equipment"/>
    <s v="4 Stroke"/>
    <n v="9.4373755258000003"/>
    <n v="1.0798926445000001E-2"/>
    <n v="1.3363466305000001E-4"/>
    <n v="7.0142071090999998E-6"/>
    <n v="6.4530705403719995E-6"/>
    <n v="9.1405725049999995E-7"/>
    <n v="4.3395809320425E-4"/>
  </r>
  <r>
    <x v="3"/>
    <s v="Camden"/>
    <s v="2265002021"/>
    <s v="Paving Equipment"/>
    <s v="Construction and Mining Equipment"/>
    <s v="4 Stroke"/>
    <n v="102.00660633299999"/>
    <n v="0.11616051795999999"/>
    <n v="1.4607736990000001E-3"/>
    <n v="7.5815087530000004E-5"/>
    <n v="6.9749880527600011E-5"/>
    <n v="9.922564179000002E-6"/>
    <n v="4.6582548078488006E-3"/>
  </r>
  <r>
    <x v="3"/>
    <s v="Camden"/>
    <s v="2265002021"/>
    <s v="Paving Equipment"/>
    <s v="Construction and Mining Equipment"/>
    <s v="4 Stroke"/>
    <n v="53.186386854999995"/>
    <n v="6.0566255573000001E-2"/>
    <n v="7.6164944760000002E-4"/>
    <n v="3.9530092356E-5"/>
    <n v="3.6367684967520006E-5"/>
    <n v="5.1736386909999997E-6"/>
    <n v="2.4288205402960999E-3"/>
  </r>
  <r>
    <x v="3"/>
    <s v="Camden"/>
    <s v="2265002021"/>
    <s v="Paving Equipment"/>
    <s v="Construction and Mining Equipment"/>
    <s v="4 Stroke"/>
    <n v="69.758839653999999"/>
    <n v="7.943821705000001E-2"/>
    <n v="9.9897332530000005E-4"/>
    <n v="5.1847354042000002E-5"/>
    <n v="4.7699565718640002E-5"/>
    <n v="6.7857032209999998E-6"/>
    <n v="3.1856217244169006E-3"/>
  </r>
  <r>
    <x v="3"/>
    <s v="Camden"/>
    <s v="2265002021"/>
    <s v="Paving Equipment"/>
    <s v="Construction and Mining Equipment"/>
    <s v="4 Stroke"/>
    <n v="20.115902123399998"/>
    <n v="2.2907080630999999E-2"/>
    <n v="2.8806743569999998E-4"/>
    <n v="1.4950883871E-5"/>
    <n v="1.375481316132E-5"/>
    <n v="1.9567489981000002E-6"/>
    <n v="9.1861696715020999E-4"/>
  </r>
  <r>
    <x v="3"/>
    <s v="Camden"/>
    <s v="2265002024"/>
    <s v="Surfacing Equipment"/>
    <s v="Construction and Mining Equipment"/>
    <s v="4 Stroke"/>
    <n v="18.906271316000002"/>
    <n v="4.8805423430000001E-2"/>
    <n v="5.5222622819999987E-4"/>
    <n v="3.3205075140000001E-5"/>
    <n v="3.0548669128800002E-5"/>
    <n v="4.1933847560000006E-6"/>
    <n v="1.7827711829824803E-3"/>
  </r>
  <r>
    <x v="3"/>
    <s v="Camden"/>
    <s v="2265002024"/>
    <s v="Surfacing Equipment"/>
    <s v="Construction and Mining Equipment"/>
    <s v="4 Stroke"/>
    <n v="35.546173650999997"/>
    <n v="9.1317911549999992E-2"/>
    <n v="1.050003564E-3"/>
    <n v="6.2429728609999992E-5"/>
    <n v="5.7435350321200002E-5"/>
    <n v="7.9181759770000003E-6"/>
    <n v="3.3401033235301906E-3"/>
  </r>
  <r>
    <x v="3"/>
    <s v="Camden"/>
    <s v="2265002024"/>
    <s v="Surfacing Equipment"/>
    <s v="Construction and Mining Equipment"/>
    <s v="4 Stroke"/>
    <n v="22.336660519000002"/>
    <n v="5.7660771879999996E-2"/>
    <n v="6.5242323219999996E-4"/>
    <n v="3.9229866820000001E-5"/>
    <n v="3.6091477474400008E-5"/>
    <n v="4.9542407030000007E-6"/>
    <n v="2.1062405746138093E-3"/>
  </r>
  <r>
    <x v="3"/>
    <s v="Camden"/>
    <s v="2265002024"/>
    <s v="Surfacing Equipment"/>
    <s v="Construction and Mining Equipment"/>
    <s v="4 Stroke"/>
    <n v="15.966161675999999"/>
    <n v="4.1215704401999995E-2"/>
    <n v="4.6634967189999996E-4"/>
    <n v="2.8041362349999999E-5"/>
    <n v="2.5798053362000002E-5"/>
    <n v="3.541272629E-6"/>
    <n v="1.5055328552905502E-3"/>
  </r>
  <r>
    <x v="3"/>
    <s v="Camden"/>
    <s v="2265002024"/>
    <s v="Surfacing Equipment"/>
    <s v="Construction and Mining Equipment"/>
    <s v="4 Stroke"/>
    <n v="15.875636474"/>
    <n v="4.0982017270000004E-2"/>
    <n v="4.637055556E-4"/>
    <n v="2.78823729E-5"/>
    <n v="2.5651783067999999E-5"/>
    <n v="3.5211942109999997E-6"/>
    <n v="1.4969967321861902E-3"/>
  </r>
  <r>
    <x v="3"/>
    <s v="Camden"/>
    <s v="2265002024"/>
    <s v="Surfacing Equipment"/>
    <s v="Construction and Mining Equipment"/>
    <s v="4 Stroke"/>
    <n v="7.1960322930000009"/>
    <n v="1.8576133235E-2"/>
    <n v="2.1018622509999998E-4"/>
    <n v="1.2638388049999999E-5"/>
    <n v="1.1627317006E-5"/>
    <n v="1.5960700250000003E-6"/>
    <n v="6.7855152208957004E-4"/>
  </r>
  <r>
    <x v="3"/>
    <s v="Camden"/>
    <s v="2265002024"/>
    <s v="Surfacing Equipment"/>
    <s v="Construction and Mining Equipment"/>
    <s v="4 Stroke"/>
    <n v="28.803406842000001"/>
    <n v="7.3995783289999992E-2"/>
    <n v="8.5082798299999994E-4"/>
    <n v="5.058741119E-5"/>
    <n v="4.6540418294800007E-5"/>
    <n v="6.4161742339999992E-6"/>
    <n v="2.7065178288835099E-3"/>
  </r>
  <r>
    <x v="3"/>
    <s v="Camden"/>
    <s v="2265002024"/>
    <s v="Surfacing Equipment"/>
    <s v="Construction and Mining Equipment"/>
    <s v="4 Stroke"/>
    <n v="12.551474942"/>
    <n v="3.240089111499999E-2"/>
    <n v="3.6661134860000003E-4"/>
    <n v="2.204414911E-5"/>
    <n v="2.0280617181200002E-5"/>
    <n v="2.7838996679999998E-6"/>
    <n v="1.1835442029213003E-3"/>
  </r>
  <r>
    <x v="3"/>
    <s v="Camden"/>
    <s v="2265002024"/>
    <s v="Surfacing Equipment"/>
    <s v="Construction and Mining Equipment"/>
    <s v="4 Stroke"/>
    <n v="34.403992164000002"/>
    <n v="8.8383653610000001E-2"/>
    <n v="1.0162645010000002E-3"/>
    <n v="6.0423715350000007E-5"/>
    <n v="5.5589818122000002E-5"/>
    <n v="7.6637463040000011E-6"/>
    <n v="3.2327779517802211E-3"/>
  </r>
  <r>
    <x v="3"/>
    <s v="Camden"/>
    <s v="2265002024"/>
    <s v="Surfacing Equipment"/>
    <s v="Construction and Mining Equipment"/>
    <s v="4 Stroke"/>
    <n v="11.863085113"/>
    <n v="3.0476194555000002E-2"/>
    <n v="3.5042537000000001E-4"/>
    <n v="2.083513052E-5"/>
    <n v="1.91683200784E-5"/>
    <n v="2.642590746E-6"/>
    <n v="1.1147170988159304E-3"/>
  </r>
  <r>
    <x v="3"/>
    <s v="Camden"/>
    <s v="2265002024"/>
    <s v="Surfacing Equipment"/>
    <s v="Construction and Mining Equipment"/>
    <s v="4 Stroke"/>
    <n v="31.839124181999999"/>
    <n v="8.2190819169999985E-2"/>
    <n v="9.2997712299999996E-4"/>
    <n v="5.5919040320000002E-5"/>
    <n v="5.1445517094400006E-5"/>
    <n v="7.0618738840000015E-6"/>
    <n v="3.0022775092101903E-3"/>
  </r>
  <r>
    <x v="3"/>
    <s v="Camden"/>
    <s v="2265002024"/>
    <s v="Surfacing Equipment"/>
    <s v="Construction and Mining Equipment"/>
    <s v="4 Stroke"/>
    <n v="47.225268900999993"/>
    <n v="0.12132143572"/>
    <n v="1.3949940119999998E-3"/>
    <n v="8.2941719210000004E-5"/>
    <n v="7.6306381673200014E-5"/>
    <n v="1.05197813E-5"/>
    <n v="4.4375316686131013E-3"/>
  </r>
  <r>
    <x v="3"/>
    <s v="Camden"/>
    <s v="2265002024"/>
    <s v="Surfacing Equipment"/>
    <s v="Construction and Mining Equipment"/>
    <s v="4 Stroke"/>
    <n v="40.29452741099999"/>
    <n v="0.1035164004"/>
    <n v="1.190265826E-3"/>
    <n v="7.076925775E-5"/>
    <n v="6.5107717129999994E-5"/>
    <n v="8.9759071970000013E-6"/>
    <n v="3.7862832285161705E-3"/>
  </r>
  <r>
    <x v="3"/>
    <s v="Camden"/>
    <s v="2265002024"/>
    <s v="Surfacing Equipment"/>
    <s v="Construction and Mining Equipment"/>
    <s v="4 Stroke"/>
    <n v="21.64585928"/>
    <n v="5.5608084270000004E-2"/>
    <n v="6.3940017009999999E-4"/>
    <n v="3.8016613900000005E-5"/>
    <n v="3.4975284787999996E-5"/>
    <n v="4.8217771289999997E-6"/>
    <n v="2.0339574363121603E-3"/>
  </r>
  <r>
    <x v="3"/>
    <s v="Camden"/>
    <s v="2265002024"/>
    <s v="Surfacing Equipment"/>
    <s v="Construction and Mining Equipment"/>
    <s v="4 Stroke"/>
    <n v="31.978866500999995"/>
    <n v="8.2551560120000006E-2"/>
    <n v="9.3405881500000008E-4"/>
    <n v="5.6164468590000006E-5"/>
    <n v="5.1671311102800002E-5"/>
    <n v="7.0928684560000002E-6"/>
    <n v="3.0154545332906099E-3"/>
  </r>
  <r>
    <x v="3"/>
    <s v="Camden"/>
    <s v="2265002024"/>
    <s v="Surfacing Equipment"/>
    <s v="Construction and Mining Equipment"/>
    <s v="4 Stroke"/>
    <n v="15.515720049999999"/>
    <n v="3.9859792473000005E-2"/>
    <n v="4.5832109090000002E-4"/>
    <n v="2.7250251420000001E-5"/>
    <n v="2.5070231306400004E-5"/>
    <n v="3.4562425930000003E-6"/>
    <n v="1.4579376708430702E-3"/>
  </r>
  <r>
    <x v="3"/>
    <s v="Camden"/>
    <s v="2265002024"/>
    <s v="Surfacing Equipment"/>
    <s v="Construction and Mining Equipment"/>
    <s v="4 Stroke"/>
    <n v="1.733420492"/>
    <n v="4.4747228692000006E-3"/>
    <n v="5.063083456E-5"/>
    <n v="3.044405637E-6"/>
    <n v="2.8008531860399998E-6"/>
    <n v="3.8447027659999997E-7"/>
    <n v="1.6345328030411402E-4"/>
  </r>
  <r>
    <x v="3"/>
    <s v="Camden"/>
    <s v="2265002024"/>
    <s v="Surfacing Equipment"/>
    <s v="Construction and Mining Equipment"/>
    <s v="4 Stroke"/>
    <n v="18.736177463000001"/>
    <n v="4.8133129419999997E-2"/>
    <n v="5.5345065419999987E-4"/>
    <n v="3.2906340219999999E-5"/>
    <n v="3.0273833002400002E-5"/>
    <n v="4.1736235819999995E-6"/>
    <n v="1.7605486541916202E-3"/>
  </r>
  <r>
    <x v="3"/>
    <s v="Camden"/>
    <s v="2265002024"/>
    <s v="Surfacing Equipment"/>
    <s v="Construction and Mining Equipment"/>
    <s v="4 Stroke"/>
    <n v="9.7690687470000004"/>
    <n v="2.5096679811999999E-2"/>
    <n v="2.8856994039999997E-4"/>
    <n v="1.7157411248000001E-5"/>
    <n v="1.5784818348160002E-5"/>
    <n v="2.1761331200000001E-6"/>
    <n v="9.1795248696910001E-4"/>
  </r>
  <r>
    <x v="3"/>
    <s v="Camden"/>
    <s v="2265002024"/>
    <s v="Surfacing Equipment"/>
    <s v="Construction and Mining Equipment"/>
    <s v="4 Stroke"/>
    <n v="12.813033021000001"/>
    <n v="3.2916605736000006E-2"/>
    <n v="3.7848604039999995E-4"/>
    <n v="2.2503523850000001E-5"/>
    <n v="2.0703241942000002E-5"/>
    <n v="2.8541988979999997E-6"/>
    <n v="1.20397917867488E-3"/>
  </r>
  <r>
    <x v="3"/>
    <s v="Camden"/>
    <s v="2265002024"/>
    <s v="Surfacing Equipment"/>
    <s v="Construction and Mining Equipment"/>
    <s v="4 Stroke"/>
    <n v="3.6948108705"/>
    <n v="9.4919470160000005E-3"/>
    <n v="1.091415494E-4"/>
    <n v="6.4891945840000003E-6"/>
    <n v="5.9700590172800008E-6"/>
    <n v="8.2304671740000004E-7"/>
    <n v="3.4718362792965406E-4"/>
  </r>
  <r>
    <x v="3"/>
    <s v="Camden"/>
    <s v="2265002027"/>
    <s v="Signal Boards/Light Plants"/>
    <s v="Construction and Mining Equipment"/>
    <s v="4 Stroke"/>
    <n v="1.362494359"/>
    <n v="2.42317763E-3"/>
    <n v="2.7993633200000003E-5"/>
    <n v="2.3173408029999997E-6"/>
    <n v="2.1319535387600002E-6"/>
    <n v="2.1582001199999997E-7"/>
    <n v="1.0551585952730001E-4"/>
  </r>
  <r>
    <x v="3"/>
    <s v="Camden"/>
    <s v="2265002027"/>
    <s v="Signal Boards/Light Plants"/>
    <s v="Construction and Mining Equipment"/>
    <s v="4 Stroke"/>
    <n v="2.5616613519999998"/>
    <n v="4.5339125399999998E-3"/>
    <n v="5.3227123999999996E-5"/>
    <n v="4.3568930859999994E-6"/>
    <n v="4.0083416391200002E-6"/>
    <n v="4.0752303199999997E-7"/>
    <n v="1.9772387533400002E-4"/>
  </r>
  <r>
    <x v="3"/>
    <s v="Camden"/>
    <s v="2265002027"/>
    <s v="Signal Boards/Light Plants"/>
    <s v="Construction and Mining Equipment"/>
    <s v="4 Stroke"/>
    <n v="1.6097079949999999"/>
    <n v="2.8628437499999999E-3"/>
    <n v="3.3072850699999998E-5"/>
    <n v="2.7378035409999999E-6"/>
    <n v="2.51877925772E-6"/>
    <n v="2.54978798E-7"/>
    <n v="1.2466085552029999E-4"/>
  </r>
  <r>
    <x v="3"/>
    <s v="Camden"/>
    <s v="2265002027"/>
    <s v="Signal Boards/Light Plants"/>
    <s v="Construction and Mining Equipment"/>
    <s v="4 Stroke"/>
    <n v="1.1506132180000002"/>
    <n v="2.04634994E-3"/>
    <n v="2.3640350400000001E-5"/>
    <n v="1.9569718080000003E-6"/>
    <n v="1.80041406336E-6"/>
    <n v="1.822578983E-7"/>
    <n v="8.9107112575000007E-5"/>
  </r>
  <r>
    <x v="3"/>
    <s v="Camden"/>
    <s v="2265002027"/>
    <s v="Signal Boards/Light Plants"/>
    <s v="Construction and Mining Equipment"/>
    <s v="4 Stroke"/>
    <n v="1.1440894990000001"/>
    <n v="2.03474753E-3"/>
    <n v="2.3506312599999998E-5"/>
    <n v="1.9458761820000001E-6"/>
    <n v="1.7902060874400001E-6"/>
    <n v="1.8122452159999999E-7"/>
    <n v="8.8601892973000002E-5"/>
  </r>
  <r>
    <x v="3"/>
    <s v="Camden"/>
    <s v="2265002027"/>
    <s v="Signal Boards/Light Plants"/>
    <s v="Construction and Mining Equipment"/>
    <s v="4 Stroke"/>
    <n v="0.51858740999999997"/>
    <n v="9.2230061099999997E-4"/>
    <n v="1.0654829099999999E-5"/>
    <n v="8.8201738999999996E-7"/>
    <n v="8.114559988000001E-7"/>
    <n v="8.2144583400000002E-8"/>
    <n v="4.0161042608100008E-5"/>
  </r>
  <r>
    <x v="3"/>
    <s v="Camden"/>
    <s v="2265002027"/>
    <s v="Signal Boards/Light Plants"/>
    <s v="Construction and Mining Equipment"/>
    <s v="4 Stroke"/>
    <n v="2.0757388919999999"/>
    <n v="3.6738728700000003E-3"/>
    <n v="4.3130450700000001E-5"/>
    <n v="3.5304324480000001E-6"/>
    <n v="3.2479978521599998E-6"/>
    <n v="3.3021983900000005E-7"/>
    <n v="1.6021755445350003E-4"/>
  </r>
  <r>
    <x v="3"/>
    <s v="Camden"/>
    <s v="2265002027"/>
    <s v="Signal Boards/Light Plants"/>
    <s v="Construction and Mining Equipment"/>
    <s v="4 Stroke"/>
    <n v="0.90453133000000008"/>
    <n v="1.6086966260000001E-3"/>
    <n v="1.8584382910000003E-5"/>
    <n v="1.5384337529999999E-6"/>
    <n v="1.41535905276E-6"/>
    <n v="1.43278353E-7"/>
    <n v="7.0049755646399992E-5"/>
  </r>
  <r>
    <x v="3"/>
    <s v="Camden"/>
    <s v="2265002027"/>
    <s v="Signal Boards/Light Plants"/>
    <s v="Construction and Mining Equipment"/>
    <s v="4 Stroke"/>
    <n v="2.4793490450000002"/>
    <n v="4.3882272699999995E-3"/>
    <n v="5.1516810000000002E-5"/>
    <n v="4.216895757E-6"/>
    <n v="3.8795440964400003E-6"/>
    <n v="3.9442835000000002E-7"/>
    <n v="1.9137052952750001E-4"/>
  </r>
  <r>
    <x v="3"/>
    <s v="Camden"/>
    <s v="2265002027"/>
    <s v="Signal Boards/Light Plants"/>
    <s v="Construction and Mining Equipment"/>
    <s v="4 Stroke"/>
    <n v="0.85492196300000001"/>
    <n v="1.5131357520000001E-3"/>
    <n v="1.776387651E-5"/>
    <n v="1.454057796E-6"/>
    <n v="1.3377331723199999E-6"/>
    <n v="1.3600563930000001E-7"/>
    <n v="6.5987832837599995E-5"/>
  </r>
  <r>
    <x v="3"/>
    <s v="Camden"/>
    <s v="2265002027"/>
    <s v="Signal Boards/Light Plants"/>
    <s v="Construction and Mining Equipment"/>
    <s v="4 Stroke"/>
    <n v="2.2945100530000002"/>
    <n v="4.0807547700000002E-3"/>
    <n v="4.7142704600000006E-5"/>
    <n v="3.9025202880000002E-6"/>
    <n v="3.5903186649599997E-6"/>
    <n v="3.6345189499999998E-7"/>
    <n v="1.7769408320250001E-4"/>
  </r>
  <r>
    <x v="3"/>
    <s v="Camden"/>
    <s v="2265002027"/>
    <s v="Signal Boards/Light Plants"/>
    <s v="Construction and Mining Equipment"/>
    <s v="4 Stroke"/>
    <n v="3.4033239850000001"/>
    <n v="6.0235803399999992E-3"/>
    <n v="7.0715494299999996E-5"/>
    <n v="5.7883995100000005E-6"/>
    <n v="5.3253275492000009E-6"/>
    <n v="5.4141932600000003E-7"/>
    <n v="2.6268826468660002E-4"/>
  </r>
  <r>
    <x v="3"/>
    <s v="Camden"/>
    <s v="2265002027"/>
    <s v="Signal Boards/Light Plants"/>
    <s v="Construction and Mining Equipment"/>
    <s v="4 Stroke"/>
    <n v="2.9038549719999995"/>
    <n v="5.1395646999999999E-3"/>
    <n v="6.0337344499999994E-5"/>
    <n v="4.9388986299999997E-6"/>
    <n v="4.5437867395999999E-6"/>
    <n v="4.6196105099999999E-7"/>
    <n v="2.2413635291850003E-4"/>
  </r>
  <r>
    <x v="3"/>
    <s v="Camden"/>
    <s v="2265002027"/>
    <s v="Signal Boards/Light Plants"/>
    <s v="Construction and Mining Equipment"/>
    <s v="4 Stroke"/>
    <n v="1.5599249770000001"/>
    <n v="2.7609282000000002E-3"/>
    <n v="3.2412683700000004E-5"/>
    <n v="2.653132237E-6"/>
    <n v="2.4408816580400002E-6"/>
    <n v="2.4816135899999997E-7"/>
    <n v="1.2040404139039999E-4"/>
  </r>
  <r>
    <x v="3"/>
    <s v="Camden"/>
    <s v="2265002027"/>
    <s v="Signal Boards/Light Plants"/>
    <s v="Construction and Mining Equipment"/>
    <s v="4 Stroke"/>
    <n v="2.3045807709999999"/>
    <n v="4.09866533E-3"/>
    <n v="4.7349613899999998E-5"/>
    <n v="3.9196485270000001E-6"/>
    <n v="3.6060766448400001E-6"/>
    <n v="3.6504709799999996E-7"/>
    <n v="1.7847398777239999E-4"/>
  </r>
  <r>
    <x v="3"/>
    <s v="Camden"/>
    <s v="2265002027"/>
    <s v="Signal Boards/Light Plants"/>
    <s v="Construction and Mining Equipment"/>
    <s v="4 Stroke"/>
    <n v="1.1181518339999998"/>
    <n v="1.9790292400000001E-3"/>
    <n v="2.3233362599999999E-5"/>
    <n v="1.9017611780000001E-6"/>
    <n v="1.74962028376E-6"/>
    <n v="1.778816926E-7"/>
    <n v="8.630543993340002E-5"/>
  </r>
  <r>
    <x v="3"/>
    <s v="Camden"/>
    <s v="2265002027"/>
    <s v="Signal Boards/Light Plants"/>
    <s v="Construction and Mining Equipment"/>
    <s v="4 Stroke"/>
    <n v="0.1249202331"/>
    <n v="2.2216891699999999E-4"/>
    <n v="2.5665948900000004E-6"/>
    <n v="2.124652833E-7"/>
    <n v="1.9546806063600003E-7"/>
    <n v="1.9787447079999999E-8"/>
    <n v="9.6742160950200002E-6"/>
  </r>
  <r>
    <x v="3"/>
    <s v="Camden"/>
    <s v="2265002027"/>
    <s v="Signal Boards/Light Plants"/>
    <s v="Construction and Mining Equipment"/>
    <s v="4 Stroke"/>
    <n v="1.3502365220000001"/>
    <n v="2.3897984300000003E-3"/>
    <n v="2.8055701099999997E-5"/>
    <n v="2.2964926659999998E-6"/>
    <n v="2.1127732527199999E-6"/>
    <n v="2.14802988E-7"/>
    <n v="1.042190783634E-4"/>
  </r>
  <r>
    <x v="3"/>
    <s v="Camden"/>
    <s v="2265002027"/>
    <s v="Signal Boards/Light Plants"/>
    <s v="Construction and Mining Equipment"/>
    <s v="4 Stroke"/>
    <n v="0.70401519599999995"/>
    <n v="1.2460441940000001E-3"/>
    <n v="1.4628281900000001E-5"/>
    <n v="1.1973944260000001E-6"/>
    <n v="1.1016028719200001E-6"/>
    <n v="1.1199857069999999E-7"/>
    <n v="5.4339972171300001E-5"/>
  </r>
  <r>
    <x v="3"/>
    <s v="Camden"/>
    <s v="2265002027"/>
    <s v="Signal Boards/Light Plants"/>
    <s v="Construction and Mining Equipment"/>
    <s v="4 Stroke"/>
    <n v="0.92338073200000004"/>
    <n v="1.63430162E-3"/>
    <n v="1.9186337400000001E-5"/>
    <n v="1.570492963E-6"/>
    <n v="1.44485352596E-6"/>
    <n v="1.468964319E-7"/>
    <n v="7.1271877490799995E-5"/>
  </r>
  <r>
    <x v="3"/>
    <s v="Camden"/>
    <s v="2265002027"/>
    <s v="Signal Boards/Light Plants"/>
    <s v="Construction and Mining Equipment"/>
    <s v="4 Stroke"/>
    <n v="0.26626926049999999"/>
    <n v="4.71272897E-4"/>
    <n v="5.5326390500000002E-6"/>
    <n v="4.5287279400000003E-7"/>
    <n v="4.1664297048000005E-7"/>
    <n v="4.2359565599999997E-8"/>
    <n v="2.0552204488910003E-5"/>
  </r>
  <r>
    <x v="3"/>
    <s v="Camden"/>
    <s v="2265002030"/>
    <s v="Trenchers"/>
    <s v="Construction and Mining Equipment"/>
    <s v="4 Stroke"/>
    <n v="29.983745109000001"/>
    <n v="9.0593146690000001E-2"/>
    <n v="1.4026944154000001E-3"/>
    <n v="6.7378478556999995E-5"/>
    <n v="6.1988200272440006E-5"/>
    <n v="8.8337836512000007E-6"/>
    <n v="3.3490246966520003E-3"/>
  </r>
  <r>
    <x v="3"/>
    <s v="Camden"/>
    <s v="2265002030"/>
    <s v="Trenchers"/>
    <s v="Construction and Mining Equipment"/>
    <s v="4 Stroke"/>
    <n v="56.373225592000004"/>
    <n v="0.169505286009"/>
    <n v="2.6670844768499997E-3"/>
    <n v="1.2668004276099998E-4"/>
    <n v="1.1654563934011999E-4"/>
    <n v="1.6680429899600001E-5"/>
    <n v="6.2753070431261987E-3"/>
  </r>
  <r>
    <x v="3"/>
    <s v="Camden"/>
    <s v="2265002030"/>
    <s v="Trenchers"/>
    <s v="Construction and Mining Equipment"/>
    <s v="4 Stroke"/>
    <n v="35.424054854999994"/>
    <n v="0.107030538949"/>
    <n v="1.6572019721600001E-3"/>
    <n v="7.9603762906000001E-5"/>
    <n v="7.3235461873519993E-5"/>
    <n v="1.0436602301E-5"/>
    <n v="3.9566782230603002E-3"/>
  </r>
  <r>
    <x v="3"/>
    <s v="Camden"/>
    <s v="2265002030"/>
    <s v="Trenchers"/>
    <s v="Construction and Mining Equipment"/>
    <s v="4 Stroke"/>
    <n v="25.320981457999999"/>
    <n v="7.6505029843000005E-2"/>
    <n v="1.1845617608200001E-3"/>
    <n v="5.6900470191E-5"/>
    <n v="5.2348432575720003E-5"/>
    <n v="7.4600442003000004E-6"/>
    <n v="2.8282188262081006E-3"/>
  </r>
  <r>
    <x v="4"/>
    <s v="Cape May"/>
    <s v="2265002030"/>
    <s v="Trenchers"/>
    <s v="Construction and Mining Equipment"/>
    <s v="4 Stroke"/>
    <n v="25.177416079000004"/>
    <n v="7.6071260998999995E-2"/>
    <n v="1.1778454999400001E-3"/>
    <n v="5.6577854710999998E-5"/>
    <n v="5.2051626334120006E-5"/>
    <n v="7.4177469988999994E-6"/>
    <n v="2.81218327976396E-3"/>
  </r>
  <r>
    <x v="4"/>
    <s v="Cape May"/>
    <s v="2265002030"/>
    <s v="Trenchers"/>
    <s v="Construction and Mining Equipment"/>
    <s v="4 Stroke"/>
    <n v="11.412298399999999"/>
    <n v="3.4481216437300004E-2"/>
    <n v="5.3388816377E-4"/>
    <n v="2.5645338923000006E-5"/>
    <n v="2.3593711809160001E-5"/>
    <n v="3.3622808799200004E-6"/>
    <n v="1.27469298262956E-3"/>
  </r>
  <r>
    <x v="4"/>
    <s v="Cape May"/>
    <s v="2265002030"/>
    <s v="Trenchers"/>
    <s v="Construction and Mining Equipment"/>
    <s v="4 Stroke"/>
    <n v="45.679768351999996"/>
    <n v="0.137351764875"/>
    <n v="2.1611642510999999E-3"/>
    <n v="1.02650060948E-4"/>
    <n v="9.4438056072159996E-5"/>
    <n v="1.35163131985E-5"/>
    <n v="5.0849416159443007E-3"/>
  </r>
  <r>
    <x v="4"/>
    <s v="Cape May"/>
    <s v="2265002030"/>
    <s v="Trenchers"/>
    <s v="Construction and Mining Equipment"/>
    <s v="4 Stroke"/>
    <n v="19.905576719999999"/>
    <n v="6.0142879584999996E-2"/>
    <n v="9.3121926722000009E-4"/>
    <n v="4.4731151820000001E-5"/>
    <n v="4.11526596744E-5"/>
    <n v="5.8645627456000004E-6"/>
    <n v="2.2233469555837E-3"/>
  </r>
  <r>
    <x v="4"/>
    <s v="Cape May"/>
    <s v="2265002030"/>
    <s v="Trenchers"/>
    <s v="Construction and Mining Equipment"/>
    <s v="4 Stroke"/>
    <n v="54.561823745000005"/>
    <n v="0.16405868442299998"/>
    <n v="2.5813848453999999E-3"/>
    <n v="1.22609516807E-4"/>
    <n v="1.1280075546244001E-4"/>
    <n v="1.6144448607100001E-5"/>
    <n v="6.0736666082486998E-3"/>
  </r>
  <r>
    <x v="4"/>
    <s v="Cape May"/>
    <s v="2265002030"/>
    <s v="Trenchers"/>
    <s v="Construction and Mining Equipment"/>
    <s v="4 Stroke"/>
    <n v="18.813848813"/>
    <n v="5.6570237869999998E-2"/>
    <n v="8.9010559823000002E-4"/>
    <n v="4.2277856672000003E-5"/>
    <n v="3.8895628138240003E-5"/>
    <n v="5.5668819587999997E-6"/>
    <n v="2.0943040680194698E-3"/>
  </r>
  <r>
    <x v="4"/>
    <s v="Cape May"/>
    <s v="2265002030"/>
    <s v="Trenchers"/>
    <s v="Construction and Mining Equipment"/>
    <s v="4 Stroke"/>
    <n v="50.494155183000004"/>
    <n v="0.15256347454299998"/>
    <n v="2.3622088663399999E-3"/>
    <n v="1.1346879198700001E-4"/>
    <n v="1.0439128862804002E-4"/>
    <n v="1.4876541533200001E-5"/>
    <n v="5.6399282127978009E-3"/>
  </r>
  <r>
    <x v="4"/>
    <s v="Cape May"/>
    <s v="2265002030"/>
    <s v="Trenchers"/>
    <s v="Construction and Mining Equipment"/>
    <s v="4 Stroke"/>
    <n v="74.895284085"/>
    <n v="0.22519815475000002"/>
    <n v="3.5433851997600007E-3"/>
    <n v="1.6830219503999999E-4"/>
    <n v="1.5483801943679999E-4"/>
    <n v="2.2160973120600002E-5"/>
    <n v="8.3371298051151035E-3"/>
  </r>
  <r>
    <x v="4"/>
    <s v="Cape May"/>
    <s v="2265002030"/>
    <s v="Trenchers"/>
    <s v="Construction and Mining Equipment"/>
    <s v="4 Stroke"/>
    <n v="63.903712761999998"/>
    <n v="0.19214825609399999"/>
    <n v="3.0233607281699997E-3"/>
    <n v="1.4360230138499999E-4"/>
    <n v="1.321141172742E-4"/>
    <n v="1.8908646373000001E-5"/>
    <n v="7.1135791418786998E-3"/>
  </r>
  <r>
    <x v="4"/>
    <s v="Cape May"/>
    <s v="2265002030"/>
    <s v="Trenchers"/>
    <s v="Construction and Mining Equipment"/>
    <s v="4 Stroke"/>
    <n v="34.328501566999996"/>
    <n v="0.103220325805"/>
    <n v="1.6241224176699999E-3"/>
    <n v="7.7141874404999998E-5"/>
    <n v="7.0970524452600021E-5"/>
    <n v="1.0157555978599998E-5"/>
    <n v="3.8213512371355995E-3"/>
  </r>
  <r>
    <x v="4"/>
    <s v="Cape May"/>
    <s v="2265002030"/>
    <s v="Trenchers"/>
    <s v="Construction and Mining Equipment"/>
    <s v="4 Stroke"/>
    <n v="50.715777410999991"/>
    <n v="0.15323308473200001"/>
    <n v="2.3725767008900001E-3"/>
    <n v="1.1396681474199999E-4"/>
    <n v="1.0484946956264E-4"/>
    <n v="1.49418357573E-5"/>
    <n v="5.6646822242923016E-3"/>
  </r>
  <r>
    <x v="4"/>
    <s v="Cape May"/>
    <s v="2265002030"/>
    <s v="Trenchers"/>
    <s v="Construction and Mining Equipment"/>
    <s v="4 Stroke"/>
    <n v="24.606619874000003"/>
    <n v="7.3988176377999995E-2"/>
    <n v="1.16416849367E-3"/>
    <n v="5.5295180525999997E-5"/>
    <n v="5.0871566083920002E-5"/>
    <n v="7.2809209117000001E-6"/>
    <n v="2.7391388376327504E-3"/>
  </r>
  <r>
    <x v="4"/>
    <s v="Cape May"/>
    <s v="2265002030"/>
    <s v="Trenchers"/>
    <s v="Construction and Mining Equipment"/>
    <s v="4 Stroke"/>
    <n v="2.7490582341000001"/>
    <n v="8.3060284212999984E-3"/>
    <n v="1.2860596721200001E-4"/>
    <n v="6.177592784500001E-6"/>
    <n v="5.6833853617400004E-6"/>
    <n v="8.0992502084999988E-7"/>
    <n v="3.0705517662890002E-4"/>
  </r>
  <r>
    <x v="4"/>
    <s v="Cape May"/>
    <s v="2265002030"/>
    <s v="Trenchers"/>
    <s v="Construction and Mining Equipment"/>
    <s v="4 Stroke"/>
    <n v="29.713992321999996"/>
    <n v="8.9345233770000004E-2"/>
    <n v="1.4058044365000001E-3"/>
    <n v="6.6772300813000001E-5"/>
    <n v="6.1430516747960014E-5"/>
    <n v="8.7921558545999996E-6"/>
    <n v="3.3076770780733002E-3"/>
  </r>
  <r>
    <x v="4"/>
    <s v="Cape May"/>
    <s v="2265002030"/>
    <s v="Trenchers"/>
    <s v="Construction and Mining Equipment"/>
    <s v="4 Stroke"/>
    <n v="15.492917166"/>
    <n v="4.6584728598999994E-2"/>
    <n v="7.3298837119999995E-4"/>
    <n v="3.4815169717E-5"/>
    <n v="3.2029956139640005E-5"/>
    <n v="4.5842422006999997E-6"/>
    <n v="1.7246274141739504E-3"/>
  </r>
  <r>
    <x v="4"/>
    <s v="Cape May"/>
    <s v="2265002030"/>
    <s v="Trenchers"/>
    <s v="Construction and Mining Equipment"/>
    <s v="4 Stroke"/>
    <n v="20.320386761999998"/>
    <n v="6.1100158434999996E-2"/>
    <n v="9.6138173488000004E-4"/>
    <n v="4.5663299836000002E-5"/>
    <n v="4.2010235849120005E-5"/>
    <n v="6.0126555837000003E-6"/>
    <n v="2.2620075862221402E-3"/>
  </r>
  <r>
    <x v="4"/>
    <s v="Cape May"/>
    <s v="2265002030"/>
    <s v="Trenchers"/>
    <s v="Construction and Mining Equipment"/>
    <s v="4 Stroke"/>
    <n v="5.8596575294999997"/>
    <n v="1.76190542198E-2"/>
    <n v="2.77227383254E-4"/>
    <n v="1.3167628084000001E-5"/>
    <n v="1.211421783728E-5"/>
    <n v="1.7338303130700001E-6"/>
    <n v="6.5228038471151003E-4"/>
  </r>
  <r>
    <x v="4"/>
    <s v="Cape May"/>
    <s v="2265002033"/>
    <s v="Bore/Drill Rigs"/>
    <s v="Construction and Mining Equipment"/>
    <s v="4 Stroke"/>
    <n v="99.777182489999987"/>
    <n v="2.7732696750000004E-2"/>
    <n v="5.9643988870000002E-4"/>
    <n v="3.737166368E-5"/>
    <n v="3.4381930585600001E-5"/>
    <n v="3.0021987670000001E-6"/>
    <n v="1.9429248254094098E-3"/>
  </r>
  <r>
    <x v="4"/>
    <s v="Cape May"/>
    <s v="2265002033"/>
    <s v="Bore/Drill Rigs"/>
    <s v="Construction and Mining Equipment"/>
    <s v="4 Stroke"/>
    <n v="187.59369591000004"/>
    <n v="5.188956275E-2"/>
    <n v="1.1340713904999999E-3"/>
    <n v="7.0263443259999995E-5"/>
    <n v="6.46423677992E-5"/>
    <n v="5.6689145719999991E-6"/>
    <n v="3.6306913422507509E-3"/>
  </r>
  <r>
    <x v="4"/>
    <s v="Cape May"/>
    <s v="2265002033"/>
    <s v="Bore/Drill Rigs"/>
    <s v="Construction and Mining Equipment"/>
    <s v="4 Stroke"/>
    <n v="117.88094486999998"/>
    <n v="3.2764572659999998E-2"/>
    <n v="7.0465910520000003E-4"/>
    <n v="4.4152451170000001E-5"/>
    <n v="4.0620255076400005E-5"/>
    <n v="3.5469235770000006E-6"/>
    <n v="2.2954529231230302E-3"/>
  </r>
  <r>
    <x v="4"/>
    <s v="Cape May"/>
    <s v="2265002033"/>
    <s v="Bore/Drill Rigs"/>
    <s v="Construction and Mining Equipment"/>
    <s v="4 Stroke"/>
    <n v="84.260859649999986"/>
    <n v="2.3419992969999998E-2"/>
    <n v="5.0368767520000003E-4"/>
    <n v="3.1560006399999999E-5"/>
    <n v="2.9035205888E-5"/>
    <n v="2.5353276719999993E-6"/>
    <n v="1.6407810614107105E-3"/>
  </r>
  <r>
    <x v="4"/>
    <s v="Cape May"/>
    <s v="2265002033"/>
    <s v="Bore/Drill Rigs"/>
    <s v="Construction and Mining Equipment"/>
    <s v="4 Stroke"/>
    <n v="83.783117870000012"/>
    <n v="2.3287205319999997E-2"/>
    <n v="5.0083185740000004E-4"/>
    <n v="3.1381066690000002E-5"/>
    <n v="2.88705813548E-5"/>
    <n v="2.5209528640000002E-6"/>
    <n v="1.6314781321235998E-3"/>
  </r>
  <r>
    <x v="4"/>
    <s v="Cape May"/>
    <s v="2265002033"/>
    <s v="Bore/Drill Rigs"/>
    <s v="Construction and Mining Equipment"/>
    <s v="4 Stroke"/>
    <n v="37.976812339999995"/>
    <n v="1.0555512909999998E-2"/>
    <n v="2.2701466730000003E-4"/>
    <n v="1.4224259819999997E-5"/>
    <n v="1.3086319034399999E-5"/>
    <n v="1.142685415E-6"/>
    <n v="7.3950859791838022E-4"/>
  </r>
  <r>
    <x v="4"/>
    <s v="Cape May"/>
    <s v="2265002033"/>
    <s v="Bore/Drill Rigs"/>
    <s v="Construction and Mining Equipment"/>
    <s v="4 Stroke"/>
    <n v="152.00898334999999"/>
    <n v="4.2046612159999996E-2"/>
    <n v="9.1894894380000012E-4"/>
    <n v="5.6935145799999999E-5"/>
    <n v="5.2380334135999993E-5"/>
    <n v="4.5935761020000003E-6"/>
    <n v="2.9419842160323408E-3"/>
  </r>
  <r>
    <x v="4"/>
    <s v="Cape May"/>
    <s v="2265002033"/>
    <s v="Bore/Drill Rigs"/>
    <s v="Construction and Mining Equipment"/>
    <s v="4 Stroke"/>
    <n v="66.239971650000001"/>
    <n v="1.8411153100000001E-2"/>
    <n v="3.9596387539999993E-4"/>
    <n v="2.4810259580000003E-5"/>
    <n v="2.2825438813600005E-5"/>
    <n v="1.993096546E-6"/>
    <n v="1.2898668657730301E-3"/>
  </r>
  <r>
    <x v="4"/>
    <s v="Cape May"/>
    <s v="2265002033"/>
    <s v="Bore/Drill Rigs"/>
    <s v="Construction and Mining Equipment"/>
    <s v="4 Stroke"/>
    <n v="181.56587105"/>
    <n v="5.0222229739999999E-2"/>
    <n v="1.0976310295999999E-3"/>
    <n v="6.8005714390000007E-5"/>
    <n v="6.2565257238799999E-5"/>
    <n v="5.4867589320000011E-6"/>
    <n v="3.5140287112859904E-3"/>
  </r>
  <r>
    <x v="4"/>
    <s v="Cape May"/>
    <s v="2265002033"/>
    <s v="Bore/Drill Rigs"/>
    <s v="Construction and Mining Equipment"/>
    <s v="4 Stroke"/>
    <n v="62.607016389999998"/>
    <n v="1.7317482990000001E-2"/>
    <n v="3.7848194130000003E-4"/>
    <n v="2.3449532179999997E-5"/>
    <n v="2.15735696056E-5"/>
    <n v="1.8919282940000002E-6"/>
    <n v="1.2116971323172499E-3"/>
  </r>
  <r>
    <x v="4"/>
    <s v="Cape May"/>
    <s v="2265002033"/>
    <s v="Bore/Drill Rigs"/>
    <s v="Construction and Mining Equipment"/>
    <s v="4 Stroke"/>
    <n v="168.02986920000004"/>
    <n v="4.6703276870000004E-2"/>
    <n v="1.0044351735000001E-3"/>
    <n v="6.293578909E-5"/>
    <n v="5.7900925962799998E-5"/>
    <n v="5.0558560010000001E-6"/>
    <n v="3.2719844296167501E-3"/>
  </r>
  <r>
    <x v="4"/>
    <s v="Cape May"/>
    <s v="2265002033"/>
    <s v="Bore/Drill Rigs"/>
    <s v="Construction and Mining Equipment"/>
    <s v="4 Stroke"/>
    <n v="249.22973250999999"/>
    <n v="6.8938459450000003E-2"/>
    <n v="1.5066832890000001E-3"/>
    <n v="9.3349285569999997E-5"/>
    <n v="8.5881342724400007E-5"/>
    <n v="7.5315001809999995E-6"/>
    <n v="4.8235959045008995E-3"/>
  </r>
  <r>
    <x v="4"/>
    <s v="Cape May"/>
    <s v="2265002033"/>
    <s v="Bore/Drill Rigs"/>
    <s v="Construction and Mining Equipment"/>
    <s v="4 Stroke"/>
    <n v="212.65296083999999"/>
    <n v="5.8821104189999994E-2"/>
    <n v="1.2855636591999999E-3"/>
    <n v="7.9649417989999989E-5"/>
    <n v="7.3277464550799992E-5"/>
    <n v="6.4261832099999994E-6"/>
    <n v="4.1156886676058302E-3"/>
  </r>
  <r>
    <x v="4"/>
    <s v="Cape May"/>
    <s v="2265002033"/>
    <s v="Bore/Drill Rigs"/>
    <s v="Construction and Mining Equipment"/>
    <s v="4 Stroke"/>
    <n v="114.23527448999999"/>
    <n v="3.1598174540000003E-2"/>
    <n v="6.9059331829999994E-4"/>
    <n v="4.2786960260000002E-5"/>
    <n v="3.93640034392E-5"/>
    <n v="3.4520882360000001E-6"/>
    <n v="2.21091132019436E-3"/>
  </r>
  <r>
    <x v="4"/>
    <s v="Cape May"/>
    <s v="2265002033"/>
    <s v="Bore/Drill Rigs"/>
    <s v="Construction and Mining Equipment"/>
    <s v="4 Stroke"/>
    <n v="168.76735636999999"/>
    <n v="4.6908257749999994E-2"/>
    <n v="1.0088436784E-3"/>
    <n v="6.3212014869999997E-5"/>
    <n v="5.8155053680399997E-5"/>
    <n v="5.07804631E-6"/>
    <n v="3.2863452991685207E-3"/>
  </r>
  <r>
    <x v="4"/>
    <s v="Cape May"/>
    <s v="2265002033"/>
    <s v="Bore/Drill Rigs"/>
    <s v="Construction and Mining Equipment"/>
    <s v="4 Stroke"/>
    <n v="81.883678100000012"/>
    <n v="2.2649523919999998E-2"/>
    <n v="4.9501627210000001E-4"/>
    <n v="3.0669628059999997E-5"/>
    <n v="2.82160578152E-5"/>
    <n v="2.4744516729999997E-6"/>
    <n v="1.5847778817195601E-3"/>
  </r>
  <r>
    <x v="4"/>
    <s v="Cape May"/>
    <s v="2265002033"/>
    <s v="Bore/Drill Rigs"/>
    <s v="Construction and Mining Equipment"/>
    <s v="4 Stroke"/>
    <n v="9.1480668259999991"/>
    <n v="2.5426710039999998E-3"/>
    <n v="5.468456243E-5"/>
    <n v="3.4264192349999999E-6"/>
    <n v="3.1523056961999995E-6"/>
    <n v="2.75256457E-7"/>
    <n v="1.7813697082062803E-4"/>
  </r>
  <r>
    <x v="4"/>
    <s v="Cape May"/>
    <s v="2265002033"/>
    <s v="Bore/Drill Rigs"/>
    <s v="Construction and Mining Equipment"/>
    <s v="4 Stroke"/>
    <n v="98.879525889999968"/>
    <n v="2.7350681250000002E-2"/>
    <n v="5.977623094999999E-4"/>
    <n v="3.7035445279999993E-5"/>
    <n v="3.4072609657599999E-5"/>
    <n v="2.988051182E-6"/>
    <n v="1.9137158850343499E-3"/>
  </r>
  <r>
    <x v="4"/>
    <s v="Cape May"/>
    <s v="2265002033"/>
    <s v="Bore/Drill Rigs"/>
    <s v="Construction and Mining Equipment"/>
    <s v="4 Stroke"/>
    <n v="51.555923950000007"/>
    <n v="1.4260682640000003E-2"/>
    <n v="3.1167409999999999E-4"/>
    <n v="1.9310332350000005E-5"/>
    <n v="1.7765505761999999E-5"/>
    <n v="1.5579740559999999E-6"/>
    <n v="9.9781411668720013E-4"/>
  </r>
  <r>
    <x v="4"/>
    <s v="Cape May"/>
    <s v="2265002033"/>
    <s v="Bore/Drill Rigs"/>
    <s v="Construction and Mining Equipment"/>
    <s v="4 Stroke"/>
    <n v="67.62033984"/>
    <n v="1.870419731E-2"/>
    <n v="4.0878924419999996E-4"/>
    <n v="2.5327277819999997E-5"/>
    <n v="2.33010955944E-5"/>
    <n v="2.0434263540000003E-6"/>
    <n v="1.3087250544748499E-3"/>
  </r>
  <r>
    <x v="4"/>
    <s v="Cape May"/>
    <s v="2265002033"/>
    <s v="Bore/Drill Rigs"/>
    <s v="Construction and Mining Equipment"/>
    <s v="4 Stroke"/>
    <n v="19.499237264000001"/>
    <n v="5.3936075489999999E-3"/>
    <n v="1.1787989739E-4"/>
    <n v="7.3034622099999995E-6"/>
    <n v="6.719185233199999E-6"/>
    <n v="5.8924953820000007E-7"/>
    <n v="3.7738851319553E-4"/>
  </r>
  <r>
    <x v="4"/>
    <s v="Cape May"/>
    <s v="2265002039"/>
    <s v="Concrete/Industrial Saws"/>
    <s v="Construction and Mining Equipment"/>
    <s v="4 Stroke"/>
    <n v="36.924918640000001"/>
    <n v="0.209642366"/>
    <n v="1.9775478480000002E-3"/>
    <n v="1.0331229119999999E-4"/>
    <n v="9.5047307904000012E-5"/>
    <n v="1.8419350800000001E-5"/>
    <n v="5.1286800297762987E-3"/>
  </r>
  <r>
    <x v="4"/>
    <s v="Cape May"/>
    <s v="2265002039"/>
    <s v="Concrete/Industrial Saws"/>
    <s v="Construction and Mining Equipment"/>
    <s v="4 Stroke"/>
    <n v="69.423506169999996"/>
    <n v="0.39225359809999999"/>
    <n v="3.7601117410000005E-3"/>
    <n v="1.942401514E-4"/>
    <n v="1.7870093928799998E-4"/>
    <n v="3.4780414699999996E-5"/>
    <n v="9.6123967955630014E-3"/>
  </r>
  <r>
    <x v="4"/>
    <s v="Cape May"/>
    <s v="2265002039"/>
    <s v="Concrete/Industrial Saws"/>
    <s v="Construction and Mining Equipment"/>
    <s v="4 Stroke"/>
    <n v="43.624646630000008"/>
    <n v="0.24768029013000001"/>
    <n v="2.3363580499999996E-3"/>
    <n v="1.220574728E-4"/>
    <n v="1.1229287497600001E-4"/>
    <n v="2.1761394679999997E-5"/>
    <n v="6.0592379961558005E-3"/>
  </r>
  <r>
    <x v="4"/>
    <s v="Cape May"/>
    <s v="2265002039"/>
    <s v="Concrete/Industrial Saws"/>
    <s v="Construction and Mining Equipment"/>
    <s v="4 Stroke"/>
    <n v="31.182735520000001"/>
    <n v="0.17704094070000001"/>
    <n v="1.6700198860000002E-3"/>
    <n v="8.7246224999999993E-5"/>
    <n v="8.0266527000000002E-5"/>
    <n v="1.5554962580000002E-5"/>
    <n v="4.3311206147958001E-3"/>
  </r>
  <r>
    <x v="4"/>
    <s v="Cape May"/>
    <s v="2265002039"/>
    <s v="Concrete/Industrial Saws"/>
    <s v="Construction and Mining Equipment"/>
    <s v="4 Stroke"/>
    <n v="31.0059349"/>
    <n v="0.17603715073999998"/>
    <n v="1.6605512789999999E-3"/>
    <n v="8.6751555900000006E-5"/>
    <n v="7.9811431428000013E-5"/>
    <n v="1.5466768739999999E-5"/>
    <n v="4.3065640783436004E-3"/>
  </r>
  <r>
    <x v="4"/>
    <s v="Cape May"/>
    <s v="2265002039"/>
    <s v="Concrete/Industrial Saws"/>
    <s v="Construction and Mining Equipment"/>
    <s v="4 Stroke"/>
    <n v="14.054221910000001"/>
    <n v="7.9793277920000003E-2"/>
    <n v="7.5268669699999995E-4"/>
    <n v="3.9322329900000005E-5"/>
    <n v="3.6176543508E-5"/>
    <n v="7.0107031200000008E-6"/>
    <n v="1.9520587637773998E-3"/>
  </r>
  <r>
    <x v="4"/>
    <s v="Cape May"/>
    <s v="2265002039"/>
    <s v="Concrete/Industrial Saws"/>
    <s v="Construction and Mining Equipment"/>
    <s v="4 Stroke"/>
    <n v="56.254537740000004"/>
    <n v="0.31784685936000001"/>
    <n v="3.046854718E-3"/>
    <n v="1.5739466390000002E-4"/>
    <n v="1.4480309078799999E-4"/>
    <n v="2.8182905499999999E-5"/>
    <n v="7.7890172991429999E-3"/>
  </r>
  <r>
    <x v="4"/>
    <s v="Cape May"/>
    <s v="2265002039"/>
    <s v="Concrete/Industrial Saws"/>
    <s v="Construction and Mining Equipment"/>
    <s v="4 Stroke"/>
    <n v="24.513675670000001"/>
    <n v="0.13917715398"/>
    <n v="1.3128524000000001E-3"/>
    <n v="6.8586853899999995E-5"/>
    <n v="6.3099905588000002E-5"/>
    <n v="1.2228219519999999E-5"/>
    <n v="3.4048228453861002E-3"/>
  </r>
  <r>
    <x v="4"/>
    <s v="Cape May"/>
    <s v="2265002039"/>
    <s v="Concrete/Industrial Saws"/>
    <s v="Construction and Mining Equipment"/>
    <s v="4 Stroke"/>
    <n v="67.192765859999994"/>
    <n v="0.37964957360000001"/>
    <n v="3.6392904959999992E-3"/>
    <n v="1.8799875990000001E-4"/>
    <n v="1.7295885910799998E-4"/>
    <n v="3.3662839799999998E-5"/>
    <n v="9.303527764481E-3"/>
  </r>
  <r>
    <x v="4"/>
    <s v="Cape May"/>
    <s v="2265002039"/>
    <s v="Concrete/Industrial Saws"/>
    <s v="Construction and Mining Equipment"/>
    <s v="4 Stroke"/>
    <n v="23.169213909999996"/>
    <n v="0.13090965119"/>
    <n v="1.2548895350000002E-3"/>
    <n v="6.4825182299999996E-5"/>
    <n v="5.9639167716000013E-5"/>
    <n v="1.1607521760000001E-5"/>
    <n v="3.2080151558187002E-3"/>
  </r>
  <r>
    <x v="4"/>
    <s v="Cape May"/>
    <s v="2265002039"/>
    <s v="Concrete/Industrial Saws"/>
    <s v="Construction and Mining Equipment"/>
    <s v="4 Stroke"/>
    <n v="62.183447729999997"/>
    <n v="0.35304845659999995"/>
    <n v="3.3302915079999997E-3"/>
    <n v="1.7398317339999998E-4"/>
    <n v="1.6006451952800001E-4"/>
    <n v="3.1019127100000001E-5"/>
    <n v="8.6369593490980019E-3"/>
  </r>
  <r>
    <x v="4"/>
    <s v="Cape May"/>
    <s v="2265002039"/>
    <s v="Concrete/Industrial Saws"/>
    <s v="Construction and Mining Equipment"/>
    <s v="4 Stroke"/>
    <n v="92.233379310000018"/>
    <n v="0.52113290710000004"/>
    <n v="4.9955389500000004E-3"/>
    <n v="2.5805993209999998E-4"/>
    <n v="2.3741513753200002E-4"/>
    <n v="4.6207913499999995E-5"/>
    <n v="1.2770657875002003E-2"/>
  </r>
  <r>
    <x v="4"/>
    <s v="Cape May"/>
    <s v="2265002039"/>
    <s v="Concrete/Industrial Saws"/>
    <s v="Construction and Mining Equipment"/>
    <s v="4 Stroke"/>
    <n v="78.69728302999998"/>
    <n v="0.44465185660000001"/>
    <n v="4.2623974299999994E-3"/>
    <n v="2.2018725530000002E-4"/>
    <n v="2.0257227487599998E-4"/>
    <n v="3.9426473599999995E-5"/>
    <n v="1.0896446086574E-2"/>
  </r>
  <r>
    <x v="4"/>
    <s v="Cape May"/>
    <s v="2265002039"/>
    <s v="Concrete/Industrial Saws"/>
    <s v="Construction and Mining Equipment"/>
    <s v="4 Stroke"/>
    <n v="42.275477420000001"/>
    <n v="0.23886302182999999"/>
    <n v="2.2897218970000001E-3"/>
    <n v="1.1828262970000001E-4"/>
    <n v="1.0882001932400001E-4"/>
    <n v="2.117955094E-5"/>
    <n v="5.8534734987523004E-3"/>
  </r>
  <r>
    <x v="4"/>
    <s v="Cape May"/>
    <s v="2265002039"/>
    <s v="Concrete/Industrial Saws"/>
    <s v="Construction and Mining Equipment"/>
    <s v="4 Stroke"/>
    <n v="62.456372909999999"/>
    <n v="0.35459799069999998"/>
    <n v="3.3449082390000001E-3"/>
    <n v="1.747467835E-4"/>
    <n v="1.6076704082E-4"/>
    <n v="3.1155270400000007E-5"/>
    <n v="8.6748668031100002E-3"/>
  </r>
  <r>
    <x v="4"/>
    <s v="Cape May"/>
    <s v="2265002039"/>
    <s v="Concrete/Industrial Saws"/>
    <s v="Construction and Mining Equipment"/>
    <s v="4 Stroke"/>
    <n v="30.302998699999996"/>
    <n v="0.17121665845"/>
    <n v="1.6412692639999999E-3"/>
    <n v="8.4784815800000002E-5"/>
    <n v="7.8002030536000015E-5"/>
    <n v="1.518146999E-5"/>
    <n v="4.1957611506202004E-3"/>
  </r>
  <r>
    <x v="4"/>
    <s v="Cape May"/>
    <s v="2265002039"/>
    <s v="Concrete/Industrial Saws"/>
    <s v="Construction and Mining Equipment"/>
    <s v="4 Stroke"/>
    <n v="3.3854594960000002"/>
    <n v="1.9221051432999996E-2"/>
    <n v="1.813113839E-4"/>
    <n v="9.4721827600000015E-6"/>
    <n v="8.7144081392000014E-6"/>
    <n v="1.6887773469999999E-6"/>
    <n v="4.7022279148398996E-4"/>
  </r>
  <r>
    <x v="4"/>
    <s v="Cape May"/>
    <s v="2265002039"/>
    <s v="Concrete/Industrial Saws"/>
    <s v="Construction and Mining Equipment"/>
    <s v="4 Stroke"/>
    <n v="36.592718459999993"/>
    <n v="0.20675455626"/>
    <n v="1.9819326889999999E-3"/>
    <n v="1.023828286E-4"/>
    <n v="9.4192202312000007E-5"/>
    <n v="1.833255143E-5"/>
    <n v="5.0666373545415009E-3"/>
  </r>
  <r>
    <x v="4"/>
    <s v="Cape May"/>
    <s v="2265002039"/>
    <s v="Concrete/Industrial Saws"/>
    <s v="Construction and Mining Equipment"/>
    <s v="4 Stroke"/>
    <n v="19.079493939999999"/>
    <n v="0.10780210308"/>
    <n v="1.0333824109999999E-3"/>
    <n v="5.3382549400000006E-5"/>
    <n v="4.9111945448000005E-5"/>
    <n v="9.5586174500000007E-6"/>
    <n v="2.6417517155255012E-3"/>
  </r>
  <r>
    <x v="4"/>
    <s v="Cape May"/>
    <s v="2265002039"/>
    <s v="Concrete/Industrial Saws"/>
    <s v="Construction and Mining Equipment"/>
    <s v="4 Stroke"/>
    <n v="25.024514439999997"/>
    <n v="0.14139239176999999"/>
    <n v="1.3553762260000001E-3"/>
    <n v="7.0016129900000006E-5"/>
    <n v="6.4414839508000006E-5"/>
    <n v="1.253700719E-5"/>
    <n v="3.4649006305254998E-3"/>
  </r>
  <r>
    <x v="4"/>
    <s v="Cape May"/>
    <s v="2265002039"/>
    <s v="Concrete/Industrial Saws"/>
    <s v="Construction and Mining Equipment"/>
    <s v="4 Stroke"/>
    <n v="7.2161558340000003"/>
    <n v="4.0772399350000002E-2"/>
    <n v="3.9084099099999999E-4"/>
    <n v="2.0190094070000004E-5"/>
    <n v="1.8574886544400004E-5"/>
    <n v="3.6152148299999999E-6"/>
    <n v="9.9915075003400027E-4"/>
  </r>
  <r>
    <x v="4"/>
    <s v="Cape May"/>
    <s v="2265002042"/>
    <s v="Cement &amp; Mortar Mixers"/>
    <s v="Construction and Mining Equipment"/>
    <s v="4 Stroke"/>
    <n v="236.82991340000001"/>
    <n v="0.11636247942"/>
    <n v="1.3434767910999999E-3"/>
    <n v="6.7994608900000014E-5"/>
    <n v="6.2555040188000009E-5"/>
    <n v="8.8437893729999994E-6"/>
    <n v="5.8085495197377794E-3"/>
  </r>
  <r>
    <x v="4"/>
    <s v="Cape May"/>
    <s v="2265002042"/>
    <s v="Cement &amp; Mortar Mixers"/>
    <s v="Construction and Mining Equipment"/>
    <s v="4 Stroke"/>
    <n v="445.2701242"/>
    <n v="0.21772126814999998"/>
    <n v="2.5544881250000001E-3"/>
    <n v="1.2783844391E-4"/>
    <n v="1.1761136839719999E-4"/>
    <n v="1.6699321212000002E-5"/>
    <n v="1.0804924739969119E-2"/>
  </r>
  <r>
    <x v="4"/>
    <s v="Cape May"/>
    <s v="2265002042"/>
    <s v="Cement &amp; Mortar Mixers"/>
    <s v="Construction and Mining Equipment"/>
    <s v="4 Stroke"/>
    <n v="279.80078370000001"/>
    <n v="0.13747551328000002"/>
    <n v="1.5872397708000001E-3"/>
    <n v="8.0331680950000001E-5"/>
    <n v="7.3905146474000007E-5"/>
    <n v="1.0448423803E-5"/>
    <n v="6.8624638802552611E-3"/>
  </r>
  <r>
    <x v="4"/>
    <s v="Cape May"/>
    <s v="2265002042"/>
    <s v="Cement &amp; Mortar Mixers"/>
    <s v="Construction and Mining Equipment"/>
    <s v="4 Stroke"/>
    <n v="200.0005549"/>
    <n v="9.8266974779999988E-2"/>
    <n v="1.1345530918000001E-3"/>
    <n v="5.7420783080000003E-5"/>
    <n v="5.2827120433600004E-5"/>
    <n v="7.4684940500000008E-6"/>
    <n v="4.9052633887878595E-3"/>
  </r>
  <r>
    <x v="4"/>
    <s v="Cape May"/>
    <s v="2265002042"/>
    <s v="Cement &amp; Mortar Mixers"/>
    <s v="Construction and Mining Equipment"/>
    <s v="4 Stroke"/>
    <n v="198.86658439999999"/>
    <n v="9.7709825090000008E-2"/>
    <n v="1.1281203493E-3"/>
    <n v="5.7095220660000005E-5"/>
    <n v="5.2527603007200007E-5"/>
    <n v="7.4261489590000002E-6"/>
    <n v="4.8774514876879201E-3"/>
  </r>
  <r>
    <x v="4"/>
    <s v="Cape May"/>
    <s v="2265002042"/>
    <s v="Cement &amp; Mortar Mixers"/>
    <s v="Construction and Mining Equipment"/>
    <s v="4 Stroke"/>
    <n v="90.141292239999999"/>
    <n v="4.4289441189999994E-2"/>
    <n v="5.1134898579999991E-4"/>
    <n v="2.5879848170000001E-5"/>
    <n v="2.3809460316400003E-5"/>
    <n v="3.3660893163000001E-6"/>
    <n v="2.2108278576775538E-3"/>
  </r>
  <r>
    <x v="4"/>
    <s v="Cape May"/>
    <s v="2265002042"/>
    <s v="Cement &amp; Mortar Mixers"/>
    <s v="Construction and Mining Equipment"/>
    <s v="4 Stroke"/>
    <n v="360.8066541"/>
    <n v="0.17642164024000001"/>
    <n v="2.0699264005000001E-3"/>
    <n v="1.0358871991000001E-4"/>
    <n v="9.5301622317199998E-5"/>
    <n v="1.3531621696000002E-5"/>
    <n v="8.755334419860112E-3"/>
  </r>
  <r>
    <x v="4"/>
    <s v="Cape May"/>
    <s v="2265002042"/>
    <s v="Cement &amp; Mortar Mixers"/>
    <s v="Construction and Mining Equipment"/>
    <s v="4 Stroke"/>
    <n v="157.2263811"/>
    <n v="7.7250596970000002E-2"/>
    <n v="8.9190590239999991E-4"/>
    <n v="4.5140186239999996E-5"/>
    <n v="4.1528971340800002E-5"/>
    <n v="5.8712053850000002E-6"/>
    <n v="3.8561734963678705E-3"/>
  </r>
  <r>
    <x v="4"/>
    <s v="Cape May"/>
    <s v="2265002042"/>
    <s v="Cement &amp; Mortar Mixers"/>
    <s v="Construction and Mining Equipment"/>
    <s v="4 Stroke"/>
    <n v="430.96252230000005"/>
    <n v="0.21072536536000003"/>
    <n v="2.4724063593999997E-3"/>
    <n v="1.2373069264E-4"/>
    <n v="1.138322372288E-4"/>
    <n v="1.6162732835000002E-5"/>
    <n v="1.0457737017463801E-2"/>
  </r>
  <r>
    <x v="4"/>
    <s v="Cape May"/>
    <s v="2265002042"/>
    <s v="Cement &amp; Mortar Mixers"/>
    <s v="Construction and Mining Equipment"/>
    <s v="4 Stroke"/>
    <n v="148.60325317999997"/>
    <n v="7.2661711010000005E-2"/>
    <n v="8.5252802349999998E-4"/>
    <n v="4.2664459750000003E-5"/>
    <n v="3.925130297E-5"/>
    <n v="5.5731868029999991E-6"/>
    <n v="3.6060064124698106E-3"/>
  </r>
  <r>
    <x v="4"/>
    <s v="Cape May"/>
    <s v="2265002042"/>
    <s v="Cement &amp; Mortar Mixers"/>
    <s v="Construction and Mining Equipment"/>
    <s v="4 Stroke"/>
    <n v="398.83363419999995"/>
    <n v="0.19596034279999999"/>
    <n v="2.2624834327999999E-3"/>
    <n v="1.1450638820000001E-4"/>
    <n v="1.0534587714400001E-4"/>
    <n v="1.4893391775000001E-5"/>
    <n v="9.7818931103814018E-3"/>
  </r>
  <r>
    <x v="4"/>
    <s v="Cape May"/>
    <s v="2265002042"/>
    <s v="Cement &amp; Mortar Mixers"/>
    <s v="Construction and Mining Equipment"/>
    <s v="4 Stroke"/>
    <n v="591.56861089999995"/>
    <n v="0.28925604122999998"/>
    <n v="3.3937940282E-3"/>
    <n v="1.6984120383E-4"/>
    <n v="1.5625390752359999E-4"/>
    <n v="2.2186071774E-5"/>
    <n v="1.4355004595069673E-2"/>
  </r>
  <r>
    <x v="4"/>
    <s v="Cape May"/>
    <s v="2265002042"/>
    <s v="Cement &amp; Mortar Mixers"/>
    <s v="Construction and Mining Equipment"/>
    <s v="4 Stroke"/>
    <n v="504.7504586"/>
    <n v="0.24680504943000001"/>
    <n v="2.8957235198000001E-3"/>
    <n v="1.4491544302999999E-4"/>
    <n v="1.333222075876E-4"/>
    <n v="1.8930060828000003E-5"/>
    <n v="1.2248275074360411E-2"/>
  </r>
  <r>
    <x v="4"/>
    <s v="Cape May"/>
    <s v="2265002042"/>
    <s v="Cement &amp; Mortar Mixers"/>
    <s v="Construction and Mining Equipment"/>
    <s v="4 Stroke"/>
    <n v="271.14747069999999"/>
    <n v="0.13258148182999999"/>
    <n v="1.5555568895E-3"/>
    <n v="7.7847282919999997E-5"/>
    <n v="7.1619500286400001E-5"/>
    <n v="1.0169060697E-5"/>
    <n v="6.5796644879900206E-3"/>
  </r>
  <r>
    <x v="4"/>
    <s v="Cape May"/>
    <s v="2265002042"/>
    <s v="Cement &amp; Mortar Mixers"/>
    <s v="Construction and Mining Equipment"/>
    <s v="4 Stroke"/>
    <n v="400.5841312"/>
    <n v="0.19682042287000004"/>
    <n v="2.2724136188E-3"/>
    <n v="1.1500896145999999E-4"/>
    <n v="1.0580824454319998E-4"/>
    <n v="1.4958760186000001E-5"/>
    <n v="9.8248264000720519E-3"/>
  </r>
  <r>
    <x v="4"/>
    <s v="Cape May"/>
    <s v="2265002042"/>
    <s v="Cement &amp; Mortar Mixers"/>
    <s v="Construction and Mining Equipment"/>
    <s v="4 Stroke"/>
    <n v="194.35809369999998"/>
    <n v="9.5034201930000006E-2"/>
    <n v="1.1150208490000001E-3"/>
    <n v="5.5800815880000002E-5"/>
    <n v="5.1336750609600006E-5"/>
    <n v="7.2891668910000007E-6"/>
    <n v="4.7162934376362691E-3"/>
  </r>
  <r>
    <x v="4"/>
    <s v="Cape May"/>
    <s v="2265002042"/>
    <s v="Cement &amp; Mortar Mixers"/>
    <s v="Construction and Mining Equipment"/>
    <s v="4 Stroke"/>
    <n v="21.713738920000001"/>
    <n v="1.0668688071E-2"/>
    <n v="1.2317660408999999E-4"/>
    <n v="6.2340825870000006E-6"/>
    <n v="5.7353559800400013E-6"/>
    <n v="8.1084241120000008E-7"/>
    <n v="5.3255657428090896E-4"/>
  </r>
  <r>
    <x v="4"/>
    <s v="Cape May"/>
    <s v="2265002042"/>
    <s v="Cement &amp; Mortar Mixers"/>
    <s v="Construction and Mining Equipment"/>
    <s v="4 Stroke"/>
    <n v="234.6992252"/>
    <n v="0.11475959093999999"/>
    <n v="1.3464555861999999E-3"/>
    <n v="6.7382886350000001E-5"/>
    <n v="6.1992255442000003E-5"/>
    <n v="8.802113395999999E-6"/>
    <n v="5.6952117265768607E-3"/>
  </r>
  <r>
    <x v="4"/>
    <s v="Cape May"/>
    <s v="2265002042"/>
    <s v="Cement &amp; Mortar Mixers"/>
    <s v="Construction and Mining Equipment"/>
    <s v="4 Stroke"/>
    <n v="122.37251001"/>
    <n v="5.9835808160000004E-2"/>
    <n v="7.0204379189999996E-4"/>
    <n v="3.5133529329999995E-5"/>
    <n v="3.2322846983599996E-5"/>
    <n v="4.5894342079999992E-6"/>
    <n v="2.9694913069710197E-3"/>
  </r>
  <r>
    <x v="4"/>
    <s v="Cape May"/>
    <s v="2265002042"/>
    <s v="Cement &amp; Mortar Mixers"/>
    <s v="Construction and Mining Equipment"/>
    <s v="4 Stroke"/>
    <n v="160.5027982"/>
    <n v="7.8480167810000001E-2"/>
    <n v="9.2079503550000004E-4"/>
    <n v="4.6080856889999995E-5"/>
    <n v="4.2394388338799995E-5"/>
    <n v="6.0194650780000003E-6"/>
    <n v="3.8947610332837499E-3"/>
  </r>
  <r>
    <x v="4"/>
    <s v="Cape May"/>
    <s v="2265002042"/>
    <s v="Cement &amp; Mortar Mixers"/>
    <s v="Construction and Mining Equipment"/>
    <s v="4 Stroke"/>
    <n v="46.283147559999996"/>
    <n v="2.2630814813E-2"/>
    <n v="2.6552368015E-4"/>
    <n v="1.3288036922999999E-5"/>
    <n v="1.2224993969160001E-5"/>
    <n v="1.7357940535E-6"/>
    <n v="1.1231068638834559E-3"/>
  </r>
  <r>
    <x v="4"/>
    <s v="Cape May"/>
    <s v="2265002045"/>
    <s v="Cranes"/>
    <s v="Construction and Mining Equipment"/>
    <s v="4 Stroke"/>
    <n v="1.007446735"/>
    <n v="4.5324363171999997E-3"/>
    <n v="2.5719276973000001E-4"/>
    <n v="2.9515169231E-6"/>
    <n v="2.7153955692519997E-6"/>
    <n v="7.2011975909999996E-7"/>
    <n v="1.9026338536825402E-4"/>
  </r>
  <r>
    <x v="4"/>
    <s v="Cape May"/>
    <s v="2265002045"/>
    <s v="Cranes"/>
    <s v="Construction and Mining Equipment"/>
    <s v="4 Stroke"/>
    <n v="1.8941269125"/>
    <n v="8.4804632180000006E-3"/>
    <n v="4.8902650015999994E-4"/>
    <n v="5.5492241180000006E-6"/>
    <n v="5.1052861885600001E-6"/>
    <n v="1.3597691865000001E-6"/>
    <n v="3.5662134218764703E-4"/>
  </r>
  <r>
    <x v="4"/>
    <s v="Cape May"/>
    <s v="2265002045"/>
    <s v="Cranes"/>
    <s v="Construction and Mining Equipment"/>
    <s v="4 Stroke"/>
    <n v="1.1902397929999999"/>
    <n v="5.3548102032999999E-3"/>
    <n v="3.0385831701000007E-4"/>
    <n v="3.4870457740000001E-6"/>
    <n v="3.2080821120800003E-6"/>
    <n v="8.5077966119999992E-7"/>
    <n v="2.2478514580974999E-4"/>
  </r>
  <r>
    <x v="4"/>
    <s v="Cape May"/>
    <s v="2265002045"/>
    <s v="Cranes"/>
    <s v="Construction and Mining Equipment"/>
    <s v="4 Stroke"/>
    <n v="0.85077893640000002"/>
    <n v="3.8275982208E-3"/>
    <n v="2.1719679029000001E-4"/>
    <n v="2.4925273045999998E-6"/>
    <n v="2.2931251202319995E-6"/>
    <n v="6.0813409729999998E-7"/>
    <n v="1.60675577369682E-4"/>
  </r>
  <r>
    <x v="4"/>
    <s v="Cape May"/>
    <s v="2265002045"/>
    <s v="Cranes"/>
    <s v="Construction and Mining Equipment"/>
    <s v="4 Stroke"/>
    <n v="0.84595517040000012"/>
    <n v="3.8058963174999998E-3"/>
    <n v="2.1596531740999999E-4"/>
    <n v="2.4783950371000002E-6"/>
    <n v="2.2801234341320004E-6"/>
    <n v="6.0468607469999999E-7"/>
    <n v="1.5976457235911899E-4"/>
  </r>
  <r>
    <x v="4"/>
    <s v="Cape May"/>
    <s v="2265002045"/>
    <s v="Cranes"/>
    <s v="Construction and Mining Equipment"/>
    <s v="4 Stroke"/>
    <n v="0.38345051860000001"/>
    <n v="1.7251185165000002E-3"/>
    <n v="9.7891725820000011E-5"/>
    <n v="1.1233950759E-6"/>
    <n v="1.0335234698279999E-6"/>
    <n v="2.7408920817000002E-7"/>
    <n v="7.2417321156713007E-5"/>
  </r>
  <r>
    <x v="4"/>
    <s v="Cape May"/>
    <s v="2265002045"/>
    <s v="Cranes"/>
    <s v="Construction and Mining Equipment"/>
    <s v="4 Stroke"/>
    <n v="1.5348293037"/>
    <n v="6.8718010938000002E-3"/>
    <n v="3.9626287355E-4"/>
    <n v="4.4965898129999996E-6"/>
    <n v="4.1368626279600002E-6"/>
    <n v="1.1018340803000002E-6"/>
    <n v="2.8897370738722799E-4"/>
  </r>
  <r>
    <x v="4"/>
    <s v="Cape May"/>
    <s v="2265002045"/>
    <s v="Cranes"/>
    <s v="Construction and Mining Equipment"/>
    <s v="4 Stroke"/>
    <n v="0.66882264180000006"/>
    <n v="3.0089888548000001E-3"/>
    <n v="1.7074486235000002E-4"/>
    <n v="1.9594499305000001E-6"/>
    <n v="1.8026939360600001E-6"/>
    <n v="4.7807231159999998E-7"/>
    <n v="1.2631185383312702E-4"/>
  </r>
  <r>
    <x v="4"/>
    <s v="Cape May"/>
    <s v="2265002045"/>
    <s v="Cranes"/>
    <s v="Construction and Mining Equipment"/>
    <s v="4 Stroke"/>
    <n v="1.833264185"/>
    <n v="8.2079658439999995E-3"/>
    <n v="4.7331295590999996E-4"/>
    <n v="5.3709146079999993E-6"/>
    <n v="4.9412414393599995E-6"/>
    <n v="1.3160766245000001E-6"/>
    <n v="3.4516225734393803E-4"/>
  </r>
  <r>
    <x v="4"/>
    <s v="Cape May"/>
    <s v="2265002045"/>
    <s v="Cranes"/>
    <s v="Construction and Mining Equipment"/>
    <s v="4 Stroke"/>
    <n v="0.63214081280000012"/>
    <n v="2.8302470434000003E-3"/>
    <n v="1.6320638515E-4"/>
    <n v="1.8519832021000004E-6"/>
    <n v="1.7038245459320002E-6"/>
    <n v="4.5380569360000003E-7"/>
    <n v="1.1901784542873103E-4"/>
  </r>
  <r>
    <x v="4"/>
    <s v="Cape May"/>
    <s v="2265002045"/>
    <s v="Cranes"/>
    <s v="Construction and Mining Equipment"/>
    <s v="4 Stroke"/>
    <n v="1.6965916330999999"/>
    <n v="7.6328535947000004E-3"/>
    <n v="4.3312574233000001E-4"/>
    <n v="4.9705050810000002E-6"/>
    <n v="4.5728646745199997E-6"/>
    <n v="1.2127183967999998E-6"/>
    <n v="3.2041324964029603E-4"/>
  </r>
  <r>
    <x v="4"/>
    <s v="Cape May"/>
    <s v="2265002045"/>
    <s v="Cranes"/>
    <s v="Construction and Mining Equipment"/>
    <s v="4 Stroke"/>
    <n v="2.516463635"/>
    <n v="1.1266814805999999E-2"/>
    <n v="6.4970166520000004E-4"/>
    <n v="7.3724842580000004E-6"/>
    <n v="6.7826855173600002E-6"/>
    <n v="1.8065365996999998E-6"/>
    <n v="4.7379329214460904E-4"/>
  </r>
  <r>
    <x v="4"/>
    <s v="Cape May"/>
    <s v="2265002045"/>
    <s v="Cranes"/>
    <s v="Construction and Mining Equipment"/>
    <s v="4 Stroke"/>
    <n v="2.1471494100999999"/>
    <n v="9.6133057210000018E-3"/>
    <n v="5.5435194572999997E-4"/>
    <n v="6.2905040539999998E-6"/>
    <n v="5.7872637296800003E-6"/>
    <n v="1.5414107169999998E-6"/>
    <n v="4.0425977177311001E-4"/>
  </r>
  <r>
    <x v="4"/>
    <s v="Cape May"/>
    <s v="2265002045"/>
    <s v="Cranes"/>
    <s v="Construction and Mining Equipment"/>
    <s v="4 Stroke"/>
    <n v="1.1534295533999999"/>
    <n v="5.1641821899E-3"/>
    <n v="2.9779293177000003E-4"/>
    <n v="3.3792027489999999E-6"/>
    <n v="3.1088665290800006E-6"/>
    <n v="8.2803209150000005E-7"/>
    <n v="2.1716474138525399E-4"/>
  </r>
  <r>
    <x v="4"/>
    <s v="Cape May"/>
    <s v="2265002045"/>
    <s v="Cranes"/>
    <s v="Construction and Mining Equipment"/>
    <s v="4 Stroke"/>
    <n v="1.7040379965999999"/>
    <n v="7.6663545930999999E-3"/>
    <n v="4.3502672702000001E-4"/>
    <n v="4.9923206069999995E-6"/>
    <n v="4.5929349584400002E-6"/>
    <n v="1.2180410101999999E-6"/>
    <n v="3.2181955061683602E-4"/>
  </r>
  <r>
    <x v="4"/>
    <s v="Cape May"/>
    <s v="2265002045"/>
    <s v="Cranes"/>
    <s v="Construction and Mining Equipment"/>
    <s v="4 Stroke"/>
    <n v="0.82677655920000004"/>
    <n v="3.7016781534000005E-3"/>
    <n v="2.1345753005000003E-4"/>
    <n v="2.4222075443000001E-6"/>
    <n v="2.2284309407559999E-6"/>
    <n v="5.9353218550000003E-7"/>
    <n v="1.5566336178337003E-4"/>
  </r>
  <r>
    <x v="4"/>
    <s v="Cape May"/>
    <s v="2265002045"/>
    <s v="Cranes"/>
    <s v="Construction and Mining Equipment"/>
    <s v="4 Stroke"/>
    <n v="9.2367701140000008E-2"/>
    <n v="4.1555619627000001E-4"/>
    <n v="2.3580706722999998E-5"/>
    <n v="2.7060968523000003E-7"/>
    <n v="2.4896091041160004E-7"/>
    <n v="6.6024143750000001E-8"/>
    <n v="1.7444289405017801E-5"/>
  </r>
  <r>
    <x v="4"/>
    <s v="Cape May"/>
    <s v="2265002045"/>
    <s v="Cranes"/>
    <s v="Construction and Mining Equipment"/>
    <s v="4 Stroke"/>
    <n v="0.99838310890000004"/>
    <n v="4.4700018247000005E-3"/>
    <n v="2.5776297322999998E-4"/>
    <n v="2.9249631271999999E-6"/>
    <n v="2.6909660770239996E-6"/>
    <n v="7.1672627450000002E-7"/>
    <n v="1.8797300041601805E-4"/>
  </r>
  <r>
    <x v="4"/>
    <s v="Cape May"/>
    <s v="2265002045"/>
    <s v="Cranes"/>
    <s v="Construction and Mining Equipment"/>
    <s v="4 Stroke"/>
    <n v="0.52055830279999993"/>
    <n v="2.3306651080999999E-3"/>
    <n v="1.3439797086E-4"/>
    <n v="1.5250797813000001E-6"/>
    <n v="1.4030733987959999E-6"/>
    <n v="3.737020638E-7"/>
    <n v="9.8009375107866023E-5"/>
  </r>
  <r>
    <x v="4"/>
    <s v="Cape May"/>
    <s v="2265002045"/>
    <s v="Cranes"/>
    <s v="Construction and Mining Equipment"/>
    <s v="4 Stroke"/>
    <n v="0.68276016750000001"/>
    <n v="3.0568818278999999E-3"/>
    <n v="1.7627531789000001E-4"/>
    <n v="2.0002826882999996E-6"/>
    <n v="1.840260073236E-6"/>
    <n v="4.901446542E-7"/>
    <n v="1.28548322012678E-4"/>
  </r>
  <r>
    <x v="4"/>
    <s v="Cape May"/>
    <s v="2265002045"/>
    <s v="Cranes"/>
    <s v="Construction and Mining Equipment"/>
    <s v="4 Stroke"/>
    <n v="0.19688309256999997"/>
    <n v="8.8149308310000009E-4"/>
    <n v="5.0831360998999995E-5"/>
    <n v="5.7680843960000007E-7"/>
    <n v="5.3066376443200005E-7"/>
    <n v="1.4133981914000001E-7"/>
    <n v="3.7068642596930397E-5"/>
  </r>
  <r>
    <x v="4"/>
    <s v="Cape May"/>
    <s v="2265002054"/>
    <s v="Crushing/Proc. Equipment"/>
    <s v="Construction and Mining Equipment"/>
    <s v="4 Stroke"/>
    <n v="6.4352331100000004"/>
    <n v="1.345012961E-2"/>
    <n v="1.79820602E-4"/>
    <n v="8.6156402700000007E-6"/>
    <n v="7.9263890484000004E-6"/>
    <n v="1.1879431E-6"/>
    <n v="4.6621489920149999E-4"/>
  </r>
  <r>
    <x v="4"/>
    <s v="Cape May"/>
    <s v="2265002054"/>
    <s v="Crushing/Proc. Equipment"/>
    <s v="Construction and Mining Equipment"/>
    <s v="4 Stroke"/>
    <n v="12.09905041"/>
    <n v="2.5166009539999999E-2"/>
    <n v="3.41911102E-4"/>
    <n v="1.6198491100000001E-5"/>
    <n v="1.4902611811999999E-5"/>
    <n v="2.2431384899999998E-6"/>
    <n v="8.7291185266599996E-4"/>
  </r>
  <r>
    <x v="4"/>
    <s v="Cape May"/>
    <s v="2265002054"/>
    <s v="Crushing/Proc. Equipment"/>
    <s v="Construction and Mining Equipment"/>
    <s v="4 Stroke"/>
    <n v="7.6028541000000001"/>
    <n v="1.589054703E-2"/>
    <n v="2.1244759399999998E-4"/>
    <n v="1.017887856E-5"/>
    <n v="9.3645682752000009E-6"/>
    <n v="1.4034858100000002E-6"/>
    <n v="5.5080584354890003E-4"/>
  </r>
  <r>
    <x v="4"/>
    <s v="Cape May"/>
    <s v="2265002054"/>
    <s v="Crushing/Proc. Equipment"/>
    <s v="Construction and Mining Equipment"/>
    <s v="4 Stroke"/>
    <n v="5.4344916790000006"/>
    <n v="1.1358503689999999E-2"/>
    <n v="1.5185674199999998E-4"/>
    <n v="7.2758244500000003E-6"/>
    <n v="6.6937584940000006E-6"/>
    <n v="1.0032063789999999E-6"/>
    <n v="3.9371393766900002E-4"/>
  </r>
  <r>
    <x v="4"/>
    <s v="Cape May"/>
    <s v="2265002054"/>
    <s v="Crushing/Proc. Equipment"/>
    <s v="Construction and Mining Equipment"/>
    <s v="4 Stroke"/>
    <n v="5.4036791400000004"/>
    <n v="1.1294103190000002E-2"/>
    <n v="1.5099574599999999E-4"/>
    <n v="7.2345715999999996E-6"/>
    <n v="6.6558058720000008E-6"/>
    <n v="9.9751836200000009E-7"/>
    <n v="3.9148166457460005E-4"/>
  </r>
  <r>
    <x v="4"/>
    <s v="Cape May"/>
    <s v="2265002054"/>
    <s v="Crushing/Proc. Equipment"/>
    <s v="Construction and Mining Equipment"/>
    <s v="4 Stroke"/>
    <n v="2.4493539069999999"/>
    <n v="5.1193368399999996E-3"/>
    <n v="6.8442626999999995E-5"/>
    <n v="3.2792521099999998E-6"/>
    <n v="3.0169119412E-6"/>
    <n v="4.5215035700000001E-7"/>
    <n v="1.7744892898009998E-4"/>
  </r>
  <r>
    <x v="4"/>
    <s v="Cape May"/>
    <s v="2265002054"/>
    <s v="Crushing/Proc. Equipment"/>
    <s v="Construction and Mining Equipment"/>
    <s v="4 Stroke"/>
    <n v="9.8039768800000004"/>
    <n v="2.0392259249999999E-2"/>
    <n v="2.77053848E-4"/>
    <n v="1.3125792950000001E-5"/>
    <n v="1.2075729513999999E-5"/>
    <n v="1.8176367500000001E-6"/>
    <n v="7.0732889608789997E-4"/>
  </r>
  <r>
    <x v="4"/>
    <s v="Cape May"/>
    <s v="2265002054"/>
    <s v="Crushing/Proc. Equipment"/>
    <s v="Construction and Mining Equipment"/>
    <s v="4 Stroke"/>
    <n v="4.2722155909999993"/>
    <n v="8.9292576400000004E-3"/>
    <n v="1.19379108E-4"/>
    <n v="5.7197421100000001E-6"/>
    <n v="5.2621627411999993E-6"/>
    <n v="7.8865039400000001E-7"/>
    <n v="3.0951025460540001E-4"/>
  </r>
  <r>
    <x v="4"/>
    <s v="Cape May"/>
    <s v="2265002054"/>
    <s v="Crushing/Proc. Equipment"/>
    <s v="Construction and Mining Equipment"/>
    <s v="4 Stroke"/>
    <n v="11.71027986"/>
    <n v="2.435736669E-2"/>
    <n v="3.30924683E-4"/>
    <n v="1.567799543E-5"/>
    <n v="1.44237557956E-5"/>
    <n v="2.1710612299999996E-6"/>
    <n v="8.4486318209499995E-4"/>
  </r>
  <r>
    <x v="4"/>
    <s v="Cape May"/>
    <s v="2265002054"/>
    <s v="Crushing/Proc. Equipment"/>
    <s v="Construction and Mining Equipment"/>
    <s v="4 Stroke"/>
    <n v="4.0379045869999999"/>
    <n v="8.3988363899999991E-3"/>
    <n v="1.14108488E-4"/>
    <n v="5.4060409499999993E-6"/>
    <n v="4.9735576739999997E-6"/>
    <n v="7.4861901500000007E-7"/>
    <n v="2.9132326159060005E-4"/>
  </r>
  <r>
    <x v="4"/>
    <s v="Cape May"/>
    <s v="2265002054"/>
    <s v="Crushing/Proc. Equipment"/>
    <s v="Construction and Mining Equipment"/>
    <s v="4 Stroke"/>
    <n v="10.837260629999999"/>
    <n v="2.2650703799999998E-2"/>
    <n v="3.0282705499999998E-4"/>
    <n v="1.4509177740000001E-5"/>
    <n v="1.33484435208E-5"/>
    <n v="2.0005568100000002E-6"/>
    <n v="7.8512969933610007E-4"/>
  </r>
  <r>
    <x v="4"/>
    <s v="Cape May"/>
    <s v="2265002054"/>
    <s v="Crushing/Proc. Equipment"/>
    <s v="Construction and Mining Equipment"/>
    <s v="4 Stroke"/>
    <n v="16.0743288"/>
    <n v="3.34345848E-2"/>
    <n v="4.5424980700000002E-4"/>
    <n v="2.1520686700000002E-5"/>
    <n v="1.9799031764000001E-5"/>
    <n v="2.9801467900000002E-6"/>
    <n v="1.1597168444689998E-3"/>
  </r>
  <r>
    <x v="4"/>
    <s v="Cape May"/>
    <s v="2265002054"/>
    <s v="Crushing/Proc. Equipment"/>
    <s v="Construction and Mining Equipment"/>
    <s v="4 Stroke"/>
    <n v="13.715273219999998"/>
    <n v="2.8527751800000001E-2"/>
    <n v="3.8758448500000002E-4"/>
    <n v="1.8362328250000001E-5"/>
    <n v="1.6893341990000001E-5"/>
    <n v="2.5427828999999998E-6"/>
    <n v="9.8951776087500025E-4"/>
  </r>
  <r>
    <x v="4"/>
    <s v="Cape May"/>
    <s v="2265002054"/>
    <s v="Crushing/Proc. Equipment"/>
    <s v="Construction and Mining Equipment"/>
    <s v="4 Stroke"/>
    <n v="7.3677227999999992"/>
    <n v="1.5324853959999999E-2"/>
    <n v="2.08206925E-4"/>
    <n v="9.8640793800000003E-6"/>
    <n v="9.0749530296000001E-6"/>
    <n v="1.36596032E-6"/>
    <n v="5.3156012043010018E-4"/>
  </r>
  <r>
    <x v="4"/>
    <s v="Cape May"/>
    <s v="2265002054"/>
    <s v="Crushing/Proc. Equipment"/>
    <s v="Construction and Mining Equipment"/>
    <s v="4 Stroke"/>
    <n v="10.884825809999999"/>
    <n v="2.2750118610000002E-2"/>
    <n v="3.0415618300000001E-4"/>
    <n v="1.45728589E-5"/>
    <n v="1.3407030188E-5"/>
    <n v="2.0093372999999998E-6"/>
    <n v="7.8857563264899994E-4"/>
  </r>
  <r>
    <x v="4"/>
    <s v="Cape May"/>
    <s v="2265002054"/>
    <s v="Crushing/Proc. Equipment"/>
    <s v="Construction and Mining Equipment"/>
    <s v="4 Stroke"/>
    <n v="5.2811725730000001"/>
    <n v="1.098483244E-2"/>
    <n v="1.49242415E-4"/>
    <n v="7.0705570499999995E-6"/>
    <n v="6.5049124859999999E-6"/>
    <n v="9.7911831899999993E-7"/>
    <n v="3.8102149348080006E-4"/>
  </r>
  <r>
    <x v="4"/>
    <s v="Cape May"/>
    <s v="2265002054"/>
    <s v="Crushing/Proc. Equipment"/>
    <s v="Construction and Mining Equipment"/>
    <s v="4 Stroke"/>
    <n v="0.590014064"/>
    <n v="1.233174567E-3"/>
    <n v="1.6486842899999999E-5"/>
    <n v="7.8992457699999995E-7"/>
    <n v="7.2673061084000007E-7"/>
    <n v="1.0891650590000001E-7"/>
    <n v="4.2744891066520005E-5"/>
  </r>
  <r>
    <x v="4"/>
    <s v="Cape May"/>
    <s v="2265002054"/>
    <s v="Crushing/Proc. Equipment"/>
    <s v="Construction and Mining Equipment"/>
    <s v="4 Stroke"/>
    <n v="6.3773377"/>
    <n v="1.326485466E-2"/>
    <n v="1.8021931300000001E-4"/>
    <n v="8.5381283600000009E-6"/>
    <n v="7.8550780912000004E-6"/>
    <n v="1.1823450100000001E-6"/>
    <n v="4.60106680192E-4"/>
  </r>
  <r>
    <x v="4"/>
    <s v="Cape May"/>
    <s v="2265002054"/>
    <s v="Crushing/Proc. Equipment"/>
    <s v="Construction and Mining Equipment"/>
    <s v="4 Stroke"/>
    <n v="3.3251525970000002"/>
    <n v="6.9163135399999999E-3"/>
    <n v="9.3966600000000003E-5"/>
    <n v="4.4517920600000007E-6"/>
    <n v="4.0956486952000001E-6"/>
    <n v="6.1647633700000008E-7"/>
    <n v="2.3990025872430004E-4"/>
  </r>
  <r>
    <x v="4"/>
    <s v="Cape May"/>
    <s v="2265002054"/>
    <s v="Crushing/Proc. Equipment"/>
    <s v="Construction and Mining Equipment"/>
    <s v="4 Stroke"/>
    <n v="4.361244052"/>
    <n v="9.0713820000000011E-3"/>
    <n v="1.2324584300000001E-4"/>
    <n v="5.8389352400000009E-6"/>
    <n v="5.3718204208000005E-6"/>
    <n v="8.0856545300000002E-7"/>
    <n v="3.146512732636E-4"/>
  </r>
  <r>
    <x v="4"/>
    <s v="Cape May"/>
    <s v="2265002054"/>
    <s v="Crushing/Proc. Equipment"/>
    <s v="Construction and Mining Equipment"/>
    <s v="4 Stroke"/>
    <n v="1.2576234820000001"/>
    <n v="2.6158552500000001E-3"/>
    <n v="3.5539599800000005E-5"/>
    <n v="1.683735646E-6"/>
    <n v="1.5490367943200001E-6"/>
    <n v="2.3316075300000001E-7"/>
    <n v="9.0733936323600021E-5"/>
  </r>
  <r>
    <x v="4"/>
    <s v="Cape May"/>
    <s v="2265002057"/>
    <s v="Rough Terrain Forklifts"/>
    <s v="Construction and Mining Equipment"/>
    <s v="4 Stroke"/>
    <n v="0.94531356950000001"/>
    <n v="4.9634279960000006E-3"/>
    <n v="3.4632310339999999E-4"/>
    <n v="4.5451867740000006E-6"/>
    <n v="4.1815718320799999E-6"/>
    <n v="1.1112800091999998E-6"/>
    <n v="2.1972091888706997E-4"/>
  </r>
  <r>
    <x v="4"/>
    <s v="Cape May"/>
    <s v="2265002057"/>
    <s v="Rough Terrain Forklifts"/>
    <s v="Construction and Mining Equipment"/>
    <s v="4 Stroke"/>
    <n v="1.7773089095000001"/>
    <n v="9.2868738740000002E-3"/>
    <n v="6.5849905879999992E-4"/>
    <n v="8.5455248450000008E-6"/>
    <n v="7.8618828573999995E-6"/>
    <n v="2.0983793179999998E-6"/>
    <n v="4.1194696036135999E-4"/>
  </r>
  <r>
    <x v="4"/>
    <s v="Cape May"/>
    <s v="2265002057"/>
    <s v="Rough Terrain Forklifts"/>
    <s v="Construction and Mining Equipment"/>
    <s v="4 Stroke"/>
    <n v="1.1168331425"/>
    <n v="5.8640018779999997E-3"/>
    <n v="4.0916063759999997E-4"/>
    <n v="5.3698744400000005E-6"/>
    <n v="4.9402844847999997E-6"/>
    <n v="1.3129128271999999E-6"/>
    <n v="2.5958749689979001E-4"/>
  </r>
  <r>
    <x v="4"/>
    <s v="Cape May"/>
    <s v="2265002057"/>
    <s v="Rough Terrain Forklifts"/>
    <s v="Construction and Mining Equipment"/>
    <s v="4 Stroke"/>
    <n v="0.79830816819999995"/>
    <n v="4.1915666699999998E-3"/>
    <n v="2.924664726E-4"/>
    <n v="3.8383659829999995E-6"/>
    <n v="3.5312967043600003E-6"/>
    <n v="9.3846513999999996E-7"/>
    <n v="1.8555217424292002E-4"/>
  </r>
  <r>
    <x v="4"/>
    <s v="Cape May"/>
    <s v="2265002057"/>
    <s v="Rough Terrain Forklifts"/>
    <s v="Construction and Mining Equipment"/>
    <s v="4 Stroke"/>
    <n v="0.79378188320000009"/>
    <n v="4.1678011670000003E-3"/>
    <n v="2.908082405E-4"/>
    <n v="3.8166032860000003E-6"/>
    <n v="3.5112750231200003E-6"/>
    <n v="9.3314422919999988E-7"/>
    <n v="1.8450012889314002E-4"/>
  </r>
  <r>
    <x v="4"/>
    <s v="Cape May"/>
    <s v="2265002057"/>
    <s v="Rough Terrain Forklifts"/>
    <s v="Construction and Mining Equipment"/>
    <s v="4 Stroke"/>
    <n v="0.35980164750000004"/>
    <n v="1.8891609759999998E-3"/>
    <n v="1.3181617544E-4"/>
    <n v="1.7299716468E-6"/>
    <n v="1.591573915056E-6"/>
    <n v="4.2297115190000001E-7"/>
    <n v="8.3629331684260022E-5"/>
  </r>
  <r>
    <x v="4"/>
    <s v="Cape May"/>
    <s v="2265002057"/>
    <s v="Rough Terrain Forklifts"/>
    <s v="Construction and Mining Equipment"/>
    <s v="4 Stroke"/>
    <n v="1.4401705342"/>
    <n v="7.5252436320000001E-3"/>
    <n v="5.3358813860000006E-4"/>
    <n v="6.9245210609999996E-6"/>
    <n v="6.3705593761200005E-6"/>
    <n v="1.7003369553E-6"/>
    <n v="3.3380459605514002E-4"/>
  </r>
  <r>
    <x v="4"/>
    <s v="Cape May"/>
    <s v="2265002057"/>
    <s v="Rough Terrain Forklifts"/>
    <s v="Construction and Mining Equipment"/>
    <s v="4 Stroke"/>
    <n v="0.62757378460000002"/>
    <n v="3.2951152429999998E-3"/>
    <n v="2.2991661260000004E-4"/>
    <n v="3.0174537290000001E-6"/>
    <n v="2.7760574306800005E-6"/>
    <n v="7.3775538779999997E-7"/>
    <n v="1.4586808721654999E-4"/>
  </r>
  <r>
    <x v="4"/>
    <s v="Cape May"/>
    <s v="2265002057"/>
    <s v="Rough Terrain Forklifts"/>
    <s v="Construction and Mining Equipment"/>
    <s v="4 Stroke"/>
    <n v="1.7201998040000002"/>
    <n v="8.9884650640000008E-3"/>
    <n v="6.3733995670000004E-4"/>
    <n v="8.2709370750000006E-6"/>
    <n v="7.6092621090000007E-6"/>
    <n v="2.0309534920000004E-6"/>
    <n v="3.9871014972078995E-4"/>
  </r>
  <r>
    <x v="4"/>
    <s v="Cape May"/>
    <s v="2265002057"/>
    <s v="Rough Terrain Forklifts"/>
    <s v="Construction and Mining Equipment"/>
    <s v="4 Stroke"/>
    <n v="0.59315427659999997"/>
    <n v="3.0993764229999997E-3"/>
    <n v="2.1976571220000001E-4"/>
    <n v="2.8519604459999998E-6"/>
    <n v="2.6238036103199997E-6"/>
    <n v="7.0030746910000005E-7"/>
    <n v="1.3748207164832E-4"/>
  </r>
  <r>
    <x v="4"/>
    <s v="Cape May"/>
    <s v="2265002057"/>
    <s v="Rough Terrain Forklifts"/>
    <s v="Construction and Mining Equipment"/>
    <s v="4 Stroke"/>
    <n v="1.5919563416"/>
    <n v="8.358666176E-3"/>
    <n v="5.8322575570000001E-4"/>
    <n v="7.6543264400000008E-6"/>
    <n v="7.0419803247999996E-6"/>
    <n v="1.8714521980000002E-6"/>
    <n v="3.7002122118734004E-4"/>
  </r>
  <r>
    <x v="4"/>
    <s v="Cape May"/>
    <s v="2265002057"/>
    <s v="Rough Terrain Forklifts"/>
    <s v="Construction and Mining Equipment"/>
    <s v="4 Stroke"/>
    <n v="2.3612636670000002"/>
    <n v="1.2338180706E-2"/>
    <n v="8.7485634840000007E-4"/>
    <n v="1.1353253173E-5"/>
    <n v="1.044499291916E-5"/>
    <n v="2.7878255299999999E-6"/>
    <n v="5.4729676867564003E-4"/>
  </r>
  <r>
    <x v="4"/>
    <s v="Cape May"/>
    <s v="2265002057"/>
    <s v="Rough Terrain Forklifts"/>
    <s v="Construction and Mining Equipment"/>
    <s v="4 Stroke"/>
    <n v="2.0147264931"/>
    <n v="1.0527439042000002E-2"/>
    <n v="7.4646311269999988E-4"/>
    <n v="9.6870583839999972E-6"/>
    <n v="8.9120937132800004E-6"/>
    <n v="2.3786863769999998E-6"/>
    <n v="4.6697593842114001E-4"/>
  </r>
  <r>
    <x v="4"/>
    <s v="Cape May"/>
    <s v="2265002057"/>
    <s v="Rough Terrain Forklifts"/>
    <s v="Construction and Mining Equipment"/>
    <s v="4 Stroke"/>
    <n v="1.0822930624"/>
    <n v="5.6552466060000002E-3"/>
    <n v="4.0099335239999996E-4"/>
    <n v="5.2038013720000004E-6"/>
    <n v="4.7874972622399999E-6"/>
    <n v="1.2778091270999997E-6"/>
    <n v="2.5085530041578011E-4"/>
  </r>
  <r>
    <x v="4"/>
    <s v="Cape May"/>
    <s v="2265002057"/>
    <s v="Rough Terrain Forklifts"/>
    <s v="Construction and Mining Equipment"/>
    <s v="4 Stroke"/>
    <n v="1.5989434081"/>
    <n v="8.395352331E-3"/>
    <n v="5.8578554899999999E-4"/>
    <n v="7.6879212800000007E-6"/>
    <n v="7.0728875776000007E-6"/>
    <n v="1.879666102E-6"/>
    <n v="3.7164525076986997E-4"/>
  </r>
  <r>
    <x v="4"/>
    <s v="Cape May"/>
    <s v="2265002057"/>
    <s v="Rough Terrain Forklifts"/>
    <s v="Construction and Mining Equipment"/>
    <s v="4 Stroke"/>
    <n v="0.77578607090000007"/>
    <n v="4.0536722660000002E-3"/>
    <n v="2.874314266E-4"/>
    <n v="3.7300770389999999E-6"/>
    <n v="3.4316708758799999E-6"/>
    <n v="9.159316447E-7"/>
    <n v="1.7981271090660998E-4"/>
  </r>
  <r>
    <x v="4"/>
    <s v="Cape May"/>
    <s v="2265002057"/>
    <s v="Rough Terrain Forklifts"/>
    <s v="Construction and Mining Equipment"/>
    <s v="4 Stroke"/>
    <n v="8.6671036409999999E-2"/>
    <n v="4.5507167049999996E-4"/>
    <n v="3.1752617350000002E-5"/>
    <n v="4.1672522679999995E-7"/>
    <n v="3.83387208656E-7"/>
    <n v="1.0188765347E-7"/>
    <n v="2.0145102224730001E-5"/>
  </r>
  <r>
    <x v="4"/>
    <s v="Cape May"/>
    <s v="2265002057"/>
    <s v="Rough Terrain Forklifts"/>
    <s v="Construction and Mining Equipment"/>
    <s v="4 Stroke"/>
    <n v="0.93680897090000004"/>
    <n v="4.8950563169999992E-3"/>
    <n v="3.4709097379999999E-4"/>
    <n v="4.5042955559999998E-6"/>
    <n v="4.1439519115200005E-6"/>
    <n v="1.1060433137999999E-6"/>
    <n v="2.1713480274420004E-4"/>
  </r>
  <r>
    <x v="4"/>
    <s v="Cape May"/>
    <s v="2265002057"/>
    <s v="Rough Terrain Forklifts"/>
    <s v="Construction and Mining Equipment"/>
    <s v="4 Stroke"/>
    <n v="0.48845348859999999"/>
    <n v="2.5522889839999998E-3"/>
    <n v="1.809737036E-4"/>
    <n v="2.3485459149999998E-6"/>
    <n v="2.1606622417999998E-6"/>
    <n v="5.7669251440000006E-7"/>
    <n v="1.1321438721038998E-4"/>
  </r>
  <r>
    <x v="4"/>
    <s v="Cape May"/>
    <s v="2265002057"/>
    <s v="Rough Terrain Forklifts"/>
    <s v="Construction and Mining Equipment"/>
    <s v="4 Stroke"/>
    <n v="0.64065170319999998"/>
    <n v="3.3475620519999999E-3"/>
    <n v="2.3736366730000002E-4"/>
    <n v="3.0803341519999998E-6"/>
    <n v="2.83390741984E-6"/>
    <n v="7.5638531040000003E-7"/>
    <n v="1.4849108742645003E-4"/>
  </r>
  <r>
    <x v="4"/>
    <s v="Cape May"/>
    <s v="2265002057"/>
    <s v="Rough Terrain Forklifts"/>
    <s v="Construction and Mining Equipment"/>
    <s v="4 Stroke"/>
    <n v="0.18474056181000001"/>
    <n v="9.6531462910000006E-4"/>
    <n v="6.8447015600000001E-5"/>
    <n v="8.8825586309999998E-7"/>
    <n v="8.1719539405199999E-7"/>
    <n v="2.1811389500000003E-7"/>
    <n v="4.2819407933836007E-5"/>
  </r>
  <r>
    <x v="4"/>
    <s v="Cape May"/>
    <s v="2265002060"/>
    <s v="Rubber Tire Loaders"/>
    <s v="Construction and Mining Equipment"/>
    <s v="4 Stroke"/>
    <n v="1.5133890459999999"/>
    <n v="8.0217449720000004E-3"/>
    <n v="5.7062512359999998E-4"/>
    <n v="1.1145984690000001E-5"/>
    <n v="1.0254305914800001E-5"/>
    <n v="2.6205688050000002E-6"/>
    <n v="3.42002280027927E-4"/>
  </r>
  <r>
    <x v="4"/>
    <s v="Cape May"/>
    <s v="2265002060"/>
    <s v="Rubber Tire Loaders"/>
    <s v="Construction and Mining Equipment"/>
    <s v="4 Stroke"/>
    <n v="2.8453623990000003"/>
    <n v="1.5009171820999999E-2"/>
    <n v="1.0849870353999999E-3"/>
    <n v="2.0955856239999999E-5"/>
    <n v="1.9279387740800001E-5"/>
    <n v="4.9482994749999996E-6"/>
    <n v="6.4094953006136408E-4"/>
  </r>
  <r>
    <x v="4"/>
    <s v="Cape May"/>
    <s v="2265002060"/>
    <s v="Rubber Tire Loaders"/>
    <s v="Construction and Mining Equipment"/>
    <s v="4 Stroke"/>
    <n v="1.7879812559999999"/>
    <n v="9.477225681E-3"/>
    <n v="6.7416043830000006E-4"/>
    <n v="1.3168333239999998E-5"/>
    <n v="1.2114866580799999E-5"/>
    <n v="3.0960498220000002E-6"/>
    <n v="4.0405582735885195E-4"/>
  </r>
  <r>
    <x v="4"/>
    <s v="Cape May"/>
    <s v="2265002060"/>
    <s v="Rubber Tire Loaders"/>
    <s v="Construction and Mining Equipment"/>
    <s v="4 Stroke"/>
    <n v="1.2780422549999999"/>
    <n v="6.7742855270000006E-3"/>
    <n v="4.818873538E-4"/>
    <n v="9.4126755399999995E-6"/>
    <n v="8.6596614968000001E-6"/>
    <n v="2.2130449239999997E-6"/>
    <n v="2.8881758795918841E-4"/>
  </r>
  <r>
    <x v="4"/>
    <s v="Cape May"/>
    <s v="2265002060"/>
    <s v="Rubber Tire Loaders"/>
    <s v="Construction and Mining Equipment"/>
    <s v="4 Stroke"/>
    <n v="1.2707960529999998"/>
    <n v="6.7358762370000004E-3"/>
    <n v="4.791551509E-4"/>
    <n v="9.3593072800000013E-6"/>
    <n v="8.6105626975999991E-6"/>
    <n v="2.2004973260000002E-6"/>
    <n v="2.8718004607991289E-4"/>
  </r>
  <r>
    <x v="4"/>
    <s v="Cape May"/>
    <s v="2265002060"/>
    <s v="Rubber Tire Loaders"/>
    <s v="Construction and Mining Equipment"/>
    <s v="4 Stroke"/>
    <n v="0.57602030999999998"/>
    <n v="3.0532057559999998E-3"/>
    <n v="2.1718914810000002E-4"/>
    <n v="4.2423420199999996E-6"/>
    <n v="3.9029546584000005E-6"/>
    <n v="9.9743087500000006E-7"/>
    <n v="1.3017159344278081E-4"/>
  </r>
  <r>
    <x v="4"/>
    <s v="Cape May"/>
    <s v="2265002060"/>
    <s v="Rubber Tire Loaders"/>
    <s v="Construction and Mining Equipment"/>
    <s v="4 Stroke"/>
    <n v="2.3056244339999998"/>
    <n v="1.2162076826E-2"/>
    <n v="8.7917542580000002E-4"/>
    <n v="1.6980733060000001E-5"/>
    <n v="1.5622274415199999E-5"/>
    <n v="4.0096548489999999E-6"/>
    <n v="5.1936756001985792E-4"/>
  </r>
  <r>
    <x v="4"/>
    <s v="Cape May"/>
    <s v="2265002060"/>
    <s v="Rubber Tire Loaders"/>
    <s v="Construction and Mining Equipment"/>
    <s v="4 Stroke"/>
    <n v="1.004707067"/>
    <n v="5.325467423E-3"/>
    <n v="3.7882597540000003E-4"/>
    <n v="7.3995839969999997E-6"/>
    <n v="6.8076172772399997E-6"/>
    <n v="1.7397404650000002E-6"/>
    <n v="2.2704810912771117E-4"/>
  </r>
  <r>
    <x v="4"/>
    <s v="Cape May"/>
    <s v="2265002060"/>
    <s v="Rubber Tire Loaders"/>
    <s v="Construction and Mining Equipment"/>
    <s v="4 Stroke"/>
    <n v="2.753934079"/>
    <n v="1.4526891849999999E-2"/>
    <n v="1.0501238607999999E-3"/>
    <n v="2.0282496710000001E-5"/>
    <n v="1.8659896973200002E-5"/>
    <n v="4.7892991689999999E-6"/>
    <n v="6.2035430472686607E-4"/>
  </r>
  <r>
    <x v="4"/>
    <s v="Cape May"/>
    <s v="2265002060"/>
    <s v="Rubber Tire Loaders"/>
    <s v="Construction and Mining Equipment"/>
    <s v="4 Stroke"/>
    <n v="0.94960354699999994"/>
    <n v="5.0091202520000004E-3"/>
    <n v="3.6210065729999998E-4"/>
    <n v="6.9937514339999997E-6"/>
    <n v="6.4342513192799999E-6"/>
    <n v="1.6514322370000001E-6"/>
    <n v="2.1390876037791841E-4"/>
  </r>
  <r>
    <x v="4"/>
    <s v="Cape May"/>
    <s v="2265002060"/>
    <s v="Rubber Tire Loaders"/>
    <s v="Construction and Mining Equipment"/>
    <s v="4 Stroke"/>
    <n v="2.5486243020000003"/>
    <n v="1.3509028283000001E-2"/>
    <n v="9.6096180479999995E-4"/>
    <n v="1.8770406019999998E-5"/>
    <n v="1.7268773538399999E-5"/>
    <n v="4.4131716250000002E-6"/>
    <n v="5.75949259467951E-4"/>
  </r>
  <r>
    <x v="4"/>
    <s v="Cape May"/>
    <s v="2265002060"/>
    <s v="Rubber Tire Loaders"/>
    <s v="Construction and Mining Equipment"/>
    <s v="4 Stroke"/>
    <n v="3.7802380929999999"/>
    <n v="1.9940603169999998E-2"/>
    <n v="1.4414716445E-3"/>
    <n v="2.784113996E-5"/>
    <n v="2.5613848763199999E-5"/>
    <n v="6.5741193490000001E-6"/>
    <n v="8.5154073596587301E-4"/>
  </r>
  <r>
    <x v="4"/>
    <s v="Cape May"/>
    <s v="2265002060"/>
    <s v="Rubber Tire Loaders"/>
    <s v="Construction and Mining Equipment"/>
    <s v="4 Stroke"/>
    <n v="3.2254534559999999"/>
    <n v="1.7014137060999999E-2"/>
    <n v="1.2299224576999999E-3"/>
    <n v="2.3755195779999999E-5"/>
    <n v="2.1854780117600003E-5"/>
    <n v="5.609306679E-6"/>
    <n v="7.2656925601751203E-4"/>
  </r>
  <r>
    <x v="4"/>
    <s v="Cape May"/>
    <s v="2265002060"/>
    <s v="Rubber Tire Loaders"/>
    <s v="Construction and Mining Equipment"/>
    <s v="4 Stroke"/>
    <n v="1.732684675"/>
    <n v="9.1398425650000004E-3"/>
    <n v="6.6070336199999997E-4"/>
    <n v="1.276107994E-5"/>
    <n v="1.17401935448E-5"/>
    <n v="3.0132694459999999E-6"/>
    <n v="3.9030653200794799E-4"/>
  </r>
  <r>
    <x v="4"/>
    <s v="Cape May"/>
    <s v="2265002060"/>
    <s v="Rubber Tire Loaders"/>
    <s v="Construction and Mining Equipment"/>
    <s v="4 Stroke"/>
    <n v="2.5598102680000001"/>
    <n v="1.3568319153E-2"/>
    <n v="9.6517948270000002E-4"/>
    <n v="1.8852790590000003E-5"/>
    <n v="1.7344567342800003E-5"/>
    <n v="4.4325412789999998E-6"/>
    <n v="5.7847714073271008E-4"/>
  </r>
  <r>
    <x v="4"/>
    <s v="Cape May"/>
    <s v="2265002060"/>
    <s v="Rubber Tire Loaders"/>
    <s v="Construction and Mining Equipment"/>
    <s v="4 Stroke"/>
    <n v="1.24198578"/>
    <n v="6.5514251430000003E-3"/>
    <n v="4.7359119580000001E-4"/>
    <n v="9.1471226589999993E-6"/>
    <n v="8.4153528462800005E-6"/>
    <n v="2.1599071199999998E-6"/>
    <n v="2.7977112876329739E-4"/>
  </r>
  <r>
    <x v="4"/>
    <s v="Cape May"/>
    <s v="2265002060"/>
    <s v="Rubber Tire Loaders"/>
    <s v="Construction and Mining Equipment"/>
    <s v="4 Stroke"/>
    <n v="0.13875500159999998"/>
    <n v="7.3547327669999999E-4"/>
    <n v="5.2317736289999999E-5"/>
    <n v="1.021919068E-6"/>
    <n v="9.4016554256000001E-7"/>
    <n v="2.4026672160000001E-7"/>
    <n v="3.1356461254243299E-5"/>
  </r>
  <r>
    <x v="4"/>
    <s v="Cape May"/>
    <s v="2265002060"/>
    <s v="Rubber Tire Loaders"/>
    <s v="Construction and Mining Equipment"/>
    <s v="4 Stroke"/>
    <n v="1.4997735489999999"/>
    <n v="7.9112455939999993E-3"/>
    <n v="5.7189022540000002E-4"/>
    <n v="1.104570762E-5"/>
    <n v="1.0162051010400001E-5"/>
    <n v="2.6082194190000001E-6"/>
    <n v="3.3784068635448595E-4"/>
  </r>
  <r>
    <x v="4"/>
    <s v="Cape May"/>
    <s v="2265002060"/>
    <s v="Rubber Tire Loaders"/>
    <s v="Construction and Mining Equipment"/>
    <s v="4 Stroke"/>
    <n v="0.78198401499999992"/>
    <n v="4.1249343039999999E-3"/>
    <n v="2.9818435900000003E-4"/>
    <n v="5.7592474540000011E-6"/>
    <n v="5.2985076576800001E-6"/>
    <n v="1.359929297E-6"/>
    <n v="1.761506086845609E-4"/>
  </r>
  <r>
    <x v="4"/>
    <s v="Cape May"/>
    <s v="2265002060"/>
    <s v="Rubber Tire Loaders"/>
    <s v="Construction and Mining Equipment"/>
    <s v="4 Stroke"/>
    <n v="1.025644029"/>
    <n v="5.4102308809999989E-3"/>
    <n v="3.9109622360000002E-4"/>
    <n v="7.553783352000001E-6"/>
    <n v="6.9494806838400005E-6"/>
    <n v="1.7836723160000001E-6"/>
    <n v="2.3103773021667358E-4"/>
  </r>
  <r>
    <x v="4"/>
    <s v="Cape May"/>
    <s v="2265002060"/>
    <s v="Rubber Tire Loaders"/>
    <s v="Construction and Mining Equipment"/>
    <s v="4 Stroke"/>
    <n v="0.2957582963"/>
    <n v="1.5601129853E-3"/>
    <n v="1.1277786663E-4"/>
    <n v="2.1782352389999998E-6"/>
    <n v="2.0039764198800002E-6"/>
    <n v="5.1434599130000008E-7"/>
    <n v="6.6622844318964096E-5"/>
  </r>
  <r>
    <x v="4"/>
    <s v="Cape May"/>
    <s v="2265002066"/>
    <s v="Tractors/Loaders/Backhoes"/>
    <s v="Construction and Mining Equipment"/>
    <s v="4 Stroke"/>
    <n v="7.8509863090000005"/>
    <n v="7.2316395147000001E-2"/>
    <n v="7.7922921089999993E-4"/>
    <n v="3.1435009674999998E-5"/>
    <n v="2.8920208901000001E-5"/>
    <n v="6.0509931739999993E-6"/>
    <n v="1.8379477356102499E-3"/>
  </r>
  <r>
    <x v="4"/>
    <s v="Cape May"/>
    <s v="2265002066"/>
    <s v="Tractors/Loaders/Backhoes"/>
    <s v="Construction and Mining Equipment"/>
    <s v="4 Stroke"/>
    <n v="14.760845326"/>
    <n v="0.13530836983499997"/>
    <n v="1.4816271345E-3"/>
    <n v="5.9101783789999994E-5"/>
    <n v="5.4373641086800002E-5"/>
    <n v="1.1425813516E-5"/>
    <n v="3.4438358274842388E-3"/>
  </r>
  <r>
    <x v="4"/>
    <s v="Cape May"/>
    <s v="2265002066"/>
    <s v="Tractors/Loaders/Backhoes"/>
    <s v="Construction and Mining Equipment"/>
    <s v="4 Stroke"/>
    <n v="9.2754848089999999"/>
    <n v="8.5437627552000003E-2"/>
    <n v="9.2061406540000002E-4"/>
    <n v="3.7138636319999997E-5"/>
    <n v="3.4167545414399998E-5"/>
    <n v="7.1488972389999993E-6"/>
    <n v="2.17142852086364E-3"/>
  </r>
  <r>
    <x v="4"/>
    <s v="Cape May"/>
    <s v="2265002066"/>
    <s v="Tractors/Loaders/Backhoes"/>
    <s v="Construction and Mining Equipment"/>
    <s v="4 Stroke"/>
    <n v="6.6300813609999993"/>
    <n v="6.1070494846000002E-2"/>
    <n v="6.5805144120000003E-4"/>
    <n v="2.6546558460999998E-5"/>
    <n v="2.4422833784120002E-5"/>
    <n v="5.1100047859999996E-6"/>
    <n v="1.5521289702791E-3"/>
  </r>
  <r>
    <x v="4"/>
    <s v="Cape May"/>
    <s v="2265002066"/>
    <s v="Tractors/Loaders/Backhoes"/>
    <s v="Construction and Mining Equipment"/>
    <s v="4 Stroke"/>
    <n v="6.5924900520000005"/>
    <n v="6.0724233996999999E-2"/>
    <n v="6.5432045139999996E-4"/>
    <n v="2.6396045746999999E-5"/>
    <n v="2.4284362087240003E-5"/>
    <n v="5.0810320960000005E-6"/>
    <n v="1.5433286099660801E-3"/>
  </r>
  <r>
    <x v="4"/>
    <s v="Cape May"/>
    <s v="2265002066"/>
    <s v="Tractors/Loaders/Backhoes"/>
    <s v="Construction and Mining Equipment"/>
    <s v="4 Stroke"/>
    <n v="2.9882123159000002"/>
    <n v="2.75247911941E-2"/>
    <n v="2.9658722123999996E-4"/>
    <n v="1.1964672544000001E-5"/>
    <n v="1.1007498740479999E-5"/>
    <n v="2.3031059066999999E-6"/>
    <n v="6.9955261940204017E-4"/>
  </r>
  <r>
    <x v="4"/>
    <s v="Cape May"/>
    <s v="2265002066"/>
    <s v="Tractors/Loaders/Backhoes"/>
    <s v="Construction and Mining Equipment"/>
    <s v="4 Stroke"/>
    <n v="11.960853848999999"/>
    <n v="0.10964166973200001"/>
    <n v="1.2005767769999998E-3"/>
    <n v="4.7890744909999993E-5"/>
    <n v="4.4059485317199994E-5"/>
    <n v="9.2584468019999986E-6"/>
    <n v="2.7905732346761394E-3"/>
  </r>
  <r>
    <x v="4"/>
    <s v="Cape May"/>
    <s v="2265002066"/>
    <s v="Tractors/Loaders/Backhoes"/>
    <s v="Construction and Mining Equipment"/>
    <s v="4 Stroke"/>
    <n v="5.2121041449999996"/>
    <n v="4.8009331358000007E-2"/>
    <n v="5.1731384490000005E-4"/>
    <n v="2.0869040508E-5"/>
    <n v="1.9199517267359998E-5"/>
    <n v="4.0171268879999993E-6"/>
    <n v="1.2201747187183002E-3"/>
  </r>
  <r>
    <x v="4"/>
    <s v="Cape May"/>
    <s v="2265002066"/>
    <s v="Tractors/Loaders/Backhoes"/>
    <s v="Construction and Mining Equipment"/>
    <s v="4 Stroke"/>
    <n v="14.286544399"/>
    <n v="0.1309605905"/>
    <n v="1.4340190573000002E-3"/>
    <n v="5.7202703789999998E-5"/>
    <n v="5.2626487486799999E-5"/>
    <n v="1.1058674424000001E-5"/>
    <n v="3.3331772915493603E-3"/>
  </r>
  <r>
    <x v="4"/>
    <s v="Cape May"/>
    <s v="2265002066"/>
    <s v="Tractors/Loaders/Backhoes"/>
    <s v="Construction and Mining Equipment"/>
    <s v="4 Stroke"/>
    <n v="4.926244251"/>
    <n v="4.5157447565000002E-2"/>
    <n v="4.9447425910000009E-4"/>
    <n v="1.9724468601E-5"/>
    <n v="1.8146511112919998E-5"/>
    <n v="3.8132200040000003E-6"/>
    <n v="1.1493364510952501E-3"/>
  </r>
  <r>
    <x v="4"/>
    <s v="Cape May"/>
    <s v="2265002066"/>
    <s v="Tractors/Loaders/Backhoes"/>
    <s v="Construction and Mining Equipment"/>
    <s v="4 Stroke"/>
    <n v="13.221461748999999"/>
    <n v="0.121784505408"/>
    <n v="1.3122617188999998E-3"/>
    <n v="5.2938157799999996E-5"/>
    <n v="4.8703105176000001E-5"/>
    <n v="1.0190181339E-5"/>
    <n v="3.0951976135813594E-3"/>
  </r>
  <r>
    <x v="4"/>
    <s v="Cape May"/>
    <s v="2265002066"/>
    <s v="Tractors/Loaders/Backhoes"/>
    <s v="Construction and Mining Equipment"/>
    <s v="4 Stroke"/>
    <n v="19.610685729"/>
    <n v="0.179765458696"/>
    <n v="1.9684324961999999E-3"/>
    <n v="7.8520342300000004E-5"/>
    <n v="7.2238714915999998E-5"/>
    <n v="1.5179893164000001E-5"/>
    <n v="4.5753467958677997E-3"/>
  </r>
  <r>
    <x v="4"/>
    <s v="Cape May"/>
    <s v="2265002066"/>
    <s v="Tractors/Loaders/Backhoes"/>
    <s v="Construction and Mining Equipment"/>
    <s v="4 Stroke"/>
    <n v="16.732637426"/>
    <n v="0.15338321734399998"/>
    <n v="1.6795468369000001E-3"/>
    <n v="6.6996758679999989E-5"/>
    <n v="6.1637017985599995E-5"/>
    <n v="1.2952104344000001E-5"/>
    <n v="3.9038725691287997E-3"/>
  </r>
  <r>
    <x v="4"/>
    <s v="Cape May"/>
    <s v="2265002066"/>
    <s v="Tractors/Loaders/Backhoes"/>
    <s v="Construction and Mining Equipment"/>
    <s v="4 Stroke"/>
    <n v="8.9886239420000003"/>
    <n v="8.2396094420999988E-2"/>
    <n v="9.0223759209999985E-4"/>
    <n v="3.5990057959999999E-5"/>
    <n v="3.3110853323200003E-5"/>
    <n v="6.9577545479999987E-6"/>
    <n v="2.0971254893888099E-3"/>
  </r>
  <r>
    <x v="4"/>
    <s v="Cape May"/>
    <s v="2265002066"/>
    <s v="Tractors/Loaders/Backhoes"/>
    <s v="Construction and Mining Equipment"/>
    <s v="4 Stroke"/>
    <n v="13.279490559000001"/>
    <n v="0.122319012516"/>
    <n v="1.3180212572999998E-3"/>
    <n v="5.3170505970000002E-5"/>
    <n v="4.8916865492400002E-5"/>
    <n v="1.0234906513999998E-5"/>
    <n v="3.1087825823122596E-3"/>
  </r>
  <r>
    <x v="4"/>
    <s v="Cape May"/>
    <s v="2265002066"/>
    <s v="Tractors/Loaders/Backhoes"/>
    <s v="Construction and Mining Equipment"/>
    <s v="4 Stroke"/>
    <n v="6.4430318480000004"/>
    <n v="5.9061400169999993E-2"/>
    <n v="6.4672255469999998E-4"/>
    <n v="2.5797620763000001E-5"/>
    <n v="2.3733811101960002E-5"/>
    <n v="4.9873079610000001E-6"/>
    <n v="1.5032164357317301E-3"/>
  </r>
  <r>
    <x v="4"/>
    <s v="Cape May"/>
    <s v="2265002066"/>
    <s v="Tractors/Loaders/Backhoes"/>
    <s v="Construction and Mining Equipment"/>
    <s v="4 Stroke"/>
    <n v="0.7198172732"/>
    <n v="6.6303256885999994E-3"/>
    <n v="7.1443588830000004E-5"/>
    <n v="2.8821173540999998E-6"/>
    <n v="2.651547965772E-6"/>
    <n v="5.5478504549999987E-7"/>
    <n v="1.6851215315557498E-4"/>
  </r>
  <r>
    <x v="4"/>
    <s v="Cape May"/>
    <s v="2265002066"/>
    <s v="Tractors/Loaders/Backhoes"/>
    <s v="Construction and Mining Equipment"/>
    <s v="4 Stroke"/>
    <n v="7.7803540189999998"/>
    <n v="7.132024308099999E-2"/>
    <n v="7.8095689910000004E-4"/>
    <n v="3.115219976E-5"/>
    <n v="2.8660023779200001E-5"/>
    <n v="6.0224785279999996E-6"/>
    <n v="1.8152255171658106E-3"/>
  </r>
  <r>
    <x v="4"/>
    <s v="Cape May"/>
    <s v="2265002066"/>
    <s v="Tractors/Loaders/Backhoes"/>
    <s v="Construction and Mining Equipment"/>
    <s v="4 Stroke"/>
    <n v="4.0566873223000011"/>
    <n v="3.7186472349399993E-2"/>
    <n v="4.0719201513000002E-4"/>
    <n v="1.6242800029000002E-5"/>
    <n v="1.4943376026680001E-5"/>
    <n v="3.1401286899999995E-6"/>
    <n v="9.4646106497754006E-4"/>
  </r>
  <r>
    <x v="4"/>
    <s v="Cape May"/>
    <s v="2265002066"/>
    <s v="Tractors/Loaders/Backhoes"/>
    <s v="Construction and Mining Equipment"/>
    <s v="4 Stroke"/>
    <n v="5.3207185939999997"/>
    <n v="4.877348180600001E-2"/>
    <n v="5.3406980060000011E-4"/>
    <n v="2.1303926000999999E-5"/>
    <n v="1.9599611920920002E-5"/>
    <n v="4.1185678010000002E-6"/>
    <n v="1.2413707872326602E-3"/>
  </r>
  <r>
    <x v="4"/>
    <s v="Cape May"/>
    <s v="2265002066"/>
    <s v="Tractors/Loaders/Backhoes"/>
    <s v="Construction and Mining Equipment"/>
    <s v="4 Stroke"/>
    <n v="1.5343009220000001"/>
    <n v="1.4064490091E-2"/>
    <n v="1.5400623109999999E-4"/>
    <n v="6.1432743919999996E-6"/>
    <n v="5.6518124406400004E-6"/>
    <n v="1.1876445763000002E-6"/>
    <n v="3.5796601077483603E-4"/>
  </r>
  <r>
    <x v="4"/>
    <s v="Cape May"/>
    <s v="2265002072"/>
    <s v="Skid Steer Loaders"/>
    <s v="Construction and Mining Equipment"/>
    <s v="4 Stroke"/>
    <n v="9.6528495999999997"/>
    <n v="3.5370721359999996E-2"/>
    <n v="1.0961732000000001E-3"/>
    <n v="1.8640777429999999E-5"/>
    <n v="1.7149515235600002E-5"/>
    <n v="4.2253628720000002E-6"/>
    <n v="1.2046329521149997E-3"/>
  </r>
  <r>
    <x v="4"/>
    <s v="Cape May"/>
    <s v="2265002072"/>
    <s v="Skid Steer Loaders"/>
    <s v="Construction and Mining Equipment"/>
    <s v="4 Stroke"/>
    <n v="18.14857597"/>
    <n v="6.6180766399999993E-2"/>
    <n v="2.0842648940000001E-3"/>
    <n v="3.5047013669999999E-5"/>
    <n v="3.2243252576400004E-5"/>
    <n v="7.9785584500000008E-6"/>
    <n v="2.2536165660880006E-3"/>
  </r>
  <r>
    <x v="4"/>
    <s v="Cape May"/>
    <s v="2265002072"/>
    <s v="Skid Steer Loaders"/>
    <s v="Construction and Mining Equipment"/>
    <s v="4 Stroke"/>
    <n v="11.404281330000002"/>
    <n v="4.1788454100000004E-2"/>
    <n v="1.2950649569999999E-3"/>
    <n v="2.2022997010000001E-5"/>
    <n v="2.0261157249200004E-5"/>
    <n v="4.992020679E-6"/>
    <n v="1.4232038872369999E-3"/>
  </r>
  <r>
    <x v="4"/>
    <s v="Cape May"/>
    <s v="2265002072"/>
    <s v="Skid Steer Loaders"/>
    <s v="Construction and Mining Equipment"/>
    <s v="4 Stroke"/>
    <n v="8.1517377700000004"/>
    <n v="2.9870230080000001E-2"/>
    <n v="9.2570757009999998E-4"/>
    <n v="1.5741955609999999E-5"/>
    <n v="1.4482599161200002E-5"/>
    <n v="3.5682777980000004E-6"/>
    <n v="1.0173008156340003E-3"/>
  </r>
  <r>
    <x v="4"/>
    <s v="Cape May"/>
    <s v="2265002072"/>
    <s v="Skid Steer Loaders"/>
    <s v="Construction and Mining Equipment"/>
    <s v="4 Stroke"/>
    <n v="8.1055187899999996"/>
    <n v="2.9700872540000003E-2"/>
    <n v="9.2045895920000011E-4"/>
    <n v="1.5652701130000001E-5"/>
    <n v="1.4400485039600001E-5"/>
    <n v="3.5480463169999999E-6"/>
    <n v="1.0115329011919998E-3"/>
  </r>
  <r>
    <x v="4"/>
    <s v="Cape May"/>
    <s v="2265002072"/>
    <s v="Skid Steer Loaders"/>
    <s v="Construction and Mining Equipment"/>
    <s v="4 Stroke"/>
    <n v="3.6740308699999993"/>
    <n v="1.3462669060000002E-2"/>
    <n v="4.1722124149999997E-4"/>
    <n v="7.0949817099999998E-6"/>
    <n v="6.5273831732000008E-6"/>
    <n v="1.6082414010000001E-6"/>
    <n v="4.5850278045700003E-4"/>
  </r>
  <r>
    <x v="4"/>
    <s v="Cape May"/>
    <s v="2265002072"/>
    <s v="Skid Steer Loaders"/>
    <s v="Construction and Mining Equipment"/>
    <s v="4 Stroke"/>
    <n v="14.705965449999999"/>
    <n v="5.3626911200000002E-2"/>
    <n v="1.688899872E-3"/>
    <n v="2.8398932869999999E-5"/>
    <n v="2.61270182404E-5"/>
    <n v="6.4651028400000003E-6"/>
    <n v="1.8261271616400003E-3"/>
  </r>
  <r>
    <x v="4"/>
    <s v="Cape May"/>
    <s v="2265002072"/>
    <s v="Skid Steer Loaders"/>
    <s v="Construction and Mining Equipment"/>
    <s v="4 Stroke"/>
    <n v="6.4083235800000002"/>
    <n v="2.3481878350000002E-2"/>
    <n v="7.2772627150000004E-4"/>
    <n v="1.2375220109999999E-5"/>
    <n v="1.1385202501200001E-5"/>
    <n v="2.8051293390000003E-6"/>
    <n v="7.9973042324459997E-4"/>
  </r>
  <r>
    <x v="4"/>
    <s v="Cape May"/>
    <s v="2265002072"/>
    <s v="Skid Steer Loaders"/>
    <s v="Construction and Mining Equipment"/>
    <s v="4 Stroke"/>
    <n v="17.565419330000001"/>
    <n v="6.4054221699999997E-2"/>
    <n v="2.0172925719999998E-3"/>
    <n v="3.3920871449999999E-5"/>
    <n v="3.1207201734000003E-5"/>
    <n v="7.7221889100000002E-6"/>
    <n v="2.1812025352090001E-3"/>
  </r>
  <r>
    <x v="4"/>
    <s v="Cape May"/>
    <s v="2265002072"/>
    <s v="Skid Steer Loaders"/>
    <s v="Construction and Mining Equipment"/>
    <s v="4 Stroke"/>
    <n v="6.0568568599999999"/>
    <n v="2.2086990569999999E-2"/>
    <n v="6.9559692349999993E-4"/>
    <n v="1.1696496420000001E-5"/>
    <n v="1.0760776706400001E-5"/>
    <n v="2.6627426790000003E-6"/>
    <n v="7.5211592191760013E-4"/>
  </r>
  <r>
    <x v="4"/>
    <s v="Cape May"/>
    <s v="2265002072"/>
    <s v="Skid Steer Loaders"/>
    <s v="Construction and Mining Equipment"/>
    <s v="4 Stroke"/>
    <n v="16.25589158"/>
    <n v="5.9566102699999998E-2"/>
    <n v="1.8460115539999998E-3"/>
    <n v="3.1392020519999993E-5"/>
    <n v="2.8880658878399998E-5"/>
    <n v="7.11572642E-6"/>
    <n v="2.0286633300499999E-3"/>
  </r>
  <r>
    <x v="4"/>
    <s v="Cape May"/>
    <s v="2265002072"/>
    <s v="Skid Steer Loaders"/>
    <s v="Construction and Mining Equipment"/>
    <s v="4 Stroke"/>
    <n v="24.11149503"/>
    <n v="8.7925199699999998E-2"/>
    <n v="2.7690735390000004E-3"/>
    <n v="4.6562104799999996E-5"/>
    <n v="4.2837136416000007E-5"/>
    <n v="1.0600003240000001E-5"/>
    <n v="2.994067561027E-3"/>
  </r>
  <r>
    <x v="4"/>
    <s v="Cape May"/>
    <s v="2265002072"/>
    <s v="Skid Steer Loaders"/>
    <s v="Construction and Mining Equipment"/>
    <s v="4 Stroke"/>
    <n v="20.572910730000004"/>
    <n v="7.5021369099999999E-2"/>
    <n v="2.3626864950000003E-3"/>
    <n v="3.972868929E-5"/>
    <n v="3.6550394146800004E-5"/>
    <n v="9.044355500000001E-6"/>
    <n v="2.5546605270550002E-3"/>
  </r>
  <r>
    <x v="4"/>
    <s v="Cape May"/>
    <s v="2265002072"/>
    <s v="Skid Steer Loaders"/>
    <s v="Construction and Mining Equipment"/>
    <s v="4 Stroke"/>
    <n v="11.05158413"/>
    <n v="4.0300808800000004E-2"/>
    <n v="1.2692141020000001E-3"/>
    <n v="2.1341896739999999E-5"/>
    <n v="1.9634545000800002E-5"/>
    <n v="4.8585472000000003E-6"/>
    <n v="1.3723408538840001E-3"/>
  </r>
  <r>
    <x v="4"/>
    <s v="Cape May"/>
    <s v="2265002072"/>
    <s v="Skid Steer Loaders"/>
    <s v="Construction and Mining Equipment"/>
    <s v="4 Stroke"/>
    <n v="16.327239390000003"/>
    <n v="5.9827536600000002E-2"/>
    <n v="1.8541137160000001E-3"/>
    <n v="3.1529802150000004E-5"/>
    <n v="2.9007417978000002E-5"/>
    <n v="7.1469574900000001E-6"/>
    <n v="2.0375671691890002E-3"/>
  </r>
  <r>
    <x v="4"/>
    <s v="Cape May"/>
    <s v="2265002072"/>
    <s v="Skid Steer Loaders"/>
    <s v="Construction and Mining Equipment"/>
    <s v="4 Stroke"/>
    <n v="7.9217587100000006"/>
    <n v="2.888755921E-2"/>
    <n v="9.0977078099999998E-4"/>
    <n v="1.5297839879999999E-5"/>
    <n v="1.4074012689600001E-5"/>
    <n v="3.482599233E-6"/>
    <n v="9.836918995340001E-4"/>
  </r>
  <r>
    <x v="4"/>
    <s v="Cape May"/>
    <s v="2265002072"/>
    <s v="Skid Steer Loaders"/>
    <s v="Construction and Mining Equipment"/>
    <s v="4 Stroke"/>
    <n v="0.885021061"/>
    <n v="3.2429630969999998E-3"/>
    <n v="1.0050258578000001E-4"/>
    <n v="1.709078846E-6"/>
    <n v="1.5723525383200001E-6"/>
    <n v="3.8740218779999999E-7"/>
    <n v="1.104467135171E-4"/>
  </r>
  <r>
    <x v="4"/>
    <s v="Cape May"/>
    <s v="2265002072"/>
    <s v="Skid Steer Loaders"/>
    <s v="Construction and Mining Equipment"/>
    <s v="4 Stroke"/>
    <n v="9.5660066199999996"/>
    <n v="3.4883490529999998E-2"/>
    <n v="1.0986036570000001E-3"/>
    <n v="1.847307421E-5"/>
    <n v="1.69952282732E-5"/>
    <n v="4.2054508759999999E-6"/>
    <n v="1.1878679346830001E-3"/>
  </r>
  <r>
    <x v="4"/>
    <s v="Cape May"/>
    <s v="2265002072"/>
    <s v="Skid Steer Loaders"/>
    <s v="Construction and Mining Equipment"/>
    <s v="4 Stroke"/>
    <n v="4.9877290900000002"/>
    <n v="1.8188300010000002E-2"/>
    <n v="5.7281348290000008E-4"/>
    <n v="9.6318861399999993E-6"/>
    <n v="8.861335248799999E-6"/>
    <n v="2.1927279399999999E-6"/>
    <n v="6.1935596261960006E-4"/>
  </r>
  <r>
    <x v="4"/>
    <s v="Cape May"/>
    <s v="2265002072"/>
    <s v="Skid Steer Loaders"/>
    <s v="Construction and Mining Equipment"/>
    <s v="4 Stroke"/>
    <n v="6.541865940000001"/>
    <n v="2.3855628990000002E-2"/>
    <n v="7.5129761010000009E-4"/>
    <n v="1.2633105639999999E-5"/>
    <n v="1.1622457188799998E-5"/>
    <n v="2.8759645359999998E-6"/>
    <n v="8.1234237596299996E-4"/>
  </r>
  <r>
    <x v="4"/>
    <s v="Cape May"/>
    <s v="2265002072"/>
    <s v="Skid Steer Loaders"/>
    <s v="Construction and Mining Equipment"/>
    <s v="4 Stroke"/>
    <n v="1.8864352159999997"/>
    <n v="6.8790921399999993E-3"/>
    <n v="2.1664678860000002E-4"/>
    <n v="3.6429262070000002E-6"/>
    <n v="3.3514921104399997E-6"/>
    <n v="8.2932314799999995E-7"/>
    <n v="2.342498698799E-4"/>
  </r>
  <r>
    <x v="4"/>
    <s v="Cape May"/>
    <s v="2265002078"/>
    <s v="Dumpers/Tenders"/>
    <s v="Construction and Mining Equipment"/>
    <s v="4 Stroke"/>
    <n v="27.862333060000005"/>
    <n v="1.8894719220000002E-2"/>
    <n v="2.26079126E-4"/>
    <n v="8.2389155099999989E-6"/>
    <n v="7.5798022692000001E-6"/>
    <n v="1.3818123790000002E-6"/>
    <n v="8.4547363395852122E-4"/>
  </r>
  <r>
    <x v="4"/>
    <s v="Cape May"/>
    <s v="2265002078"/>
    <s v="Dumpers/Tenders"/>
    <s v="Construction and Mining Equipment"/>
    <s v="4 Stroke"/>
    <n v="52.384706519999995"/>
    <n v="3.5353173580000001E-2"/>
    <n v="4.2986712699999999E-4"/>
    <n v="1.5490201360000003E-5"/>
    <n v="1.4250985251199999E-5"/>
    <n v="2.609213274E-6"/>
    <n v="1.570703186460115E-3"/>
  </r>
  <r>
    <x v="4"/>
    <s v="Cape May"/>
    <s v="2265002078"/>
    <s v="Dumpers/Tenders"/>
    <s v="Construction and Mining Equipment"/>
    <s v="4 Stroke"/>
    <n v="32.917731759999995"/>
    <n v="2.2323014820000001E-2"/>
    <n v="2.6709938300000001E-4"/>
    <n v="9.7338009300000005E-6"/>
    <n v="8.9550968556000002E-6"/>
    <n v="1.632531174E-6"/>
    <n v="9.9887805885453792E-4"/>
  </r>
  <r>
    <x v="4"/>
    <s v="Cape May"/>
    <s v="2265002078"/>
    <s v="Dumpers/Tenders"/>
    <s v="Construction and Mining Equipment"/>
    <s v="4 Stroke"/>
    <n v="23.529470859999996"/>
    <n v="1.5956406879999999E-2"/>
    <n v="1.9092163199999998E-4"/>
    <n v="6.9576842110000007E-6"/>
    <n v="6.4010694741199996E-6"/>
    <n v="1.166927187E-6"/>
    <n v="7.1399429496612707E-4"/>
  </r>
  <r>
    <x v="4"/>
    <s v="Cape May"/>
    <s v="2265002078"/>
    <s v="Dumpers/Tenders"/>
    <s v="Construction and Mining Equipment"/>
    <s v="4 Stroke"/>
    <n v="23.396063110000004"/>
    <n v="1.5865936550000001E-2"/>
    <n v="1.89839141E-4"/>
    <n v="6.9182355120000002E-6"/>
    <n v="6.3647766710399997E-6"/>
    <n v="1.160310934E-6"/>
    <n v="7.0994607456746205E-4"/>
  </r>
  <r>
    <x v="5"/>
    <s v="Cumberland"/>
    <s v="2265002078"/>
    <s v="Dumpers/Tenders"/>
    <s v="Construction and Mining Equipment"/>
    <s v="4 Stroke"/>
    <n v="10.604855306999999"/>
    <n v="7.1916359860000004E-3"/>
    <n v="8.6049378400000016E-5"/>
    <n v="3.1358647260000005E-6"/>
    <n v="2.8849955479200001E-6"/>
    <n v="5.2594016900000004E-7"/>
    <n v="3.2180095946730001E-4"/>
  </r>
  <r>
    <x v="5"/>
    <s v="Cumberland"/>
    <s v="2265002078"/>
    <s v="Dumpers/Tenders"/>
    <s v="Construction and Mining Equipment"/>
    <s v="4 Stroke"/>
    <n v="42.447831479999998"/>
    <n v="2.8647014499999998E-2"/>
    <n v="3.4832547099999998E-4"/>
    <n v="1.255185901E-5"/>
    <n v="1.1547710289200001E-5"/>
    <n v="2.1142706609999996E-6"/>
    <n v="1.272755883831459E-3"/>
  </r>
  <r>
    <x v="5"/>
    <s v="Cumberland"/>
    <s v="2265002078"/>
    <s v="Dumpers/Tenders"/>
    <s v="Construction and Mining Equipment"/>
    <s v="4 Stroke"/>
    <n v="18.497218085000004"/>
    <n v="1.254380632E-2"/>
    <n v="1.5008917789999999E-4"/>
    <n v="5.4696427060000007E-6"/>
    <n v="5.0320712895200003E-6"/>
    <n v="9.1735621200000008E-7"/>
    <n v="5.6129216230174704E-4"/>
  </r>
  <r>
    <x v="5"/>
    <s v="Cumberland"/>
    <s v="2265002078"/>
    <s v="Dumpers/Tenders"/>
    <s v="Construction and Mining Equipment"/>
    <s v="4 Stroke"/>
    <n v="50.701463950000004"/>
    <n v="3.4217190559999999E-2"/>
    <n v="4.1605449399999999E-4"/>
    <n v="1.4992464939999998E-5"/>
    <n v="1.3793067744800001E-5"/>
    <n v="2.5253731500000002E-6"/>
    <n v="1.5202327855653173E-3"/>
  </r>
  <r>
    <x v="5"/>
    <s v="Cumberland"/>
    <s v="2265002078"/>
    <s v="Dumpers/Tenders"/>
    <s v="Construction and Mining Equipment"/>
    <s v="4 Stroke"/>
    <n v="17.482731555000001"/>
    <n v="1.179867236E-2"/>
    <n v="1.4346269689999999E-4"/>
    <n v="5.169658165999999E-6"/>
    <n v="4.7560855127200001E-6"/>
    <n v="8.7079182499999998E-7"/>
    <n v="5.2420223006094499E-4"/>
  </r>
  <r>
    <x v="5"/>
    <s v="Cumberland"/>
    <s v="2265002078"/>
    <s v="Dumpers/Tenders"/>
    <s v="Construction and Mining Equipment"/>
    <s v="4 Stroke"/>
    <n v="46.921594829999997"/>
    <n v="3.1819672539999996E-2"/>
    <n v="3.8072880700000002E-4"/>
    <n v="1.3874754469999997E-5"/>
    <n v="1.2764774112400002E-5"/>
    <n v="2.327042582E-6"/>
    <n v="1.4238208017253071E-3"/>
  </r>
  <r>
    <x v="5"/>
    <s v="Cumberland"/>
    <s v="2265002078"/>
    <s v="Dumpers/Tenders"/>
    <s v="Construction and Mining Equipment"/>
    <s v="4 Stroke"/>
    <n v="69.596290240000002"/>
    <n v="4.6968854870000007E-2"/>
    <n v="5.71104818E-4"/>
    <n v="2.057968118E-5"/>
    <n v="1.8933306685600004E-5"/>
    <n v="3.4664997300000003E-6"/>
    <n v="2.0867753240594129E-3"/>
  </r>
  <r>
    <x v="5"/>
    <s v="Cumberland"/>
    <s v="2265002078"/>
    <s v="Dumpers/Tenders"/>
    <s v="Construction and Mining Equipment"/>
    <s v="4 Stroke"/>
    <n v="59.38239231"/>
    <n v="4.0075741620000001E-2"/>
    <n v="4.8728990399999998E-4"/>
    <n v="1.7559423910000001E-5"/>
    <n v="1.6154669997200001E-5"/>
    <n v="2.9577587959999999E-6"/>
    <n v="1.7805218454972739E-3"/>
  </r>
  <r>
    <x v="5"/>
    <s v="Cumberland"/>
    <s v="2265002078"/>
    <s v="Dumpers/Tenders"/>
    <s v="Construction and Mining Equipment"/>
    <s v="4 Stroke"/>
    <n v="31.899693559999999"/>
    <n v="2.1528331120000001E-2"/>
    <n v="2.6176779200000002E-4"/>
    <n v="9.4327657300000005E-6"/>
    <n v="8.6781444716000009E-6"/>
    <n v="1.5888817290000003E-6"/>
    <n v="9.5648044064092696E-4"/>
  </r>
  <r>
    <x v="5"/>
    <s v="Cumberland"/>
    <s v="2265002078"/>
    <s v="Dumpers/Tenders"/>
    <s v="Construction and Mining Equipment"/>
    <s v="4 Stroke"/>
    <n v="47.127533130000003"/>
    <n v="3.1959329809999992E-2"/>
    <n v="3.8239983199999999E-4"/>
    <n v="1.393565085E-5"/>
    <n v="1.2820798781999999E-5"/>
    <n v="2.3372561119999997E-6"/>
    <n v="1.4300699660881292E-3"/>
  </r>
  <r>
    <x v="5"/>
    <s v="Cumberland"/>
    <s v="2265002078"/>
    <s v="Dumpers/Tenders"/>
    <s v="Construction and Mining Equipment"/>
    <s v="4 Stroke"/>
    <n v="22.865652658000002"/>
    <n v="1.54314758E-2"/>
    <n v="1.87634767E-4"/>
    <n v="6.7613926209999996E-6"/>
    <n v="6.2204812113200011E-6"/>
    <n v="1.138908044E-6"/>
    <n v="6.8560376410595507E-4"/>
  </r>
  <r>
    <x v="5"/>
    <s v="Cumberland"/>
    <s v="2265002078"/>
    <s v="Dumpers/Tenders"/>
    <s v="Construction and Mining Equipment"/>
    <s v="4 Stroke"/>
    <n v="2.5545568859999999"/>
    <n v="1.7323615169999999E-3"/>
    <n v="2.0728055400000002E-5"/>
    <n v="7.5538460700000007E-7"/>
    <n v="6.9495383844000001E-7"/>
    <n v="1.2669141199999999E-7"/>
    <n v="7.7517216092474504E-5"/>
  </r>
  <r>
    <x v="5"/>
    <s v="Cumberland"/>
    <s v="2265002078"/>
    <s v="Dumpers/Tenders"/>
    <s v="Construction and Mining Equipment"/>
    <s v="4 Stroke"/>
    <n v="27.611667300000001"/>
    <n v="1.8634447429999999E-2"/>
    <n v="2.2658040799999998E-4"/>
    <n v="8.1647933899999993E-6"/>
    <n v="7.5116099187999997E-6"/>
    <n v="1.375300855E-6"/>
    <n v="8.2790832497571195E-4"/>
  </r>
  <r>
    <x v="5"/>
    <s v="Cumberland"/>
    <s v="2265002078"/>
    <s v="Dumpers/Tenders"/>
    <s v="Construction and Mining Equipment"/>
    <s v="4 Stroke"/>
    <n v="14.396762422999998"/>
    <n v="9.7160268189999989E-3"/>
    <n v="1.1813934089999999E-4"/>
    <n v="4.2571345449999997E-6"/>
    <n v="3.9165637814E-6"/>
    <n v="7.1708376300000006E-7"/>
    <n v="4.3167254495125E-4"/>
  </r>
  <r>
    <x v="5"/>
    <s v="Cumberland"/>
    <s v="2265002078"/>
    <s v="Dumpers/Tenders"/>
    <s v="Construction and Mining Equipment"/>
    <s v="4 Stroke"/>
    <n v="18.882678954000003"/>
    <n v="1.2743463159999999E-2"/>
    <n v="1.5495061839999999E-4"/>
    <n v="5.5836237880000005E-6"/>
    <n v="5.1369338849600004E-6"/>
    <n v="9.4052134599999986E-7"/>
    <n v="5.6617828166845503E-4"/>
  </r>
  <r>
    <x v="5"/>
    <s v="Cumberland"/>
    <s v="2265002078"/>
    <s v="Dumpers/Tenders"/>
    <s v="Construction and Mining Equipment"/>
    <s v="4 Stroke"/>
    <n v="5.4450749020000009"/>
    <n v="3.6747493279999997E-3"/>
    <n v="4.4682100000000004E-5"/>
    <n v="1.610113215E-6"/>
    <n v="1.4813041578E-6"/>
    <n v="2.712120108E-7"/>
    <n v="1.6326513762999931E-4"/>
  </r>
  <r>
    <x v="5"/>
    <s v="Cumberland"/>
    <s v="2265002081"/>
    <s v="Other Construction Equipment"/>
    <s v="Construction and Mining Equipment"/>
    <s v="4 Stroke"/>
    <n v="0.62577088999999997"/>
    <n v="5.5107690310000007E-3"/>
    <n v="4.0632327514000002E-4"/>
    <n v="3.8762232380000001E-6"/>
    <n v="3.56612537896E-6"/>
    <n v="9.9316633929999985E-7"/>
    <n v="2.5874191073910007E-4"/>
  </r>
  <r>
    <x v="5"/>
    <s v="Cumberland"/>
    <s v="2265002081"/>
    <s v="Other Construction Equipment"/>
    <s v="Construction and Mining Equipment"/>
    <s v="4 Stroke"/>
    <n v="1.1765282939999999"/>
    <n v="1.031098345E-2"/>
    <n v="7.725836386E-4"/>
    <n v="7.2877890179999997E-6"/>
    <n v="6.7047658965599994E-6"/>
    <n v="1.8753503670000001E-6"/>
    <n v="4.8515363849280008E-4"/>
  </r>
  <r>
    <x v="5"/>
    <s v="Cumberland"/>
    <s v="2265002081"/>
    <s v="Other Construction Equipment"/>
    <s v="Construction and Mining Equipment"/>
    <s v="4 Stroke"/>
    <n v="0.73931200399999997"/>
    <n v="6.5106533909999997E-3"/>
    <n v="4.8004737400000002E-4"/>
    <n v="4.5795329020000001E-6"/>
    <n v="4.2131702698400002E-6"/>
    <n v="1.1733682983999999E-6"/>
    <n v="3.0568854101870003E-4"/>
  </r>
  <r>
    <x v="5"/>
    <s v="Cumberland"/>
    <s v="2265002081"/>
    <s v="Other Construction Equipment"/>
    <s v="Construction and Mining Equipment"/>
    <s v="4 Stroke"/>
    <n v="0.52845746299999996"/>
    <n v="4.6537906610000001E-3"/>
    <n v="3.4313606698000001E-4"/>
    <n v="3.2734329570000003E-6"/>
    <n v="3.0115583204399998E-6"/>
    <n v="8.3871927100000004E-7"/>
    <n v="2.185050269641E-4"/>
  </r>
  <r>
    <x v="5"/>
    <s v="Cumberland"/>
    <s v="2265002081"/>
    <s v="Other Construction Equipment"/>
    <s v="Construction and Mining Equipment"/>
    <s v="4 Stroke"/>
    <n v="0.52546119299999994"/>
    <n v="4.627404723E-3"/>
    <n v="3.4119053773000002E-4"/>
    <n v="3.2548732000000001E-6"/>
    <n v="2.994483344E-6"/>
    <n v="8.3396389930000001E-7"/>
    <n v="2.1726614234250004E-4"/>
  </r>
  <r>
    <x v="5"/>
    <s v="Cumberland"/>
    <s v="2265002081"/>
    <s v="Other Construction Equipment"/>
    <s v="Construction and Mining Equipment"/>
    <s v="4 Stroke"/>
    <n v="0.23817852890000002"/>
    <n v="2.097487843E-3"/>
    <n v="1.5465320495000002E-4"/>
    <n v="1.475353297E-6"/>
    <n v="1.35732503324E-6"/>
    <n v="3.7801515040000001E-7"/>
    <n v="9.8481352813029993E-5"/>
  </r>
  <r>
    <x v="5"/>
    <s v="Cumberland"/>
    <s v="2265002081"/>
    <s v="Other Construction Equipment"/>
    <s v="Construction and Mining Equipment"/>
    <s v="4 Stroke"/>
    <n v="0.95335217700000008"/>
    <n v="8.3550891800000006E-3"/>
    <n v="6.2603195610000004E-4"/>
    <n v="5.905365521E-6"/>
    <n v="5.4329362793200007E-6"/>
    <n v="1.5196144085999998E-6"/>
    <n v="3.9312468764719999E-4"/>
  </r>
  <r>
    <x v="5"/>
    <s v="Cumberland"/>
    <s v="2265002081"/>
    <s v="Other Construction Equipment"/>
    <s v="Construction and Mining Equipment"/>
    <s v="4 Stroke"/>
    <n v="0.41543612399999996"/>
    <n v="3.6584834189999998E-3"/>
    <n v="2.6974947892000002E-4"/>
    <n v="2.573343159E-6"/>
    <n v="2.3674757062800002E-6"/>
    <n v="6.5934217110000004E-7"/>
    <n v="1.7177330796150001E-4"/>
  </r>
  <r>
    <x v="5"/>
    <s v="Cumberland"/>
    <s v="2265002081"/>
    <s v="Other Construction Equipment"/>
    <s v="Construction and Mining Equipment"/>
    <s v="4 Stroke"/>
    <n v="1.138723624"/>
    <n v="9.9796672699999991E-3"/>
    <n v="7.4775876239999996E-4"/>
    <n v="7.0536152780000003E-6"/>
    <n v="6.4893260557600003E-6"/>
    <n v="1.815091029E-6"/>
    <n v="4.695645332765E-4"/>
  </r>
  <r>
    <x v="5"/>
    <s v="Cumberland"/>
    <s v="2265002081"/>
    <s v="Other Construction Equipment"/>
    <s v="Construction and Mining Equipment"/>
    <s v="4 Stroke"/>
    <n v="0.39265138799999999"/>
    <n v="3.4411597869999999E-3"/>
    <n v="2.5783998060999999E-4"/>
    <n v="2.4322070669999997E-6"/>
    <n v="2.2376305016399999E-6"/>
    <n v="6.258743528E-7"/>
    <n v="1.6191387010398002E-4"/>
  </r>
  <r>
    <x v="5"/>
    <s v="Cumberland"/>
    <s v="2265002081"/>
    <s v="Other Construction Equipment"/>
    <s v="Construction and Mining Equipment"/>
    <s v="4 Stroke"/>
    <n v="1.053830096"/>
    <n v="9.2804158499999994E-3"/>
    <n v="6.8426913219999991E-4"/>
    <n v="6.527757964E-6"/>
    <n v="6.0055373268799999E-6"/>
    <n v="1.6725427044999999E-6"/>
    <n v="4.3573457983940003E-4"/>
  </r>
  <r>
    <x v="5"/>
    <s v="Cumberland"/>
    <s v="2265002081"/>
    <s v="Other Construction Equipment"/>
    <s v="Construction and Mining Equipment"/>
    <s v="4 Stroke"/>
    <n v="1.563089884"/>
    <n v="1.3698773189999999E-2"/>
    <n v="1.0264246995000002E-3"/>
    <n v="9.6822740010000013E-6"/>
    <n v="8.907692080920001E-6"/>
    <n v="2.491517762E-6"/>
    <n v="6.4455633791869998E-4"/>
  </r>
  <r>
    <x v="5"/>
    <s v="Cumberland"/>
    <s v="2265002081"/>
    <s v="Other Construction Equipment"/>
    <s v="Construction and Mining Equipment"/>
    <s v="4 Stroke"/>
    <n v="1.3336922440000001"/>
    <n v="1.1688353130000001E-2"/>
    <n v="8.7578747780000003E-4"/>
    <n v="8.2613119690000014E-6"/>
    <n v="7.6004070114800011E-6"/>
    <n v="2.1258647939999998E-6"/>
    <n v="5.4996180792430001E-4"/>
  </r>
  <r>
    <x v="5"/>
    <s v="Cumberland"/>
    <s v="2265002081"/>
    <s v="Other Construction Equipment"/>
    <s v="Construction and Mining Equipment"/>
    <s v="4 Stroke"/>
    <n v="0.71644746500000001"/>
    <n v="6.2788784199999999E-3"/>
    <n v="4.7046518255000001E-4"/>
    <n v="4.4379026939999993E-6"/>
    <n v="4.0828704784800002E-6"/>
    <n v="1.1419955086000001E-6"/>
    <n v="2.9543456087040005E-4"/>
  </r>
  <r>
    <x v="5"/>
    <s v="Cumberland"/>
    <s v="2265002081"/>
    <s v="Other Construction Equipment"/>
    <s v="Construction and Mining Equipment"/>
    <s v="4 Stroke"/>
    <n v="1.0584554080000002"/>
    <n v="9.3211479099999991E-3"/>
    <n v="6.8727241250000003E-4"/>
    <n v="6.5564083139999999E-6"/>
    <n v="6.0318956488799996E-6"/>
    <n v="1.6798835747E-6"/>
    <n v="4.3764701175909993E-4"/>
  </r>
  <r>
    <x v="5"/>
    <s v="Cumberland"/>
    <s v="2265002081"/>
    <s v="Other Construction Equipment"/>
    <s v="Construction and Mining Equipment"/>
    <s v="4 Stroke"/>
    <n v="0.51354847400000003"/>
    <n v="4.5006905469999999E-3"/>
    <n v="3.3722876070000002E-4"/>
    <n v="3.1810821630000001E-6"/>
    <n v="2.9265955899600001E-6"/>
    <n v="8.1858066980000002E-7"/>
    <n v="2.1176704170260003E-4"/>
  </r>
  <r>
    <x v="5"/>
    <s v="Cumberland"/>
    <s v="2265002081"/>
    <s v="Other Construction Equipment"/>
    <s v="Construction and Mining Equipment"/>
    <s v="4 Stroke"/>
    <n v="5.7373778100000002E-2"/>
    <n v="5.0525455589999998E-4"/>
    <n v="3.7253732346999996E-5"/>
    <n v="3.5539135519999999E-7"/>
    <n v="3.26960046784E-7"/>
    <n v="9.1058402879999995E-8"/>
    <n v="2.3722739796550003E-5"/>
  </r>
  <r>
    <x v="5"/>
    <s v="Cumberland"/>
    <s v="2265002081"/>
    <s v="Other Construction Equipment"/>
    <s v="Construction and Mining Equipment"/>
    <s v="4 Stroke"/>
    <n v="0.62014107699999999"/>
    <n v="5.4348579229999998E-3"/>
    <n v="4.0722425921999999E-4"/>
    <n v="3.8413503560000001E-6"/>
    <n v="3.5340423275200002E-6"/>
    <n v="9.8848601200000002E-7"/>
    <n v="2.5572161287869998E-4"/>
  </r>
  <r>
    <x v="5"/>
    <s v="Cumberland"/>
    <s v="2265002081"/>
    <s v="Other Construction Equipment"/>
    <s v="Construction and Mining Equipment"/>
    <s v="4 Stroke"/>
    <n v="0.32334242629999999"/>
    <n v="2.8337425269999998E-3"/>
    <n v="2.1232729855000002E-4"/>
    <n v="2.0028853919999999E-6"/>
    <n v="1.84265456064E-6"/>
    <n v="5.1539801880000005E-7"/>
    <n v="1.3333360714924E-4"/>
  </r>
  <r>
    <x v="5"/>
    <s v="Cumberland"/>
    <s v="2265002081"/>
    <s v="Other Construction Equipment"/>
    <s v="Construction and Mining Equipment"/>
    <s v="4 Stroke"/>
    <n v="0.42409333899999996"/>
    <n v="3.7167142269999998E-3"/>
    <n v="2.7848678629E-4"/>
    <n v="2.6269685309999999E-6"/>
    <n v="2.41681104852E-6"/>
    <n v="6.7599193930000006E-7"/>
    <n v="1.748792917293E-4"/>
  </r>
  <r>
    <x v="5"/>
    <s v="Cumberland"/>
    <s v="2265002081"/>
    <s v="Other Construction Equipment"/>
    <s v="Construction and Mining Equipment"/>
    <s v="4 Stroke"/>
    <n v="0.12229303650000001"/>
    <n v="1.0717646910000001E-3"/>
    <n v="8.0305421880000008E-5"/>
    <n v="7.5752179679999999E-7"/>
    <n v="6.9692005305600005E-7"/>
    <n v="1.9493138430000002E-7"/>
    <n v="5.0428802223030009E-5"/>
  </r>
  <r>
    <x v="5"/>
    <s v="Cumberland"/>
    <s v="2265003010"/>
    <s v="Aerial Lifts"/>
    <s v="Industrial Equipment"/>
    <s v="4 Stroke"/>
    <n v="4.5818674140000004"/>
    <n v="1.6587509660000003E-2"/>
    <n v="7.8026133920000009E-4"/>
    <n v="8.0645008049999999E-6"/>
    <n v="7.4193407406000011E-6"/>
    <n v="1.9062678239999998E-6"/>
    <n v="6.7836343794099995E-4"/>
  </r>
  <r>
    <x v="5"/>
    <s v="Cumberland"/>
    <s v="2265003010"/>
    <s v="Aerial Lifts"/>
    <s v="Industrial Equipment"/>
    <s v="4 Stroke"/>
    <n v="56.243667840000001"/>
    <n v="0.20263441100000001"/>
    <n v="9.6863020699999997E-3"/>
    <n v="9.8993946999999989E-5"/>
    <n v="9.1074431240000011E-5"/>
    <n v="2.3501118710000001E-5"/>
    <n v="8.2923709256049992E-3"/>
  </r>
  <r>
    <x v="5"/>
    <s v="Cumberland"/>
    <s v="2265003010"/>
    <s v="Aerial Lifts"/>
    <s v="Industrial Equipment"/>
    <s v="4 Stroke"/>
    <n v="22.894034810000001"/>
    <n v="8.2882156770000007E-2"/>
    <n v="3.8987010469999999E-3"/>
    <n v="4.0295571329999999E-5"/>
    <n v="3.7071925623600003E-5"/>
    <n v="9.5249736230000008E-6"/>
    <n v="3.3895517914399997E-3"/>
  </r>
  <r>
    <x v="5"/>
    <s v="Cumberland"/>
    <s v="2265003010"/>
    <s v="Aerial Lifts"/>
    <s v="Industrial Equipment"/>
    <s v="4 Stroke"/>
    <n v="18.471664480000001"/>
    <n v="6.687206125999999E-2"/>
    <n v="3.1456007964999998E-3"/>
    <n v="3.2511799730000004E-5"/>
    <n v="2.99108557516E-5"/>
    <n v="7.6850633709999997E-6"/>
    <n v="2.73480234977E-3"/>
  </r>
  <r>
    <x v="5"/>
    <s v="Cumberland"/>
    <s v="2265003010"/>
    <s v="Aerial Lifts"/>
    <s v="Industrial Equipment"/>
    <s v="4 Stroke"/>
    <n v="0.69566697590000004"/>
    <n v="2.518489122E-3"/>
    <n v="1.1846743773E-4"/>
    <n v="1.2244368249999999E-6"/>
    <n v="1.1264818790000002E-6"/>
    <n v="2.894295167E-7"/>
    <n v="1.0299622896775001E-4"/>
  </r>
  <r>
    <x v="5"/>
    <s v="Cumberland"/>
    <s v="2265003010"/>
    <s v="Aerial Lifts"/>
    <s v="Industrial Equipment"/>
    <s v="4 Stroke"/>
    <n v="10.880536694999998"/>
    <n v="3.9390275239999994E-2"/>
    <n v="1.8528826221000001E-3"/>
    <n v="1.9150728640000002E-5"/>
    <n v="1.7618670348800001E-5"/>
    <n v="4.5268047679999999E-6"/>
    <n v="1.6109061643108003E-3"/>
  </r>
  <r>
    <x v="5"/>
    <s v="Cumberland"/>
    <s v="2265003010"/>
    <s v="Aerial Lifts"/>
    <s v="Industrial Equipment"/>
    <s v="4 Stroke"/>
    <n v="32.566276019999997"/>
    <n v="0.1173296205"/>
    <n v="5.6085738000000007E-3"/>
    <n v="5.7319589840000001E-5"/>
    <n v="5.2734022652800006E-5"/>
    <n v="1.36076453E-5"/>
    <n v="4.801458276952001E-3"/>
  </r>
  <r>
    <x v="5"/>
    <s v="Cumberland"/>
    <s v="2265003010"/>
    <s v="Aerial Lifts"/>
    <s v="Industrial Equipment"/>
    <s v="4 Stroke"/>
    <n v="11.217776436999999"/>
    <n v="4.0611167859999998E-2"/>
    <n v="1.9103122811999999E-3"/>
    <n v="1.9744300550000001E-5"/>
    <n v="1.8164756506000002E-5"/>
    <n v="4.6671120070000006E-6"/>
    <n v="1.6608358287669E-3"/>
  </r>
  <r>
    <x v="5"/>
    <s v="Cumberland"/>
    <s v="2265003010"/>
    <s v="Aerial Lifts"/>
    <s v="Industrial Equipment"/>
    <s v="4 Stroke"/>
    <n v="15.236400890000002"/>
    <n v="5.4893630860000001E-2"/>
    <n v="2.6240176681E-3"/>
    <n v="2.6817443860000001E-5"/>
    <n v="2.4672048351200001E-5"/>
    <n v="6.3664492209999994E-6"/>
    <n v="2.2464019085590005E-3"/>
  </r>
  <r>
    <x v="5"/>
    <s v="Cumberland"/>
    <s v="2265003010"/>
    <s v="Aerial Lifts"/>
    <s v="Industrial Equipment"/>
    <s v="4 Stroke"/>
    <n v="4.8684914680000002"/>
    <n v="1.7540177170000001E-2"/>
    <n v="8.3845307480000003E-4"/>
    <n v="8.5689855420000007E-6"/>
    <n v="7.8834666986400004E-6"/>
    <n v="2.034273336E-6"/>
    <n v="7.1779342898620007E-4"/>
  </r>
  <r>
    <x v="5"/>
    <s v="Cumberland"/>
    <s v="2265003010"/>
    <s v="Aerial Lifts"/>
    <s v="Industrial Equipment"/>
    <s v="4 Stroke"/>
    <n v="13.264166920000001"/>
    <n v="4.8019614010000003E-2"/>
    <n v="2.2587988131999998E-3"/>
    <n v="2.3346133819999999E-5"/>
    <n v="2.1478443114400001E-5"/>
    <n v="5.5185045130000004E-6"/>
    <n v="1.9638119354619997E-3"/>
  </r>
  <r>
    <x v="5"/>
    <s v="Cumberland"/>
    <s v="2265003010"/>
    <s v="Aerial Lifts"/>
    <s v="Industrial Equipment"/>
    <s v="4 Stroke"/>
    <n v="50.272238220000006"/>
    <n v="0.18112057780000002"/>
    <n v="8.6579002610000007E-3"/>
    <n v="8.8483686630000009E-5"/>
    <n v="8.1404991699600011E-5"/>
    <n v="2.1005988069999998E-5"/>
    <n v="7.411963829350999E-3"/>
  </r>
  <r>
    <x v="5"/>
    <s v="Cumberland"/>
    <s v="2265003010"/>
    <s v="Aerial Lifts"/>
    <s v="Industrial Equipment"/>
    <s v="4 Stroke"/>
    <n v="13.468393990000003"/>
    <n v="4.8523864100000001E-2"/>
    <n v="2.3195308914999999E-3"/>
    <n v="2.3705591919999998E-5"/>
    <n v="2.1809144566400003E-5"/>
    <n v="5.6276970260000004E-6"/>
    <n v="1.9857331683000002E-3"/>
  </r>
  <r>
    <x v="5"/>
    <s v="Cumberland"/>
    <s v="2265003010"/>
    <s v="Aerial Lifts"/>
    <s v="Industrial Equipment"/>
    <s v="4 Stroke"/>
    <n v="37.429469279999999"/>
    <n v="0.13485071160000001"/>
    <n v="6.4461148509999998E-3"/>
    <n v="6.5879252630000006E-5"/>
    <n v="6.0608912419600005E-5"/>
    <n v="1.5639705860000001E-5"/>
    <n v="5.5184709238830006E-3"/>
  </r>
  <r>
    <x v="5"/>
    <s v="Cumberland"/>
    <s v="2265003010"/>
    <s v="Aerial Lifts"/>
    <s v="Industrial Equipment"/>
    <s v="4 Stroke"/>
    <n v="7.2262252679999994"/>
    <n v="2.6160749970000001E-2"/>
    <n v="1.2305778380999998E-3"/>
    <n v="1.271880998E-5"/>
    <n v="1.1701305181600001E-5"/>
    <n v="3.0064427440000002E-6"/>
    <n v="1.0698710366141002E-3"/>
  </r>
  <r>
    <x v="5"/>
    <s v="Cumberland"/>
    <s v="2265003010"/>
    <s v="Aerial Lifts"/>
    <s v="Industrial Equipment"/>
    <s v="4 Stroke"/>
    <n v="28.72539694"/>
    <n v="0.10349171519999999"/>
    <n v="4.9470963099999994E-3"/>
    <n v="5.0559295399999995E-5"/>
    <n v="4.6514551767999999E-5"/>
    <n v="1.2002754036999999E-5"/>
    <n v="4.2351721983610001E-3"/>
  </r>
  <r>
    <x v="5"/>
    <s v="Cumberland"/>
    <s v="2265003010"/>
    <s v="Aerial Lifts"/>
    <s v="Industrial Equipment"/>
    <s v="4 Stroke"/>
    <n v="4.0892501449999994"/>
    <n v="1.4804112500000001E-2"/>
    <n v="6.9637195430000002E-4"/>
    <n v="7.1974500930000002E-6"/>
    <n v="6.6216540855600004E-6"/>
    <n v="1.7013165360000002E-6"/>
    <n v="6.0542953711180002E-4"/>
  </r>
  <r>
    <x v="5"/>
    <s v="Cumberland"/>
    <s v="2265003010"/>
    <s v="Aerial Lifts"/>
    <s v="Industrial Equipment"/>
    <s v="4 Stroke"/>
    <n v="20.746412600000003"/>
    <n v="7.4745072490000009E-2"/>
    <n v="3.5729534583000002E-3"/>
    <n v="3.6515563149999999E-5"/>
    <n v="3.3594318098000005E-5"/>
    <n v="8.6687786830000015E-6"/>
    <n v="3.0587789587800005E-3"/>
  </r>
  <r>
    <x v="5"/>
    <s v="Cumberland"/>
    <s v="2265003010"/>
    <s v="Aerial Lifts"/>
    <s v="Industrial Equipment"/>
    <s v="4 Stroke"/>
    <n v="2.236492691"/>
    <n v="8.0576249779999998E-3"/>
    <n v="3.8516945509999999E-4"/>
    <n v="3.9364292370000002E-6"/>
    <n v="3.6215148980400003E-6"/>
    <n v="9.3450657660000007E-7"/>
    <n v="3.2974069365410006E-4"/>
  </r>
  <r>
    <x v="5"/>
    <s v="Cumberland"/>
    <s v="2265003010"/>
    <s v="Aerial Lifts"/>
    <s v="Industrial Equipment"/>
    <s v="4 Stroke"/>
    <n v="36.070508819999993"/>
    <n v="0.1299546516"/>
    <n v="6.2120738760000002E-3"/>
    <n v="6.3487359680000001E-5"/>
    <n v="5.8408370905600003E-5"/>
    <n v="1.5071870819999999E-5"/>
    <n v="5.3181102502730011E-3"/>
  </r>
  <r>
    <x v="5"/>
    <s v="Cumberland"/>
    <s v="2265003010"/>
    <s v="Aerial Lifts"/>
    <s v="Industrial Equipment"/>
    <s v="4 Stroke"/>
    <n v="6.1903763860000005"/>
    <n v="2.2302655859999999E-2"/>
    <n v="1.0661084661999999E-3"/>
    <n v="1.08956219E-5"/>
    <n v="1.0023972148000001E-5"/>
    <n v="2.5866157459999997E-6"/>
    <n v="9.1268751708510002E-4"/>
  </r>
  <r>
    <x v="5"/>
    <s v="Cumberland"/>
    <s v="2265003020"/>
    <s v="Forklifts"/>
    <s v="Industrial Equipment"/>
    <s v="4 Stroke"/>
    <n v="2.5721618363999998"/>
    <n v="2.4228920564E-2"/>
    <n v="1.7048114226999999E-3"/>
    <n v="2.5282882564E-5"/>
    <n v="2.3260251958880003E-5"/>
    <n v="5.947269153E-6"/>
    <n v="1.0232365659821601E-3"/>
  </r>
  <r>
    <x v="5"/>
    <s v="Cumberland"/>
    <s v="2265003020"/>
    <s v="Forklifts"/>
    <s v="Industrial Equipment"/>
    <s v="4 Stroke"/>
    <n v="31.573989937"/>
    <n v="0.29598253690999998"/>
    <n v="2.1163827944999998E-2"/>
    <n v="3.1035427813999995E-4"/>
    <n v="2.8552593588879996E-4"/>
    <n v="7.331995942000001E-5"/>
    <n v="1.2528930831414101E-2"/>
  </r>
  <r>
    <x v="5"/>
    <s v="Cumberland"/>
    <s v="2265003020"/>
    <s v="Forklifts"/>
    <s v="Industrial Equipment"/>
    <s v="4 Stroke"/>
    <n v="12.852219156"/>
    <n v="0.12106368549"/>
    <n v="8.5183637800000014E-3"/>
    <n v="1.2632997656E-4"/>
    <n v="1.1622357843519999E-4"/>
    <n v="2.9716483300999998E-5"/>
    <n v="5.1127658033360002E-3"/>
  </r>
  <r>
    <x v="5"/>
    <s v="Cumberland"/>
    <s v="2265003020"/>
    <s v="Forklifts"/>
    <s v="Industrial Equipment"/>
    <s v="4 Stroke"/>
    <n v="10.369595633800001"/>
    <n v="9.7678186100000008E-2"/>
    <n v="6.8728978409999999E-3"/>
    <n v="1.0192720501E-4"/>
    <n v="9.3773028609199995E-5"/>
    <n v="2.3976243601E-5"/>
    <n v="4.1251485500356008E-3"/>
  </r>
  <r>
    <x v="5"/>
    <s v="Cumberland"/>
    <s v="2265003020"/>
    <s v="Forklifts"/>
    <s v="Industrial Equipment"/>
    <s v="4 Stroke"/>
    <n v="0.39053250338000001"/>
    <n v="3.6786879104999995E-3"/>
    <n v="2.5884229117000002E-4"/>
    <n v="3.8387114350000003E-6"/>
    <n v="3.5316145202000001E-6"/>
    <n v="9.0297655010000011E-7"/>
    <n v="1.5535846969464304E-4"/>
  </r>
  <r>
    <x v="5"/>
    <s v="Cumberland"/>
    <s v="2265003020"/>
    <s v="Forklifts"/>
    <s v="Industrial Equipment"/>
    <s v="4 Stroke"/>
    <n v="6.1080998627000005"/>
    <n v="5.7536295260000002E-2"/>
    <n v="4.0484070800000001E-3"/>
    <n v="6.0039134079999997E-5"/>
    <n v="5.5236003353600008E-5"/>
    <n v="1.4122950547999998E-5"/>
    <n v="2.4298747729738003E-3"/>
  </r>
  <r>
    <x v="5"/>
    <s v="Cumberland"/>
    <s v="2265003020"/>
    <s v="Forklifts"/>
    <s v="Industrial Equipment"/>
    <s v="4 Stroke"/>
    <n v="18.282007643"/>
    <n v="0.17138015187"/>
    <n v="1.2254304573E-2"/>
    <n v="1.7970169392000001E-4"/>
    <n v="1.653255584064E-4"/>
    <n v="4.2453807509999997E-5"/>
    <n v="7.2545160025277002E-3"/>
  </r>
  <r>
    <x v="5"/>
    <s v="Cumberland"/>
    <s v="2265003020"/>
    <s v="Forklifts"/>
    <s v="Industrial Equipment"/>
    <s v="4 Stroke"/>
    <n v="6.2974189487999999"/>
    <n v="5.9319617710000008E-2"/>
    <n v="4.1738865300000004E-3"/>
    <n v="6.1900032810000011E-5"/>
    <n v="5.6948030185200006E-5"/>
    <n v="1.4560687764E-5"/>
    <n v="2.5051881741506997E-3"/>
  </r>
  <r>
    <x v="5"/>
    <s v="Cumberland"/>
    <s v="2265003020"/>
    <s v="Forklifts"/>
    <s v="Industrial Equipment"/>
    <s v="4 Stroke"/>
    <n v="8.5533883200999998"/>
    <n v="8.0181621879999998E-2"/>
    <n v="5.7332776510000006E-3"/>
    <n v="8.4074923700000015E-5"/>
    <n v="7.7348929803999994E-5"/>
    <n v="1.9862364468000001E-5"/>
    <n v="3.3940853519531002E-3"/>
  </r>
  <r>
    <x v="5"/>
    <s v="Cumberland"/>
    <s v="2265003020"/>
    <s v="Forklifts"/>
    <s v="Industrial Equipment"/>
    <s v="4 Stroke"/>
    <n v="2.7330666598"/>
    <n v="2.5620455577E-2"/>
    <n v="1.8319558625999998E-3"/>
    <n v="2.6864484214000004E-5"/>
    <n v="2.4715325476880005E-5"/>
    <n v="6.3466271280000005E-6"/>
    <n v="1.0845130238900803E-3"/>
  </r>
  <r>
    <x v="5"/>
    <s v="Cumberland"/>
    <s v="2265003020"/>
    <s v="Forklifts"/>
    <s v="Industrial Equipment"/>
    <s v="4 Stroke"/>
    <n v="7.4462185965999996"/>
    <n v="7.0140932269999998E-2"/>
    <n v="4.9353030850000004E-3"/>
    <n v="7.3192075700000006E-5"/>
    <n v="6.7336709643999997E-5"/>
    <n v="1.7216905151000003E-5"/>
    <n v="2.9621943237135998E-3"/>
  </r>
  <r>
    <x v="5"/>
    <s v="Cumberland"/>
    <s v="2265003020"/>
    <s v="Forklifts"/>
    <s v="Industrial Equipment"/>
    <s v="4 Stroke"/>
    <n v="28.221756202000002"/>
    <n v="0.26455787448000001"/>
    <n v="1.8916849879999999E-2"/>
    <n v="2.7740374917000003E-4"/>
    <n v="2.5521144923640001E-4"/>
    <n v="6.5535526930000001E-5"/>
    <n v="1.11987254513904E-2"/>
  </r>
  <r>
    <x v="5"/>
    <s v="Cumberland"/>
    <s v="2265003020"/>
    <s v="Forklifts"/>
    <s v="Industrial Equipment"/>
    <s v="4 Stroke"/>
    <n v="7.5608675643000005"/>
    <n v="7.0877479790000003E-2"/>
    <n v="5.0679975979999996E-3"/>
    <n v="7.4319009249999995E-5"/>
    <n v="6.8373488510000007E-5"/>
    <n v="1.75575689E-5"/>
    <n v="3.0002412820508001E-3"/>
  </r>
  <r>
    <x v="5"/>
    <s v="Cumberland"/>
    <s v="2265003020"/>
    <s v="Forklifts"/>
    <s v="Industrial Equipment"/>
    <s v="4 Stroke"/>
    <n v="21.012102372999998"/>
    <n v="0.19697275297999997"/>
    <n v="1.4084267959999999E-2"/>
    <n v="2.0653695875000002E-4"/>
    <n v="1.9001400205000002E-4"/>
    <n v="4.8793530610000001E-5"/>
    <n v="8.3378498297372004E-3"/>
  </r>
  <r>
    <x v="5"/>
    <s v="Cumberland"/>
    <s v="2265003020"/>
    <s v="Forklifts"/>
    <s v="Industrial Equipment"/>
    <s v="4 Stroke"/>
    <n v="4.0566476665"/>
    <n v="3.8212290080000003E-2"/>
    <n v="2.688718669E-3"/>
    <n v="3.9874532529999994E-5"/>
    <n v="3.668456992760001E-5"/>
    <n v="9.3796496950000012E-6"/>
    <n v="1.6137827803223599E-3"/>
  </r>
  <r>
    <x v="5"/>
    <s v="Cumberland"/>
    <s v="2265003020"/>
    <s v="Forklifts"/>
    <s v="Industrial Equipment"/>
    <s v="4 Stroke"/>
    <n v="16.125820530999999"/>
    <n v="0.1511675109"/>
    <n v="1.0809026761E-2"/>
    <n v="1.585076061E-4"/>
    <n v="1.45826997612E-4"/>
    <n v="3.7446789279E-5"/>
    <n v="6.3989156343024992E-3"/>
  </r>
  <r>
    <x v="5"/>
    <s v="Cumberland"/>
    <s v="2265003020"/>
    <s v="Forklifts"/>
    <s v="Industrial Equipment"/>
    <s v="4 Stroke"/>
    <n v="2.2956172696000001"/>
    <n v="2.1623961521000004E-2"/>
    <n v="1.5215195641E-3"/>
    <n v="2.2564606927E-5"/>
    <n v="2.0759438372840001E-5"/>
    <n v="5.307851805E-6"/>
    <n v="9.1322385924180011E-4"/>
  </r>
  <r>
    <x v="5"/>
    <s v="Cumberland"/>
    <s v="2265003020"/>
    <s v="Forklifts"/>
    <s v="Industrial Equipment"/>
    <s v="4 Stroke"/>
    <n v="11.646590961999999"/>
    <n v="0.10917808224"/>
    <n v="7.8066300709999994E-3"/>
    <n v="1.1447933951E-4"/>
    <n v="1.0532099234920002E-4"/>
    <n v="2.7045285702000001E-5"/>
    <n v="4.6215046005022992E-3"/>
  </r>
  <r>
    <x v="5"/>
    <s v="Cumberland"/>
    <s v="2265003020"/>
    <s v="Forklifts"/>
    <s v="Industrial Equipment"/>
    <s v="4 Stroke"/>
    <n v="1.2555189807000002"/>
    <n v="1.1769552425000001E-2"/>
    <n v="8.4156576610000002E-4"/>
    <n v="1.23410347E-5"/>
    <n v="1.1353751924000001E-5"/>
    <n v="2.9155201889000003E-6"/>
    <n v="4.9820474217446991E-4"/>
  </r>
  <r>
    <x v="5"/>
    <s v="Cumberland"/>
    <s v="2265003020"/>
    <s v="Forklifts"/>
    <s v="Industrial Equipment"/>
    <s v="4 Stroke"/>
    <n v="20.249209561999997"/>
    <n v="0.18982120200000002"/>
    <n v="1.3572906539E-2"/>
    <n v="1.9903816269E-4"/>
    <n v="1.831151096748E-4"/>
    <n v="4.7021972199999998E-5"/>
    <n v="8.0351248670355001E-3"/>
  </r>
  <r>
    <x v="5"/>
    <s v="Cumberland"/>
    <s v="2265003020"/>
    <s v="Forklifts"/>
    <s v="Industrial Equipment"/>
    <s v="4 Stroke"/>
    <n v="3.4751443866999998"/>
    <n v="3.2576880143000003E-2"/>
    <n v="2.3293654557000002E-3"/>
    <n v="3.4158684799000004E-5"/>
    <n v="3.1425990015079998E-5"/>
    <n v="8.0698529669999998E-6"/>
    <n v="1.3789782553828601E-3"/>
  </r>
  <r>
    <x v="5"/>
    <s v="Cumberland"/>
    <s v="2265003030"/>
    <s v="Sweepers/Scrubbers"/>
    <s v="Industrial Equipment"/>
    <s v="4 Stroke"/>
    <n v="2.6703326658699997"/>
    <n v="9.5879318989999986E-3"/>
    <n v="2.336929312E-4"/>
    <n v="8.4026662959999989E-6"/>
    <n v="7.7304529923200011E-6"/>
    <n v="1.4648582158000001E-6"/>
    <n v="3.4324865323880999E-4"/>
  </r>
  <r>
    <x v="5"/>
    <s v="Cumberland"/>
    <s v="2265003030"/>
    <s v="Sweepers/Scrubbers"/>
    <s v="Industrial Equipment"/>
    <s v="4 Stroke"/>
    <n v="32.779061126999999"/>
    <n v="0.11712699159999999"/>
    <n v="2.9011052300000001E-3"/>
    <n v="1.0314501772E-4"/>
    <n v="9.4893416302399997E-5"/>
    <n v="1.8059270163000001E-5"/>
    <n v="4.1984289929130093E-3"/>
  </r>
  <r>
    <x v="5"/>
    <s v="Cumberland"/>
    <s v="2265003030"/>
    <s v="Sweepers/Scrubbers"/>
    <s v="Industrial Equipment"/>
    <s v="4 Stroke"/>
    <n v="13.342745600900001"/>
    <n v="4.7907639762000007E-2"/>
    <n v="1.1676841874999999E-3"/>
    <n v="4.1985269996999996E-5"/>
    <n v="3.8626448397239992E-5"/>
    <n v="7.3193991999999994E-6"/>
    <n v="1.7150969692884697E-3"/>
  </r>
  <r>
    <x v="5"/>
    <s v="Cumberland"/>
    <s v="2265003030"/>
    <s v="Sweepers/Scrubbers"/>
    <s v="Industrial Equipment"/>
    <s v="4 Stroke"/>
    <n v="10.765368494600001"/>
    <n v="3.8653468672999999E-2"/>
    <n v="9.4212621320000013E-4"/>
    <n v="3.3875104779999994E-5"/>
    <n v="3.1165096397600003E-5"/>
    <n v="5.9055332390000004E-6"/>
    <n v="1.3837969299074699E-3"/>
  </r>
  <r>
    <x v="5"/>
    <s v="Cumberland"/>
    <s v="2265003030"/>
    <s v="Sweepers/Scrubbers"/>
    <s v="Industrial Equipment"/>
    <s v="4 Stroke"/>
    <n v="0.405437810452"/>
    <n v="1.4557399759999997E-3"/>
    <n v="3.5481700710000001E-5"/>
    <n v="1.2757805652E-6"/>
    <n v="1.1737181199840001E-6"/>
    <n v="2.2241007657999999E-7"/>
    <n v="5.2115594550907996E-5"/>
  </r>
  <r>
    <x v="5"/>
    <s v="Cumberland"/>
    <s v="2265003030"/>
    <s v="Sweepers/Scrubbers"/>
    <s v="Industrial Equipment"/>
    <s v="4 Stroke"/>
    <n v="6.3412253317999996"/>
    <n v="2.2768413095999997E-2"/>
    <n v="5.5494938899999997E-4"/>
    <n v="1.9953769031000004E-5"/>
    <n v="1.8357467508519999E-5"/>
    <n v="3.4785914569999999E-6"/>
    <n v="8.1511083304526002E-4"/>
  </r>
  <r>
    <x v="5"/>
    <s v="Cumberland"/>
    <s v="2265003030"/>
    <s v="Sweepers/Scrubbers"/>
    <s v="Industrial Equipment"/>
    <s v="4 Stroke"/>
    <n v="18.979770954199999"/>
    <n v="6.7819008050000004E-2"/>
    <n v="1.6798013120000001E-3"/>
    <n v="5.9723149489999993E-5"/>
    <n v="5.4945297530800009E-5"/>
    <n v="1.0456700088000001E-5"/>
    <n v="2.4309793151606599E-3"/>
  </r>
  <r>
    <x v="5"/>
    <s v="Cumberland"/>
    <s v="2265003030"/>
    <s v="Sweepers/Scrubbers"/>
    <s v="Industrial Equipment"/>
    <s v="4 Stroke"/>
    <n v="6.5377702865000016"/>
    <n v="2.3474115308999999E-2"/>
    <n v="5.7214991090000005E-4"/>
    <n v="2.0572231245000002E-5"/>
    <n v="1.8926452745399996E-5"/>
    <n v="3.586409523E-6"/>
    <n v="8.4037501962640009E-4"/>
  </r>
  <r>
    <x v="5"/>
    <s v="Cumberland"/>
    <s v="2265003030"/>
    <s v="Sweepers/Scrubbers"/>
    <s v="Industrial Equipment"/>
    <s v="4 Stroke"/>
    <n v="8.879842248500001"/>
    <n v="3.1729682433000006E-2"/>
    <n v="7.8590891190000005E-4"/>
    <n v="2.7941968885999997E-5"/>
    <n v="2.5706611375120002E-5"/>
    <n v="4.8922532910000007E-6"/>
    <n v="1.1373537171666698E-3"/>
  </r>
  <r>
    <x v="5"/>
    <s v="Cumberland"/>
    <s v="2265003030"/>
    <s v="Sweepers/Scrubbers"/>
    <s v="Industrial Equipment"/>
    <s v="4 Stroke"/>
    <n v="2.8373786295000003"/>
    <n v="1.0138594362999999E-2"/>
    <n v="2.5112169439999999E-4"/>
    <n v="8.9283053449999999E-6"/>
    <n v="8.2140409174000017E-6"/>
    <n v="1.5632231198000004E-6"/>
    <n v="3.6341896548210405E-4"/>
  </r>
  <r>
    <x v="5"/>
    <s v="Cumberland"/>
    <s v="2265003030"/>
    <s v="Sweepers/Scrubbers"/>
    <s v="Industrial Equipment"/>
    <s v="4 Stroke"/>
    <n v="7.7304154931999998"/>
    <n v="2.7756353682000006E-2"/>
    <n v="6.7652371930000004E-4"/>
    <n v="2.4325097153999999E-5"/>
    <n v="2.2379089381680006E-5"/>
    <n v="4.2406563210000002E-6"/>
    <n v="9.9367945080449023E-4"/>
  </r>
  <r>
    <x v="5"/>
    <s v="Cumberland"/>
    <s v="2265003030"/>
    <s v="Sweepers/Scrubbers"/>
    <s v="Industrial Equipment"/>
    <s v="4 Stroke"/>
    <n v="29.298885051200003"/>
    <n v="0.10469153613999999"/>
    <n v="2.5930928020000002E-3"/>
    <n v="9.2194037979999996E-5"/>
    <n v="8.4818514941599994E-5"/>
    <n v="1.6141904701999998E-5"/>
    <n v="3.7526788076394403E-3"/>
  </r>
  <r>
    <x v="5"/>
    <s v="Cumberland"/>
    <s v="2265003030"/>
    <s v="Sweepers/Scrubbers"/>
    <s v="Industrial Equipment"/>
    <s v="4 Stroke"/>
    <n v="7.8494402229000002"/>
    <n v="2.804782305E-2"/>
    <n v="6.9471335999999999E-4"/>
    <n v="2.4699629118E-5"/>
    <n v="2.2723658788560002E-5"/>
    <n v="4.3245644639999999E-6"/>
    <n v="1.00537711111723E-3"/>
  </r>
  <r>
    <x v="5"/>
    <s v="Cumberland"/>
    <s v="2265003030"/>
    <s v="Sweepers/Scrubbers"/>
    <s v="Industrial Equipment"/>
    <s v="4 Stroke"/>
    <n v="21.814063212000004"/>
    <n v="7.7946572759999999E-2"/>
    <n v="1.9306498430000001E-3"/>
    <n v="6.8641743379999995E-5"/>
    <n v="6.3150403909600011E-5"/>
    <n v="1.2018222847999999E-5"/>
    <n v="2.79400296172101E-3"/>
  </r>
  <r>
    <x v="5"/>
    <s v="Cumberland"/>
    <s v="2265003030"/>
    <s v="Sweepers/Scrubbers"/>
    <s v="Industrial Equipment"/>
    <s v="4 Stroke"/>
    <n v="4.2114762815700013"/>
    <n v="1.5121467288999997E-2"/>
    <n v="3.6856539390000003E-4"/>
    <n v="1.3252142904999999E-5"/>
    <n v="1.2191971472600002E-5"/>
    <n v="2.3102798191999996E-6"/>
    <n v="5.4134961902687999E-4"/>
  </r>
  <r>
    <x v="5"/>
    <s v="Cumberland"/>
    <s v="2265003030"/>
    <s v="Sweepers/Scrubbers"/>
    <s v="Industrial Equipment"/>
    <s v="4 Stroke"/>
    <n v="16.7412889302"/>
    <n v="5.9820406019999994E-2"/>
    <n v="1.4816848470000001E-3"/>
    <n v="5.2679376940000007E-5"/>
    <n v="4.8465026784800002E-5"/>
    <n v="9.2234324320000013E-6"/>
    <n v="2.1442685563617006E-3"/>
  </r>
  <r>
    <x v="5"/>
    <s v="Cumberland"/>
    <s v="2265003030"/>
    <s v="Sweepers/Scrubbers"/>
    <s v="Industrial Equipment"/>
    <s v="4 Stroke"/>
    <n v="2.3832332654500004"/>
    <n v="8.5570904709999993E-3"/>
    <n v="2.0856754930000001E-4"/>
    <n v="7.4992578420000005E-6"/>
    <n v="6.8993172146399996E-6"/>
    <n v="1.3073647552999999E-6"/>
    <n v="3.0634445319377906E-4"/>
  </r>
  <r>
    <x v="5"/>
    <s v="Cumberland"/>
    <s v="2265003030"/>
    <s v="Sweepers/Scrubbers"/>
    <s v="Industrial Equipment"/>
    <s v="4 Stroke"/>
    <n v="12.091101670299999"/>
    <n v="4.3204237191000007E-2"/>
    <n v="1.0701208729E-3"/>
    <n v="3.8046754569000004E-5"/>
    <n v="3.5003014203480009E-5"/>
    <n v="6.6614621730000013E-6"/>
    <n v="1.5486603219937399E-3"/>
  </r>
  <r>
    <x v="5"/>
    <s v="Cumberland"/>
    <s v="2265003030"/>
    <s v="Sweepers/Scrubbers"/>
    <s v="Industrial Equipment"/>
    <s v="4 Stroke"/>
    <n v="1.3034378589"/>
    <n v="4.6574779585E-3"/>
    <n v="1.1536054710999998E-4"/>
    <n v="4.1014940556000006E-6"/>
    <n v="3.7733745311520003E-6"/>
    <n v="7.1811505209999999E-7"/>
    <n v="1.66947775894982E-4"/>
  </r>
  <r>
    <x v="5"/>
    <s v="Cumberland"/>
    <s v="2265003030"/>
    <s v="Sweepers/Scrubbers"/>
    <s v="Industrial Equipment"/>
    <s v="4 Stroke"/>
    <n v="21.022053759200002"/>
    <n v="7.5116544410000013E-2"/>
    <n v="1.8605532029999999E-3"/>
    <n v="6.6149548310000003E-5"/>
    <n v="6.0857584445199996E-5"/>
    <n v="1.1581873680000001E-5"/>
    <n v="2.6925602755086E-3"/>
  </r>
  <r>
    <x v="5"/>
    <s v="Cumberland"/>
    <s v="2265003030"/>
    <s v="Sweepers/Scrubbers"/>
    <s v="Industrial Equipment"/>
    <s v="4 Stroke"/>
    <n v="3.6077789403400002"/>
    <n v="1.2891408966000001E-2"/>
    <n v="3.1930584869999996E-4"/>
    <n v="1.1352503773000001E-5"/>
    <n v="1.0444303471159999E-5"/>
    <n v="1.9876668699999999E-6"/>
    <n v="4.6209387414475697E-4"/>
  </r>
  <r>
    <x v="5"/>
    <s v="Cumberland"/>
    <s v="2265003040"/>
    <s v="Other General Industrial Eqp"/>
    <s v="Industrial Equipment"/>
    <s v="4 Stroke"/>
    <n v="11.236449644699997"/>
    <n v="2.6994314112999997E-2"/>
    <n v="3.7280512090000001E-4"/>
    <n v="3.5161526943000001E-5"/>
    <n v="3.2348604787560001E-5"/>
    <n v="2.6445656930000004E-6"/>
    <n v="1.5731775372261302E-3"/>
  </r>
  <r>
    <x v="5"/>
    <s v="Cumberland"/>
    <s v="2265003040"/>
    <s v="Other General Industrial Eqp"/>
    <s v="Industrial Equipment"/>
    <s v="4 Stroke"/>
    <n v="137.9304779"/>
    <n v="0.32976480838999994"/>
    <n v="4.6280684000000001E-3"/>
    <n v="4.3161732369999999E-4"/>
    <n v="3.9708793780400011E-4"/>
    <n v="3.2603105952000001E-5"/>
    <n v="1.9255680002143401E-2"/>
  </r>
  <r>
    <x v="5"/>
    <s v="Cumberland"/>
    <s v="2265003040"/>
    <s v="Other General Industrial Eqp"/>
    <s v="Industrial Equipment"/>
    <s v="4 Stroke"/>
    <n v="56.144720830699995"/>
    <n v="0.134881416832"/>
    <n v="1.8627805296999999E-3"/>
    <n v="1.7569020157800003E-4"/>
    <n v="1.6163498545176003E-4"/>
    <n v="1.3213996576999999E-5"/>
    <n v="7.8606330534800508E-3"/>
  </r>
  <r>
    <x v="5"/>
    <s v="Cumberland"/>
    <s v="2265003040"/>
    <s v="Other General Industrial Eqp"/>
    <s v="Industrial Equipment"/>
    <s v="4 Stroke"/>
    <n v="45.2994183713"/>
    <n v="0.10882678945299999"/>
    <n v="1.5029529715000001E-3"/>
    <n v="1.4175266622699998E-4"/>
    <n v="1.3041245292883999E-4"/>
    <n v="1.0661489710999999E-5"/>
    <n v="6.3422190940269395E-3"/>
  </r>
  <r>
    <x v="5"/>
    <s v="Cumberland"/>
    <s v="2265003040"/>
    <s v="Other General Industrial Eqp"/>
    <s v="Industrial Equipment"/>
    <s v="4 Stroke"/>
    <n v="1.70603518264"/>
    <n v="4.0985587798000002E-3"/>
    <n v="5.6603169239999998E-5"/>
    <n v="5.3385905031999997E-6"/>
    <n v="4.9115032629440001E-6"/>
    <n v="4.0152559837000002E-7"/>
    <n v="2.3885625048528498E-4"/>
  </r>
  <r>
    <x v="5"/>
    <s v="Cumberland"/>
    <s v="2265003040"/>
    <s v="Other General Industrial Eqp"/>
    <s v="Industrial Equipment"/>
    <s v="4 Stroke"/>
    <n v="26.683139208"/>
    <n v="6.4103258249999989E-2"/>
    <n v="8.8529842219999997E-4"/>
    <n v="8.3497896477000006E-5"/>
    <n v="7.6818064758840009E-5"/>
    <n v="6.2800368179999995E-6"/>
    <n v="3.7358164231405104E-3"/>
  </r>
  <r>
    <x v="5"/>
    <s v="Cumberland"/>
    <s v="2265003040"/>
    <s v="Other General Industrial Eqp"/>
    <s v="Industrial Equipment"/>
    <s v="4 Stroke"/>
    <n v="79.8646736285"/>
    <n v="0.19094081200999999"/>
    <n v="2.6797499694999997E-3"/>
    <n v="2.4991558988999993E-4"/>
    <n v="2.2992234269880003E-4"/>
    <n v="1.8877890099999999E-5"/>
    <n v="1.1149446845745559E-2"/>
  </r>
  <r>
    <x v="5"/>
    <s v="Cumberland"/>
    <s v="2265003040"/>
    <s v="Other General Industrial Eqp"/>
    <s v="Industrial Equipment"/>
    <s v="4 Stroke"/>
    <n v="27.510177283100003"/>
    <n v="6.6090126489999998E-2"/>
    <n v="9.1273806619999987E-4"/>
    <n v="8.608589570199997E-5"/>
    <n v="7.9199024045840011E-5"/>
    <n v="6.4746848600000006E-6"/>
    <n v="3.8516072573290408E-3"/>
  </r>
  <r>
    <x v="5"/>
    <s v="Cumberland"/>
    <s v="2265003040"/>
    <s v="Other General Industrial Eqp"/>
    <s v="Industrial Equipment"/>
    <s v="4 Stroke"/>
    <n v="37.365344164999989"/>
    <n v="8.9333232398000006E-2"/>
    <n v="1.2537430028000001E-3"/>
    <n v="1.16925068216E-4"/>
    <n v="1.0757106275871999E-4"/>
    <n v="8.8321761589999995E-6"/>
    <n v="5.2163604693379597E-3"/>
  </r>
  <r>
    <x v="5"/>
    <s v="Cumberland"/>
    <s v="2265003040"/>
    <s v="Other General Industrial Eqp"/>
    <s v="Industrial Equipment"/>
    <s v="4 Stroke"/>
    <n v="11.939359455599998"/>
    <n v="2.8544674074999998E-2"/>
    <n v="4.0060886719999996E-4"/>
    <n v="3.7361098101999997E-5"/>
    <n v="3.4372210253840003E-5"/>
    <n v="2.8221477909999999E-6"/>
    <n v="1.66678504602211E-3"/>
  </r>
  <r>
    <x v="5"/>
    <s v="Cumberland"/>
    <s v="2265003040"/>
    <s v="Other General Industrial Eqp"/>
    <s v="Industrial Equipment"/>
    <s v="4 Stroke"/>
    <n v="32.528690388600005"/>
    <n v="7.8146540590000008E-2"/>
    <n v="1.0792432826999998E-3"/>
    <n v="1.01790023424E-4"/>
    <n v="9.3646821550080005E-5"/>
    <n v="7.6558224310000019E-6"/>
    <n v="4.5542324109461305E-3"/>
  </r>
  <r>
    <x v="5"/>
    <s v="Cumberland"/>
    <s v="2265003040"/>
    <s v="Other General Industrial Eqp"/>
    <s v="Industrial Equipment"/>
    <s v="4 Stroke"/>
    <n v="123.28630442200001"/>
    <n v="0.29475344734000003"/>
    <n v="4.1367031880000004E-3"/>
    <n v="3.8579220375000003E-4"/>
    <n v="3.5492882744999997E-4"/>
    <n v="2.9141611546000002E-5"/>
    <n v="1.7211290448093202E-2"/>
  </r>
  <r>
    <x v="5"/>
    <s v="Cumberland"/>
    <s v="2265003040"/>
    <s v="Other General Industrial Eqp"/>
    <s v="Industrial Equipment"/>
    <s v="4 Stroke"/>
    <n v="33.029531145299991"/>
    <n v="7.8967152622000006E-2"/>
    <n v="1.1082607503000003E-3"/>
    <n v="1.0335727285099998E-4"/>
    <n v="9.5088691022919992E-5"/>
    <n v="7.8073049510000005E-6"/>
    <n v="4.6110625561236384E-3"/>
  </r>
  <r>
    <x v="5"/>
    <s v="Cumberland"/>
    <s v="2265003040"/>
    <s v="Other General Industrial Eqp"/>
    <s v="Industrial Equipment"/>
    <s v="4 Stroke"/>
    <n v="91.791042400099997"/>
    <n v="0.21945443712999999"/>
    <n v="3.0799227791000004E-3"/>
    <n v="2.8723602825000006E-4"/>
    <n v="2.6425714598999998E-4"/>
    <n v="2.1696966773E-5"/>
    <n v="1.2814418197893637E-2"/>
  </r>
  <r>
    <x v="5"/>
    <s v="Cumberland"/>
    <s v="2265003040"/>
    <s v="Other General Industrial Eqp"/>
    <s v="Industrial Equipment"/>
    <s v="4 Stroke"/>
    <n v="17.721403546099999"/>
    <n v="4.2573691339999997E-2"/>
    <n v="5.8796420659999998E-4"/>
    <n v="5.5454491850000007E-5"/>
    <n v="5.1018132502000005E-5"/>
    <n v="4.1708383744000007E-6"/>
    <n v="2.4811140067086995E-3"/>
  </r>
  <r>
    <x v="5"/>
    <s v="Cumberland"/>
    <s v="2265003040"/>
    <s v="Other General Industrial Eqp"/>
    <s v="Industrial Equipment"/>
    <s v="4 Stroke"/>
    <n v="70.445396092400003"/>
    <n v="0.168421168023"/>
    <n v="2.3636990195000001E-3"/>
    <n v="2.2044043088E-4"/>
    <n v="2.028051964096E-4"/>
    <n v="1.6651422580999998E-5"/>
    <n v="9.834475827587591E-3"/>
  </r>
  <r>
    <x v="5"/>
    <s v="Cumberland"/>
    <s v="2265003040"/>
    <s v="Other General Industrial Eqp"/>
    <s v="Industrial Equipment"/>
    <s v="4 Stroke"/>
    <n v="10.028368938089997"/>
    <n v="2.4092036609999999E-2"/>
    <n v="3.3272320006000003E-4"/>
    <n v="3.1381155988999993E-5"/>
    <n v="2.887066350988E-5"/>
    <n v="2.3602368044999997E-6"/>
    <n v="1.4040382046776499E-3"/>
  </r>
  <r>
    <x v="5"/>
    <s v="Cumberland"/>
    <s v="2265003040"/>
    <s v="Other General Industrial Eqp"/>
    <s v="Industrial Equipment"/>
    <s v="4 Stroke"/>
    <n v="50.877950454699999"/>
    <n v="0.121639234828"/>
    <n v="1.7071400587999998E-3"/>
    <n v="1.5920922825599998E-4"/>
    <n v="1.4647248999551999E-4"/>
    <n v="1.2026197720999998E-5"/>
    <n v="7.1027774657049219E-3"/>
  </r>
  <r>
    <x v="5"/>
    <s v="Cumberland"/>
    <s v="2265003040"/>
    <s v="Other General Industrial Eqp"/>
    <s v="Industrial Equipment"/>
    <s v="4 Stroke"/>
    <n v="5.4847150597000001"/>
    <n v="1.3112881512200001E-2"/>
    <n v="1.8403211478999998E-4"/>
    <n v="1.71629807012E-5"/>
    <n v="1.5789942245104E-5"/>
    <n v="1.2964411427000003E-6"/>
    <n v="7.656894979415779E-4"/>
  </r>
  <r>
    <x v="5"/>
    <s v="Cumberland"/>
    <s v="2265003040"/>
    <s v="Other General Industrial Eqp"/>
    <s v="Industrial Equipment"/>
    <s v="4 Stroke"/>
    <n v="88.458355996399973"/>
    <n v="0.21148663558"/>
    <n v="2.9680992068999998E-3"/>
    <n v="2.7680728017999998E-4"/>
    <n v="2.5466269776559997E-4"/>
    <n v="2.0909208563000003E-5"/>
    <n v="1.2349161473593913E-2"/>
  </r>
  <r>
    <x v="5"/>
    <s v="Cumberland"/>
    <s v="2265003040"/>
    <s v="Other General Industrial Eqp"/>
    <s v="Industrial Equipment"/>
    <s v="4 Stroke"/>
    <n v="15.181113531899998"/>
    <n v="3.6295074662999999E-2"/>
    <n v="5.0938149619999997E-4"/>
    <n v="4.7505319370999997E-5"/>
    <n v="4.3704893821320005E-5"/>
    <n v="3.5884125042999999E-6"/>
    <n v="2.1193476929005301E-3"/>
  </r>
  <r>
    <x v="5"/>
    <s v="Cumberland"/>
    <s v="2265003050"/>
    <s v="Other Material Handling Eqp"/>
    <s v="Industrial Equipment"/>
    <s v="4 Stroke"/>
    <n v="0.26566699329999999"/>
    <n v="1.1991147833E-3"/>
    <n v="4.9679850638000003E-5"/>
    <n v="5.7977894649999996E-7"/>
    <n v="5.3339663078000003E-7"/>
    <n v="1.3349506408999999E-7"/>
    <n v="4.6078943364480006E-5"/>
  </r>
  <r>
    <x v="5"/>
    <s v="Cumberland"/>
    <s v="2265003050"/>
    <s v="Other Material Handling Eqp"/>
    <s v="Industrial Equipment"/>
    <s v="4 Stroke"/>
    <n v="3.2611348659999999"/>
    <n v="1.4648487857E-2"/>
    <n v="6.1673444772000004E-4"/>
    <n v="7.1169444749999992E-6"/>
    <n v="6.5475889170000001E-6"/>
    <n v="1.6457723320999999E-6"/>
    <n v="5.6333028612630008E-4"/>
  </r>
  <r>
    <x v="5"/>
    <s v="Cumberland"/>
    <s v="2265003050"/>
    <s v="Other Material Handling Eqp"/>
    <s v="Industrial Equipment"/>
    <s v="4 Stroke"/>
    <n v="1.3274477530000002"/>
    <n v="5.9915695420000008E-3"/>
    <n v="2.4823335415999999E-4"/>
    <n v="2.8969585949999998E-6"/>
    <n v="2.6652019074E-6"/>
    <n v="6.6702952910000007E-7"/>
    <n v="2.3024084388365999E-4"/>
  </r>
  <r>
    <x v="5"/>
    <s v="Cumberland"/>
    <s v="2265003050"/>
    <s v="Other Material Handling Eqp"/>
    <s v="Industrial Equipment"/>
    <s v="4 Stroke"/>
    <n v="1.0710287669999998"/>
    <n v="4.8341964603000002E-3"/>
    <n v="2.0028286924E-4"/>
    <n v="2.3373618950000002E-6"/>
    <n v="2.1503729433999999E-6"/>
    <n v="5.3818148613000003E-7"/>
    <n v="1.8576591632166002E-4"/>
  </r>
  <r>
    <x v="5"/>
    <s v="Cumberland"/>
    <s v="2265003050"/>
    <s v="Other Material Handling Eqp"/>
    <s v="Industrial Equipment"/>
    <s v="4 Stroke"/>
    <n v="4.0336338630000003E-2"/>
    <n v="1.8206213234999997E-4"/>
    <n v="7.5429136647999996E-6"/>
    <n v="8.8028095480000005E-8"/>
    <n v="8.0985847841600007E-8"/>
    <n v="2.0268615086E-8"/>
    <n v="6.9961865888709998E-6"/>
  </r>
  <r>
    <x v="5"/>
    <s v="Cumberland"/>
    <s v="2265003050"/>
    <s v="Other Material Handling Eqp"/>
    <s v="Industrial Equipment"/>
    <s v="4 Stroke"/>
    <n v="0.63087808440000004"/>
    <n v="2.8475319859999999E-3"/>
    <n v="1.17974492252E-4"/>
    <n v="1.3767981719999998E-6"/>
    <n v="1.26665431824E-6"/>
    <n v="3.1701007310000003E-7"/>
    <n v="1.0942343914104003E-4"/>
  </r>
  <r>
    <x v="5"/>
    <s v="Cumberland"/>
    <s v="2265003050"/>
    <s v="Other Material Handling Eqp"/>
    <s v="Industrial Equipment"/>
    <s v="4 Stroke"/>
    <n v="1.8882662219999999"/>
    <n v="8.4817849320000006E-3"/>
    <n v="3.5710228459999996E-4"/>
    <n v="4.1208614629999994E-6"/>
    <n v="3.7911925459599998E-6"/>
    <n v="9.5293707979999991E-7"/>
    <n v="3.2618016494109997E-4"/>
  </r>
  <r>
    <x v="5"/>
    <s v="Cumberland"/>
    <s v="2265003050"/>
    <s v="Other Material Handling Eqp"/>
    <s v="Industrial Equipment"/>
    <s v="4 Stroke"/>
    <n v="0.65043195809999999"/>
    <n v="2.9357903560000001E-3"/>
    <n v="1.2163107063699999E-4"/>
    <n v="1.419471602E-6"/>
    <n v="1.3059138738400001E-6"/>
    <n v="3.2683570494999998E-7"/>
    <n v="1.1281498288811002E-4"/>
  </r>
  <r>
    <x v="5"/>
    <s v="Cumberland"/>
    <s v="2265003050"/>
    <s v="Other Material Handling Eqp"/>
    <s v="Industrial Equipment"/>
    <s v="4 Stroke"/>
    <n v="0.88344088300000001"/>
    <n v="3.9682728922999996E-3"/>
    <n v="1.6707325931999999E-4"/>
    <n v="1.9279791419999999E-6"/>
    <n v="1.77374081064E-6"/>
    <n v="4.4583948196000003E-7"/>
    <n v="1.5260608359858003E-4"/>
  </r>
  <r>
    <x v="5"/>
    <s v="Cumberland"/>
    <s v="2265003050"/>
    <s v="Other Material Handling Eqp"/>
    <s v="Industrial Equipment"/>
    <s v="4 Stroke"/>
    <n v="0.28228612619999999"/>
    <n v="1.2679833486000001E-3"/>
    <n v="5.3384962512999996E-5"/>
    <n v="6.1604769830000004E-7"/>
    <n v="5.6676388243600002E-7"/>
    <n v="1.4245921308000001E-7"/>
    <n v="4.8762265411780009E-5"/>
  </r>
  <r>
    <x v="5"/>
    <s v="Cumberland"/>
    <s v="2265003050"/>
    <s v="Other Material Handling Eqp"/>
    <s v="Industrial Equipment"/>
    <s v="4 Stroke"/>
    <n v="0.76908629100000003"/>
    <n v="3.4713487563999999E-3"/>
    <n v="1.4381949303700001E-4"/>
    <n v="1.678417115E-6"/>
    <n v="1.5441437458000001E-6"/>
    <n v="3.8645834347999997E-7"/>
    <n v="1.3339513613560005E-4"/>
  </r>
  <r>
    <x v="5"/>
    <s v="Cumberland"/>
    <s v="2265003050"/>
    <s v="Other Material Handling Eqp"/>
    <s v="Industrial Equipment"/>
    <s v="4 Stroke"/>
    <n v="2.9148978790000002"/>
    <n v="1.3093247484E-2"/>
    <n v="5.5125529973E-4"/>
    <n v="6.3613334629999995E-6"/>
    <n v="5.8524267859600002E-6"/>
    <n v="1.4710395728000001E-6"/>
    <n v="5.0352111114820007E-4"/>
  </r>
  <r>
    <x v="5"/>
    <s v="Cumberland"/>
    <s v="2265003050"/>
    <s v="Other Material Handling Eqp"/>
    <s v="Industrial Equipment"/>
    <s v="4 Stroke"/>
    <n v="0.780927861"/>
    <n v="3.5078011365000002E-3"/>
    <n v="1.4768635198000001E-4"/>
    <n v="1.7042596129999999E-6"/>
    <n v="1.5679188439600002E-6"/>
    <n v="3.9410500412999998E-7"/>
    <n v="1.3489792956960001E-4"/>
  </r>
  <r>
    <x v="5"/>
    <s v="Cumberland"/>
    <s v="2265003050"/>
    <s v="Other Material Handling Eqp"/>
    <s v="Industrial Equipment"/>
    <s v="4 Stroke"/>
    <n v="2.1702452449999998"/>
    <n v="9.7483892249999992E-3"/>
    <n v="4.1042919257999993E-4"/>
    <n v="4.7362390990000001E-6"/>
    <n v="4.3573399710799997E-6"/>
    <n v="1.0952413214999999E-6"/>
    <n v="3.7488938596170004E-4"/>
  </r>
  <r>
    <x v="5"/>
    <s v="Cumberland"/>
    <s v="2265003050"/>
    <s v="Other Material Handling Eqp"/>
    <s v="Industrial Equipment"/>
    <s v="4 Stroke"/>
    <n v="0.41899284170000001"/>
    <n v="1.8911664590999999E-3"/>
    <n v="7.8351857675E-5"/>
    <n v="9.1438994960000007E-7"/>
    <n v="8.4123875363200004E-7"/>
    <n v="2.1053980633000003E-7"/>
    <n v="7.2672736596860003E-5"/>
  </r>
  <r>
    <x v="5"/>
    <s v="Cumberland"/>
    <s v="2265003050"/>
    <s v="Other Material Handling Eqp"/>
    <s v="Industrial Equipment"/>
    <s v="4 Stroke"/>
    <n v="1.6655632439999999"/>
    <n v="7.4814393290000003E-3"/>
    <n v="3.1498549713000003E-4"/>
    <n v="3.6348453680000002E-6"/>
    <n v="3.3440577385600003E-6"/>
    <n v="8.4054728439999991E-7"/>
    <n v="2.8771034011550005E-4"/>
  </r>
  <r>
    <x v="5"/>
    <s v="Cumberland"/>
    <s v="2265003050"/>
    <s v="Other Material Handling Eqp"/>
    <s v="Industrial Equipment"/>
    <s v="4 Stroke"/>
    <n v="0.23710395029999998"/>
    <n v="1.0701926089000001E-3"/>
    <n v="4.4338545668999997E-5"/>
    <n v="5.1744430590000004E-7"/>
    <n v="4.7604876142800007E-7"/>
    <n v="1.1914241797000002E-7"/>
    <n v="4.1124790507860005E-5"/>
  </r>
  <r>
    <x v="5"/>
    <s v="Cumberland"/>
    <s v="2265003050"/>
    <s v="Other Material Handling Eqp"/>
    <s v="Industrial Equipment"/>
    <s v="4 Stroke"/>
    <n v="1.202923857"/>
    <n v="5.4033385294000001E-3"/>
    <n v="2.2749276789000002E-4"/>
    <n v="2.6252034959999998E-6"/>
    <n v="2.4151872163200001E-6"/>
    <n v="6.0707055460000002E-7"/>
    <n v="2.0779375310657998E-4"/>
  </r>
  <r>
    <x v="5"/>
    <s v="Cumberland"/>
    <s v="2265003050"/>
    <s v="Other Material Handling Eqp"/>
    <s v="Industrial Equipment"/>
    <s v="4 Stroke"/>
    <n v="0.12967689239999999"/>
    <n v="5.8248752819999993E-4"/>
    <n v="2.4524041127E-5"/>
    <n v="2.8300065059999998E-7"/>
    <n v="2.6036059855200002E-7"/>
    <n v="6.5443061770000008E-8"/>
    <n v="2.2400460254694006E-5"/>
  </r>
  <r>
    <x v="5"/>
    <s v="Cumberland"/>
    <s v="2265003050"/>
    <s v="Other Material Handling Eqp"/>
    <s v="Industrial Equipment"/>
    <s v="4 Stroke"/>
    <n v="2.0914494890000004"/>
    <n v="9.3944510869999991E-3"/>
    <n v="3.9552761424000002E-4"/>
    <n v="4.5642791699999993E-6"/>
    <n v="4.1991368364000007E-6"/>
    <n v="1.0554760685000001E-6"/>
    <n v="3.6127817506229992E-4"/>
  </r>
  <r>
    <x v="5"/>
    <s v="Cumberland"/>
    <s v="2265003050"/>
    <s v="Other Material Handling Eqp"/>
    <s v="Industrial Equipment"/>
    <s v="4 Stroke"/>
    <n v="0.3589319675"/>
    <n v="1.6122640709999999E-3"/>
    <n v="6.7879959672000008E-5"/>
    <n v="7.8331595349999999E-7"/>
    <n v="7.2065067722000003E-7"/>
    <n v="1.8113949401999999E-7"/>
    <n v="6.2002113209319991E-5"/>
  </r>
  <r>
    <x v="5"/>
    <s v="Cumberland"/>
    <s v="2265003060"/>
    <s v="AC\Refrigeration"/>
    <s v="Industrial Equipment"/>
    <s v="4 Stroke"/>
    <n v="0.46288596710000002"/>
    <n v="2.005849467E-3"/>
    <n v="2.2335424559999999E-5"/>
    <n v="8.1789529240000009E-7"/>
    <n v="7.5246366900800004E-7"/>
    <n v="1.6006632070000001E-7"/>
    <n v="6.2259208361889999E-5"/>
  </r>
  <r>
    <x v="5"/>
    <s v="Cumberland"/>
    <s v="2265003060"/>
    <s v="AC\Refrigeration"/>
    <s v="Industrial Equipment"/>
    <s v="4 Stroke"/>
    <n v="1.4909986199999998"/>
    <n v="6.4298741349999994E-3"/>
    <n v="7.2758576319999994E-5"/>
    <n v="2.6345165239999997E-6"/>
    <n v="2.42375520208E-6"/>
    <n v="5.1781744710000009E-7"/>
    <n v="1.9962581091530004E-4"/>
  </r>
  <r>
    <x v="5"/>
    <s v="Cumberland"/>
    <s v="2265003060"/>
    <s v="AC\Refrigeration"/>
    <s v="Industrial Equipment"/>
    <s v="4 Stroke"/>
    <n v="0.75966102499999999"/>
    <n v="3.2918815070000001E-3"/>
    <n v="3.6655575059999999E-5"/>
    <n v="1.3422813920000001E-6"/>
    <n v="1.2348988806400001E-6"/>
    <n v="2.626913694E-7"/>
    <n v="1.0217612819712999E-4"/>
  </r>
  <r>
    <x v="5"/>
    <s v="Cumberland"/>
    <s v="2265003060"/>
    <s v="AC\Refrigeration"/>
    <s v="Industrial Equipment"/>
    <s v="4 Stroke"/>
    <n v="0.84447447100000006"/>
    <n v="3.6594081530000001E-3"/>
    <n v="4.0748040370000003E-5"/>
    <n v="1.4921422509999999E-6"/>
    <n v="1.3727708709200002E-6"/>
    <n v="2.9201992649999999E-7"/>
    <n v="1.1358372526080001E-4"/>
  </r>
  <r>
    <x v="5"/>
    <s v="Cumberland"/>
    <s v="2265003060"/>
    <s v="AC\Refrigeration"/>
    <s v="Industrial Equipment"/>
    <s v="4 Stroke"/>
    <n v="0.16839495570000002"/>
    <n v="7.2971520019999995E-4"/>
    <n v="8.1254843189999991E-6"/>
    <n v="2.9754508350000002E-7"/>
    <n v="2.7374147682000002E-7"/>
    <n v="5.8231104760000001E-8"/>
    <n v="2.2649500886020001E-5"/>
  </r>
  <r>
    <x v="5"/>
    <s v="Cumberland"/>
    <s v="2265003060"/>
    <s v="AC\Refrigeration"/>
    <s v="Industrial Equipment"/>
    <s v="4 Stroke"/>
    <n v="0.25831884869999999"/>
    <n v="1.119387471E-3"/>
    <n v="1.2464541149999999E-5"/>
    <n v="4.5643590440000003E-7"/>
    <n v="4.1992103204800004E-7"/>
    <n v="8.9326863969999998E-8"/>
    <n v="3.4744470356049998E-5"/>
  </r>
  <r>
    <x v="5"/>
    <s v="Cumberland"/>
    <s v="2265003060"/>
    <s v="AC\Refrigeration"/>
    <s v="Industrial Equipment"/>
    <s v="4 Stroke"/>
    <n v="1.3241884320000001"/>
    <n v="5.7105117000000004E-3"/>
    <n v="6.4618486930000007E-5"/>
    <n v="2.3397716590000002E-6"/>
    <n v="2.1525899262800003E-6"/>
    <n v="4.598850133E-7"/>
    <n v="1.7729204268009997E-4"/>
  </r>
  <r>
    <x v="5"/>
    <s v="Cumberland"/>
    <s v="2265003060"/>
    <s v="AC\Refrigeration"/>
    <s v="Industrial Equipment"/>
    <s v="4 Stroke"/>
    <n v="0.47786128989999999"/>
    <n v="2.0707430609999996E-3"/>
    <n v="2.3058021689999997E-5"/>
    <n v="8.4435595039999998E-7"/>
    <n v="7.7680747436800006E-7"/>
    <n v="1.6524480800000001E-7"/>
    <n v="6.4273423811830004E-5"/>
  </r>
  <r>
    <x v="5"/>
    <s v="Cumberland"/>
    <s v="2265003060"/>
    <s v="AC\Refrigeration"/>
    <s v="Industrial Equipment"/>
    <s v="4 Stroke"/>
    <n v="1.089739308"/>
    <n v="4.6994590729999997E-3"/>
    <n v="5.3177703329999997E-5"/>
    <n v="1.9255123449999998E-6"/>
    <n v="1.7714713574000002E-6"/>
    <n v="3.7846180950000001E-7"/>
    <n v="1.459022682008E-4"/>
  </r>
  <r>
    <x v="5"/>
    <s v="Cumberland"/>
    <s v="2265003060"/>
    <s v="AC\Refrigeration"/>
    <s v="Industrial Equipment"/>
    <s v="4 Stroke"/>
    <n v="0.2179478718"/>
    <n v="9.3989178450000011E-4"/>
    <n v="1.0635540689999999E-5"/>
    <n v="3.851024897E-7"/>
    <n v="3.5429429052400007E-7"/>
    <n v="7.5692365069999995E-8"/>
    <n v="2.9180454967599997E-5"/>
  </r>
  <r>
    <x v="5"/>
    <s v="Cumberland"/>
    <s v="2265003060"/>
    <s v="AC\Refrigeration"/>
    <s v="Industrial Equipment"/>
    <s v="4 Stroke"/>
    <n v="0.61551153700000005"/>
    <n v="2.6672304609999999E-3"/>
    <n v="2.9699995890000001E-5"/>
    <n v="1.0875767939999999E-6"/>
    <n v="1.0005706504799999E-6"/>
    <n v="2.12844372E-7"/>
    <n v="8.278769246618001E-5"/>
  </r>
  <r>
    <x v="5"/>
    <s v="Cumberland"/>
    <s v="2265003060"/>
    <s v="AC\Refrigeration"/>
    <s v="Industrial Equipment"/>
    <s v="4 Stroke"/>
    <n v="1.3392193929999998"/>
    <n v="5.7753320930000003E-3"/>
    <n v="6.5351970540000002E-5"/>
    <n v="2.3663305580000002E-6"/>
    <n v="2.1770241133600002E-6"/>
    <n v="4.6510519879999997E-7"/>
    <n v="1.7930449648230002E-4"/>
  </r>
  <r>
    <x v="5"/>
    <s v="Cumberland"/>
    <s v="2265003060"/>
    <s v="AC\Refrigeration"/>
    <s v="Industrial Equipment"/>
    <s v="4 Stroke"/>
    <n v="1.074871736"/>
    <n v="4.6353432149999997E-3"/>
    <n v="5.2452192169999997E-5"/>
    <n v="1.8992421800000001E-6"/>
    <n v="1.7473028055999999E-6"/>
    <n v="3.7329841319999999E-7"/>
    <n v="1.4391169569030003E-4"/>
  </r>
  <r>
    <x v="5"/>
    <s v="Cumberland"/>
    <s v="2265003060"/>
    <s v="AC\Refrigeration"/>
    <s v="Industrial Equipment"/>
    <s v="4 Stroke"/>
    <n v="0.80398905599999992"/>
    <n v="3.4671718609999998E-3"/>
    <n v="3.9233505229999996E-5"/>
    <n v="1.4206066399999999E-6"/>
    <n v="1.3069581088000002E-6"/>
    <n v="2.792219831E-7"/>
    <n v="1.0764394097141E-4"/>
  </r>
  <r>
    <x v="5"/>
    <s v="Cumberland"/>
    <s v="2265003060"/>
    <s v="AC\Refrigeration"/>
    <s v="Industrial Equipment"/>
    <s v="4 Stroke"/>
    <n v="0.94678251300000005"/>
    <n v="4.1027454460000005E-3"/>
    <n v="4.5684662989999995E-5"/>
    <n v="1.6729151780000001E-6"/>
    <n v="1.53908196376E-6"/>
    <n v="3.2739813390000002E-7"/>
    <n v="1.2734439030645002E-4"/>
  </r>
  <r>
    <x v="5"/>
    <s v="Cumberland"/>
    <s v="2265003060"/>
    <s v="AC\Refrigeration"/>
    <s v="Industrial Equipment"/>
    <s v="4 Stroke"/>
    <n v="0.83829872700000008"/>
    <n v="3.6151309670000003E-3"/>
    <n v="4.0907768639999996E-5"/>
    <n v="1.481229959E-6"/>
    <n v="1.3627315622800001E-6"/>
    <n v="2.9113756830000003E-7"/>
    <n v="1.1223756609862001E-4"/>
  </r>
  <r>
    <x v="5"/>
    <s v="Cumberland"/>
    <s v="2265003060"/>
    <s v="AC\Refrigeration"/>
    <s v="Industrial Equipment"/>
    <s v="4 Stroke"/>
    <n v="0.1098398424"/>
    <n v="4.759750798E-4"/>
    <n v="5.3000514350000004E-6"/>
    <n v="1.9408124140000001E-7"/>
    <n v="1.7855474208800002E-7"/>
    <n v="3.7982702920000006E-8"/>
    <n v="1.4773705911239999E-5"/>
  </r>
  <r>
    <x v="5"/>
    <s v="Cumberland"/>
    <s v="2265003060"/>
    <s v="AC\Refrigeration"/>
    <s v="Industrial Equipment"/>
    <s v="4 Stroke"/>
    <n v="0.53179931300000005"/>
    <n v="2.2933641530000002E-3"/>
    <n v="2.595103957E-5"/>
    <n v="9.3966160199999992E-7"/>
    <n v="8.6448867383999996E-7"/>
    <n v="1.846916333E-7"/>
    <n v="7.1201181911979998E-5"/>
  </r>
  <r>
    <x v="5"/>
    <s v="Cumberland"/>
    <s v="2265003060"/>
    <s v="AC\Refrigeration"/>
    <s v="Industrial Equipment"/>
    <s v="4 Stroke"/>
    <n v="0.26451093409999998"/>
    <n v="1.1406932449999998E-3"/>
    <n v="1.290775187E-5"/>
    <n v="4.6737700860000002E-7"/>
    <n v="4.2998684791200006E-7"/>
    <n v="9.1863524179999995E-8"/>
    <n v="3.5414659366280011E-5"/>
  </r>
  <r>
    <x v="5"/>
    <s v="Cumberland"/>
    <s v="2265003060"/>
    <s v="AC\Refrigeration"/>
    <s v="Industrial Equipment"/>
    <s v="4 Stroke"/>
    <n v="0.88780262399999998"/>
    <n v="3.8286145360000002E-3"/>
    <n v="4.3323486199999998E-5"/>
    <n v="1.5687008080000001E-6"/>
    <n v="1.4432047433600002E-6"/>
    <n v="3.0833005750000001E-7"/>
    <n v="1.1886551095568001E-4"/>
  </r>
  <r>
    <x v="5"/>
    <s v="Cumberland"/>
    <s v="2265003060"/>
    <s v="AC\Refrigeration"/>
    <s v="Industrial Equipment"/>
    <s v="4 Stroke"/>
    <n v="0.19507476779999999"/>
    <n v="8.4125247010000007E-4"/>
    <n v="9.519367141E-6"/>
    <n v="3.4468692890000001E-7"/>
    <n v="3.1711197458800003E-7"/>
    <n v="6.7748636939999998E-8"/>
    <n v="2.6118037598109996E-5"/>
  </r>
  <r>
    <x v="5"/>
    <s v="Cumberland"/>
    <s v="2265003070"/>
    <s v="Terminal Tractors"/>
    <s v="Industrial Equipment"/>
    <s v="4 Stroke"/>
    <n v="0.17154496710000003"/>
    <n v="7.8238433709999994E-4"/>
    <n v="5.8876106769999997E-5"/>
    <n v="2.6113208390000006E-6"/>
    <n v="2.4024151718800005E-6"/>
    <n v="5.8104949439999998E-7"/>
    <n v="3.2504910998116E-5"/>
  </r>
  <r>
    <x v="5"/>
    <s v="Cumberland"/>
    <s v="2265003070"/>
    <s v="Terminal Tractors"/>
    <s v="Industrial Equipment"/>
    <s v="4 Stroke"/>
    <n v="2.105761282"/>
    <n v="9.5576739139999999E-3"/>
    <n v="7.3089835179999995E-4"/>
    <n v="3.2054675239999997E-5"/>
    <n v="2.9490301220800002E-5"/>
    <n v="7.1633762460000003E-6"/>
    <n v="3.9701586290481999E-4"/>
  </r>
  <r>
    <x v="5"/>
    <s v="Cumberland"/>
    <s v="2265003070"/>
    <s v="Terminal Tractors"/>
    <s v="Industrial Equipment"/>
    <s v="4 Stroke"/>
    <n v="0.85715193119999988"/>
    <n v="3.9093090186999996E-3"/>
    <n v="2.9418390596E-4"/>
    <n v="1.3047883163999998E-5"/>
    <n v="1.2004052510880004E-5"/>
    <n v="2.9033069640999999E-6"/>
    <n v="1.6241600143525003E-4"/>
  </r>
  <r>
    <x v="5"/>
    <s v="Cumberland"/>
    <s v="2265003070"/>
    <s v="Terminal Tractors"/>
    <s v="Industrial Equipment"/>
    <s v="4 Stroke"/>
    <n v="0.69157852509999984"/>
    <n v="3.1541596378E-3"/>
    <n v="2.3735730331E-4"/>
    <n v="1.0527463712000001E-5"/>
    <n v="9.6852666150400019E-6"/>
    <n v="2.3424841336999998E-6"/>
    <n v="1.310426019126E-4"/>
  </r>
  <r>
    <x v="5"/>
    <s v="Cumberland"/>
    <s v="2265003070"/>
    <s v="Terminal Tractors"/>
    <s v="Industrial Equipment"/>
    <s v="4 Stroke"/>
    <n v="2.6045747040000001E-2"/>
    <n v="1.1878976408E-4"/>
    <n v="8.9391853500000003E-6"/>
    <n v="3.9647800799999999E-7"/>
    <n v="3.6475976735999995E-7"/>
    <n v="8.8221001499999998E-8"/>
    <n v="4.9352350692419014E-6"/>
  </r>
  <r>
    <x v="5"/>
    <s v="Cumberland"/>
    <s v="2265003070"/>
    <s v="Terminal Tractors"/>
    <s v="Industrial Equipment"/>
    <s v="4 Stroke"/>
    <n v="0.40736694579999999"/>
    <n v="1.8579240501999999E-3"/>
    <n v="1.3981278675000001E-4"/>
    <n v="6.2010899319999993E-6"/>
    <n v="5.7050027374399994E-6"/>
    <n v="1.3798152231999999E-6"/>
    <n v="7.7189243904644009E-5"/>
  </r>
  <r>
    <x v="5"/>
    <s v="Cumberland"/>
    <s v="2265003070"/>
    <s v="Terminal Tractors"/>
    <s v="Industrial Equipment"/>
    <s v="4 Stroke"/>
    <n v="1.2192803489000001"/>
    <n v="5.5340954349999997E-3"/>
    <n v="4.2320562104999996E-4"/>
    <n v="1.8560335360000002E-5"/>
    <n v="1.7075508531200001E-5"/>
    <n v="4.1477465090000002E-6"/>
    <n v="2.2988059785028001E-4"/>
  </r>
  <r>
    <x v="5"/>
    <s v="Cumberland"/>
    <s v="2265003070"/>
    <s v="Terminal Tractors"/>
    <s v="Industrial Equipment"/>
    <s v="4 Stroke"/>
    <n v="0.41999319749999997"/>
    <n v="1.9155100921999998E-3"/>
    <n v="1.4414625405999998E-4"/>
    <n v="6.393291922999999E-6"/>
    <n v="5.8818285691599994E-6"/>
    <n v="1.4225823601999998E-6"/>
    <n v="7.958171188326399E-5"/>
  </r>
  <r>
    <x v="5"/>
    <s v="Cumberland"/>
    <s v="2265003070"/>
    <s v="Terminal Tractors"/>
    <s v="Industrial Equipment"/>
    <s v="4 Stroke"/>
    <n v="0.57045037469999993"/>
    <n v="2.5891723454000001E-3"/>
    <n v="1.9800023858000001E-4"/>
    <n v="8.6836061320000008E-6"/>
    <n v="7.9889176414400012E-6"/>
    <n v="1.9405573276999999E-6"/>
    <n v="1.0755153262764001E-4"/>
  </r>
  <r>
    <x v="5"/>
    <s v="Cumberland"/>
    <s v="2265003070"/>
    <s v="Terminal Tractors"/>
    <s v="Industrial Equipment"/>
    <s v="4 Stroke"/>
    <n v="0.18227616559999998"/>
    <n v="8.2731894719999992E-4"/>
    <n v="6.326707487E-5"/>
    <n v="2.7746750583000003E-6"/>
    <n v="2.5527010536360002E-6"/>
    <n v="6.200668309000001E-7"/>
    <n v="3.4365972059215991E-5"/>
  </r>
  <r>
    <x v="5"/>
    <s v="Cumberland"/>
    <s v="2265003070"/>
    <s v="Terminal Tractors"/>
    <s v="Industrial Equipment"/>
    <s v="4 Stroke"/>
    <n v="0.4966099907"/>
    <n v="2.2649448116E-3"/>
    <n v="1.7044197110000002E-4"/>
    <n v="7.5595807429999997E-6"/>
    <n v="6.9548142835599999E-6"/>
    <n v="1.6820953906E-6"/>
    <n v="9.409931458889101E-5"/>
  </r>
  <r>
    <x v="5"/>
    <s v="Cumberland"/>
    <s v="2265003070"/>
    <s v="Terminal Tractors"/>
    <s v="Industrial Equipment"/>
    <s v="4 Stroke"/>
    <n v="1.8821910460000002"/>
    <n v="8.5429290279999993E-3"/>
    <n v="6.5329836859999999E-4"/>
    <n v="2.8651407942999999E-5"/>
    <n v="2.6359295307560001E-5"/>
    <n v="6.4028354110000006E-6"/>
    <n v="3.548644152027E-4"/>
  </r>
  <r>
    <x v="5"/>
    <s v="Cumberland"/>
    <s v="2265003070"/>
    <s v="Terminal Tractors"/>
    <s v="Industrial Equipment"/>
    <s v="4 Stroke"/>
    <n v="0.50425625360000004"/>
    <n v="2.2887291024000001E-3"/>
    <n v="1.7502462350999998E-4"/>
    <n v="7.6759749479999992E-6"/>
    <n v="7.0618969521600003E-6"/>
    <n v="1.7153783807000004E-6"/>
    <n v="9.5071433847850018E-5"/>
  </r>
  <r>
    <x v="5"/>
    <s v="Cumberland"/>
    <s v="2265003070"/>
    <s v="Terminal Tractors"/>
    <s v="Industrial Equipment"/>
    <s v="4 Stroke"/>
    <n v="1.4013582549999999"/>
    <n v="6.3605147040000001E-3"/>
    <n v="4.864038744E-4"/>
    <n v="2.1331993058000001E-5"/>
    <n v="1.962543361336E-5"/>
    <n v="4.7671388970000004E-6"/>
    <n v="2.6420918418594E-4"/>
  </r>
  <r>
    <x v="5"/>
    <s v="Cumberland"/>
    <s v="2265003070"/>
    <s v="Terminal Tractors"/>
    <s v="Industrial Equipment"/>
    <s v="4 Stroke"/>
    <n v="0.27054964650000002"/>
    <n v="1.2339261322000001E-3"/>
    <n v="9.2855595209999998E-5"/>
    <n v="4.1184068029999996E-6"/>
    <n v="3.7889342587600001E-6"/>
    <n v="9.1639378379999999E-7"/>
    <n v="5.1264649874815016E-5"/>
  </r>
  <r>
    <x v="5"/>
    <s v="Cumberland"/>
    <s v="2265003070"/>
    <s v="Terminal Tractors"/>
    <s v="Industrial Equipment"/>
    <s v="4 Stroke"/>
    <n v="1.0754779387"/>
    <n v="4.8814019508E-3"/>
    <n v="3.7329257113999999E-4"/>
    <n v="1.6371322082E-5"/>
    <n v="1.5061616315440001E-5"/>
    <n v="3.6585595400000002E-6"/>
    <n v="2.0276838367377998E-4"/>
  </r>
  <r>
    <x v="5"/>
    <s v="Cumberland"/>
    <s v="2265003070"/>
    <s v="Terminal Tractors"/>
    <s v="Industrial Equipment"/>
    <s v="4 Stroke"/>
    <n v="0.15310140011000001"/>
    <n v="6.9826671959999993E-4"/>
    <n v="5.2546073729999998E-5"/>
    <n v="2.3305660483000003E-6"/>
    <n v="2.1441207644360003E-6"/>
    <n v="5.1857827019999999E-7"/>
    <n v="2.9010163415696002E-5"/>
  </r>
  <r>
    <x v="5"/>
    <s v="Cumberland"/>
    <s v="2265003070"/>
    <s v="Terminal Tractors"/>
    <s v="Industrial Equipment"/>
    <s v="4 Stroke"/>
    <n v="0.77674504919999998"/>
    <n v="3.5255069462000002E-3"/>
    <n v="2.6960400809000003E-4"/>
    <n v="1.1823900008000001E-5"/>
    <n v="1.0877988007360002E-5"/>
    <n v="2.642330361E-6"/>
    <n v="1.4644590357217001E-4"/>
  </r>
  <r>
    <x v="5"/>
    <s v="Cumberland"/>
    <s v="2265003070"/>
    <s v="Terminal Tractors"/>
    <s v="Industrial Equipment"/>
    <s v="4 Stroke"/>
    <n v="8.3734216190000002E-2"/>
    <n v="3.8005463716999998E-4"/>
    <n v="2.9063695006000003E-5"/>
    <n v="1.274633171E-6"/>
    <n v="1.1726625173200003E-6"/>
    <n v="2.8484695611000002E-7"/>
    <n v="1.5787076233518003E-5"/>
  </r>
  <r>
    <x v="5"/>
    <s v="Cumberland"/>
    <s v="2265003070"/>
    <s v="Terminal Tractors"/>
    <s v="Industrial Equipment"/>
    <s v="4 Stroke"/>
    <n v="1.3504787394"/>
    <n v="6.1295814569999997E-3"/>
    <n v="4.6874386050000007E-4"/>
    <n v="2.0557485520000001E-5"/>
    <n v="1.8912886678400002E-5"/>
    <n v="4.5940570189999998E-6"/>
    <n v="2.5461647259140003E-4"/>
  </r>
  <r>
    <x v="5"/>
    <s v="Cumberland"/>
    <s v="2265003070"/>
    <s v="Terminal Tractors"/>
    <s v="Industrial Equipment"/>
    <s v="4 Stroke"/>
    <n v="0.23176750230000001"/>
    <n v="1.0519512442E-3"/>
    <n v="8.0445242539999999E-5"/>
    <n v="3.5280504790000002E-6"/>
    <n v="3.2458064406800001E-6"/>
    <n v="7.8842639239999994E-7"/>
    <n v="4.3696963648171991E-5"/>
  </r>
  <r>
    <x v="5"/>
    <s v="Cumberland"/>
    <s v="2265004010"/>
    <s v="Lawn mowers"/>
    <s v="Lawn and Garden Equipment (Res)"/>
    <s v="4 Stroke"/>
    <n v="44361.823919000002"/>
    <n v="1.989829997"/>
    <n v="2.0907174570999998E-2"/>
    <n v="2.0289129402699998E-3"/>
    <n v="1.8665999050484002E-3"/>
    <n v="1.4752097336799999E-4"/>
    <n v="0.23749161610147529"/>
  </r>
  <r>
    <x v="5"/>
    <s v="Cumberland"/>
    <s v="2265004010"/>
    <s v="Lawn mowers"/>
    <s v="Lawn and Garden Equipment (Res)"/>
    <s v="4 Stroke"/>
    <n v="125212.07359499999"/>
    <n v="5.5892510018000001"/>
    <n v="5.9678636196000001E-2"/>
    <n v="5.7266442057099997E-3"/>
    <n v="5.2685126692532001E-3"/>
    <n v="4.1818073683999997E-4"/>
    <n v="0.66244382510235711"/>
  </r>
  <r>
    <x v="5"/>
    <s v="Cumberland"/>
    <s v="2265004010"/>
    <s v="Lawn mowers"/>
    <s v="Lawn and Garden Equipment (Res)"/>
    <s v="4 Stroke"/>
    <n v="69009.984230000016"/>
    <n v="3.0954121928"/>
    <n v="3.2523543780000004E-2"/>
    <n v="3.1562101409200001E-3"/>
    <n v="2.9037133296463996E-3"/>
    <n v="2.2948604285999999E-4"/>
    <n v="0.36944584151501214"/>
  </r>
  <r>
    <x v="5"/>
    <s v="Cumberland"/>
    <s v="2265004010"/>
    <s v="Lawn mowers"/>
    <s v="Lawn and Garden Equipment (Res)"/>
    <s v="4 Stroke"/>
    <n v="78551.089936000004"/>
    <n v="3.5233740047"/>
    <n v="3.7020146658999997E-2"/>
    <n v="3.5925779588299998E-3"/>
    <n v="3.3051717221236E-3"/>
    <n v="2.6121407777000003E-4"/>
    <n v="0.42052427901832934"/>
  </r>
  <r>
    <x v="5"/>
    <s v="Cumberland"/>
    <s v="2265004010"/>
    <s v="Lawn mowers"/>
    <s v="Lawn and Garden Equipment (Res)"/>
    <s v="4 Stroke"/>
    <n v="39263.865984999997"/>
    <n v="1.7611633341999999"/>
    <n v="1.8504571067000004E-2"/>
    <n v="1.7957549485100002E-3"/>
    <n v="1.6520945526292002E-3"/>
    <n v="1.30568205193E-4"/>
    <n v="0.21019963472159972"/>
  </r>
  <r>
    <x v="5"/>
    <s v="Cumberland"/>
    <s v="2265004010"/>
    <s v="Lawn mowers"/>
    <s v="Lawn and Garden Equipment (Res)"/>
    <s v="4 Stroke"/>
    <n v="21333.197768900001"/>
    <n v="0.95689110928999999"/>
    <n v="1.00540694523E-2"/>
    <n v="9.7568575357000003E-4"/>
    <n v="8.9763089328440007E-4"/>
    <n v="7.0941497040000003E-5"/>
    <n v="0.11420755308309742"/>
  </r>
  <r>
    <x v="5"/>
    <s v="Cumberland"/>
    <s v="2265004010"/>
    <s v="Lawn mowers"/>
    <s v="Lawn and Garden Equipment (Res)"/>
    <s v="4 Stroke"/>
    <n v="81183.494431999992"/>
    <n v="3.6238910708000005"/>
    <n v="3.8693712919999998E-2"/>
    <n v="3.7129726409400004E-3"/>
    <n v="3.4159348296648002E-3"/>
    <n v="2.7113498792000001E-4"/>
    <n v="0.429507332552167"/>
  </r>
  <r>
    <x v="5"/>
    <s v="Cumberland"/>
    <s v="2265004010"/>
    <s v="Lawn mowers"/>
    <s v="Lawn and Garden Equipment (Res)"/>
    <s v="4 Stroke"/>
    <n v="42497.096590000001"/>
    <n v="1.9061883495"/>
    <n v="2.0028351359E-2"/>
    <n v="1.94362850173E-3"/>
    <n v="1.7881382215916E-3"/>
    <n v="1.4131999812100002E-4"/>
    <n v="0.22750876710823481"/>
  </r>
  <r>
    <x v="5"/>
    <s v="Cumberland"/>
    <s v="2265004010"/>
    <s v="Lawn mowers"/>
    <s v="Lawn and Garden Equipment (Res)"/>
    <s v="4 Stroke"/>
    <n v="47658.299088"/>
    <n v="2.1273842598999999"/>
    <n v="2.2714921182000001E-2"/>
    <n v="2.1796791804500003E-3"/>
    <n v="2.0053048460140005E-3"/>
    <n v="1.5916822913899999E-4"/>
    <n v="0.25213979513949519"/>
  </r>
  <r>
    <x v="5"/>
    <s v="Cumberland"/>
    <s v="2265004010"/>
    <s v="Lawn mowers"/>
    <s v="Lawn and Garden Equipment (Res)"/>
    <s v="4 Stroke"/>
    <n v="21114.7640956"/>
    <n v="0.94252658222999997"/>
    <n v="1.0063727637599999E-2"/>
    <n v="9.6569550356999996E-4"/>
    <n v="8.8843986328440011E-4"/>
    <n v="7.0518658547000004E-5"/>
    <n v="0.1117092323399615"/>
  </r>
  <r>
    <x v="5"/>
    <s v="Cumberland"/>
    <s v="2265004010"/>
    <s v="Lawn mowers"/>
    <s v="Lawn and Garden Equipment (Res)"/>
    <s v="4 Stroke"/>
    <n v="51452.946077000001"/>
    <n v="2.3078990667000001"/>
    <n v="2.424913159E-2"/>
    <n v="2.3532292560500003E-3"/>
    <n v="2.1649709155660002E-3"/>
    <n v="1.7110181296899998E-4"/>
    <n v="0.27545401049488816"/>
  </r>
  <r>
    <x v="5"/>
    <s v="Cumberland"/>
    <s v="2265004010"/>
    <s v="Lawn mowers"/>
    <s v="Lawn and Garden Equipment (Res)"/>
    <s v="4 Stroke"/>
    <n v="101537.386808"/>
    <n v="4.5324536361000005"/>
    <n v="4.8394792701E-2"/>
    <n v="4.6438692954300009E-3"/>
    <n v="4.2723597517956005E-3"/>
    <n v="3.3911248899999997E-4"/>
    <n v="0.53719111584361667"/>
  </r>
  <r>
    <x v="5"/>
    <s v="Cumberland"/>
    <s v="2265004010"/>
    <s v="Lawn mowers"/>
    <s v="Lawn and Garden Equipment (Res)"/>
    <s v="4 Stroke"/>
    <n v="96076.02051100001"/>
    <n v="4.2886677522999994"/>
    <n v="4.5791795410000002E-2"/>
    <n v="4.3940906677599999E-3"/>
    <n v="4.0425634143392E-3"/>
    <n v="3.2087275837999995E-4"/>
    <n v="0.50829735143632004"/>
  </r>
  <r>
    <x v="5"/>
    <s v="Cumberland"/>
    <s v="2265004010"/>
    <s v="Lawn mowers"/>
    <s v="Lawn and Garden Equipment (Res)"/>
    <s v="4 Stroke"/>
    <n v="71242.500427000006"/>
    <n v="3.1801424159999998"/>
    <n v="3.3955631048E-2"/>
    <n v="3.2583157138100002E-3"/>
    <n v="2.9976504567052003E-3"/>
    <n v="2.3793425503E-4"/>
    <n v="0.37691376975031665"/>
  </r>
  <r>
    <x v="5"/>
    <s v="Cumberland"/>
    <s v="2265004010"/>
    <s v="Lawn mowers"/>
    <s v="Lawn and Garden Equipment (Res)"/>
    <s v="4 Stroke"/>
    <n v="117094.44719600001"/>
    <n v="5.2522194407000002"/>
    <n v="5.5185154491999996E-2"/>
    <n v="5.3553802627799999E-3"/>
    <n v="4.9269498417576002E-3"/>
    <n v="3.8938631546999998E-4"/>
    <n v="0.62686668003921242"/>
  </r>
  <r>
    <x v="5"/>
    <s v="Cumberland"/>
    <s v="2265004010"/>
    <s v="Lawn mowers"/>
    <s v="Lawn and Garden Equipment (Res)"/>
    <s v="4 Stroke"/>
    <n v="57874.165688999994"/>
    <n v="2.5834029942000005"/>
    <n v="2.7584010565000004E-2"/>
    <n v="2.6469073720399999E-3"/>
    <n v="2.4351547822767999E-3"/>
    <n v="1.9328697426500001E-4"/>
    <n v="0.30618759598424239"/>
  </r>
  <r>
    <x v="5"/>
    <s v="Cumberland"/>
    <s v="2265004010"/>
    <s v="Lawn mowers"/>
    <s v="Lawn and Garden Equipment (Res)"/>
    <s v="4 Stroke"/>
    <n v="11233.6063622"/>
    <n v="0.50387840296999997"/>
    <n v="5.2942585728999996E-3"/>
    <n v="5.1377526586100005E-4"/>
    <n v="4.7267324459212006E-4"/>
    <n v="3.7356275240000001E-5"/>
    <n v="6.0139258519944061E-2"/>
  </r>
  <r>
    <x v="5"/>
    <s v="Cumberland"/>
    <s v="2265004010"/>
    <s v="Lawn mowers"/>
    <s v="Lawn and Garden Equipment (Res)"/>
    <s v="4 Stroke"/>
    <n v="47149.428678000004"/>
    <n v="2.1046690697999999"/>
    <n v="2.2472381514000002E-2"/>
    <n v="2.15640551943E-3"/>
    <n v="1.9838930778756001E-3"/>
    <n v="1.5746870780700001E-4"/>
    <n v="0.24944756887119612"/>
  </r>
  <r>
    <x v="5"/>
    <s v="Cumberland"/>
    <s v="2265004010"/>
    <s v="Lawn mowers"/>
    <s v="Lawn and Garden Equipment (Res)"/>
    <s v="4 Stroke"/>
    <n v="25674.172921500001"/>
    <n v="1.1460507464599998"/>
    <n v="1.22368353969E-2"/>
    <n v="1.17422275338E-3"/>
    <n v="1.0802849331095999E-3"/>
    <n v="8.5746085731999992E-5"/>
    <n v="0.13583113052199422"/>
  </r>
  <r>
    <x v="5"/>
    <s v="Cumberland"/>
    <s v="2265004010"/>
    <s v="Lawn mowers"/>
    <s v="Lawn and Garden Equipment (Res)"/>
    <s v="4 Stroke"/>
    <n v="67652.179342000003"/>
    <n v="3.0198764213999998"/>
    <n v="3.2244409630999997E-2"/>
    <n v="3.0941102488500002E-3"/>
    <n v="2.8465814289419999E-3"/>
    <n v="2.2594337543999999E-4"/>
    <n v="0.35791890353829797"/>
  </r>
  <r>
    <x v="5"/>
    <s v="Cumberland"/>
    <s v="2265004010"/>
    <s v="Lawn mowers"/>
    <s v="Lawn and Garden Equipment (Res)"/>
    <s v="4 Stroke"/>
    <n v="18206.508327"/>
    <n v="0.81270711513999994"/>
    <n v="8.6775939570000009E-3"/>
    <n v="8.3268486120000008E-4"/>
    <n v="7.6607007230400012E-4"/>
    <n v="6.0805731206000003E-5"/>
    <n v="9.6322894726615038E-2"/>
  </r>
  <r>
    <x v="5"/>
    <s v="Cumberland"/>
    <s v="2265004011"/>
    <s v="Lawn mowers"/>
    <s v="Lawn and Garden Equipment (Com)"/>
    <s v="4 Stroke"/>
    <n v="1442.5429472000001"/>
    <n v="1.0374948555500001"/>
    <n v="1.43682292536E-2"/>
    <n v="1.9256847135499999E-3"/>
    <n v="1.7716299364660001E-3"/>
    <n v="1.12780336267E-4"/>
    <n v="0.10447609115794501"/>
  </r>
  <r>
    <x v="5"/>
    <s v="Cumberland"/>
    <s v="2265004011"/>
    <s v="Lawn mowers"/>
    <s v="Lawn and Garden Equipment (Com)"/>
    <s v="4 Stroke"/>
    <n v="8669.634615500001"/>
    <n v="6.2052440826999993"/>
    <n v="8.7329708490000005E-2"/>
    <n v="1.1573299701299999E-2"/>
    <n v="1.0647435725196001E-2"/>
    <n v="6.8073624743000003E-4"/>
    <n v="0.62666188861387306"/>
  </r>
  <r>
    <x v="5"/>
    <s v="Cumberland"/>
    <s v="2265004011"/>
    <s v="Lawn mowers"/>
    <s v="Lawn and Garden Equipment (Com)"/>
    <s v="4 Stroke"/>
    <n v="3388.2983766000002"/>
    <n v="2.4369063290999997"/>
    <n v="3.3748628636999997E-2"/>
    <n v="4.5231194302500005E-3"/>
    <n v="4.1612698758300001E-3"/>
    <n v="2.6490263671000001E-4"/>
    <n v="0.24539731498545"/>
  </r>
  <r>
    <x v="5"/>
    <s v="Cumberland"/>
    <s v="2265004011"/>
    <s v="Lawn mowers"/>
    <s v="Lawn and Garden Equipment (Com)"/>
    <s v="4 Stroke"/>
    <n v="2257.26806958"/>
    <n v="1.62345531604"/>
    <n v="2.2483173654000002E-2"/>
    <n v="3.01328049269E-3"/>
    <n v="2.7722180532748003E-3"/>
    <n v="1.76476850455E-4"/>
    <n v="0.16348250170871903"/>
  </r>
  <r>
    <x v="5"/>
    <s v="Cumberland"/>
    <s v="2265004011"/>
    <s v="Lawn mowers"/>
    <s v="Lawn and Garden Equipment (Com)"/>
    <s v="4 Stroke"/>
    <n v="762.00763340999993"/>
    <n v="0.54804540558000003"/>
    <n v="7.5898610983999998E-3"/>
    <n v="1.0172221052799997E-3"/>
    <n v="9.3584433685759999E-4"/>
    <n v="5.9574985841999996E-5"/>
    <n v="5.5188361128043706E-2"/>
  </r>
  <r>
    <x v="5"/>
    <s v="Cumberland"/>
    <s v="2265004011"/>
    <s v="Lawn mowers"/>
    <s v="Lawn and Garden Equipment (Com)"/>
    <s v="4 Stroke"/>
    <n v="450.49508581999999"/>
    <n v="0.32400167170999999"/>
    <n v="4.4870873887E-3"/>
    <n v="6.0137654466700002E-4"/>
    <n v="5.5326642109364006E-4"/>
    <n v="3.5220430729999999E-5"/>
    <n v="3.26270806000378E-2"/>
  </r>
  <r>
    <x v="6"/>
    <s v="Essex"/>
    <s v="2265004011"/>
    <s v="Lawn mowers"/>
    <s v="Lawn and Garden Equipment (Com)"/>
    <s v="4 Stroke"/>
    <n v="2012.85054769"/>
    <n v="1.4406869360500001"/>
    <n v="2.0275556124100001E-2"/>
    <n v="2.6870019016799998E-3"/>
    <n v="2.4720417495456E-3"/>
    <n v="1.58048216876E-4"/>
    <n v="0.14549363849868099"/>
  </r>
  <r>
    <x v="6"/>
    <s v="Essex"/>
    <s v="2265004011"/>
    <s v="Lawn mowers"/>
    <s v="Lawn and Garden Equipment (Com)"/>
    <s v="4 Stroke"/>
    <n v="2827.5754679800002"/>
    <n v="2.0336277286"/>
    <n v="2.8163634864999999E-2"/>
    <n v="3.7745975808200004E-3"/>
    <n v="3.4726297743544006E-3"/>
    <n v="2.2106442038400003E-4"/>
    <n v="0.20478700045332499"/>
  </r>
  <r>
    <x v="6"/>
    <s v="Essex"/>
    <s v="2265004011"/>
    <s v="Lawn mowers"/>
    <s v="Lawn and Garden Equipment (Com)"/>
    <s v="4 Stroke"/>
    <n v="316.30507223999996"/>
    <n v="0.22639364558"/>
    <n v="3.1861584605000002E-3"/>
    <n v="4.2224311125600001E-4"/>
    <n v="3.8846366235552001E-4"/>
    <n v="2.4836146190999997E-5"/>
    <n v="2.2863284695012601E-2"/>
  </r>
  <r>
    <x v="6"/>
    <s v="Essex"/>
    <s v="2265004011"/>
    <s v="Lawn mowers"/>
    <s v="Lawn and Garden Equipment (Com)"/>
    <s v="4 Stroke"/>
    <n v="2348.3256041200002"/>
    <n v="1.68080135922"/>
    <n v="2.3654813465000001E-2"/>
    <n v="3.1348353354299996E-3"/>
    <n v="2.8840485085956003E-3"/>
    <n v="1.8438957607000002E-4"/>
    <n v="0.16974257658090502"/>
  </r>
  <r>
    <x v="6"/>
    <s v="Essex"/>
    <s v="2265004011"/>
    <s v="Lawn mowers"/>
    <s v="Lawn and Garden Equipment (Com)"/>
    <s v="4 Stroke"/>
    <n v="3191.8056870999999"/>
    <n v="2.2955863475"/>
    <n v="3.1791491598000002E-2"/>
    <n v="4.2608169377099997E-3"/>
    <n v="3.9199515826931998E-3"/>
    <n v="2.4954051089000004E-4"/>
    <n v="0.231166336885025"/>
  </r>
  <r>
    <x v="6"/>
    <s v="Essex"/>
    <s v="2265004011"/>
    <s v="Lawn mowers"/>
    <s v="Lawn and Garden Equipment (Com)"/>
    <s v="4 Stroke"/>
    <n v="6541.7632180000001"/>
    <n v="4.6822320387999996"/>
    <n v="6.5895544806000003E-2"/>
    <n v="8.7327544980999993E-3"/>
    <n v="8.0341341382520002E-3"/>
    <n v="5.1365664895E-4"/>
    <n v="0.47285427707858801"/>
  </r>
  <r>
    <x v="6"/>
    <s v="Essex"/>
    <s v="2265004011"/>
    <s v="Lawn mowers"/>
    <s v="Lawn and Garden Equipment (Com)"/>
    <s v="4 Stroke"/>
    <n v="5899.5686699999997"/>
    <n v="4.2225844478000001"/>
    <n v="5.9426683016000001E-2"/>
    <n v="7.8754740567199989E-3"/>
    <n v="7.2454361321824005E-3"/>
    <n v="4.6323176572000003E-4"/>
    <n v="0.42643490408498003"/>
  </r>
  <r>
    <x v="6"/>
    <s v="Essex"/>
    <s v="2265004011"/>
    <s v="Lawn mowers"/>
    <s v="Lawn and Garden Equipment (Com)"/>
    <s v="4 Stroke"/>
    <n v="6752.6336458000005"/>
    <n v="4.8331611805999994"/>
    <n v="6.8019649328999995E-2"/>
    <n v="9.0142499997000018E-3"/>
    <n v="8.2931099997240014E-3"/>
    <n v="5.3021405213999999E-4"/>
    <n v="0.48809646791768307"/>
  </r>
  <r>
    <x v="6"/>
    <s v="Essex"/>
    <s v="2265004011"/>
    <s v="Lawn mowers"/>
    <s v="Lawn and Garden Equipment (Com)"/>
    <s v="4 Stroke"/>
    <n v="2635.8755201100003"/>
    <n v="1.8957545563"/>
    <n v="2.6254236048999999E-2"/>
    <n v="3.51869256271E-3"/>
    <n v="3.2371971576932003E-3"/>
    <n v="2.0607699643400001E-4"/>
    <n v="0.19090314035828801"/>
  </r>
  <r>
    <x v="6"/>
    <s v="Essex"/>
    <s v="2265004011"/>
    <s v="Lawn mowers"/>
    <s v="Lawn and Garden Equipment (Com)"/>
    <s v="4 Stroke"/>
    <n v="2319.5705333799997"/>
    <n v="1.6602201056499999"/>
    <n v="2.3365161533999996E-2"/>
    <n v="3.0964496052999996E-3"/>
    <n v="2.8487336368759998E-3"/>
    <n v="1.8213174061399999E-4"/>
    <n v="0.16766409262521803"/>
  </r>
  <r>
    <x v="6"/>
    <s v="Essex"/>
    <s v="2265004011"/>
    <s v="Lawn mowers"/>
    <s v="Lawn and Garden Equipment (Com)"/>
    <s v="4 Stroke"/>
    <n v="311.51254898999997"/>
    <n v="0.22404373388999999"/>
    <n v="3.1027734055999998E-3"/>
    <n v="4.15845490905E-4"/>
    <n v="3.8257785163260005E-4"/>
    <n v="2.4354555142999998E-5"/>
    <n v="2.2561280253067903E-2"/>
  </r>
  <r>
    <x v="6"/>
    <s v="Essex"/>
    <s v="2265004011"/>
    <s v="Lawn mowers"/>
    <s v="Lawn and Garden Equipment (Com)"/>
    <s v="4 Stroke"/>
    <n v="6163.1561695999999"/>
    <n v="4.4112456902999995"/>
    <n v="6.2081813130000003E-2"/>
    <n v="8.2273434291000001E-3"/>
    <n v="7.5691559547720012E-3"/>
    <n v="4.8392856642999997E-4"/>
    <n v="0.44548763914827305"/>
  </r>
  <r>
    <x v="6"/>
    <s v="Essex"/>
    <s v="2265004011"/>
    <s v="Lawn mowers"/>
    <s v="Lawn and Garden Equipment (Com)"/>
    <s v="4 Stroke"/>
    <n v="891.4052035499999"/>
    <n v="0.6380184456100001"/>
    <n v="8.9791740116999998E-3"/>
    <n v="1.1899579088299999E-3"/>
    <n v="1.0947612761235998E-3"/>
    <n v="6.9992781831999996E-5"/>
    <n v="6.4432894116600192E-2"/>
  </r>
  <r>
    <x v="6"/>
    <s v="Essex"/>
    <s v="2265004011"/>
    <s v="Lawn mowers"/>
    <s v="Lawn and Garden Equipment (Com)"/>
    <s v="4 Stroke"/>
    <n v="3838.7930817000001"/>
    <n v="2.7475953944999998"/>
    <n v="3.8668376421000003E-2"/>
    <n v="5.1244958484799995E-3"/>
    <n v="4.7145361806016006E-3"/>
    <n v="3.0142048325999999E-4"/>
    <n v="0.27747712603346403"/>
  </r>
  <r>
    <x v="6"/>
    <s v="Essex"/>
    <s v="2265004011"/>
    <s v="Lawn mowers"/>
    <s v="Lawn and Garden Equipment (Com)"/>
    <s v="4 Stroke"/>
    <n v="670.95014488999993"/>
    <n v="0.48022894532999999"/>
    <n v="6.7585182042999995E-3"/>
    <n v="8.9566723655000002E-4"/>
    <n v="8.2401385762600002E-4"/>
    <n v="5.2682736881000007E-5"/>
    <n v="4.8497877182880497E-2"/>
  </r>
  <r>
    <x v="6"/>
    <s v="Essex"/>
    <s v="2265004015"/>
    <s v="Rotary Tillers &lt; 6 HP"/>
    <s v="Lawn and Garden Equipment (Res)"/>
    <s v="4 Stroke"/>
    <n v="3896.8811000000001"/>
    <n v="0.16696158"/>
    <n v="1.7575392000000001E-3"/>
    <n v="1.7257249999999999E-4"/>
    <n v="1.5876670000000001E-4"/>
    <n v="1.2389409E-5"/>
    <n v="2.0047995021999998E-2"/>
  </r>
  <r>
    <x v="6"/>
    <s v="Essex"/>
    <s v="2265004015"/>
    <s v="Rotary Tillers &lt; 6 HP"/>
    <s v="Lawn and Garden Equipment (Res)"/>
    <s v="4 Stroke"/>
    <n v="10999.019"/>
    <n v="0.46897987000000002"/>
    <n v="5.01682E-3"/>
    <n v="4.8708904000000001E-4"/>
    <n v="4.4812191680000001E-4"/>
    <n v="3.5120512999999999E-5"/>
    <n v="5.5956844550000009E-2"/>
  </r>
  <r>
    <x v="6"/>
    <s v="Essex"/>
    <s v="2265004015"/>
    <s v="Rotary Tillers &lt; 6 HP"/>
    <s v="Lawn and Garden Equipment (Res)"/>
    <s v="4 Stroke"/>
    <n v="6062.0522000000001"/>
    <n v="0.25972819000000003"/>
    <n v="2.7340570999999998E-3"/>
    <n v="2.6845664000000002E-4"/>
    <n v="2.4698010880000004E-4"/>
    <n v="1.9273170000000002E-5"/>
    <n v="3.1186990216999999E-2"/>
  </r>
  <r>
    <x v="6"/>
    <s v="Essex"/>
    <s v="2265004015"/>
    <s v="Rotary Tillers &lt; 6 HP"/>
    <s v="Lawn and Garden Equipment (Res)"/>
    <s v="4 Stroke"/>
    <n v="6900.1724000000004"/>
    <n v="0.29563737000000001"/>
    <n v="3.1120591E-3"/>
    <n v="3.0557258000000001E-4"/>
    <n v="2.8112677360000001E-4"/>
    <n v="2.1937815999999999E-5"/>
    <n v="3.5498803731000006E-2"/>
  </r>
  <r>
    <x v="6"/>
    <s v="Essex"/>
    <s v="2265004015"/>
    <s v="Rotary Tillers &lt; 6 HP"/>
    <s v="Lawn and Garden Equipment (Res)"/>
    <s v="4 Stroke"/>
    <n v="3449.0605"/>
    <n v="0.14777473999999999"/>
    <n v="1.5555669000000001E-3"/>
    <n v="1.5274087E-4"/>
    <n v="1.4052160040000001E-4"/>
    <n v="1.0965647000000001E-5"/>
    <n v="1.7744125597300001E-2"/>
  </r>
  <r>
    <x v="6"/>
    <s v="Essex"/>
    <s v="2265004015"/>
    <s v="Rotary Tillers &lt; 6 HP"/>
    <s v="Lawn and Garden Equipment (Res)"/>
    <s v="4 Stroke"/>
    <n v="1873.9746"/>
    <n v="8.0290302999999993E-2"/>
    <n v="8.4518460999999997E-4"/>
    <n v="8.2988539E-5"/>
    <n v="7.6349455880000007E-5"/>
    <n v="5.9579537999999997E-6"/>
    <n v="9.6408980680999998E-3"/>
  </r>
  <r>
    <x v="6"/>
    <s v="Essex"/>
    <s v="2265004015"/>
    <s v="Rotary Tillers &lt; 6 HP"/>
    <s v="Lawn and Garden Equipment (Res)"/>
    <s v="4 Stroke"/>
    <n v="7131.4111000000003"/>
    <n v="0.30407155000000002"/>
    <n v="3.2527455999999998E-3"/>
    <n v="3.1581293999999999E-4"/>
    <n v="2.905479048E-4"/>
    <n v="2.2771016999999999E-5"/>
    <n v="3.6280626369999992E-2"/>
  </r>
  <r>
    <x v="6"/>
    <s v="Essex"/>
    <s v="2265004015"/>
    <s v="Rotary Tillers &lt; 6 HP"/>
    <s v="Lawn and Garden Equipment (Res)"/>
    <s v="4 Stroke"/>
    <n v="3733.0774000000001"/>
    <n v="0.15994342"/>
    <n v="1.6836618E-3"/>
    <n v="1.6531849000000001E-4"/>
    <n v="1.5209301080000001E-4"/>
    <n v="1.1868626E-5"/>
    <n v="1.9205285911999999E-2"/>
  </r>
  <r>
    <x v="6"/>
    <s v="Essex"/>
    <s v="2265004015"/>
    <s v="Rotary Tillers &lt; 6 HP"/>
    <s v="Lawn and Garden Equipment (Res)"/>
    <s v="4 Stroke"/>
    <n v="4186.4535999999998"/>
    <n v="0.17850344000000001"/>
    <n v="1.9095055000000001E-3"/>
    <n v="1.8539616000000001E-4"/>
    <n v="1.7056446720000002E-4"/>
    <n v="1.3367593E-5"/>
    <n v="2.1298332118000002E-2"/>
  </r>
  <r>
    <x v="6"/>
    <s v="Essex"/>
    <s v="2265004015"/>
    <s v="Rotary Tillers &lt; 6 HP"/>
    <s v="Lawn and Garden Equipment (Res)"/>
    <s v="4 Stroke"/>
    <n v="1854.7865999999999"/>
    <n v="7.9085022000000005E-2"/>
    <n v="8.4599649E-4"/>
    <n v="8.2138808999999998E-5"/>
    <n v="7.5567704280000004E-5"/>
    <n v="5.9224431000000003E-6"/>
    <n v="9.4361155259000008E-3"/>
  </r>
  <r>
    <x v="6"/>
    <s v="Essex"/>
    <s v="2265004015"/>
    <s v="Rotary Tillers &lt; 6 HP"/>
    <s v="Lawn and Garden Equipment (Res)"/>
    <s v="4 Stroke"/>
    <n v="4519.7870999999996"/>
    <n v="0.19364993"/>
    <n v="2.0384772E-3"/>
    <n v="2.0015775E-4"/>
    <n v="1.8414513E-4"/>
    <n v="1.4369823E-5"/>
    <n v="2.3252611996000001E-2"/>
  </r>
  <r>
    <x v="6"/>
    <s v="Essex"/>
    <s v="2265004015"/>
    <s v="Rotary Tillers &lt; 6 HP"/>
    <s v="Lawn and Garden Equipment (Res)"/>
    <s v="4 Stroke"/>
    <n v="8919.3603999999996"/>
    <n v="0.38030671999999999"/>
    <n v="4.0682564000000003E-3"/>
    <n v="3.9499188999999999E-4"/>
    <n v="3.6339253879999998E-4"/>
    <n v="2.8480043999999999E-5"/>
    <n v="4.5376711872E-2"/>
  </r>
  <r>
    <x v="6"/>
    <s v="Essex"/>
    <s v="2265004015"/>
    <s v="Rotary Tillers &lt; 6 HP"/>
    <s v="Lawn and Garden Equipment (Res)"/>
    <s v="4 Stroke"/>
    <n v="8439.6162000000004"/>
    <n v="0.35985124000000002"/>
    <n v="3.8494379000000001E-3"/>
    <n v="3.737465E-4"/>
    <n v="3.4384678E-4"/>
    <n v="2.6948191999999999E-5"/>
    <n v="4.2936040375000012E-2"/>
  </r>
  <r>
    <x v="6"/>
    <s v="Essex"/>
    <s v="2265004015"/>
    <s v="Rotary Tillers &lt; 6 HP"/>
    <s v="Lawn and Garden Equipment (Res)"/>
    <s v="4 Stroke"/>
    <n v="6258.1630999999998"/>
    <n v="0.26683769000000002"/>
    <n v="2.8544436000000001E-3"/>
    <n v="2.7714134000000001E-4"/>
    <n v="2.549700328E-4"/>
    <n v="1.9982683000000001E-5"/>
    <n v="3.1838028551E-2"/>
  </r>
  <r>
    <x v="6"/>
    <s v="Essex"/>
    <s v="2265004015"/>
    <s v="Rotary Tillers &lt; 6 HP"/>
    <s v="Lawn and Garden Equipment (Res)"/>
    <s v="4 Stroke"/>
    <n v="10285.941000000001"/>
    <n v="0.44070040999999999"/>
    <n v="4.6390807000000001E-3"/>
    <n v="4.5551062999999998E-4"/>
    <n v="4.190697796E-4"/>
    <n v="3.2702239E-5"/>
    <n v="5.2917319586000003E-2"/>
  </r>
  <r>
    <x v="6"/>
    <s v="Essex"/>
    <s v="2265004015"/>
    <s v="Rotary Tillers &lt; 6 HP"/>
    <s v="Lawn and Garden Equipment (Res)"/>
    <s v="4 Stroke"/>
    <n v="5083.8467000000001"/>
    <n v="0.21676678999999999"/>
    <n v="2.3188202000000002E-3"/>
    <n v="2.2513702000000001E-4"/>
    <n v="2.0712605840000003E-4"/>
    <n v="1.6233021999999999E-5"/>
    <n v="2.5863765008999999E-2"/>
  </r>
  <r>
    <x v="6"/>
    <s v="Essex"/>
    <s v="2265004015"/>
    <s v="Rotary Tillers &lt; 6 HP"/>
    <s v="Lawn and Garden Equipment (Res)"/>
    <s v="4 Stroke"/>
    <n v="986.79498000000001"/>
    <n v="4.2279157999999997E-2"/>
    <n v="4.4505614999999999E-4"/>
    <n v="4.3699994000000002E-5"/>
    <n v="4.0203994480000005E-5"/>
    <n v="3.1373313000000001E-6"/>
    <n v="5.0766907918000015E-3"/>
  </r>
  <r>
    <x v="6"/>
    <s v="Essex"/>
    <s v="2265004015"/>
    <s v="Rotary Tillers &lt; 6 HP"/>
    <s v="Lawn and Garden Equipment (Res)"/>
    <s v="4 Stroke"/>
    <n v="4141.7529000000004"/>
    <n v="0.17659746000000001"/>
    <n v="1.8891165999999999E-3"/>
    <n v="1.8341658999999999E-4"/>
    <n v="1.687432628E-4"/>
    <n v="1.3224860999999999E-5"/>
    <n v="2.1070918194000001E-2"/>
  </r>
  <r>
    <x v="6"/>
    <s v="Essex"/>
    <s v="2265004015"/>
    <s v="Rotary Tillers &lt; 6 HP"/>
    <s v="Lawn and Garden Equipment (Res)"/>
    <s v="4 Stroke"/>
    <n v="2255.2995999999998"/>
    <n v="9.6162222000000006E-2"/>
    <n v="1.0286765E-3"/>
    <n v="9.9875425999999994E-5"/>
    <n v="9.1885391919999999E-5"/>
    <n v="7.2013040000000001E-6"/>
    <n v="1.14737004984E-2"/>
  </r>
  <r>
    <x v="6"/>
    <s v="Essex"/>
    <s v="2265004015"/>
    <s v="Rotary Tillers &lt; 6 HP"/>
    <s v="Lawn and Garden Equipment (Res)"/>
    <s v="4 Stroke"/>
    <n v="5942.7793000000001"/>
    <n v="0.25339024999999998"/>
    <n v="2.7105922E-3"/>
    <n v="2.6317464999999998E-4"/>
    <n v="2.4212067799999999E-4"/>
    <n v="1.8975645000000002E-5"/>
    <n v="3.0233532371000002E-2"/>
  </r>
  <r>
    <x v="6"/>
    <s v="Essex"/>
    <s v="2265004015"/>
    <s v="Rotary Tillers &lt; 6 HP"/>
    <s v="Lawn and Garden Equipment (Res)"/>
    <s v="4 Stroke"/>
    <n v="1599.3164999999999"/>
    <n v="6.8192198999999995E-2"/>
    <n v="7.2947267000000003E-4"/>
    <n v="7.0825372000000005E-5"/>
    <n v="6.5159342240000002E-5"/>
    <n v="5.1067118000000002E-6"/>
    <n v="8.1364268861000011E-3"/>
  </r>
  <r>
    <x v="6"/>
    <s v="Essex"/>
    <s v="2265004016"/>
    <s v="Rotary Tillers &lt; 6 HP"/>
    <s v="Lawn and Garden Equipment (Com)"/>
    <s v="4 Stroke"/>
    <n v="455.30471999999997"/>
    <n v="0.68005574000000002"/>
    <n v="7.7667446000000001E-3"/>
    <n v="8.5216353000000002E-4"/>
    <n v="7.8399044760000007E-4"/>
    <n v="5.7864802999999997E-5"/>
    <n v="6.2733359128999994E-2"/>
  </r>
  <r>
    <x v="6"/>
    <s v="Essex"/>
    <s v="2265004016"/>
    <s v="Rotary Tillers &lt; 6 HP"/>
    <s v="Lawn and Garden Equipment (Com)"/>
    <s v="4 Stroke"/>
    <n v="2736.3661999999999"/>
    <n v="4.0674051999999996"/>
    <n v="4.7206062999999999E-2"/>
    <n v="5.1214742000000001E-3"/>
    <n v="4.7117562639999999E-3"/>
    <n v="3.4926899000000002E-4"/>
    <n v="0.37636389768"/>
  </r>
  <r>
    <x v="6"/>
    <s v="Essex"/>
    <s v="2265004016"/>
    <s v="Rotary Tillers &lt; 6 HP"/>
    <s v="Lawn and Garden Equipment (Com)"/>
    <s v="4 Stroke"/>
    <n v="1069.4366"/>
    <n v="1.5973402000000001"/>
    <n v="1.8242819E-2"/>
    <n v="2.0015934E-3"/>
    <n v="1.841465928E-3"/>
    <n v="1.3591499999999999E-4"/>
    <n v="0.14735044536399999"/>
  </r>
  <r>
    <x v="6"/>
    <s v="Essex"/>
    <s v="2265004016"/>
    <s v="Rotary Tillers &lt; 6 HP"/>
    <s v="Lawn and Garden Equipment (Com)"/>
    <s v="4 Stroke"/>
    <n v="712.45354999999995"/>
    <n v="1.0641403"/>
    <n v="1.2153278E-2"/>
    <n v="1.3334518000000001E-3"/>
    <n v="1.2267756560000002E-3"/>
    <n v="9.0545915999999994E-5"/>
    <n v="9.8164153130999993E-2"/>
  </r>
  <r>
    <x v="6"/>
    <s v="Essex"/>
    <s v="2265004016"/>
    <s v="Rotary Tillers &lt; 6 HP"/>
    <s v="Lawn and Garden Equipment (Com)"/>
    <s v="4 Stroke"/>
    <n v="240.50980000000001"/>
    <n v="0.3592321"/>
    <n v="4.1026989999999996E-3"/>
    <n v="4.5014615000000001E-4"/>
    <n v="4.1413445800000004E-4"/>
    <n v="3.0566457999999998E-5"/>
    <n v="3.3138219210999999E-2"/>
  </r>
  <r>
    <x v="6"/>
    <s v="Essex"/>
    <s v="2265004016"/>
    <s v="Rotary Tillers &lt; 6 HP"/>
    <s v="Lawn and Garden Equipment (Com)"/>
    <s v="4 Stroke"/>
    <n v="142.18817000000001"/>
    <n v="0.21237621000000001"/>
    <n v="2.4254948000000001E-3"/>
    <n v="2.6612415000000001E-4"/>
    <n v="2.4483421800000003E-4"/>
    <n v="1.8070736000000001E-5"/>
    <n v="1.9591148123000002E-2"/>
  </r>
  <r>
    <x v="6"/>
    <s v="Essex"/>
    <s v="2265004016"/>
    <s v="Rotary Tillers &lt; 6 HP"/>
    <s v="Lawn and Garden Equipment (Com)"/>
    <s v="4 Stroke"/>
    <n v="635.30889999999999"/>
    <n v="0.94433951000000005"/>
    <n v="1.0959949E-2"/>
    <n v="1.1890653999999999E-3"/>
    <n v="1.093940168E-3"/>
    <n v="8.1090649000000007E-5"/>
    <n v="8.7381335631999998E-2"/>
  </r>
  <r>
    <x v="6"/>
    <s v="Essex"/>
    <s v="2265004016"/>
    <s v="Rotary Tillers &lt; 6 HP"/>
    <s v="Lawn and Garden Equipment (Com)"/>
    <s v="4 Stroke"/>
    <n v="892.45770000000005"/>
    <n v="1.3329996"/>
    <n v="1.5223851E-2"/>
    <n v="1.6703537000000001E-3"/>
    <n v="1.5367254040000002E-3"/>
    <n v="1.1342269999999999E-4"/>
    <n v="0.122965716319"/>
  </r>
  <r>
    <x v="6"/>
    <s v="Essex"/>
    <s v="2265004016"/>
    <s v="Rotary Tillers &lt; 6 HP"/>
    <s v="Lawn and Garden Equipment (Com)"/>
    <s v="4 Stroke"/>
    <n v="99.834250999999995"/>
    <n v="0.14839619000000001"/>
    <n v="1.7222775999999999E-3"/>
    <n v="1.8685313E-4"/>
    <n v="1.719048796E-4"/>
    <n v="1.2742815E-5"/>
    <n v="1.3731350976400001E-2"/>
  </r>
  <r>
    <x v="6"/>
    <s v="Essex"/>
    <s v="2265004016"/>
    <s v="Rotary Tillers &lt; 6 HP"/>
    <s v="Lawn and Garden Equipment (Com)"/>
    <s v="4 Stroke"/>
    <n v="741.19372999999996"/>
    <n v="1.1017294"/>
    <n v="1.2786606000000001E-2"/>
    <n v="1.3872429E-3"/>
    <n v="1.276263468E-3"/>
    <n v="9.4605754999999998E-5"/>
    <n v="0.10194488631400001"/>
  </r>
  <r>
    <x v="6"/>
    <s v="Essex"/>
    <s v="2265004016"/>
    <s v="Rotary Tillers &lt; 6 HP"/>
    <s v="Lawn and Garden Equipment (Com)"/>
    <s v="4 Stroke"/>
    <n v="1007.4183"/>
    <n v="1.5047079000000001"/>
    <n v="1.7184888999999998E-2"/>
    <n v="1.8855178E-3"/>
    <n v="1.7346763760000001E-3"/>
    <n v="1.2803308E-4"/>
    <n v="0.138805364835"/>
  </r>
  <r>
    <x v="6"/>
    <s v="Essex"/>
    <s v="2265004016"/>
    <s v="Rotary Tillers &lt; 6 HP"/>
    <s v="Lawn and Garden Equipment (Com)"/>
    <s v="4 Stroke"/>
    <n v="2064.7539000000002"/>
    <n v="3.0691031999999998"/>
    <n v="3.5619832999999997E-2"/>
    <n v="3.8644623E-3"/>
    <n v="3.5553053160000004E-3"/>
    <n v="2.6354459000000002E-4"/>
    <n v="0.28398931713000003"/>
  </r>
  <r>
    <x v="6"/>
    <s v="Essex"/>
    <s v="2265004016"/>
    <s v="Rotary Tillers &lt; 6 HP"/>
    <s v="Lawn and Garden Equipment (Com)"/>
    <s v="4 Stroke"/>
    <n v="1862.0600999999999"/>
    <n v="2.7678142000000001"/>
    <n v="3.2123089000000001E-2"/>
    <n v="3.4850938000000001E-3"/>
    <n v="3.2062862960000002E-3"/>
    <n v="2.3767282E-4"/>
    <n v="0.25611052100000004"/>
  </r>
  <r>
    <x v="6"/>
    <s v="Essex"/>
    <s v="2265004016"/>
    <s v="Rotary Tillers &lt; 6 HP"/>
    <s v="Lawn and Garden Equipment (Com)"/>
    <s v="4 Stroke"/>
    <n v="2131.3101000000001"/>
    <n v="3.1680340999999999"/>
    <n v="3.6768018999999999E-2"/>
    <n v="3.9890311000000001E-3"/>
    <n v="3.6699086120000001E-3"/>
    <n v="2.7203981999999999E-4"/>
    <n v="0.29314355668000003"/>
  </r>
  <r>
    <x v="6"/>
    <s v="Essex"/>
    <s v="2265004016"/>
    <s v="Rotary Tillers &lt; 6 HP"/>
    <s v="Lawn and Garden Equipment (Com)"/>
    <s v="4 Stroke"/>
    <n v="831.95209"/>
    <n v="1.2426268"/>
    <n v="1.4191725000000001E-2"/>
    <n v="1.5571094E-3"/>
    <n v="1.4325406480000002E-3"/>
    <n v="1.0573303E-4"/>
    <n v="0.11462905509000001"/>
  </r>
  <r>
    <x v="6"/>
    <s v="Essex"/>
    <s v="2265004016"/>
    <s v="Rotary Tillers &lt; 6 HP"/>
    <s v="Lawn and Garden Equipment (Com)"/>
    <s v="4 Stroke"/>
    <n v="732.11785999999995"/>
    <n v="1.0882388000000001"/>
    <n v="1.2630036000000001E-2"/>
    <n v="1.3702562999999999E-3"/>
    <n v="1.260635796E-3"/>
    <n v="9.3447313999999994E-5"/>
    <n v="0.10069658336400002"/>
  </r>
  <r>
    <x v="6"/>
    <s v="Essex"/>
    <s v="2265004016"/>
    <s v="Rotary Tillers &lt; 6 HP"/>
    <s v="Lawn and Garden Equipment (Com)"/>
    <s v="4 Stroke"/>
    <n v="98.321617000000003"/>
    <n v="0.14685588999999999"/>
    <n v="1.6772039E-3"/>
    <n v="1.8402202E-4"/>
    <n v="1.6930025840000001E-4"/>
    <n v="1.2495721E-5"/>
    <n v="1.3547070537100001E-2"/>
  </r>
  <r>
    <x v="6"/>
    <s v="Essex"/>
    <s v="2265004016"/>
    <s v="Rotary Tillers &lt; 6 HP"/>
    <s v="Lawn and Garden Equipment (Com)"/>
    <s v="4 Stroke"/>
    <n v="1945.2552000000001"/>
    <n v="2.8914776"/>
    <n v="3.3558316999999997E-2"/>
    <n v="3.6408046999999999E-3"/>
    <n v="3.3495403240000002E-3"/>
    <n v="2.4829182000000002E-4"/>
    <n v="0.26755331249000003"/>
  </r>
  <r>
    <x v="6"/>
    <s v="Essex"/>
    <s v="2265004016"/>
    <s v="Rotary Tillers &lt; 6 HP"/>
    <s v="Lawn and Garden Equipment (Com)"/>
    <s v="4 Stroke"/>
    <n v="281.35106999999999"/>
    <n v="0.41820750000000001"/>
    <n v="4.8536914000000004E-3"/>
    <n v="5.2658608000000001E-4"/>
    <n v="4.8445919360000004E-4"/>
    <n v="3.5911573000000003E-5"/>
    <n v="3.8697447043000002E-2"/>
  </r>
  <r>
    <x v="6"/>
    <s v="Essex"/>
    <s v="2265004016"/>
    <s v="Rotary Tillers &lt; 6 HP"/>
    <s v="Lawn and Garden Equipment (Com)"/>
    <s v="4 Stroke"/>
    <n v="1211.6248000000001"/>
    <n v="1.8009902"/>
    <n v="2.0902186999999999E-2"/>
    <n v="2.2677174E-3"/>
    <n v="2.0863000080000001E-3"/>
    <n v="1.5465144000000001E-4"/>
    <n v="0.16664867888000001"/>
  </r>
  <r>
    <x v="6"/>
    <s v="Essex"/>
    <s v="2265004016"/>
    <s v="Rotary Tillers &lt; 6 HP"/>
    <s v="Lawn and Garden Equipment (Com)"/>
    <s v="4 Stroke"/>
    <n v="211.76962"/>
    <n v="0.31477981999999999"/>
    <n v="3.6533160999999998E-3"/>
    <n v="3.9635510999999998E-4"/>
    <n v="3.6464670120000002E-4"/>
    <n v="2.7030214999999998E-5"/>
    <n v="2.9127109806000001E-2"/>
  </r>
  <r>
    <x v="6"/>
    <s v="Essex"/>
    <s v="2265004025"/>
    <s v="Trimmers/Edgers/Brush Cutter"/>
    <s v="Lawn and Garden Equipment (Res)"/>
    <s v="4 Stroke"/>
    <n v="305.37459999999999"/>
    <n v="9.5564146000000003E-3"/>
    <n v="1.0977803999999999E-4"/>
    <n v="1.2192476999999999E-5"/>
    <n v="1.121707884E-5"/>
    <n v="8.1937776000000005E-7"/>
    <n v="1.2237312174300003E-3"/>
  </r>
  <r>
    <x v="6"/>
    <s v="Essex"/>
    <s v="2265004025"/>
    <s v="Trimmers/Edgers/Brush Cutter"/>
    <s v="Lawn and Garden Equipment (Res)"/>
    <s v="4 Stroke"/>
    <n v="861.92547999999999"/>
    <n v="2.6843104999999999E-2"/>
    <n v="3.1335671999999998E-4"/>
    <n v="3.4413492999999999E-5"/>
    <n v="3.1660413559999999E-5"/>
    <n v="2.3227071000000001E-6"/>
    <n v="3.4239501173000003E-3"/>
  </r>
  <r>
    <x v="6"/>
    <s v="Essex"/>
    <s v="2265004025"/>
    <s v="Trimmers/Edgers/Brush Cutter"/>
    <s v="Lawn and Garden Equipment (Res)"/>
    <s v="4 Stroke"/>
    <n v="475.04572000000002"/>
    <n v="1.4866114999999999E-2"/>
    <n v="1.7077250000000001E-4"/>
    <n v="1.8966815E-5"/>
    <n v="1.7449469800000001E-5"/>
    <n v="1.2746374E-6"/>
    <n v="1.9036562006300001E-3"/>
  </r>
  <r>
    <x v="6"/>
    <s v="Essex"/>
    <s v="2265004025"/>
    <s v="Trimmers/Edgers/Brush Cutter"/>
    <s v="Lawn and Garden Equipment (Res)"/>
    <s v="4 Stroke"/>
    <n v="540.72406000000001"/>
    <n v="1.6921459E-2"/>
    <n v="1.9438298000000001E-4"/>
    <n v="2.158911E-5"/>
    <n v="1.9861981200000002E-5"/>
    <n v="1.4508649000000001E-6"/>
    <n v="2.1668498482999999E-3"/>
  </r>
  <r>
    <x v="6"/>
    <s v="Essex"/>
    <s v="2265004025"/>
    <s v="Trimmers/Edgers/Brush Cutter"/>
    <s v="Lawn and Garden Equipment (Res)"/>
    <s v="4 Stroke"/>
    <n v="270.28167999999999"/>
    <n v="8.4582139000000008E-3"/>
    <n v="9.7162600000000004E-5"/>
    <n v="1.0791346E-5"/>
    <n v="9.9280383200000006E-6"/>
    <n v="7.2521680999999995E-7"/>
    <n v="1.08310285296E-3"/>
  </r>
  <r>
    <x v="6"/>
    <s v="Essex"/>
    <s v="2265004025"/>
    <s v="Trimmers/Edgers/Brush Cutter"/>
    <s v="Lawn and Garden Equipment (Res)"/>
    <s v="4 Stroke"/>
    <n v="146.85186999999999"/>
    <n v="4.5955926000000001E-3"/>
    <n v="5.2791255999999997E-5"/>
    <n v="5.8632513000000002E-6"/>
    <n v="5.3941911960000006E-6"/>
    <n v="3.9403129999999999E-7"/>
    <n v="5.8848116628000004E-4"/>
  </r>
  <r>
    <x v="6"/>
    <s v="Essex"/>
    <s v="2265004025"/>
    <s v="Trimmers/Edgers/Brush Cutter"/>
    <s v="Lawn and Garden Equipment (Res)"/>
    <s v="4 Stroke"/>
    <n v="558.84484999999995"/>
    <n v="1.7404208000000001E-2"/>
    <n v="2.0317045000000001E-4"/>
    <n v="2.2312606E-5"/>
    <n v="2.0527597520000003E-5"/>
    <n v="1.5059688E-6"/>
    <n v="2.2199794489E-3"/>
  </r>
  <r>
    <x v="6"/>
    <s v="Essex"/>
    <s v="2265004025"/>
    <s v="Trimmers/Edgers/Brush Cutter"/>
    <s v="Lawn and Garden Equipment (Res)"/>
    <s v="4 Stroke"/>
    <n v="292.53832999999997"/>
    <n v="9.1547146000000006E-3"/>
    <n v="1.0516357E-4"/>
    <n v="1.1679972E-5"/>
    <n v="1.0745574240000001E-5"/>
    <n v="7.8493559000000003E-7"/>
    <n v="1.1722921958400002E-3"/>
  </r>
  <r>
    <x v="6"/>
    <s v="Essex"/>
    <s v="2265004025"/>
    <s v="Trimmers/Edgers/Brush Cutter"/>
    <s v="Lawn and Garden Equipment (Res)"/>
    <s v="4 Stroke"/>
    <n v="328.06664999999998"/>
    <n v="1.021704E-2"/>
    <n v="1.1927004E-4"/>
    <n v="1.3098485000000001E-5"/>
    <n v="1.2050606200000001E-5"/>
    <n v="8.8407029000000005E-7"/>
    <n v="1.30322616344E-3"/>
  </r>
  <r>
    <x v="6"/>
    <s v="Essex"/>
    <s v="2265004025"/>
    <s v="Trimmers/Edgers/Brush Cutter"/>
    <s v="Lawn and Garden Equipment (Res)"/>
    <s v="4 Stroke"/>
    <n v="145.34822"/>
    <n v="4.5266068000000001E-3"/>
    <n v="5.2841969999999998E-5"/>
    <n v="5.8032164999999999E-6"/>
    <n v="5.3389591799999998E-6"/>
    <n v="3.9168275999999998E-7"/>
    <n v="5.7738759292000005E-4"/>
  </r>
  <r>
    <x v="6"/>
    <s v="Essex"/>
    <s v="2265004025"/>
    <s v="Trimmers/Edgers/Brush Cutter"/>
    <s v="Lawn and Garden Equipment (Res)"/>
    <s v="4 Stroke"/>
    <n v="354.18792999999999"/>
    <n v="1.1083981999999999E-2"/>
    <n v="1.2732577E-4"/>
    <n v="1.4141411999999999E-5"/>
    <n v="1.3010099039999999E-5"/>
    <n v="9.5035312999999996E-7"/>
    <n v="1.41934133567E-3"/>
  </r>
  <r>
    <x v="6"/>
    <s v="Essex"/>
    <s v="2265004025"/>
    <s v="Trimmers/Edgers/Brush Cutter"/>
    <s v="Lawn and Garden Equipment (Res)"/>
    <s v="4 Stroke"/>
    <n v="698.95543999999995"/>
    <n v="2.1767697999999999E-2"/>
    <n v="2.5410824999999999E-4"/>
    <n v="2.7906703E-5"/>
    <n v="2.5674166759999999E-5"/>
    <n v="1.8835373E-6"/>
    <n v="2.7765609153999997E-3"/>
  </r>
  <r>
    <x v="6"/>
    <s v="Essex"/>
    <s v="2265004025"/>
    <s v="Trimmers/Edgers/Brush Cutter"/>
    <s v="Lawn and Garden Equipment (Res)"/>
    <s v="4 Stroke"/>
    <n v="661.36084000000005"/>
    <n v="2.0596882E-2"/>
    <n v="2.4044056999999999E-4"/>
    <n v="2.6405689E-5"/>
    <n v="2.4293233880000002E-5"/>
    <n v="1.7822277E-6"/>
    <n v="2.6272185485000004E-3"/>
  </r>
  <r>
    <x v="6"/>
    <s v="Essex"/>
    <s v="2265004025"/>
    <s v="Trimmers/Edgers/Brush Cutter"/>
    <s v="Lawn and Garden Equipment (Res)"/>
    <s v="4 Stroke"/>
    <n v="490.41379000000001"/>
    <n v="1.5273047999999999E-2"/>
    <n v="1.7829204000000001E-4"/>
    <n v="1.9580406E-5"/>
    <n v="1.8013973520000001E-5"/>
    <n v="1.3215615000000001E-6"/>
    <n v="1.9481410408700001E-3"/>
  </r>
  <r>
    <x v="6"/>
    <s v="Essex"/>
    <s v="2265004025"/>
    <s v="Trimmers/Edgers/Brush Cutter"/>
    <s v="Lawn and Garden Equipment (Res)"/>
    <s v="4 Stroke"/>
    <n v="806.04602"/>
    <n v="2.5224460000000001E-2"/>
    <n v="2.8976263000000003E-4"/>
    <n v="3.2182430000000001E-5"/>
    <n v="2.9607835600000003E-5"/>
    <n v="2.1627739E-6"/>
    <n v="3.2300774290999995E-3"/>
  </r>
  <r>
    <x v="6"/>
    <s v="Essex"/>
    <s v="2265004025"/>
    <s v="Trimmers/Edgers/Brush Cutter"/>
    <s v="Lawn and Garden Equipment (Res)"/>
    <s v="4 Stroke"/>
    <n v="398.38983000000002"/>
    <n v="1.2407128E-2"/>
    <n v="1.4483633E-4"/>
    <n v="1.5906229E-5"/>
    <n v="1.4633730680000001E-5"/>
    <n v="1.0735763999999999E-6"/>
    <n v="1.5825810059599999E-3"/>
  </r>
  <r>
    <x v="6"/>
    <s v="Essex"/>
    <s v="2265004025"/>
    <s v="Trimmers/Edgers/Brush Cutter"/>
    <s v="Lawn and Garden Equipment (Res)"/>
    <s v="4 Stroke"/>
    <n v="77.329055999999994"/>
    <n v="2.4199409000000001E-3"/>
    <n v="2.7798748999999999E-5"/>
    <n v="3.0874627999999998E-6"/>
    <n v="2.8404657760000001E-6"/>
    <n v="2.0748847E-7"/>
    <n v="3.0988162969000004E-4"/>
  </r>
  <r>
    <x v="6"/>
    <s v="Essex"/>
    <s v="2265004025"/>
    <s v="Trimmers/Edgers/Brush Cutter"/>
    <s v="Lawn and Garden Equipment (Res)"/>
    <s v="4 Stroke"/>
    <n v="324.56369000000001"/>
    <n v="1.0107948E-2"/>
    <n v="1.1799653E-4"/>
    <n v="1.2958625999999999E-5"/>
    <n v="1.192193592E-5"/>
    <n v="8.7463058999999996E-7"/>
    <n v="1.2893109151099998E-3"/>
  </r>
  <r>
    <x v="6"/>
    <s v="Essex"/>
    <s v="2265004025"/>
    <s v="Trimmers/Edgers/Brush Cutter"/>
    <s v="Lawn and Garden Equipment (Res)"/>
    <s v="4 Stroke"/>
    <n v="176.73394999999999"/>
    <n v="5.5040582000000001E-3"/>
    <n v="6.4252388000000002E-5"/>
    <n v="7.0563318999999998E-6"/>
    <n v="6.4918253480000003E-6"/>
    <n v="4.7626064999999998E-7"/>
    <n v="7.0206563126000009E-4"/>
  </r>
  <r>
    <x v="6"/>
    <s v="Essex"/>
    <s v="2265004025"/>
    <s v="Trimmers/Edgers/Brush Cutter"/>
    <s v="Lawn and Garden Equipment (Res)"/>
    <s v="4 Stroke"/>
    <n v="465.69907000000001"/>
    <n v="1.4503352000000001E-2"/>
    <n v="1.6930689E-4"/>
    <n v="1.8593639000000001E-5"/>
    <n v="1.7106147880000002E-5"/>
    <n v="1.2549606000000001E-6"/>
    <n v="1.8499631442999999E-3"/>
  </r>
  <r>
    <x v="6"/>
    <s v="Essex"/>
    <s v="2265004025"/>
    <s v="Trimmers/Edgers/Brush Cutter"/>
    <s v="Lawn and Garden Equipment (Res)"/>
    <s v="4 Stroke"/>
    <n v="125.32861"/>
    <n v="3.9031317E-3"/>
    <n v="4.5563749E-5"/>
    <n v="5.0039071000000004E-6"/>
    <n v="4.6035945320000003E-6"/>
    <n v="3.3773409000000001E-7"/>
    <n v="4.9786075181000003E-4"/>
  </r>
  <r>
    <x v="6"/>
    <s v="Essex"/>
    <s v="2265004026"/>
    <s v="Trimmers/Edgers/Brush Cutter"/>
    <s v="Lawn and Garden Equipment (Com)"/>
    <s v="4 Stroke"/>
    <n v="33.27278973"/>
    <n v="2.8305426099999999E-2"/>
    <n v="3.4512958099999996E-4"/>
    <n v="3.0925856619999997E-5"/>
    <n v="2.8451788090400003E-5"/>
    <n v="2.6467637129999998E-6"/>
    <n v="2.1403407290890002E-3"/>
  </r>
  <r>
    <x v="6"/>
    <s v="Essex"/>
    <s v="2265004026"/>
    <s v="Trimmers/Edgers/Brush Cutter"/>
    <s v="Lawn and Garden Equipment (Com)"/>
    <s v="4 Stroke"/>
    <n v="199.96834529999998"/>
    <n v="0.16929440579999999"/>
    <n v="2.0976884879999997E-3"/>
    <n v="1.8586334700000003E-4"/>
    <n v="1.7099427924000002E-4"/>
    <n v="1.5975728700000001E-5"/>
    <n v="1.2840471641759998E-2"/>
  </r>
  <r>
    <x v="6"/>
    <s v="Essex"/>
    <s v="2265004026"/>
    <s v="Trimmers/Edgers/Brush Cutter"/>
    <s v="Lawn and Garden Equipment (Com)"/>
    <s v="4 Stroke"/>
    <n v="78.152362940000003"/>
    <n v="6.6484838399999996E-2"/>
    <n v="8.1065318900000005E-4"/>
    <n v="7.2639796600000001E-5"/>
    <n v="6.6828612872000008E-5"/>
    <n v="6.21681706E-6"/>
    <n v="5.027311678568E-3"/>
  </r>
  <r>
    <x v="6"/>
    <s v="Essex"/>
    <s v="2265004026"/>
    <s v="Trimmers/Edgers/Brush Cutter"/>
    <s v="Lawn and Garden Equipment (Com)"/>
    <s v="4 Stroke"/>
    <n v="52.064727230000003"/>
    <n v="4.4291876100000002E-2"/>
    <n v="5.4005322800000004E-4"/>
    <n v="4.8392280920000004E-5"/>
    <n v="4.4520898446400001E-5"/>
    <n v="4.1416134899999999E-6"/>
    <n v="3.349170814897E-3"/>
  </r>
  <r>
    <x v="6"/>
    <s v="Essex"/>
    <s v="2265004026"/>
    <s v="Trimmers/Edgers/Brush Cutter"/>
    <s v="Lawn and Garden Equipment (Com)"/>
    <s v="4 Stroke"/>
    <n v="17.575989129999996"/>
    <n v="1.4952033670000002E-2"/>
    <n v="1.8231094810000002E-4"/>
    <n v="1.6336247040000002E-5"/>
    <n v="1.50293472768E-5"/>
    <n v="1.398124187E-6"/>
    <n v="1.1306117260360001E-3"/>
  </r>
  <r>
    <x v="6"/>
    <s v="Essex"/>
    <s v="2265004026"/>
    <s v="Trimmers/Edgers/Brush Cutter"/>
    <s v="Lawn and Garden Equipment (Com)"/>
    <s v="4 Stroke"/>
    <n v="10.39083683"/>
    <n v="8.8395678199999998E-3"/>
    <n v="1.0778132060000002E-4"/>
    <n v="9.6579075E-6"/>
    <n v="8.8852748999999995E-6"/>
    <n v="8.2656400500000003E-7"/>
    <n v="6.6841199780400006E-4"/>
  </r>
  <r>
    <x v="6"/>
    <s v="Essex"/>
    <s v="2265004026"/>
    <s v="Trimmers/Edgers/Brush Cutter"/>
    <s v="Lawn and Garden Equipment (Com)"/>
    <s v="4 Stroke"/>
    <n v="46.427144519999999"/>
    <n v="3.9305502499999999E-2"/>
    <n v="4.8702554500000002E-4"/>
    <n v="4.3152354700000006E-5"/>
    <n v="3.9700166323999999E-5"/>
    <n v="3.7091245800000004E-6"/>
    <n v="2.9812041996999999E-3"/>
  </r>
  <r>
    <x v="6"/>
    <s v="Essex"/>
    <s v="2265004026"/>
    <s v="Trimmers/Edgers/Brush Cutter"/>
    <s v="Lawn and Garden Equipment (Com)"/>
    <s v="4 Stroke"/>
    <n v="65.219084879999997"/>
    <n v="5.5482396099999998E-2"/>
    <n v="6.7649982699999995E-4"/>
    <n v="6.0618786779999998E-5"/>
    <n v="5.5769283837600004E-5"/>
    <n v="5.1880082899999995E-6"/>
    <n v="4.1953522416819993E-3"/>
  </r>
  <r>
    <x v="6"/>
    <s v="Essex"/>
    <s v="2265004026"/>
    <s v="Trimmers/Edgers/Brush Cutter"/>
    <s v="Lawn and Garden Equipment (Com)"/>
    <s v="4 Stroke"/>
    <n v="7.2956932860000006"/>
    <n v="6.1765781900000004E-3"/>
    <n v="7.653257619999999E-5"/>
    <n v="6.781083609999999E-6"/>
    <n v="6.2385969212000006E-6"/>
    <n v="5.8286233999999993E-7"/>
    <n v="4.6847486475790003E-4"/>
  </r>
  <r>
    <x v="6"/>
    <s v="Essex"/>
    <s v="2265004026"/>
    <s v="Trimmers/Edgers/Brush Cutter"/>
    <s v="Lawn and Garden Equipment (Com)"/>
    <s v="4 Stroke"/>
    <n v="54.165002189999996"/>
    <n v="4.5856418199999999E-2"/>
    <n v="5.6819644700000004E-4"/>
    <n v="5.0344414480000002E-5"/>
    <n v="4.6316861321600003E-5"/>
    <n v="4.3273117099999995E-6"/>
    <n v="3.4780714688930001E-3"/>
  </r>
  <r>
    <x v="6"/>
    <s v="Essex"/>
    <s v="2265004026"/>
    <s v="Trimmers/Edgers/Brush Cutter"/>
    <s v="Lawn and Garden Equipment (Com)"/>
    <s v="4 Stroke"/>
    <n v="73.620183650000001"/>
    <n v="6.2629276800000008E-2"/>
    <n v="7.6364213700000003E-4"/>
    <n v="6.8427303700000004E-5"/>
    <n v="6.2953119403999998E-5"/>
    <n v="5.8562939999999996E-6"/>
    <n v="4.7357699931590003E-3"/>
  </r>
  <r>
    <x v="6"/>
    <s v="Essex"/>
    <s v="2265004026"/>
    <s v="Trimmers/Edgers/Brush Cutter"/>
    <s v="Lawn and Garden Equipment (Com)"/>
    <s v="4 Stroke"/>
    <n v="150.88821670000002"/>
    <n v="0.12774287340000001"/>
    <n v="1.5828328890000001E-3"/>
    <n v="1.40245149E-4"/>
    <n v="1.2902553708000003E-4"/>
    <n v="1.205465374E-5"/>
    <n v="9.6889128121900002E-3"/>
  </r>
  <r>
    <x v="6"/>
    <s v="Essex"/>
    <s v="2265004026"/>
    <s v="Trimmers/Edgers/Brush Cutter"/>
    <s v="Lawn and Garden Equipment (Com)"/>
    <s v="4 Stroke"/>
    <n v="136.0757491"/>
    <n v="0.1152025529"/>
    <n v="1.427448598E-3"/>
    <n v="1.264774944E-4"/>
    <n v="1.1635929484800001E-4"/>
    <n v="1.0871266180000001E-5"/>
    <n v="8.7377668627700005E-3"/>
  </r>
  <r>
    <x v="6"/>
    <s v="Essex"/>
    <s v="2265004026"/>
    <s v="Trimmers/Edgers/Brush Cutter"/>
    <s v="Lawn and Garden Equipment (Com)"/>
    <s v="4 Stroke"/>
    <n v="155.7520198"/>
    <n v="0.1318605974"/>
    <n v="1.633854681E-3"/>
    <n v="1.4476587199999997E-4"/>
    <n v="1.3318460224000001E-4"/>
    <n v="1.2443228610000001E-5"/>
    <n v="1.0001229439729999E-2"/>
  </r>
  <r>
    <x v="6"/>
    <s v="Essex"/>
    <s v="2265004026"/>
    <s v="Trimmers/Edgers/Brush Cutter"/>
    <s v="Lawn and Garden Equipment (Com)"/>
    <s v="4 Stroke"/>
    <n v="60.797449090000001"/>
    <n v="5.1720875000000006E-2"/>
    <n v="6.3063539899999997E-4"/>
    <n v="5.6509034899999988E-5"/>
    <n v="5.1988312107999999E-5"/>
    <n v="4.8362788599999997E-6"/>
    <n v="3.9109214195709998E-3"/>
  </r>
  <r>
    <x v="6"/>
    <s v="Essex"/>
    <s v="2265004026"/>
    <s v="Trimmers/Edgers/Brush Cutter"/>
    <s v="Lawn and Garden Equipment (Com)"/>
    <s v="4 Stroke"/>
    <n v="53.501756219999997"/>
    <n v="4.5294908799999999E-2"/>
    <n v="5.6123893099999989E-4"/>
    <n v="4.972795283E-5"/>
    <n v="4.5749716603600005E-5"/>
    <n v="4.2743241299999991E-6"/>
    <n v="3.4354827729040005E-3"/>
  </r>
  <r>
    <x v="6"/>
    <s v="Essex"/>
    <s v="2265004026"/>
    <s v="Trimmers/Edgers/Brush Cutter"/>
    <s v="Lawn and Garden Equipment (Com)"/>
    <s v="4 Stroke"/>
    <n v="7.1851534910000003"/>
    <n v="6.1124670700000005E-3"/>
    <n v="7.4529638999999999E-5"/>
    <n v="6.6783403879999996E-6"/>
    <n v="6.1440731569599998E-6"/>
    <n v="5.7156023999999993E-7"/>
    <n v="4.621998102131E-4"/>
  </r>
  <r>
    <x v="6"/>
    <s v="Essex"/>
    <s v="2265004026"/>
    <s v="Trimmers/Edgers/Brush Cutter"/>
    <s v="Lawn and Garden Equipment (Com)"/>
    <s v="4 Stroke"/>
    <n v="142.15549379999999"/>
    <n v="0.12034969629999999"/>
    <n v="1.4912257470000002E-3"/>
    <n v="1.3212839709999998E-4"/>
    <n v="1.21558125332E-4"/>
    <n v="1.1356984880000001E-5"/>
    <n v="9.1281623921899997E-3"/>
  </r>
  <r>
    <x v="6"/>
    <s v="Essex"/>
    <s v="2265004026"/>
    <s v="Trimmers/Edgers/Brush Cutter"/>
    <s v="Lawn and Garden Equipment (Com)"/>
    <s v="4 Stroke"/>
    <n v="20.560591389999999"/>
    <n v="1.7406721949999999E-2"/>
    <n v="2.156827255E-4"/>
    <n v="1.9110326930000001E-5"/>
    <n v="1.7581500775599997E-5"/>
    <n v="1.6426120780000001E-6"/>
    <n v="1.3202474546250001E-3"/>
  </r>
  <r>
    <x v="6"/>
    <s v="Essex"/>
    <s v="2265004026"/>
    <s v="Trimmers/Edgers/Brush Cutter"/>
    <s v="Lawn and Garden Equipment (Com)"/>
    <s v="4 Stroke"/>
    <n v="88.543196510000001"/>
    <n v="7.4961204000000004E-2"/>
    <n v="9.288272500000001E-4"/>
    <n v="8.2297705199999986E-5"/>
    <n v="7.5713888784000009E-5"/>
    <n v="7.0738295100000005E-6"/>
    <n v="5.6855816053520006E-3"/>
  </r>
  <r>
    <x v="6"/>
    <s v="Essex"/>
    <s v="2265004026"/>
    <s v="Trimmers/Edgers/Brush Cutter"/>
    <s v="Lawn and Garden Equipment (Com)"/>
    <s v="4 Stroke"/>
    <n v="15.47571507"/>
    <n v="1.3101833920000002E-2"/>
    <n v="1.623418375E-4"/>
    <n v="1.4384118000000001E-5"/>
    <n v="1.3233388560000002E-5"/>
    <n v="1.2363747040000001E-6"/>
    <n v="9.9373464464099989E-4"/>
  </r>
  <r>
    <x v="6"/>
    <s v="Essex"/>
    <s v="2265004030"/>
    <s v="Leafblowers/Vacuums"/>
    <s v="Lawn and Garden Equipment (Res)"/>
    <s v="4 Stroke"/>
    <n v="492.63779"/>
    <n v="1.8221356000000001E-2"/>
    <n v="2.0951788999999999E-4"/>
    <n v="2.3346330999999999E-5"/>
    <n v="2.1478624519999998E-5"/>
    <n v="1.5636630999999999E-6"/>
    <n v="2.2524654118000003E-3"/>
  </r>
  <r>
    <x v="6"/>
    <s v="Essex"/>
    <s v="2265004030"/>
    <s v="Leafblowers/Vacuums"/>
    <s v="Lawn and Garden Equipment (Res)"/>
    <s v="4 Stroke"/>
    <n v="1390.4792"/>
    <n v="5.1182131999999998E-2"/>
    <n v="5.9805996999999999E-4"/>
    <n v="6.5895452000000002E-5"/>
    <n v="6.0623815840000007E-5"/>
    <n v="4.4325479E-6"/>
    <n v="6.2609587618000003E-3"/>
  </r>
  <r>
    <x v="6"/>
    <s v="Essex"/>
    <s v="2265004030"/>
    <s v="Leafblowers/Vacuums"/>
    <s v="Lawn and Garden Equipment (Res)"/>
    <s v="4 Stroke"/>
    <n v="766.35541000000001"/>
    <n v="2.834544E-2"/>
    <n v="3.2592949000000002E-4"/>
    <n v="3.6317935000000002E-5"/>
    <n v="3.3412500200000002E-5"/>
    <n v="2.4324600000000002E-6"/>
    <n v="3.5039721505999996E-3"/>
  </r>
  <r>
    <x v="6"/>
    <s v="Essex"/>
    <s v="2265004030"/>
    <s v="Leafblowers/Vacuums"/>
    <s v="Lawn and Garden Equipment (Res)"/>
    <s v="4 Stroke"/>
    <n v="872.30926999999997"/>
    <n v="3.2264393000000002E-2"/>
    <n v="3.7099147000000001E-4"/>
    <n v="4.1339138999999999E-5"/>
    <n v="3.8032007880000002E-5"/>
    <n v="2.7687643000000002E-6"/>
    <n v="3.9884203411000001E-3"/>
  </r>
  <r>
    <x v="6"/>
    <s v="Essex"/>
    <s v="2265004030"/>
    <s v="Leafblowers/Vacuums"/>
    <s v="Lawn and Garden Equipment (Res)"/>
    <s v="4 Stroke"/>
    <n v="436.02499"/>
    <n v="1.61274E-2"/>
    <n v="1.8544058999999999E-4"/>
    <n v="2.0663425000000001E-5"/>
    <n v="1.9010351000000003E-5"/>
    <n v="1.3839706000000001E-6"/>
    <n v="1.9936172957000001E-3"/>
  </r>
  <r>
    <x v="6"/>
    <s v="Essex"/>
    <s v="2265004030"/>
    <s v="Leafblowers/Vacuums"/>
    <s v="Lawn and Garden Equipment (Res)"/>
    <s v="4 Stroke"/>
    <n v="236.90501"/>
    <n v="8.7624834999999995E-3"/>
    <n v="1.0075525E-4"/>
    <n v="1.1227037000000001E-5"/>
    <n v="1.0328874040000002E-5"/>
    <n v="7.5195128999999997E-7"/>
    <n v="1.0831900837500001E-3"/>
  </r>
  <r>
    <x v="6"/>
    <s v="Essex"/>
    <s v="2265004030"/>
    <s v="Leafblowers/Vacuums"/>
    <s v="Lawn and Garden Equipment (Res)"/>
    <s v="4 Stroke"/>
    <n v="901.54218000000003"/>
    <n v="3.3184855999999999E-2"/>
    <n v="3.8776290999999999E-4"/>
    <n v="4.2724496000000003E-5"/>
    <n v="3.9306536320000007E-5"/>
    <n v="2.8739220999999998E-6"/>
    <n v="4.0594050527000001E-3"/>
  </r>
  <r>
    <x v="6"/>
    <s v="Essex"/>
    <s v="2265004030"/>
    <s v="Leafblowers/Vacuums"/>
    <s v="Lawn and Garden Equipment (Res)"/>
    <s v="4 Stroke"/>
    <n v="471.92995999999999"/>
    <n v="1.7455429000000001E-2"/>
    <n v="2.007109E-4"/>
    <n v="2.2364978999999999E-5"/>
    <n v="2.0575780680000001E-5"/>
    <n v="1.4979352000000001E-6"/>
    <n v="2.1577839823000004E-3"/>
  </r>
  <r>
    <x v="6"/>
    <s v="Essex"/>
    <s v="2265004030"/>
    <s v="Leafblowers/Vacuums"/>
    <s v="Lawn and Garden Equipment (Res)"/>
    <s v="4 Stroke"/>
    <n v="529.24512000000004"/>
    <n v="1.9480977E-2"/>
    <n v="2.2763397000000001E-4"/>
    <n v="2.5081167999999999E-5"/>
    <n v="2.307467456E-5"/>
    <n v="1.6871194E-6"/>
    <n v="2.3830502156000004E-3"/>
  </r>
  <r>
    <x v="6"/>
    <s v="Essex"/>
    <s v="2265004030"/>
    <s v="Leafblowers/Vacuums"/>
    <s v="Lawn and Garden Equipment (Res)"/>
    <s v="4 Stroke"/>
    <n v="234.47931"/>
    <n v="8.6309462999999993E-3"/>
    <n v="1.0085205000000001E-4"/>
    <n v="1.1112082000000001E-5"/>
    <n v="1.0223115440000001E-5"/>
    <n v="7.4746947000000005E-7"/>
    <n v="1.0557980531399999E-3"/>
  </r>
  <r>
    <x v="6"/>
    <s v="Essex"/>
    <s v="2265004030"/>
    <s v="Leafblowers/Vacuums"/>
    <s v="Lawn and Garden Equipment (Res)"/>
    <s v="4 Stroke"/>
    <n v="571.38458000000003"/>
    <n v="2.1133991000000001E-2"/>
    <n v="2.4300877999999999E-4"/>
    <n v="2.7078178000000001E-5"/>
    <n v="2.4911923760000001E-5"/>
    <n v="1.8136103999999999E-6"/>
    <n v="2.6125161237999998E-3"/>
  </r>
  <r>
    <x v="6"/>
    <s v="Essex"/>
    <s v="2265004030"/>
    <s v="Leafblowers/Vacuums"/>
    <s v="Lawn and Garden Equipment (Res)"/>
    <s v="4 Stroke"/>
    <n v="1127.5719999999999"/>
    <n v="4.1504785000000002E-2"/>
    <n v="4.8498072999999999E-4"/>
    <n v="5.3436153E-5"/>
    <n v="4.9161260760000004E-5"/>
    <n v="3.5944564999999998E-6"/>
    <n v="5.0771573192000003E-3"/>
  </r>
  <r>
    <x v="6"/>
    <s v="Essex"/>
    <s v="2265004030"/>
    <s v="Leafblowers/Vacuums"/>
    <s v="Lawn and Garden Equipment (Res)"/>
    <s v="4 Stroke"/>
    <n v="1066.9235000000001"/>
    <n v="3.9272372E-2"/>
    <n v="4.5889516999999999E-4"/>
    <n v="5.0561993999999998E-5"/>
    <n v="4.651703448E-5"/>
    <n v="3.4011221000000001E-6"/>
    <n v="4.8040728688000002E-3"/>
  </r>
  <r>
    <x v="6"/>
    <s v="Essex"/>
    <s v="2265004030"/>
    <s v="Leafblowers/Vacuums"/>
    <s v="Lawn and Garden Equipment (Res)"/>
    <s v="4 Stroke"/>
    <n v="791.14757999999995"/>
    <n v="2.9121340999999999E-2"/>
    <n v="3.40281E-4"/>
    <n v="3.7492846E-5"/>
    <n v="3.4493418320000001E-5"/>
    <n v="2.5220079E-6"/>
    <n v="3.5623273081999999E-3"/>
  </r>
  <r>
    <x v="6"/>
    <s v="Essex"/>
    <s v="2265004030"/>
    <s v="Leafblowers/Vacuums"/>
    <s v="Lawn and Garden Equipment (Res)"/>
    <s v="4 Stroke"/>
    <n v="1300.3331000000001"/>
    <n v="4.8095847999999997E-2"/>
    <n v="5.5302917999999995E-4"/>
    <n v="6.1623380999999998E-5"/>
    <n v="5.669351052E-5"/>
    <n v="4.1273382999999999E-6"/>
    <n v="5.9454543140000007E-3"/>
  </r>
  <r>
    <x v="6"/>
    <s v="Essex"/>
    <s v="2265004030"/>
    <s v="Leafblowers/Vacuums"/>
    <s v="Lawn and Garden Equipment (Res)"/>
    <s v="4 Stroke"/>
    <n v="642.69219999999996"/>
    <n v="2.3656849000000001E-2"/>
    <n v="2.7642876E-4"/>
    <n v="3.0457477000000001E-5"/>
    <n v="2.8020878840000003E-5"/>
    <n v="2.0487641E-6"/>
    <n v="2.8938722526E-3"/>
  </r>
  <r>
    <x v="6"/>
    <s v="Essex"/>
    <s v="2265004030"/>
    <s v="Leafblowers/Vacuums"/>
    <s v="Lawn and Garden Equipment (Res)"/>
    <s v="4 Stroke"/>
    <n v="124.74912"/>
    <n v="4.6141365999999998E-3"/>
    <n v="5.3055562999999999E-5"/>
    <n v="5.9119179000000002E-6"/>
    <n v="5.4389644680000002E-6"/>
    <n v="3.9596150999999998E-7"/>
    <n v="5.7038477484999998E-4"/>
  </r>
  <r>
    <x v="6"/>
    <s v="Essex"/>
    <s v="2265004030"/>
    <s v="Leafblowers/Vacuums"/>
    <s v="Lawn and Garden Equipment (Res)"/>
    <s v="4 Stroke"/>
    <n v="523.59406000000001"/>
    <n v="1.9272968000000001E-2"/>
    <n v="2.2520339999999999E-4"/>
    <n v="2.4813364E-5"/>
    <n v="2.2828294880000001E-5"/>
    <n v="1.6691050999999999E-6"/>
    <n v="2.3576050455000001E-3"/>
  </r>
  <r>
    <x v="6"/>
    <s v="Essex"/>
    <s v="2265004030"/>
    <s v="Leafblowers/Vacuums"/>
    <s v="Lawn and Garden Equipment (Res)"/>
    <s v="4 Stroke"/>
    <n v="285.11151000000001"/>
    <n v="1.0494666999999999E-2"/>
    <n v="1.2262950999999999E-4"/>
    <n v="1.3511566E-5"/>
    <n v="1.2430640720000001E-5"/>
    <n v="9.0887409000000002E-7"/>
    <n v="1.2837814935100001E-3"/>
  </r>
  <r>
    <x v="6"/>
    <s v="Essex"/>
    <s v="2265004030"/>
    <s v="Leafblowers/Vacuums"/>
    <s v="Lawn and Garden Equipment (Res)"/>
    <s v="4 Stroke"/>
    <n v="751.27704000000006"/>
    <n v="2.7653747999999999E-2"/>
    <n v="3.2313226E-4"/>
    <n v="3.5603362999999997E-5"/>
    <n v="3.2755093959999998E-5"/>
    <n v="2.3949093999999999E-6"/>
    <n v="3.3828010283999998E-3"/>
  </r>
  <r>
    <x v="6"/>
    <s v="Essex"/>
    <s v="2265004030"/>
    <s v="Leafblowers/Vacuums"/>
    <s v="Lawn and Garden Equipment (Res)"/>
    <s v="4 Stroke"/>
    <n v="202.18316999999999"/>
    <n v="7.4421577000000003E-3"/>
    <n v="8.6961131999999997E-5"/>
    <n v="9.5815530999999996E-6"/>
    <n v="8.8150288520000004E-6"/>
    <n v="6.4451632000000005E-7"/>
    <n v="9.1037707128000011E-4"/>
  </r>
  <r>
    <x v="6"/>
    <s v="Essex"/>
    <s v="2265004031"/>
    <s v="Leafblowers/Vacuums"/>
    <s v="Lawn and Garden Equipment (Com)"/>
    <s v="4 Stroke"/>
    <n v="329.90239786000006"/>
    <n v="1.2011723076499998"/>
    <n v="1.8586175006000002E-2"/>
    <n v="5.9177372969999994E-4"/>
    <n v="5.4443183132400004E-4"/>
    <n v="1.1167781379999998E-4"/>
    <n v="4.5582190936496202E-2"/>
  </r>
  <r>
    <x v="6"/>
    <s v="Essex"/>
    <s v="2265004031"/>
    <s v="Leafblowers/Vacuums"/>
    <s v="Lawn and Garden Equipment (Com)"/>
    <s v="4 Stroke"/>
    <n v="1982.7024526999999"/>
    <n v="7.1841980164999999"/>
    <n v="0.11296628491999999"/>
    <n v="3.5565403449999999E-3"/>
    <n v="3.2720171173999998E-3"/>
    <n v="6.7408149549999996E-4"/>
    <n v="0.27333322095846802"/>
  </r>
  <r>
    <x v="6"/>
    <s v="Essex"/>
    <s v="2265004031"/>
    <s v="Leafblowers/Vacuums"/>
    <s v="Lawn and Garden Equipment (Com)"/>
    <s v="4 Stroke"/>
    <n v="774.88701719999995"/>
    <n v="2.8213582209999997"/>
    <n v="4.3655901640000001E-2"/>
    <n v="1.3899801306999997E-3"/>
    <n v="1.278781720244E-3"/>
    <n v="2.6231300520000001E-4"/>
    <n v="0.10706514760680763"/>
  </r>
  <r>
    <x v="6"/>
    <s v="Essex"/>
    <s v="2265004031"/>
    <s v="Leafblowers/Vacuums"/>
    <s v="Lawn and Garden Equipment (Com)"/>
    <s v="4 Stroke"/>
    <n v="516.22599790000004"/>
    <n v="1.8795752577000002"/>
    <n v="2.9083349620000004E-2"/>
    <n v="9.259980203000001E-4"/>
    <n v="8.5191817867600011E-4"/>
    <n v="1.7475165403000003E-4"/>
    <n v="7.1326284432537718E-2"/>
  </r>
  <r>
    <x v="6"/>
    <s v="Essex"/>
    <s v="2265004031"/>
    <s v="Leafblowers/Vacuums"/>
    <s v="Lawn and Garden Equipment (Com)"/>
    <s v="4 Stroke"/>
    <n v="174.26738212000004"/>
    <n v="0.63450628422000011"/>
    <n v="9.8179457920000001E-3"/>
    <n v="3.1259805909999999E-4"/>
    <n v="2.8759021437199997E-4"/>
    <n v="5.8992594960000009E-5"/>
    <n v="2.4078299389587905E-2"/>
  </r>
  <r>
    <x v="6"/>
    <s v="Essex"/>
    <s v="2265004031"/>
    <s v="Leafblowers/Vacuums"/>
    <s v="Lawn and Garden Equipment (Com)"/>
    <s v="4 Stroke"/>
    <n v="103.02599431"/>
    <n v="0.37511689674999998"/>
    <n v="5.8043202919999988E-3"/>
    <n v="1.8480640252E-4"/>
    <n v="1.7002189031840002E-4"/>
    <n v="3.4876125310000003E-5"/>
    <n v="1.4234969641651453E-2"/>
  </r>
  <r>
    <x v="6"/>
    <s v="Essex"/>
    <s v="2265004031"/>
    <s v="Leafblowers/Vacuums"/>
    <s v="Lawn and Garden Equipment (Com)"/>
    <s v="4 Stroke"/>
    <n v="460.32894547000001"/>
    <n v="1.6679731147000001"/>
    <n v="2.6227662970999998E-2"/>
    <n v="8.2573076869999992E-4"/>
    <n v="7.5967230720400017E-4"/>
    <n v="1.5650316578E-4"/>
    <n v="6.3460449753043907E-2"/>
  </r>
  <r>
    <x v="6"/>
    <s v="Essex"/>
    <s v="2265004031"/>
    <s v="Leafblowers/Vacuums"/>
    <s v="Lawn and Garden Equipment (Com)"/>
    <s v="4 Stroke"/>
    <n v="646.65250509999998"/>
    <n v="2.3544572754000002"/>
    <n v="3.6431371529999999E-2"/>
    <n v="1.1599550737999998E-3"/>
    <n v="1.0671586678960001E-3"/>
    <n v="2.1890334825000002E-4"/>
    <n v="8.934715220583031E-2"/>
  </r>
  <r>
    <x v="6"/>
    <s v="Essex"/>
    <s v="2265004031"/>
    <s v="Leafblowers/Vacuums"/>
    <s v="Lawn and Garden Equipment (Com)"/>
    <s v="4 Stroke"/>
    <n v="72.337399650000009"/>
    <n v="0.26211003556000001"/>
    <n v="4.1214894779999997E-3"/>
    <n v="1.2975768396E-4"/>
    <n v="1.1937706924320002E-4"/>
    <n v="2.4593352990000002E-5"/>
    <n v="9.9723553552647504E-3"/>
  </r>
  <r>
    <x v="6"/>
    <s v="Essex"/>
    <s v="2265004031"/>
    <s v="Leafblowers/Vacuums"/>
    <s v="Lawn and Garden Equipment (Com)"/>
    <s v="4 Stroke"/>
    <n v="537.05042490000005"/>
    <n v="1.9459685521999999"/>
    <n v="3.0598937964000001E-2"/>
    <n v="9.6335258779999997E-4"/>
    <n v="8.8628438077600013E-4"/>
    <n v="1.825870221E-4"/>
    <n v="7.4037187208390698E-2"/>
  </r>
  <r>
    <x v="6"/>
    <s v="Essex"/>
    <s v="2265004031"/>
    <s v="Leafblowers/Vacuums"/>
    <s v="Lawn and Garden Equipment (Com)"/>
    <s v="4 Stroke"/>
    <n v="729.95013400000005"/>
    <n v="2.6577431984"/>
    <n v="4.1124227210000003E-2"/>
    <n v="1.3093730364000002E-3"/>
    <n v="1.2046231934880001E-3"/>
    <n v="2.4710106350000002E-4"/>
    <n v="0.1008562746726779"/>
  </r>
  <r>
    <x v="6"/>
    <s v="Essex"/>
    <s v="2265004031"/>
    <s v="Leafblowers/Vacuums"/>
    <s v="Lawn and Garden Equipment (Com)"/>
    <s v="4 Stroke"/>
    <n v="1496.0689435000002"/>
    <n v="5.4209119965000001"/>
    <n v="8.5239894490000009E-2"/>
    <n v="2.6836248849999998E-3"/>
    <n v="2.4689348942E-3"/>
    <n v="5.0863527649999999E-4"/>
    <n v="0.20624644485432897"/>
  </r>
  <r>
    <x v="6"/>
    <s v="Essex"/>
    <s v="2265004031"/>
    <s v="Leafblowers/Vacuums"/>
    <s v="Lawn and Garden Equipment (Com)"/>
    <s v="4 Stroke"/>
    <n v="1349.2021671"/>
    <n v="4.8887494790999995"/>
    <n v="7.6872027580000002E-2"/>
    <n v="2.4201775094999994E-3"/>
    <n v="2.2265633087399997E-3"/>
    <n v="4.5870331730000005E-4"/>
    <n v="0.18599954726585299"/>
  </r>
  <r>
    <x v="6"/>
    <s v="Essex"/>
    <s v="2265004031"/>
    <s v="Leafblowers/Vacuums"/>
    <s v="Lawn and Garden Equipment (Com)"/>
    <s v="4 Stroke"/>
    <n v="1544.2938702999998"/>
    <n v="5.5956522433000009"/>
    <n v="8.7987559049999983E-2"/>
    <n v="2.7701301199999999E-3"/>
    <n v="2.5485197103999996E-3"/>
    <n v="5.2503087030000004E-4"/>
    <n v="0.212894689378302"/>
  </r>
  <r>
    <x v="6"/>
    <s v="Essex"/>
    <s v="2265004031"/>
    <s v="Leafblowers/Vacuums"/>
    <s v="Lawn and Garden Equipment (Com)"/>
    <s v="4 Stroke"/>
    <n v="602.81169619999991"/>
    <n v="2.1948329968000007"/>
    <n v="3.396145012E-2"/>
    <n v="1.0813140797999998E-3"/>
    <n v="9.9480895341600003E-4"/>
    <n v="2.0406244578000002E-4"/>
    <n v="8.3289719504861193E-2"/>
  </r>
  <r>
    <x v="6"/>
    <s v="Essex"/>
    <s v="2265004031"/>
    <s v="Leafblowers/Vacuums"/>
    <s v="Lawn and Garden Equipment (Com)"/>
    <s v="4 Stroke"/>
    <n v="530.47427310000012"/>
    <n v="1.9221402811000001"/>
    <n v="3.0224257046E-2"/>
    <n v="9.5155637800000011E-4"/>
    <n v="8.7543186776000022E-4"/>
    <n v="1.8035127225E-4"/>
    <n v="7.3130608887455706E-2"/>
  </r>
  <r>
    <x v="6"/>
    <s v="Essex"/>
    <s v="2265004031"/>
    <s v="Leafblowers/Vacuums"/>
    <s v="Lawn and Garden Equipment (Com)"/>
    <s v="4 Stroke"/>
    <n v="71.241381179999991"/>
    <n v="0.25938936687000003"/>
    <n v="4.0136258020000001E-3"/>
    <n v="1.2779166291999999E-4"/>
    <n v="1.1756832988640001E-4"/>
    <n v="2.4116470329999997E-5"/>
    <n v="9.8433301433792607E-3"/>
  </r>
  <r>
    <x v="6"/>
    <s v="Essex"/>
    <s v="2265004031"/>
    <s v="Leafblowers/Vacuums"/>
    <s v="Lawn and Garden Equipment (Com)"/>
    <s v="4 Stroke"/>
    <n v="1409.4832723999996"/>
    <n v="5.1071743648000005"/>
    <n v="8.0306595999999994E-2"/>
    <n v="2.5283088350999991E-3"/>
    <n v="2.3260441282920001E-3"/>
    <n v="4.7919778110000006E-4"/>
    <n v="0.19430983382253902"/>
  </r>
  <r>
    <x v="6"/>
    <s v="Essex"/>
    <s v="2265004031"/>
    <s v="Leafblowers/Vacuums"/>
    <s v="Lawn and Garden Equipment (Com)"/>
    <s v="4 Stroke"/>
    <n v="203.85994934999997"/>
    <n v="0.73867378359000002"/>
    <n v="1.1615106949E-2"/>
    <n v="3.6568076299999994E-4"/>
    <n v="3.3642630195999999E-4"/>
    <n v="6.9308545110000007E-5"/>
    <n v="2.8103911716236805E-2"/>
  </r>
  <r>
    <x v="6"/>
    <s v="Essex"/>
    <s v="2265004031"/>
    <s v="Leafblowers/Vacuums"/>
    <s v="Lawn and Garden Equipment (Com)"/>
    <s v="4 Stroke"/>
    <n v="877.91301739999994"/>
    <n v="3.1810626647000002"/>
    <n v="5.0019896280000004E-2"/>
    <n v="1.5747865746000001E-3"/>
    <n v="1.4488036486319999E-3"/>
    <n v="2.9847389049999997E-4"/>
    <n v="0.12102813313971039"/>
  </r>
  <r>
    <x v="6"/>
    <s v="Essex"/>
    <s v="2265004031"/>
    <s v="Leafblowers/Vacuums"/>
    <s v="Lawn and Garden Equipment (Com)"/>
    <s v="4 Stroke"/>
    <n v="153.44297073999999"/>
    <n v="0.55599099017999998"/>
    <n v="8.7425534040000003E-3"/>
    <n v="2.7524358050000001E-4"/>
    <n v="2.5322409406E-4"/>
    <n v="5.2167721649999995E-5"/>
    <n v="2.11534818373042E-2"/>
  </r>
  <r>
    <x v="6"/>
    <s v="Essex"/>
    <s v="2265004035"/>
    <s v="Snowblowers"/>
    <s v="Lawn and Garden Equipment (Res)"/>
    <s v="4 Stroke"/>
    <n v="0"/>
    <n v="0"/>
    <n v="0"/>
    <n v="0"/>
    <n v="0"/>
    <n v="0"/>
    <n v="0"/>
  </r>
  <r>
    <x v="6"/>
    <s v="Essex"/>
    <s v="2265004035"/>
    <s v="Snowblowers"/>
    <s v="Lawn and Garden Equipment (Res)"/>
    <s v="4 Stroke"/>
    <n v="17581.640780000002"/>
    <n v="0"/>
    <n v="0"/>
    <n v="0"/>
    <n v="0"/>
    <n v="0"/>
    <n v="3.3600156870000002E-2"/>
  </r>
  <r>
    <x v="6"/>
    <s v="Essex"/>
    <s v="2265004035"/>
    <s v="Snowblowers"/>
    <s v="Lawn and Garden Equipment (Res)"/>
    <s v="4 Stroke"/>
    <n v="8514.7067399999996"/>
    <n v="0"/>
    <n v="0"/>
    <n v="0"/>
    <n v="0"/>
    <n v="0"/>
    <n v="1.692379355E-2"/>
  </r>
  <r>
    <x v="6"/>
    <s v="Essex"/>
    <s v="2265004035"/>
    <s v="Snowblowers"/>
    <s v="Lawn and Garden Equipment (Res)"/>
    <s v="4 Stroke"/>
    <n v="10266.57574"/>
    <n v="0"/>
    <n v="0"/>
    <n v="0"/>
    <n v="0"/>
    <n v="0"/>
    <n v="2.040580052E-2"/>
  </r>
  <r>
    <x v="6"/>
    <s v="Essex"/>
    <s v="2265004035"/>
    <s v="Snowblowers"/>
    <s v="Lawn and Garden Equipment (Res)"/>
    <s v="4 Stroke"/>
    <n v="0"/>
    <n v="0"/>
    <n v="0"/>
    <n v="0"/>
    <n v="0"/>
    <n v="0"/>
    <n v="0"/>
  </r>
  <r>
    <x v="6"/>
    <s v="Essex"/>
    <s v="2265004035"/>
    <s v="Snowblowers"/>
    <s v="Lawn and Garden Equipment (Res)"/>
    <s v="4 Stroke"/>
    <n v="0"/>
    <n v="0"/>
    <n v="0"/>
    <n v="0"/>
    <n v="0"/>
    <n v="0"/>
    <n v="0"/>
  </r>
  <r>
    <x v="6"/>
    <s v="Essex"/>
    <s v="2265004035"/>
    <s v="Snowblowers"/>
    <s v="Lawn and Garden Equipment (Res)"/>
    <s v="4 Stroke"/>
    <n v="15487.643170000001"/>
    <n v="0"/>
    <n v="0"/>
    <n v="0"/>
    <n v="0"/>
    <n v="0"/>
    <n v="2.9598333099999999E-2"/>
  </r>
  <r>
    <x v="6"/>
    <s v="Essex"/>
    <s v="2265004035"/>
    <s v="Snowblowers"/>
    <s v="Lawn and Garden Equipment (Res)"/>
    <s v="4 Stroke"/>
    <n v="5017.3549199999998"/>
    <n v="0"/>
    <n v="0"/>
    <n v="0"/>
    <n v="0"/>
    <n v="0"/>
    <n v="9.9724726499999996E-3"/>
  </r>
  <r>
    <x v="6"/>
    <s v="Essex"/>
    <s v="2265004035"/>
    <s v="Snowblowers"/>
    <s v="Lawn and Garden Equipment (Res)"/>
    <s v="4 Stroke"/>
    <n v="12367.776739999999"/>
    <n v="0"/>
    <n v="0"/>
    <n v="0"/>
    <n v="0"/>
    <n v="0"/>
    <n v="2.3635974989999999E-2"/>
  </r>
  <r>
    <x v="6"/>
    <s v="Essex"/>
    <s v="2265004035"/>
    <s v="Snowblowers"/>
    <s v="Lawn and Garden Equipment (Res)"/>
    <s v="4 Stroke"/>
    <n v="2367.3508199999997"/>
    <n v="0"/>
    <n v="0"/>
    <n v="0"/>
    <n v="0"/>
    <n v="0"/>
    <n v="4.5242284369999995E-3"/>
  </r>
  <r>
    <x v="6"/>
    <s v="Essex"/>
    <s v="2265004035"/>
    <s v="Snowblowers"/>
    <s v="Lawn and Garden Equipment (Res)"/>
    <s v="4 Stroke"/>
    <n v="6937.0690699999996"/>
    <n v="0"/>
    <n v="0"/>
    <n v="0"/>
    <n v="0"/>
    <n v="0"/>
    <n v="1.3788088319999999E-2"/>
  </r>
  <r>
    <x v="6"/>
    <s v="Essex"/>
    <s v="2265004035"/>
    <s v="Snowblowers"/>
    <s v="Lawn and Garden Equipment (Res)"/>
    <s v="4 Stroke"/>
    <n v="14210.39055"/>
    <n v="0"/>
    <n v="0"/>
    <n v="0"/>
    <n v="0"/>
    <n v="0"/>
    <n v="2.7157382649999999E-2"/>
  </r>
  <r>
    <x v="6"/>
    <s v="Essex"/>
    <s v="2265004035"/>
    <s v="Snowblowers"/>
    <s v="Lawn and Garden Equipment (Res)"/>
    <s v="4 Stroke"/>
    <n v="12643.68556"/>
    <n v="0"/>
    <n v="0"/>
    <n v="0"/>
    <n v="0"/>
    <n v="0"/>
    <n v="2.4163264540000003E-2"/>
  </r>
  <r>
    <x v="6"/>
    <s v="Essex"/>
    <s v="2265004035"/>
    <s v="Snowblowers"/>
    <s v="Lawn and Garden Equipment (Res)"/>
    <s v="4 Stroke"/>
    <n v="9139.1808899999996"/>
    <n v="0"/>
    <n v="0"/>
    <n v="0"/>
    <n v="0"/>
    <n v="0"/>
    <n v="1.7465827560000001E-2"/>
  </r>
  <r>
    <x v="6"/>
    <s v="Essex"/>
    <s v="2265004035"/>
    <s v="Snowblowers"/>
    <s v="Lawn and Garden Equipment (Res)"/>
    <s v="4 Stroke"/>
    <n v="13230.655790000001"/>
    <n v="0"/>
    <n v="0"/>
    <n v="0"/>
    <n v="0"/>
    <n v="0"/>
    <n v="2.6297194170000003E-2"/>
  </r>
  <r>
    <x v="6"/>
    <s v="Essex"/>
    <s v="2265004035"/>
    <s v="Snowblowers"/>
    <s v="Lawn and Garden Equipment (Res)"/>
    <s v="4 Stroke"/>
    <n v="8719.1350199999997"/>
    <n v="0"/>
    <n v="0"/>
    <n v="0"/>
    <n v="0"/>
    <n v="0"/>
    <n v="1.6663080490000003E-2"/>
  </r>
  <r>
    <x v="6"/>
    <s v="Essex"/>
    <s v="2265004035"/>
    <s v="Snowblowers"/>
    <s v="Lawn and Garden Equipment (Res)"/>
    <s v="4 Stroke"/>
    <n v="1353.640398"/>
    <n v="0"/>
    <n v="0"/>
    <n v="0"/>
    <n v="0"/>
    <n v="0"/>
    <n v="2.6904898710000003E-3"/>
  </r>
  <r>
    <x v="6"/>
    <s v="Essex"/>
    <s v="2265004035"/>
    <s v="Snowblowers"/>
    <s v="Lawn and Garden Equipment (Res)"/>
    <s v="4 Stroke"/>
    <n v="5945.9419400000006"/>
    <n v="0"/>
    <n v="0"/>
    <n v="0"/>
    <n v="0"/>
    <n v="0"/>
    <n v="1.1363250620000001E-2"/>
  </r>
  <r>
    <x v="6"/>
    <s v="Essex"/>
    <s v="2265004035"/>
    <s v="Snowblowers"/>
    <s v="Lawn and Garden Equipment (Res)"/>
    <s v="4 Stroke"/>
    <n v="2967.0948500000004"/>
    <n v="0"/>
    <n v="0"/>
    <n v="0"/>
    <n v="0"/>
    <n v="0"/>
    <n v="5.6703951680000001E-3"/>
  </r>
  <r>
    <x v="6"/>
    <s v="Essex"/>
    <s v="2265004035"/>
    <s v="Snowblowers"/>
    <s v="Lawn and Garden Equipment (Res)"/>
    <s v="4 Stroke"/>
    <n v="9901.9160599999996"/>
    <n v="0"/>
    <n v="0"/>
    <n v="0"/>
    <n v="0"/>
    <n v="0"/>
    <n v="1.8923486329999999E-2"/>
  </r>
  <r>
    <x v="6"/>
    <s v="Essex"/>
    <s v="2265004035"/>
    <s v="Snowblowers"/>
    <s v="Lawn and Garden Equipment (Res)"/>
    <s v="4 Stroke"/>
    <n v="2190.1558660000001"/>
    <n v="0"/>
    <n v="0"/>
    <n v="0"/>
    <n v="0"/>
    <n v="0"/>
    <n v="4.1855922729999995E-3"/>
  </r>
  <r>
    <x v="6"/>
    <s v="Essex"/>
    <s v="2265004036"/>
    <s v="Snowblowers"/>
    <s v="Lawn and Garden Equipment (Com)"/>
    <s v="4 Stroke"/>
    <n v="0"/>
    <n v="0"/>
    <n v="0"/>
    <n v="0"/>
    <n v="0"/>
    <n v="0"/>
    <n v="0"/>
  </r>
  <r>
    <x v="6"/>
    <s v="Essex"/>
    <s v="2265004036"/>
    <s v="Snowblowers"/>
    <s v="Lawn and Garden Equipment (Com)"/>
    <s v="4 Stroke"/>
    <n v="3431.8179399999999"/>
    <n v="0"/>
    <n v="0"/>
    <n v="0"/>
    <n v="0"/>
    <n v="0"/>
    <n v="7.1844276470000006E-3"/>
  </r>
  <r>
    <x v="6"/>
    <s v="Essex"/>
    <s v="2265004036"/>
    <s v="Snowblowers"/>
    <s v="Lawn and Garden Equipment (Com)"/>
    <s v="4 Stroke"/>
    <n v="1341.235565"/>
    <n v="0"/>
    <n v="0"/>
    <n v="0"/>
    <n v="0"/>
    <n v="0"/>
    <n v="2.9227081519999998E-3"/>
  </r>
  <r>
    <x v="6"/>
    <s v="Essex"/>
    <s v="2265004036"/>
    <s v="Snowblowers"/>
    <s v="Lawn and Garden Equipment (Com)"/>
    <s v="4 Stroke"/>
    <n v="893.52471199999991"/>
    <n v="0"/>
    <n v="0"/>
    <n v="0"/>
    <n v="0"/>
    <n v="0"/>
    <n v="1.9470941539999999E-3"/>
  </r>
  <r>
    <x v="6"/>
    <s v="Essex"/>
    <s v="2265004036"/>
    <s v="Snowblowers"/>
    <s v="Lawn and Garden Equipment (Com)"/>
    <s v="4 Stroke"/>
    <n v="0"/>
    <n v="0"/>
    <n v="0"/>
    <n v="0"/>
    <n v="0"/>
    <n v="0"/>
    <n v="0"/>
  </r>
  <r>
    <x v="6"/>
    <s v="Essex"/>
    <s v="2265004036"/>
    <s v="Snowblowers"/>
    <s v="Lawn and Garden Equipment (Com)"/>
    <s v="4 Stroke"/>
    <n v="0"/>
    <n v="0"/>
    <n v="0"/>
    <n v="0"/>
    <n v="0"/>
    <n v="0"/>
    <n v="0"/>
  </r>
  <r>
    <x v="6"/>
    <s v="Essex"/>
    <s v="2265004036"/>
    <s v="Snowblowers"/>
    <s v="Lawn and Garden Equipment (Com)"/>
    <s v="4 Stroke"/>
    <n v="796.77365899999995"/>
    <n v="0"/>
    <n v="0"/>
    <n v="0"/>
    <n v="0"/>
    <n v="0"/>
    <n v="1.668026367E-3"/>
  </r>
  <r>
    <x v="6"/>
    <s v="Essex"/>
    <s v="2265004036"/>
    <s v="Snowblowers"/>
    <s v="Lawn and Garden Equipment (Com)"/>
    <s v="4 Stroke"/>
    <n v="1119.2772439999999"/>
    <n v="0"/>
    <n v="0"/>
    <n v="0"/>
    <n v="0"/>
    <n v="0"/>
    <n v="2.4390351709999997E-3"/>
  </r>
  <r>
    <x v="6"/>
    <s v="Essex"/>
    <s v="2265004036"/>
    <s v="Snowblowers"/>
    <s v="Lawn and Garden Equipment (Com)"/>
    <s v="4 Stroke"/>
    <n v="125.207294"/>
    <n v="0"/>
    <n v="0"/>
    <n v="0"/>
    <n v="0"/>
    <n v="0"/>
    <n v="2.6211843780000002E-4"/>
  </r>
  <r>
    <x v="6"/>
    <s v="Essex"/>
    <s v="2265004036"/>
    <s v="Snowblowers"/>
    <s v="Lawn and Garden Equipment (Com)"/>
    <s v="4 Stroke"/>
    <n v="929.56924400000003"/>
    <n v="0"/>
    <n v="0"/>
    <n v="0"/>
    <n v="0"/>
    <n v="0"/>
    <n v="1.9460306869999999E-3"/>
  </r>
  <r>
    <x v="6"/>
    <s v="Essex"/>
    <s v="2265004036"/>
    <s v="Snowblowers"/>
    <s v="Lawn and Garden Equipment (Com)"/>
    <s v="4 Stroke"/>
    <n v="1263.455252"/>
    <n v="0"/>
    <n v="0"/>
    <n v="0"/>
    <n v="0"/>
    <n v="0"/>
    <n v="2.7532157990000001E-3"/>
  </r>
  <r>
    <x v="6"/>
    <s v="Essex"/>
    <s v="2265004036"/>
    <s v="Snowblowers"/>
    <s v="Lawn and Garden Equipment (Com)"/>
    <s v="4 Stroke"/>
    <n v="2589.51431"/>
    <n v="0"/>
    <n v="0"/>
    <n v="0"/>
    <n v="0"/>
    <n v="0"/>
    <n v="5.4210853409999999E-3"/>
  </r>
  <r>
    <x v="6"/>
    <s v="Essex"/>
    <s v="2265004036"/>
    <s v="Snowblowers"/>
    <s v="Lawn and Garden Equipment (Com)"/>
    <s v="4 Stroke"/>
    <n v="2335.30573"/>
    <n v="0"/>
    <n v="0"/>
    <n v="0"/>
    <n v="0"/>
    <n v="0"/>
    <n v="4.8889057620000002E-3"/>
  </r>
  <r>
    <x v="6"/>
    <s v="Essex"/>
    <s v="2265004036"/>
    <s v="Snowblowers"/>
    <s v="Lawn and Garden Equipment (Com)"/>
    <s v="4 Stroke"/>
    <n v="2672.9858199999999"/>
    <n v="0"/>
    <n v="0"/>
    <n v="0"/>
    <n v="0"/>
    <n v="0"/>
    <n v="5.5958312100000008E-3"/>
  </r>
  <r>
    <x v="6"/>
    <s v="Essex"/>
    <s v="2265004036"/>
    <s v="Snowblowers"/>
    <s v="Lawn and Garden Equipment (Com)"/>
    <s v="4 Stroke"/>
    <n v="1043.394029"/>
    <n v="0"/>
    <n v="0"/>
    <n v="0"/>
    <n v="0"/>
    <n v="0"/>
    <n v="2.2736767329999998E-3"/>
  </r>
  <r>
    <x v="6"/>
    <s v="Essex"/>
    <s v="2265004036"/>
    <s v="Snowblowers"/>
    <s v="Lawn and Garden Equipment (Com)"/>
    <s v="4 Stroke"/>
    <n v="918.18675699999994"/>
    <n v="0"/>
    <n v="0"/>
    <n v="0"/>
    <n v="0"/>
    <n v="0"/>
    <n v="1.9222018060000001E-3"/>
  </r>
  <r>
    <x v="6"/>
    <s v="Essex"/>
    <s v="2265004036"/>
    <s v="Snowblowers"/>
    <s v="Lawn and Garden Equipment (Com)"/>
    <s v="4 Stroke"/>
    <n v="123.3102006"/>
    <n v="0"/>
    <n v="0"/>
    <n v="0"/>
    <n v="0"/>
    <n v="0"/>
    <n v="2.6870725699999998E-4"/>
  </r>
  <r>
    <x v="6"/>
    <s v="Essex"/>
    <s v="2265004036"/>
    <s v="Snowblowers"/>
    <s v="Lawn and Garden Equipment (Com)"/>
    <s v="4 Stroke"/>
    <n v="2439.64509"/>
    <n v="0"/>
    <n v="0"/>
    <n v="0"/>
    <n v="0"/>
    <n v="0"/>
    <n v="5.1073380789999996E-3"/>
  </r>
  <r>
    <x v="6"/>
    <s v="Essex"/>
    <s v="2265004036"/>
    <s v="Snowblowers"/>
    <s v="Lawn and Garden Equipment (Com)"/>
    <s v="4 Stroke"/>
    <n v="352.85688700000003"/>
    <n v="0"/>
    <n v="0"/>
    <n v="0"/>
    <n v="0"/>
    <n v="0"/>
    <n v="7.3869736769999997E-4"/>
  </r>
  <r>
    <x v="6"/>
    <s v="Essex"/>
    <s v="2265004036"/>
    <s v="Snowblowers"/>
    <s v="Lawn and Garden Equipment (Com)"/>
    <s v="4 Stroke"/>
    <n v="1519.5611309999999"/>
    <n v="0"/>
    <n v="0"/>
    <n v="0"/>
    <n v="0"/>
    <n v="0"/>
    <n v="3.181164497E-3"/>
  </r>
  <r>
    <x v="6"/>
    <s v="Essex"/>
    <s v="2265004036"/>
    <s v="Snowblowers"/>
    <s v="Lawn and Garden Equipment (Com)"/>
    <s v="4 Stroke"/>
    <n v="265.59122000000002"/>
    <n v="0"/>
    <n v="0"/>
    <n v="0"/>
    <n v="0"/>
    <n v="0"/>
    <n v="5.5600879300000006E-4"/>
  </r>
  <r>
    <x v="6"/>
    <s v="Essex"/>
    <s v="2265004040"/>
    <s v="Rear Engine Riding Mowers"/>
    <s v="Lawn and Garden Equipment (Res)"/>
    <s v="4 Stroke"/>
    <n v="2361.8801457"/>
    <n v="0.38691703960999996"/>
    <n v="4.5089800115999997E-3"/>
    <n v="1.4489764544000001E-4"/>
    <n v="1.3330583380479998E-4"/>
    <n v="3.0244440563999999E-5"/>
    <n v="2.3549564795669498E-2"/>
  </r>
  <r>
    <x v="6"/>
    <s v="Essex"/>
    <s v="2265004040"/>
    <s v="Rear Engine Riding Mowers"/>
    <s v="Lawn and Garden Equipment (Res)"/>
    <s v="4 Stroke"/>
    <n v="6666.4508980000001"/>
    <n v="1.0868146922999999"/>
    <n v="1.2870691338999998E-2"/>
    <n v="4.0897628499999997E-4"/>
    <n v="3.7625818220000007E-4"/>
    <n v="8.5734542040000005E-5"/>
    <n v="6.5165956549939702E-2"/>
  </r>
  <r>
    <x v="6"/>
    <s v="Essex"/>
    <s v="2265004040"/>
    <s v="Rear Engine Riding Mowers"/>
    <s v="Lawn and Garden Equipment (Res)"/>
    <s v="4 Stroke"/>
    <n v="3674.1797333999998"/>
    <n v="0.60189446400000002"/>
    <n v="7.0142435280000004E-3"/>
    <n v="2.2540515303E-4"/>
    <n v="2.0737274078760001E-4"/>
    <n v="4.7048747068999999E-5"/>
    <n v="3.6634089464150699E-2"/>
  </r>
  <r>
    <x v="6"/>
    <s v="Essex"/>
    <s v="2265004040"/>
    <s v="Rear Engine Riding Mowers"/>
    <s v="Lawn and Garden Equipment (Res)"/>
    <s v="4 Stroke"/>
    <n v="4182.1602944999995"/>
    <n v="0.6851105299000001"/>
    <n v="7.9840107509999998E-3"/>
    <n v="2.5656895394E-4"/>
    <n v="2.3604343762480002E-4"/>
    <n v="5.3553558859999999E-5"/>
    <n v="4.1699003358630596E-2"/>
  </r>
  <r>
    <x v="6"/>
    <s v="Essex"/>
    <s v="2265004040"/>
    <s v="Rear Engine Riding Mowers"/>
    <s v="Lawn and Garden Equipment (Res)"/>
    <s v="4 Stroke"/>
    <n v="2090.4585554999999"/>
    <n v="0.34245343696000002"/>
    <n v="3.9908186741999998E-3"/>
    <n v="1.2824634548000001E-4"/>
    <n v="1.179866378416E-4"/>
    <n v="2.6768819452999999E-5"/>
    <n v="2.0843303797326001E-2"/>
  </r>
  <r>
    <x v="6"/>
    <s v="Essex"/>
    <s v="2265004040"/>
    <s v="Rear Engine Riding Mowers"/>
    <s v="Lawn and Garden Equipment (Res)"/>
    <s v="4 Stroke"/>
    <n v="1135.8066592"/>
    <n v="0.18606487727999999"/>
    <n v="2.1683274325999999E-3"/>
    <n v="6.9679956740000004E-5"/>
    <n v="6.4105560200799998E-5"/>
    <n v="1.4544276153E-5"/>
    <n v="1.132477110490385E-2"/>
  </r>
  <r>
    <x v="6"/>
    <s v="Essex"/>
    <s v="2265004040"/>
    <s v="Rear Engine Riding Mowers"/>
    <s v="Lawn and Garden Equipment (Res)"/>
    <s v="4 Stroke"/>
    <n v="4322.3130447000003"/>
    <n v="0.7046558463"/>
    <n v="8.3449433049999997E-3"/>
    <n v="2.6516710957000001E-4"/>
    <n v="2.4395374080440001E-4"/>
    <n v="5.558752969E-5"/>
    <n v="4.2251516861596401E-2"/>
  </r>
  <r>
    <x v="6"/>
    <s v="Essex"/>
    <s v="2265004040"/>
    <s v="Rear Engine Riding Mowers"/>
    <s v="Lawn and Garden Equipment (Res)"/>
    <s v="4 Stroke"/>
    <n v="2262.5996581999998"/>
    <n v="0.37065315775999996"/>
    <n v="4.3194472477E-3"/>
    <n v="1.3880693019E-4"/>
    <n v="1.2770237577479999E-4"/>
    <n v="2.8973128895000002E-5"/>
    <n v="2.2559669479594202E-2"/>
  </r>
  <r>
    <x v="6"/>
    <s v="Essex"/>
    <s v="2265004040"/>
    <s v="Rear Engine Riding Mowers"/>
    <s v="Lawn and Garden Equipment (Res)"/>
    <s v="4 Stroke"/>
    <n v="2537.3888151000001"/>
    <n v="0.41366411992000002"/>
    <n v="4.8988506878999997E-3"/>
    <n v="1.5566481986E-4"/>
    <n v="1.4321163427120001E-4"/>
    <n v="3.2632338392000004E-5"/>
    <n v="2.4803508456861901E-2"/>
  </r>
  <r>
    <x v="6"/>
    <s v="Essex"/>
    <s v="2265004040"/>
    <s v="Rear Engine Riding Mowers"/>
    <s v="Lawn and Garden Equipment (Res)"/>
    <s v="4 Stroke"/>
    <n v="1124.1770145"/>
    <n v="0.18327174765000001"/>
    <n v="2.1704105217999997E-3"/>
    <n v="6.8966489970000015E-5"/>
    <n v="6.3449170772400014E-5"/>
    <n v="1.4457588109E-5"/>
    <n v="1.098906594140265E-2"/>
  </r>
  <r>
    <x v="6"/>
    <s v="Essex"/>
    <s v="2265004040"/>
    <s v="Rear Engine Riding Mowers"/>
    <s v="Lawn and Garden Equipment (Res)"/>
    <s v="4 Stroke"/>
    <n v="2739.4204847999999"/>
    <n v="0.44876470233999999"/>
    <n v="5.2297285289999995E-3"/>
    <n v="1.6805914621000002E-4"/>
    <n v="1.5461441451320002E-4"/>
    <n v="3.5078934027999996E-5"/>
    <n v="2.73139002829367E-2"/>
  </r>
  <r>
    <x v="6"/>
    <s v="Essex"/>
    <s v="2265004040"/>
    <s v="Rear Engine Riding Mowers"/>
    <s v="Lawn and Garden Equipment (Res)"/>
    <s v="4 Stroke"/>
    <n v="5405.9800019999993"/>
    <n v="0.88132337439999986"/>
    <n v="1.0437143016000001E-2"/>
    <n v="3.3164839592E-4"/>
    <n v="3.051165242464E-4"/>
    <n v="6.9524138770000015E-5"/>
    <n v="5.2844590769764298E-2"/>
  </r>
  <r>
    <x v="6"/>
    <s v="Essex"/>
    <s v="2265004040"/>
    <s v="Rear Engine Riding Mowers"/>
    <s v="Lawn and Garden Equipment (Res)"/>
    <s v="4 Stroke"/>
    <n v="5115.2097160000003"/>
    <n v="0.8339197599"/>
    <n v="9.8757620999999993E-3"/>
    <n v="3.1381006613000005E-4"/>
    <n v="2.8870526083960002E-4"/>
    <n v="6.5784654469999997E-5"/>
    <n v="5.000224670289731E-2"/>
  </r>
  <r>
    <x v="6"/>
    <s v="Essex"/>
    <s v="2265004040"/>
    <s v="Rear Engine Riding Mowers"/>
    <s v="Lawn and Garden Equipment (Res)"/>
    <s v="4 Stroke"/>
    <n v="3793.0416759999998"/>
    <n v="0.6183700271"/>
    <n v="7.323097239000001E-3"/>
    <n v="2.3269714187000001E-4"/>
    <n v="2.140813705204E-4"/>
    <n v="4.8780783310000004E-5"/>
    <n v="3.7077778072695702E-2"/>
  </r>
  <r>
    <x v="6"/>
    <s v="Essex"/>
    <s v="2265004040"/>
    <s v="Rear Engine Riding Mowers"/>
    <s v="Lawn and Garden Equipment (Res)"/>
    <s v="4 Stroke"/>
    <n v="6234.2582430000002"/>
    <n v="1.0212798539000001"/>
    <n v="1.1901596786E-2"/>
    <n v="3.8246193650000001E-4"/>
    <n v="3.5186498158000002E-4"/>
    <n v="7.9831163959999998E-5"/>
    <n v="6.2159828277352891E-2"/>
  </r>
  <r>
    <x v="6"/>
    <s v="Essex"/>
    <s v="2265004040"/>
    <s v="Rear Engine Riding Mowers"/>
    <s v="Lawn and Garden Equipment (Res)"/>
    <s v="4 Stroke"/>
    <n v="3081.2942662"/>
    <n v="0.50233566750000003"/>
    <n v="5.9489509420000003E-3"/>
    <n v="1.8903256201000004E-4"/>
    <n v="1.7390995704920001E-4"/>
    <n v="3.9627288006999995E-5"/>
    <n v="3.0120299157684903E-2"/>
  </r>
  <r>
    <x v="6"/>
    <s v="Essex"/>
    <s v="2265004040"/>
    <s v="Rear Engine Riding Mowers"/>
    <s v="Lawn and Garden Equipment (Res)"/>
    <s v="4 Stroke"/>
    <n v="598.09155480000004"/>
    <n v="9.797778833000001E-2"/>
    <n v="1.1417949265E-3"/>
    <n v="3.6691976499999999E-5"/>
    <n v="3.3756618380000004E-5"/>
    <n v="7.6587051050000002E-6"/>
    <n v="5.9633826182597903E-3"/>
  </r>
  <r>
    <x v="6"/>
    <s v="Essex"/>
    <s v="2265004040"/>
    <s v="Rear Engine Riding Mowers"/>
    <s v="Lawn and Garden Equipment (Res)"/>
    <s v="4 Stroke"/>
    <n v="2510.2957379999998"/>
    <n v="0.40924720937999998"/>
    <n v="4.8465430944E-3"/>
    <n v="1.5400269922E-4"/>
    <n v="1.4168248328240001E-4"/>
    <n v="3.2283904532000003E-5"/>
    <n v="2.4538668121841301E-2"/>
  </r>
  <r>
    <x v="6"/>
    <s v="Essex"/>
    <s v="2265004040"/>
    <s v="Rear Engine Riding Mowers"/>
    <s v="Lawn and Garden Equipment (Res)"/>
    <s v="4 Stroke"/>
    <n v="1366.9258297000001"/>
    <n v="0.22284648713000002"/>
    <n v="2.6390774616999999E-3"/>
    <n v="8.385875082E-5"/>
    <n v="7.7150050754399996E-5"/>
    <n v="1.7579482853E-5"/>
    <n v="1.3361986477168708E-2"/>
  </r>
  <r>
    <x v="6"/>
    <s v="Essex"/>
    <s v="2265004040"/>
    <s v="Rear Engine Riding Mowers"/>
    <s v="Lawn and Garden Equipment (Res)"/>
    <s v="4 Stroke"/>
    <n v="3601.8887406999997"/>
    <n v="0.58720689149999994"/>
    <n v="6.9540448799999995E-3"/>
    <n v="2.2097021802E-4"/>
    <n v="2.0329260057839999E-4"/>
    <n v="4.6322441894000004E-5"/>
    <n v="3.5209218028420503E-2"/>
  </r>
  <r>
    <x v="6"/>
    <s v="Essex"/>
    <s v="2265004040"/>
    <s v="Rear Engine Riding Mowers"/>
    <s v="Lawn and Garden Equipment (Res)"/>
    <s v="4 Stroke"/>
    <n v="969.33781390000001"/>
    <n v="0.15802871036999999"/>
    <n v="1.8714676832000002E-3"/>
    <n v="5.9467350950000003E-5"/>
    <n v="5.4709962874000009E-5"/>
    <n v="1.2466263834E-5"/>
    <n v="9.4754804824493718E-3"/>
  </r>
  <r>
    <x v="6"/>
    <s v="Essex"/>
    <s v="2265004041"/>
    <s v="Rear Engine Riding Mowers"/>
    <s v="Lawn and Garden Equipment (Com)"/>
    <s v="4 Stroke"/>
    <n v="44.147259478000002"/>
    <n v="0.15955736114999999"/>
    <n v="1.7614513069E-3"/>
    <n v="6.4089138170000007E-5"/>
    <n v="5.8962007116400008E-5"/>
    <n v="1.281649555E-5"/>
    <n v="4.5044350191082005E-3"/>
  </r>
  <r>
    <x v="6"/>
    <s v="Essex"/>
    <s v="2265004041"/>
    <s v="Rear Engine Riding Mowers"/>
    <s v="Lawn and Garden Equipment (Com)"/>
    <s v="4 Stroke"/>
    <n v="265.32358202"/>
    <n v="0.95431069750000008"/>
    <n v="1.0706055332000001E-2"/>
    <n v="3.8517358379999998E-4"/>
    <n v="3.5435969709600001E-4"/>
    <n v="7.7359704110000003E-5"/>
    <n v="2.6974736929730004E-2"/>
  </r>
  <r>
    <x v="6"/>
    <s v="Essex"/>
    <s v="2265004041"/>
    <s v="Rear Engine Riding Mowers"/>
    <s v="Lawn and Garden Equipment (Com)"/>
    <s v="4 Stroke"/>
    <n v="103.69472969"/>
    <n v="0.37477426779"/>
    <n v="4.1373626456000009E-3"/>
    <n v="1.5053494767E-4"/>
    <n v="1.384921518564E-4"/>
    <n v="3.0103860642000002E-5"/>
    <n v="1.0580184488169001E-2"/>
  </r>
  <r>
    <x v="6"/>
    <s v="Essex"/>
    <s v="2265004041"/>
    <s v="Rear Engine Riding Mowers"/>
    <s v="Lawn and Garden Equipment (Com)"/>
    <s v="4 Stroke"/>
    <n v="69.080926770000005"/>
    <n v="0.2496728034"/>
    <n v="2.7562909648000001E-3"/>
    <n v="1.0028565474999999E-4"/>
    <n v="9.2262802369999996E-5"/>
    <n v="2.00550471E-5"/>
    <n v="7.0484679474000014E-3"/>
  </r>
  <r>
    <x v="6"/>
    <s v="Essex"/>
    <s v="2265004041"/>
    <s v="Rear Engine Riding Mowers"/>
    <s v="Lawn and Garden Equipment (Com)"/>
    <s v="4 Stroke"/>
    <n v="23.320314698999997"/>
    <n v="8.4284457339999994E-2"/>
    <n v="9.3046763749999998E-4"/>
    <n v="3.38543953E-5"/>
    <n v="3.1146043676000008E-5"/>
    <n v="6.7701755599999994E-6"/>
    <n v="2.3794191597686001E-3"/>
  </r>
  <r>
    <x v="6"/>
    <s v="Essex"/>
    <s v="2265004041"/>
    <s v="Rear Engine Riding Mowers"/>
    <s v="Lawn and Garden Equipment (Com)"/>
    <s v="4 Stroke"/>
    <n v="13.786852143000001"/>
    <n v="4.9828542596000003E-2"/>
    <n v="5.5008779289999999E-4"/>
    <n v="2.0014546895000002E-5"/>
    <n v="1.8413383143400004E-5"/>
    <n v="4.0024934594999996E-6"/>
    <n v="1.4067006207095999E-3"/>
  </r>
  <r>
    <x v="6"/>
    <s v="Essex"/>
    <s v="2265004041"/>
    <s v="Rear Engine Riding Mowers"/>
    <s v="Lawn and Garden Equipment (Com)"/>
    <s v="4 Stroke"/>
    <n v="61.600832010000005"/>
    <n v="0.22156468706999999"/>
    <n v="2.4856513292999998E-3"/>
    <n v="8.9426704449999995E-5"/>
    <n v="8.2272568093999998E-5"/>
    <n v="1.7960794820000002E-5"/>
    <n v="6.262791505849301E-3"/>
  </r>
  <r>
    <x v="7"/>
    <s v="Gloucester"/>
    <s v="2265004041"/>
    <s v="Rear Engine Riding Mowers"/>
    <s v="Lawn and Garden Equipment (Com)"/>
    <s v="4 Stroke"/>
    <n v="86.534493319999996"/>
    <n v="0.31275361108999999"/>
    <n v="3.4526784555000004E-3"/>
    <n v="1.2562322009000002E-4"/>
    <n v="1.1557336248280001E-4"/>
    <n v="2.5122033124000001E-5"/>
    <n v="8.8292907803260001E-3"/>
  </r>
  <r>
    <x v="7"/>
    <s v="Gloucester"/>
    <s v="2265004041"/>
    <s v="Rear Engine Riding Mowers"/>
    <s v="Lawn and Garden Equipment (Com)"/>
    <s v="4 Stroke"/>
    <n v="9.6801299089999997"/>
    <n v="3.4817304245999998E-2"/>
    <n v="3.9060233577E-4"/>
    <n v="1.4052766712000001E-5"/>
    <n v="1.2928545375040002E-5"/>
    <n v="2.8224103232000003E-6"/>
    <n v="9.8415288097900011E-4"/>
  </r>
  <r>
    <x v="7"/>
    <s v="Gloucester"/>
    <s v="2265004041"/>
    <s v="Rear Engine Riding Mowers"/>
    <s v="Lawn and Garden Equipment (Com)"/>
    <s v="4 Stroke"/>
    <n v="71.867634820000006"/>
    <n v="0.25849212489000001"/>
    <n v="2.8999266836000001E-3"/>
    <n v="1.0433115364999999E-4"/>
    <n v="9.5984661357999989E-5"/>
    <n v="2.0954258771999999E-5"/>
    <n v="7.3065898312619998E-3"/>
  </r>
  <r>
    <x v="7"/>
    <s v="Gloucester"/>
    <s v="2265004041"/>
    <s v="Rear Engine Riding Mowers"/>
    <s v="Lawn and Garden Equipment (Com)"/>
    <s v="4 Stroke"/>
    <n v="97.681313460000013"/>
    <n v="0.35304052463999996"/>
    <n v="3.8974302495999999E-3"/>
    <n v="1.4180519433000001E-4"/>
    <n v="1.3046077878359999E-4"/>
    <n v="2.8358091609E-5"/>
    <n v="9.9666230977229989E-3"/>
  </r>
  <r>
    <x v="7"/>
    <s v="Gloucester"/>
    <s v="2265004041"/>
    <s v="Rear Engine Riding Mowers"/>
    <s v="Lawn and Garden Equipment (Com)"/>
    <s v="4 Stroke"/>
    <n v="200.20269070000001"/>
    <n v="0.7200851627"/>
    <n v="8.0783661660000002E-3"/>
    <n v="2.9063677749999997E-4"/>
    <n v="2.6738583530000004E-4"/>
    <n v="5.8372576410000001E-5"/>
    <n v="2.0354071140757997E-2"/>
  </r>
  <r>
    <x v="7"/>
    <s v="Gloucester"/>
    <s v="2265004041"/>
    <s v="Rear Engine Riding Mowers"/>
    <s v="Lawn and Garden Equipment (Com)"/>
    <s v="4 Stroke"/>
    <n v="180.54909039"/>
    <n v="0.64939552150000002"/>
    <n v="7.2853256919999995E-3"/>
    <n v="2.6210540427999999E-4"/>
    <n v="2.4113697193759999E-4"/>
    <n v="5.2642228710000003E-5"/>
    <n v="1.8355943101656003E-2"/>
  </r>
  <r>
    <x v="7"/>
    <s v="Gloucester"/>
    <s v="2265004041"/>
    <s v="Rear Engine Riding Mowers"/>
    <s v="Lawn and Garden Equipment (Com)"/>
    <s v="4 Stroke"/>
    <n v="206.65611510000002"/>
    <n v="0.74329672810000003"/>
    <n v="8.3387681439999993E-3"/>
    <n v="3.0000527240000002E-4"/>
    <n v="2.7600485060799999E-4"/>
    <n v="6.0254186230000004E-5"/>
    <n v="2.101017329309E-2"/>
  </r>
  <r>
    <x v="7"/>
    <s v="Gloucester"/>
    <s v="2265004041"/>
    <s v="Rear Engine Riding Mowers"/>
    <s v="Lawn and Garden Equipment (Com)"/>
    <s v="4 Stroke"/>
    <n v="80.667748119999999"/>
    <n v="0.29155000337999998"/>
    <n v="3.2185987581999998E-3"/>
    <n v="1.1710639081E-4"/>
    <n v="1.0773787954520001E-4"/>
    <n v="2.3418845175999999E-5"/>
    <n v="8.2306947656409987E-3"/>
  </r>
  <r>
    <x v="7"/>
    <s v="Gloucester"/>
    <s v="2265004041"/>
    <s v="Rear Engine Riding Mowers"/>
    <s v="Lawn and Garden Equipment (Com)"/>
    <s v="4 Stroke"/>
    <n v="70.987620490000012"/>
    <n v="0.25532690046000001"/>
    <n v="2.8644171497999998E-3"/>
    <n v="1.0305362636E-4"/>
    <n v="9.48093362512E-5"/>
    <n v="2.0697675975999997E-5"/>
    <n v="7.2171213067810016E-3"/>
  </r>
  <r>
    <x v="7"/>
    <s v="Gloucester"/>
    <s v="2265004041"/>
    <s v="Rear Engine Riding Mowers"/>
    <s v="Lawn and Garden Equipment (Com)"/>
    <s v="4 Stroke"/>
    <n v="9.5334618590000009"/>
    <n v="3.4455908761999998E-2"/>
    <n v="3.8037985508999997E-4"/>
    <n v="1.3839846312E-5"/>
    <n v="1.2732658607040002E-5"/>
    <n v="2.7676817032999996E-6"/>
    <n v="9.7271850437779996E-4"/>
  </r>
  <r>
    <x v="7"/>
    <s v="Gloucester"/>
    <s v="2265004041"/>
    <s v="Rear Engine Riding Mowers"/>
    <s v="Lawn and Garden Equipment (Com)"/>
    <s v="4 Stroke"/>
    <n v="188.61587341000001"/>
    <n v="0.67840992330000005"/>
    <n v="7.6108272630000008E-3"/>
    <n v="2.7381604544999996E-4"/>
    <n v="2.51910761814E-4"/>
    <n v="5.4994235960000002E-5"/>
    <n v="1.9176069711143998E-2"/>
  </r>
  <r>
    <x v="7"/>
    <s v="Gloucester"/>
    <s v="2265004041"/>
    <s v="Rear Engine Riding Mowers"/>
    <s v="Lawn and Garden Equipment (Com)"/>
    <s v="4 Stroke"/>
    <n v="27.280366174999997"/>
    <n v="9.8121492990000003E-2"/>
    <n v="1.1007883513000001E-3"/>
    <n v="3.9603249809999997E-5"/>
    <n v="3.6434989825199998E-5"/>
    <n v="7.9540656870000004E-6"/>
    <n v="2.7735217022585999E-3"/>
  </r>
  <r>
    <x v="7"/>
    <s v="Gloucester"/>
    <s v="2265004041"/>
    <s v="Rear Engine Riding Mowers"/>
    <s v="Lawn and Garden Equipment (Com)"/>
    <s v="4 Stroke"/>
    <n v="117.48157784000001"/>
    <n v="0.42255547031000001"/>
    <n v="4.7404920392000007E-3"/>
    <n v="1.7054948572999999E-4"/>
    <n v="1.5690552687159999E-4"/>
    <n v="3.4253799864000004E-5"/>
    <n v="1.1944037296961999E-2"/>
  </r>
  <r>
    <x v="7"/>
    <s v="Gloucester"/>
    <s v="2265004041"/>
    <s v="Rear Engine Riding Mowers"/>
    <s v="Lawn and Garden Equipment (Com)"/>
    <s v="4 Stroke"/>
    <n v="20.533609159999997"/>
    <n v="7.3854889650000019E-2"/>
    <n v="8.2855041919999996E-4"/>
    <n v="2.9808900439999998E-5"/>
    <n v="2.7424188404800001E-5"/>
    <n v="5.9869310020000007E-6"/>
    <n v="2.0875970657765002E-3"/>
  </r>
  <r>
    <x v="7"/>
    <s v="Gloucester"/>
    <s v="2265004046"/>
    <s v="Front Mowers"/>
    <s v="Lawn and Garden Equipment (Com)"/>
    <s v="4 Stroke"/>
    <n v="152.15632298"/>
    <n v="0.20644390651"/>
    <n v="2.3744961510000001E-3"/>
    <n v="7.1720341049999993E-5"/>
    <n v="6.5982713765999992E-5"/>
    <n v="1.479784048E-5"/>
    <n v="6.7708753129076E-3"/>
  </r>
  <r>
    <x v="7"/>
    <s v="Gloucester"/>
    <s v="2265004046"/>
    <s v="Front Mowers"/>
    <s v="Lawn and Garden Equipment (Com)"/>
    <s v="4 Stroke"/>
    <n v="914.45449669999994"/>
    <n v="1.2347385134"/>
    <n v="1.4432125299999999E-2"/>
    <n v="4.3103687659999998E-4"/>
    <n v="3.9655392647199998E-4"/>
    <n v="8.9319007849999991E-5"/>
    <n v="4.0236520033499999E-2"/>
  </r>
  <r>
    <x v="7"/>
    <s v="Gloucester"/>
    <s v="2265004046"/>
    <s v="Front Mowers"/>
    <s v="Lawn and Garden Equipment (Com)"/>
    <s v="4 Stroke"/>
    <n v="357.39043800000002"/>
    <n v="0.48490313800000001"/>
    <n v="5.5773047299999996E-3"/>
    <n v="1.6845940882000002E-4"/>
    <n v="1.5498265611440002E-4"/>
    <n v="3.4757719269999998E-5"/>
    <n v="1.5903683908451996E-2"/>
  </r>
  <r>
    <x v="7"/>
    <s v="Gloucester"/>
    <s v="2265004046"/>
    <s v="Front Mowers"/>
    <s v="Lawn and Garden Equipment (Com)"/>
    <s v="4 Stroke"/>
    <n v="238.09177603000001"/>
    <n v="0.32304012377000002"/>
    <n v="3.7155736839999997E-3"/>
    <n v="1.1222684268999999E-4"/>
    <n v="1.0324869527480001E-4"/>
    <n v="2.3155424940000001E-5"/>
    <n v="1.0594957643841999E-2"/>
  </r>
  <r>
    <x v="7"/>
    <s v="Gloucester"/>
    <s v="2265004046"/>
    <s v="Front Mowers"/>
    <s v="Lawn and Garden Equipment (Com)"/>
    <s v="4 Stroke"/>
    <n v="80.374931570000001"/>
    <n v="0.10905176307"/>
    <n v="1.254301871E-3"/>
    <n v="3.78854939E-5"/>
    <n v="3.4854654388E-5"/>
    <n v="7.8167993200000012E-6"/>
    <n v="3.5766417612036997E-3"/>
  </r>
  <r>
    <x v="7"/>
    <s v="Gloucester"/>
    <s v="2265004046"/>
    <s v="Front Mowers"/>
    <s v="Lawn and Garden Equipment (Com)"/>
    <s v="4 Stroke"/>
    <n v="47.517254610000002"/>
    <n v="6.4470852599999989E-2"/>
    <n v="7.4153693800000004E-4"/>
    <n v="2.2397713599999999E-5"/>
    <n v="2.0605896512000003E-5"/>
    <n v="4.6212525119999998E-6"/>
    <n v="2.1144925539433E-3"/>
  </r>
  <r>
    <x v="7"/>
    <s v="Gloucester"/>
    <s v="2265004046"/>
    <s v="Front Mowers"/>
    <s v="Lawn and Garden Equipment (Com)"/>
    <s v="4 Stroke"/>
    <n v="212.31115746"/>
    <n v="0.28667229980999998"/>
    <n v="3.350742305E-3"/>
    <n v="1.0007489759E-4"/>
    <n v="9.2068905782800002E-5"/>
    <n v="2.073741479E-5"/>
    <n v="9.3418125009103996E-3"/>
  </r>
  <r>
    <x v="7"/>
    <s v="Gloucester"/>
    <s v="2265004046"/>
    <s v="Front Mowers"/>
    <s v="Lawn and Garden Equipment (Com)"/>
    <s v="4 Stroke"/>
    <n v="298.24661149999997"/>
    <n v="0.40465747320000001"/>
    <n v="4.6543276560000006E-3"/>
    <n v="1.4058139836999999E-4"/>
    <n v="1.2933488650040002E-4"/>
    <n v="2.9005733210000002E-5"/>
    <n v="1.3271814885529001E-2"/>
  </r>
  <r>
    <x v="7"/>
    <s v="Gloucester"/>
    <s v="2265004046"/>
    <s v="Front Mowers"/>
    <s v="Lawn and Garden Equipment (Com)"/>
    <s v="4 Stroke"/>
    <n v="33.363180220000004"/>
    <n v="4.504850162E-2"/>
    <n v="5.2654517399999996E-4"/>
    <n v="1.5726053828000002E-5"/>
    <n v="1.446796952176E-5"/>
    <n v="3.2587362770000004E-6"/>
    <n v="1.4679989716398E-3"/>
  </r>
  <r>
    <x v="7"/>
    <s v="Gloucester"/>
    <s v="2265004046"/>
    <s v="Front Mowers"/>
    <s v="Lawn and Garden Equipment (Com)"/>
    <s v="4 Stroke"/>
    <n v="247.69634215000002"/>
    <n v="0.33445101021000001"/>
    <n v="3.9091992929999996E-3"/>
    <n v="1.1675403859999999E-4"/>
    <n v="1.0741371551199999E-4"/>
    <n v="2.419365066E-5"/>
    <n v="1.0898780900564002E-2"/>
  </r>
  <r>
    <x v="7"/>
    <s v="Gloucester"/>
    <s v="2265004046"/>
    <s v="Front Mowers"/>
    <s v="Lawn and Garden Equipment (Com)"/>
    <s v="4 Stroke"/>
    <n v="336.6648189"/>
    <n v="0.45678287449999999"/>
    <n v="5.2538684300000001E-3"/>
    <n v="1.5869019207E-4"/>
    <n v="1.4599497670440001E-4"/>
    <n v="3.2742066369999997E-5"/>
    <n v="1.4981405306977003E-2"/>
  </r>
  <r>
    <x v="7"/>
    <s v="Gloucester"/>
    <s v="2265004046"/>
    <s v="Front Mowers"/>
    <s v="Lawn and Garden Equipment (Com)"/>
    <s v="4 Stroke"/>
    <n v="690.01123140000004"/>
    <n v="0.93168493990000001"/>
    <n v="1.0889911779999999E-2"/>
    <n v="3.2524338479999999E-4"/>
    <n v="2.9922391401599998E-4"/>
    <n v="6.739659391E-5"/>
    <n v="3.0360887745192005E-2"/>
  </r>
  <r>
    <x v="7"/>
    <s v="Gloucester"/>
    <s v="2265004046"/>
    <s v="Front Mowers"/>
    <s v="Lawn and Garden Equipment (Com)"/>
    <s v="4 Stroke"/>
    <n v="622.27385149999998"/>
    <n v="0.84022283349999993"/>
    <n v="9.820865580000001E-3"/>
    <n v="2.933147437E-4"/>
    <n v="2.6984956420400005E-4"/>
    <n v="6.0780371759999999E-5"/>
    <n v="2.7380405666772002E-2"/>
  </r>
  <r>
    <x v="7"/>
    <s v="Gloucester"/>
    <s v="2265004046"/>
    <s v="Front Mowers"/>
    <s v="Lawn and Garden Equipment (Com)"/>
    <s v="4 Stroke"/>
    <n v="712.25332549999996"/>
    <n v="0.96171727460000012"/>
    <n v="1.1240942009999999E-2"/>
    <n v="3.3572741660000001E-4"/>
    <n v="3.0886922327200004E-4"/>
    <n v="6.9569085929999997E-5"/>
    <n v="3.1339554010581999E-2"/>
  </r>
  <r>
    <x v="7"/>
    <s v="Gloucester"/>
    <s v="2265004046"/>
    <s v="Front Mowers"/>
    <s v="Lawn and Garden Equipment (Com)"/>
    <s v="4 Stroke"/>
    <n v="278.02649329999997"/>
    <n v="0.37722307639999997"/>
    <n v="4.3387801940000005E-3"/>
    <n v="1.3105045726000001E-4"/>
    <n v="1.2056642067920001E-4"/>
    <n v="2.7039243949999998E-5"/>
    <n v="1.2372031294199002E-2"/>
  </r>
  <r>
    <x v="7"/>
    <s v="Gloucester"/>
    <s v="2265004046"/>
    <s v="Front Mowers"/>
    <s v="Lawn and Garden Equipment (Com)"/>
    <s v="4 Stroke"/>
    <n v="244.66332642000003"/>
    <n v="0.33035567877999999"/>
    <n v="3.8613315750000003E-3"/>
    <n v="1.153244038E-4"/>
    <n v="1.0609845149599998E-4"/>
    <n v="2.3897400539999997E-5"/>
    <n v="1.0765326211027999E-2"/>
  </r>
  <r>
    <x v="7"/>
    <s v="Gloucester"/>
    <s v="2265004046"/>
    <s v="Front Mowers"/>
    <s v="Lawn and Garden Equipment (Com)"/>
    <s v="4 Stroke"/>
    <n v="32.857677160000001"/>
    <n v="4.4580908969999999E-2"/>
    <n v="5.1276492699999995E-4"/>
    <n v="1.5487781207000001E-5"/>
    <n v="1.4248758710440001E-5"/>
    <n v="3.1955469079999996E-6"/>
    <n v="1.4621491489580001E-3"/>
  </r>
  <r>
    <x v="7"/>
    <s v="Gloucester"/>
    <s v="2265004046"/>
    <s v="Front Mowers"/>
    <s v="Lawn and Garden Equipment (Com)"/>
    <s v="4 Stroke"/>
    <n v="650.07649400000003"/>
    <n v="0.87776321329999996"/>
    <n v="1.0259653199999998E-2"/>
    <n v="3.0641978429999994E-4"/>
    <n v="2.8190620155599998E-4"/>
    <n v="6.3495985200000006E-5"/>
    <n v="2.8603738130641002E-2"/>
  </r>
  <r>
    <x v="7"/>
    <s v="Gloucester"/>
    <s v="2265004046"/>
    <s v="Front Mowers"/>
    <s v="Lawn and Garden Equipment (Com)"/>
    <s v="4 Stroke"/>
    <n v="94.023511330000005"/>
    <n v="0.12695487174"/>
    <n v="1.4839001479999999E-3"/>
    <n v="4.431888186E-5"/>
    <n v="4.0773371311199999E-5"/>
    <n v="9.183711861999999E-6"/>
    <n v="4.1370883186658009E-3"/>
  </r>
  <r>
    <x v="7"/>
    <s v="Gloucester"/>
    <s v="2265004046"/>
    <s v="Front Mowers"/>
    <s v="Lawn and Garden Equipment (Com)"/>
    <s v="4 Stroke"/>
    <n v="404.9076695"/>
    <n v="0.54672494929999993"/>
    <n v="6.390343550000001E-3"/>
    <n v="1.9085709669999998E-4"/>
    <n v="1.75588528964E-4"/>
    <n v="3.9549207459999995E-5"/>
    <n v="1.781616833606E-2"/>
  </r>
  <r>
    <x v="7"/>
    <s v="Gloucester"/>
    <s v="2265004046"/>
    <s v="Front Mowers"/>
    <s v="Lawn and Garden Equipment (Com)"/>
    <s v="4 Stroke"/>
    <n v="70.770381479999998"/>
    <n v="9.5557431920000005E-2"/>
    <n v="1.116914017E-3"/>
    <n v="3.3358296880000003E-5"/>
    <n v="3.06896331296E-5"/>
    <n v="6.9124711210000001E-6"/>
    <n v="3.1139373052448999E-3"/>
  </r>
  <r>
    <x v="7"/>
    <s v="Gloucester"/>
    <s v="2265004051"/>
    <s v="Shredders &lt; 6 HP"/>
    <s v="Lawn and Garden Equipment (Com)"/>
    <s v="4 Stroke"/>
    <n v="277.149834"/>
    <n v="8.3987975000000006E-2"/>
    <n v="9.1657273999999991E-4"/>
    <n v="9.4654751E-5"/>
    <n v="8.708237092E-5"/>
    <n v="6.6556588000000001E-6"/>
    <n v="7.5463947161000001E-3"/>
  </r>
  <r>
    <x v="7"/>
    <s v="Gloucester"/>
    <s v="2265004051"/>
    <s v="Shredders &lt; 6 HP"/>
    <s v="Lawn and Garden Equipment (Com)"/>
    <s v="4 Stroke"/>
    <n v="1665.6610900000001"/>
    <n v="0.50233101000000002"/>
    <n v="5.5709048000000001E-3"/>
    <n v="5.6887188000000004E-4"/>
    <n v="5.2336212960000009E-4"/>
    <n v="4.01732114E-5"/>
    <n v="4.5203134963599997E-2"/>
  </r>
  <r>
    <x v="7"/>
    <s v="Gloucester"/>
    <s v="2265004051"/>
    <s v="Shredders &lt; 6 HP"/>
    <s v="Lawn and Garden Equipment (Com)"/>
    <s v="4 Stroke"/>
    <n v="650.97980000000007"/>
    <n v="0.19727406"/>
    <n v="2.1528801100000002E-3"/>
    <n v="2.2232859300000001E-4"/>
    <n v="2.0454230556000001E-4"/>
    <n v="1.5633058799999999E-5"/>
    <n v="1.7725251393199998E-2"/>
  </r>
  <r>
    <x v="7"/>
    <s v="Gloucester"/>
    <s v="2265004051"/>
    <s v="Shredders &lt; 6 HP"/>
    <s v="Lawn and Garden Equipment (Com)"/>
    <s v="4 Stroke"/>
    <n v="433.67956000000004"/>
    <n v="0.131423026"/>
    <n v="1.43423822E-3"/>
    <n v="1.4811423500000001E-4"/>
    <n v="1.362650962E-4"/>
    <n v="1.04146677E-5"/>
    <n v="1.1808476581599999E-2"/>
  </r>
  <r>
    <x v="7"/>
    <s v="Gloucester"/>
    <s v="2265004051"/>
    <s v="Shredders &lt; 6 HP"/>
    <s v="Lawn and Garden Equipment (Com)"/>
    <s v="4 Stroke"/>
    <n v="146.40138999999999"/>
    <n v="4.4365733999999997E-2"/>
    <n v="4.8416961000000001E-4"/>
    <n v="5.0000346000000002E-5"/>
    <n v="4.6000318320000004E-5"/>
    <n v="3.5157795299999999E-6"/>
    <n v="3.9863010695399999E-3"/>
  </r>
  <r>
    <x v="7"/>
    <s v="Gloucester"/>
    <s v="2265004051"/>
    <s v="Shredders &lt; 6 HP"/>
    <s v="Lawn and Garden Equipment (Com)"/>
    <s v="4 Stroke"/>
    <n v="86.551760999999999"/>
    <n v="2.6228798300000002E-2"/>
    <n v="2.8623863600000003E-4"/>
    <n v="2.9559952899999998E-5"/>
    <n v="2.7195156667999997E-5"/>
    <n v="2.0785112000000001E-6"/>
    <n v="2.3566811000300001E-3"/>
  </r>
  <r>
    <x v="7"/>
    <s v="Gloucester"/>
    <s v="2265004051"/>
    <s v="Shredders &lt; 6 HP"/>
    <s v="Lawn and Garden Equipment (Com)"/>
    <s v="4 Stroke"/>
    <n v="386.72068000000002"/>
    <n v="0.11662742999999999"/>
    <n v="1.2934108400000002E-3"/>
    <n v="1.3207639199999999E-4"/>
    <n v="1.2151028064E-4"/>
    <n v="9.327114199999999E-6"/>
    <n v="1.0494924058900002E-2"/>
  </r>
  <r>
    <x v="7"/>
    <s v="Gloucester"/>
    <s v="2265004051"/>
    <s v="Shredders &lt; 6 HP"/>
    <s v="Lawn and Garden Equipment (Com)"/>
    <s v="4 Stroke"/>
    <n v="543.25039000000004"/>
    <n v="0.164627564"/>
    <n v="1.79660411E-3"/>
    <n v="1.8553585799999998E-4"/>
    <n v="1.7069298935999997E-4"/>
    <n v="1.3045973700000001E-5"/>
    <n v="1.4791933748100002E-2"/>
  </r>
  <r>
    <x v="7"/>
    <s v="Gloucester"/>
    <s v="2265004051"/>
    <s v="Shredders &lt; 6 HP"/>
    <s v="Lawn and Garden Equipment (Com)"/>
    <s v="4 Stroke"/>
    <n v="60.770384000000007"/>
    <n v="1.83271671E-2"/>
    <n v="2.0325026E-4"/>
    <n v="2.0754861E-5"/>
    <n v="1.909447212E-5"/>
    <n v="1.4656893500000001E-6"/>
    <n v="1.64920220526E-3"/>
  </r>
  <r>
    <x v="7"/>
    <s v="Gloucester"/>
    <s v="2265004051"/>
    <s v="Shredders &lt; 6 HP"/>
    <s v="Lawn and Garden Equipment (Com)"/>
    <s v="4 Stroke"/>
    <n v="451.17410000000001"/>
    <n v="0.13606533799999998"/>
    <n v="1.5089792699999999E-3"/>
    <n v="1.54089121E-4"/>
    <n v="1.4176199132000001E-4"/>
    <n v="1.0881633399999999E-5"/>
    <n v="1.22440776039E-2"/>
  </r>
  <r>
    <x v="7"/>
    <s v="Gloucester"/>
    <s v="2265004051"/>
    <s v="Shredders &lt; 6 HP"/>
    <s v="Lawn and Garden Equipment (Com)"/>
    <s v="4 Stroke"/>
    <n v="613.22846000000004"/>
    <n v="0.18583382199999998"/>
    <n v="2.0280310800000001E-3"/>
    <n v="2.0943541699999999E-4"/>
    <n v="1.9268058364000002E-4"/>
    <n v="1.4726473000000002E-5"/>
    <n v="1.6697336588100003E-2"/>
  </r>
  <r>
    <x v="7"/>
    <s v="Gloucester"/>
    <s v="2265004051"/>
    <s v="Shredders &lt; 6 HP"/>
    <s v="Lawn and Garden Equipment (Com)"/>
    <s v="4 Stroke"/>
    <n v="1256.8421000000001"/>
    <n v="0.37903913699999997"/>
    <n v="4.2035848000000001E-3"/>
    <n v="4.2924827000000003E-4"/>
    <n v="3.9490840840000004E-4"/>
    <n v="3.0313118399999998E-5"/>
    <n v="3.4108500404999999E-2"/>
  </r>
  <r>
    <x v="7"/>
    <s v="Gloucester"/>
    <s v="2265004051"/>
    <s v="Shredders &lt; 6 HP"/>
    <s v="Lawn and Garden Equipment (Com)"/>
    <s v="4 Stroke"/>
    <n v="1133.45984"/>
    <n v="0.34182943300000002"/>
    <n v="3.7909252799999999E-3"/>
    <n v="3.8710959700000001E-4"/>
    <n v="3.5614082923999998E-4"/>
    <n v="2.7337326700000002E-5"/>
    <n v="3.0760121323300003E-2"/>
  </r>
  <r>
    <x v="7"/>
    <s v="Gloucester"/>
    <s v="2265004051"/>
    <s v="Shredders &lt; 6 HP"/>
    <s v="Lawn and Garden Equipment (Com)"/>
    <s v="4 Stroke"/>
    <n v="1297.35574"/>
    <n v="0.39125725"/>
    <n v="4.3390850999999999E-3"/>
    <n v="4.4308485999999998E-4"/>
    <n v="4.0763807119999999E-4"/>
    <n v="3.1290246099999998E-5"/>
    <n v="3.5207971651400001E-2"/>
  </r>
  <r>
    <x v="7"/>
    <s v="Gloucester"/>
    <s v="2265004051"/>
    <s v="Shredders &lt; 6 HP"/>
    <s v="Lawn and Garden Equipment (Com)"/>
    <s v="4 Stroke"/>
    <n v="506.41985999999997"/>
    <n v="0.15346637299999999"/>
    <n v="1.6748004500000001E-3"/>
    <n v="1.7295715999999999E-4"/>
    <n v="1.591205872E-4"/>
    <n v="1.21615007E-5"/>
    <n v="1.3789091020099998E-2"/>
  </r>
  <r>
    <x v="7"/>
    <s v="Gloucester"/>
    <s v="2265004051"/>
    <s v="Shredders &lt; 6 HP"/>
    <s v="Lawn and Garden Equipment (Com)"/>
    <s v="4 Stroke"/>
    <n v="445.64950999999996"/>
    <n v="0.13439922600000001"/>
    <n v="1.4905018500000001E-3"/>
    <n v="1.52202316E-4"/>
    <n v="1.4002613072E-4"/>
    <n v="1.07483888E-5"/>
    <n v="1.20941500599E-2"/>
  </r>
  <r>
    <x v="7"/>
    <s v="Gloucester"/>
    <s v="2265004051"/>
    <s v="Shredders &lt; 6 HP"/>
    <s v="Lawn and Garden Equipment (Com)"/>
    <s v="4 Stroke"/>
    <n v="59.849625000000003"/>
    <n v="1.8136935899999998E-2"/>
    <n v="1.9793097E-4"/>
    <n v="2.0440392600000003E-5"/>
    <n v="1.8805161192000001E-5"/>
    <n v="1.4372683999999999E-6"/>
    <n v="1.6296199676700005E-3"/>
  </r>
  <r>
    <x v="7"/>
    <s v="Gloucester"/>
    <s v="2265004051"/>
    <s v="Shredders &lt; 6 HP"/>
    <s v="Lawn and Garden Equipment (Com)"/>
    <s v="4 Stroke"/>
    <n v="1184.10178"/>
    <n v="0.35710206900000002"/>
    <n v="3.9603002899999996E-3"/>
    <n v="4.0440530300000002E-4"/>
    <n v="3.7205287875999998E-4"/>
    <n v="2.8558733199999998E-5"/>
    <n v="3.2134454738200001E-2"/>
  </r>
  <r>
    <x v="7"/>
    <s v="Gloucester"/>
    <s v="2265004051"/>
    <s v="Shredders &lt; 6 HP"/>
    <s v="Lawn and Garden Equipment (Com)"/>
    <s v="4 Stroke"/>
    <n v="171.26200700000001"/>
    <n v="5.1649289000000001E-2"/>
    <n v="5.7279619999999994E-4"/>
    <n v="5.8490973000000006E-5"/>
    <n v="5.3811695160000002E-5"/>
    <n v="4.1305791099999997E-6"/>
    <n v="4.6477518129800005E-3"/>
  </r>
  <r>
    <x v="7"/>
    <s v="Gloucester"/>
    <s v="2265004051"/>
    <s v="Shredders &lt; 6 HP"/>
    <s v="Lawn and Garden Equipment (Com)"/>
    <s v="4 Stroke"/>
    <n v="737.53150000000005"/>
    <n v="0.22242516800000001"/>
    <n v="2.4667190499999998E-3"/>
    <n v="2.5188854100000003E-4"/>
    <n v="2.3173745772000001E-4"/>
    <n v="1.7788137800000001E-5"/>
    <n v="2.0015317487600003E-2"/>
  </r>
  <r>
    <x v="7"/>
    <s v="Gloucester"/>
    <s v="2265004051"/>
    <s v="Shredders &lt; 6 HP"/>
    <s v="Lawn and Garden Equipment (Com)"/>
    <s v="4 Stroke"/>
    <n v="128.90687499999999"/>
    <n v="3.8875806799999996E-2"/>
    <n v="4.3113689000000001E-4"/>
    <n v="4.4025459999999998E-5"/>
    <n v="4.0503423200000002E-5"/>
    <n v="3.1090377699999998E-6"/>
    <n v="3.4983076438800001E-3"/>
  </r>
  <r>
    <x v="7"/>
    <s v="Gloucester"/>
    <s v="2265004055"/>
    <s v="Lawn &amp; Garden Tractors"/>
    <s v="Lawn and Garden Equipment (Res)"/>
    <s v="4 Stroke"/>
    <n v="16140.331813999999"/>
    <n v="5.1759801934"/>
    <n v="6.0515406329000002E-2"/>
    <n v="1.9426562798000001E-3"/>
    <n v="1.7872437774160001E-3"/>
    <n v="4.0557119932000004E-4"/>
    <n v="0.24410997946060004"/>
  </r>
  <r>
    <x v="7"/>
    <s v="Gloucester"/>
    <s v="2265004055"/>
    <s v="Lawn &amp; Garden Tractors"/>
    <s v="Lawn and Garden Equipment (Res)"/>
    <s v="4 Stroke"/>
    <n v="45556.385350999997"/>
    <n v="14.538857394000001"/>
    <n v="0.17273862261"/>
    <n v="5.4831835010000001E-3"/>
    <n v="5.0445288209199999E-3"/>
    <n v="1.14968097711E-3"/>
    <n v="0.67720642044840007"/>
  </r>
  <r>
    <x v="7"/>
    <s v="Gloucester"/>
    <s v="2265004055"/>
    <s v="Lawn &amp; Garden Tractors"/>
    <s v="Lawn and Garden Equipment (Res)"/>
    <s v="4 Stroke"/>
    <n v="25108.163931999999"/>
    <n v="8.0518393736"/>
    <n v="9.4138760619999998E-2"/>
    <n v="3.0220279182000005E-3"/>
    <n v="2.7802656847440003E-3"/>
    <n v="6.3091317454999998E-4"/>
    <n v="0.37974148088987997"/>
  </r>
  <r>
    <x v="7"/>
    <s v="Gloucester"/>
    <s v="2265004055"/>
    <s v="Lawn &amp; Garden Tractors"/>
    <s v="Lawn and Garden Equipment (Res)"/>
    <s v="4 Stroke"/>
    <n v="28579.540406"/>
    <n v="9.1650617402999988"/>
    <n v="0.107154087863"/>
    <n v="3.4398441433E-3"/>
    <n v="3.1646566118359999E-3"/>
    <n v="7.1814125123999999E-4"/>
    <n v="0.43224333963683997"/>
  </r>
  <r>
    <x v="7"/>
    <s v="Gloucester"/>
    <s v="2265004055"/>
    <s v="Lawn &amp; Garden Tractors"/>
    <s v="Lawn and Garden Equipment (Res)"/>
    <s v="4 Stroke"/>
    <n v="14285.522308"/>
    <n v="4.581168507600001"/>
    <n v="5.3561118158999999E-2"/>
    <n v="1.7194108102E-3"/>
    <n v="1.5818579453840001E-3"/>
    <n v="3.5896388921000002E-4"/>
    <n v="0.21605742991665999"/>
  </r>
  <r>
    <x v="7"/>
    <s v="Gloucester"/>
    <s v="2265004055"/>
    <s v="Lawn &amp; Garden Tractors"/>
    <s v="Lawn and Garden Equipment (Res)"/>
    <s v="4 Stroke"/>
    <n v="7761.7383120000004"/>
    <n v="2.4890817600999999"/>
    <n v="2.910130708E-2"/>
    <n v="9.3420571689999989E-4"/>
    <n v="8.5946925954800003E-4"/>
    <n v="1.9503548426000003E-4"/>
    <n v="0.11739026046596999"/>
  </r>
  <r>
    <x v="7"/>
    <s v="Gloucester"/>
    <s v="2265004055"/>
    <s v="Lawn &amp; Garden Tractors"/>
    <s v="Lawn and Garden Equipment (Res)"/>
    <s v="4 Stroke"/>
    <n v="29537.299953000002"/>
    <n v="9.4265288687000002"/>
    <n v="0.11199818353999999"/>
    <n v="3.5551203842000001E-3"/>
    <n v="3.270710753464E-3"/>
    <n v="7.4541630106E-4"/>
    <n v="0.43907892613658001"/>
  </r>
  <r>
    <x v="7"/>
    <s v="Gloucester"/>
    <s v="2265004055"/>
    <s v="Lawn &amp; Garden Tractors"/>
    <s v="Lawn and Garden Equipment (Res)"/>
    <s v="4 Stroke"/>
    <n v="15461.880817000001"/>
    <n v="4.9584101437000001"/>
    <n v="5.7971668971E-2"/>
    <n v="1.8609976178999999E-3"/>
    <n v="1.712117808468E-3"/>
    <n v="3.8852317763E-4"/>
    <n v="0.23384892204519006"/>
  </r>
  <r>
    <x v="7"/>
    <s v="Gloucester"/>
    <s v="2265004055"/>
    <s v="Lawn &amp; Garden Tractors"/>
    <s v="Lawn and Garden Equipment (Res)"/>
    <s v="4 Stroke"/>
    <n v="17339.700411000002"/>
    <n v="5.5337893301000003"/>
    <n v="6.574788652800001E-2"/>
    <n v="2.0870127903999999E-3"/>
    <n v="1.920051767168E-3"/>
    <n v="4.3759231669000006E-4"/>
    <n v="0.25775874151907002"/>
  </r>
  <r>
    <x v="7"/>
    <s v="Gloucester"/>
    <s v="2265004055"/>
    <s v="Lawn &amp; Garden Tractors"/>
    <s v="Lawn and Garden Equipment (Res)"/>
    <s v="4 Stroke"/>
    <n v="7682.2649520000004"/>
    <n v="2.4517166752000001"/>
    <n v="2.912926029E-2"/>
    <n v="9.2464022219999995E-4"/>
    <n v="8.5066900442400009E-4"/>
    <n v="1.9387301109000002E-4"/>
    <n v="0.11419867768692001"/>
  </r>
  <r>
    <x v="7"/>
    <s v="Gloucester"/>
    <s v="2265004055"/>
    <s v="Lawn &amp; Garden Tractors"/>
    <s v="Lawn and Garden Equipment (Res)"/>
    <s v="4 Stroke"/>
    <n v="18720.320936999997"/>
    <n v="6.0033467631999997"/>
    <n v="7.0188633136999995E-2"/>
    <n v="2.2531847668000003E-3"/>
    <n v="2.0729299854560001E-3"/>
    <n v="4.7040065372E-4"/>
    <n v="0.28313030352570001"/>
  </r>
  <r>
    <x v="7"/>
    <s v="Gloucester"/>
    <s v="2265004055"/>
    <s v="Lawn &amp; Garden Tractors"/>
    <s v="Lawn and Garden Equipment (Res)"/>
    <s v="4 Stroke"/>
    <n v="36942.733850999997"/>
    <n v="11.789897951799999"/>
    <n v="0.14007776735999999"/>
    <n v="4.4464411069999998E-3"/>
    <n v="4.0907258184400006E-3"/>
    <n v="9.3230308638999997E-4"/>
    <n v="0.54916245281620002"/>
  </r>
  <r>
    <x v="7"/>
    <s v="Gloucester"/>
    <s v="2265004055"/>
    <s v="Lawn &amp; Garden Tractors"/>
    <s v="Lawn and Garden Equipment (Res)"/>
    <s v="4 Stroke"/>
    <n v="34955.701464999998"/>
    <n v="11.1557562308"/>
    <n v="0.132543432411"/>
    <n v="4.2072810214E-3"/>
    <n v="3.8706985396879997E-3"/>
    <n v="8.8215742392999999E-4"/>
    <n v="0.51962472813890004"/>
  </r>
  <r>
    <x v="7"/>
    <s v="Gloucester"/>
    <s v="2265004055"/>
    <s v="Lawn &amp; Garden Tractors"/>
    <s v="Lawn and Garden Equipment (Res)"/>
    <s v="4 Stroke"/>
    <n v="25920.430598999999"/>
    <n v="8.2722423474000006"/>
    <n v="9.8283909050999985E-2"/>
    <n v="3.1197926003999998E-3"/>
    <n v="2.8702091923679999E-3"/>
    <n v="6.5413938633000009E-4"/>
    <n v="0.38531332850005995"/>
  </r>
  <r>
    <x v="7"/>
    <s v="Gloucester"/>
    <s v="2265004055"/>
    <s v="Lawn &amp; Garden Tractors"/>
    <s v="Lawn and Garden Equipment (Res)"/>
    <s v="4 Stroke"/>
    <n v="42602.921667000002"/>
    <n v="13.662164902000001"/>
    <n v="0.15973234667"/>
    <n v="5.1277031309999999E-3"/>
    <n v="4.7174868805200006E-3"/>
    <n v="1.0705180519399999E-3"/>
    <n v="0.64433607041285001"/>
  </r>
  <r>
    <x v="7"/>
    <s v="Gloucester"/>
    <s v="2265004055"/>
    <s v="Lawn &amp; Garden Tractors"/>
    <s v="Lawn and Garden Equipment (Res)"/>
    <s v="4 Stroke"/>
    <n v="21056.576303999998"/>
    <n v="6.7199924852999997"/>
    <n v="7.9841366634000002E-2"/>
    <n v="2.5343772833999996E-3"/>
    <n v="2.3316271007279999E-3"/>
    <n v="5.3139303441999996E-4"/>
    <n v="0.31301097745643003"/>
  </r>
  <r>
    <x v="7"/>
    <s v="Gloucester"/>
    <s v="2265004055"/>
    <s v="Lawn &amp; Garden Tractors"/>
    <s v="Lawn and Garden Equipment (Res)"/>
    <s v="4 Stroke"/>
    <n v="4087.1657885000004"/>
    <n v="1.3106972544"/>
    <n v="1.5324126737E-2"/>
    <n v="4.9193276500000003E-4"/>
    <n v="4.5257814380000004E-4"/>
    <n v="1.0270151720600001E-4"/>
    <n v="6.1815204540260002E-2"/>
  </r>
  <r>
    <x v="7"/>
    <s v="Gloucester"/>
    <s v="2265004055"/>
    <s v="Lawn &amp; Garden Tractors"/>
    <s v="Lawn and Garden Equipment (Res)"/>
    <s v="4 Stroke"/>
    <n v="17154.556206999998"/>
    <n v="5.4747020448999999"/>
    <n v="6.5045860164000005E-2"/>
    <n v="2.0647285789999999E-3"/>
    <n v="1.8995502926799999E-3"/>
    <n v="4.3291990647000001E-4"/>
    <n v="0.2550065226655"/>
  </r>
  <r>
    <x v="7"/>
    <s v="Gloucester"/>
    <s v="2265004055"/>
    <s v="Lawn &amp; Garden Tractors"/>
    <s v="Lawn and Garden Equipment (Res)"/>
    <s v="4 Stroke"/>
    <n v="9341.1317490000001"/>
    <n v="2.9811272827000002"/>
    <n v="3.5419275471000003E-2"/>
    <n v="1.1243020319E-3"/>
    <n v="1.0343578693479999E-3"/>
    <n v="2.3573690420999999E-4"/>
    <n v="0.13885812793171001"/>
  </r>
  <r>
    <x v="7"/>
    <s v="Gloucester"/>
    <s v="2265004055"/>
    <s v="Lawn &amp; Garden Tractors"/>
    <s v="Lawn and Garden Equipment (Res)"/>
    <s v="4 Stroke"/>
    <n v="24614.152893999995"/>
    <n v="7.8553565038999995"/>
    <n v="9.3330818854000006E-2"/>
    <n v="2.9625685141E-3"/>
    <n v="2.7255630329720004E-3"/>
    <n v="6.2117357481000009E-4"/>
    <n v="0.36589517493818002"/>
  </r>
  <r>
    <x v="7"/>
    <s v="Gloucester"/>
    <s v="2265004055"/>
    <s v="Lawn &amp; Garden Tractors"/>
    <s v="Lawn and Garden Equipment (Res)"/>
    <s v="4 Stroke"/>
    <n v="6624.1435629999996"/>
    <n v="2.1140279967"/>
    <n v="2.5117126938000001E-2"/>
    <n v="7.9728438420000004E-4"/>
    <n v="7.3350163346400012E-4"/>
    <n v="1.6716979683000001E-4"/>
    <n v="9.846945825207E-2"/>
  </r>
  <r>
    <x v="7"/>
    <s v="Gloucester"/>
    <s v="2265004056"/>
    <s v="Lawn &amp; Garden Tractors"/>
    <s v="Lawn and Garden Equipment (Com)"/>
    <s v="4 Stroke"/>
    <n v="301.68514398000002"/>
    <n v="2.1693978114000001"/>
    <n v="2.3941072479E-2"/>
    <n v="8.6814426320000015E-4"/>
    <n v="7.9869272214400002E-4"/>
    <n v="1.7420113164E-4"/>
    <n v="5.7665747209801006E-2"/>
  </r>
  <r>
    <x v="7"/>
    <s v="Gloucester"/>
    <s v="2265004056"/>
    <s v="Lawn &amp; Garden Tractors"/>
    <s v="Lawn and Garden Equipment (Com)"/>
    <s v="4 Stroke"/>
    <n v="1813.1177931"/>
    <n v="12.975142957900001"/>
    <n v="0.14551320262"/>
    <n v="5.2175184390000004E-3"/>
    <n v="4.8001169638800002E-3"/>
    <n v="1.0514691264200001E-3"/>
    <n v="0.34544565087437001"/>
  </r>
  <r>
    <x v="7"/>
    <s v="Gloucester"/>
    <s v="2265004056"/>
    <s v="Lawn &amp; Garden Tractors"/>
    <s v="Lawn and Garden Equipment (Com)"/>
    <s v="4 Stroke"/>
    <n v="708.60931349999998"/>
    <n v="5.0955627122000005"/>
    <n v="5.6233682308999999E-2"/>
    <n v="2.0391295561999999E-3"/>
    <n v="1.8759991917040001E-3"/>
    <n v="4.0917011821999997E-4"/>
    <n v="0.13544746047935402"/>
  </r>
  <r>
    <x v="7"/>
    <s v="Gloucester"/>
    <s v="2265004056"/>
    <s v="Lawn &amp; Garden Tractors"/>
    <s v="Lawn and Garden Equipment (Com)"/>
    <s v="4 Stroke"/>
    <n v="472.07210176999996"/>
    <n v="3.3946392074"/>
    <n v="3.7462610287000001E-2"/>
    <n v="1.3584583369E-3"/>
    <n v="1.249781669948E-3"/>
    <n v="2.7258714685999999E-4"/>
    <n v="9.0234447204218998E-2"/>
  </r>
  <r>
    <x v="7"/>
    <s v="Gloucester"/>
    <s v="2265004056"/>
    <s v="Lawn &amp; Garden Tractors"/>
    <s v="Lawn and Garden Equipment (Com)"/>
    <s v="4 Stroke"/>
    <n v="159.36192068"/>
    <n v="1.1459609635899999"/>
    <n v="1.2646613065099999E-2"/>
    <n v="4.5858784099999999E-4"/>
    <n v="4.2190081372000003E-4"/>
    <n v="9.2019864710000002E-5"/>
    <n v="3.0461308532056999E-2"/>
  </r>
  <r>
    <x v="7"/>
    <s v="Gloucester"/>
    <s v="2265004056"/>
    <s v="Lawn &amp; Garden Tractors"/>
    <s v="Lawn and Garden Equipment (Com)"/>
    <s v="4 Stroke"/>
    <n v="94.213969179999992"/>
    <n v="0.67748638298999997"/>
    <n v="7.4766141462999994E-3"/>
    <n v="2.7111482295999998E-4"/>
    <n v="2.4942563712319996E-4"/>
    <n v="5.4401681010000002E-5"/>
    <n v="1.8008572461823302E-2"/>
  </r>
  <r>
    <x v="7"/>
    <s v="Gloucester"/>
    <s v="2265004056"/>
    <s v="Lawn &amp; Garden Tractors"/>
    <s v="Lawn and Garden Equipment (Com)"/>
    <s v="4 Stroke"/>
    <n v="420.95604168"/>
    <n v="3.0124712818999999"/>
    <n v="3.3784162216000002E-2"/>
    <n v="1.2113641799E-3"/>
    <n v="1.114455045508E-3"/>
    <n v="2.4412220415999999E-4"/>
    <n v="8.0202975391298018E-2"/>
  </r>
  <r>
    <x v="7"/>
    <s v="Gloucester"/>
    <s v="2265004056"/>
    <s v="Lawn &amp; Garden Tractors"/>
    <s v="Lawn and Garden Equipment (Com)"/>
    <s v="4 Stroke"/>
    <n v="591.34298639999997"/>
    <n v="4.2523081222000005"/>
    <n v="4.6927684203000003E-2"/>
    <n v="1.7016781578999998E-3"/>
    <n v="1.5655439052679999E-3"/>
    <n v="3.4145736635000001E-4"/>
    <n v="0.11303252827652399"/>
  </r>
  <r>
    <x v="7"/>
    <s v="Gloucester"/>
    <s v="2265004056"/>
    <s v="Lawn &amp; Garden Tractors"/>
    <s v="Lawn and Garden Equipment (Com)"/>
    <s v="4 Stroke"/>
    <n v="66.150231770000005"/>
    <n v="0.47338829242000002"/>
    <n v="5.3089391192999999E-3"/>
    <n v="1.9035721010999998E-4"/>
    <n v="1.7512863330119998E-4"/>
    <n v="3.8362057666999996E-5"/>
    <n v="1.2603323353305803E-2"/>
  </r>
  <r>
    <x v="7"/>
    <s v="Gloucester"/>
    <s v="2265004056"/>
    <s v="Lawn &amp; Garden Tractors"/>
    <s v="Lawn and Garden Equipment (Com)"/>
    <s v="4 Stroke"/>
    <n v="491.11535696999999"/>
    <n v="3.5145495805999998"/>
    <n v="3.9414853785000002E-2"/>
    <n v="1.4132581661E-3"/>
    <n v="1.3001975128120002E-3"/>
    <n v="2.8480922985999997E-4"/>
    <n v="9.3570132823986019E-2"/>
  </r>
  <r>
    <x v="7"/>
    <s v="Gloucester"/>
    <s v="2265004056"/>
    <s v="Lawn &amp; Garden Tractors"/>
    <s v="Lawn and Garden Equipment (Com)"/>
    <s v="4 Stroke"/>
    <n v="667.51595099999997"/>
    <n v="4.8000631341000002"/>
    <n v="5.2972605963000005E-2"/>
    <n v="1.9208773326000001E-3"/>
    <n v="1.7672071459920004E-3"/>
    <n v="3.8544171394999996E-4"/>
    <n v="0.12759265379048701"/>
  </r>
  <r>
    <x v="7"/>
    <s v="Gloucester"/>
    <s v="2265004056"/>
    <s v="Lawn &amp; Garden Tractors"/>
    <s v="Lawn and Garden Equipment (Com)"/>
    <s v="4 Stroke"/>
    <n v="1368.1070523999999"/>
    <n v="9.790530498599999"/>
    <n v="0.109798518045"/>
    <n v="3.9369331260000005E-3"/>
    <n v="3.6219784759200001E-3"/>
    <n v="7.9339710652000001E-4"/>
    <n v="0.26065964156849003"/>
  </r>
  <r>
    <x v="7"/>
    <s v="Gloucester"/>
    <s v="2265004056"/>
    <s v="Lawn &amp; Garden Tractors"/>
    <s v="Lawn and Garden Equipment (Com)"/>
    <s v="4 Stroke"/>
    <n v="1233.8021322"/>
    <n v="8.8294099804999995"/>
    <n v="9.9019766822999997E-2"/>
    <n v="3.550450781E-3"/>
    <n v="3.2664147185200005E-3"/>
    <n v="7.1551054583000005E-4"/>
    <n v="0.23507110256833999"/>
  </r>
  <r>
    <x v="7"/>
    <s v="Gloucester"/>
    <s v="2265004056"/>
    <s v="Lawn &amp; Garden Tractors"/>
    <s v="Lawn and Garden Equipment (Com)"/>
    <s v="4 Stroke"/>
    <n v="1412.2072339000001"/>
    <n v="10.106123006700001"/>
    <n v="0.113337809954"/>
    <n v="4.0638381240000005E-3"/>
    <n v="3.7387310740800003E-3"/>
    <n v="8.1897184087000008E-4"/>
    <n v="0.26906187353594002"/>
  </r>
  <r>
    <x v="7"/>
    <s v="Gloucester"/>
    <s v="2265004056"/>
    <s v="Lawn &amp; Garden Tractors"/>
    <s v="Lawn and Garden Equipment (Com)"/>
    <s v="4 Stroke"/>
    <n v="551.25192849999996"/>
    <n v="3.9640161164000003"/>
    <n v="4.3746145712999999E-2"/>
    <n v="1.5863102279000002E-3"/>
    <n v="1.459405409668E-3"/>
    <n v="3.1830770989999999E-4"/>
    <n v="0.10536930750558401"/>
  </r>
  <r>
    <x v="7"/>
    <s v="Gloucester"/>
    <s v="2265004056"/>
    <s v="Lawn &amp; Garden Tractors"/>
    <s v="Lawn and Garden Equipment (Com)"/>
    <s v="4 Stroke"/>
    <n v="485.10168470000002"/>
    <n v="3.4715141910999998"/>
    <n v="3.8932222168999997E-2"/>
    <n v="1.3959529381E-3"/>
    <n v="1.2842767030520001E-3"/>
    <n v="2.8132176316999997E-4"/>
    <n v="9.2424373893965975E-2"/>
  </r>
  <r>
    <x v="7"/>
    <s v="Gloucester"/>
    <s v="2265004056"/>
    <s v="Lawn &amp; Garden Tractors"/>
    <s v="Lawn and Garden Equipment (Com)"/>
    <s v="4 Stroke"/>
    <n v="65.147959200000003"/>
    <n v="0.46847466157000006"/>
    <n v="5.169999518800001E-3"/>
    <n v="1.8747304107000001E-4"/>
    <n v="1.724751977844E-4"/>
    <n v="3.7618186998999996E-5"/>
    <n v="1.24527375321218E-2"/>
  </r>
  <r>
    <x v="7"/>
    <s v="Gloucester"/>
    <s v="2265004056"/>
    <s v="Lawn &amp; Garden Tractors"/>
    <s v="Lawn and Garden Equipment (Com)"/>
    <s v="4 Stroke"/>
    <n v="1288.9271799000001"/>
    <n v="9.2238992663000001"/>
    <n v="0.103443878307"/>
    <n v="3.7090815979999997E-3"/>
    <n v="3.4123550701600004E-3"/>
    <n v="7.4747885782999995E-4"/>
    <n v="0.24557384028956997"/>
  </r>
  <r>
    <x v="7"/>
    <s v="Gloucester"/>
    <s v="2265004056"/>
    <s v="Lawn &amp; Garden Tractors"/>
    <s v="Lawn and Garden Equipment (Com)"/>
    <s v="4 Stroke"/>
    <n v="186.42337980000002"/>
    <n v="1.3340943106300001"/>
    <n v="1.4961556168E-2"/>
    <n v="5.3646125109999996E-4"/>
    <n v="4.9354435101200012E-4"/>
    <n v="1.0811126062E-4"/>
    <n v="3.5518459054996988E-2"/>
  </r>
  <r>
    <x v="7"/>
    <s v="Gloucester"/>
    <s v="2265004056"/>
    <s v="Lawn &amp; Garden Tractors"/>
    <s v="Lawn and Garden Equipment (Com)"/>
    <s v="4 Stroke"/>
    <n v="802.82323759999997"/>
    <n v="5.7452126130999996"/>
    <n v="6.4431218183000002E-2"/>
    <n v="2.3102444569999998E-3"/>
    <n v="2.1254249004400002E-3"/>
    <n v="4.6557588183000005E-4"/>
    <n v="0.152958518490039"/>
  </r>
  <r>
    <x v="7"/>
    <s v="Gloucester"/>
    <s v="2265004056"/>
    <s v="Lawn &amp; Garden Tractors"/>
    <s v="Lawn and Garden Equipment (Com)"/>
    <s v="4 Stroke"/>
    <n v="140.31867374000001"/>
    <n v="1.00415701327"/>
    <n v="1.12613865183E-2"/>
    <n v="4.0378804459999999E-4"/>
    <n v="3.7148500103200002E-4"/>
    <n v="8.1374061984000002E-5"/>
    <n v="2.6734323057518002E-2"/>
  </r>
  <r>
    <x v="7"/>
    <s v="Gloucester"/>
    <s v="2265004066"/>
    <s v="Chippers/Stump Grinders"/>
    <s v="Lawn and Garden Equipment (Com)"/>
    <s v="4 Stroke"/>
    <n v="25.664357643000002"/>
    <n v="0.24131801664899999"/>
    <n v="4.3468191807400003E-3"/>
    <n v="1.4432236146000001E-4"/>
    <n v="1.327765725432E-4"/>
    <n v="2.9388091257299999E-5"/>
    <n v="6.5142345799336469E-3"/>
  </r>
  <r>
    <x v="7"/>
    <s v="Gloucester"/>
    <s v="2265004066"/>
    <s v="Chippers/Stump Grinders"/>
    <s v="Lawn and Garden Equipment (Com)"/>
    <s v="4 Stroke"/>
    <n v="154.24194188999996"/>
    <n v="1.4433203344400001"/>
    <n v="2.64198515189E-2"/>
    <n v="8.6737259606999993E-4"/>
    <n v="7.979827883844E-4"/>
    <n v="1.7738500346000004E-4"/>
    <n v="3.899767319630567E-2"/>
  </r>
  <r>
    <x v="7"/>
    <s v="Gloucester"/>
    <s v="2265004066"/>
    <s v="Chippers/Stump Grinders"/>
    <s v="Lawn and Garden Equipment (Com)"/>
    <s v="4 Stroke"/>
    <n v="60.281399101000005"/>
    <n v="0.56681674459999998"/>
    <n v="1.0209970496599999E-2"/>
    <n v="3.3898973208999999E-4"/>
    <n v="3.1187055352280009E-4"/>
    <n v="6.9027841693000008E-5"/>
    <n v="1.5300876532635012E-2"/>
  </r>
  <r>
    <x v="7"/>
    <s v="Gloucester"/>
    <s v="2265004066"/>
    <s v="Chippers/Stump Grinders"/>
    <s v="Lawn and Garden Equipment (Com)"/>
    <s v="4 Stroke"/>
    <n v="40.159177309"/>
    <n v="0.37761058316599999"/>
    <n v="6.8018332357000005E-3"/>
    <n v="2.2583332516000002E-4"/>
    <n v="2.077666591472E-4"/>
    <n v="4.5986016591900003E-5"/>
    <n v="1.0193370192679197E-2"/>
  </r>
  <r>
    <x v="7"/>
    <s v="Gloucester"/>
    <s v="2265004066"/>
    <s v="Chippers/Stump Grinders"/>
    <s v="Lawn and Garden Equipment (Com)"/>
    <s v="4 Stroke"/>
    <n v="13.556919846999998"/>
    <n v="0.12747363751399998"/>
    <n v="2.2961602557299999E-3"/>
    <n v="7.6236726195999988E-5"/>
    <n v="7.0137788100319999E-5"/>
    <n v="1.5523941592999998E-5"/>
    <n v="3.4410738698060161E-3"/>
  </r>
  <r>
    <x v="7"/>
    <s v="Gloucester"/>
    <s v="2265004066"/>
    <s v="Chippers/Stump Grinders"/>
    <s v="Lawn and Garden Equipment (Com)"/>
    <s v="4 Stroke"/>
    <n v="8.0147823369999998"/>
    <n v="7.5361767277000002E-2"/>
    <n v="1.35747832991E-3"/>
    <n v="4.5070768151000002E-5"/>
    <n v="4.1465106698920001E-5"/>
    <n v="9.1776757783999989E-6"/>
    <n v="2.0343454653274839E-3"/>
  </r>
  <r>
    <x v="7"/>
    <s v="Gloucester"/>
    <s v="2265004066"/>
    <s v="Chippers/Stump Grinders"/>
    <s v="Lawn and Garden Equipment (Com)"/>
    <s v="4 Stroke"/>
    <n v="35.810734431000007"/>
    <n v="0.33509927333300005"/>
    <n v="6.1339626306999998E-3"/>
    <n v="2.0138004565999998E-4"/>
    <n v="1.8526964200720001E-4"/>
    <n v="4.1183917870099996E-5"/>
    <n v="9.0541866073438823E-3"/>
  </r>
  <r>
    <x v="7"/>
    <s v="Gloucester"/>
    <s v="2265004066"/>
    <s v="Chippers/Stump Grinders"/>
    <s v="Lawn and Garden Equipment (Com)"/>
    <s v="4 Stroke"/>
    <n v="50.305552077999998"/>
    <n v="0.47301536492000001"/>
    <n v="8.5203428750999996E-3"/>
    <n v="2.8289099518000004E-4"/>
    <n v="2.6025971556560004E-4"/>
    <n v="5.7604561631E-5"/>
    <n v="1.2768764909121533E-2"/>
  </r>
  <r>
    <x v="7"/>
    <s v="Gloucester"/>
    <s v="2265004066"/>
    <s v="Chippers/Stump Grinders"/>
    <s v="Lawn and Garden Equipment (Com)"/>
    <s v="4 Stroke"/>
    <n v="5.6274007092999989"/>
    <n v="5.2658454339000009E-2"/>
    <n v="9.6390837127000007E-4"/>
    <n v="3.1645434466000001E-5"/>
    <n v="2.9113799708720005E-5"/>
    <n v="6.4717579045000004E-6"/>
    <n v="1.4228006906076716E-3"/>
  </r>
  <r>
    <x v="7"/>
    <s v="Gloucester"/>
    <s v="2265004066"/>
    <s v="Chippers/Stump Grinders"/>
    <s v="Lawn and Garden Equipment (Com)"/>
    <s v="4 Stroke"/>
    <n v="41.779187453000006"/>
    <n v="0.39094913403299997"/>
    <n v="7.1562895710000005E-3"/>
    <n v="2.3494337386000002E-4"/>
    <n v="2.161479039512E-4"/>
    <n v="4.8047900683999994E-5"/>
    <n v="1.0563217251668663E-2"/>
  </r>
  <r>
    <x v="7"/>
    <s v="Gloucester"/>
    <s v="2265004066"/>
    <s v="Chippers/Stump Grinders"/>
    <s v="Lawn and Garden Equipment (Com)"/>
    <s v="4 Stroke"/>
    <n v="56.785587823"/>
    <n v="0.53394616538999995"/>
    <n v="9.6178786660999997E-3"/>
    <n v="3.1933117905000004E-4"/>
    <n v="2.9378468472600003E-4"/>
    <n v="6.5024810504999995E-5"/>
    <n v="1.4413554781049493E-2"/>
  </r>
  <r>
    <x v="7"/>
    <s v="Gloucester"/>
    <s v="2265004066"/>
    <s v="Chippers/Stump Grinders"/>
    <s v="Lawn and Garden Equipment (Com)"/>
    <s v="4 Stroke"/>
    <n v="116.38487796"/>
    <n v="1.0890725288899998"/>
    <n v="1.9935376978400001E-2"/>
    <n v="6.5448509253999997E-4"/>
    <n v="6.0212628513680016E-4"/>
    <n v="1.3384771990900002E-4"/>
    <n v="2.9426103978700671E-2"/>
  </r>
  <r>
    <x v="7"/>
    <s v="Gloucester"/>
    <s v="2265004066"/>
    <s v="Chippers/Stump Grinders"/>
    <s v="Lawn and Garden Equipment (Com)"/>
    <s v="4 Stroke"/>
    <n v="104.95955054000001"/>
    <n v="0.98215994639000004"/>
    <n v="1.7978351980300001E-2"/>
    <n v="5.9023529855000009E-4"/>
    <n v="5.4301647466599998E-4"/>
    <n v="1.2070809157300001E-4"/>
    <n v="2.653738747160948E-2"/>
  </r>
  <r>
    <x v="7"/>
    <s v="Gloucester"/>
    <s v="2265004066"/>
    <s v="Chippers/Stump Grinders"/>
    <s v="Lawn and Garden Equipment (Com)"/>
    <s v="4 Stroke"/>
    <n v="120.13648384999999"/>
    <n v="1.12417821265"/>
    <n v="2.0577983429499999E-2"/>
    <n v="6.7558207489E-4"/>
    <n v="6.2153550889880004E-4"/>
    <n v="1.38162230602E-4"/>
    <n v="3.037463983980988E-2"/>
  </r>
  <r>
    <x v="7"/>
    <s v="Gloucester"/>
    <s v="2265004066"/>
    <s v="Chippers/Stump Grinders"/>
    <s v="Lawn and Garden Equipment (Com)"/>
    <s v="4 Stroke"/>
    <n v="46.895006067999994"/>
    <n v="0.44094655676"/>
    <n v="7.9426925710000002E-3"/>
    <n v="2.6371194689999995E-4"/>
    <n v="2.4261499114800004E-4"/>
    <n v="5.3699168655000002E-5"/>
    <n v="1.1903085996850447E-2"/>
  </r>
  <r>
    <x v="7"/>
    <s v="Gloucester"/>
    <s v="2265004066"/>
    <s v="Chippers/Stump Grinders"/>
    <s v="Lawn and Garden Equipment (Com)"/>
    <s v="4 Stroke"/>
    <n v="41.267606229000002"/>
    <n v="0.38616198915799999"/>
    <n v="7.0686613764000001E-3"/>
    <n v="2.3206651652000001E-4"/>
    <n v="2.1350119519840003E-4"/>
    <n v="4.7459559411599997E-5"/>
    <n v="1.0433871539178284E-2"/>
  </r>
  <r>
    <x v="7"/>
    <s v="Gloucester"/>
    <s v="2265004066"/>
    <s v="Chippers/Stump Grinders"/>
    <s v="Lawn and Garden Equipment (Com)"/>
    <s v="4 Stroke"/>
    <n v="5.5421371400000004"/>
    <n v="5.2111865122999999E-2"/>
    <n v="9.3868187055000005E-4"/>
    <n v="3.1165957530000003E-5"/>
    <n v="2.86726809276E-5"/>
    <n v="6.3462655737E-6"/>
    <n v="1.406728364230162E-3"/>
  </r>
  <r>
    <x v="7"/>
    <s v="Gloucester"/>
    <s v="2265004066"/>
    <s v="Chippers/Stump Grinders"/>
    <s v="Lawn and Garden Equipment (Com)"/>
    <s v="4 Stroke"/>
    <n v="109.64904159000001"/>
    <n v="1.0260418901899999"/>
    <n v="1.8781607495799997E-2"/>
    <n v="6.1660644446999999E-4"/>
    <n v="5.6727792891240005E-4"/>
    <n v="1.26101216692E-4"/>
    <n v="2.7723053818415926E-2"/>
  </r>
  <r>
    <x v="7"/>
    <s v="Gloucester"/>
    <s v="2265004066"/>
    <s v="Chippers/Stump Grinders"/>
    <s v="Lawn and Garden Equipment (Com)"/>
    <s v="4 Stroke"/>
    <n v="15.859038776999999"/>
    <n v="0.14840109961699999"/>
    <n v="2.7164690770199998E-3"/>
    <n v="8.9182588176999999E-5"/>
    <n v="8.2047981122840004E-5"/>
    <n v="1.82385908061E-5"/>
    <n v="4.0097109797505573E-3"/>
  </r>
  <r>
    <x v="7"/>
    <s v="Gloucester"/>
    <s v="2265004066"/>
    <s v="Chippers/Stump Grinders"/>
    <s v="Lawn and Garden Equipment (Com)"/>
    <s v="4 Stroke"/>
    <n v="68.296179906999996"/>
    <n v="0.63908213648000012"/>
    <n v="1.1698342334700001E-2"/>
    <n v="3.8406049423E-4"/>
    <n v="3.5333565469159996E-4"/>
    <n v="7.8543606673E-5"/>
    <n v="1.7267626143793711E-2"/>
  </r>
  <r>
    <x v="7"/>
    <s v="Gloucester"/>
    <s v="2265004066"/>
    <s v="Chippers/Stump Grinders"/>
    <s v="Lawn and Garden Equipment (Com)"/>
    <s v="4 Stroke"/>
    <n v="11.936910433"/>
    <n v="0.111699748303"/>
    <n v="2.0446541126599997E-3"/>
    <n v="6.7126677105999993E-5"/>
    <n v="6.1756542937519999E-5"/>
    <n v="1.3727971391700001E-5"/>
    <n v="3.018062006115691E-3"/>
  </r>
  <r>
    <x v="7"/>
    <s v="Gloucester"/>
    <s v="2265004071"/>
    <s v="Commercial Turf Equipment"/>
    <s v="Lawn and Garden Equipment (Com)"/>
    <s v="4 Stroke"/>
    <n v="880.18597964000003"/>
    <n v="6.1389779609000001"/>
    <n v="7.2018885189999993E-2"/>
    <n v="3.9258801027999999E-3"/>
    <n v="3.6118096945760001E-3"/>
    <n v="5.5931478884000004E-4"/>
    <n v="0.19999673324341502"/>
  </r>
  <r>
    <x v="7"/>
    <s v="Gloucester"/>
    <s v="2265004071"/>
    <s v="Commercial Turf Equipment"/>
    <s v="Lawn and Garden Equipment (Com)"/>
    <s v="4 Stroke"/>
    <n v="5289.8884839000002"/>
    <n v="36.717154336"/>
    <n v="0.43772889170000001"/>
    <n v="2.3594408774999999E-2"/>
    <n v="2.1706856073000002E-2"/>
    <n v="3.3759952240000001E-3"/>
    <n v="1.1980378940898575"/>
  </r>
  <r>
    <x v="7"/>
    <s v="Gloucester"/>
    <s v="2265004071"/>
    <s v="Commercial Turf Equipment"/>
    <s v="Lawn and Garden Equipment (Com)"/>
    <s v="4 Stroke"/>
    <n v="2067.4135673199999"/>
    <n v="14.419459604299998"/>
    <n v="0.16916063313999999"/>
    <n v="9.2212533944999991E-3"/>
    <n v="8.4835531229399998E-3"/>
    <n v="1.3137393814000001E-3"/>
    <n v="0.46975977584259004"/>
  </r>
  <r>
    <x v="7"/>
    <s v="Gloucester"/>
    <s v="2265004071"/>
    <s v="Commercial Turf Equipment"/>
    <s v="Lawn and Garden Equipment (Com)"/>
    <s v="4 Stroke"/>
    <n v="1377.3009240599999"/>
    <n v="9.6061744873999988"/>
    <n v="0.11269399604000001"/>
    <n v="6.1431543075999998E-3"/>
    <n v="5.6517019629920007E-3"/>
    <n v="8.7520683279999998E-4"/>
    <n v="0.31295168370941695"/>
  </r>
  <r>
    <x v="7"/>
    <s v="Gloucester"/>
    <s v="2265004071"/>
    <s v="Commercial Turf Equipment"/>
    <s v="Lawn and Garden Equipment (Com)"/>
    <s v="4 Stroke"/>
    <n v="464.94871812000002"/>
    <n v="3.2428486835000001"/>
    <n v="3.8043196656000006E-2"/>
    <n v="2.0738036781999996E-3"/>
    <n v="1.9078993839440001E-3"/>
    <n v="2.9545198315000001E-4"/>
    <n v="0.10564611084143281"/>
  </r>
  <r>
    <x v="7"/>
    <s v="Gloucester"/>
    <s v="2265004071"/>
    <s v="Commercial Turf Equipment"/>
    <s v="Lawn and Garden Equipment (Com)"/>
    <s v="4 Stroke"/>
    <n v="274.87534571999998"/>
    <n v="1.9171558073200001"/>
    <n v="2.2490946458999999E-2"/>
    <n v="1.2260223093000001E-3"/>
    <n v="1.1279405245560002E-3"/>
    <n v="1.7466972602E-4"/>
    <n v="6.2457448852638896E-2"/>
  </r>
  <r>
    <x v="7"/>
    <s v="Gloucester"/>
    <s v="2265004071"/>
    <s v="Commercial Turf Equipment"/>
    <s v="Lawn and Garden Equipment (Com)"/>
    <s v="4 Stroke"/>
    <n v="1228.1665201700002"/>
    <n v="8.5247122406999978"/>
    <n v="0.1016285975"/>
    <n v="5.4779724275999999E-3"/>
    <n v="5.039734633392E-3"/>
    <n v="7.8381316449999995E-4"/>
    <n v="0.27815142248840202"/>
  </r>
  <r>
    <x v="7"/>
    <s v="Gloucester"/>
    <s v="2265004071"/>
    <s v="Commercial Turf Equipment"/>
    <s v="Lawn and Garden Equipment (Com)"/>
    <s v="4 Stroke"/>
    <n v="1725.2813104899999"/>
    <n v="12.033211408299998"/>
    <n v="0.14116657399000002"/>
    <n v="7.6952460414000008E-3"/>
    <n v="7.0796263580880005E-3"/>
    <n v="1.0963312331000001E-3"/>
    <n v="0.39202015498401199"/>
  </r>
  <r>
    <x v="7"/>
    <s v="Gloucester"/>
    <s v="2265004071"/>
    <s v="Commercial Turf Equipment"/>
    <s v="Lawn and Garden Equipment (Com)"/>
    <s v="4 Stroke"/>
    <n v="192.99757578800001"/>
    <n v="1.3395975664299999"/>
    <n v="1.5970207175000001E-2"/>
    <n v="8.6082414583000004E-4"/>
    <n v="7.9195821416360021E-4"/>
    <n v="1.2317063079999999E-4"/>
    <n v="4.3709506769348698E-2"/>
  </r>
  <r>
    <x v="7"/>
    <s v="Gloucester"/>
    <s v="2265004071"/>
    <s v="Commercial Turf Equipment"/>
    <s v="Lawn and Garden Equipment (Com)"/>
    <s v="4 Stroke"/>
    <n v="1432.8608955099999"/>
    <n v="9.9454977950999996"/>
    <n v="0.11856669662000001"/>
    <n v="6.3909673335000002E-3"/>
    <n v="5.8796899468200004E-3"/>
    <n v="9.1444865800000008E-4"/>
    <n v="0.32450999218891102"/>
  </r>
  <r>
    <x v="7"/>
    <s v="Gloucester"/>
    <s v="2265004071"/>
    <s v="Commercial Turf Equipment"/>
    <s v="Lawn and Garden Equipment (Com)"/>
    <s v="4 Stroke"/>
    <n v="1947.5209982599999"/>
    <n v="13.583252078899999"/>
    <n v="0.15935074182"/>
    <n v="8.686498275199999E-3"/>
    <n v="7.9915784131840001E-3"/>
    <n v="1.237553539E-3"/>
    <n v="0.44251765757131001"/>
  </r>
  <r>
    <x v="7"/>
    <s v="Gloucester"/>
    <s v="2265004071"/>
    <s v="Commercial Turf Equipment"/>
    <s v="Lawn and Garden Equipment (Com)"/>
    <s v="4 Stroke"/>
    <n v="3991.5406284000001"/>
    <n v="27.705312855700001"/>
    <n v="0.33029291241999997"/>
    <n v="1.7803408411000001E-2"/>
    <n v="1.6379135738119999E-2"/>
    <n v="2.5473926103000001E-3"/>
    <n v="0.90399203793696092"/>
  </r>
  <r>
    <x v="7"/>
    <s v="Gloucester"/>
    <s v="2265004071"/>
    <s v="Commercial Turf Equipment"/>
    <s v="Lawn and Garden Equipment (Com)"/>
    <s v="4 Stroke"/>
    <n v="3599.6974941999997"/>
    <n v="24.985524997399999"/>
    <n v="0.29786857996000005"/>
    <n v="1.6055675126999999E-2"/>
    <n v="1.4771221116840002E-2"/>
    <n v="2.2973190687E-3"/>
    <n v="0.81524857084833113"/>
  </r>
  <r>
    <x v="7"/>
    <s v="Gloucester"/>
    <s v="2265004071"/>
    <s v="Commercial Turf Equipment"/>
    <s v="Lawn and Garden Equipment (Com)"/>
    <s v="4 Stroke"/>
    <n v="4120.2058376000005"/>
    <n v="28.598379313800002"/>
    <n v="0.34093973148000001"/>
    <n v="1.8377291109E-2"/>
    <n v="1.6907107820279998E-2"/>
    <n v="2.6295064377000001E-3"/>
    <n v="0.93313171842606002"/>
  </r>
  <r>
    <x v="7"/>
    <s v="Gloucester"/>
    <s v="2265004071"/>
    <s v="Commercial Turf Equipment"/>
    <s v="Lawn and Garden Equipment (Com)"/>
    <s v="4 Stroke"/>
    <n v="1608.3131919099999"/>
    <n v="11.2174009032"/>
    <n v="0.13159596314999997"/>
    <n v="7.1735346186000007E-3"/>
    <n v="6.5996518491120001E-3"/>
    <n v="1.0220037235999999E-3"/>
    <n v="0.36544252878264"/>
  </r>
  <r>
    <x v="7"/>
    <s v="Gloucester"/>
    <s v="2265004071"/>
    <s v="Commercial Turf Equipment"/>
    <s v="Lawn and Garden Equipment (Com)"/>
    <s v="4 Stroke"/>
    <n v="1415.3156001499999"/>
    <n v="9.8237157477000014"/>
    <n v="0.11711485612000001"/>
    <n v="6.312710776900001E-3"/>
    <n v="5.8076939147480014E-3"/>
    <n v="9.0325134390000005E-4"/>
    <n v="0.32053639046593402"/>
  </r>
  <r>
    <x v="7"/>
    <s v="Gloucester"/>
    <s v="2265004071"/>
    <s v="Commercial Turf Equipment"/>
    <s v="Lawn and Garden Equipment (Com)"/>
    <s v="4 Stroke"/>
    <n v="190.073380402"/>
    <n v="1.3256928964600001"/>
    <n v="1.5552250263999999E-2"/>
    <n v="8.477813637500001E-4"/>
    <n v="7.7995885465000016E-4"/>
    <n v="1.2078225802999999E-4"/>
    <n v="4.3188662334887502E-2"/>
  </r>
  <r>
    <x v="7"/>
    <s v="Gloucester"/>
    <s v="2265004071"/>
    <s v="Commercial Turf Equipment"/>
    <s v="Lawn and Garden Equipment (Com)"/>
    <s v="4 Stroke"/>
    <n v="3760.5286105"/>
    <n v="26.1018562231"/>
    <n v="0.31117706045000004"/>
    <n v="1.6773028549999999E-2"/>
    <n v="1.5431186266000001E-2"/>
    <n v="2.3999611523999997E-3"/>
    <n v="0.85167308541936892"/>
  </r>
  <r>
    <x v="7"/>
    <s v="Gloucester"/>
    <s v="2265004071"/>
    <s v="Commercial Turf Equipment"/>
    <s v="Lawn and Garden Equipment (Com)"/>
    <s v="4 Stroke"/>
    <n v="543.90226969000003"/>
    <n v="3.7752296728000005"/>
    <n v="4.5006949056999999E-2"/>
    <n v="2.4259589824000001E-3"/>
    <n v="2.2318822638080003E-3"/>
    <n v="3.4711724773000001E-4"/>
    <n v="0.12318134169063649"/>
  </r>
  <r>
    <x v="7"/>
    <s v="Gloucester"/>
    <s v="2265004071"/>
    <s v="Commercial Turf Equipment"/>
    <s v="Lawn and Garden Equipment (Com)"/>
    <s v="4 Stroke"/>
    <n v="2342.2887860000001"/>
    <n v="16.257843297099999"/>
    <n v="0.19382024353999999"/>
    <n v="1.0447274777E-2"/>
    <n v="9.6114927948399986E-3"/>
    <n v="1.4948435874E-3"/>
    <n v="0.53047447461696917"/>
  </r>
  <r>
    <x v="7"/>
    <s v="Gloucester"/>
    <s v="2265004071"/>
    <s v="Commercial Turf Equipment"/>
    <s v="Lawn and Garden Equipment (Com)"/>
    <s v="4 Stroke"/>
    <n v="409.38880671000004"/>
    <n v="2.84157064515"/>
    <n v="3.3876198032000003E-2"/>
    <n v="1.8259906304E-3"/>
    <n v="1.6799113799680001E-3"/>
    <n v="2.6127104312999999E-4"/>
    <n v="9.2717135941411497E-2"/>
  </r>
  <r>
    <x v="7"/>
    <s v="Gloucester"/>
    <s v="2265004075"/>
    <s v="Other Lawn &amp; Garden Eqp."/>
    <s v="Lawn and Garden Equipment (Res)"/>
    <s v="4 Stroke"/>
    <n v="795.00805230000014"/>
    <n v="0.20207229000000002"/>
    <n v="2.1760431539999997E-3"/>
    <n v="1.3706667236999999E-4"/>
    <n v="1.2610133858040001E-4"/>
    <n v="1.431400165E-5"/>
    <n v="1.3987527633590348E-2"/>
  </r>
  <r>
    <x v="7"/>
    <s v="Gloucester"/>
    <s v="2265004075"/>
    <s v="Other Lawn &amp; Garden Eqp."/>
    <s v="Lawn and Garden Equipment (Res)"/>
    <s v="4 Stroke"/>
    <n v="2243.9250483000001"/>
    <n v="0.56760275939999993"/>
    <n v="6.21142185E-3"/>
    <n v="3.8687322950000004E-4"/>
    <n v="3.5592337114000004E-4"/>
    <n v="4.0576200969999999E-5"/>
    <n v="3.901328073993391E-2"/>
  </r>
  <r>
    <x v="7"/>
    <s v="Gloucester"/>
    <s v="2265004075"/>
    <s v="Other Lawn &amp; Garden Eqp."/>
    <s v="Lawn and Garden Equipment (Res)"/>
    <s v="4 Stroke"/>
    <n v="1236.7275325999999"/>
    <n v="0.31434696809999996"/>
    <n v="3.3850885489999996E-3"/>
    <n v="2.1322315800000001E-4"/>
    <n v="1.9616530536E-4"/>
    <n v="2.2267095829999998E-5"/>
    <n v="2.175922850551789E-2"/>
  </r>
  <r>
    <x v="7"/>
    <s v="Gloucester"/>
    <s v="2265004075"/>
    <s v="Other Lawn &amp; Garden Eqp."/>
    <s v="Lawn and Garden Equipment (Res)"/>
    <s v="4 Stroke"/>
    <n v="1407.7136218000001"/>
    <n v="0.3578075859"/>
    <n v="3.8531002860000001E-3"/>
    <n v="2.42702725E-4"/>
    <n v="2.2328650700000001E-4"/>
    <n v="2.5345675170000002E-5"/>
    <n v="2.4767590882425087E-2"/>
  </r>
  <r>
    <x v="7"/>
    <s v="Gloucester"/>
    <s v="2265004075"/>
    <s v="Other Lawn &amp; Garden Eqp."/>
    <s v="Lawn and Garden Equipment (Res)"/>
    <s v="4 Stroke"/>
    <n v="703.64757210000005"/>
    <n v="0.17885061660000001"/>
    <n v="1.9259773710000002E-3"/>
    <n v="1.2131528344000001E-4"/>
    <n v="1.1161006076480002E-4"/>
    <n v="1.2669070228E-5"/>
    <n v="1.238011388529192E-2"/>
  </r>
  <r>
    <x v="7"/>
    <s v="Gloucester"/>
    <s v="2265004075"/>
    <s v="Other Lawn &amp; Garden Eqp."/>
    <s v="Lawn and Garden Equipment (Res)"/>
    <s v="4 Stroke"/>
    <n v="382.31213120000001"/>
    <n v="9.7174725689999991E-2"/>
    <n v="1.0464393366999998E-3"/>
    <n v="6.5914110729999991E-5"/>
    <n v="6.0640981871599998E-5"/>
    <n v="6.8834730289999997E-6"/>
    <n v="6.7264745877154601E-3"/>
  </r>
  <r>
    <x v="7"/>
    <s v="Gloucester"/>
    <s v="2265004075"/>
    <s v="Other Lawn &amp; Garden Eqp."/>
    <s v="Lawn and Garden Equipment (Res)"/>
    <s v="4 Stroke"/>
    <n v="1454.8890286000001"/>
    <n v="0.36801542640000001"/>
    <n v="4.0272869480000003E-3"/>
    <n v="2.5083619780000001E-4"/>
    <n v="2.30769301976E-4"/>
    <n v="2.6308308989999998E-5"/>
    <n v="2.5294960155468147E-2"/>
  </r>
  <r>
    <x v="7"/>
    <s v="Gloucester"/>
    <s v="2265004075"/>
    <s v="Other Lawn &amp; Garden Eqp."/>
    <s v="Lawn and Garden Equipment (Res)"/>
    <s v="4 Stroke"/>
    <n v="761.59023080000009"/>
    <n v="0.19357827269999997"/>
    <n v="2.0845742539999999E-3"/>
    <n v="1.3130513062E-4"/>
    <n v="1.2080072017040001E-4"/>
    <n v="1.3712319039999999E-5"/>
    <n v="1.339956860836863E-2"/>
  </r>
  <r>
    <x v="7"/>
    <s v="Gloucester"/>
    <s v="2265004075"/>
    <s v="Other Lawn &amp; Garden Eqp."/>
    <s v="Lawn and Garden Equipment (Res)"/>
    <s v="4 Stroke"/>
    <n v="854.0841623"/>
    <n v="0.21604132869999998"/>
    <n v="2.364195423E-3"/>
    <n v="1.4725193199E-4"/>
    <n v="1.3547177743080001E-4"/>
    <n v="1.5444140470000001E-5"/>
    <n v="1.4849259954461961E-2"/>
  </r>
  <r>
    <x v="7"/>
    <s v="Gloucester"/>
    <s v="2265004075"/>
    <s v="Other Lawn &amp; Garden Eqp."/>
    <s v="Lawn and Garden Equipment (Res)"/>
    <s v="4 Stroke"/>
    <n v="378.39756190000003"/>
    <n v="9.5715991029999975E-2"/>
    <n v="1.0474445516999999E-3"/>
    <n v="6.523920660000001E-5"/>
    <n v="6.0020070071999999E-5"/>
    <n v="6.842446323999999E-6"/>
    <n v="6.5788877369714008E-3"/>
  </r>
  <r>
    <x v="7"/>
    <s v="Gloucester"/>
    <s v="2265004075"/>
    <s v="Other Lawn &amp; Garden Eqp."/>
    <s v="Lawn and Garden Equipment (Res)"/>
    <s v="4 Stroke"/>
    <n v="922.08792909999988"/>
    <n v="0.23437301220000001"/>
    <n v="2.5238778640000003E-3"/>
    <n v="1.5897640573000002E-4"/>
    <n v="1.4625829327160001E-4"/>
    <n v="1.660205704E-5"/>
    <n v="1.6223396883429182E-2"/>
  </r>
  <r>
    <x v="7"/>
    <s v="Gloucester"/>
    <s v="2265004075"/>
    <s v="Other Lawn &amp; Garden Eqp."/>
    <s v="Lawn and Garden Equipment (Res)"/>
    <s v="4 Stroke"/>
    <n v="1819.6509343999999"/>
    <n v="0.46028227769999996"/>
    <n v="5.0369867639999998E-3"/>
    <n v="3.1372449660000003E-4"/>
    <n v="2.8862653687200003E-4"/>
    <n v="3.2904187680000002E-5"/>
    <n v="3.1636777476727794E-2"/>
  </r>
  <r>
    <x v="7"/>
    <s v="Gloucester"/>
    <s v="2265004075"/>
    <s v="Other Lawn &amp; Garden Eqp."/>
    <s v="Lawn and Garden Equipment (Res)"/>
    <s v="4 Stroke"/>
    <n v="1721.7777217"/>
    <n v="0.43552514519999996"/>
    <n v="4.7660631469999999E-3"/>
    <n v="2.9685024600000003E-4"/>
    <n v="2.7310222632000001E-4"/>
    <n v="3.1134375080000002E-5"/>
    <n v="2.9935134852501186E-2"/>
  </r>
  <r>
    <x v="7"/>
    <s v="Gloucester"/>
    <s v="2265004075"/>
    <s v="Other Lawn &amp; Garden Eqp."/>
    <s v="Lawn and Garden Equipment (Res)"/>
    <s v="4 Stroke"/>
    <n v="1276.7364599"/>
    <n v="0.32295159239999999"/>
    <n v="3.5341418010000005E-3"/>
    <n v="2.2012106339999997E-4"/>
    <n v="2.02511378328E-4"/>
    <n v="2.308683152E-5"/>
    <n v="2.2197568542501999E-2"/>
  </r>
  <r>
    <x v="7"/>
    <s v="Gloucester"/>
    <s v="2265004075"/>
    <s v="Other Lawn &amp; Garden Eqp."/>
    <s v="Lawn and Garden Equipment (Res)"/>
    <s v="4 Stroke"/>
    <n v="2098.4490636"/>
    <n v="0.53337627840000001"/>
    <n v="5.7437354029999995E-3"/>
    <n v="3.6179184169999999E-4"/>
    <n v="3.32848494364E-4"/>
    <n v="3.7782263540000002E-5"/>
    <n v="3.6920526060448801E-2"/>
  </r>
  <r>
    <x v="7"/>
    <s v="Gloucester"/>
    <s v="2265004075"/>
    <s v="Other Lawn &amp; Garden Eqp."/>
    <s v="Lawn and Garden Equipment (Res)"/>
    <s v="4 Stroke"/>
    <n v="1037.1625376"/>
    <n v="0.26235116669999997"/>
    <n v="2.8709758089999998E-3"/>
    <n v="1.7881632259999998E-4"/>
    <n v="1.64511016792E-4"/>
    <n v="1.8754690539999998E-5"/>
    <n v="1.8032293564638119E-2"/>
  </r>
  <r>
    <x v="7"/>
    <s v="Gloucester"/>
    <s v="2265004075"/>
    <s v="Other Lawn &amp; Garden Eqp."/>
    <s v="Lawn and Garden Equipment (Res)"/>
    <s v="4 Stroke"/>
    <n v="201.31739791000001"/>
    <n v="5.1170135129999995E-2"/>
    <n v="5.5103260420000006E-4"/>
    <n v="3.4708963279999996E-5"/>
    <n v="3.1932246217599998E-5"/>
    <n v="3.6246897930000003E-6"/>
    <n v="3.5420179174460702E-3"/>
  </r>
  <r>
    <x v="7"/>
    <s v="Gloucester"/>
    <s v="2265004075"/>
    <s v="Other Lawn &amp; Garden Eqp."/>
    <s v="Lawn and Garden Equipment (Res)"/>
    <s v="4 Stroke"/>
    <n v="844.96465069999999"/>
    <n v="0.21373453719999999"/>
    <n v="2.3389516560000001E-3"/>
    <n v="1.4567964581E-4"/>
    <n v="1.3402527414520002E-4"/>
    <n v="1.5279235100000002E-5"/>
    <n v="1.4690706422428909E-2"/>
  </r>
  <r>
    <x v="7"/>
    <s v="Gloucester"/>
    <s v="2265004075"/>
    <s v="Other Lawn &amp; Garden Eqp."/>
    <s v="Lawn and Garden Equipment (Res)"/>
    <s v="4 Stroke"/>
    <n v="460.10674250000005"/>
    <n v="0.11638439348999999"/>
    <n v="1.2736241683999998E-3"/>
    <n v="7.9326613449999991E-5"/>
    <n v="7.2980484373999998E-5"/>
    <n v="8.3199678680000007E-6"/>
    <n v="7.9994978684810401E-3"/>
  </r>
  <r>
    <x v="7"/>
    <s v="Gloucester"/>
    <s v="2265004075"/>
    <s v="Other Lawn &amp; Garden Eqp."/>
    <s v="Lawn and Garden Equipment (Res)"/>
    <s v="4 Stroke"/>
    <n v="1212.3944221999998"/>
    <n v="0.3066762187"/>
    <n v="3.3560362890000003E-3"/>
    <n v="2.090279117E-4"/>
    <n v="1.9230567876400001E-4"/>
    <n v="2.1923354329999999E-5"/>
    <n v="2.1078906867559196E-2"/>
  </r>
  <r>
    <x v="7"/>
    <s v="Gloucester"/>
    <s v="2265004075"/>
    <s v="Other Lawn &amp; Garden Eqp."/>
    <s v="Lawn and Garden Equipment (Res)"/>
    <s v="4 Stroke"/>
    <n v="326.27874970999994"/>
    <n v="8.2532493659999998E-2"/>
    <n v="9.0317415909999996E-4"/>
    <n v="5.6253447609999994E-5"/>
    <n v="5.1753171801200006E-5"/>
    <n v="5.8999981029999998E-6"/>
    <n v="5.6727407412131394E-3"/>
  </r>
  <r>
    <x v="7"/>
    <s v="Gloucester"/>
    <s v="2265004076"/>
    <s v="Other Lawn &amp; Garden Eqp."/>
    <s v="Lawn and Garden Equipment (Com)"/>
    <s v="4 Stroke"/>
    <n v="661.792585659"/>
    <n v="0.24253644019199996"/>
    <n v="2.6405141800000002E-3"/>
    <n v="1.6449621293500001E-4"/>
    <n v="1.5133651590020002E-4"/>
    <n v="1.7223539070999998E-5"/>
    <n v="1.493275369599993E-2"/>
  </r>
  <r>
    <x v="7"/>
    <s v="Gloucester"/>
    <s v="2265004076"/>
    <s v="Other Lawn &amp; Garden Eqp."/>
    <s v="Lawn and Garden Equipment (Com)"/>
    <s v="4 Stroke"/>
    <n v="3977.3513920100004"/>
    <n v="1.4506076160300003"/>
    <n v="1.6048975899000003E-2"/>
    <n v="9.8861676321999989E-4"/>
    <n v="9.0952742216240002E-4"/>
    <n v="1.0396039264300001E-4"/>
    <n v="8.8843764377890821E-2"/>
  </r>
  <r>
    <x v="7"/>
    <s v="Gloucester"/>
    <s v="2265004076"/>
    <s v="Other Lawn &amp; Garden Eqp."/>
    <s v="Lawn and Garden Equipment (Com)"/>
    <s v="4 Stroke"/>
    <n v="1554.4430455869999"/>
    <n v="0.56967859523999997"/>
    <n v="6.2021379803999998E-3"/>
    <n v="3.8637483060400001E-4"/>
    <n v="3.5546484415567998E-4"/>
    <n v="4.0455290791000001E-5"/>
    <n v="3.5074607793866598E-2"/>
  </r>
  <r>
    <x v="7"/>
    <s v="Gloucester"/>
    <s v="2265004076"/>
    <s v="Other Lawn &amp; Garden Eqp."/>
    <s v="Lawn and Garden Equipment (Com)"/>
    <s v="4 Stroke"/>
    <n v="1035.5624868010002"/>
    <n v="0.37951714442100004"/>
    <n v="4.1318343444999997E-3"/>
    <n v="2.5740104261999996E-4"/>
    <n v="2.3680895921039999E-4"/>
    <n v="2.6951118836E-5"/>
    <n v="2.3366534087710927E-2"/>
  </r>
  <r>
    <x v="7"/>
    <s v="Gloucester"/>
    <s v="2265004076"/>
    <s v="Other Lawn &amp; Garden Eqp."/>
    <s v="Lawn and Garden Equipment (Com)"/>
    <s v="4 Stroke"/>
    <n v="349.58477677500002"/>
    <n v="0.12811724888700002"/>
    <n v="1.3948230539999999E-3"/>
    <n v="8.6893349342999999E-5"/>
    <n v="7.9941881395560011E-5"/>
    <n v="9.098148247399999E-6"/>
    <n v="7.8880656158014598E-3"/>
  </r>
  <r>
    <x v="7"/>
    <s v="Gloucester"/>
    <s v="2265004076"/>
    <s v="Other Lawn &amp; Garden Eqp."/>
    <s v="Lawn and Garden Equipment (Com)"/>
    <s v="4 Stroke"/>
    <n v="206.67275840760001"/>
    <n v="7.5742271591000013E-2"/>
    <n v="8.2461237542999998E-4"/>
    <n v="5.1370909637500006E-5"/>
    <n v="4.7261236866500007E-5"/>
    <n v="5.3787792487000001E-6"/>
    <n v="4.6633847549060591E-3"/>
  </r>
  <r>
    <x v="7"/>
    <s v="Gloucester"/>
    <s v="2265004076"/>
    <s v="Other Lawn &amp; Garden Eqp."/>
    <s v="Lawn and Garden Equipment (Com)"/>
    <s v="4 Stroke"/>
    <n v="923.43155668400027"/>
    <n v="0.336791162468"/>
    <n v="3.7261305079000001E-3"/>
    <n v="2.2952961135700006E-4"/>
    <n v="2.1116724244844002E-4"/>
    <n v="2.4136741429000003E-5"/>
    <n v="2.0627077306412021E-2"/>
  </r>
  <r>
    <x v="7"/>
    <s v="Gloucester"/>
    <s v="2265004076"/>
    <s v="Other Lawn &amp; Garden Eqp."/>
    <s v="Lawn and Garden Equipment (Com)"/>
    <s v="4 Stroke"/>
    <n v="1297.201382986"/>
    <n v="0.475403632076"/>
    <n v="5.1757587081999986E-3"/>
    <n v="3.2243442472599994E-4"/>
    <n v="2.9663967074792006E-4"/>
    <n v="3.3760424079E-5"/>
    <n v="2.9270180931627508E-2"/>
  </r>
  <r>
    <x v="7"/>
    <s v="Gloucester"/>
    <s v="2265004076"/>
    <s v="Other Lawn &amp; Garden Eqp."/>
    <s v="Lawn and Garden Equipment (Com)"/>
    <s v="4 Stroke"/>
    <n v="145.11065913920001"/>
    <n v="5.2924320406700004E-2"/>
    <n v="5.8553476293000007E-4"/>
    <n v="3.6068935750800001E-5"/>
    <n v="3.3183420890735998E-5"/>
    <n v="3.7929163274000001E-6"/>
    <n v="3.2413975318002302E-3"/>
  </r>
  <r>
    <x v="7"/>
    <s v="Gloucester"/>
    <s v="2265004076"/>
    <s v="Other Lawn &amp; Garden Eqp."/>
    <s v="Lawn and Garden Equipment (Com)"/>
    <s v="4 Stroke"/>
    <n v="1077.3367755249999"/>
    <n v="0.39292299382199986"/>
    <n v="4.3471520877999999E-3"/>
    <n v="2.6778452944999998E-4"/>
    <n v="2.4636176709400004E-4"/>
    <n v="2.8159532056999999E-5"/>
    <n v="2.406492307078582E-2"/>
  </r>
  <r>
    <x v="7"/>
    <s v="Gloucester"/>
    <s v="2265004076"/>
    <s v="Other Lawn &amp; Garden Eqp."/>
    <s v="Lawn and Garden Equipment (Com)"/>
    <s v="4 Stroke"/>
    <n v="1464.2984306349999"/>
    <n v="0.53664205167799994"/>
    <n v="5.8424663727000004E-3"/>
    <n v="3.6396834567899991E-4"/>
    <n v="3.3485087802468002E-4"/>
    <n v="3.8109223640000003E-5"/>
    <n v="3.3040576069782092E-2"/>
  </r>
  <r>
    <x v="7"/>
    <s v="Gloucester"/>
    <s v="2265004076"/>
    <s v="Other Lawn &amp; Garden Eqp."/>
    <s v="Lawn and Garden Equipment (Com)"/>
    <s v="4 Stroke"/>
    <n v="3001.1523688700004"/>
    <n v="1.0945711728400001"/>
    <n v="1.2109923092999998E-2"/>
    <n v="7.4597117010999998E-4"/>
    <n v="6.8629347650119997E-4"/>
    <n v="7.8444406597000002E-5"/>
    <n v="6.7037994720936508E-2"/>
  </r>
  <r>
    <x v="7"/>
    <s v="Gloucester"/>
    <s v="2265004076"/>
    <s v="Other Lawn &amp; Garden Eqp."/>
    <s v="Lawn and Garden Equipment (Com)"/>
    <s v="4 Stroke"/>
    <n v="2706.5337327619995"/>
    <n v="0.98711882815999996"/>
    <n v="1.0921110333999999E-2"/>
    <n v="6.7274032557000001E-4"/>
    <n v="6.1892109952439993E-4"/>
    <n v="7.0743641312000002E-5"/>
    <n v="6.0456976604838411E-2"/>
  </r>
  <r>
    <x v="7"/>
    <s v="Gloucester"/>
    <s v="2265004076"/>
    <s v="Other Lawn &amp; Garden Eqp."/>
    <s v="Lawn and Garden Equipment (Com)"/>
    <s v="4 Stroke"/>
    <n v="3097.8928089999999"/>
    <n v="1.12985411347"/>
    <n v="1.2500280172999999E-2"/>
    <n v="7.7001715309E-4"/>
    <n v="7.0841578084280003E-4"/>
    <n v="8.0973016590000016E-5"/>
    <n v="6.9198928208991012E-2"/>
  </r>
  <r>
    <x v="7"/>
    <s v="Gloucester"/>
    <s v="2265004076"/>
    <s v="Other Lawn &amp; Garden Eqp."/>
    <s v="Lawn and Garden Equipment (Com)"/>
    <s v="4 Stroke"/>
    <n v="1209.2555231939996"/>
    <n v="0.44317287886000006"/>
    <n v="4.8248598631999992E-3"/>
    <n v="3.0057447355499997E-4"/>
    <n v="2.7652851567060003E-4"/>
    <n v="3.1471583034999997E-5"/>
    <n v="2.728576164629435E-2"/>
  </r>
  <r>
    <x v="7"/>
    <s v="Gloucester"/>
    <s v="2265004076"/>
    <s v="Other Lawn &amp; Garden Eqp."/>
    <s v="Lawn and Garden Equipment (Com)"/>
    <s v="4 Stroke"/>
    <n v="1064.1448759769999"/>
    <n v="0.38811170780199994"/>
    <n v="4.293921715899999E-3"/>
    <n v="2.6450552657599993E-4"/>
    <n v="2.4334508444991999E-4"/>
    <n v="2.7814721140000002E-5"/>
    <n v="2.3770250019095367E-2"/>
  </r>
  <r>
    <x v="7"/>
    <s v="Gloucester"/>
    <s v="2265004076"/>
    <s v="Other Lawn &amp; Garden Eqp."/>
    <s v="Lawn and Garden Equipment (Com)"/>
    <s v="4 Stroke"/>
    <n v="142.91202171040001"/>
    <n v="5.2374975721599992E-2"/>
    <n v="5.702106917900001E-4"/>
    <n v="3.55224380284E-5"/>
    <n v="3.2680642986128004E-5"/>
    <n v="3.7193689926000005E-6"/>
    <n v="3.22468101085301E-3"/>
  </r>
  <r>
    <x v="7"/>
    <s v="Gloucester"/>
    <s v="2265004076"/>
    <s v="Other Lawn &amp; Garden Eqp."/>
    <s v="Lawn and Garden Equipment (Com)"/>
    <s v="4 Stroke"/>
    <n v="2827.45914894"/>
    <n v="1.03122238328"/>
    <n v="1.1409056205000002E-2"/>
    <n v="7.0279777545999994E-4"/>
    <n v="6.4657395342319988E-4"/>
    <n v="7.3904399899000012E-5"/>
    <n v="6.3158140018206799E-2"/>
  </r>
  <r>
    <x v="7"/>
    <s v="Gloucester"/>
    <s v="2265004076"/>
    <s v="Other Lawn &amp; Garden Eqp."/>
    <s v="Lawn and Garden Equipment (Com)"/>
    <s v="4 Stroke"/>
    <n v="408.94823101600002"/>
    <n v="0.14915036390799999"/>
    <n v="1.6501434532000003E-3"/>
    <n v="1.01648820847E-4"/>
    <n v="9.3516915179240025E-5"/>
    <n v="1.06891279873E-5"/>
    <n v="9.134848003985398E-3"/>
  </r>
  <r>
    <x v="7"/>
    <s v="Gloucester"/>
    <s v="2265004076"/>
    <s v="Other Lawn &amp; Garden Eqp."/>
    <s v="Lawn and Garden Equipment (Com)"/>
    <s v="4 Stroke"/>
    <n v="1761.1157110290001"/>
    <n v="0.6423087999"/>
    <n v="7.1062625936000002E-3"/>
    <n v="4.3774570951900005E-4"/>
    <n v="4.0272605275748003E-4"/>
    <n v="4.6032210834000007E-5"/>
    <n v="3.9338777821503405E-2"/>
  </r>
  <r>
    <x v="7"/>
    <s v="Gloucester"/>
    <s v="2265004076"/>
    <s v="Other Lawn &amp; Garden Eqp."/>
    <s v="Lawn and Garden Equipment (Com)"/>
    <s v="4 Stroke"/>
    <n v="307.81050141100002"/>
    <n v="0.11226371317400001"/>
    <n v="1.2420434589E-3"/>
    <n v="7.6509866298000005E-5"/>
    <n v="7.0389076994159996E-5"/>
    <n v="8.0455804341000012E-6"/>
    <n v="6.8756921147638921E-3"/>
  </r>
  <r>
    <x v="7"/>
    <s v="Gloucester"/>
    <s v="2265005010"/>
    <s v="2-Wheel Tractors"/>
    <s v="Agricultural Equipment"/>
    <s v="4 Stroke"/>
    <n v="0.31557751000000001"/>
    <n v="1.00556504E-3"/>
    <n v="1.0834453899999999E-5"/>
    <n v="4.1455877000000001E-7"/>
    <n v="3.8139406840000002E-7"/>
    <n v="8.0574355999999998E-8"/>
    <n v="2.6056780734600002E-5"/>
  </r>
  <r>
    <x v="7"/>
    <s v="Gloucester"/>
    <s v="2265005010"/>
    <s v="2-Wheel Tractors"/>
    <s v="Agricultural Equipment"/>
    <s v="4 Stroke"/>
    <n v="8.1547114000000004E-3"/>
    <n v="2.5859111000000001E-5"/>
    <n v="2.8313684E-7"/>
    <n v="1.0712446899999999E-8"/>
    <n v="9.855451148E-9"/>
    <n v="2.09109082E-9"/>
    <n v="6.7088119984999988E-7"/>
  </r>
  <r>
    <x v="7"/>
    <s v="Gloucester"/>
    <s v="2265005010"/>
    <s v="2-Wheel Tractors"/>
    <s v="Agricultural Equipment"/>
    <s v="4 Stroke"/>
    <n v="1.1471614300000001"/>
    <n v="3.6553478E-3"/>
    <n v="3.9384519999999997E-5"/>
    <n v="1.50697002E-6"/>
    <n v="1.3864124184000002E-6"/>
    <n v="2.9289729999999998E-7"/>
    <n v="9.4719473282000002E-5"/>
  </r>
  <r>
    <x v="7"/>
    <s v="Gloucester"/>
    <s v="2265005010"/>
    <s v="2-Wheel Tractors"/>
    <s v="Agricultural Equipment"/>
    <s v="4 Stroke"/>
    <n v="0.107760086"/>
    <n v="3.4336977999999997E-4"/>
    <n v="3.6996355000000001E-6"/>
    <n v="1.4155916900000001E-7"/>
    <n v="1.3023443548000001E-7"/>
    <n v="2.7513683999999999E-8"/>
    <n v="8.8975957760999999E-6"/>
  </r>
  <r>
    <x v="7"/>
    <s v="Gloucester"/>
    <s v="2265005010"/>
    <s v="2-Wheel Tractors"/>
    <s v="Agricultural Equipment"/>
    <s v="4 Stroke"/>
    <n v="7.6379184000000003E-2"/>
    <n v="2.4337680000000001E-4"/>
    <n v="2.6222615999999999E-6"/>
    <n v="1.00335612E-7"/>
    <n v="9.2308763040000003E-8"/>
    <n v="1.9501402500000001E-8"/>
    <n v="6.3065196103000016E-6"/>
  </r>
  <r>
    <x v="7"/>
    <s v="Gloucester"/>
    <s v="2265005010"/>
    <s v="2-Wheel Tractors"/>
    <s v="Agricultural Equipment"/>
    <s v="4 Stroke"/>
    <n v="0.93686822000000003"/>
    <n v="2.9852632999999998E-3"/>
    <n v="3.2164698999999998E-5"/>
    <n v="1.23071805E-6"/>
    <n v="1.1322606060000002E-6"/>
    <n v="2.3920449200000001E-7"/>
    <n v="7.7355861933999984E-5"/>
  </r>
  <r>
    <x v="7"/>
    <s v="Gloucester"/>
    <s v="2265005010"/>
    <s v="2-Wheel Tractors"/>
    <s v="Agricultural Equipment"/>
    <s v="4 Stroke"/>
    <n v="3.2815344999999998E-3"/>
    <n v="1.04059559E-5"/>
    <n v="1.1393698799999999E-7"/>
    <n v="4.3107916999999995E-9"/>
    <n v="3.9659283639999997E-9"/>
    <n v="8.4147505999999999E-10"/>
    <n v="2.6996905040899999E-7"/>
  </r>
  <r>
    <x v="7"/>
    <s v="Gloucester"/>
    <s v="2265005010"/>
    <s v="2-Wheel Tractors"/>
    <s v="Agricultural Equipment"/>
    <s v="4 Stroke"/>
    <n v="0.64632470000000009"/>
    <n v="2.0594673400000001E-3"/>
    <n v="2.2189718400000001E-5"/>
    <n v="8.4904527999999997E-7"/>
    <n v="7.8112165760000005E-7"/>
    <n v="1.65021902E-7"/>
    <n v="5.336610518600001E-5"/>
  </r>
  <r>
    <x v="7"/>
    <s v="Gloucester"/>
    <s v="2265005010"/>
    <s v="2-Wheel Tractors"/>
    <s v="Agricultural Equipment"/>
    <s v="4 Stroke"/>
    <n v="0"/>
    <n v="0"/>
    <n v="0"/>
    <n v="0"/>
    <n v="0"/>
    <n v="0"/>
    <n v="0"/>
  </r>
  <r>
    <x v="7"/>
    <s v="Gloucester"/>
    <s v="2265005010"/>
    <s v="2-Wheel Tractors"/>
    <s v="Agricultural Equipment"/>
    <s v="4 Stroke"/>
    <n v="1.08445876"/>
    <n v="3.4388881000000002E-3"/>
    <n v="3.7653105999999997E-5"/>
    <n v="1.42460055E-6"/>
    <n v="1.3106325060000002E-6"/>
    <n v="2.7808485000000003E-7"/>
    <n v="8.9217498078999983E-5"/>
  </r>
  <r>
    <x v="7"/>
    <s v="Gloucester"/>
    <s v="2265005010"/>
    <s v="2-Wheel Tractors"/>
    <s v="Agricultural Equipment"/>
    <s v="4 Stroke"/>
    <n v="0.31677613999999998"/>
    <n v="1.0093844299999999E-3"/>
    <n v="1.0875605800000001E-5"/>
    <n v="4.1613334999999998E-7"/>
    <n v="3.8284268199999999E-7"/>
    <n v="8.0880397000000004E-8"/>
    <n v="2.6155751051799999E-5"/>
  </r>
  <r>
    <x v="7"/>
    <s v="Gloucester"/>
    <s v="2265005010"/>
    <s v="2-Wheel Tractors"/>
    <s v="Agricultural Equipment"/>
    <s v="4 Stroke"/>
    <n v="0.29706730000000003"/>
    <n v="9.4201938999999995E-4"/>
    <n v="1.03143679E-5"/>
    <n v="3.9024281999999999E-7"/>
    <n v="3.590233944E-7"/>
    <n v="7.6176170999999992E-8"/>
    <n v="2.4439474275100002E-5"/>
  </r>
  <r>
    <x v="7"/>
    <s v="Gloucester"/>
    <s v="2265005010"/>
    <s v="2-Wheel Tractors"/>
    <s v="Agricultural Equipment"/>
    <s v="4 Stroke"/>
    <n v="0.51300011000000001"/>
    <n v="1.6267561599999998E-3"/>
    <n v="1.7811695000000001E-5"/>
    <n v="6.7390322999999998E-7"/>
    <n v="6.1999097159999998E-7"/>
    <n v="1.3154724200000001E-7"/>
    <n v="4.2204083561000002E-5"/>
  </r>
  <r>
    <x v="7"/>
    <s v="Gloucester"/>
    <s v="2265005010"/>
    <s v="2-Wheel Tractors"/>
    <s v="Agricultural Equipment"/>
    <s v="4 Stroke"/>
    <n v="0.14768870200000001"/>
    <n v="4.6833034000000003E-4"/>
    <n v="5.1278468999999997E-6"/>
    <n v="1.9401143300000001E-7"/>
    <n v="1.7849051836000002E-7"/>
    <n v="3.7871418000000003E-8"/>
    <n v="1.21502243031E-5"/>
  </r>
  <r>
    <x v="7"/>
    <s v="Gloucester"/>
    <s v="2265005010"/>
    <s v="2-Wheel Tractors"/>
    <s v="Agricultural Equipment"/>
    <s v="4 Stroke"/>
    <n v="5.6375581999999994E-2"/>
    <n v="1.79636746E-4"/>
    <n v="1.9354948700000002E-6"/>
    <n v="7.4057847999999992E-8"/>
    <n v="6.8133220160000007E-8"/>
    <n v="1.43940113E-8"/>
    <n v="4.654850826700001E-6"/>
  </r>
  <r>
    <x v="7"/>
    <s v="Gloucester"/>
    <s v="2265005010"/>
    <s v="2-Wheel Tractors"/>
    <s v="Agricultural Equipment"/>
    <s v="4 Stroke"/>
    <n v="3.2815344999999998E-3"/>
    <n v="1.04059559E-5"/>
    <n v="1.1393698799999999E-7"/>
    <n v="4.3107916999999995E-9"/>
    <n v="3.9659283639999997E-9"/>
    <n v="8.4147505999999999E-10"/>
    <n v="2.6996905040899999E-7"/>
  </r>
  <r>
    <x v="7"/>
    <s v="Gloucester"/>
    <s v="2265005010"/>
    <s v="2-Wheel Tractors"/>
    <s v="Agricultural Equipment"/>
    <s v="4 Stroke"/>
    <n v="1.3129085300000001"/>
    <n v="4.1834888999999998E-3"/>
    <n v="4.5074974E-5"/>
    <n v="1.7247039100000002E-6"/>
    <n v="1.5867275972000002E-6"/>
    <n v="3.3521642999999997E-7"/>
    <n v="1.0840497100899999E-4"/>
  </r>
  <r>
    <x v="7"/>
    <s v="Gloucester"/>
    <s v="2265005010"/>
    <s v="2-Wheel Tractors"/>
    <s v="Agricultural Equipment"/>
    <s v="4 Stroke"/>
    <n v="0.31304264999999998"/>
    <n v="9.9267830999999994E-4"/>
    <n v="1.08690428E-5"/>
    <n v="4.1122886999999999E-7"/>
    <n v="3.7833056040000003E-7"/>
    <n v="8.0272688E-8"/>
    <n v="2.5753753257900006E-5"/>
  </r>
  <r>
    <x v="7"/>
    <s v="Gloucester"/>
    <s v="2265005010"/>
    <s v="2-Wheel Tractors"/>
    <s v="Agricultural Equipment"/>
    <s v="4 Stroke"/>
    <n v="0.54579580000000005"/>
    <n v="1.7307534800000001E-3"/>
    <n v="1.8950382900000003E-5"/>
    <n v="7.1698534999999998E-7"/>
    <n v="6.5962652200000007E-7"/>
    <n v="1.3995696E-7"/>
    <n v="4.4902157545000013E-5"/>
  </r>
  <r>
    <x v="7"/>
    <s v="Gloucester"/>
    <s v="2265005010"/>
    <s v="2-Wheel Tractors"/>
    <s v="Agricultural Equipment"/>
    <s v="4 Stroke"/>
    <n v="2.0435902100000001E-3"/>
    <n v="6.4803554999999998E-6"/>
    <n v="7.0954770999999992E-8"/>
    <n v="2.6845648E-9"/>
    <n v="2.4697996160000005E-9"/>
    <n v="5.2403239E-10"/>
    <n v="1.6812443650400003E-7"/>
  </r>
  <r>
    <x v="7"/>
    <s v="Gloucester"/>
    <s v="2265005010"/>
    <s v="2-Wheel Tractors"/>
    <s v="Agricultural Equipment"/>
    <s v="4 Stroke"/>
    <n v="0.90379745"/>
    <n v="2.8659997E-3"/>
    <n v="3.1380429999999997E-5"/>
    <n v="1.18727465E-6"/>
    <n v="1.092292678E-6"/>
    <n v="2.31758358E-7"/>
    <n v="7.4354651635000015E-5"/>
  </r>
  <r>
    <x v="7"/>
    <s v="Gloucester"/>
    <s v="2265005015"/>
    <s v="Agricultural Tractors"/>
    <s v="Agricultural Equipment"/>
    <s v="4 Stroke"/>
    <n v="0.1733453462"/>
    <n v="1.6169203848999999E-3"/>
    <n v="6.6388758089999997E-5"/>
    <n v="1.4303553519999999E-6"/>
    <n v="1.3159269238400002E-6"/>
    <n v="3.2424068810000003E-7"/>
    <n v="5.33111414890211E-5"/>
  </r>
  <r>
    <x v="7"/>
    <s v="Gloucester"/>
    <s v="2265005015"/>
    <s v="Agricultural Tractors"/>
    <s v="Agricultural Equipment"/>
    <s v="4 Stroke"/>
    <n v="4.4793474999999996E-3"/>
    <n v="4.158072799E-5"/>
    <n v="1.7349376029999998E-6"/>
    <n v="3.6961238550000005E-8"/>
    <n v="3.4004339466000004E-8"/>
    <n v="8.4147952600000012E-9"/>
    <n v="1.3733040725673503E-6"/>
  </r>
  <r>
    <x v="7"/>
    <s v="Gloucester"/>
    <s v="2265005015"/>
    <s v="Agricultural Tractors"/>
    <s v="Agricultural Equipment"/>
    <s v="4 Stroke"/>
    <n v="0.630130792"/>
    <n v="5.8776967920000003E-3"/>
    <n v="2.4133097959999999E-4"/>
    <n v="5.1995107500000002E-6"/>
    <n v="4.7835498900000004E-6"/>
    <n v="1.1786531749999999E-6"/>
    <n v="1.9379229355556693E-4"/>
  </r>
  <r>
    <x v="7"/>
    <s v="Gloucester"/>
    <s v="2265005015"/>
    <s v="Agricultural Tractors"/>
    <s v="Agricultural Equipment"/>
    <s v="4 Stroke"/>
    <n v="5.9192147200000003E-2"/>
    <n v="5.5212898949999999E-4"/>
    <n v="2.2669735540000001E-5"/>
    <n v="4.8842270600000005E-7"/>
    <n v="4.4934888952000007E-7"/>
    <n v="1.107182981E-7"/>
    <n v="1.8204128433442003E-5"/>
  </r>
  <r>
    <x v="7"/>
    <s v="Gloucester"/>
    <s v="2265005015"/>
    <s v="Agricultural Tractors"/>
    <s v="Agricultural Equipment"/>
    <s v="4 Stroke"/>
    <n v="4.1954751999999998E-2"/>
    <n v="3.913430611E-4"/>
    <n v="1.6068063250000001E-5"/>
    <n v="3.4618873230000002E-7"/>
    <n v="3.1849363371600001E-7"/>
    <n v="7.8475931900000004E-8"/>
    <n v="1.2902889572447403E-5"/>
  </r>
  <r>
    <x v="7"/>
    <s v="Gloucester"/>
    <s v="2265005015"/>
    <s v="Agricultural Tractors"/>
    <s v="Agricultural Equipment"/>
    <s v="4 Stroke"/>
    <n v="0.51461761799999994"/>
    <n v="4.8002195450000005E-3"/>
    <n v="1.9709110580000001E-4"/>
    <n v="4.2463560700000006E-6"/>
    <n v="3.9066475844000001E-6"/>
    <n v="9.625869239999999E-7"/>
    <n v="1.5826703024484303E-4"/>
  </r>
  <r>
    <x v="7"/>
    <s v="Gloucester"/>
    <s v="2265005015"/>
    <s v="Agricultural Tractors"/>
    <s v="Agricultural Equipment"/>
    <s v="4 Stroke"/>
    <n v="1.8025326599999999E-3"/>
    <n v="1.6732485570999996E-5"/>
    <n v="6.9815557359999995E-7"/>
    <n v="1.487355868E-8"/>
    <n v="1.3683673985600002E-8"/>
    <n v="3.3861945069999999E-9"/>
    <n v="5.5263079727497995E-7"/>
  </r>
  <r>
    <x v="7"/>
    <s v="Gloucester"/>
    <s v="2265005015"/>
    <s v="Agricultural Tractors"/>
    <s v="Agricultural Equipment"/>
    <s v="4 Stroke"/>
    <n v="0.35502335600000001"/>
    <n v="3.3115657620000002E-3"/>
    <n v="1.359688106E-4"/>
    <n v="2.929467528E-6"/>
    <n v="2.6951101257600003E-6"/>
    <n v="6.64067506E-7"/>
    <n v="1.0918493599757101E-4"/>
  </r>
  <r>
    <x v="8"/>
    <s v="Hudson"/>
    <s v="2265005015"/>
    <s v="Agricultural Tractors"/>
    <s v="Agricultural Equipment"/>
    <s v="4 Stroke"/>
    <n v="0"/>
    <n v="0"/>
    <n v="0"/>
    <n v="0"/>
    <n v="0"/>
    <n v="0"/>
    <n v="0"/>
  </r>
  <r>
    <x v="8"/>
    <s v="Hudson"/>
    <s v="2265005015"/>
    <s v="Agricultural Tractors"/>
    <s v="Agricultural Equipment"/>
    <s v="4 Stroke"/>
    <n v="0.59568846399999997"/>
    <n v="5.5296354610000001E-3"/>
    <n v="2.3072160470000001E-4"/>
    <n v="4.9153102800000011E-6"/>
    <n v="4.5220854576000004E-6"/>
    <n v="1.1190460550000001E-6"/>
    <n v="1.8262958156573501E-4"/>
  </r>
  <r>
    <x v="8"/>
    <s v="Hudson"/>
    <s v="2265005015"/>
    <s v="Agricultural Tractors"/>
    <s v="Agricultural Equipment"/>
    <s v="4 Stroke"/>
    <n v="0.17400375659999998"/>
    <n v="1.6230618992999998E-3"/>
    <n v="6.6640921240000001E-5"/>
    <n v="1.4357882180000001E-6"/>
    <n v="1.3209251605600001E-6"/>
    <n v="3.2547223060000003E-7"/>
    <n v="5.3513630475237509E-5"/>
  </r>
  <r>
    <x v="8"/>
    <s v="Hudson"/>
    <s v="2265005015"/>
    <s v="Agricultural Tractors"/>
    <s v="Agricultural Equipment"/>
    <s v="4 Stroke"/>
    <n v="0.16317777039999998"/>
    <n v="1.5147407653000001E-3"/>
    <n v="6.3201895660000004E-5"/>
    <n v="1.3464578429999998E-6"/>
    <n v="1.2387412155600002E-6"/>
    <n v="3.0654185630000001E-7"/>
    <n v="5.0027977699221388E-5"/>
  </r>
  <r>
    <x v="8"/>
    <s v="Hudson"/>
    <s v="2265005015"/>
    <s v="Agricultural Tractors"/>
    <s v="Agricultural Equipment"/>
    <s v="4 Stroke"/>
    <n v="0.28178874199999998"/>
    <n v="2.615778339E-3"/>
    <n v="1.0914219809999998E-4"/>
    <n v="2.3251735819999999E-6"/>
    <n v="2.13915969544E-6"/>
    <n v="5.2936154900000003E-7"/>
    <n v="8.6392405520325973E-5"/>
  </r>
  <r>
    <x v="8"/>
    <s v="Hudson"/>
    <s v="2265005015"/>
    <s v="Agricultural Tractors"/>
    <s v="Agricultural Equipment"/>
    <s v="4 Stroke"/>
    <n v="8.1124756999999992E-2"/>
    <n v="7.530620284E-4"/>
    <n v="3.1421181920000002E-5"/>
    <n v="6.6939920300000007E-7"/>
    <n v="6.1584726676000003E-7"/>
    <n v="1.5239902690000001E-7"/>
    <n v="2.4871693556098697E-5"/>
  </r>
  <r>
    <x v="8"/>
    <s v="Hudson"/>
    <s v="2265005015"/>
    <s v="Agricultural Tractors"/>
    <s v="Agricultural Equipment"/>
    <s v="4 Stroke"/>
    <n v="3.0966861599999999E-2"/>
    <n v="2.8885085200000001E-4"/>
    <n v="1.185985933E-5"/>
    <n v="2.5552238039999999E-7"/>
    <n v="2.3508058996800003E-7"/>
    <n v="5.7923192499999999E-8"/>
    <n v="9.523640407087498E-6"/>
  </r>
  <r>
    <x v="8"/>
    <s v="Hudson"/>
    <s v="2265005015"/>
    <s v="Agricultural Tractors"/>
    <s v="Agricultural Equipment"/>
    <s v="4 Stroke"/>
    <n v="1.8025326599999999E-3"/>
    <n v="1.6732485570999999E-5"/>
    <n v="6.9815557359999995E-7"/>
    <n v="1.4873558679999998E-8"/>
    <n v="1.36836739856E-8"/>
    <n v="3.3861945070000003E-9"/>
    <n v="5.5263079727497995E-7"/>
  </r>
  <r>
    <x v="8"/>
    <s v="Hudson"/>
    <s v="2265005015"/>
    <s v="Agricultural Tractors"/>
    <s v="Agricultural Equipment"/>
    <s v="4 Stroke"/>
    <n v="0.72117493799999999"/>
    <n v="6.7269326200000007E-3"/>
    <n v="2.7619956520000001E-4"/>
    <n v="5.9507594700000004E-6"/>
    <n v="5.474698712400001E-6"/>
    <n v="1.348950298E-6"/>
    <n v="2.2179228310375098E-4"/>
  </r>
  <r>
    <x v="8"/>
    <s v="Hudson"/>
    <s v="2265005015"/>
    <s v="Agricultural Tractors"/>
    <s v="Agricultural Equipment"/>
    <s v="4 Stroke"/>
    <n v="0.1719529722"/>
    <n v="1.5961988617E-3"/>
    <n v="6.6600696120000001E-5"/>
    <n v="1.4188662020000001E-6"/>
    <n v="1.3053569058399999E-6"/>
    <n v="3.2302673609999999E-7"/>
    <n v="5.2718327975965206E-5"/>
  </r>
  <r>
    <x v="8"/>
    <s v="Hudson"/>
    <s v="2265005015"/>
    <s v="Agricultural Tractors"/>
    <s v="Agricultural Equipment"/>
    <s v="4 Stroke"/>
    <n v="0.29980326600000001"/>
    <n v="2.7830029970000005E-3"/>
    <n v="1.161195827E-4"/>
    <n v="2.4738201339999999E-6"/>
    <n v="2.2759145232799998E-6"/>
    <n v="5.6320324299999997E-7"/>
    <n v="9.1915405252425032E-5"/>
  </r>
  <r>
    <x v="8"/>
    <s v="Hudson"/>
    <s v="2265005015"/>
    <s v="Agricultural Tractors"/>
    <s v="Agricultural Equipment"/>
    <s v="4 Stroke"/>
    <n v="1.122535218E-3"/>
    <n v="1.0420229971E-5"/>
    <n v="4.3477952140000002E-7"/>
    <n v="9.2625748000000001E-9"/>
    <n v="8.5215688160000007E-9"/>
    <n v="2.108767783E-9"/>
    <n v="3.4415330064324802E-7"/>
  </r>
  <r>
    <x v="8"/>
    <s v="Hudson"/>
    <s v="2265005015"/>
    <s v="Agricultural Tractors"/>
    <s v="Agricultural Equipment"/>
    <s v="4 Stroke"/>
    <n v="0.49645199800000001"/>
    <n v="4.6084468869999999E-3"/>
    <n v="1.9228541719999999E-4"/>
    <n v="4.0964628199999999E-6"/>
    <n v="3.7687457944000002E-6"/>
    <n v="9.3262283999999992E-7"/>
    <n v="1.5220510139965E-4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0"/>
    <s v="Combines"/>
    <s v="Agricultural Equipment"/>
    <s v="4 Stroke"/>
    <n v="0"/>
    <n v="0"/>
    <n v="0"/>
    <n v="0"/>
    <n v="0"/>
    <n v="0"/>
    <n v="0"/>
  </r>
  <r>
    <x v="8"/>
    <s v="Hudson"/>
    <s v="2265005025"/>
    <s v="Balers"/>
    <s v="Agricultural Equipment"/>
    <s v="4 Stroke"/>
    <n v="1.1734148210000002"/>
    <n v="1.3032515350000001E-3"/>
    <n v="9.9741175799999998E-5"/>
    <n v="8.2481530900000008E-7"/>
    <n v="7.5883008427999999E-7"/>
    <n v="2.1829056400000001E-7"/>
    <n v="7.7711494174500002E-5"/>
  </r>
  <r>
    <x v="8"/>
    <s v="Hudson"/>
    <s v="2265005025"/>
    <s v="Balers"/>
    <s v="Agricultural Equipment"/>
    <s v="4 Stroke"/>
    <n v="3.0321741520000001E-2"/>
    <n v="3.3514413100000006E-5"/>
    <n v="2.60653603E-6"/>
    <n v="2.1313720600000002E-8"/>
    <n v="1.9608622952000002E-8"/>
    <n v="5.6651443899999996E-9"/>
    <n v="2.0001793467259997E-6"/>
  </r>
  <r>
    <x v="8"/>
    <s v="Hudson"/>
    <s v="2265005025"/>
    <s v="Balers"/>
    <s v="Agricultural Equipment"/>
    <s v="4 Stroke"/>
    <n v="4.2655015199999999"/>
    <n v="4.7374731000000003E-3"/>
    <n v="3.6257096000000001E-4"/>
    <n v="2.9983010800000003E-6"/>
    <n v="2.7584369936000004E-6"/>
    <n v="7.9351200900000005E-7"/>
    <n v="2.8249045950400005E-4"/>
  </r>
  <r>
    <x v="8"/>
    <s v="Hudson"/>
    <s v="2265005025"/>
    <s v="Balers"/>
    <s v="Agricultural Equipment"/>
    <s v="4 Stroke"/>
    <n v="0.40068536900000001"/>
    <n v="4.4502062999999994E-4"/>
    <n v="3.4058567800000002E-5"/>
    <n v="2.8164925900000005E-7"/>
    <n v="2.5911731828000005E-7"/>
    <n v="7.4539572200000004E-8"/>
    <n v="2.6536104105320005E-5"/>
  </r>
  <r>
    <x v="8"/>
    <s v="Hudson"/>
    <s v="2265005025"/>
    <s v="Balers"/>
    <s v="Agricultural Equipment"/>
    <s v="4 Stroke"/>
    <n v="0.28400145339999999"/>
    <n v="3.1542580700000001E-4"/>
    <n v="2.4140345500000001E-5"/>
    <n v="1.9962995199999998E-7"/>
    <n v="1.8365955584000002E-7"/>
    <n v="5.2832843699999999E-8"/>
    <n v="1.8808503650869999E-5"/>
  </r>
  <r>
    <x v="8"/>
    <s v="Hudson"/>
    <s v="2265005025"/>
    <s v="Balers"/>
    <s v="Agricultural Equipment"/>
    <s v="4 Stroke"/>
    <n v="3.4835658070000002"/>
    <n v="3.8690173099999998E-3"/>
    <n v="2.9610582600000002E-4"/>
    <n v="2.4486637E-6"/>
    <n v="2.2527706039999999E-6"/>
    <n v="6.4804838599999995E-7"/>
    <n v="2.307053725223E-4"/>
  </r>
  <r>
    <x v="8"/>
    <s v="Hudson"/>
    <s v="2265005025"/>
    <s v="Balers"/>
    <s v="Agricultural Equipment"/>
    <s v="4 Stroke"/>
    <n v="1.2201760510000001E-2"/>
    <n v="1.3486522170000001E-5"/>
    <n v="1.0488951930000001E-6"/>
    <n v="8.5768464599999993E-9"/>
    <n v="7.8906987431999997E-9"/>
    <n v="2.2797087299999997E-9"/>
    <n v="8.0489144532300014E-7"/>
  </r>
  <r>
    <x v="8"/>
    <s v="Hudson"/>
    <s v="2265005025"/>
    <s v="Balers"/>
    <s v="Agricultural Equipment"/>
    <s v="4 Stroke"/>
    <n v="2.4032355289999998"/>
    <n v="2.6691500300000002E-3"/>
    <n v="2.0427689500000001E-4"/>
    <n v="1.68927931E-6"/>
    <n v="1.5541369652000002E-6"/>
    <n v="4.4707431400000002E-7"/>
    <n v="1.5915855705330001E-4"/>
  </r>
  <r>
    <x v="8"/>
    <s v="Hudson"/>
    <s v="2265005025"/>
    <s v="Balers"/>
    <s v="Agricultural Equipment"/>
    <s v="4 Stroke"/>
    <n v="0"/>
    <n v="0"/>
    <n v="0"/>
    <n v="0"/>
    <n v="0"/>
    <n v="0"/>
    <n v="0"/>
  </r>
  <r>
    <x v="8"/>
    <s v="Hudson"/>
    <s v="2265005025"/>
    <s v="Balers"/>
    <s v="Agricultural Equipment"/>
    <s v="4 Stroke"/>
    <n v="4.0323531500000005"/>
    <n v="4.4569323399999998E-3"/>
    <n v="3.46631602E-4"/>
    <n v="2.8344166699999996E-6"/>
    <n v="2.6076633364000003E-6"/>
    <n v="7.5338230300000003E-7"/>
    <n v="2.6599493292070003E-4"/>
  </r>
  <r>
    <x v="8"/>
    <s v="Hudson"/>
    <s v="2265005025"/>
    <s v="Balers"/>
    <s v="Agricultural Equipment"/>
    <s v="4 Stroke"/>
    <n v="1.1778717460000001"/>
    <n v="1.3082016110000001E-3"/>
    <n v="1.0012001700000001E-4"/>
    <n v="8.2794816699999986E-7"/>
    <n v="7.6171231364000002E-7"/>
    <n v="2.1911968300000001E-7"/>
    <n v="7.8006659868000002E-5"/>
  </r>
  <r>
    <x v="8"/>
    <s v="Hudson"/>
    <s v="2265005025"/>
    <s v="Balers"/>
    <s v="Agricultural Equipment"/>
    <s v="4 Stroke"/>
    <n v="1.1045881820000001"/>
    <n v="1.2208937410000001E-3"/>
    <n v="9.4953279700000002E-5"/>
    <n v="7.76435759E-7"/>
    <n v="7.1432089828000006E-7"/>
    <n v="2.0637507000000001E-7"/>
    <n v="7.2864365189599981E-5"/>
  </r>
  <r>
    <x v="8"/>
    <s v="Hudson"/>
    <s v="2265005025"/>
    <s v="Balers"/>
    <s v="Agricultural Equipment"/>
    <s v="4 Stroke"/>
    <n v="1.907493259"/>
    <n v="2.10833918E-3"/>
    <n v="1.6397309899999999E-4"/>
    <n v="1.340812779E-6"/>
    <n v="1.2335477566800001E-6"/>
    <n v="3.5638537199999997E-7"/>
    <n v="1.2582815249380001E-4"/>
  </r>
  <r>
    <x v="8"/>
    <s v="Hudson"/>
    <s v="2265005025"/>
    <s v="Balers"/>
    <s v="Agricultural Equipment"/>
    <s v="4 Stroke"/>
    <n v="0.54915231600000003"/>
    <n v="6.0697429500000005E-4"/>
    <n v="4.7206567500000004E-5"/>
    <n v="3.8600946600000002E-7"/>
    <n v="3.5512870871999998E-7"/>
    <n v="1.026005492E-7"/>
    <n v="3.622493470727001E-5"/>
  </r>
  <r>
    <x v="8"/>
    <s v="Hudson"/>
    <s v="2265005025"/>
    <s v="Balers"/>
    <s v="Agricultural Equipment"/>
    <s v="4 Stroke"/>
    <n v="0.20962187600000001"/>
    <n v="2.3281623400000002E-4"/>
    <n v="1.7818021599999998E-5"/>
    <n v="1.4734714199999999E-7"/>
    <n v="1.3555937063999998E-7"/>
    <n v="3.89959933E-8"/>
    <n v="1.3882582253970001E-5"/>
  </r>
  <r>
    <x v="8"/>
    <s v="Hudson"/>
    <s v="2265005025"/>
    <s v="Balers"/>
    <s v="Agricultural Equipment"/>
    <s v="4 Stroke"/>
    <n v="1.2201760510000001E-2"/>
    <n v="1.3486522170000001E-5"/>
    <n v="1.0488951930000001E-6"/>
    <n v="8.5768464599999993E-9"/>
    <n v="7.8906987431999997E-9"/>
    <n v="2.2797087299999997E-9"/>
    <n v="8.0489144532300014E-7"/>
  </r>
  <r>
    <x v="8"/>
    <s v="Hudson"/>
    <s v="2265005025"/>
    <s v="Balers"/>
    <s v="Agricultural Equipment"/>
    <s v="4 Stroke"/>
    <n v="4.8818003600000006"/>
    <n v="5.4219647000000003E-3"/>
    <n v="4.14956846E-4"/>
    <n v="3.4315090500000001E-6"/>
    <n v="3.1569883259999998E-6"/>
    <n v="9.0816218000000007E-7"/>
    <n v="3.233059526707E-4"/>
  </r>
  <r>
    <x v="8"/>
    <s v="Hudson"/>
    <s v="2265005025"/>
    <s v="Balers"/>
    <s v="Agricultural Equipment"/>
    <s v="4 Stroke"/>
    <n v="1.1639895259999999"/>
    <n v="1.2865496439999999E-3"/>
    <n v="1.0005957620000001E-4"/>
    <n v="8.18190059E-7"/>
    <n v="7.5273485428E-7"/>
    <n v="2.17473292E-7"/>
    <n v="7.6782785251100009E-5"/>
  </r>
  <r>
    <x v="8"/>
    <s v="Hudson"/>
    <s v="2265005025"/>
    <s v="Balers"/>
    <s v="Agricultural Equipment"/>
    <s v="4 Stroke"/>
    <n v="2.0294377200000002"/>
    <n v="2.2431235100000002E-3"/>
    <n v="1.7445576499999999E-4"/>
    <n v="1.426529851E-6"/>
    <n v="1.3124074629200001E-6"/>
    <n v="3.79168796E-7"/>
    <n v="1.338722409671E-4"/>
  </r>
  <r>
    <x v="8"/>
    <s v="Hudson"/>
    <s v="2265005025"/>
    <s v="Balers"/>
    <s v="Agricultural Equipment"/>
    <s v="4 Stroke"/>
    <n v="7.5987010300000001E-3"/>
    <n v="8.3987920099999996E-6"/>
    <n v="6.5320416200000001E-7"/>
    <n v="5.3412693100000001E-9"/>
    <n v="4.9139677652000003E-9"/>
    <n v="1.4196987580000001E-9"/>
    <n v="5.012497247275E-7"/>
  </r>
  <r>
    <x v="8"/>
    <s v="Hudson"/>
    <s v="2265005025"/>
    <s v="Balers"/>
    <s v="Agricultural Equipment"/>
    <s v="4 Stroke"/>
    <n v="3.360598516"/>
    <n v="3.7144464200000002E-3"/>
    <n v="2.8888580900000003E-4"/>
    <n v="2.3622277000000001E-6"/>
    <n v="2.1732494840000001E-6"/>
    <n v="6.2787542699999996E-7"/>
    <n v="2.2168250352219999E-4"/>
  </r>
  <r>
    <x v="8"/>
    <s v="Hudson"/>
    <s v="2265005030"/>
    <s v="Agricultural Mowers"/>
    <s v="Agricultural Equipment"/>
    <s v="4 Stroke"/>
    <n v="0.53337053479999996"/>
    <n v="8.7446883249999992E-4"/>
    <n v="1.0113611947E-5"/>
    <n v="3.2722782190000002E-7"/>
    <n v="3.0104959614800003E-7"/>
    <n v="6.6960462499999996E-8"/>
    <n v="2.5459336872759002E-5"/>
  </r>
  <r>
    <x v="8"/>
    <s v="Hudson"/>
    <s v="2265005030"/>
    <s v="Agricultural Mowers"/>
    <s v="Agricultural Equipment"/>
    <s v="4 Stroke"/>
    <n v="1.378261464E-2"/>
    <n v="2.2487841747E-5"/>
    <n v="2.6429903019999997E-7"/>
    <n v="8.455763171000001E-9"/>
    <n v="7.7793021173200007E-9"/>
    <n v="1.7377787634E-9"/>
    <n v="6.5320360567169999E-7"/>
  </r>
  <r>
    <x v="8"/>
    <s v="Hudson"/>
    <s v="2265005030"/>
    <s v="Agricultural Mowers"/>
    <s v="Agricultural Equipment"/>
    <s v="4 Stroke"/>
    <n v="1.938864932"/>
    <n v="3.1787974370000001E-3"/>
    <n v="3.6764172660000002E-5"/>
    <n v="1.189511804E-6"/>
    <n v="1.09435085968E-6"/>
    <n v="2.4340919320000001E-7"/>
    <n v="9.2547695552229996E-5"/>
  </r>
  <r>
    <x v="8"/>
    <s v="Hudson"/>
    <s v="2265005030"/>
    <s v="Agricultural Mowers"/>
    <s v="Agricultural Equipment"/>
    <s v="4 Stroke"/>
    <n v="0.18212977280000003"/>
    <n v="2.9860441410000001E-4"/>
    <n v="3.4534898880000002E-6"/>
    <n v="1.117383246E-7"/>
    <n v="1.02799258632E-7"/>
    <n v="2.2864956310000002E-8"/>
    <n v="8.6935869229850018E-6"/>
  </r>
  <r>
    <x v="8"/>
    <s v="Hudson"/>
    <s v="2265005030"/>
    <s v="Agricultural Mowers"/>
    <s v="Agricultural Equipment"/>
    <s v="4 Stroke"/>
    <n v="0.12909160980000001"/>
    <n v="2.1164758016000001E-4"/>
    <n v="2.4477962520000001E-6"/>
    <n v="7.9198915679999998E-8"/>
    <n v="7.2863002425600005E-8"/>
    <n v="1.6206433000999997E-8"/>
    <n v="6.1619203464389995E-6"/>
  </r>
  <r>
    <x v="8"/>
    <s v="Hudson"/>
    <s v="2265005030"/>
    <s v="Agricultural Mowers"/>
    <s v="Agricultural Equipment"/>
    <s v="4 Stroke"/>
    <n v="1.5834396179999999"/>
    <n v="2.5960722844000001E-3"/>
    <n v="3.0024705639999997E-5"/>
    <n v="9.7145507299999991E-7"/>
    <n v="8.9373866715999996E-7"/>
    <n v="1.9878835365999998E-7"/>
    <n v="7.5582204937860013E-5"/>
  </r>
  <r>
    <x v="8"/>
    <s v="Hudson"/>
    <s v="2265005030"/>
    <s v="Agricultural Mowers"/>
    <s v="Agricultural Equipment"/>
    <s v="4 Stroke"/>
    <n v="5.5462565779999997E-3"/>
    <n v="9.0493240520000003E-6"/>
    <n v="1.0635647978E-7"/>
    <n v="3.4026805130000001E-9"/>
    <n v="3.1304660719600007E-9"/>
    <n v="6.992989406000001E-10"/>
    <n v="2.6285541897621999E-7"/>
  </r>
  <r>
    <x v="8"/>
    <s v="Hudson"/>
    <s v="2265005030"/>
    <s v="Agricultural Mowers"/>
    <s v="Agricultural Equipment"/>
    <s v="4 Stroke"/>
    <n v="1.0923800961999999"/>
    <n v="1.7909731286999998E-3"/>
    <n v="2.0713381776999997E-5"/>
    <n v="6.7018540810000003E-7"/>
    <n v="6.1657057545200001E-7"/>
    <n v="1.3713970245999998E-7"/>
    <n v="5.2142498725089997E-5"/>
  </r>
  <r>
    <x v="8"/>
    <s v="Hudson"/>
    <s v="2265005030"/>
    <s v="Agricultural Mowers"/>
    <s v="Agricultural Equipment"/>
    <s v="4 Stroke"/>
    <n v="0"/>
    <n v="0"/>
    <n v="0"/>
    <n v="0"/>
    <n v="0"/>
    <n v="0"/>
    <n v="0"/>
  </r>
  <r>
    <x v="8"/>
    <s v="Hudson"/>
    <s v="2265005030"/>
    <s v="Agricultural Mowers"/>
    <s v="Agricultural Equipment"/>
    <s v="4 Stroke"/>
    <n v="1.8328882759999998"/>
    <n v="2.9905577300000001E-3"/>
    <n v="3.5147949329999994E-5"/>
    <n v="1.1244941820000001E-6"/>
    <n v="1.03453464744E-6"/>
    <n v="2.3109945760000001E-7"/>
    <n v="8.6866634388310009E-5"/>
  </r>
  <r>
    <x v="8"/>
    <s v="Hudson"/>
    <s v="2265005030"/>
    <s v="Agricultural Mowers"/>
    <s v="Agricultural Equipment"/>
    <s v="4 Stroke"/>
    <n v="0.53539641979999997"/>
    <n v="8.7779026360000005E-4"/>
    <n v="1.0152025804E-5"/>
    <n v="3.284707301E-7"/>
    <n v="3.0219307169200003E-7"/>
    <n v="6.7214795910000008E-8"/>
    <n v="2.5556037187600998E-5"/>
  </r>
  <r>
    <x v="8"/>
    <s v="Hudson"/>
    <s v="2265005030"/>
    <s v="Agricultural Mowers"/>
    <s v="Agricultural Equipment"/>
    <s v="4 Stroke"/>
    <n v="0.50208568080000004"/>
    <n v="8.1920768410000003E-4"/>
    <n v="9.6281272499999997E-6"/>
    <n v="3.08034279E-7"/>
    <n v="2.8339153668000002E-7"/>
    <n v="6.3305400419999995E-8"/>
    <n v="2.3795500053259002E-5"/>
  </r>
  <r>
    <x v="8"/>
    <s v="Hudson"/>
    <s v="2265005030"/>
    <s v="Agricultural Mowers"/>
    <s v="Agricultural Equipment"/>
    <s v="4 Stroke"/>
    <n v="0.86704264459999991"/>
    <n v="1.414674847E-3"/>
    <n v="1.6626637775000001E-5"/>
    <n v="5.319387672E-7"/>
    <n v="4.8938366582400007E-7"/>
    <n v="1.0932093466999999E-7"/>
    <n v="4.1092014732970004E-5"/>
  </r>
  <r>
    <x v="8"/>
    <s v="Hudson"/>
    <s v="2265005030"/>
    <s v="Agricultural Mowers"/>
    <s v="Agricultural Equipment"/>
    <s v="4 Stroke"/>
    <n v="0.24961477499999996"/>
    <n v="4.0727378319999996E-4"/>
    <n v="4.7866785389999996E-6"/>
    <n v="1.5314100029999999E-7"/>
    <n v="1.40889720276E-7"/>
    <n v="3.1472639929999997E-8"/>
    <n v="1.1830068337769E-5"/>
  </r>
  <r>
    <x v="8"/>
    <s v="Hudson"/>
    <s v="2265005030"/>
    <s v="Agricultural Mowers"/>
    <s v="Agricultural Equipment"/>
    <s v="4 Stroke"/>
    <n v="9.5282696219999991E-2"/>
    <n v="1.5621737244000001E-4"/>
    <n v="1.8067218244999997E-6"/>
    <n v="5.8456826590000001E-8"/>
    <n v="5.3780280462800001E-8"/>
    <n v="1.1961990789E-8"/>
    <n v="4.548121687776E-6"/>
  </r>
  <r>
    <x v="8"/>
    <s v="Hudson"/>
    <s v="2265005030"/>
    <s v="Agricultural Mowers"/>
    <s v="Agricultural Equipment"/>
    <s v="4 Stroke"/>
    <n v="5.5462565779999997E-3"/>
    <n v="9.0493240520000003E-6"/>
    <n v="1.0635647978E-7"/>
    <n v="3.4026805130000001E-9"/>
    <n v="3.1304660719600007E-9"/>
    <n v="6.992989406000001E-10"/>
    <n v="2.6285541897621999E-7"/>
  </r>
  <r>
    <x v="8"/>
    <s v="Hudson"/>
    <s v="2265005030"/>
    <s v="Agricultural Mowers"/>
    <s v="Agricultural Equipment"/>
    <s v="4 Stroke"/>
    <n v="2.2190007999999999"/>
    <n v="3.6380843689999996E-3"/>
    <n v="4.2076027780000002E-5"/>
    <n v="1.361377862E-6"/>
    <n v="1.2524676330400002E-6"/>
    <n v="2.7857805740000002E-7"/>
    <n v="1.0591940627607001E-4"/>
  </r>
  <r>
    <x v="8"/>
    <s v="Hudson"/>
    <s v="2265005030"/>
    <s v="Agricultural Mowers"/>
    <s v="Agricultural Equipment"/>
    <s v="4 Stroke"/>
    <n v="0.52908631119999994"/>
    <n v="8.6326213869999989E-4"/>
    <n v="1.0145898375E-5"/>
    <n v="3.245994021E-7"/>
    <n v="2.9863144993200002E-7"/>
    <n v="6.6709767790000004E-8"/>
    <n v="2.5075148331896001E-5"/>
  </r>
  <r>
    <x v="8"/>
    <s v="Hudson"/>
    <s v="2265005030"/>
    <s v="Agricultural Mowers"/>
    <s v="Agricultural Equipment"/>
    <s v="4 Stroke"/>
    <n v="0.92247207740000003"/>
    <n v="1.5051140134E-3"/>
    <n v="1.7689567379E-5"/>
    <n v="5.6594524780000004E-7"/>
    <n v="5.2066962797600005E-7"/>
    <n v="1.1630974701000001E-7"/>
    <n v="4.3718997504110003E-5"/>
  </r>
  <r>
    <x v="8"/>
    <s v="Hudson"/>
    <s v="2265005030"/>
    <s v="Agricultural Mowers"/>
    <s v="Agricultural Equipment"/>
    <s v="4 Stroke"/>
    <n v="3.4539564300000002E-3"/>
    <n v="5.6355073660000003E-6"/>
    <n v="6.623397572E-8"/>
    <n v="2.119034627E-9"/>
    <n v="1.9495118568399999E-9"/>
    <n v="4.3549156590000002E-10"/>
    <n v="1.6369439998617002E-7"/>
  </r>
  <r>
    <x v="8"/>
    <s v="Hudson"/>
    <s v="2265005030"/>
    <s v="Agricultural Mowers"/>
    <s v="Agricultural Equipment"/>
    <s v="4 Stroke"/>
    <n v="1.5275453379999999"/>
    <n v="2.4923571512000002E-3"/>
    <n v="2.9292609009999999E-5"/>
    <n v="9.3716334700000003E-7"/>
    <n v="8.6219027923999998E-7"/>
    <n v="1.9260031433999997E-7"/>
    <n v="7.2395417226290017E-5"/>
  </r>
  <r>
    <x v="8"/>
    <s v="Hudson"/>
    <s v="2265005035"/>
    <s v="Sprayers"/>
    <s v="Agricultural Equipment"/>
    <s v="4 Stroke"/>
    <n v="9.6762270799999985"/>
    <n v="8.2654019400000018E-3"/>
    <n v="1.7294457700000001E-4"/>
    <n v="5.2188329499999994E-6"/>
    <n v="4.8013263140000005E-6"/>
    <n v="7.3227913599999998E-7"/>
    <n v="3.8628020252971112E-4"/>
  </r>
  <r>
    <x v="8"/>
    <s v="Hudson"/>
    <s v="2265005035"/>
    <s v="Sprayers"/>
    <s v="Agricultural Equipment"/>
    <s v="4 Stroke"/>
    <n v="0.2500395057"/>
    <n v="2.1255308079999997E-4"/>
    <n v="4.5195612099999996E-6"/>
    <n v="1.348577655E-7"/>
    <n v="1.2406914426000001E-7"/>
    <n v="1.900433573E-8"/>
    <n v="9.9011967475623125E-6"/>
  </r>
  <r>
    <x v="8"/>
    <s v="Hudson"/>
    <s v="2265005035"/>
    <s v="Sprayers"/>
    <s v="Agricultural Equipment"/>
    <s v="4 Stroke"/>
    <n v="35.174227830000007"/>
    <n v="3.004571168E-2"/>
    <n v="6.2867397100000008E-4"/>
    <n v="1.8971074479999999E-5"/>
    <n v="1.7453388521600001E-5"/>
    <n v="2.6619211399999995E-6"/>
    <n v="1.4041741339757272E-3"/>
  </r>
  <r>
    <x v="8"/>
    <s v="Hudson"/>
    <s v="2265005035"/>
    <s v="Sprayers"/>
    <s v="Agricultural Equipment"/>
    <s v="4 Stroke"/>
    <n v="3.304136368"/>
    <n v="2.8223825859999998E-3"/>
    <n v="5.9055296399999999E-5"/>
    <n v="1.7820721909999999E-6"/>
    <n v="1.63950641572E-6"/>
    <n v="2.50050979E-7"/>
    <n v="1.319029025000655E-4"/>
  </r>
  <r>
    <x v="8"/>
    <s v="Hudson"/>
    <s v="2265005035"/>
    <s v="Sprayers"/>
    <s v="Agricultural Equipment"/>
    <s v="4 Stroke"/>
    <n v="2.341936123"/>
    <n v="2.0004742549999998E-3"/>
    <n v="4.1857756099999995E-5"/>
    <n v="1.2631135369999999E-6"/>
    <n v="1.1620644540400002E-6"/>
    <n v="1.772334361E-7"/>
    <n v="9.3491351371303408E-5"/>
  </r>
  <r>
    <x v="8"/>
    <s v="Hudson"/>
    <s v="2265005035"/>
    <s v="Sprayers"/>
    <s v="Agricultural Equipment"/>
    <s v="4 Stroke"/>
    <n v="28.72622316"/>
    <n v="2.4537846660000001E-2"/>
    <n v="5.1342784299999999E-4"/>
    <n v="1.549336888E-5"/>
    <n v="1.4253899369599999E-5"/>
    <n v="2.1739478260000001E-6"/>
    <n v="1.146766277861043E-3"/>
  </r>
  <r>
    <x v="8"/>
    <s v="Hudson"/>
    <s v="2265005035"/>
    <s v="Sprayers"/>
    <s v="Agricultural Equipment"/>
    <s v="4 Stroke"/>
    <n v="0.10061830839999999"/>
    <n v="8.5533408299999993E-5"/>
    <n v="1.8187149499999999E-6"/>
    <n v="5.4268066499999996E-8"/>
    <n v="4.9926621179999996E-8"/>
    <n v="7.6475275299999995E-9"/>
    <n v="3.984337205896821E-6"/>
  </r>
  <r>
    <x v="8"/>
    <s v="Hudson"/>
    <s v="2265005035"/>
    <s v="Sprayers"/>
    <s v="Agricultural Equipment"/>
    <s v="4 Stroke"/>
    <n v="19.81758829"/>
    <n v="1.6928119310000003E-2"/>
    <n v="3.5420255499999997E-4"/>
    <n v="1.068853378E-5"/>
    <n v="9.8334510775999994E-6"/>
    <n v="1.4997587550000002E-6"/>
    <n v="7.9112878043470806E-4"/>
  </r>
  <r>
    <x v="8"/>
    <s v="Hudson"/>
    <s v="2265005035"/>
    <s v="Sprayers"/>
    <s v="Agricultural Equipment"/>
    <s v="4 Stroke"/>
    <n v="0"/>
    <n v="0"/>
    <n v="0"/>
    <n v="0"/>
    <n v="0"/>
    <n v="0"/>
    <n v="0"/>
  </r>
  <r>
    <x v="8"/>
    <s v="Hudson"/>
    <s v="2265005035"/>
    <s v="Sprayers"/>
    <s v="Agricultural Equipment"/>
    <s v="4 Stroke"/>
    <n v="33.25163749"/>
    <n v="2.8266486429999998E-2"/>
    <n v="6.0103628600000005E-4"/>
    <n v="1.7934133100000004E-5"/>
    <n v="1.6499402451999998E-5"/>
    <n v="2.5273018100000004E-6"/>
    <n v="1.3167160027414979E-3"/>
  </r>
  <r>
    <x v="8"/>
    <s v="Hudson"/>
    <s v="2265005035"/>
    <s v="Sprayers"/>
    <s v="Agricultural Equipment"/>
    <s v="4 Stroke"/>
    <n v="9.7129797500000006"/>
    <n v="8.2967960400000002E-3"/>
    <n v="1.73601464E-4"/>
    <n v="5.2386552899999989E-6"/>
    <n v="4.8195628667999999E-6"/>
    <n v="7.3506051599999998E-7"/>
    <n v="3.8774738997982504E-4"/>
  </r>
  <r>
    <x v="8"/>
    <s v="Hudson"/>
    <s v="2265005035"/>
    <s v="Sprayers"/>
    <s v="Agricultural Equipment"/>
    <s v="4 Stroke"/>
    <n v="9.1086681850000009"/>
    <n v="7.7430784399999996E-3"/>
    <n v="1.64642718E-4"/>
    <n v="4.9127223300000007E-6"/>
    <n v="4.5197045436000002E-6"/>
    <n v="6.9230735100000001E-7"/>
    <n v="3.6068987182393398E-4"/>
  </r>
  <r>
    <x v="8"/>
    <s v="Hudson"/>
    <s v="2265005035"/>
    <s v="Sprayers"/>
    <s v="Agricultural Equipment"/>
    <s v="4 Stroke"/>
    <n v="15.729593509999999"/>
    <n v="1.3371381369999999E-2"/>
    <n v="2.8431851699999998E-4"/>
    <n v="8.4836908100000001E-6"/>
    <n v="7.8049955451999989E-6"/>
    <n v="1.195532968E-6"/>
    <n v="6.2286879547352207E-4"/>
  </r>
  <r>
    <x v="8"/>
    <s v="Hudson"/>
    <s v="2265005035"/>
    <s v="Sprayers"/>
    <s v="Agricultural Equipment"/>
    <s v="4 Stroke"/>
    <n v="4.5284262979999994"/>
    <n v="3.8495154970000002E-3"/>
    <n v="8.1853065199999998E-5"/>
    <n v="2.4423878489999996E-6"/>
    <n v="2.2469968210800006E-6"/>
    <n v="3.4418454700000003E-7"/>
    <n v="1.793190271468938E-4"/>
  </r>
  <r>
    <x v="8"/>
    <s v="Hudson"/>
    <s v="2265005035"/>
    <s v="Sprayers"/>
    <s v="Agricultural Equipment"/>
    <s v="4 Stroke"/>
    <n v="1.7285862980000002"/>
    <n v="1.47655279E-3"/>
    <n v="3.0895266299999997E-5"/>
    <n v="9.3230584700000009E-7"/>
    <n v="8.5772137923999991E-7"/>
    <n v="1.3081623910000001E-7"/>
    <n v="6.9006094469698404E-5"/>
  </r>
  <r>
    <x v="8"/>
    <s v="Hudson"/>
    <s v="2265005035"/>
    <s v="Sprayers"/>
    <s v="Agricultural Equipment"/>
    <s v="4 Stroke"/>
    <n v="0.10061830839999999"/>
    <n v="8.5533408299999993E-5"/>
    <n v="1.8187149499999999E-6"/>
    <n v="5.426806649999999E-8"/>
    <n v="4.9926621179999996E-8"/>
    <n v="7.6475275299999995E-9"/>
    <n v="3.984337205896821E-6"/>
  </r>
  <r>
    <x v="8"/>
    <s v="Hudson"/>
    <s v="2265005035"/>
    <s v="Sprayers"/>
    <s v="Agricultural Equipment"/>
    <s v="4 Stroke"/>
    <n v="40.256360170000001"/>
    <n v="3.4386852359999998E-2"/>
    <n v="7.1950760600000005E-4"/>
    <n v="2.1712100669999997E-5"/>
    <n v="1.99751326164E-5"/>
    <n v="3.04652749E-6"/>
    <n v="1.6070555748945242E-3"/>
  </r>
  <r>
    <x v="8"/>
    <s v="Hudson"/>
    <s v="2265005035"/>
    <s v="Sprayers"/>
    <s v="Agricultural Equipment"/>
    <s v="4 Stroke"/>
    <n v="9.598503749999999"/>
    <n v="8.1594771399999995E-3"/>
    <n v="1.73496694E-4"/>
    <n v="5.1769131200000005E-6"/>
    <n v="4.7627600704E-6"/>
    <n v="7.2953748299999998E-7"/>
    <n v="3.8008665267362795E-4"/>
  </r>
  <r>
    <x v="8"/>
    <s v="Hudson"/>
    <s v="2265005035"/>
    <s v="Sprayers"/>
    <s v="Agricultural Equipment"/>
    <s v="4 Stroke"/>
    <n v="16.735174070000003"/>
    <n v="1.4226203729999999E-2"/>
    <n v="3.0249478400000001E-4"/>
    <n v="9.0260466300000013E-6"/>
    <n v="8.3039628995999998E-6"/>
    <n v="1.271962481E-6"/>
    <n v="6.6268831572419108E-4"/>
  </r>
  <r>
    <x v="8"/>
    <s v="Hudson"/>
    <s v="2265005035"/>
    <s v="Sprayers"/>
    <s v="Agricultural Equipment"/>
    <s v="4 Stroke"/>
    <n v="6.2660499729999999E-2"/>
    <n v="5.3266312200000005E-5"/>
    <n v="1.1326128839999999E-6"/>
    <n v="3.3795680270000001E-8"/>
    <n v="3.1092025848400002E-8"/>
    <n v="4.7625322199999996E-9"/>
    <n v="2.4812637304963734E-6"/>
  </r>
  <r>
    <x v="8"/>
    <s v="Hudson"/>
    <s v="2265005035"/>
    <s v="Sprayers"/>
    <s v="Agricultural Equipment"/>
    <s v="4 Stroke"/>
    <n v="27.712208160000003"/>
    <n v="2.355753884E-2"/>
    <n v="5.0090893000000007E-4"/>
    <n v="1.494646387E-5"/>
    <n v="1.3750746760400003E-5"/>
    <n v="2.1062755979999998E-6"/>
    <n v="1.0973627182430622E-3"/>
  </r>
  <r>
    <x v="8"/>
    <s v="Hudson"/>
    <s v="2265005040"/>
    <s v="Tillers &gt; 6 HP"/>
    <s v="Agricultural Equipment"/>
    <s v="4 Stroke"/>
    <n v="47.06547656"/>
    <n v="2.751182638E-2"/>
    <n v="2.310798549E-4"/>
    <n v="6.6879615569999995E-6"/>
    <n v="6.1529246324400001E-6"/>
    <n v="1.5941570760999999E-6"/>
    <n v="1.0145464295857902E-3"/>
  </r>
  <r>
    <x v="8"/>
    <s v="Hudson"/>
    <s v="2265005040"/>
    <s v="Tillers &gt; 6 HP"/>
    <s v="Agricultural Equipment"/>
    <s v="4 Stroke"/>
    <n v="1.2162000315999999"/>
    <n v="7.0749435400000002E-4"/>
    <n v="6.0388107910000004E-6"/>
    <n v="1.7282093194E-7"/>
    <n v="1.5899525738480001E-7"/>
    <n v="4.1372060910000001E-8"/>
    <n v="2.6012082375096999E-5"/>
  </r>
  <r>
    <x v="8"/>
    <s v="Hudson"/>
    <s v="2265005040"/>
    <s v="Tillers &gt; 6 HP"/>
    <s v="Agricultural Equipment"/>
    <s v="4 Stroke"/>
    <n v="171.08855719000002"/>
    <n v="0.10000873873"/>
    <n v="8.4000251490000009E-4"/>
    <n v="2.4311530690000003E-5"/>
    <n v="2.2366608234800002E-5"/>
    <n v="5.7949493629999998E-6"/>
    <n v="3.6879960601498003E-3"/>
  </r>
  <r>
    <x v="8"/>
    <s v="Hudson"/>
    <s v="2265005040"/>
    <s v="Tillers &gt; 6 HP"/>
    <s v="Agricultural Equipment"/>
    <s v="4 Stroke"/>
    <n v="16.07142443"/>
    <n v="9.3944493570000016E-3"/>
    <n v="7.8906713210000003E-5"/>
    <n v="2.2837347999999999E-6"/>
    <n v="2.1010360160000001E-6"/>
    <n v="5.4435600360000002E-7"/>
    <n v="3.4643665249892006E-4"/>
  </r>
  <r>
    <x v="8"/>
    <s v="Hudson"/>
    <s v="2265005040"/>
    <s v="Tillers &gt; 6 HP"/>
    <s v="Agricultural Equipment"/>
    <s v="4 Stroke"/>
    <n v="11.391251833"/>
    <n v="6.6586837309999996E-3"/>
    <n v="5.5928227919999996E-5"/>
    <n v="1.6186866095E-6"/>
    <n v="1.4891916807400001E-6"/>
    <n v="3.8583366190000004E-7"/>
    <n v="2.4555055255701997E-4"/>
  </r>
  <r>
    <x v="8"/>
    <s v="Hudson"/>
    <s v="2265005040"/>
    <s v="Tillers &gt; 6 HP"/>
    <s v="Agricultural Equipment"/>
    <s v="4 Stroke"/>
    <n v="139.7252684"/>
    <n v="8.1675516029999992E-2"/>
    <n v="6.8601645900000002E-4"/>
    <n v="1.9854833020999999E-5"/>
    <n v="1.826644637932E-5"/>
    <n v="4.7326414449999997E-6"/>
    <n v="3.0119266590251004E-3"/>
  </r>
  <r>
    <x v="8"/>
    <s v="Hudson"/>
    <s v="2265005040"/>
    <s v="Tillers &gt; 6 HP"/>
    <s v="Agricultural Equipment"/>
    <s v="4 Stroke"/>
    <n v="0.48941063829999998"/>
    <n v="2.8470256090000002E-4"/>
    <n v="2.4300757739999998E-6"/>
    <n v="6.9544810000000004E-8"/>
    <n v="6.3981225200000008E-8"/>
    <n v="1.6648516281000001E-8"/>
    <n v="1.0467512533317499E-5"/>
  </r>
  <r>
    <x v="8"/>
    <s v="Hudson"/>
    <s v="2265005040"/>
    <s v="Tillers &gt; 6 HP"/>
    <s v="Agricultural Equipment"/>
    <s v="4 Stroke"/>
    <n v="96.393382220000007"/>
    <n v="5.6346138250000004E-2"/>
    <n v="4.7326763119999996E-4"/>
    <n v="1.3697411713999999E-5"/>
    <n v="1.260161877688E-5"/>
    <n v="3.2649449210000001E-6"/>
    <n v="2.0778618245555001E-3"/>
  </r>
  <r>
    <x v="8"/>
    <s v="Hudson"/>
    <s v="2265005040"/>
    <s v="Tillers &gt; 6 HP"/>
    <s v="Agricultural Equipment"/>
    <s v="4 Stroke"/>
    <n v="0"/>
    <n v="0"/>
    <n v="0"/>
    <n v="0"/>
    <n v="0"/>
    <n v="0"/>
    <n v="0"/>
  </r>
  <r>
    <x v="8"/>
    <s v="Hudson"/>
    <s v="2265005040"/>
    <s v="Tillers &gt; 6 HP"/>
    <s v="Agricultural Equipment"/>
    <s v="4 Stroke"/>
    <n v="161.73702563000001"/>
    <n v="9.4086523140000003E-2"/>
    <n v="8.0307452900000003E-4"/>
    <n v="2.298268354E-5"/>
    <n v="2.1144068856800002E-5"/>
    <n v="5.5018859650000004E-6"/>
    <n v="3.4592308956960002E-3"/>
  </r>
  <r>
    <x v="8"/>
    <s v="Hudson"/>
    <s v="2265005040"/>
    <s v="Tillers &gt; 6 HP"/>
    <s v="Agricultural Equipment"/>
    <s v="4 Stroke"/>
    <n v="47.244241500000001"/>
    <n v="2.761632306E-2"/>
    <n v="2.3195754550000002E-4"/>
    <n v="6.7133642970000004E-6"/>
    <n v="6.1762951532400002E-6"/>
    <n v="1.6002121626E-6"/>
    <n v="1.0183998947318198E-3"/>
  </r>
  <r>
    <x v="8"/>
    <s v="Hudson"/>
    <s v="2265005040"/>
    <s v="Tillers &gt; 6 HP"/>
    <s v="Agricultural Equipment"/>
    <s v="4 Stroke"/>
    <n v="44.304849169999997"/>
    <n v="2.5773253289999999E-2"/>
    <n v="2.1998734790000001E-4"/>
    <n v="6.2956792209999996E-6"/>
    <n v="5.7920248833200001E-6"/>
    <n v="1.5071394414000001E-6"/>
    <n v="9.4759194662856006E-4"/>
  </r>
  <r>
    <x v="8"/>
    <s v="Hudson"/>
    <s v="2265005040"/>
    <s v="Tillers &gt; 6 HP"/>
    <s v="Agricultural Equipment"/>
    <s v="4 Stroke"/>
    <n v="76.509240149999997"/>
    <n v="4.4507363310000006E-2"/>
    <n v="3.7989214289999999E-4"/>
    <n v="1.0871894472000001E-5"/>
    <n v="1.0002142914240001E-5"/>
    <n v="2.6026515039999999E-6"/>
    <n v="1.6363793902775998E-3"/>
  </r>
  <r>
    <x v="8"/>
    <s v="Hudson"/>
    <s v="2265005040"/>
    <s v="Tillers &gt; 6 HP"/>
    <s v="Agricultural Equipment"/>
    <s v="4 Stroke"/>
    <n v="22.026409171999997"/>
    <n v="1.2813320304E-2"/>
    <n v="1.0936796301999999E-4"/>
    <n v="3.1299328470000001E-6"/>
    <n v="2.87953821924E-6"/>
    <n v="7.4928294810000002E-7"/>
    <n v="4.7110077015914995E-4"/>
  </r>
  <r>
    <x v="8"/>
    <s v="Hudson"/>
    <s v="2265005040"/>
    <s v="Tillers &gt; 6 HP"/>
    <s v="Agricultural Equipment"/>
    <s v="4 Stroke"/>
    <n v="8.407898372"/>
    <n v="4.9147834790000001E-3"/>
    <n v="4.1280703549999995E-5"/>
    <n v="1.1947548214E-6"/>
    <n v="1.0991744356880001E-6"/>
    <n v="2.8478433540000002E-7"/>
    <n v="1.8124119756136002E-4"/>
  </r>
  <r>
    <x v="8"/>
    <s v="Hudson"/>
    <s v="2265005040"/>
    <s v="Tillers &gt; 6 HP"/>
    <s v="Agricultural Equipment"/>
    <s v="4 Stroke"/>
    <n v="0.48941063829999998"/>
    <n v="2.8470256090000002E-4"/>
    <n v="2.4300757739999998E-6"/>
    <n v="6.9544810000000004E-8"/>
    <n v="6.3981225200000008E-8"/>
    <n v="1.6648516281000001E-8"/>
    <n v="1.0467512533317499E-5"/>
  </r>
  <r>
    <x v="8"/>
    <s v="Hudson"/>
    <s v="2265005040"/>
    <s v="Tillers &gt; 6 HP"/>
    <s v="Agricultural Equipment"/>
    <s v="4 Stroke"/>
    <n v="195.80820324999999"/>
    <n v="0.1144584496"/>
    <n v="9.6136986640000003E-4"/>
    <n v="2.7824170909999999E-5"/>
    <n v="2.5598237237200003E-5"/>
    <n v="6.632229625E-6"/>
    <n v="4.2208542963276001E-3"/>
  </r>
  <r>
    <x v="8"/>
    <s v="Hudson"/>
    <s v="2265005040"/>
    <s v="Tillers &gt; 6 HP"/>
    <s v="Agricultural Equipment"/>
    <s v="4 Stroke"/>
    <n v="46.687427300000003"/>
    <n v="2.7159257960000002E-2"/>
    <n v="2.3181758070000001E-4"/>
    <n v="6.6342411169999999E-6"/>
    <n v="6.1035018276400004E-6"/>
    <n v="1.5881887061999999E-6"/>
    <n v="9.9855053100762997E-4"/>
  </r>
  <r>
    <x v="8"/>
    <s v="Hudson"/>
    <s v="2265005040"/>
    <s v="Tillers &gt; 6 HP"/>
    <s v="Agricultural Equipment"/>
    <s v="4 Stroke"/>
    <n v="81.400414830000003"/>
    <n v="4.7352682010000001E-2"/>
    <n v="4.0417833450000001E-4"/>
    <n v="1.1566925584999999E-5"/>
    <n v="1.06415715382E-5"/>
    <n v="2.7690369969999999E-6"/>
    <n v="1.7409917761980003E-3"/>
  </r>
  <r>
    <x v="8"/>
    <s v="Hudson"/>
    <s v="2265005040"/>
    <s v="Tillers &gt; 6 HP"/>
    <s v="Agricultural Equipment"/>
    <s v="4 Stroke"/>
    <n v="0.3047826468"/>
    <n v="1.7729979027E-4"/>
    <n v="1.5133405322E-6"/>
    <n v="4.330933878E-8"/>
    <n v="3.984459167760001E-8"/>
    <n v="1.0367938355000001E-8"/>
    <n v="6.518690419497199E-6"/>
  </r>
  <r>
    <x v="8"/>
    <s v="Hudson"/>
    <s v="2265005040"/>
    <s v="Tillers &gt; 6 HP"/>
    <s v="Agricultural Equipment"/>
    <s v="4 Stroke"/>
    <n v="134.79306799"/>
    <n v="7.8412535180000006E-2"/>
    <n v="6.6928937269999998E-4"/>
    <n v="1.9153971809E-5"/>
    <n v="1.7621654064279997E-5"/>
    <n v="4.5853203380000007E-6"/>
    <n v="2.8829534137184997E-3"/>
  </r>
  <r>
    <x v="8"/>
    <s v="Hudson"/>
    <s v="2265005045"/>
    <s v="Swathers"/>
    <s v="Agricultural Equipment"/>
    <s v="4 Stroke"/>
    <n v="0.73338418999999999"/>
    <n v="2.0722926999999997E-3"/>
    <n v="1.5859788300000001E-4"/>
    <n v="1.3115340500000001E-6"/>
    <n v="1.2066113260000002E-6"/>
    <n v="3.4710256999999998E-7"/>
    <n v="1.1261577223800001E-4"/>
  </r>
  <r>
    <x v="8"/>
    <s v="Hudson"/>
    <s v="2265005045"/>
    <s v="Swathers"/>
    <s v="Agricultural Equipment"/>
    <s v="4 Stroke"/>
    <n v="1.8951085700000002E-2"/>
    <n v="5.3291080000000001E-5"/>
    <n v="4.1446382999999997E-6"/>
    <n v="3.3890823000000002E-8"/>
    <n v="3.1179557160000004E-8"/>
    <n v="9.0081138000000002E-9"/>
    <n v="2.9000278585700005E-6"/>
  </r>
  <r>
    <x v="8"/>
    <s v="Hudson"/>
    <s v="2265005045"/>
    <s v="Swathers"/>
    <s v="Agricultural Equipment"/>
    <s v="4 Stroke"/>
    <n v="2.6659381600000001"/>
    <n v="7.5330286999999996E-3"/>
    <n v="5.7652206000000008E-4"/>
    <n v="4.7675811999999995E-6"/>
    <n v="4.3861747040000002E-6"/>
    <n v="1.2617588300000001E-6"/>
    <n v="4.0937162625700004E-4"/>
  </r>
  <r>
    <x v="8"/>
    <s v="Hudson"/>
    <s v="2265005045"/>
    <s v="Swathers"/>
    <s v="Agricultural Equipment"/>
    <s v="4 Stroke"/>
    <n v="0.25042833799999997"/>
    <n v="7.0762471E-4"/>
    <n v="5.4156341000000001E-5"/>
    <n v="4.4784889000000003E-7"/>
    <n v="4.1202097880000007E-7"/>
    <n v="1.18524941E-7"/>
    <n v="3.8454851398800008E-5"/>
  </r>
  <r>
    <x v="8"/>
    <s v="Hudson"/>
    <s v="2265005045"/>
    <s v="Swathers"/>
    <s v="Agricultural Equipment"/>
    <s v="4 Stroke"/>
    <n v="0.17750088999999999"/>
    <n v="5.0155673999999998E-4"/>
    <n v="3.8385428000000003E-5"/>
    <n v="3.1743041999999999E-7"/>
    <n v="2.9203598639999999E-7"/>
    <n v="8.400919400000001E-8"/>
    <n v="2.7256382224199995E-5"/>
  </r>
  <r>
    <x v="8"/>
    <s v="Hudson"/>
    <s v="2265005045"/>
    <s v="Swathers"/>
    <s v="Agricultural Equipment"/>
    <s v="4 Stroke"/>
    <n v="2.1772286599999999"/>
    <n v="6.1521025000000002E-3"/>
    <n v="4.7083623999999999E-4"/>
    <n v="3.8936064999999997E-6"/>
    <n v="3.5821179800000004E-6"/>
    <n v="1.0304580699999999E-6"/>
    <n v="3.3432719216100004E-4"/>
  </r>
  <r>
    <x v="8"/>
    <s v="Hudson"/>
    <s v="2265005045"/>
    <s v="Swathers"/>
    <s v="Agricultural Equipment"/>
    <s v="4 Stroke"/>
    <n v="7.6260998000000002E-3"/>
    <n v="2.14448445E-5"/>
    <n v="1.6678424700000001E-6"/>
    <n v="1.3637994299999999E-8"/>
    <n v="1.2546954756E-8"/>
    <n v="3.6249519999999998E-9"/>
    <n v="1.1669991881300001E-6"/>
  </r>
  <r>
    <x v="8"/>
    <s v="Hudson"/>
    <s v="2265005045"/>
    <s v="Swathers"/>
    <s v="Agricultural Equipment"/>
    <s v="4 Stroke"/>
    <n v="1.5020220200000001"/>
    <n v="4.2442000000000001E-3"/>
    <n v="3.2481953E-4"/>
    <n v="2.6861133E-6"/>
    <n v="2.4712242360000004E-6"/>
    <n v="7.1089027999999994E-7"/>
    <n v="2.3064495501200005E-4"/>
  </r>
  <r>
    <x v="8"/>
    <s v="Hudson"/>
    <s v="2265005045"/>
    <s v="Swathers"/>
    <s v="Agricultural Equipment"/>
    <s v="4 Stroke"/>
    <n v="0"/>
    <n v="0"/>
    <n v="0"/>
    <n v="0"/>
    <n v="0"/>
    <n v="0"/>
    <n v="0"/>
  </r>
  <r>
    <x v="8"/>
    <s v="Hudson"/>
    <s v="2265005045"/>
    <s v="Swathers"/>
    <s v="Agricultural Equipment"/>
    <s v="4 Stroke"/>
    <n v="2.5202205800000002"/>
    <n v="7.0869436000000003E-3"/>
    <n v="5.5117698E-4"/>
    <n v="4.5069898000000005E-6"/>
    <n v="4.1464306159999999E-6"/>
    <n v="1.1979489600000001E-6"/>
    <n v="3.8566179842899998E-4"/>
  </r>
  <r>
    <x v="8"/>
    <s v="Hudson"/>
    <s v="2265005045"/>
    <s v="Swathers"/>
    <s v="Agricultural Equipment"/>
    <s v="4 Stroke"/>
    <n v="0.73616978999999994"/>
    <n v="2.08016374E-3"/>
    <n v="1.5920027400000001E-4"/>
    <n v="1.3165155800000002E-6"/>
    <n v="1.2111943336000001E-6"/>
    <n v="3.4842096000000003E-7"/>
    <n v="1.1304351444000002E-4"/>
  </r>
  <r>
    <x v="8"/>
    <s v="Hudson"/>
    <s v="2265005045"/>
    <s v="Swathers"/>
    <s v="Agricultural Equipment"/>
    <s v="4 Stroke"/>
    <n v="0.69036754999999994"/>
    <n v="1.94133634E-3"/>
    <n v="1.50984692E-4"/>
    <n v="1.2346059800000001E-6"/>
    <n v="1.1358375016E-6"/>
    <n v="3.2815583999999999E-7"/>
    <n v="1.0564487491500001E-4"/>
  </r>
  <r>
    <x v="8"/>
    <s v="Hudson"/>
    <s v="2265005045"/>
    <s v="Swathers"/>
    <s v="Agricultural Equipment"/>
    <s v="4 Stroke"/>
    <n v="1.19218311"/>
    <n v="3.3524584000000001E-3"/>
    <n v="2.6073270999999999E-4"/>
    <n v="2.1320185599999996E-6"/>
    <n v="1.9614570751999997E-6"/>
    <n v="5.6668634000000001E-7"/>
    <n v="1.8243621398399999E-4"/>
  </r>
  <r>
    <x v="8"/>
    <s v="Hudson"/>
    <s v="2265005045"/>
    <s v="Swathers"/>
    <s v="Agricultural Equipment"/>
    <s v="4 Stroke"/>
    <n v="0.34322016999999999"/>
    <n v="9.6514650000000001E-4"/>
    <n v="7.5062897000000001E-5"/>
    <n v="6.1379139999999999E-7"/>
    <n v="5.6468808800000006E-7"/>
    <n v="1.63144542E-7"/>
    <n v="5.25219531121E-5"/>
  </r>
  <r>
    <x v="8"/>
    <s v="Hudson"/>
    <s v="2265005045"/>
    <s v="Swathers"/>
    <s v="Agricultural Equipment"/>
    <s v="4 Stroke"/>
    <n v="0.13101365400000001"/>
    <n v="3.7019972000000003E-4"/>
    <n v="2.8332337000000001E-5"/>
    <n v="2.3429584E-7"/>
    <n v="2.155521728E-7"/>
    <n v="6.2007302999999995E-8"/>
    <n v="2.0117973028600005E-5"/>
  </r>
  <r>
    <x v="8"/>
    <s v="Hudson"/>
    <s v="2265005045"/>
    <s v="Swathers"/>
    <s v="Agricultural Equipment"/>
    <s v="4 Stroke"/>
    <n v="7.6260998000000002E-3"/>
    <n v="2.14448445E-5"/>
    <n v="1.6678424700000001E-6"/>
    <n v="1.3637994299999999E-8"/>
    <n v="1.2546954756E-8"/>
    <n v="3.6249519999999998E-9"/>
    <n v="1.1669991881300001E-6"/>
  </r>
  <r>
    <x v="8"/>
    <s v="Hudson"/>
    <s v="2265005045"/>
    <s v="Swathers"/>
    <s v="Agricultural Equipment"/>
    <s v="4 Stroke"/>
    <n v="3.0511249"/>
    <n v="8.6214346999999997E-3"/>
    <n v="6.5982053999999999E-4"/>
    <n v="5.4564226999999997E-6"/>
    <n v="5.0199088840000005E-6"/>
    <n v="1.4440634599999999E-6"/>
    <n v="4.6851947994399999E-4"/>
  </r>
  <r>
    <x v="8"/>
    <s v="Hudson"/>
    <s v="2265005045"/>
    <s v="Swathers"/>
    <s v="Agricultural Equipment"/>
    <s v="4 Stroke"/>
    <n v="0.72749338000000008"/>
    <n v="2.04573542E-3"/>
    <n v="1.5910418000000001E-4"/>
    <n v="1.30099926E-6"/>
    <n v="1.1969193192E-6"/>
    <n v="3.4580304E-7"/>
    <n v="1.1132612971000001E-4"/>
  </r>
  <r>
    <x v="8"/>
    <s v="Hudson"/>
    <s v="2265005045"/>
    <s v="Swathers"/>
    <s v="Agricultural Equipment"/>
    <s v="4 Stroke"/>
    <n v="1.2683985200000001"/>
    <n v="3.5667785999999998E-3"/>
    <n v="2.7740114999999998E-4"/>
    <n v="2.2683168999999998E-6"/>
    <n v="2.0868515480000003E-6"/>
    <n v="6.0291415000000006E-7"/>
    <n v="1.9409921996400002E-4"/>
  </r>
  <r>
    <x v="8"/>
    <s v="Hudson"/>
    <s v="2265005045"/>
    <s v="Swathers"/>
    <s v="Agricultural Equipment"/>
    <s v="4 Stroke"/>
    <n v="4.7491878000000005E-3"/>
    <n v="1.3354873300000001E-5"/>
    <n v="1.03865637E-6"/>
    <n v="8.4931217999999995E-9"/>
    <n v="7.8136720559999994E-9"/>
    <n v="2.2574550999999999E-9"/>
    <n v="7.2675396779800007E-7"/>
  </r>
  <r>
    <x v="8"/>
    <s v="Hudson"/>
    <s v="2265005045"/>
    <s v="Swathers"/>
    <s v="Agricultural Equipment"/>
    <s v="4 Stroke"/>
    <n v="2.1003739700000001"/>
    <n v="5.9063211000000004E-3"/>
    <n v="4.5935577000000001E-4"/>
    <n v="3.7561647999999999E-6"/>
    <n v="3.4556716159999997E-6"/>
    <n v="9.9838120999999986E-7"/>
    <n v="3.2141392372299999E-4"/>
  </r>
  <r>
    <x v="8"/>
    <s v="Hudson"/>
    <s v="2265005055"/>
    <s v="Other Agricultural Equipment"/>
    <s v="Agricultural Equipment"/>
    <s v="4 Stroke"/>
    <n v="1.4756584203999998"/>
    <n v="3.9159212300000001E-3"/>
    <n v="1.8931502316E-4"/>
    <n v="2.0742632870000001E-6"/>
    <n v="1.90832222404E-6"/>
    <n v="4.9874434399999991E-7"/>
    <n v="1.6262778213522999E-4"/>
  </r>
  <r>
    <x v="8"/>
    <s v="Hudson"/>
    <s v="2265005055"/>
    <s v="Other Agricultural Equipment"/>
    <s v="Agricultural Equipment"/>
    <s v="4 Stroke"/>
    <n v="3.8131895130000003E-2"/>
    <n v="1.0070182353E-4"/>
    <n v="4.9473702189999999E-6"/>
    <n v="5.3600202060000004E-8"/>
    <n v="4.93121858952E-8"/>
    <n v="1.2943567369E-8"/>
    <n v="4.1809221312776997E-6"/>
  </r>
  <r>
    <x v="8"/>
    <s v="Hudson"/>
    <s v="2265005055"/>
    <s v="Other Agricultural Equipment"/>
    <s v="Agricultural Equipment"/>
    <s v="4 Stroke"/>
    <n v="5.3641924510000001"/>
    <n v="1.4234835786999999E-2"/>
    <n v="6.881824687E-4"/>
    <n v="7.5401922809999997E-6"/>
    <n v="6.9369768985200008E-6"/>
    <n v="1.8129946116000001E-6"/>
    <n v="5.9117120067918002E-4"/>
  </r>
  <r>
    <x v="8"/>
    <s v="Hudson"/>
    <s v="2265005055"/>
    <s v="Other Agricultural Equipment"/>
    <s v="Agricultural Equipment"/>
    <s v="4 Stroke"/>
    <n v="0.50389230319999989"/>
    <n v="1.3371675898999999E-3"/>
    <n v="6.4645306260000001E-5"/>
    <n v="7.0829763200000015E-7"/>
    <n v="6.5163382144000006E-7"/>
    <n v="1.7030597928000002E-7"/>
    <n v="5.5532425330395988E-5"/>
  </r>
  <r>
    <x v="8"/>
    <s v="Hudson"/>
    <s v="2265005055"/>
    <s v="Other Agricultural Equipment"/>
    <s v="Agricultural Equipment"/>
    <s v="4 Stroke"/>
    <n v="0.35715343230000002"/>
    <n v="9.4776996769999999E-4"/>
    <n v="4.5819893730000003E-5"/>
    <n v="5.020337141E-7"/>
    <n v="4.6187101697200003E-7"/>
    <n v="1.2071103531E-7"/>
    <n v="3.9360782116242006E-5"/>
  </r>
  <r>
    <x v="8"/>
    <s v="Hudson"/>
    <s v="2265005055"/>
    <s v="Other Agricultural Equipment"/>
    <s v="Agricultural Equipment"/>
    <s v="4 Stroke"/>
    <n v="4.3808492250000004"/>
    <n v="1.1625360196E-2"/>
    <n v="5.6202748749999989E-4"/>
    <n v="6.1579529369999992E-6"/>
    <n v="5.665316702039999E-6"/>
    <n v="1.4806433485999998E-6"/>
    <n v="4.8279995735840995E-4"/>
  </r>
  <r>
    <x v="8"/>
    <s v="Hudson"/>
    <s v="2265005055"/>
    <s v="Other Agricultural Equipment"/>
    <s v="Agricultural Equipment"/>
    <s v="4 Stroke"/>
    <n v="1.5344642174999999E-2"/>
    <n v="4.05233841E-5"/>
    <n v="1.9908694960000002E-6"/>
    <n v="2.1569238840000002E-8"/>
    <n v="1.9843699732800002E-8"/>
    <n v="5.2086164259999996E-9"/>
    <n v="1.6824434142061999E-6"/>
  </r>
  <r>
    <x v="8"/>
    <s v="Hudson"/>
    <s v="2265005055"/>
    <s v="Other Agricultural Equipment"/>
    <s v="Agricultural Equipment"/>
    <s v="4 Stroke"/>
    <n v="3.0222512832000001"/>
    <n v="8.0200796370000008E-3"/>
    <n v="3.8773037269999996E-4"/>
    <n v="4.2482359120000001E-6"/>
    <n v="3.9083770390400002E-6"/>
    <n v="1.0214631725999999E-6"/>
    <n v="3.3307303083411003E-4"/>
  </r>
  <r>
    <x v="8"/>
    <s v="Hudson"/>
    <s v="2265005055"/>
    <s v="Other Agricultural Equipment"/>
    <s v="Agricultural Equipment"/>
    <s v="4 Stroke"/>
    <n v="0"/>
    <n v="0"/>
    <n v="0"/>
    <n v="0"/>
    <n v="0"/>
    <n v="0"/>
    <n v="0"/>
  </r>
  <r>
    <x v="8"/>
    <s v="Hudson"/>
    <s v="2265005055"/>
    <s v="Other Agricultural Equipment"/>
    <s v="Agricultural Equipment"/>
    <s v="4 Stroke"/>
    <n v="5.0709905829999995"/>
    <n v="1.3391886367E-2"/>
    <n v="6.5792870470000007E-4"/>
    <n v="7.1280521579999999E-6"/>
    <n v="6.5578079853599998E-6"/>
    <n v="1.7213073236000002E-6"/>
    <n v="5.560021869411301E-4"/>
  </r>
  <r>
    <x v="8"/>
    <s v="Hudson"/>
    <s v="2265005055"/>
    <s v="Other Agricultural Equipment"/>
    <s v="Agricultural Equipment"/>
    <s v="4 Stroke"/>
    <n v="1.4812633353999998"/>
    <n v="3.9307947610000005E-3"/>
    <n v="1.9003409183999999E-4"/>
    <n v="2.0821418910000004E-6"/>
    <n v="1.9155705397199999E-6"/>
    <n v="5.006387024E-7"/>
    <n v="1.6324548431418003E-4"/>
  </r>
  <r>
    <x v="8"/>
    <s v="Hudson"/>
    <s v="2265005055"/>
    <s v="Other Agricultural Equipment"/>
    <s v="Agricultural Equipment"/>
    <s v="4 Stroke"/>
    <n v="1.3891036433999999"/>
    <n v="3.668458396E-3"/>
    <n v="1.8022734726000001E-4"/>
    <n v="1.9525974311000001E-6"/>
    <n v="1.7963896366120001E-6"/>
    <n v="4.7152016329999994E-7"/>
    <n v="1.5230646656230003E-4"/>
  </r>
  <r>
    <x v="8"/>
    <s v="Hudson"/>
    <s v="2265005055"/>
    <s v="Other Agricultural Equipment"/>
    <s v="Agricultural Equipment"/>
    <s v="4 Stroke"/>
    <n v="2.3988178118999994"/>
    <n v="6.3349939480000002E-3"/>
    <n v="3.1123130880000003E-4"/>
    <n v="3.3719048369999995E-6"/>
    <n v="3.1021524500400001E-6"/>
    <n v="8.1425957099999997E-7"/>
    <n v="2.6301526017719995E-4"/>
  </r>
  <r>
    <x v="8"/>
    <s v="Hudson"/>
    <s v="2265005055"/>
    <s v="Other Agricultural Equipment"/>
    <s v="Agricultural Equipment"/>
    <s v="4 Stroke"/>
    <n v="0.69060079600000002"/>
    <n v="1.8237949950999999E-3"/>
    <n v="8.9601050650000007E-5"/>
    <n v="9.707449250000001E-7"/>
    <n v="8.9308533100000012E-7"/>
    <n v="2.3441893300000002E-7"/>
    <n v="7.5720028727150988E-5"/>
  </r>
  <r>
    <x v="8"/>
    <s v="Hudson"/>
    <s v="2265005055"/>
    <s v="Other Agricultural Equipment"/>
    <s v="Agricultural Equipment"/>
    <s v="4 Stroke"/>
    <n v="0.26361542945000005"/>
    <n v="6.9955028179999996E-4"/>
    <n v="3.3819725879999997E-5"/>
    <n v="3.7055176689999998E-7"/>
    <n v="3.4090762554800005E-7"/>
    <n v="8.9096980490000011E-8"/>
    <n v="2.9052247854743002E-5"/>
  </r>
  <r>
    <x v="8"/>
    <s v="Hudson"/>
    <s v="2265005055"/>
    <s v="Other Agricultural Equipment"/>
    <s v="Agricultural Equipment"/>
    <s v="4 Stroke"/>
    <n v="1.5344642174999999E-2"/>
    <n v="4.0523384099999993E-5"/>
    <n v="1.9908694960000002E-6"/>
    <n v="2.1569238840000002E-8"/>
    <n v="1.9843699732800002E-8"/>
    <n v="5.2086164259999996E-9"/>
    <n v="1.6824434142062001E-6"/>
  </r>
  <r>
    <x v="8"/>
    <s v="Hudson"/>
    <s v="2265005055"/>
    <s v="Other Agricultural Equipment"/>
    <s v="Agricultural Equipment"/>
    <s v="4 Stroke"/>
    <n v="6.1392352749999999"/>
    <n v="1.6291549176000002E-2"/>
    <n v="7.8761418789999999E-4"/>
    <n v="8.629633023999999E-6"/>
    <n v="7.9392623820800011E-6"/>
    <n v="2.0749442530000002E-6"/>
    <n v="6.7658626682173004E-4"/>
  </r>
  <r>
    <x v="8"/>
    <s v="Hudson"/>
    <s v="2265005055"/>
    <s v="Other Agricultural Equipment"/>
    <s v="Agricultural Equipment"/>
    <s v="4 Stroke"/>
    <n v="1.4638053301"/>
    <n v="3.8657366319999999E-3"/>
    <n v="1.8991940807000003E-4"/>
    <n v="2.057602075E-6"/>
    <n v="1.8929939090000002E-6"/>
    <n v="4.9687705630000007E-7"/>
    <n v="1.6049703690276001E-4"/>
  </r>
  <r>
    <x v="8"/>
    <s v="Hudson"/>
    <s v="2265005055"/>
    <s v="Other Agricultural Equipment"/>
    <s v="Agricultural Equipment"/>
    <s v="4 Stroke"/>
    <n v="2.5521723482000001"/>
    <n v="6.7399852019999996E-3"/>
    <n v="3.3112808269999998E-4"/>
    <n v="3.5874681060000001E-6"/>
    <n v="3.3004706575200001E-6"/>
    <n v="8.6631454850000007E-7"/>
    <n v="2.7982962572050004E-4"/>
  </r>
  <r>
    <x v="8"/>
    <s v="Hudson"/>
    <s v="2265005055"/>
    <s v="Other Agricultural Equipment"/>
    <s v="Agricultural Equipment"/>
    <s v="4 Stroke"/>
    <n v="9.5559448230000017E-3"/>
    <n v="2.5236120110000003E-5"/>
    <n v="1.239822946E-6"/>
    <n v="1.3432340807E-8"/>
    <n v="1.235775354244E-8"/>
    <n v="3.2436894670000003E-9"/>
    <n v="1.0477491975717E-6"/>
  </r>
  <r>
    <x v="8"/>
    <s v="Hudson"/>
    <s v="2265005055"/>
    <s v="Other Agricultural Equipment"/>
    <s v="Agricultural Equipment"/>
    <s v="4 Stroke"/>
    <n v="4.2262082869999995"/>
    <n v="1.1160916397999999E-2"/>
    <n v="5.4832358469999998E-4"/>
    <n v="5.940581622E-6"/>
    <n v="5.4653350922399998E-6"/>
    <n v="1.4345527603000002E-6"/>
    <n v="4.6337714351829009E-4"/>
  </r>
  <r>
    <x v="8"/>
    <s v="Hudson"/>
    <s v="2265005060"/>
    <s v="Irrigation Sets"/>
    <s v="Agricultural Equipment"/>
    <s v="4 Stroke"/>
    <n v="0.20445867999999998"/>
    <n v="1.3995273140000001E-3"/>
    <n v="8.6792283270000005E-5"/>
    <n v="2.659334561E-6"/>
    <n v="2.4465877961200002E-6"/>
    <n v="5.49686836E-7"/>
    <n v="6.4583817381490009E-5"/>
  </r>
  <r>
    <x v="8"/>
    <s v="Hudson"/>
    <s v="2265005060"/>
    <s v="Irrigation Sets"/>
    <s v="Agricultural Equipment"/>
    <s v="4 Stroke"/>
    <n v="5.2833344199999998E-3"/>
    <n v="3.5990246799999998E-5"/>
    <n v="2.2681429120000002E-6"/>
    <n v="6.871879361E-8"/>
    <n v="6.3221290121199999E-8"/>
    <n v="1.4265642470000001E-8"/>
    <n v="1.6635571121738003E-6"/>
  </r>
  <r>
    <x v="8"/>
    <s v="Hudson"/>
    <s v="2265005060"/>
    <s v="Irrigation Sets"/>
    <s v="Agricultural Equipment"/>
    <s v="4 Stroke"/>
    <n v="0.74323146900000003"/>
    <n v="5.0874471900000003E-3"/>
    <n v="3.1550020539999999E-4"/>
    <n v="9.66699522E-6"/>
    <n v="8.8936356024000012E-6"/>
    <n v="1.9981765980000002E-6"/>
    <n v="2.3476980816407005E-4"/>
  </r>
  <r>
    <x v="8"/>
    <s v="Hudson"/>
    <s v="2265005060"/>
    <s v="Irrigation Sets"/>
    <s v="Agricultural Equipment"/>
    <s v="4 Stroke"/>
    <n v="6.9816403099999993E-2"/>
    <n v="4.7789588699999997E-4"/>
    <n v="2.9636916769999995E-5"/>
    <n v="9.0808161999999986E-7"/>
    <n v="8.3543509040000008E-7"/>
    <n v="1.877012882E-7"/>
    <n v="2.2053403204987004E-5"/>
  </r>
  <r>
    <x v="8"/>
    <s v="Hudson"/>
    <s v="2265005060"/>
    <s v="Irrigation Sets"/>
    <s v="Agricultural Equipment"/>
    <s v="4 Stroke"/>
    <n v="4.9485112099999999E-2"/>
    <n v="3.3872743299999999E-4"/>
    <n v="2.1006326130000001E-5"/>
    <n v="6.4363842979999999E-7"/>
    <n v="5.9214735541600007E-7"/>
    <n v="1.3304064079999998E-7"/>
    <n v="1.5631214092257997E-5"/>
  </r>
  <r>
    <x v="8"/>
    <s v="Hudson"/>
    <s v="2265005060"/>
    <s v="Irrigation Sets"/>
    <s v="Agricultural Equipment"/>
    <s v="4 Stroke"/>
    <n v="0.60698511499999996"/>
    <n v="4.1548357800000003E-3"/>
    <n v="2.576639097E-4"/>
    <n v="7.8948787700000011E-6"/>
    <n v="7.2632884684000008E-6"/>
    <n v="1.6318784750000002E-6"/>
    <n v="1.9173270256849003E-4"/>
  </r>
  <r>
    <x v="8"/>
    <s v="Hudson"/>
    <s v="2265005060"/>
    <s v="Irrigation Sets"/>
    <s v="Agricultural Equipment"/>
    <s v="4 Stroke"/>
    <n v="2.1260647700000004E-3"/>
    <n v="1.4482823450000001E-5"/>
    <n v="9.1272260409999997E-7"/>
    <n v="2.7653106410000002E-8"/>
    <n v="2.5440857897200002E-8"/>
    <n v="5.7406321920000006E-9"/>
    <n v="6.6943144419710015E-7"/>
  </r>
  <r>
    <x v="8"/>
    <s v="Hudson"/>
    <s v="2265005060"/>
    <s v="Irrigation Sets"/>
    <s v="Agricultural Equipment"/>
    <s v="4 Stroke"/>
    <n v="0.41874562799999993"/>
    <n v="2.86632952E-3"/>
    <n v="1.7775665280000001E-4"/>
    <n v="5.4465026789999995E-6"/>
    <n v="5.01078246468E-6"/>
    <n v="1.125796992E-6"/>
    <n v="1.3227216579243001E-4"/>
  </r>
  <r>
    <x v="8"/>
    <s v="Hudson"/>
    <s v="2265005060"/>
    <s v="Irrigation Sets"/>
    <s v="Agricultural Equipment"/>
    <s v="4 Stroke"/>
    <n v="0"/>
    <n v="0"/>
    <n v="0"/>
    <n v="0"/>
    <n v="0"/>
    <n v="0"/>
    <n v="0"/>
  </r>
  <r>
    <x v="8"/>
    <s v="Hudson"/>
    <s v="2265005060"/>
    <s v="Irrigation Sets"/>
    <s v="Agricultural Equipment"/>
    <s v="4 Stroke"/>
    <n v="0.70260712599999997"/>
    <n v="4.786182830000001E-3"/>
    <n v="3.0163022699999996E-4"/>
    <n v="9.1386063599999994E-6"/>
    <n v="8.4075178511999989E-6"/>
    <n v="1.8971242310000001E-6"/>
    <n v="2.2122904762170002E-4"/>
  </r>
  <r>
    <x v="8"/>
    <s v="Hudson"/>
    <s v="2265005060"/>
    <s v="Irrigation Sets"/>
    <s v="Agricultural Equipment"/>
    <s v="4 Stroke"/>
    <n v="0.205235274"/>
    <n v="1.4048430880000001E-3"/>
    <n v="8.7121941110000011E-5"/>
    <n v="2.6694354100000001E-6"/>
    <n v="2.4558805772E-6"/>
    <n v="5.5177466830000008E-7"/>
    <n v="6.4829123959130001E-5"/>
  </r>
  <r>
    <x v="8"/>
    <s v="Hudson"/>
    <s v="2265005060"/>
    <s v="Irrigation Sets"/>
    <s v="Agricultural Equipment"/>
    <s v="4 Stroke"/>
    <n v="0.192466153"/>
    <n v="1.3110857850000001E-3"/>
    <n v="8.2625992049999999E-5"/>
    <n v="2.503351304E-6"/>
    <n v="2.3030831996800003E-6"/>
    <n v="5.1968191139999998E-7"/>
    <n v="6.0601585148950003E-5"/>
  </r>
  <r>
    <x v="8"/>
    <s v="Hudson"/>
    <s v="2265005060"/>
    <s v="Irrigation Sets"/>
    <s v="Agricultural Equipment"/>
    <s v="4 Stroke"/>
    <n v="0.33236630000000006"/>
    <n v="2.26409018E-3"/>
    <n v="1.4268531790000001E-4"/>
    <n v="4.3229918490000003E-6"/>
    <n v="3.9771525010800008E-6"/>
    <n v="8.9742926000000003E-7"/>
    <n v="1.0465177253321998E-4"/>
  </r>
  <r>
    <x v="8"/>
    <s v="Hudson"/>
    <s v="2265005060"/>
    <s v="Irrigation Sets"/>
    <s v="Agricultural Equipment"/>
    <s v="4 Stroke"/>
    <n v="9.5685646700000015E-2"/>
    <n v="6.5181375500000002E-4"/>
    <n v="4.1077982389999996E-5"/>
    <n v="1.2445553569999999E-6"/>
    <n v="1.1449909284400001E-6"/>
    <n v="2.583628293E-7"/>
    <n v="3.0128423542749999E-5"/>
  </r>
  <r>
    <x v="8"/>
    <s v="Hudson"/>
    <s v="2265005060"/>
    <s v="Irrigation Sets"/>
    <s v="Agricultural Equipment"/>
    <s v="4 Stroke"/>
    <n v="3.6525028599999995E-2"/>
    <n v="2.5001518399999999E-4"/>
    <n v="1.5504798399999999E-5"/>
    <n v="4.7507042559999996E-7"/>
    <n v="4.3706479155200003E-7"/>
    <n v="9.8197477599999996E-8"/>
    <n v="1.1537420508507997E-5"/>
  </r>
  <r>
    <x v="8"/>
    <s v="Hudson"/>
    <s v="2265005060"/>
    <s v="Irrigation Sets"/>
    <s v="Agricultural Equipment"/>
    <s v="4 Stroke"/>
    <n v="2.1260647700000004E-3"/>
    <n v="1.4482823450000001E-5"/>
    <n v="9.1272260409999997E-7"/>
    <n v="2.7653106410000002E-8"/>
    <n v="2.5440857897200002E-8"/>
    <n v="5.7406321920000006E-9"/>
    <n v="6.6943144419710026E-7"/>
  </r>
  <r>
    <x v="8"/>
    <s v="Hudson"/>
    <s v="2265005060"/>
    <s v="Irrigation Sets"/>
    <s v="Agricultural Equipment"/>
    <s v="4 Stroke"/>
    <n v="0.85061688699999993"/>
    <n v="5.82250444E-3"/>
    <n v="3.6108508399999997E-4"/>
    <n v="1.106372628E-5"/>
    <n v="1.0178628177600001E-5"/>
    <n v="2.2868821110000001E-6"/>
    <n v="2.6869040802780006E-4"/>
  </r>
  <r>
    <x v="8"/>
    <s v="Hudson"/>
    <s v="2265005060"/>
    <s v="Irrigation Sets"/>
    <s v="Agricultural Equipment"/>
    <s v="4 Stroke"/>
    <n v="0.20281638499999999"/>
    <n v="1.3815918810000001E-3"/>
    <n v="8.706936316E-5"/>
    <n v="2.6379737559999997E-6"/>
    <n v="2.42693585552E-6"/>
    <n v="5.4762879859999994E-7"/>
    <n v="6.3860549999599997E-5"/>
  </r>
  <r>
    <x v="8"/>
    <s v="Hudson"/>
    <s v="2265005060"/>
    <s v="Irrigation Sets"/>
    <s v="Agricultural Equipment"/>
    <s v="4 Stroke"/>
    <n v="0.35361422299999995"/>
    <n v="2.4088316500000002E-3"/>
    <n v="1.5180708320000001E-4"/>
    <n v="4.5993571630000001E-6"/>
    <n v="4.2314085899600004E-6"/>
    <n v="9.5480119499999994E-7"/>
    <n v="1.1134207960780001E-4"/>
  </r>
  <r>
    <x v="8"/>
    <s v="Hudson"/>
    <s v="2265005060"/>
    <s v="Irrigation Sets"/>
    <s v="Agricultural Equipment"/>
    <s v="4 Stroke"/>
    <n v="1.3240164090000002E-3"/>
    <n v="9.0192430899999994E-6"/>
    <n v="5.6840210629999996E-7"/>
    <n v="1.7221096250000001E-8"/>
    <n v="1.5843408549999999E-8"/>
    <n v="3.5750045269999998E-9"/>
    <n v="4.1689143678360002E-7"/>
  </r>
  <r>
    <x v="8"/>
    <s v="Hudson"/>
    <s v="2265005060"/>
    <s v="Irrigation Sets"/>
    <s v="Agricultural Equipment"/>
    <s v="4 Stroke"/>
    <n v="0.58555895599999996"/>
    <n v="3.9888468899999998E-3"/>
    <n v="2.5138128119999998E-4"/>
    <n v="7.61619503E-6"/>
    <n v="7.0068994276000004E-6"/>
    <n v="1.5810800600000001E-6"/>
    <n v="1.8437424004664002E-4"/>
  </r>
  <r>
    <x v="8"/>
    <s v="Hudson"/>
    <s v="2265006005"/>
    <s v="Generator Sets"/>
    <s v="Commercial Equipment"/>
    <s v="4 Stroke"/>
    <n v="2543.8399399999998"/>
    <n v="2.2277719999999999"/>
    <n v="2.6037750599999999E-2"/>
    <n v="1.04655132E-3"/>
    <n v="9.6282721440000001E-4"/>
    <n v="1.74583521E-4"/>
    <n v="9.6783581174790023E-2"/>
  </r>
  <r>
    <x v="8"/>
    <s v="Hudson"/>
    <s v="2265006005"/>
    <s v="Generator Sets"/>
    <s v="Commercial Equipment"/>
    <s v="4 Stroke"/>
    <n v="40197.154499999997"/>
    <n v="35.032986000000001"/>
    <n v="0.41609810599999997"/>
    <n v="1.6537355300000001E-2"/>
    <n v="1.5214366876000002E-2"/>
    <n v="2.7706536999999999E-3"/>
    <n v="1.5141284975319995"/>
  </r>
  <r>
    <x v="8"/>
    <s v="Hudson"/>
    <s v="2265006005"/>
    <s v="Generator Sets"/>
    <s v="Commercial Equipment"/>
    <s v="4 Stroke"/>
    <n v="8303.9002199999995"/>
    <n v="7.2721546099999994"/>
    <n v="8.4995473500000002E-2"/>
    <n v="3.4162754299999999E-3"/>
    <n v="3.1429733956000001E-3"/>
    <n v="5.69896018E-4"/>
    <n v="0.31593231152375006"/>
  </r>
  <r>
    <x v="8"/>
    <s v="Hudson"/>
    <s v="2265006005"/>
    <s v="Generator Sets"/>
    <s v="Commercial Equipment"/>
    <s v="4 Stroke"/>
    <n v="9278.8516"/>
    <n v="8.1259696999999989"/>
    <n v="9.4974696400000003E-2"/>
    <n v="3.8173763099999996E-3"/>
    <n v="3.5119862052000001E-3"/>
    <n v="6.3680683600000009E-4"/>
    <n v="0.35302555386367007"/>
  </r>
  <r>
    <x v="8"/>
    <s v="Hudson"/>
    <s v="2265006005"/>
    <s v="Generator Sets"/>
    <s v="Commercial Equipment"/>
    <s v="4 Stroke"/>
    <n v="986.15814999999998"/>
    <n v="0.86362964200000003"/>
    <n v="1.0093929160000001E-2"/>
    <n v="4.0571149299999999E-4"/>
    <n v="3.7325457356000006E-4"/>
    <n v="6.7679955200000003E-5"/>
    <n v="3.7519624557656998E-2"/>
  </r>
  <r>
    <x v="8"/>
    <s v="Hudson"/>
    <s v="2265006005"/>
    <s v="Generator Sets"/>
    <s v="Commercial Equipment"/>
    <s v="4 Stroke"/>
    <n v="1860.2529200000001"/>
    <n v="1.6291195599999999"/>
    <n v="1.9040820899999998E-2"/>
    <n v="7.6531942700000001E-4"/>
    <n v="7.0409387283999997E-4"/>
    <n v="1.2766900799999998E-4"/>
    <n v="7.0775656937430001E-2"/>
  </r>
  <r>
    <x v="8"/>
    <s v="Hudson"/>
    <s v="2265006005"/>
    <s v="Generator Sets"/>
    <s v="Commercial Equipment"/>
    <s v="4 Stroke"/>
    <n v="14859.6114"/>
    <n v="12.950582750000001"/>
    <n v="0.15381825500000001"/>
    <n v="6.1133351700000003E-3"/>
    <n v="5.6242683564000015E-3"/>
    <n v="1.0242226800000001E-3"/>
    <n v="0.5597252304168"/>
  </r>
  <r>
    <x v="8"/>
    <s v="Hudson"/>
    <s v="2265006005"/>
    <s v="Generator Sets"/>
    <s v="Commercial Equipment"/>
    <s v="4 Stroke"/>
    <n v="4011.8708799999999"/>
    <n v="3.5134027000000003"/>
    <n v="4.1063940399999999E-2"/>
    <n v="1.6505083000000001E-3"/>
    <n v="1.5184676360000002E-3"/>
    <n v="2.7533437299999999E-4"/>
    <n v="0.15263666511943999"/>
  </r>
  <r>
    <x v="8"/>
    <s v="Hudson"/>
    <s v="2265006005"/>
    <s v="Generator Sets"/>
    <s v="Commercial Equipment"/>
    <s v="4 Stroke"/>
    <n v="10343.454400000001"/>
    <n v="9.0146210599999996"/>
    <n v="0.1070695673"/>
    <n v="4.2553606399999997E-3"/>
    <n v="3.9149317888000001E-3"/>
    <n v="7.1293931800000003E-4"/>
    <n v="0.38961263471022006"/>
  </r>
  <r>
    <x v="8"/>
    <s v="Hudson"/>
    <s v="2265006005"/>
    <s v="Generator Sets"/>
    <s v="Commercial Equipment"/>
    <s v="4 Stroke"/>
    <n v="2386.9510300000002"/>
    <n v="2.0802970800000002"/>
    <n v="2.47083606E-2"/>
    <n v="9.8200628000000008E-4"/>
    <n v="9.0344577760000013E-4"/>
    <n v="1.64524451E-4"/>
    <n v="8.9910607919090016E-2"/>
  </r>
  <r>
    <x v="8"/>
    <s v="Hudson"/>
    <s v="2265006005"/>
    <s v="Generator Sets"/>
    <s v="Commercial Equipment"/>
    <s v="4 Stroke"/>
    <n v="4639.4257699999998"/>
    <n v="4.0629848499999994"/>
    <n v="4.7487348200000001E-2"/>
    <n v="1.90868816E-3"/>
    <n v="1.7559931071999999E-3"/>
    <n v="3.1840341300000001E-4"/>
    <n v="0.17651277853900002"/>
  </r>
  <r>
    <x v="8"/>
    <s v="Hudson"/>
    <s v="2265006005"/>
    <s v="Generator Sets"/>
    <s v="Commercial Equipment"/>
    <s v="4 Stroke"/>
    <n v="19913.671300000002"/>
    <n v="17.3553429"/>
    <n v="0.20613501200000001"/>
    <n v="8.1926063099999995E-3"/>
    <n v="7.5371978051999994E-3"/>
    <n v="1.37258196E-3"/>
    <n v="0.75009932238030008"/>
  </r>
  <r>
    <x v="8"/>
    <s v="Hudson"/>
    <s v="2265006005"/>
    <s v="Generator Sets"/>
    <s v="Commercial Equipment"/>
    <s v="4 Stroke"/>
    <n v="13357.9607"/>
    <n v="11.641850460000001"/>
    <n v="0.138274022"/>
    <n v="5.4955468999999995E-3"/>
    <n v="5.0559031479999999E-3"/>
    <n v="9.2071901200000002E-4"/>
    <n v="0.5031617133056"/>
  </r>
  <r>
    <x v="8"/>
    <s v="Hudson"/>
    <s v="2265006005"/>
    <s v="Generator Sets"/>
    <s v="Commercial Equipment"/>
    <s v="4 Stroke"/>
    <n v="14478.5944"/>
    <n v="12.618515930000001"/>
    <n v="0.14987418400000002"/>
    <n v="5.9565825399999998E-3"/>
    <n v="5.4800559368000006E-3"/>
    <n v="9.9796050999999991E-4"/>
    <n v="0.54537326168940015"/>
  </r>
  <r>
    <x v="8"/>
    <s v="Hudson"/>
    <s v="2265006005"/>
    <s v="Generator Sets"/>
    <s v="Commercial Equipment"/>
    <s v="4 Stroke"/>
    <n v="5210.9494299999997"/>
    <n v="4.5634975200000003"/>
    <n v="5.3337237899999994E-2"/>
    <n v="2.1438164400000002E-3"/>
    <n v="1.9723111248000002E-3"/>
    <n v="3.57627029E-4"/>
    <n v="0.19825710721799"/>
  </r>
  <r>
    <x v="8"/>
    <s v="Hudson"/>
    <s v="2265006005"/>
    <s v="Generator Sets"/>
    <s v="Commercial Equipment"/>
    <s v="4 Stroke"/>
    <n v="10433.1054"/>
    <n v="9.0927545100000007"/>
    <n v="0.1079975807"/>
    <n v="4.2922435199999999E-3"/>
    <n v="3.9488640384E-3"/>
    <n v="7.1911861700000006E-4"/>
    <n v="0.39298957471951995"/>
  </r>
  <r>
    <x v="8"/>
    <s v="Hudson"/>
    <s v="2265006005"/>
    <s v="Generator Sets"/>
    <s v="Commercial Equipment"/>
    <s v="4 Stroke"/>
    <n v="616.34887600000002"/>
    <n v="0.53976853699999994"/>
    <n v="6.3087060800000004E-3"/>
    <n v="2.5356969800000001E-4"/>
    <n v="2.3328412216E-4"/>
    <n v="4.2299971399999999E-5"/>
    <n v="2.3449765902337997E-2"/>
  </r>
  <r>
    <x v="8"/>
    <s v="Hudson"/>
    <s v="2265006005"/>
    <s v="Generator Sets"/>
    <s v="Commercial Equipment"/>
    <s v="4 Stroke"/>
    <n v="6936.7262599999995"/>
    <n v="6.0455585300000001"/>
    <n v="7.1805052000000008E-2"/>
    <n v="2.8538117200000001E-3"/>
    <n v="2.6255067823999999E-3"/>
    <n v="4.7812505200000004E-4"/>
    <n v="0.26128952369448999"/>
  </r>
  <r>
    <x v="8"/>
    <s v="Hudson"/>
    <s v="2265006005"/>
    <s v="Generator Sets"/>
    <s v="Commercial Equipment"/>
    <s v="4 Stroke"/>
    <n v="2017.1417300000001"/>
    <n v="1.7579975700000001"/>
    <n v="2.08803049E-2"/>
    <n v="8.2986446000000004E-4"/>
    <n v="7.6347530320000005E-4"/>
    <n v="1.3903474700000001E-4"/>
    <n v="7.598079636647001E-2"/>
  </r>
  <r>
    <x v="8"/>
    <s v="Hudson"/>
    <s v="2265006005"/>
    <s v="Generator Sets"/>
    <s v="Commercial Equipment"/>
    <s v="4 Stroke"/>
    <n v="11632.1837"/>
    <n v="10.13778572"/>
    <n v="0.12040975500000001"/>
    <n v="4.7855516499999999E-3"/>
    <n v="4.4027075180000002E-3"/>
    <n v="8.01767026E-4"/>
    <n v="0.43815591267839998"/>
  </r>
  <r>
    <x v="8"/>
    <s v="Hudson"/>
    <s v="2265006005"/>
    <s v="Generator Sets"/>
    <s v="Commercial Equipment"/>
    <s v="4 Stroke"/>
    <n v="1423.2054800000001"/>
    <n v="1.240364953"/>
    <n v="1.4732214799999999E-2"/>
    <n v="5.8551546600000008E-4"/>
    <n v="5.3867422872000002E-4"/>
    <n v="9.8096736000000004E-5"/>
    <n v="5.3608670954229991E-2"/>
  </r>
  <r>
    <x v="8"/>
    <s v="Hudson"/>
    <s v="2265006010"/>
    <s v="Pumps"/>
    <s v="Commercial Equipment"/>
    <s v="4 Stroke"/>
    <n v="447.67393163100002"/>
    <n v="0.43757556453399998"/>
    <n v="6.7591086235000005E-3"/>
    <n v="4.3248967518999992E-4"/>
    <n v="3.9789050117479998E-4"/>
    <n v="4.3153320290999999E-5"/>
    <n v="2.5576875612012318E-2"/>
  </r>
  <r>
    <x v="8"/>
    <s v="Hudson"/>
    <s v="2265006010"/>
    <s v="Pumps"/>
    <s v="Commercial Equipment"/>
    <s v="4 Stroke"/>
    <n v="7074.0373454999999"/>
    <n v="6.8811258466999998"/>
    <n v="0.10801441373000001"/>
    <n v="6.8340990609E-3"/>
    <n v="6.2873711360280004E-3"/>
    <n v="6.8484641825000009E-4"/>
    <n v="0.40266561441289805"/>
  </r>
  <r>
    <x v="8"/>
    <s v="Hudson"/>
    <s v="2265006010"/>
    <s v="Pumps"/>
    <s v="Commercial Equipment"/>
    <s v="4 Stroke"/>
    <n v="1461.3497605500002"/>
    <n v="1.42838544477"/>
    <n v="2.2063874421999998E-2"/>
    <n v="1.4117834087899997E-3"/>
    <n v="1.2988407360867999E-3"/>
    <n v="1.4086612461200002E-4"/>
    <n v="8.34910378020845E-2"/>
  </r>
  <r>
    <x v="8"/>
    <s v="Hudson"/>
    <s v="2265006010"/>
    <s v="Pumps"/>
    <s v="Commercial Equipment"/>
    <s v="4 Stroke"/>
    <n v="1632.9251437499997"/>
    <n v="1.59609055306"/>
    <n v="2.4654368396999998E-2"/>
    <n v="1.5775392789599998E-3"/>
    <n v="1.4513361366432001E-3"/>
    <n v="1.5740505704E-4"/>
    <n v="9.3293622315294311E-2"/>
  </r>
  <r>
    <x v="8"/>
    <s v="Hudson"/>
    <s v="2265006010"/>
    <s v="Pumps"/>
    <s v="Commercial Equipment"/>
    <s v="4 Stroke"/>
    <n v="173.54759748800001"/>
    <n v="0.16963281007200001"/>
    <n v="2.6202710544000001E-3"/>
    <n v="1.6766118610099997E-4"/>
    <n v="1.5424829121292002E-4"/>
    <n v="1.6729039866999999E-5"/>
    <n v="9.9152643041305211E-3"/>
  </r>
  <r>
    <x v="8"/>
    <s v="Hudson"/>
    <s v="2265006010"/>
    <s v="Pumps"/>
    <s v="Commercial Equipment"/>
    <s v="4 Stroke"/>
    <n v="327.37389873599994"/>
    <n v="0.31998916082899997"/>
    <n v="4.9427840976999995E-3"/>
    <n v="3.1626997099199996E-4"/>
    <n v="2.9096837331264003E-4"/>
    <n v="3.1557053652000001E-5"/>
    <n v="1.8703794190304157E-2"/>
  </r>
  <r>
    <x v="8"/>
    <s v="Hudson"/>
    <s v="2265006010"/>
    <s v="Pumps"/>
    <s v="Commercial Equipment"/>
    <s v="4 Stroke"/>
    <n v="2615.0469695500001"/>
    <n v="2.5437336611099997"/>
    <n v="3.9929498894000007E-2"/>
    <n v="2.5263493097900003E-3"/>
    <n v="2.3242413650068003E-3"/>
    <n v="2.5316597867000004E-4"/>
    <n v="0.14885269159044698"/>
  </r>
  <r>
    <x v="8"/>
    <s v="Hudson"/>
    <s v="2265006010"/>
    <s v="Pumps"/>
    <s v="Commercial Equipment"/>
    <s v="4 Stroke"/>
    <n v="706.02322860999993"/>
    <n v="0.69009716673999999"/>
    <n v="1.0659739740999997E-2"/>
    <n v="6.8207620395E-4"/>
    <n v="6.2751010763400009E-4"/>
    <n v="6.8056778384999997E-5"/>
    <n v="4.0337100603586598E-2"/>
  </r>
  <r>
    <x v="8"/>
    <s v="Hudson"/>
    <s v="2265006010"/>
    <s v="Pumps"/>
    <s v="Commercial Equipment"/>
    <s v="4 Stroke"/>
    <n v="1820.27766677"/>
    <n v="1.7706381234399999"/>
    <n v="2.7794061951999998E-2"/>
    <n v="1.7585372470299999E-3"/>
    <n v="1.6178542672675999E-3"/>
    <n v="1.7622337163999998E-4"/>
    <n v="0.1036131442306252"/>
  </r>
  <r>
    <x v="9"/>
    <s v="Hunterdon"/>
    <s v="2265006010"/>
    <s v="Pumps"/>
    <s v="Commercial Equipment"/>
    <s v="4 Stroke"/>
    <n v="420.06409440900001"/>
    <n v="0.40860877763299996"/>
    <n v="6.414014058400001E-3"/>
    <n v="4.0581627418000003E-4"/>
    <n v="3.733509722456E-4"/>
    <n v="4.0666930158000007E-5"/>
    <n v="2.3910724808566548E-2"/>
  </r>
  <r>
    <x v="9"/>
    <s v="Hunterdon"/>
    <s v="2265006010"/>
    <s v="Pumps"/>
    <s v="Commercial Equipment"/>
    <s v="4 Stroke"/>
    <n v="816.46257206999985"/>
    <n v="0.79804527492999999"/>
    <n v="1.2327184228999999E-2"/>
    <n v="7.8876965387999999E-4"/>
    <n v="7.2566808156959998E-4"/>
    <n v="7.8702529476000011E-5"/>
    <n v="4.6646811886325995E-2"/>
  </r>
  <r>
    <x v="9"/>
    <s v="Hunterdon"/>
    <s v="2265006010"/>
    <s v="Pumps"/>
    <s v="Commercial Equipment"/>
    <s v="4 Stroke"/>
    <n v="3504.4783690599997"/>
    <n v="3.4089098152700004"/>
    <n v="5.3510344380999997E-2"/>
    <n v="3.3856126819399998E-3"/>
    <n v="3.1147636673847998E-3"/>
    <n v="3.3927295670000004E-4"/>
    <n v="0.19948055888076688"/>
  </r>
  <r>
    <x v="9"/>
    <s v="Hunterdon"/>
    <s v="2265006010"/>
    <s v="Pumps"/>
    <s v="Commercial Equipment"/>
    <s v="4 Stroke"/>
    <n v="2350.78123542"/>
    <n v="2.2866746164300005"/>
    <n v="3.5894390557E-2"/>
    <n v="2.2710470187100001E-3"/>
    <n v="2.0893632572131999E-3"/>
    <n v="2.2758207753000002E-4"/>
    <n v="0.13381025610772479"/>
  </r>
  <r>
    <x v="9"/>
    <s v="Hunterdon"/>
    <s v="2265006010"/>
    <s v="Pumps"/>
    <s v="Commercial Equipment"/>
    <s v="4 Stroke"/>
    <n v="2547.9942768200003"/>
    <n v="2.4785095586600003"/>
    <n v="3.8905662403000002E-2"/>
    <n v="2.4615710368899998E-3"/>
    <n v="2.2646453539388002E-3"/>
    <n v="2.4667453292000002E-4"/>
    <n v="0.14503594668693759"/>
  </r>
  <r>
    <x v="9"/>
    <s v="Hunterdon"/>
    <s v="2265006010"/>
    <s v="Pumps"/>
    <s v="Commercial Equipment"/>
    <s v="4 Stroke"/>
    <n v="917.04132114999993"/>
    <n v="0.89635519540000008"/>
    <n v="1.3845750911E-2"/>
    <n v="8.8593697139000005E-4"/>
    <n v="8.1506201367880003E-4"/>
    <n v="8.8397767301999988E-5"/>
    <n v="5.2393159250252591E-2"/>
  </r>
  <r>
    <x v="9"/>
    <s v="Hunterdon"/>
    <s v="2265006010"/>
    <s v="Pumps"/>
    <s v="Commercial Equipment"/>
    <s v="4 Stroke"/>
    <n v="1836.0547096000003"/>
    <n v="1.78598485864"/>
    <n v="2.8034963524000003E-2"/>
    <n v="1.7737790021500001E-3"/>
    <n v="1.6318766819780001E-3"/>
    <n v="1.7775076413000001E-4"/>
    <n v="0.1045111967867766"/>
  </r>
  <r>
    <x v="9"/>
    <s v="Hunterdon"/>
    <s v="2265006010"/>
    <s v="Pumps"/>
    <s v="Commercial Equipment"/>
    <s v="4 Stroke"/>
    <n v="108.46725383500001"/>
    <n v="0.10602050927399999"/>
    <n v="1.6376694647999997E-3"/>
    <n v="1.04788242094E-4"/>
    <n v="9.640518272648002E-5"/>
    <n v="1.0455650468399999E-5"/>
    <n v="6.1970404468920095E-3"/>
  </r>
  <r>
    <x v="9"/>
    <s v="Hunterdon"/>
    <s v="2265006010"/>
    <s v="Pumps"/>
    <s v="Commercial Equipment"/>
    <s v="4 Stroke"/>
    <n v="1220.7496307399999"/>
    <n v="1.1874593511399998"/>
    <n v="1.8639788176E-2"/>
    <n v="1.1793440219499999E-3"/>
    <n v="1.0849965001940001E-3"/>
    <n v="1.1818230277700001E-4"/>
    <n v="6.9487039421277208E-2"/>
  </r>
  <r>
    <x v="9"/>
    <s v="Hunterdon"/>
    <s v="2265006010"/>
    <s v="Pumps"/>
    <s v="Commercial Equipment"/>
    <s v="4 Stroke"/>
    <n v="354.98374566900003"/>
    <n v="0.34530320316799995"/>
    <n v="5.4202938236000003E-3"/>
    <n v="3.4294336458800005E-4"/>
    <n v="3.1550789542095995E-4"/>
    <n v="3.4366422350000008E-5"/>
    <n v="2.020624791262212E-2"/>
  </r>
  <r>
    <x v="9"/>
    <s v="Hunterdon"/>
    <s v="2265006010"/>
    <s v="Pumps"/>
    <s v="Commercial Equipment"/>
    <s v="4 Stroke"/>
    <n v="2047.0728260999999"/>
    <n v="1.9912483789500002"/>
    <n v="3.1257026201000002E-2"/>
    <n v="1.9776397799899999E-3"/>
    <n v="1.8194285975908003E-3"/>
    <n v="1.9817968256000002E-4"/>
    <n v="0.11652268791304002"/>
  </r>
  <r>
    <x v="9"/>
    <s v="Hunterdon"/>
    <s v="2265006010"/>
    <s v="Pumps"/>
    <s v="Commercial Equipment"/>
    <s v="4 Stroke"/>
    <n v="250.46074001900001"/>
    <n v="0.24363058749999997"/>
    <n v="3.8243182742999995E-3"/>
    <n v="2.4196557638200001E-4"/>
    <n v="2.2260833027144001E-4"/>
    <n v="2.4247418559E-5"/>
    <n v="1.4256629229416111E-2"/>
  </r>
  <r>
    <x v="9"/>
    <s v="Hunterdon"/>
    <s v="2265006015"/>
    <s v="Air Compressors"/>
    <s v="Commercial Equipment"/>
    <s v="4 Stroke"/>
    <n v="92.979671169999989"/>
    <n v="0.21126682635000002"/>
    <n v="3.8456568989999997E-3"/>
    <n v="1.9238269230000002E-4"/>
    <n v="1.7699207691600002E-4"/>
    <n v="2.313037612E-5"/>
    <n v="1.0403487459173301E-2"/>
  </r>
  <r>
    <x v="9"/>
    <s v="Hunterdon"/>
    <s v="2265006015"/>
    <s v="Air Compressors"/>
    <s v="Commercial Equipment"/>
    <s v="4 Stroke"/>
    <n v="1469.2427281"/>
    <n v="3.3222914101000001"/>
    <n v="6.1455792990000001E-2"/>
    <n v="3.0399856489999994E-3"/>
    <n v="2.7967867970800004E-3"/>
    <n v="3.6708080399999997E-4"/>
    <n v="0.16390698401727705"/>
  </r>
  <r>
    <x v="9"/>
    <s v="Hunterdon"/>
    <s v="2265006015"/>
    <s v="Air Compressors"/>
    <s v="Commercial Equipment"/>
    <s v="4 Stroke"/>
    <n v="303.51514130000004"/>
    <n v="0.68964194980000004"/>
    <n v="1.255344404E-2"/>
    <n v="6.2799813220000002E-4"/>
    <n v="5.7775828162399999E-4"/>
    <n v="7.5504886100000003E-5"/>
    <n v="3.3960283072470801E-2"/>
  </r>
  <r>
    <x v="9"/>
    <s v="Hunterdon"/>
    <s v="2265006015"/>
    <s v="Air Compressors"/>
    <s v="Commercial Equipment"/>
    <s v="4 Stroke"/>
    <n v="339.15051489999996"/>
    <n v="0.77061201099999999"/>
    <n v="1.4027329669999998E-2"/>
    <n v="7.0173066979999999E-4"/>
    <n v="6.4559221621599992E-4"/>
    <n v="8.4369826200000008E-5"/>
    <n v="3.7947521120106589E-2"/>
  </r>
  <r>
    <x v="9"/>
    <s v="Hunterdon"/>
    <s v="2265006015"/>
    <s v="Air Compressors"/>
    <s v="Commercial Equipment"/>
    <s v="4 Stroke"/>
    <n v="36.044981549999996"/>
    <n v="8.1900793730000018E-2"/>
    <n v="1.490827313E-3"/>
    <n v="7.4580072929999978E-5"/>
    <n v="6.8613667095599994E-5"/>
    <n v="8.9668414900000006E-6"/>
    <n v="4.0330698396076796E-3"/>
  </r>
  <r>
    <x v="9"/>
    <s v="Hunterdon"/>
    <s v="2265006015"/>
    <s v="Air Compressors"/>
    <s v="Commercial Equipment"/>
    <s v="4 Stroke"/>
    <n v="67.993945940000003"/>
    <n v="0.15449468158000002"/>
    <n v="2.8122424320000004E-3"/>
    <n v="1.406851401E-4"/>
    <n v="1.2943032889199999E-4"/>
    <n v="1.6914724000000002E-5"/>
    <n v="7.6078362902234596E-3"/>
  </r>
  <r>
    <x v="9"/>
    <s v="Hunterdon"/>
    <s v="2265006015"/>
    <s v="Air Compressors"/>
    <s v="Commercial Equipment"/>
    <s v="4 Stroke"/>
    <n v="543.13239060000001"/>
    <n v="1.2281456433999998"/>
    <n v="2.2718255699999999E-2"/>
    <n v="1.1237861388E-3"/>
    <n v="1.0338832476960002E-3"/>
    <n v="1.3569811450000002E-4"/>
    <n v="6.0591206763385391E-2"/>
  </r>
  <r>
    <x v="9"/>
    <s v="Hunterdon"/>
    <s v="2265006015"/>
    <s v="Air Compressors"/>
    <s v="Commercial Equipment"/>
    <s v="4 Stroke"/>
    <n v="146.63755030999999"/>
    <n v="0.33318734535"/>
    <n v="6.0649569670000007E-3"/>
    <n v="3.034053158E-4"/>
    <n v="2.7913289053600005E-4"/>
    <n v="3.6478744609999993E-5"/>
    <n v="1.6407262385299399E-2"/>
  </r>
  <r>
    <x v="9"/>
    <s v="Hunterdon"/>
    <s v="2265006015"/>
    <s v="Air Compressors"/>
    <s v="Commercial Equipment"/>
    <s v="4 Stroke"/>
    <n v="378.06271499999997"/>
    <n v="0.85488566600000004"/>
    <n v="1.5813687190000002E-2"/>
    <n v="7.8224329390000011E-4"/>
    <n v="7.1966383038800006E-4"/>
    <n v="9.4456530199999998E-5"/>
    <n v="4.2176231082998908E-2"/>
  </r>
  <r>
    <x v="9"/>
    <s v="Hunterdon"/>
    <s v="2265006015"/>
    <s v="Air Compressors"/>
    <s v="Commercial Equipment"/>
    <s v="4 Stroke"/>
    <n v="87.245247520000007"/>
    <n v="0.19728131700000001"/>
    <n v="3.649312542E-3"/>
    <n v="1.8051768480000001E-4"/>
    <n v="1.6607627001600004E-4"/>
    <n v="2.1797661689999998E-5"/>
    <n v="9.7329766087578991E-3"/>
  </r>
  <r>
    <x v="9"/>
    <s v="Hunterdon"/>
    <s v="2265006015"/>
    <s v="Air Compressors"/>
    <s v="Commercial Equipment"/>
    <s v="4 Stroke"/>
    <n v="169.57525874000007"/>
    <n v="0.38530600408999999"/>
    <n v="7.0136648659999993E-3"/>
    <n v="3.5086533449999997E-4"/>
    <n v="3.2279610774000006E-4"/>
    <n v="4.2184912800000002E-5"/>
    <n v="1.8973760556452297E-2"/>
  </r>
  <r>
    <x v="9"/>
    <s v="Hunterdon"/>
    <s v="2265006015"/>
    <s v="Air Compressors"/>
    <s v="Commercial Equipment"/>
    <s v="4 Stroke"/>
    <n v="727.86290560000009"/>
    <n v="1.645863319"/>
    <n v="3.0445201639999999E-2"/>
    <n v="1.5060090240000001E-3"/>
    <n v="1.3855283020799999E-3"/>
    <n v="1.8185184749999999E-4"/>
    <n v="8.1199525660417507E-2"/>
  </r>
  <r>
    <x v="9"/>
    <s v="Hunterdon"/>
    <s v="2265006015"/>
    <s v="Air Compressors"/>
    <s v="Commercial Equipment"/>
    <s v="4 Stroke"/>
    <n v="488.24569119999995"/>
    <n v="1.1040343795000003"/>
    <n v="2.0422443290000002E-2"/>
    <n v="1.0102210277E-3"/>
    <n v="9.2940334548400022E-4"/>
    <n v="1.2198503410000001E-4"/>
    <n v="5.4468111680397002E-2"/>
  </r>
  <r>
    <x v="9"/>
    <s v="Hunterdon"/>
    <s v="2265006015"/>
    <s v="Air Compressors"/>
    <s v="Commercial Equipment"/>
    <s v="4 Stroke"/>
    <n v="529.20589310000003"/>
    <n v="1.1966547066999997"/>
    <n v="2.2135734959999997E-2"/>
    <n v="1.0949711061E-3"/>
    <n v="1.0073734176120001E-3"/>
    <n v="1.3221867019999996E-4"/>
    <n v="5.9037582051409999E-2"/>
  </r>
  <r>
    <x v="9"/>
    <s v="Hunterdon"/>
    <s v="2265006015"/>
    <s v="Air Compressors"/>
    <s v="Commercial Equipment"/>
    <s v="4 Stroke"/>
    <n v="190.46496661999998"/>
    <n v="0.43277125022999996"/>
    <n v="7.8776670319999995E-3"/>
    <n v="3.9408788649999998E-4"/>
    <n v="3.6256085558000002E-4"/>
    <n v="4.7381607860000005E-5"/>
    <n v="2.1311108498949904E-2"/>
  </r>
  <r>
    <x v="9"/>
    <s v="Hunterdon"/>
    <s v="2265006015"/>
    <s v="Air Compressors"/>
    <s v="Commercial Equipment"/>
    <s v="4 Stroke"/>
    <n v="381.3395562"/>
    <n v="0.86229533499999989"/>
    <n v="1.5950750650000001E-2"/>
    <n v="7.8902329009999993E-4"/>
    <n v="7.2590142689199998E-4"/>
    <n v="9.5275221499999994E-5"/>
    <n v="4.2541790093505297E-2"/>
  </r>
  <r>
    <x v="9"/>
    <s v="Hunterdon"/>
    <s v="2265006015"/>
    <s v="Air Compressors"/>
    <s v="Commercial Equipment"/>
    <s v="4 Stroke"/>
    <n v="22.528114757000001"/>
    <n v="5.1187996042999999E-2"/>
    <n v="9.3176707249999994E-4"/>
    <n v="4.6612547449999992E-5"/>
    <n v="4.2883543653999995E-5"/>
    <n v="5.6042761580000008E-6"/>
    <n v="2.5206687592899805E-3"/>
  </r>
  <r>
    <x v="9"/>
    <s v="Hunterdon"/>
    <s v="2265006015"/>
    <s v="Air Compressors"/>
    <s v="Commercial Equipment"/>
    <s v="4 Stroke"/>
    <n v="253.54369389999997"/>
    <n v="0.57331986870000007"/>
    <n v="1.0605279123999998E-2"/>
    <n v="5.2460302010000012E-4"/>
    <n v="4.826347784920001E-4"/>
    <n v="6.3346253120000003E-5"/>
    <n v="2.8285035068037406E-2"/>
  </r>
  <r>
    <x v="9"/>
    <s v="Hunterdon"/>
    <s v="2265006015"/>
    <s v="Air Compressors"/>
    <s v="Commercial Equipment"/>
    <s v="4 Stroke"/>
    <n v="73.728374290000019"/>
    <n v="0.16671659713"/>
    <n v="3.0839259170000006E-3"/>
    <n v="1.525501534E-4"/>
    <n v="1.4034614112800003E-4"/>
    <n v="1.842055855E-5"/>
    <n v="8.2250504408662092E-3"/>
  </r>
  <r>
    <x v="9"/>
    <s v="Hunterdon"/>
    <s v="2265006015"/>
    <s v="Air Compressors"/>
    <s v="Commercial Equipment"/>
    <s v="4 Stroke"/>
    <n v="425.1669536"/>
    <n v="0.9613990174999999"/>
    <n v="1.7783972719999999E-2"/>
    <n v="8.7970585410000008E-4"/>
    <n v="8.0932938577200008E-4"/>
    <n v="1.0622521490000001E-4"/>
    <n v="4.743112253585751E-2"/>
  </r>
  <r>
    <x v="9"/>
    <s v="Hunterdon"/>
    <s v="2265006015"/>
    <s v="Air Compressors"/>
    <s v="Commercial Equipment"/>
    <s v="4 Stroke"/>
    <n v="52.019463399999985"/>
    <n v="0.11762782191000001"/>
    <n v="2.1758811029999998E-3"/>
    <n v="1.0763260719999999E-4"/>
    <n v="9.902199862400002E-5"/>
    <n v="1.2996727300000001E-5"/>
    <n v="5.8032300320388997E-3"/>
  </r>
  <r>
    <x v="9"/>
    <s v="Hunterdon"/>
    <s v="2265006025"/>
    <s v="Welders"/>
    <s v="Commercial Equipment"/>
    <s v="4 Stroke"/>
    <n v="133.35346342"/>
    <n v="0.55596423296999997"/>
    <n v="7.4304468160000005E-3"/>
    <n v="2.6766582420000002E-4"/>
    <n v="2.46252558264E-4"/>
    <n v="4.9786173489999995E-5"/>
    <n v="1.7561222183468103E-2"/>
  </r>
  <r>
    <x v="9"/>
    <s v="Hunterdon"/>
    <s v="2265006025"/>
    <s v="Welders"/>
    <s v="Commercial Equipment"/>
    <s v="4 Stroke"/>
    <n v="2107.2196965000003"/>
    <n v="8.7428543269999999"/>
    <n v="0.11874277019999999"/>
    <n v="4.229591746E-3"/>
    <n v="3.8912244063199998E-3"/>
    <n v="7.9011028739999997E-4"/>
    <n v="0.27662846335715002"/>
  </r>
  <r>
    <x v="9"/>
    <s v="Hunterdon"/>
    <s v="2265006025"/>
    <s v="Welders"/>
    <s v="Commercial Equipment"/>
    <s v="4 Stroke"/>
    <n v="435.30799284"/>
    <n v="1.8148436714000002"/>
    <n v="2.4255335660000002E-2"/>
    <n v="8.7374617340000009E-4"/>
    <n v="8.0384647952799998E-4"/>
    <n v="1.6251786238E-4"/>
    <n v="5.7325397536500997E-2"/>
  </r>
  <r>
    <x v="9"/>
    <s v="Hunterdon"/>
    <s v="2265006025"/>
    <s v="Welders"/>
    <s v="Commercial Equipment"/>
    <s v="4 Stroke"/>
    <n v="486.41701595999996"/>
    <n v="2.0279223324999998"/>
    <n v="2.71031261E-2"/>
    <n v="9.7633171030000001E-4"/>
    <n v="8.9822517347600006E-4"/>
    <n v="1.8159889464000001E-4"/>
    <n v="6.4055908526526012E-2"/>
  </r>
  <r>
    <x v="9"/>
    <s v="Hunterdon"/>
    <s v="2265006025"/>
    <s v="Welders"/>
    <s v="Commercial Equipment"/>
    <s v="4 Stroke"/>
    <n v="51.696493932999999"/>
    <n v="0.21552797816999997"/>
    <n v="2.880525556E-3"/>
    <n v="1.0376472295000001E-4"/>
    <n v="9.5463545114000018E-5"/>
    <n v="1.9300366133000001E-5"/>
    <n v="6.8078743144574013E-3"/>
  </r>
  <r>
    <x v="9"/>
    <s v="Hunterdon"/>
    <s v="2265006025"/>
    <s v="Welders"/>
    <s v="Commercial Equipment"/>
    <s v="4 Stroke"/>
    <n v="97.518388083999994"/>
    <n v="0.40656413469000002"/>
    <n v="5.4337185530000005E-3"/>
    <n v="1.9573800964E-4"/>
    <n v="1.8007896886879999E-4"/>
    <n v="3.6407509229999997E-5"/>
    <n v="1.28421267920044E-2"/>
  </r>
  <r>
    <x v="9"/>
    <s v="Hunterdon"/>
    <s v="2265006025"/>
    <s v="Welders"/>
    <s v="Commercial Equipment"/>
    <s v="4 Stroke"/>
    <n v="778.97222558999999"/>
    <n v="3.2319556029000003"/>
    <n v="4.3895431339999999E-2"/>
    <n v="1.5635458435000001E-3"/>
    <n v="1.43846217602E-3"/>
    <n v="2.9207868379999994E-4"/>
    <n v="0.10226076431889403"/>
  </r>
  <r>
    <x v="9"/>
    <s v="Hunterdon"/>
    <s v="2265006025"/>
    <s v="Welders"/>
    <s v="Commercial Equipment"/>
    <s v="4 Stroke"/>
    <n v="210.31074197000004"/>
    <n v="0.87680705120000002"/>
    <n v="1.1718502310000002E-2"/>
    <n v="4.2213378620000006E-4"/>
    <n v="3.88363083304E-4"/>
    <n v="7.8517401160000001E-5"/>
    <n v="2.7695671509372997E-2"/>
  </r>
  <r>
    <x v="9"/>
    <s v="Hunterdon"/>
    <s v="2265006025"/>
    <s v="Welders"/>
    <s v="Commercial Equipment"/>
    <s v="4 Stroke"/>
    <n v="542.22574033000012"/>
    <n v="2.2496944315999996"/>
    <n v="3.0554662820000002E-2"/>
    <n v="1.0883505233000002E-3"/>
    <n v="1.001282481436E-3"/>
    <n v="2.033096567E-4"/>
    <n v="7.1181509409898022E-2"/>
  </r>
  <r>
    <x v="9"/>
    <s v="Hunterdon"/>
    <s v="2265006025"/>
    <s v="Welders"/>
    <s v="Commercial Equipment"/>
    <s v="4 Stroke"/>
    <n v="125.12902124"/>
    <n v="0.51916030098999999"/>
    <n v="7.0510758840000003E-3"/>
    <n v="2.5115780451999994E-4"/>
    <n v="2.3106518015840002E-4"/>
    <n v="4.6917614740000005E-5"/>
    <n v="1.6426501998241902E-2"/>
  </r>
  <r>
    <x v="9"/>
    <s v="Hunterdon"/>
    <s v="2265006025"/>
    <s v="Welders"/>
    <s v="Commercial Equipment"/>
    <s v="4 Stroke"/>
    <n v="243.20850869999995"/>
    <n v="1.0139611618"/>
    <n v="1.3551562809999999E-2"/>
    <n v="4.8816585969999998E-4"/>
    <n v="4.4911259092399994E-4"/>
    <n v="9.079944671999999E-5"/>
    <n v="3.2027954108343998E-2"/>
  </r>
  <r>
    <x v="9"/>
    <s v="Hunterdon"/>
    <s v="2265006025"/>
    <s v="Welders"/>
    <s v="Commercial Equipment"/>
    <s v="4 Stroke"/>
    <n v="1043.91675416"/>
    <n v="4.3312102815000006"/>
    <n v="5.8825173889999999E-2"/>
    <n v="2.0953400175000004E-3"/>
    <n v="1.9277128160999999E-3"/>
    <n v="3.9142065679999998E-4"/>
    <n v="0.137041756208927"/>
  </r>
  <r>
    <x v="9"/>
    <s v="Hunterdon"/>
    <s v="2265006025"/>
    <s v="Welders"/>
    <s v="Commercial Equipment"/>
    <s v="4 Stroke"/>
    <n v="700.25252724999996"/>
    <n v="2.9053476804999998"/>
    <n v="3.9459541200000003E-2"/>
    <n v="1.4055403966000001E-3"/>
    <n v="1.2930971648719997E-3"/>
    <n v="2.6256242470000003E-4"/>
    <n v="9.1926718084032008E-2"/>
  </r>
  <r>
    <x v="9"/>
    <s v="Hunterdon"/>
    <s v="2265006025"/>
    <s v="Welders"/>
    <s v="Commercial Equipment"/>
    <s v="4 Stroke"/>
    <n v="758.99853073999998"/>
    <n v="3.1490848035999996"/>
    <n v="4.2769905150000002E-2"/>
    <n v="1.5234547975000001E-3"/>
    <n v="1.4015784136999999E-3"/>
    <n v="2.8458946500000001E-4"/>
    <n v="9.9638685353898998E-2"/>
  </r>
  <r>
    <x v="9"/>
    <s v="Hunterdon"/>
    <s v="2265006025"/>
    <s v="Welders"/>
    <s v="Commercial Equipment"/>
    <s v="4 Stroke"/>
    <n v="273.16898025"/>
    <n v="1.1388694472000001"/>
    <n v="1.5220958930000002E-2"/>
    <n v="5.4830223129999996E-4"/>
    <n v="5.0443805279600017E-4"/>
    <n v="1.0198488956000001E-4"/>
    <n v="3.5973426723014998E-2"/>
  </r>
  <r>
    <x v="9"/>
    <s v="Hunterdon"/>
    <s v="2265006025"/>
    <s v="Welders"/>
    <s v="Commercial Equipment"/>
    <s v="4 Stroke"/>
    <n v="546.92545426999993"/>
    <n v="2.2691935314"/>
    <n v="3.0819491629999994E-2"/>
    <n v="1.0977836546E-3"/>
    <n v="1.0099609622320003E-3"/>
    <n v="2.050718367E-4"/>
    <n v="7.1798468907667015E-2"/>
  </r>
  <r>
    <x v="9"/>
    <s v="Hunterdon"/>
    <s v="2265006025"/>
    <s v="Welders"/>
    <s v="Commercial Equipment"/>
    <s v="4 Stroke"/>
    <n v="32.310308668999994"/>
    <n v="0.13470498674999998"/>
    <n v="1.8003284869999999E-3"/>
    <n v="6.485295352E-5"/>
    <n v="5.9664717238399996E-5"/>
    <n v="1.2062729115000001E-5"/>
    <n v="4.2549215278951998E-3"/>
  </r>
  <r>
    <x v="9"/>
    <s v="Hunterdon"/>
    <s v="2265006025"/>
    <s v="Welders"/>
    <s v="Commercial Equipment"/>
    <s v="4 Stroke"/>
    <n v="363.63784240000001"/>
    <n v="1.5087334026000003"/>
    <n v="2.049115579E-2"/>
    <n v="7.2989051960000004E-4"/>
    <n v="6.7149927803200008E-4"/>
    <n v="1.3634743399000001E-4"/>
    <n v="4.7737112827019E-2"/>
  </r>
  <r>
    <x v="9"/>
    <s v="Hunterdon"/>
    <s v="2265006025"/>
    <s v="Welders"/>
    <s v="Commercial Equipment"/>
    <s v="4 Stroke"/>
    <n v="105.742830914"/>
    <n v="0.43872700012999993"/>
    <n v="5.9586556340000003E-3"/>
    <n v="2.1224603535E-4"/>
    <n v="1.9526635252199999E-4"/>
    <n v="3.9648687660000005E-5"/>
    <n v="1.3881550963490901E-2"/>
  </r>
  <r>
    <x v="9"/>
    <s v="Hunterdon"/>
    <s v="2265006025"/>
    <s v="Welders"/>
    <s v="Commercial Equipment"/>
    <s v="4 Stroke"/>
    <n v="609.7836481999999"/>
    <n v="2.5299922427000001"/>
    <n v="3.4361580070000002E-2"/>
    <n v="1.2239520584000001E-3"/>
    <n v="1.1260358937280001E-3"/>
    <n v="2.2864074930000001E-4"/>
    <n v="8.0050273434164015E-2"/>
  </r>
  <r>
    <x v="9"/>
    <s v="Hunterdon"/>
    <s v="2265006025"/>
    <s v="Welders"/>
    <s v="Commercial Equipment"/>
    <s v="4 Stroke"/>
    <n v="74.607441825000009"/>
    <n v="0.30954626572999999"/>
    <n v="4.2041626770000003E-3"/>
    <n v="1.4975136575999997E-4"/>
    <n v="1.3777125649920002E-4"/>
    <n v="2.7974351490000002E-5"/>
    <n v="9.7942055351049016E-3"/>
  </r>
  <r>
    <x v="9"/>
    <s v="Hunterdon"/>
    <s v="2265006030"/>
    <s v="Pressure Washers"/>
    <s v="Commercial Equipment"/>
    <s v="4 Stroke"/>
    <n v="1228.183246929"/>
    <n v="0.87190979485400011"/>
    <n v="1.0689944045849999E-2"/>
    <n v="7.3666382119000004E-4"/>
    <n v="6.777307154948E-4"/>
    <n v="7.72617260085E-5"/>
    <n v="4.6932637845310141E-2"/>
  </r>
  <r>
    <x v="9"/>
    <s v="Hunterdon"/>
    <s v="2265006030"/>
    <s v="Pressure Washers"/>
    <s v="Commercial Equipment"/>
    <s v="4 Stroke"/>
    <n v="19407.460214250001"/>
    <n v="13.711280109039999"/>
    <n v="0.17083140492500001"/>
    <n v="1.1640587020129999E-2"/>
    <n v="1.0709340058519604E-2"/>
    <n v="1.2261495417220001E-3"/>
    <n v="0.73754330354357855"/>
  </r>
  <r>
    <x v="9"/>
    <s v="Hunterdon"/>
    <s v="2265006030"/>
    <s v="Pressure Washers"/>
    <s v="Commercial Equipment"/>
    <s v="4 Stroke"/>
    <n v="4009.1798278230003"/>
    <n v="2.8461903236699997"/>
    <n v="3.4895369538899997E-2"/>
    <n v="2.4047045575900003E-3"/>
    <n v="2.2123281929827998E-3"/>
    <n v="2.5220679258100001E-4"/>
    <n v="0.15320302512411568"/>
  </r>
  <r>
    <x v="9"/>
    <s v="Hunterdon"/>
    <s v="2265006030"/>
    <s v="Pressure Washers"/>
    <s v="Commercial Equipment"/>
    <s v="4 Stroke"/>
    <n v="4479.8930262600006"/>
    <n v="3.1803582393000003"/>
    <n v="3.8992395948899999E-2"/>
    <n v="2.6870381052999997E-3"/>
    <n v="2.4720750568760002E-3"/>
    <n v="2.8181809921700004E-4"/>
    <n v="0.17119041295627291"/>
  </r>
  <r>
    <x v="9"/>
    <s v="Hunterdon"/>
    <s v="2265006030"/>
    <s v="Pressure Washers"/>
    <s v="Commercial Equipment"/>
    <s v="4 Stroke"/>
    <n v="476.12390322199997"/>
    <n v="0.33800909358500003"/>
    <n v="4.1441191624600002E-3"/>
    <n v="2.85578920161E-4"/>
    <n v="2.6273260654811995E-4"/>
    <n v="2.9951682362100002E-5"/>
    <n v="1.819415068317318E-2"/>
  </r>
  <r>
    <x v="9"/>
    <s v="Hunterdon"/>
    <s v="2265006030"/>
    <s v="Pressure Washers"/>
    <s v="Commercial Equipment"/>
    <s v="4 Stroke"/>
    <n v="898.14282387199989"/>
    <n v="0.63760804015100003"/>
    <n v="7.8173159916199997E-3"/>
    <n v="5.3870571865700001E-4"/>
    <n v="4.9560926116443995E-4"/>
    <n v="5.6499766345600004E-5"/>
    <n v="3.4320784376660959E-2"/>
  </r>
  <r>
    <x v="9"/>
    <s v="Hunterdon"/>
    <s v="2265006030"/>
    <s v="Pressure Washers"/>
    <s v="Commercial Equipment"/>
    <s v="4 Stroke"/>
    <n v="7174.321789059999"/>
    <n v="5.0686247819699988"/>
    <n v="6.3150947038800004E-2"/>
    <n v="4.3031556324199995E-3"/>
    <n v="3.9589031818264E-3"/>
    <n v="4.5326853607199994E-4"/>
    <n v="0.27264634075097227"/>
  </r>
  <r>
    <x v="9"/>
    <s v="Hunterdon"/>
    <s v="2265006030"/>
    <s v="Pressure Washers"/>
    <s v="Commercial Equipment"/>
    <s v="4 Stroke"/>
    <n v="1936.9587232450003"/>
    <n v="1.3750824945759998"/>
    <n v="1.685903192158E-2"/>
    <n v="1.1617870714830001E-3"/>
    <n v="1.0688441057643599E-3"/>
    <n v="1.218488978051E-4"/>
    <n v="7.4017117117570669E-2"/>
  </r>
  <r>
    <x v="9"/>
    <s v="Hunterdon"/>
    <s v="2265006030"/>
    <s v="Pressure Washers"/>
    <s v="Commercial Equipment"/>
    <s v="4 Stroke"/>
    <n v="4993.8905570499992"/>
    <n v="3.5281601774400002"/>
    <n v="4.3958010483100003E-2"/>
    <n v="2.9953336648399997E-3"/>
    <n v="2.7557069716528E-3"/>
    <n v="3.1551045965500001E-4"/>
    <n v="0.18978323560761029"/>
  </r>
  <r>
    <x v="9"/>
    <s v="Hunterdon"/>
    <s v="2265006030"/>
    <s v="Pressure Washers"/>
    <s v="Commercial Equipment"/>
    <s v="4 Stroke"/>
    <n v="1152.436260704"/>
    <n v="0.81419081010899996"/>
    <n v="1.014415635093E-2"/>
    <n v="6.9123081763799988E-4"/>
    <n v="6.3593235222696002E-4"/>
    <n v="7.2810102992599992E-5"/>
    <n v="4.3796129077496943E-2"/>
  </r>
  <r>
    <x v="9"/>
    <s v="Hunterdon"/>
    <s v="2265006030"/>
    <s v="Pressure Washers"/>
    <s v="Commercial Equipment"/>
    <s v="4 Stroke"/>
    <n v="2239.9464881239996"/>
    <n v="1.5901791156660001"/>
    <n v="1.9496197705270002E-2"/>
    <n v="1.3435190476439999E-3"/>
    <n v="1.2360375238324804E-3"/>
    <n v="1.4090905000399998E-4"/>
    <n v="8.5595205923819528E-2"/>
  </r>
  <r>
    <x v="9"/>
    <s v="Hunterdon"/>
    <s v="2265006030"/>
    <s v="Pressure Washers"/>
    <s v="Commercial Equipment"/>
    <s v="4 Stroke"/>
    <n v="9614.4566926799998"/>
    <n v="6.7925684954200003"/>
    <n v="8.4629883200499995E-2"/>
    <n v="5.7667474032999985E-3"/>
    <n v="5.3054076110360003E-3"/>
    <n v="6.074345222310001E-4"/>
    <n v="0.36537897473547998"/>
  </r>
  <r>
    <x v="9"/>
    <s v="Hunterdon"/>
    <s v="2265006030"/>
    <s v="Pressure Washers"/>
    <s v="Commercial Equipment"/>
    <s v="4 Stroke"/>
    <n v="6449.3145625900006"/>
    <n v="4.5564107119699999"/>
    <n v="5.6769176420400004E-2"/>
    <n v="3.8682966176900005E-3"/>
    <n v="3.5588328882748001E-3"/>
    <n v="4.0746311152999991E-4"/>
    <n v="0.24509383924820816"/>
  </r>
  <r>
    <x v="9"/>
    <s v="Hunterdon"/>
    <s v="2265006030"/>
    <s v="Pressure Washers"/>
    <s v="Commercial Equipment"/>
    <s v="4 Stroke"/>
    <n v="6990.36469433"/>
    <n v="4.9386597395499994"/>
    <n v="6.1531687120100008E-2"/>
    <n v="4.1928180173E-3"/>
    <n v="3.8573925759160005E-3"/>
    <n v="4.41646252954E-4"/>
    <n v="0.26565538875270955"/>
  </r>
  <r>
    <x v="9"/>
    <s v="Hunterdon"/>
    <s v="2265006030"/>
    <s v="Pressure Washers"/>
    <s v="Commercial Equipment"/>
    <s v="4 Stroke"/>
    <n v="2515.881946944"/>
    <n v="1.786070844363"/>
    <n v="2.189790394485E-2"/>
    <n v="1.5090250004910002E-3"/>
    <n v="1.3883030004517196E-3"/>
    <n v="1.5826741769330003E-4"/>
    <n v="9.6139547972082295E-2"/>
  </r>
  <r>
    <x v="9"/>
    <s v="Hunterdon"/>
    <s v="2265006030"/>
    <s v="Pressure Washers"/>
    <s v="Commercial Equipment"/>
    <s v="4 Stroke"/>
    <n v="5037.1746282099994"/>
    <n v="3.55874011578"/>
    <n v="4.4339012936400003E-2"/>
    <n v="3.0212954455999998E-3"/>
    <n v="2.7795918099520001E-3"/>
    <n v="3.1824510797199998E-4"/>
    <n v="0.191428155356236"/>
  </r>
  <r>
    <x v="9"/>
    <s v="Hunterdon"/>
    <s v="2265006030"/>
    <s v="Pressure Washers"/>
    <s v="Commercial Equipment"/>
    <s v="4 Stroke"/>
    <n v="297.57744995830001"/>
    <n v="0.2112556884989"/>
    <n v="2.5900745770499997E-3"/>
    <n v="1.78486843032E-4"/>
    <n v="1.6420789558943999E-4"/>
    <n v="1.8719802486590001E-5"/>
    <n v="1.137134468297402E-2"/>
  </r>
  <r>
    <x v="9"/>
    <s v="Hunterdon"/>
    <s v="2265006030"/>
    <s v="Pressure Washers"/>
    <s v="Commercial Equipment"/>
    <s v="4 Stroke"/>
    <n v="3349.0988317519996"/>
    <n v="2.3661226258930004"/>
    <n v="2.94799661936E-2"/>
    <n v="2.0087882785699996E-3"/>
    <n v="1.8480852162844003E-3"/>
    <n v="2.1159367829470002E-4"/>
    <n v="0.12727607765556101"/>
  </r>
  <r>
    <x v="9"/>
    <s v="Hunterdon"/>
    <s v="2265006030"/>
    <s v="Pressure Washers"/>
    <s v="Commercial Equipment"/>
    <s v="4 Stroke"/>
    <n v="973.88980410400006"/>
    <n v="0.68804854752600009"/>
    <n v="8.572526179249999E-3"/>
    <n v="5.8413872121899999E-4"/>
    <n v="5.3740762352147994E-4"/>
    <n v="6.1529662928500004E-5"/>
    <n v="3.7010812834236219E-2"/>
  </r>
  <r>
    <x v="9"/>
    <s v="Hunterdon"/>
    <s v="2265006030"/>
    <s v="Pressure Washers"/>
    <s v="Commercial Equipment"/>
    <s v="4 Stroke"/>
    <n v="5616.0975458699995"/>
    <n v="3.9677466465999993"/>
    <n v="4.94348994895E-2"/>
    <n v="3.3685333065099996E-3"/>
    <n v="3.0990506419892004E-3"/>
    <n v="3.5482105275299995E-4"/>
    <n v="0.21342902025902147"/>
  </r>
  <r>
    <x v="9"/>
    <s v="Hunterdon"/>
    <s v="2265006030"/>
    <s v="Pressure Washers"/>
    <s v="Commercial Equipment"/>
    <s v="4 Stroke"/>
    <n v="687.13335421300008"/>
    <n v="0.48545649445499994"/>
    <n v="6.0483937473899997E-3"/>
    <n v="4.1214232511400006E-4"/>
    <n v="3.7917093910488003E-4"/>
    <n v="4.3412594886399998E-5"/>
    <n v="2.6113184826084306E-2"/>
  </r>
  <r>
    <x v="9"/>
    <s v="Hunterdon"/>
    <s v="2265006035"/>
    <s v="Hydro Power Units"/>
    <s v="Commercial Equipment"/>
    <s v="4 Stroke"/>
    <n v="15.668891306000001"/>
    <n v="4.2915047227999999E-2"/>
    <n v="4.8548327939999998E-4"/>
    <n v="2.6418870819999999E-5"/>
    <n v="2.4305361154400004E-5"/>
    <n v="3.6537755330000001E-6"/>
    <n v="1.5910480828777781E-3"/>
  </r>
  <r>
    <x v="9"/>
    <s v="Hunterdon"/>
    <s v="2265006035"/>
    <s v="Hydro Power Units"/>
    <s v="Commercial Equipment"/>
    <s v="4 Stroke"/>
    <n v="247.59610798999998"/>
    <n v="0.67486361150999985"/>
    <n v="7.7583006150000007E-3"/>
    <n v="4.1746472522000003E-4"/>
    <n v="3.8406754720240002E-4"/>
    <n v="5.7985697350000005E-5"/>
    <n v="2.5055090073507896E-2"/>
  </r>
  <r>
    <x v="9"/>
    <s v="Hunterdon"/>
    <s v="2265006035"/>
    <s v="Hydro Power Units"/>
    <s v="Commercial Equipment"/>
    <s v="4 Stroke"/>
    <n v="51.148233910000002"/>
    <n v="0.14008832662700002"/>
    <n v="1.5847714194000004E-3"/>
    <n v="8.6239574509999997E-5"/>
    <n v="7.93404085492E-5"/>
    <n v="1.1927082627999999E-5"/>
    <n v="5.1936855997895409E-3"/>
  </r>
  <r>
    <x v="9"/>
    <s v="Hunterdon"/>
    <s v="2265006035"/>
    <s v="Hydro Power Units"/>
    <s v="Commercial Equipment"/>
    <s v="4 Stroke"/>
    <n v="57.153488486999997"/>
    <n v="0.15653593253799999"/>
    <n v="1.7708375785000002E-3"/>
    <n v="9.6364863750000005E-5"/>
    <n v="8.8655674650000007E-5"/>
    <n v="1.3327427476000001E-5"/>
    <n v="5.8034702961106098E-3"/>
  </r>
  <r>
    <x v="9"/>
    <s v="Hunterdon"/>
    <s v="2265006035"/>
    <s v="Hydro Power Units"/>
    <s v="Commercial Equipment"/>
    <s v="4 Stroke"/>
    <n v="6.0742838731000006"/>
    <n v="1.6636669737799998E-2"/>
    <n v="1.8820496562000001E-4"/>
    <n v="1.0241676124000001E-5"/>
    <n v="9.4223420340800008E-6"/>
    <n v="1.4164415659999999E-6"/>
    <n v="6.1679394983138512E-4"/>
  </r>
  <r>
    <x v="9"/>
    <s v="Hunterdon"/>
    <s v="2265006035"/>
    <s v="Hydro Power Units"/>
    <s v="Commercial Equipment"/>
    <s v="4 Stroke"/>
    <n v="11.458308229"/>
    <n v="3.1382809690000006E-2"/>
    <n v="3.5502301160000003E-4"/>
    <n v="1.9319526419E-5"/>
    <n v="1.7773964305480001E-5"/>
    <n v="2.6719239389999999E-6"/>
    <n v="1.1634977067135649E-3"/>
  </r>
  <r>
    <x v="9"/>
    <s v="Hunterdon"/>
    <s v="2265006035"/>
    <s v="Hydro Power Units"/>
    <s v="Commercial Equipment"/>
    <s v="4 Stroke"/>
    <n v="91.528424109999989"/>
    <n v="0.24947564578"/>
    <n v="2.8679975026000004E-3"/>
    <n v="1.5432345858E-4"/>
    <n v="1.4197758189360001E-4"/>
    <n v="2.1435470754999998E-5"/>
    <n v="9.2620712610506795E-3"/>
  </r>
  <r>
    <x v="9"/>
    <s v="Hunterdon"/>
    <s v="2265006035"/>
    <s v="Hydro Power Units"/>
    <s v="Commercial Equipment"/>
    <s v="4 Stroke"/>
    <n v="24.711293391000002"/>
    <n v="6.7681002602999987E-2"/>
    <n v="7.6565209389999999E-4"/>
    <n v="4.1665006313999997E-5"/>
    <n v="3.8331805808880006E-5"/>
    <n v="5.7623424789999995E-6"/>
    <n v="2.5092301633772495E-3"/>
  </r>
  <r>
    <x v="9"/>
    <s v="Hunterdon"/>
    <s v="2265006035"/>
    <s v="Hydro Power Units"/>
    <s v="Commercial Equipment"/>
    <s v="4 Stroke"/>
    <n v="63.710955781999999"/>
    <n v="0.17365460955100001"/>
    <n v="1.9963510307999996E-3"/>
    <n v="1.0742122143E-4"/>
    <n v="9.8827523715600015E-5"/>
    <n v="1.4920768146E-5"/>
    <n v="6.44712756161025E-3"/>
  </r>
  <r>
    <x v="9"/>
    <s v="Hunterdon"/>
    <s v="2265006035"/>
    <s v="Hydro Power Units"/>
    <s v="Commercial Equipment"/>
    <s v="4 Stroke"/>
    <n v="14.70252837"/>
    <n v="4.0074140223999993E-2"/>
    <n v="4.6069639049999998E-4"/>
    <n v="2.4789512947000003E-5"/>
    <n v="2.2806351911240001E-5"/>
    <n v="3.4432542259999999E-6"/>
    <n v="1.4877986731756682E-3"/>
  </r>
  <r>
    <x v="9"/>
    <s v="Hunterdon"/>
    <s v="2265006035"/>
    <s v="Hydro Power Units"/>
    <s v="Commercial Equipment"/>
    <s v="4 Stroke"/>
    <n v="28.576744040999998"/>
    <n v="7.8267966063999994E-2"/>
    <n v="8.8541878869999996E-4"/>
    <n v="4.8182431159999997E-5"/>
    <n v="4.4327836667200003E-5"/>
    <n v="6.6637136680000003E-6"/>
    <n v="2.9017351293779202E-3"/>
  </r>
  <r>
    <x v="9"/>
    <s v="Hunterdon"/>
    <s v="2265006035"/>
    <s v="Hydro Power Units"/>
    <s v="Commercial Equipment"/>
    <s v="4 Stroke"/>
    <n v="122.65911940999999"/>
    <n v="0.33432744187999996"/>
    <n v="3.8434623979999999E-3"/>
    <n v="2.0681203952000002E-4"/>
    <n v="1.902670763584E-4"/>
    <n v="2.872611655E-5"/>
    <n v="1.2412292213469461E-2"/>
  </r>
  <r>
    <x v="9"/>
    <s v="Hunterdon"/>
    <s v="2265006035"/>
    <s v="Hydro Power Units"/>
    <s v="Commercial Equipment"/>
    <s v="4 Stroke"/>
    <n v="82.278940180000006"/>
    <n v="0.22426467248199999"/>
    <n v="2.5781695332000002E-3"/>
    <n v="1.3872816853E-4"/>
    <n v="1.2762991504760001E-4"/>
    <n v="1.9269291411999998E-5"/>
    <n v="8.3260846535883719E-3"/>
  </r>
  <r>
    <x v="9"/>
    <s v="Hunterdon"/>
    <s v="2265006035"/>
    <s v="Hydro Power Units"/>
    <s v="Commercial Equipment"/>
    <s v="4 Stroke"/>
    <n v="89.18153233000001"/>
    <n v="0.24307881538000004"/>
    <n v="2.7944588664E-3"/>
    <n v="1.5036643188E-4"/>
    <n v="1.3833711732960002E-4"/>
    <n v="2.0885841971999999E-5"/>
    <n v="9.024581448103048E-3"/>
  </r>
  <r>
    <x v="9"/>
    <s v="Hunterdon"/>
    <s v="2265006035"/>
    <s v="Hydro Power Units"/>
    <s v="Commercial Equipment"/>
    <s v="4 Stroke"/>
    <n v="32.097068096999998"/>
    <n v="8.7909678408E-2"/>
    <n v="9.9449218099999996E-4"/>
    <n v="5.4117951010000008E-5"/>
    <n v="4.9788514929199999E-5"/>
    <n v="7.4846062209999999E-6"/>
    <n v="3.2591954055498102E-3"/>
  </r>
  <r>
    <x v="9"/>
    <s v="Hunterdon"/>
    <s v="2265006035"/>
    <s v="Hydro Power Units"/>
    <s v="Commercial Equipment"/>
    <s v="4 Stroke"/>
    <n v="64.263165403000002"/>
    <n v="0.175159744806"/>
    <n v="2.0136542677000003E-3"/>
    <n v="1.0835228666E-4"/>
    <n v="9.9684103727200023E-5"/>
    <n v="1.5050092621999998E-5"/>
    <n v="6.5030075585463896E-3"/>
  </r>
  <r>
    <x v="9"/>
    <s v="Hunterdon"/>
    <s v="2265006035"/>
    <s v="Hydro Power Units"/>
    <s v="Commercial Equipment"/>
    <s v="4 Stroke"/>
    <n v="3.7964275938000003"/>
    <n v="1.0397918901400001E-2"/>
    <n v="1.1762811023000001E-4"/>
    <n v="6.4010481179999996E-6"/>
    <n v="5.88896426856E-6"/>
    <n v="8.8527602710000016E-7"/>
    <n v="3.8549623556491397E-4"/>
  </r>
  <r>
    <x v="9"/>
    <s v="Hunterdon"/>
    <s v="2265006035"/>
    <s v="Hydro Power Units"/>
    <s v="Commercial Equipment"/>
    <s v="4 Stroke"/>
    <n v="42.727066767000004"/>
    <n v="0.11645959465399999"/>
    <n v="1.3388313151000001E-3"/>
    <n v="7.2040886510000006E-5"/>
    <n v="6.6277615589200006E-5"/>
    <n v="1.0006452275E-5"/>
    <n v="4.3236967480182404E-3"/>
  </r>
  <r>
    <x v="9"/>
    <s v="Hunterdon"/>
    <s v="2265006035"/>
    <s v="Hydro Power Units"/>
    <s v="Commercial Equipment"/>
    <s v="4 Stroke"/>
    <n v="12.424671970000002"/>
    <n v="3.3865469822999997E-2"/>
    <n v="3.8932089809999999E-4"/>
    <n v="2.0948884621000005E-5"/>
    <n v="1.9272973851320001E-5"/>
    <n v="2.9097922410000002E-6"/>
    <n v="1.2572946611506962E-3"/>
  </r>
  <r>
    <x v="9"/>
    <s v="Hunterdon"/>
    <s v="2265006035"/>
    <s v="Hydro Power Units"/>
    <s v="Commercial Equipment"/>
    <s v="4 Stroke"/>
    <n v="71.648937599999996"/>
    <n v="0.19529087444500001"/>
    <n v="2.2450837444000001E-3"/>
    <n v="1.2080523116E-4"/>
    <n v="1.1114081266720002E-4"/>
    <n v="1.6779801780999998E-5"/>
    <n v="7.2503990071425611E-3"/>
  </r>
  <r>
    <x v="9"/>
    <s v="Hunterdon"/>
    <s v="2265006035"/>
    <s v="Hydro Power Units"/>
    <s v="Commercial Equipment"/>
    <s v="4 Stroke"/>
    <n v="8.7662961480000003"/>
    <n v="2.3893970944999999E-2"/>
    <n v="2.7468751035000002E-4"/>
    <n v="1.4780601513999999E-5"/>
    <n v="1.3598153392879999E-5"/>
    <n v="2.0530200489E-6"/>
    <n v="8.87091207095014E-4"/>
  </r>
  <r>
    <x v="9"/>
    <s v="Hunterdon"/>
    <s v="2265007010"/>
    <s v="Shredders    &gt; 6 HP"/>
    <s v="Logging Equipment"/>
    <s v="4 Stroke"/>
    <n v="23.135489079999999"/>
    <n v="9.5282089800000011E-3"/>
    <n v="1.075780469E-4"/>
    <n v="3.2229573099999998E-6"/>
    <n v="2.9651207252E-6"/>
    <n v="6.6862443899999997E-7"/>
    <n v="3.6517926109009001E-4"/>
  </r>
  <r>
    <x v="9"/>
    <s v="Hunterdon"/>
    <s v="2265007010"/>
    <s v="Shredders    &gt; 6 HP"/>
    <s v="Logging Equipment"/>
    <s v="4 Stroke"/>
    <n v="2.6177705489999998"/>
    <n v="1.0729144249999999E-3"/>
    <n v="1.231014782E-5"/>
    <n v="3.64676218E-7"/>
    <n v="3.3550212056000002E-7"/>
    <n v="7.5981631899999992E-8"/>
    <n v="4.0853077361347E-5"/>
  </r>
  <r>
    <x v="9"/>
    <s v="Hunterdon"/>
    <s v="2265007010"/>
    <s v="Shredders    &gt; 6 HP"/>
    <s v="Logging Equipment"/>
    <s v="4 Stroke"/>
    <n v="40.863704589999998"/>
    <n v="1.6829465180000003E-2"/>
    <n v="1.900127264E-4"/>
    <n v="5.6926380500000001E-6"/>
    <n v="5.2372270059999995E-6"/>
    <n v="1.1809766030000001E-6"/>
    <n v="6.4500805460941007E-4"/>
  </r>
  <r>
    <x v="9"/>
    <s v="Hunterdon"/>
    <s v="2265007010"/>
    <s v="Shredders    &gt; 6 HP"/>
    <s v="Logging Equipment"/>
    <s v="4 Stroke"/>
    <n v="2.3924871369999998"/>
    <n v="9.8533112400000004E-4"/>
    <n v="1.112485999E-5"/>
    <n v="3.3329243100000002E-7"/>
    <n v="3.0662903652000002E-7"/>
    <n v="6.9143788900000007E-8"/>
    <n v="3.7763916034418001E-5"/>
  </r>
  <r>
    <x v="9"/>
    <s v="Hunterdon"/>
    <s v="2265007010"/>
    <s v="Shredders    &gt; 6 HP"/>
    <s v="Logging Equipment"/>
    <s v="4 Stroke"/>
    <n v="3.1098399629999998"/>
    <n v="1.2807684780000001E-3"/>
    <n v="1.4460490210000001E-5"/>
    <n v="4.33225383E-7"/>
    <n v="3.9856735235999999E-7"/>
    <n v="8.98755567E-8"/>
    <n v="4.9086883257524998E-5"/>
  </r>
  <r>
    <x v="9"/>
    <s v="Hunterdon"/>
    <s v="2265007010"/>
    <s v="Shredders    &gt; 6 HP"/>
    <s v="Logging Equipment"/>
    <s v="4 Stroke"/>
    <n v="62.2360829"/>
    <n v="2.5631548400000002E-2"/>
    <n v="2.8939247099999998E-4"/>
    <n v="8.6699800900000004E-6"/>
    <n v="7.9763816827999996E-6"/>
    <n v="1.798646543E-6"/>
    <n v="9.8235775030451004E-4"/>
  </r>
  <r>
    <x v="9"/>
    <s v="Hunterdon"/>
    <s v="2265007010"/>
    <s v="Shredders    &gt; 6 HP"/>
    <s v="Logging Equipment"/>
    <s v="4 Stroke"/>
    <n v="0"/>
    <n v="0"/>
    <n v="0"/>
    <n v="0"/>
    <n v="0"/>
    <n v="0"/>
    <n v="0"/>
  </r>
  <r>
    <x v="9"/>
    <s v="Hunterdon"/>
    <s v="2265007010"/>
    <s v="Shredders    &gt; 6 HP"/>
    <s v="Logging Equipment"/>
    <s v="4 Stroke"/>
    <n v="87.433981799999998"/>
    <n v="3.6009147200000001E-2"/>
    <n v="4.0656051700000003E-4"/>
    <n v="1.2180247029999999E-5"/>
    <n v="1.1205827267600001E-5"/>
    <n v="2.5268754100000003E-6"/>
    <n v="1.3800908168473999E-3"/>
  </r>
  <r>
    <x v="9"/>
    <s v="Hunterdon"/>
    <s v="2265007010"/>
    <s v="Shredders    &gt; 6 HP"/>
    <s v="Logging Equipment"/>
    <s v="4 Stroke"/>
    <n v="0"/>
    <n v="0"/>
    <n v="0"/>
    <n v="0"/>
    <n v="0"/>
    <n v="0"/>
    <n v="0"/>
  </r>
  <r>
    <x v="9"/>
    <s v="Hunterdon"/>
    <s v="2265007010"/>
    <s v="Shredders    &gt; 6 HP"/>
    <s v="Logging Equipment"/>
    <s v="4 Stroke"/>
    <n v="213.0128283"/>
    <n v="8.7305025600000002E-2"/>
    <n v="1.001699434E-3"/>
    <n v="2.9674376599999999E-5"/>
    <n v="2.7300426472000004E-5"/>
    <n v="6.18276594E-6"/>
    <n v="3.3242902841307998E-3"/>
  </r>
  <r>
    <x v="9"/>
    <s v="Hunterdon"/>
    <s v="2265007010"/>
    <s v="Shredders    &gt; 6 HP"/>
    <s v="Logging Equipment"/>
    <s v="4 Stroke"/>
    <n v="70.414735699999994"/>
    <n v="2.8999876099999999E-2"/>
    <n v="3.27422491E-4"/>
    <n v="9.8093313699999995E-6"/>
    <n v="9.0245848604000008E-6"/>
    <n v="2.0350126259999998E-6"/>
    <n v="1.11145262325084E-3"/>
  </r>
  <r>
    <x v="9"/>
    <s v="Hunterdon"/>
    <s v="2265007010"/>
    <s v="Shredders    &gt; 6 HP"/>
    <s v="Logging Equipment"/>
    <s v="4 Stroke"/>
    <n v="66.472121700000002"/>
    <n v="2.7244135399999998E-2"/>
    <n v="3.1258722599999999E-4"/>
    <n v="9.2600939399999993E-6"/>
    <n v="8.5192864248000012E-6"/>
    <n v="1.9293747320000004E-6"/>
    <n v="1.03736778004404E-3"/>
  </r>
  <r>
    <x v="9"/>
    <s v="Hunterdon"/>
    <s v="2265007010"/>
    <s v="Shredders    &gt; 6 HP"/>
    <s v="Logging Equipment"/>
    <s v="4 Stroke"/>
    <n v="91.775352600000005"/>
    <n v="3.76148678E-2"/>
    <n v="4.3157641799999999E-4"/>
    <n v="1.2785033949999999E-5"/>
    <n v="1.1762231234000001E-5"/>
    <n v="2.6638088900000001E-6"/>
    <n v="1.4322513366870999E-3"/>
  </r>
  <r>
    <x v="9"/>
    <s v="Hunterdon"/>
    <s v="2265007010"/>
    <s v="Shredders    &gt; 6 HP"/>
    <s v="Logging Equipment"/>
    <s v="4 Stroke"/>
    <n v="121.2951977"/>
    <n v="4.9713814099999996E-2"/>
    <n v="5.7039442100000005E-4"/>
    <n v="1.6897383599999998E-5"/>
    <n v="1.5545592911999999E-5"/>
    <n v="3.5206320699999999E-6"/>
    <n v="1.8929397825631E-3"/>
  </r>
  <r>
    <x v="9"/>
    <s v="Hunterdon"/>
    <s v="2265007010"/>
    <s v="Shredders    &gt; 6 HP"/>
    <s v="Logging Equipment"/>
    <s v="4 Stroke"/>
    <n v="3.6503789759999998"/>
    <n v="1.503386174E-3"/>
    <n v="1.697395003E-5"/>
    <n v="5.0852676699999999E-7"/>
    <n v="4.6784462563999997E-7"/>
    <n v="1.0549734009999999E-7"/>
    <n v="5.7618954810907005E-5"/>
  </r>
  <r>
    <x v="9"/>
    <s v="Hunterdon"/>
    <s v="2265007010"/>
    <s v="Shredders    &gt; 6 HP"/>
    <s v="Logging Equipment"/>
    <s v="4 Stroke"/>
    <n v="0.57578212400000006"/>
    <n v="2.3598894199999999E-4"/>
    <n v="2.7076331499999999E-6"/>
    <n v="8.0211019199999996E-8"/>
    <n v="7.3794137664000006E-8"/>
    <n v="1.6712261479999997E-8"/>
    <n v="8.9856888234378008E-6"/>
  </r>
  <r>
    <x v="9"/>
    <s v="Hunterdon"/>
    <s v="2265007010"/>
    <s v="Shredders    &gt; 6 HP"/>
    <s v="Logging Equipment"/>
    <s v="4 Stroke"/>
    <n v="63.4520032"/>
    <n v="2.61323171E-2"/>
    <n v="2.9504640000000001E-4"/>
    <n v="8.8393677000000014E-6"/>
    <n v="8.1322182840000005E-6"/>
    <n v="1.8337869980000002E-6"/>
    <n v="1.00155027771362E-3"/>
  </r>
  <r>
    <x v="9"/>
    <s v="Hunterdon"/>
    <s v="2265007010"/>
    <s v="Shredders    &gt; 6 HP"/>
    <s v="Logging Equipment"/>
    <s v="4 Stroke"/>
    <n v="13.956142850000001"/>
    <n v="5.7200382000000003E-3"/>
    <n v="6.5629199599999999E-5"/>
    <n v="1.944201553E-6"/>
    <n v="1.7886654287600002E-6"/>
    <n v="4.0508156399999998E-7"/>
    <n v="2.1780037480418002E-4"/>
  </r>
  <r>
    <x v="9"/>
    <s v="Hunterdon"/>
    <s v="2265007010"/>
    <s v="Shredders    &gt; 6 HP"/>
    <s v="Logging Equipment"/>
    <s v="4 Stroke"/>
    <n v="239.7542966"/>
    <n v="9.8265234900000012E-2"/>
    <n v="1.1274519930000002E-3"/>
    <n v="3.33996752E-5"/>
    <n v="3.0727701184000001E-5"/>
    <n v="6.9589456700000003E-6"/>
    <n v="3.7416193067601002E-3"/>
  </r>
  <r>
    <x v="9"/>
    <s v="Hunterdon"/>
    <s v="2265007010"/>
    <s v="Shredders    &gt; 6 HP"/>
    <s v="Logging Equipment"/>
    <s v="4 Stroke"/>
    <n v="0"/>
    <n v="0"/>
    <n v="0"/>
    <n v="0"/>
    <n v="0"/>
    <n v="0"/>
    <n v="0"/>
  </r>
  <r>
    <x v="9"/>
    <s v="Hunterdon"/>
    <s v="2265007010"/>
    <s v="Shredders    &gt; 6 HP"/>
    <s v="Logging Equipment"/>
    <s v="4 Stroke"/>
    <n v="249.71681810000001"/>
    <n v="0.1023484496"/>
    <n v="1.1743010310000001E-3"/>
    <n v="3.4787534399999998E-5"/>
    <n v="3.2004531648000005E-5"/>
    <n v="7.2481110800000005E-6"/>
    <n v="3.8970949943562001E-3"/>
  </r>
  <r>
    <x v="9"/>
    <s v="Hunterdon"/>
    <s v="2265007015"/>
    <s v="Forest Eqp - Feller/Bunch/Skidder"/>
    <s v="Logging Equipment"/>
    <s v="4 Stroke"/>
    <n v="5.3947728E-2"/>
    <n v="8.0602483000000006E-5"/>
    <n v="9.9285663000000007E-7"/>
    <n v="1.08096016E-7"/>
    <n v="9.944833472E-8"/>
    <n v="7.6498272000000002E-9"/>
    <n v="4.6300371342500009E-6"/>
  </r>
  <r>
    <x v="9"/>
    <s v="Hunterdon"/>
    <s v="2265007015"/>
    <s v="Forest Eqp - Feller/Bunch/Skidder"/>
    <s v="Logging Equipment"/>
    <s v="4 Stroke"/>
    <n v="6.1041617000000001E-3"/>
    <n v="9.0761608999999996E-6"/>
    <n v="1.13612504E-7"/>
    <n v="1.2231017499999999E-8"/>
    <n v="1.1252536100000001E-8"/>
    <n v="8.6931653999999994E-10"/>
    <n v="5.2268654668100019E-7"/>
  </r>
  <r>
    <x v="9"/>
    <s v="Hunterdon"/>
    <s v="2265007015"/>
    <s v="Forest Eqp - Feller/Bunch/Skidder"/>
    <s v="Logging Equipment"/>
    <s v="4 Stroke"/>
    <n v="9.5286680999999998E-2"/>
    <n v="1.42366393E-4"/>
    <n v="1.7536608499999999E-6"/>
    <n v="1.9092762E-7"/>
    <n v="1.756534104E-7"/>
    <n v="1.3511720599999999E-8"/>
    <n v="8.1779327050999995E-6"/>
  </r>
  <r>
    <x v="9"/>
    <s v="Hunterdon"/>
    <s v="2265007015"/>
    <s v="Forest Eqp - Feller/Bunch/Skidder"/>
    <s v="Logging Equipment"/>
    <s v="4 Stroke"/>
    <n v="5.5788425000000003E-3"/>
    <n v="8.3352640999999994E-6"/>
    <n v="1.0267328600000001E-7"/>
    <n v="1.1178424999999999E-8"/>
    <n v="1.0284151E-8"/>
    <n v="7.9108392000000001E-10"/>
    <n v="4.7880140350800005E-7"/>
  </r>
  <r>
    <x v="9"/>
    <s v="Hunterdon"/>
    <s v="2265007015"/>
    <s v="Forest Eqp - Feller/Bunch/Skidder"/>
    <s v="Logging Equipment"/>
    <s v="4 Stroke"/>
    <n v="7.2515779000000002E-3"/>
    <n v="1.0834472999999999E-5"/>
    <n v="1.3345839700000001E-7"/>
    <n v="1.45301148E-8"/>
    <n v="1.3367705615999999E-8"/>
    <n v="1.0282790200000001E-9"/>
    <n v="6.2236310338E-7"/>
  </r>
  <r>
    <x v="9"/>
    <s v="Hunterdon"/>
    <s v="2265007015"/>
    <s v="Forest Eqp - Feller/Bunch/Skidder"/>
    <s v="Logging Equipment"/>
    <s v="4 Stroke"/>
    <n v="0.14512316"/>
    <n v="2.16826315E-4"/>
    <n v="2.67085374E-6"/>
    <n v="2.9078584500000004E-7"/>
    <n v="2.6752297740000004E-7"/>
    <n v="2.0578569100000002E-8"/>
    <n v="1.2455124031000001E-5"/>
  </r>
  <r>
    <x v="9"/>
    <s v="Hunterdon"/>
    <s v="2265007015"/>
    <s v="Forest Eqp - Feller/Bunch/Skidder"/>
    <s v="Logging Equipment"/>
    <s v="4 Stroke"/>
    <n v="0"/>
    <n v="0"/>
    <n v="0"/>
    <n v="0"/>
    <n v="0"/>
    <n v="0"/>
    <n v="0"/>
  </r>
  <r>
    <x v="9"/>
    <s v="Hunterdon"/>
    <s v="2265007015"/>
    <s v="Forest Eqp - Feller/Bunch/Skidder"/>
    <s v="Logging Equipment"/>
    <s v="4 Stroke"/>
    <n v="0.20388003799999999"/>
    <n v="3.0461409999999996E-4"/>
    <n v="3.7522182000000002E-6"/>
    <n v="4.0851806499999998E-7"/>
    <n v="3.7583661979999999E-7"/>
    <n v="2.8910339000000001E-8"/>
    <n v="1.7497904960300004E-5"/>
  </r>
  <r>
    <x v="9"/>
    <s v="Hunterdon"/>
    <s v="2265007015"/>
    <s v="Forest Eqp - Feller/Bunch/Skidder"/>
    <s v="Logging Equipment"/>
    <s v="4 Stroke"/>
    <n v="0"/>
    <n v="0"/>
    <n v="0"/>
    <n v="0"/>
    <n v="0"/>
    <n v="0"/>
    <n v="0"/>
  </r>
  <r>
    <x v="9"/>
    <s v="Hunterdon"/>
    <s v="2265007015"/>
    <s v="Forest Eqp - Feller/Bunch/Skidder"/>
    <s v="Logging Equipment"/>
    <s v="4 Stroke"/>
    <n v="0.49670692999999999"/>
    <n v="7.3854397999999991E-4"/>
    <n v="9.2448592000000013E-6"/>
    <n v="9.9526042000000002E-7"/>
    <n v="9.1563958640000008E-7"/>
    <n v="7.0737887999999999E-8"/>
    <n v="4.2531970516900003E-5"/>
  </r>
  <r>
    <x v="9"/>
    <s v="Hunterdon"/>
    <s v="2265007015"/>
    <s v="Forest Eqp - Feller/Bunch/Skidder"/>
    <s v="Logging Equipment"/>
    <s v="4 Stroke"/>
    <n v="0.164194274"/>
    <n v="2.4532018999999999E-4"/>
    <n v="3.0218394000000002E-6"/>
    <n v="3.2899896799999996E-7"/>
    <n v="3.0267905056000001E-7"/>
    <n v="2.3282867200000001E-8"/>
    <n v="1.4091892884699999E-5"/>
  </r>
  <r>
    <x v="9"/>
    <s v="Hunterdon"/>
    <s v="2265007015"/>
    <s v="Forest Eqp - Feller/Bunch/Skidder"/>
    <s v="Logging Equipment"/>
    <s v="4 Stroke"/>
    <n v="0.15500083100000001"/>
    <n v="2.3046775999999999E-4"/>
    <n v="2.8849222000000002E-6"/>
    <n v="3.1057789900000002E-7"/>
    <n v="2.8573166708E-7"/>
    <n v="2.2074247200000002E-8"/>
    <n v="1.3272394562000001E-5"/>
  </r>
  <r>
    <x v="9"/>
    <s v="Hunterdon"/>
    <s v="2265007015"/>
    <s v="Forest Eqp - Feller/Bunch/Skidder"/>
    <s v="Logging Equipment"/>
    <s v="4 Stroke"/>
    <n v="0.21400330699999998"/>
    <n v="3.1819743000000001E-4"/>
    <n v="3.9830945E-6"/>
    <n v="4.2880224200000001E-7"/>
    <n v="3.9449806264000005E-7"/>
    <n v="3.0477012999999996E-8"/>
    <n v="1.8324654251999998E-5"/>
  </r>
  <r>
    <x v="9"/>
    <s v="Hunterdon"/>
    <s v="2265007015"/>
    <s v="Forest Eqp - Feller/Bunch/Skidder"/>
    <s v="Logging Equipment"/>
    <s v="4 Stroke"/>
    <n v="0.28283820599999998"/>
    <n v="4.2054669999999996E-4"/>
    <n v="5.2642702E-6"/>
    <n v="5.6672790700000002E-7"/>
    <n v="5.2138967444000007E-7"/>
    <n v="4.0280044000000001E-8"/>
    <n v="2.42188412117E-5"/>
  </r>
  <r>
    <x v="9"/>
    <s v="Hunterdon"/>
    <s v="2265007015"/>
    <s v="Forest Eqp - Feller/Bunch/Skidder"/>
    <s v="Logging Equipment"/>
    <s v="4 Stroke"/>
    <n v="8.5120158999999994E-3"/>
    <n v="1.2717674000000001E-5"/>
    <n v="1.56655556E-7"/>
    <n v="1.7055677299999999E-8"/>
    <n v="1.5691223116E-8"/>
    <n v="1.20701002E-9"/>
    <n v="7.3053959120000012E-7"/>
  </r>
  <r>
    <x v="9"/>
    <s v="Hunterdon"/>
    <s v="2265007015"/>
    <s v="Forest Eqp - Feller/Bunch/Skidder"/>
    <s v="Logging Equipment"/>
    <s v="4 Stroke"/>
    <n v="1.3426185800000001E-3"/>
    <n v="1.9963137999999999E-6"/>
    <n v="2.49892233E-8"/>
    <n v="2.6902286399999999E-9"/>
    <n v="2.4750103488000002E-9"/>
    <n v="1.9120733199999999E-10"/>
    <n v="1.1496560725700002E-7"/>
  </r>
  <r>
    <x v="9"/>
    <s v="Hunterdon"/>
    <s v="2265007015"/>
    <s v="Forest Eqp - Feller/Bunch/Skidder"/>
    <s v="Logging Equipment"/>
    <s v="4 Stroke"/>
    <n v="0.14795846200000001"/>
    <n v="2.2106249799999999E-4"/>
    <n v="2.7230348E-6"/>
    <n v="2.9646699800000002E-7"/>
    <n v="2.7274963816000004E-7"/>
    <n v="2.0980616799999998E-8"/>
    <n v="1.2698462238600001E-5"/>
  </r>
  <r>
    <x v="9"/>
    <s v="Hunterdon"/>
    <s v="2265007015"/>
    <s v="Forest Eqp - Feller/Bunch/Skidder"/>
    <s v="Logging Equipment"/>
    <s v="4 Stroke"/>
    <n v="3.2543173100000003E-2"/>
    <n v="4.8387819000000003E-5"/>
    <n v="6.0570337999999996E-7"/>
    <n v="6.5207331399999999E-8"/>
    <n v="5.9990744888000009E-8"/>
    <n v="4.6345947999999997E-9"/>
    <n v="2.78660351741E-6"/>
  </r>
  <r>
    <x v="9"/>
    <s v="Hunterdon"/>
    <s v="2265007015"/>
    <s v="Forest Eqp - Feller/Bunch/Skidder"/>
    <s v="Logging Equipment"/>
    <s v="4 Stroke"/>
    <n v="0.55906310999999997"/>
    <n v="8.3126019999999997E-4"/>
    <n v="1.0405451599999999E-5"/>
    <n v="1.12020464E-6"/>
    <n v="1.0305882687999999E-6"/>
    <n v="7.9618268000000011E-8"/>
    <n v="4.7871401330900007E-5"/>
  </r>
  <r>
    <x v="9"/>
    <s v="Hunterdon"/>
    <s v="2265007015"/>
    <s v="Forest Eqp - Feller/Bunch/Skidder"/>
    <s v="Logging Equipment"/>
    <s v="4 Stroke"/>
    <n v="0"/>
    <n v="0"/>
    <n v="0"/>
    <n v="0"/>
    <n v="0"/>
    <n v="0"/>
    <n v="0"/>
  </r>
  <r>
    <x v="9"/>
    <s v="Hunterdon"/>
    <s v="2265007015"/>
    <s v="Forest Eqp - Feller/Bunch/Skidder"/>
    <s v="Logging Equipment"/>
    <s v="4 Stroke"/>
    <n v="0.58229392999999996"/>
    <n v="8.6580163999999996E-4"/>
    <n v="1.08378304E-5"/>
    <n v="1.1667525799999999E-6"/>
    <n v="1.0734123736000001E-6"/>
    <n v="8.2926654000000001E-8"/>
    <n v="4.9860604775499998E-5"/>
  </r>
  <r>
    <x v="9"/>
    <s v="Hunterdon"/>
    <s v="2265010010"/>
    <s v="Other Oil Field Equipment"/>
    <s v="Industrial Equipment"/>
    <s v="4 Stroke"/>
    <n v="0.33850799200000004"/>
    <n v="5.1231651400000001E-3"/>
    <n v="4.1403845300000003E-5"/>
    <n v="2.6039224700000002E-6"/>
    <n v="2.3956086724E-6"/>
    <n v="4.1629545400000002E-7"/>
    <n v="1.1507195992839999E-4"/>
  </r>
  <r>
    <x v="9"/>
    <s v="Hunterdon"/>
    <s v="2265010010"/>
    <s v="Other Oil Field Equipment"/>
    <s v="Industrial Equipment"/>
    <s v="4 Stroke"/>
    <n v="0.6770159899999999"/>
    <n v="1.0196924499999999E-2"/>
    <n v="8.3744719000000003E-5"/>
    <n v="5.2078449400000003E-6"/>
    <n v="4.7912173448E-6"/>
    <n v="8.3619024999999993E-7"/>
    <n v="2.2951303049300001E-4"/>
  </r>
  <r>
    <x v="9"/>
    <s v="Hunterdon"/>
    <s v="2265010010"/>
    <s v="Other Oil Field Equipment"/>
    <s v="Industrial Equipment"/>
    <s v="4 Stroke"/>
    <n v="0.45134397999999998"/>
    <n v="6.8308867000000002E-3"/>
    <n v="5.5205126400000002E-5"/>
    <n v="3.47189651E-6"/>
    <n v="3.1941447891999999E-6"/>
    <n v="5.5506057200000001E-7"/>
    <n v="1.5342927281860002E-4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.22567198799999999"/>
    <n v="3.4154433600000001E-3"/>
    <n v="2.7602563200000001E-5"/>
    <n v="1.7359482399999998E-6"/>
    <n v="1.5970723808000003E-6"/>
    <n v="2.7753027600000002E-7"/>
    <n v="7.6714635951300001E-5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3.1594079599999998"/>
    <n v="4.7585647699999997E-2"/>
    <n v="3.9080869300000003E-4"/>
    <n v="2.4303275699999998E-5"/>
    <n v="2.2359013644E-5"/>
    <n v="3.9022211100000002E-6"/>
    <n v="1.0710607845369996E-3"/>
  </r>
  <r>
    <x v="9"/>
    <s v="Hunterdon"/>
    <s v="2265010010"/>
    <s v="Other Oil Field Equipment"/>
    <s v="Industrial Equipment"/>
    <s v="4 Stroke"/>
    <n v="0.22567198799999999"/>
    <n v="3.3989748000000002E-3"/>
    <n v="2.7914905100000001E-5"/>
    <n v="1.7359482400000001E-6"/>
    <n v="1.5970723808000001E-6"/>
    <n v="2.7873006699999999E-7"/>
    <n v="7.6504337202199998E-5"/>
  </r>
  <r>
    <x v="9"/>
    <s v="Hunterdon"/>
    <s v="2265010010"/>
    <s v="Other Oil Field Equipment"/>
    <s v="Industrial Equipment"/>
    <s v="4 Stroke"/>
    <n v="0.45134398000000003"/>
    <n v="6.7979493999999994E-3"/>
    <n v="5.5829809299999998E-5"/>
    <n v="3.47189651E-6"/>
    <n v="3.1941447891999999E-6"/>
    <n v="5.5746014500000001E-7"/>
    <n v="1.5300867615729999E-4"/>
  </r>
  <r>
    <x v="9"/>
    <s v="Hunterdon"/>
    <s v="2265010010"/>
    <s v="Other Oil Field Equipment"/>
    <s v="Industrial Equipment"/>
    <s v="4 Stroke"/>
    <n v="0.6770159899999999"/>
    <n v="1.0246330200000001E-2"/>
    <n v="8.2807691000000012E-5"/>
    <n v="5.2078449400000003E-6"/>
    <n v="4.7912173448E-6"/>
    <n v="8.3259091000000004E-7"/>
    <n v="2.30143919194E-4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"/>
    <n v="0"/>
    <n v="0"/>
    <n v="0"/>
    <n v="0"/>
    <n v="0"/>
    <n v="0"/>
  </r>
  <r>
    <x v="9"/>
    <s v="Hunterdon"/>
    <s v="2265010010"/>
    <s v="Other Oil Field Equipment"/>
    <s v="Industrial Equipment"/>
    <s v="4 Stroke"/>
    <n v="0.22567198799999999"/>
    <n v="3.3989748000000002E-3"/>
    <n v="2.7914905100000001E-5"/>
    <n v="1.7359482399999998E-6"/>
    <n v="1.5970723808000003E-6"/>
    <n v="2.7873006699999999E-7"/>
    <n v="7.6504337202199998E-5"/>
  </r>
  <r>
    <x v="9"/>
    <s v="Hunterdon"/>
    <s v="2267001060"/>
    <s v="Specialty Vehicle Carts"/>
    <s v="Recreational Equipment"/>
    <s v="LPG"/>
    <n v="13.59245943"/>
    <n v="5.1563304480000006E-3"/>
    <n v="1.1329766240000001E-3"/>
    <n v="7.417106442E-6"/>
    <n v="7.417106442E-6"/>
    <n v="1.6114703997999998E-6"/>
    <n v="3.1185215160311797E-4"/>
  </r>
  <r>
    <x v="9"/>
    <s v="Hunterdon"/>
    <s v="2267001060"/>
    <s v="Specialty Vehicle Carts"/>
    <s v="Recreational Equipment"/>
    <s v="LPG"/>
    <n v="5.6635246779999999"/>
    <n v="2.1484711574E-3"/>
    <n v="4.7207359290000008E-4"/>
    <n v="3.0904611180000001E-6"/>
    <n v="3.0904611180000001E-6"/>
    <n v="6.7144600490000009E-7"/>
    <n v="1.2993839990688399E-4"/>
  </r>
  <r>
    <x v="9"/>
    <s v="Hunterdon"/>
    <s v="2267001060"/>
    <s v="Specialty Vehicle Carts"/>
    <s v="Recreational Equipment"/>
    <s v="LPG"/>
    <n v="12.459754696000001"/>
    <n v="4.7266365380000007E-3"/>
    <n v="1.0385619224E-3"/>
    <n v="6.7990145900000002E-6"/>
    <n v="6.7990145900000002E-6"/>
    <n v="1.4771812859E-6"/>
    <n v="2.8586448845823598E-4"/>
  </r>
  <r>
    <x v="9"/>
    <s v="Hunterdon"/>
    <s v="2267001060"/>
    <s v="Specialty Vehicle Carts"/>
    <s v="Recreational Equipment"/>
    <s v="LPG"/>
    <n v="5.6635246779999999"/>
    <n v="2.1484711574E-3"/>
    <n v="4.7207359290000008E-4"/>
    <n v="3.0904611180000005E-6"/>
    <n v="3.0904611180000005E-6"/>
    <n v="6.7144600490000009E-7"/>
    <n v="1.2993839990688399E-4"/>
  </r>
  <r>
    <x v="9"/>
    <s v="Hunterdon"/>
    <s v="2267001060"/>
    <s v="Specialty Vehicle Carts"/>
    <s v="Recreational Equipment"/>
    <s v="LPG"/>
    <n v="35.113851999999994"/>
    <n v="1.3320519967E-2"/>
    <n v="2.9268561919999999E-3"/>
    <n v="1.9160857434000001E-5"/>
    <n v="1.9160857434000001E-5"/>
    <n v="4.1629652330000002E-6"/>
    <n v="8.05618057221519E-4"/>
  </r>
  <r>
    <x v="9"/>
    <s v="Hunterdon"/>
    <s v="2267001060"/>
    <s v="Specialty Vehicle Carts"/>
    <s v="Recreational Equipment"/>
    <s v="LPG"/>
    <n v="0"/>
    <n v="0"/>
    <n v="0"/>
    <n v="0"/>
    <n v="0"/>
    <n v="0"/>
    <n v="0"/>
  </r>
  <r>
    <x v="9"/>
    <s v="Hunterdon"/>
    <s v="2267001060"/>
    <s v="Specialty Vehicle Carts"/>
    <s v="Recreational Equipment"/>
    <s v="LPG"/>
    <n v="2.2654097909999997"/>
    <n v="8.5938838459999995E-4"/>
    <n v="1.8882942593999999E-4"/>
    <n v="1.2361843264000001E-6"/>
    <n v="1.2361843264000001E-6"/>
    <n v="2.6857839279999999E-7"/>
    <n v="5.1975357847741107E-5"/>
  </r>
  <r>
    <x v="9"/>
    <s v="Hunterdon"/>
    <s v="2267001060"/>
    <s v="Specialty Vehicle Carts"/>
    <s v="Recreational Equipment"/>
    <s v="LPG"/>
    <n v="4.5308195809999994"/>
    <n v="1.7187767747000001E-3"/>
    <n v="3.7765885180000001E-4"/>
    <n v="2.4723686628999995E-6"/>
    <n v="2.4723686628999995E-6"/>
    <n v="5.3715678560000009E-7"/>
    <n v="1.0395071550737051E-4"/>
  </r>
  <r>
    <x v="9"/>
    <s v="Hunterdon"/>
    <s v="2267001060"/>
    <s v="Specialty Vehicle Carts"/>
    <s v="Recreational Equipment"/>
    <s v="LPG"/>
    <n v="1.1327049054"/>
    <n v="4.2969419730000001E-4"/>
    <n v="9.4414712349999999E-5"/>
    <n v="6.1809216120000004E-7"/>
    <n v="6.1809216120000004E-7"/>
    <n v="1.3428919791000002E-7"/>
    <n v="2.5987679020912299E-5"/>
  </r>
  <r>
    <x v="9"/>
    <s v="Hunterdon"/>
    <s v="2267001060"/>
    <s v="Specialty Vehicle Carts"/>
    <s v="Recreational Equipment"/>
    <s v="LPG"/>
    <n v="2.2654097909999997"/>
    <n v="8.5938838460000006E-4"/>
    <n v="1.8882942593999999E-4"/>
    <n v="1.2361843264000001E-6"/>
    <n v="1.2361843264000001E-6"/>
    <n v="2.6857839279999999E-7"/>
    <n v="5.19753578477411E-5"/>
  </r>
  <r>
    <x v="9"/>
    <s v="Hunterdon"/>
    <s v="2267001060"/>
    <s v="Specialty Vehicle Carts"/>
    <s v="Recreational Equipment"/>
    <s v="LPG"/>
    <n v="2.2654097909999997"/>
    <n v="8.5938838459999995E-4"/>
    <n v="1.8882942594000002E-4"/>
    <n v="1.2361843263999999E-6"/>
    <n v="1.2361843263999999E-6"/>
    <n v="2.6857839280000004E-7"/>
    <n v="5.19753578477411E-5"/>
  </r>
  <r>
    <x v="9"/>
    <s v="Hunterdon"/>
    <s v="2267001060"/>
    <s v="Specialty Vehicle Carts"/>
    <s v="Recreational Equipment"/>
    <s v="LPG"/>
    <n v="1.1327049054"/>
    <n v="4.2969419730000001E-4"/>
    <n v="9.4414712349999999E-5"/>
    <n v="6.1809216120000004E-7"/>
    <n v="6.1809216120000004E-7"/>
    <n v="1.3428919791000002E-7"/>
    <n v="2.5987679020912299E-5"/>
  </r>
  <r>
    <x v="9"/>
    <s v="Hunterdon"/>
    <s v="2267001060"/>
    <s v="Specialty Vehicle Carts"/>
    <s v="Recreational Equipment"/>
    <s v="LPG"/>
    <n v="4.5308195810000003"/>
    <n v="1.7187767746999999E-3"/>
    <n v="3.7765885180000001E-4"/>
    <n v="2.4723686628999999E-6"/>
    <n v="2.4723686628999999E-6"/>
    <n v="5.3715678559999998E-7"/>
    <n v="1.0395071550737051E-4"/>
  </r>
  <r>
    <x v="9"/>
    <s v="Hunterdon"/>
    <s v="2267001060"/>
    <s v="Specialty Vehicle Carts"/>
    <s v="Recreational Equipment"/>
    <s v="LPG"/>
    <n v="7.9289344459999995"/>
    <n v="3.0078594800000001E-3"/>
    <n v="6.609029853E-4"/>
    <n v="4.3266453220000001E-6"/>
    <n v="4.3266453220000001E-6"/>
    <n v="9.4002443959999995E-7"/>
    <n v="1.8191376245542702E-4"/>
  </r>
  <r>
    <x v="9"/>
    <s v="Hunterdon"/>
    <s v="2267001060"/>
    <s v="Specialty Vehicle Carts"/>
    <s v="Recreational Equipment"/>
    <s v="LPG"/>
    <n v="13.592459430000002"/>
    <n v="5.1563304479999997E-3"/>
    <n v="1.1329766239999998E-3"/>
    <n v="7.4171064420000008E-6"/>
    <n v="7.4171064420000008E-6"/>
    <n v="1.6114703998000002E-6"/>
    <n v="3.1185215160311797E-4"/>
  </r>
  <r>
    <x v="9"/>
    <s v="Hunterdon"/>
    <s v="2267001060"/>
    <s v="Specialty Vehicle Carts"/>
    <s v="Recreational Equipment"/>
    <s v="LPG"/>
    <n v="4.5308195810000003"/>
    <n v="1.7187767746999999E-3"/>
    <n v="3.7765885180000001E-4"/>
    <n v="2.4723686628999999E-6"/>
    <n v="2.4723686628999999E-6"/>
    <n v="5.3715678559999998E-7"/>
    <n v="1.0395071550737051E-4"/>
  </r>
  <r>
    <x v="9"/>
    <s v="Hunterdon"/>
    <s v="2267001060"/>
    <s v="Specialty Vehicle Carts"/>
    <s v="Recreational Equipment"/>
    <s v="LPG"/>
    <n v="3.398114868"/>
    <n v="1.2890826146E-3"/>
    <n v="2.8324415199999998E-4"/>
    <n v="1.8542766106000001E-6"/>
    <n v="1.8542766106000001E-6"/>
    <n v="4.0286760390000003E-7"/>
    <n v="7.79630385308044E-5"/>
  </r>
  <r>
    <x v="9"/>
    <s v="Hunterdon"/>
    <s v="2267001060"/>
    <s v="Specialty Vehicle Carts"/>
    <s v="Recreational Equipment"/>
    <s v="LPG"/>
    <n v="3.398114868"/>
    <n v="1.2890826146E-3"/>
    <n v="2.8324415199999998E-4"/>
    <n v="1.8542766106000001E-6"/>
    <n v="1.8542766106000001E-6"/>
    <n v="4.0286760390000003E-7"/>
    <n v="7.79630385308044E-5"/>
  </r>
  <r>
    <x v="9"/>
    <s v="Hunterdon"/>
    <s v="2267001060"/>
    <s v="Specialty Vehicle Carts"/>
    <s v="Recreational Equipment"/>
    <s v="LPG"/>
    <n v="12.459754696000001"/>
    <n v="4.7266365380000007E-3"/>
    <n v="1.0385619224E-3"/>
    <n v="6.7990145900000002E-6"/>
    <n v="6.7990145900000002E-6"/>
    <n v="1.4771812859E-6"/>
    <n v="2.8586448845823603E-4"/>
  </r>
  <r>
    <x v="9"/>
    <s v="Hunterdon"/>
    <s v="2267001060"/>
    <s v="Specialty Vehicle Carts"/>
    <s v="Recreational Equipment"/>
    <s v="LPG"/>
    <n v="3.398114868"/>
    <n v="1.2890826146000002E-3"/>
    <n v="2.8324415199999998E-4"/>
    <n v="1.8542766106000001E-6"/>
    <n v="1.8542766106000001E-6"/>
    <n v="4.0286760390000003E-7"/>
    <n v="7.79630385308044E-5"/>
  </r>
  <r>
    <x v="9"/>
    <s v="Hunterdon"/>
    <s v="2267001060"/>
    <s v="Specialty Vehicle Carts"/>
    <s v="Recreational Equipment"/>
    <s v="LPG"/>
    <n v="6.7962298140000001"/>
    <n v="2.5781652090999998E-3"/>
    <n v="5.6648831500000002E-4"/>
    <n v="3.708553221E-6"/>
    <n v="3.708553221E-6"/>
    <n v="8.0573518790000006E-7"/>
    <n v="1.55926077374133E-4"/>
  </r>
  <r>
    <x v="9"/>
    <s v="Hunterdon"/>
    <s v="2267002003"/>
    <s v="Pavers"/>
    <s v="Construction and Mining Equipment"/>
    <s v="LPG"/>
    <n v="0.81775113999999993"/>
    <n v="1.0622423400000001E-3"/>
    <n v="1.7942185600000002E-4"/>
    <n v="2.38758119E-6"/>
    <n v="2.38758119E-6"/>
    <n v="4.7002719000000001E-7"/>
    <n v="4.9439214492470997E-5"/>
  </r>
  <r>
    <x v="9"/>
    <s v="Hunterdon"/>
    <s v="2267002003"/>
    <s v="Pavers"/>
    <s v="Construction and Mining Equipment"/>
    <s v="LPG"/>
    <n v="1.5374752899999999"/>
    <n v="1.99714969E-3"/>
    <n v="3.37335712E-4"/>
    <n v="4.4889537999999998E-6"/>
    <n v="4.4889537999999998E-6"/>
    <n v="8.8371037999999997E-7"/>
    <n v="9.2951967119461011E-5"/>
  </r>
  <r>
    <x v="9"/>
    <s v="Hunterdon"/>
    <s v="2267002003"/>
    <s v="Pavers"/>
    <s v="Construction and Mining Equipment"/>
    <s v="LPG"/>
    <n v="0.96612545999999999"/>
    <n v="1.2549776E-3"/>
    <n v="2.11976497E-4"/>
    <n v="2.8207884599999998E-6"/>
    <n v="2.8207884599999998E-6"/>
    <n v="5.5530982999999998E-7"/>
    <n v="5.8409561660087996E-5"/>
  </r>
  <r>
    <x v="9"/>
    <s v="Hunterdon"/>
    <s v="2267002003"/>
    <s v="Pavers"/>
    <s v="Construction and Mining Equipment"/>
    <s v="LPG"/>
    <n v="0.69058284000000003"/>
    <n v="8.9705332999999996E-4"/>
    <n v="1.51520011E-4"/>
    <n v="2.01628907E-6"/>
    <n v="2.01628907E-6"/>
    <n v="3.9693336999999999E-7"/>
    <n v="4.1750936664309996E-5"/>
  </r>
  <r>
    <x v="9"/>
    <s v="Hunterdon"/>
    <s v="2267002003"/>
    <s v="Pavers"/>
    <s v="Construction and Mining Equipment"/>
    <s v="LPG"/>
    <n v="0.68666738000000005"/>
    <n v="8.9196716999999999E-4"/>
    <n v="1.5066091600000002E-4"/>
    <n v="2.0048570999999999E-6"/>
    <n v="2.0048570999999999E-6"/>
    <n v="3.9468285E-7"/>
    <n v="4.1514216572580998E-5"/>
  </r>
  <r>
    <x v="9"/>
    <s v="Hunterdon"/>
    <s v="2267002003"/>
    <s v="Pavers"/>
    <s v="Construction and Mining Equipment"/>
    <s v="LPG"/>
    <n v="0.31124930000000001"/>
    <n v="4.0430661399999999E-4"/>
    <n v="6.8290857199999999E-5"/>
    <n v="9.0875205000000001E-7"/>
    <n v="9.0875205000000001E-7"/>
    <n v="1.78899943E-7"/>
    <n v="1.8817365294615001E-5"/>
  </r>
  <r>
    <x v="9"/>
    <s v="Hunterdon"/>
    <s v="2267002003"/>
    <s v="Pavers"/>
    <s v="Construction and Mining Equipment"/>
    <s v="LPG"/>
    <n v="1.24583102"/>
    <n v="1.6183095400000001E-3"/>
    <n v="2.7334637700000001E-4"/>
    <n v="3.6374425000000001E-6"/>
    <n v="3.6374425000000001E-6"/>
    <n v="7.1607905000000004E-7"/>
    <n v="7.5319872625809992E-5"/>
  </r>
  <r>
    <x v="9"/>
    <s v="Hunterdon"/>
    <s v="2267002003"/>
    <s v="Pavers"/>
    <s v="Construction and Mining Equipment"/>
    <s v="LPG"/>
    <n v="0.54288775"/>
    <n v="7.0520034000000006E-4"/>
    <n v="1.1911439400000001E-4"/>
    <n v="1.5850648099999999E-6"/>
    <n v="1.5850648099999999E-6"/>
    <n v="3.12041143E-7"/>
    <n v="3.2821654270849998E-5"/>
  </r>
  <r>
    <x v="9"/>
    <s v="Hunterdon"/>
    <s v="2267002003"/>
    <s v="Pavers"/>
    <s v="Construction and Mining Equipment"/>
    <s v="LPG"/>
    <n v="1.48807263"/>
    <n v="1.9329765299999999E-3"/>
    <n v="3.26496343E-4"/>
    <n v="4.3447133000000005E-6"/>
    <n v="4.3447133000000005E-6"/>
    <n v="8.5531470999999999E-7"/>
    <n v="8.9965199486591996E-5"/>
  </r>
  <r>
    <x v="9"/>
    <s v="Hunterdon"/>
    <s v="2267002003"/>
    <s v="Pavers"/>
    <s v="Construction and Mining Equipment"/>
    <s v="LPG"/>
    <n v="0.51311289000000004"/>
    <n v="6.6652333000000001E-4"/>
    <n v="1.12581518E-4"/>
    <n v="1.4981314500000001E-6"/>
    <n v="1.4981314500000001E-6"/>
    <n v="2.9492713900000001E-7"/>
    <n v="3.1021538168869996E-5"/>
  </r>
  <r>
    <x v="9"/>
    <s v="Hunterdon"/>
    <s v="2267002003"/>
    <s v="Pavers"/>
    <s v="Construction and Mining Equipment"/>
    <s v="LPG"/>
    <n v="1.37713456"/>
    <n v="1.7888702800000001E-3"/>
    <n v="3.0215556199999995E-4"/>
    <n v="4.0208086000000004E-6"/>
    <n v="4.0208086000000004E-6"/>
    <n v="7.9154977999999991E-7"/>
    <n v="8.3258163493816001E-5"/>
  </r>
  <r>
    <x v="9"/>
    <s v="Hunterdon"/>
    <s v="2267002003"/>
    <s v="Pavers"/>
    <s v="Construction and Mining Equipment"/>
    <s v="LPG"/>
    <n v="2.0426301200000001"/>
    <n v="2.65333559E-3"/>
    <n v="4.4817118999999997E-4"/>
    <n v="5.9638500999999996E-6"/>
    <n v="5.9638500999999996E-6"/>
    <n v="1.1740634399999998E-6"/>
    <n v="1.2349238068220999E-4"/>
  </r>
  <r>
    <x v="9"/>
    <s v="Hunterdon"/>
    <s v="2267002003"/>
    <s v="Pavers"/>
    <s v="Construction and Mining Equipment"/>
    <s v="LPG"/>
    <n v="1.7428553099999999"/>
    <n v="2.2639341E-3"/>
    <n v="3.8239792499999997E-4"/>
    <n v="5.0886003000000005E-6"/>
    <n v="5.0886003000000005E-6"/>
    <n v="1.00175876E-6"/>
    <n v="1.0536873446133E-4"/>
  </r>
  <r>
    <x v="9"/>
    <s v="Hunterdon"/>
    <s v="2267002003"/>
    <s v="Pavers"/>
    <s v="Construction and Mining Equipment"/>
    <s v="LPG"/>
    <n v="0.93624631000000003"/>
    <n v="1.2161651900000001E-3"/>
    <n v="2.0542074199999998E-4"/>
    <n v="2.7335506599999997E-6"/>
    <n v="2.7335506599999997E-6"/>
    <n v="5.3813588000000001E-7"/>
    <n v="5.6603143975405999E-5"/>
  </r>
  <r>
    <x v="9"/>
    <s v="Hunterdon"/>
    <s v="2267002003"/>
    <s v="Pavers"/>
    <s v="Construction and Mining Equipment"/>
    <s v="LPG"/>
    <n v="1.3831788899999999"/>
    <n v="1.79672167E-3"/>
    <n v="3.0348170900000002E-4"/>
    <n v="4.0384561E-6"/>
    <n v="4.0384561E-6"/>
    <n v="7.9502388000000003E-7"/>
    <n v="8.3623583658791012E-5"/>
  </r>
  <r>
    <x v="9"/>
    <s v="Hunterdon"/>
    <s v="2267002003"/>
    <s v="Pavers"/>
    <s v="Construction and Mining Equipment"/>
    <s v="LPG"/>
    <n v="0.67109996999999999"/>
    <n v="8.7174542999999996E-4"/>
    <n v="1.4724528999999998E-4"/>
    <n v="1.9594050399999999E-6"/>
    <n v="1.9594050399999999E-6"/>
    <n v="3.8573499999999998E-7"/>
    <n v="4.0573048501095995E-5"/>
  </r>
  <r>
    <x v="9"/>
    <s v="Hunterdon"/>
    <s v="2267002003"/>
    <s v="Pavers"/>
    <s v="Construction and Mining Equipment"/>
    <s v="LPG"/>
    <n v="7.4975472000000001E-2"/>
    <n v="9.7391638999999998E-5"/>
    <n v="1.6450283899999999E-5"/>
    <n v="2.1890526E-7"/>
    <n v="2.1890526E-7"/>
    <n v="4.3094417999999996E-8"/>
    <n v="4.5328322433573998E-6"/>
  </r>
  <r>
    <x v="9"/>
    <s v="Hunterdon"/>
    <s v="2267002003"/>
    <s v="Pavers"/>
    <s v="Construction and Mining Equipment"/>
    <s v="LPG"/>
    <n v="0.81039411000000006"/>
    <n v="1.05268571E-3"/>
    <n v="1.7780766000000001E-4"/>
    <n v="2.3661009999999999E-6"/>
    <n v="2.3661009999999999E-6"/>
    <n v="4.6579851999999998E-7"/>
    <n v="4.8994430479010002E-5"/>
  </r>
  <r>
    <x v="9"/>
    <s v="Hunterdon"/>
    <s v="2267002003"/>
    <s v="Pavers"/>
    <s v="Construction and Mining Equipment"/>
    <s v="LPG"/>
    <n v="0.42254060999999998"/>
    <n v="5.4887179999999999E-4"/>
    <n v="9.2709163000000009E-5"/>
    <n v="1.2336883799999999E-6"/>
    <n v="1.2336883799999999E-6"/>
    <n v="2.4286799399999998E-7"/>
    <n v="2.5545763510820997E-5"/>
  </r>
  <r>
    <x v="9"/>
    <s v="Hunterdon"/>
    <s v="2267002003"/>
    <s v="Pavers"/>
    <s v="Construction and Mining Equipment"/>
    <s v="LPG"/>
    <n v="0.55420091999999999"/>
    <n v="7.1989587999999997E-4"/>
    <n v="1.21596602E-4"/>
    <n v="1.6180958700000001E-6"/>
    <n v="1.6180958700000001E-6"/>
    <n v="3.1854373399999998E-7"/>
    <n v="3.3505619593691998E-5"/>
  </r>
  <r>
    <x v="9"/>
    <s v="Hunterdon"/>
    <s v="2267002003"/>
    <s v="Pavers"/>
    <s v="Construction and Mining Equipment"/>
    <s v="LPG"/>
    <n v="0.15981130300000002"/>
    <n v="2.0759168200000001E-4"/>
    <n v="3.5064018299999999E-5"/>
    <n v="4.6659975E-7"/>
    <n v="4.6659975E-7"/>
    <n v="9.1856377999999994E-8"/>
    <n v="9.6617971165999989E-6"/>
  </r>
  <r>
    <x v="9"/>
    <s v="Hunterdon"/>
    <s v="2267002015"/>
    <s v="Rollers"/>
    <s v="Construction and Mining Equipment"/>
    <s v="LPG"/>
    <n v="0.81218820000000003"/>
    <n v="1.24824171E-3"/>
    <n v="1.6975186199999999E-4"/>
    <n v="4.0531694000000004E-6"/>
    <n v="4.0531694000000004E-6"/>
    <n v="7.6206910999999994E-7"/>
    <n v="4.4432789135820001E-5"/>
  </r>
  <r>
    <x v="9"/>
    <s v="Hunterdon"/>
    <s v="2267002015"/>
    <s v="Rollers"/>
    <s v="Construction and Mining Equipment"/>
    <s v="LPG"/>
    <n v="1.52701628"/>
    <n v="2.3468519099999999E-3"/>
    <n v="3.1915492E-4"/>
    <n v="7.6204695999999991E-6"/>
    <n v="7.6204695999999991E-6"/>
    <n v="1.43278609E-6"/>
    <n v="8.3539247142209991E-5"/>
  </r>
  <r>
    <x v="9"/>
    <s v="Hunterdon"/>
    <s v="2267002015"/>
    <s v="Rollers"/>
    <s v="Construction and Mining Equipment"/>
    <s v="LPG"/>
    <n v="0.95955312000000004"/>
    <n v="1.4747251100000001E-3"/>
    <n v="2.0055196299999999E-4"/>
    <n v="4.7885840999999997E-6"/>
    <n v="4.7885840999999997E-6"/>
    <n v="9.0034037999999992E-7"/>
    <n v="5.2494758549699991E-5"/>
  </r>
  <r>
    <x v="9"/>
    <s v="Hunterdon"/>
    <s v="2267002015"/>
    <s v="Rollers"/>
    <s v="Construction and Mining Equipment"/>
    <s v="LPG"/>
    <n v="0.68588499000000003"/>
    <n v="1.05412797E-3"/>
    <n v="1.43353796E-4"/>
    <n v="3.4228619000000002E-6"/>
    <n v="3.4228619000000002E-6"/>
    <n v="6.4355991999999995E-7"/>
    <n v="3.7523056038159999E-5"/>
  </r>
  <r>
    <x v="9"/>
    <s v="Hunterdon"/>
    <s v="2267002015"/>
    <s v="Rollers"/>
    <s v="Construction and Mining Equipment"/>
    <s v="LPG"/>
    <n v="0.68199615000000002"/>
    <n v="1.0481512999999999E-3"/>
    <n v="1.42541003E-4"/>
    <n v="3.4034549999999999E-6"/>
    <n v="3.4034549999999999E-6"/>
    <n v="6.3991107999999996E-7"/>
    <n v="3.7310307478199999E-5"/>
  </r>
  <r>
    <x v="9"/>
    <s v="Hunterdon"/>
    <s v="2267002015"/>
    <s v="Rollers"/>
    <s v="Construction and Mining Equipment"/>
    <s v="LPG"/>
    <n v="0.30913196200000004"/>
    <n v="4.7510100199999996E-4"/>
    <n v="6.4610303800000001E-5"/>
    <n v="1.5427018E-6"/>
    <n v="1.5427018E-6"/>
    <n v="2.9005583100000001E-7"/>
    <n v="1.6911837646438999E-5"/>
  </r>
  <r>
    <x v="9"/>
    <s v="Hunterdon"/>
    <s v="2267002015"/>
    <s v="Rollers"/>
    <s v="Construction and Mining Equipment"/>
    <s v="LPG"/>
    <n v="1.23735595"/>
    <n v="1.90167673E-3"/>
    <n v="2.5861429600000001E-4"/>
    <n v="6.1749399999999994E-6"/>
    <n v="6.1749399999999994E-6"/>
    <n v="1.1610003399999999E-6"/>
    <n v="6.7692656920440003E-5"/>
  </r>
  <r>
    <x v="9"/>
    <s v="Hunterdon"/>
    <s v="2267002015"/>
    <s v="Rollers"/>
    <s v="Construction and Mining Equipment"/>
    <s v="LPG"/>
    <n v="0.53919459000000003"/>
    <n v="8.2868136999999999E-4"/>
    <n v="1.12694683E-4"/>
    <n v="2.6908136300000002E-6"/>
    <n v="2.6908136300000002E-6"/>
    <n v="5.0592161000000004E-7"/>
    <n v="2.9497991850630001E-5"/>
  </r>
  <r>
    <x v="9"/>
    <s v="Hunterdon"/>
    <s v="2267002015"/>
    <s v="Rollers"/>
    <s v="Construction and Mining Equipment"/>
    <s v="LPG"/>
    <n v="1.4779496600000002"/>
    <n v="2.2714420799999999E-3"/>
    <n v="3.0889973199999996E-4"/>
    <n v="7.3756062000000006E-6"/>
    <n v="7.3756062000000006E-6"/>
    <n v="1.38674734E-6"/>
    <n v="8.0854934985809989E-5"/>
  </r>
  <r>
    <x v="9"/>
    <s v="Hunterdon"/>
    <s v="2267002015"/>
    <s v="Rollers"/>
    <s v="Construction and Mining Equipment"/>
    <s v="LPG"/>
    <n v="0.50962227999999998"/>
    <n v="7.8323206E-4"/>
    <n v="1.06513902E-4"/>
    <n v="2.5432350399999997E-6"/>
    <n v="2.5432350399999997E-6"/>
    <n v="4.7817416E-7"/>
    <n v="2.7880162953049997E-5"/>
  </r>
  <r>
    <x v="10"/>
    <s v="Mercer"/>
    <s v="2267002015"/>
    <s v="Rollers"/>
    <s v="Construction and Mining Equipment"/>
    <s v="LPG"/>
    <n v="1.3677662900000001"/>
    <n v="2.1021027600000002E-3"/>
    <n v="2.8587079699999999E-4"/>
    <n v="6.8257436000000003E-6"/>
    <n v="6.8257436000000003E-6"/>
    <n v="1.28336325E-6"/>
    <n v="7.4827080784639998E-5"/>
  </r>
  <r>
    <x v="10"/>
    <s v="Mercer"/>
    <s v="2267002015"/>
    <s v="Rollers"/>
    <s v="Construction and Mining Equipment"/>
    <s v="LPG"/>
    <n v="2.0287346299999998"/>
    <n v="3.1179365500000004E-3"/>
    <n v="4.2401686899999998E-4"/>
    <n v="1.0124260599999999E-5"/>
    <n v="1.0124260599999999E-5"/>
    <n v="1.90354405E-6"/>
    <n v="1.1098700967407E-4"/>
  </r>
  <r>
    <x v="10"/>
    <s v="Mercer"/>
    <s v="2267002015"/>
    <s v="Rollers"/>
    <s v="Construction and Mining Equipment"/>
    <s v="LPG"/>
    <n v="1.7309991"/>
    <n v="2.6603507100000003E-3"/>
    <n v="3.6178848099999996E-4"/>
    <n v="8.6384322000000009E-6"/>
    <n v="8.6384322000000009E-6"/>
    <n v="1.62418149E-6"/>
    <n v="9.4698642409339991E-5"/>
  </r>
  <r>
    <x v="10"/>
    <s v="Mercer"/>
    <s v="2267002015"/>
    <s v="Rollers"/>
    <s v="Construction and Mining Equipment"/>
    <s v="LPG"/>
    <n v="0.92987730000000002"/>
    <n v="1.4291166800000001E-3"/>
    <n v="1.9434954999999999E-4"/>
    <n v="4.6404887999999999E-6"/>
    <n v="4.6404887999999999E-6"/>
    <n v="8.7249579999999992E-7"/>
    <n v="5.0871267290889991E-5"/>
  </r>
  <r>
    <x v="10"/>
    <s v="Mercer"/>
    <s v="2267002015"/>
    <s v="Rollers"/>
    <s v="Construction and Mining Equipment"/>
    <s v="LPG"/>
    <n v="1.3737694299999998"/>
    <n v="2.1113288799999999E-3"/>
    <n v="2.87125501E-4"/>
    <n v="6.8557020999999998E-6"/>
    <n v="6.8557020999999998E-6"/>
    <n v="1.28899595E-6"/>
    <n v="7.515549893033999E-5"/>
  </r>
  <r>
    <x v="10"/>
    <s v="Mercer"/>
    <s v="2267002015"/>
    <s v="Rollers"/>
    <s v="Construction and Mining Equipment"/>
    <s v="LPG"/>
    <n v="0.66653464000000007"/>
    <n v="1.02438866E-3"/>
    <n v="1.39309463E-4"/>
    <n v="3.3262953000000001E-6"/>
    <n v="3.3262953000000001E-6"/>
    <n v="6.2540366999999995E-7"/>
    <n v="3.6464446896229992E-5"/>
  </r>
  <r>
    <x v="10"/>
    <s v="Mercer"/>
    <s v="2267002015"/>
    <s v="Rollers"/>
    <s v="Construction and Mining Equipment"/>
    <s v="LPG"/>
    <n v="7.4465434999999996E-2"/>
    <n v="1.14444982E-4"/>
    <n v="1.55636914E-5"/>
    <n v="3.7161462999999999E-7"/>
    <n v="3.7161462999999999E-7"/>
    <n v="6.9870267999999996E-8"/>
    <n v="4.0738180495729996E-6"/>
  </r>
  <r>
    <x v="10"/>
    <s v="Mercer"/>
    <s v="2267002015"/>
    <s v="Rollers"/>
    <s v="Construction and Mining Equipment"/>
    <s v="LPG"/>
    <n v="0.80488121000000001"/>
    <n v="1.2370117500000001E-3"/>
    <n v="1.68224664E-4"/>
    <n v="4.0167042999999999E-6"/>
    <n v="4.0167042999999999E-6"/>
    <n v="7.5521304000000007E-7"/>
    <n v="4.4033041422200004E-5"/>
  </r>
  <r>
    <x v="10"/>
    <s v="Mercer"/>
    <s v="2267002015"/>
    <s v="Rollers"/>
    <s v="Construction and Mining Equipment"/>
    <s v="LPG"/>
    <n v="0.419666182"/>
    <n v="6.4497964799999996E-4"/>
    <n v="8.7712575999999992E-5"/>
    <n v="2.0943152200000002E-6"/>
    <n v="2.0943152200000002E-6"/>
    <n v="3.9376912999999998E-7"/>
    <n v="2.2958889363209996E-5"/>
  </r>
  <r>
    <x v="10"/>
    <s v="Mercer"/>
    <s v="2267002015"/>
    <s v="Rollers"/>
    <s v="Construction and Mining Equipment"/>
    <s v="LPG"/>
    <n v="0.55043083999999998"/>
    <n v="8.4595019000000004E-4"/>
    <n v="1.15043116E-4"/>
    <n v="2.7468872200000001E-6"/>
    <n v="2.7468872200000001E-6"/>
    <n v="5.1646445000000006E-7"/>
    <n v="3.011269629679E-5"/>
  </r>
  <r>
    <x v="10"/>
    <s v="Mercer"/>
    <s v="2267002015"/>
    <s v="Rollers"/>
    <s v="Construction and Mining Equipment"/>
    <s v="LPG"/>
    <n v="0.15872414800000001"/>
    <n v="2.4394112799999999E-4"/>
    <n v="3.3174232099999997E-5"/>
    <n v="7.9210195999999992E-7"/>
    <n v="7.9210195999999992E-7"/>
    <n v="1.4892948799999999E-7"/>
    <n v="8.6834021378050008E-6"/>
  </r>
  <r>
    <x v="10"/>
    <s v="Mercer"/>
    <s v="2267002021"/>
    <s v="Paving Equipment"/>
    <s v="Construction and Mining Equipment"/>
    <s v="LPG"/>
    <n v="0.661989037"/>
    <n v="3.7370566200000001E-4"/>
    <n v="7.4280601999999994E-5"/>
    <n v="6.2474493299999997E-7"/>
    <n v="6.2474493299999997E-7"/>
    <n v="1.3039002799999999E-7"/>
    <n v="2.0603728351148002E-5"/>
  </r>
  <r>
    <x v="10"/>
    <s v="Mercer"/>
    <s v="2267002021"/>
    <s v="Paving Equipment"/>
    <s v="Construction and Mining Equipment"/>
    <s v="LPG"/>
    <n v="1.2446230300000001"/>
    <n v="7.0261379000000003E-4"/>
    <n v="1.3965690899999999E-4"/>
    <n v="1.17459926E-6"/>
    <n v="1.17459926E-6"/>
    <n v="2.4514969800000001E-7"/>
    <n v="3.8737608585029999E-5"/>
  </r>
  <r>
    <x v="10"/>
    <s v="Mercer"/>
    <s v="2267002021"/>
    <s v="Paving Equipment"/>
    <s v="Construction and Mining Equipment"/>
    <s v="LPG"/>
    <n v="0.78210155799999992"/>
    <n v="4.4151151899999999E-4"/>
    <n v="8.7758213999999994E-5"/>
    <n v="7.3809984000000003E-7"/>
    <n v="7.3809984000000003E-7"/>
    <n v="1.5404823400000001E-7"/>
    <n v="2.4342105428173995E-5"/>
  </r>
  <r>
    <x v="10"/>
    <s v="Mercer"/>
    <s v="2267002021"/>
    <s v="Paving Equipment"/>
    <s v="Construction and Mining Equipment"/>
    <s v="LPG"/>
    <n v="0.55904328400000003"/>
    <n v="3.1559078399999999E-4"/>
    <n v="6.2729242999999993E-5"/>
    <n v="5.2759104599999996E-7"/>
    <n v="5.2759104599999996E-7"/>
    <n v="1.10113109E-7"/>
    <n v="1.7399647344257999E-5"/>
  </r>
  <r>
    <x v="10"/>
    <s v="Mercer"/>
    <s v="2267002021"/>
    <s v="Paving Equipment"/>
    <s v="Construction and Mining Equipment"/>
    <s v="LPG"/>
    <n v="0.555873646"/>
    <n v="3.1380145599999997E-4"/>
    <n v="6.237358099999999E-5"/>
    <n v="5.2459968700000005E-7"/>
    <n v="5.2459968700000005E-7"/>
    <n v="1.09488783E-7"/>
    <n v="1.730099444243E-5"/>
  </r>
  <r>
    <x v="10"/>
    <s v="Mercer"/>
    <s v="2267002021"/>
    <s v="Paving Equipment"/>
    <s v="Construction and Mining Equipment"/>
    <s v="LPG"/>
    <n v="0.25196374799999999"/>
    <n v="1.42238412E-4"/>
    <n v="2.82723983E-5"/>
    <n v="2.3778803500000001E-7"/>
    <n v="2.3778803500000001E-7"/>
    <n v="4.9628552799999997E-8"/>
    <n v="7.8421117843280002E-6"/>
  </r>
  <r>
    <x v="10"/>
    <s v="Mercer"/>
    <s v="2267002021"/>
    <s v="Paving Equipment"/>
    <s v="Construction and Mining Equipment"/>
    <s v="LPG"/>
    <n v="1.008529942"/>
    <n v="5.6933473799999999E-4"/>
    <n v="1.1316533500000001E-4"/>
    <n v="9.5178916E-7"/>
    <n v="9.5178916E-7"/>
    <n v="1.9864717200000001E-7"/>
    <n v="3.1389455790369999E-5"/>
  </r>
  <r>
    <x v="10"/>
    <s v="Mercer"/>
    <s v="2267002021"/>
    <s v="Paving Equipment"/>
    <s v="Construction and Mining Equipment"/>
    <s v="LPG"/>
    <n v="0.43948061100000002"/>
    <n v="2.4809533200000002E-4"/>
    <n v="4.93133271E-5"/>
    <n v="4.1475504E-7"/>
    <n v="4.1475504E-7"/>
    <n v="8.6563198000000009E-8"/>
    <n v="1.3678381464832001E-5"/>
  </r>
  <r>
    <x v="10"/>
    <s v="Mercer"/>
    <s v="2267002021"/>
    <s v="Paving Equipment"/>
    <s v="Construction and Mining Equipment"/>
    <s v="LPG"/>
    <n v="1.20463031"/>
    <n v="6.8003721000000001E-4"/>
    <n v="1.35169396E-4"/>
    <n v="1.1368566800000001E-6"/>
    <n v="1.1368566800000001E-6"/>
    <n v="2.3727246899999999E-7"/>
    <n v="3.7492877248269997E-5"/>
  </r>
  <r>
    <x v="10"/>
    <s v="Mercer"/>
    <s v="2267002021"/>
    <s v="Paving Equipment"/>
    <s v="Construction and Mining Equipment"/>
    <s v="LPG"/>
    <n v="0.41537713100000001"/>
    <n v="2.3448844100000001E-4"/>
    <n v="4.6608718300000004E-5"/>
    <n v="3.9200763000000001E-7"/>
    <n v="3.9200763000000001E-7"/>
    <n v="8.1815598999999997E-8"/>
    <n v="1.2928185286956999E-5"/>
  </r>
  <r>
    <x v="10"/>
    <s v="Mercer"/>
    <s v="2267002021"/>
    <s v="Paving Equipment"/>
    <s v="Construction and Mining Equipment"/>
    <s v="LPG"/>
    <n v="1.114823302"/>
    <n v="6.2933941999999997E-4"/>
    <n v="1.2509232000000001E-4"/>
    <n v="1.0521023400000001E-6"/>
    <n v="1.0521023400000001E-6"/>
    <n v="2.19583456E-7"/>
    <n v="3.4697728483869998E-5"/>
  </r>
  <r>
    <x v="10"/>
    <s v="Mercer"/>
    <s v="2267002021"/>
    <s v="Paving Equipment"/>
    <s v="Construction and Mining Equipment"/>
    <s v="LPG"/>
    <n v="1.6535579"/>
    <n v="9.3346546000000008E-4"/>
    <n v="1.8554274599999999E-4"/>
    <n v="1.5605271800000001E-6"/>
    <n v="1.5605271800000001E-6"/>
    <n v="3.2569638400000002E-7"/>
    <n v="5.1465284227489996E-5"/>
  </r>
  <r>
    <x v="10"/>
    <s v="Mercer"/>
    <s v="2267002021"/>
    <s v="Paving Equipment"/>
    <s v="Construction and Mining Equipment"/>
    <s v="LPG"/>
    <n v="1.4108828600000001"/>
    <n v="7.9647072999999998E-4"/>
    <n v="1.58312636E-4"/>
    <n v="1.3315053400000002E-6"/>
    <n v="1.3315053400000002E-6"/>
    <n v="2.7789741800000002E-7"/>
    <n v="4.3912276895759999E-5"/>
  </r>
  <r>
    <x v="10"/>
    <s v="Mercer"/>
    <s v="2267002021"/>
    <s v="Paving Equipment"/>
    <s v="Construction and Mining Equipment"/>
    <s v="LPG"/>
    <n v="0.75791373500000003"/>
    <n v="4.2785698699999996E-4"/>
    <n v="8.5044131999999995E-5"/>
    <n v="7.1527282999999997E-7"/>
    <n v="7.1527282999999997E-7"/>
    <n v="1.49284029E-7"/>
    <n v="2.3589283599133998E-5"/>
  </r>
  <r>
    <x v="10"/>
    <s v="Mercer"/>
    <s v="2267002021"/>
    <s v="Paving Equipment"/>
    <s v="Construction and Mining Equipment"/>
    <s v="LPG"/>
    <n v="1.119716385"/>
    <n v="6.3210160999999999E-4"/>
    <n v="1.2564134700000001E-4"/>
    <n v="1.05672008E-6"/>
    <n v="1.05672008E-6"/>
    <n v="2.2054720699999998E-7"/>
    <n v="3.4850018341569996E-5"/>
  </r>
  <r>
    <x v="10"/>
    <s v="Mercer"/>
    <s v="2267002021"/>
    <s v="Paving Equipment"/>
    <s v="Construction and Mining Equipment"/>
    <s v="LPG"/>
    <n v="0.54327145900000007"/>
    <n v="3.0668727200000004E-4"/>
    <n v="6.0959511000000001E-5"/>
    <n v="5.1270650099999995E-7"/>
    <n v="5.1270650099999995E-7"/>
    <n v="1.07006569E-7"/>
    <n v="1.690876432924E-5"/>
  </r>
  <r>
    <x v="10"/>
    <s v="Mercer"/>
    <s v="2267002021"/>
    <s v="Paving Equipment"/>
    <s v="Construction and Mining Equipment"/>
    <s v="LPG"/>
    <n v="6.0694435300000002E-2"/>
    <n v="3.4263185099999998E-5"/>
    <n v="6.8104133000000004E-6"/>
    <n v="5.7279709700000002E-8"/>
    <n v="5.7279709700000002E-8"/>
    <n v="1.19548031E-8"/>
    <n v="1.8890518291947002E-6"/>
  </r>
  <r>
    <x v="10"/>
    <s v="Mercer"/>
    <s v="2267002021"/>
    <s v="Paving Equipment"/>
    <s v="Construction and Mining Equipment"/>
    <s v="LPG"/>
    <n v="0.65603335900000004"/>
    <n v="3.7034356100000001E-4"/>
    <n v="7.3612325000000002E-5"/>
    <n v="6.1912434199999992E-7"/>
    <n v="6.1912434199999992E-7"/>
    <n v="1.29216953E-7"/>
    <n v="2.0418363997643997E-5"/>
  </r>
  <r>
    <x v="10"/>
    <s v="Mercer"/>
    <s v="2267002021"/>
    <s v="Paving Equipment"/>
    <s v="Construction and Mining Equipment"/>
    <s v="LPG"/>
    <n v="0.34205672200000004"/>
    <n v="1.9309765599999999E-4"/>
    <n v="3.8381568100000003E-5"/>
    <n v="3.2281229899999999E-7"/>
    <n v="3.2281229899999999E-7"/>
    <n v="6.7373898199999996E-8"/>
    <n v="1.0646162880189001E-5"/>
  </r>
  <r>
    <x v="10"/>
    <s v="Mercer"/>
    <s v="2267002021"/>
    <s v="Paving Equipment"/>
    <s v="Construction and Mining Equipment"/>
    <s v="LPG"/>
    <n v="0.44863887499999999"/>
    <n v="2.5326534599999999E-4"/>
    <n v="5.0340958999999999E-5"/>
    <n v="4.2339805299999997E-7"/>
    <n v="4.2339805299999997E-7"/>
    <n v="8.8367071000000006E-8"/>
    <n v="1.3963422883863999E-5"/>
  </r>
  <r>
    <x v="10"/>
    <s v="Mercer"/>
    <s v="2267002021"/>
    <s v="Paving Equipment"/>
    <s v="Construction and Mining Equipment"/>
    <s v="LPG"/>
    <n v="0.12937106500000001"/>
    <n v="7.3032478000000002E-5"/>
    <n v="1.4516494700000001E-5"/>
    <n v="1.22092531E-7"/>
    <n v="1.22092531E-7"/>
    <n v="2.5481835100000002E-8"/>
    <n v="4.0265410507479995E-6"/>
  </r>
  <r>
    <x v="10"/>
    <s v="Mercer"/>
    <s v="2267002024"/>
    <s v="Surfacing Equipment"/>
    <s v="Construction and Mining Equipment"/>
    <s v="LPG"/>
    <n v="0.18913972900000001"/>
    <n v="1.7643093799999998E-4"/>
    <n v="2.8083478299999998E-5"/>
    <n v="4.2489424000000002E-7"/>
    <n v="4.2489424000000002E-7"/>
    <n v="8.2535522000000005E-8"/>
    <n v="7.6878855207129998E-6"/>
  </r>
  <r>
    <x v="10"/>
    <s v="Mercer"/>
    <s v="2267002024"/>
    <s v="Surfacing Equipment"/>
    <s v="Construction and Mining Equipment"/>
    <s v="LPG"/>
    <n v="0.355606537"/>
    <n v="3.3171242000000001E-4"/>
    <n v="5.2800482999999997E-5"/>
    <n v="7.9885481000000007E-7"/>
    <n v="7.9885481000000007E-7"/>
    <n v="1.5517719699999999E-7"/>
    <n v="1.4454195121992E-5"/>
  </r>
  <r>
    <x v="10"/>
    <s v="Mercer"/>
    <s v="2267002024"/>
    <s v="Surfacing Equipment"/>
    <s v="Construction and Mining Equipment"/>
    <s v="LPG"/>
    <n v="0.22345759900000001"/>
    <n v="2.0844289499999998E-4"/>
    <n v="3.3178998000000003E-5"/>
    <n v="5.0198788999999993E-7"/>
    <n v="5.0198788999999993E-7"/>
    <n v="9.7510927000000005E-8"/>
    <n v="9.0827904983599997E-6"/>
  </r>
  <r>
    <x v="10"/>
    <s v="Mercer"/>
    <s v="2267002024"/>
    <s v="Surfacing Equipment"/>
    <s v="Construction and Mining Equipment"/>
    <s v="LPG"/>
    <n v="0.159726653"/>
    <n v="1.4899419999999999E-4"/>
    <n v="2.37162231E-5"/>
    <n v="3.5881905000000003E-7"/>
    <n v="3.5881905000000003E-7"/>
    <n v="6.9700444999999995E-8"/>
    <n v="6.4923445972629999E-6"/>
  </r>
  <r>
    <x v="10"/>
    <s v="Mercer"/>
    <s v="2267002024"/>
    <s v="Surfacing Equipment"/>
    <s v="Construction and Mining Equipment"/>
    <s v="LPG"/>
    <n v="0.158821027"/>
    <n v="1.4814942499999999E-4"/>
    <n v="2.3581754700000001E-5"/>
    <n v="3.5678460999999999E-7"/>
    <n v="3.5678460999999999E-7"/>
    <n v="6.9305254999999996E-8"/>
    <n v="6.4555337751179998E-6"/>
  </r>
  <r>
    <x v="10"/>
    <s v="Mercer"/>
    <s v="2267002024"/>
    <s v="Surfacing Equipment"/>
    <s v="Construction and Mining Equipment"/>
    <s v="LPG"/>
    <n v="7.1989636999999995E-2"/>
    <n v="6.7152467000000001E-5"/>
    <n v="1.06890259E-5"/>
    <n v="1.6172162300000001E-7"/>
    <n v="1.6172162300000001E-7"/>
    <n v="3.1414355000000003E-8"/>
    <n v="2.9261336453401E-6"/>
  </r>
  <r>
    <x v="10"/>
    <s v="Mercer"/>
    <s v="2267002024"/>
    <s v="Surfacing Equipment"/>
    <s v="Construction and Mining Equipment"/>
    <s v="LPG"/>
    <n v="0.288151408"/>
    <n v="2.6878976000000002E-4"/>
    <n v="4.2784739000000004E-5"/>
    <n v="6.4731975E-7"/>
    <n v="6.4731975E-7"/>
    <n v="1.2574157600000001E-7"/>
    <n v="1.1712373078454E-5"/>
  </r>
  <r>
    <x v="10"/>
    <s v="Mercer"/>
    <s v="2267002024"/>
    <s v="Surfacing Equipment"/>
    <s v="Construction and Mining Equipment"/>
    <s v="LPG"/>
    <n v="0.12556588299999999"/>
    <n v="1.1712877700000001E-4"/>
    <n v="1.8644029100000001E-5"/>
    <n v="2.8207834000000001E-7"/>
    <n v="2.8207834000000001E-7"/>
    <n v="5.4793595000000001E-8"/>
    <n v="5.1038252255439998E-6"/>
  </r>
  <r>
    <x v="10"/>
    <s v="Mercer"/>
    <s v="2267002024"/>
    <s v="Surfacing Equipment"/>
    <s v="Construction and Mining Equipment"/>
    <s v="LPG"/>
    <n v="0.344180074"/>
    <n v="3.2105372999999997E-4"/>
    <n v="5.1103880000000002E-5"/>
    <n v="7.7318575000000005E-7"/>
    <n v="7.7318575000000005E-7"/>
    <n v="1.5019098500000002E-7"/>
    <n v="1.398974789206E-5"/>
  </r>
  <r>
    <x v="10"/>
    <s v="Mercer"/>
    <s v="2267002024"/>
    <s v="Surfacing Equipment"/>
    <s v="Construction and Mining Equipment"/>
    <s v="LPG"/>
    <n v="0.118679166"/>
    <n v="1.10704801E-4"/>
    <n v="1.7621490700000001E-5"/>
    <n v="2.6660765000000003E-7"/>
    <n v="2.6660765000000003E-7"/>
    <n v="5.1788417000000004E-8"/>
    <n v="4.8239040676439993E-6"/>
  </r>
  <r>
    <x v="10"/>
    <s v="Mercer"/>
    <s v="2267002024"/>
    <s v="Surfacing Equipment"/>
    <s v="Construction and Mining Equipment"/>
    <s v="LPG"/>
    <n v="0.31852094599999997"/>
    <n v="2.9711869000000003E-4"/>
    <n v="4.7294007999999993E-5"/>
    <n v="7.1554358999999991E-7"/>
    <n v="7.1554358999999991E-7"/>
    <n v="1.3899402499999999E-7"/>
    <n v="1.2946791654075999E-5"/>
  </r>
  <r>
    <x v="10"/>
    <s v="Mercer"/>
    <s v="2267002024"/>
    <s v="Surfacing Equipment"/>
    <s v="Construction and Mining Equipment"/>
    <s v="LPG"/>
    <n v="0.47244508000000002"/>
    <n v="4.4070025999999997E-4"/>
    <n v="7.0148673999999997E-5"/>
    <n v="1.0613275399999999E-6"/>
    <n v="1.0613275399999999E-6"/>
    <n v="2.06162405E-7"/>
    <n v="1.9203283862149998E-5"/>
  </r>
  <r>
    <x v="10"/>
    <s v="Mercer"/>
    <s v="2267002024"/>
    <s v="Surfacing Equipment"/>
    <s v="Construction and Mining Equipment"/>
    <s v="LPG"/>
    <n v="0.40310942"/>
    <n v="3.7602343999999999E-4"/>
    <n v="5.9853710000000007E-5"/>
    <n v="9.0556792999999998E-7"/>
    <n v="9.0556792999999998E-7"/>
    <n v="1.7590618100000001E-7"/>
    <n v="1.6385024520386999E-5"/>
  </r>
  <r>
    <x v="10"/>
    <s v="Mercer"/>
    <s v="2267002024"/>
    <s v="Surfacing Equipment"/>
    <s v="Construction and Mining Equipment"/>
    <s v="LPG"/>
    <n v="0.21654678199999999"/>
    <n v="2.0199643600000001E-4"/>
    <n v="3.2152878999999998E-5"/>
    <n v="4.8646303999999999E-7"/>
    <n v="4.8646303999999999E-7"/>
    <n v="9.4495231999999995E-8"/>
    <n v="8.8018893183149997E-6"/>
  </r>
  <r>
    <x v="10"/>
    <s v="Mercer"/>
    <s v="2267002024"/>
    <s v="Surfacing Equipment"/>
    <s v="Construction and Mining Equipment"/>
    <s v="LPG"/>
    <n v="0.31991894100000001"/>
    <n v="2.9842273999999998E-4"/>
    <n v="4.7501585999999994E-5"/>
    <n v="7.1868413000000003E-7"/>
    <n v="7.1868413000000003E-7"/>
    <n v="1.3960408299999999E-7"/>
    <n v="1.3003615580453999E-5"/>
  </r>
  <r>
    <x v="10"/>
    <s v="Mercer"/>
    <s v="2267002024"/>
    <s v="Surfacing Equipment"/>
    <s v="Construction and Mining Equipment"/>
    <s v="LPG"/>
    <n v="0.155220413"/>
    <n v="1.4479074899999999E-4"/>
    <n v="2.3047135200000001E-5"/>
    <n v="3.4869598000000002E-7"/>
    <n v="3.4869598000000002E-7"/>
    <n v="6.7734038999999999E-8"/>
    <n v="6.3091809914010005E-6"/>
  </r>
  <r>
    <x v="10"/>
    <s v="Mercer"/>
    <s v="2267002024"/>
    <s v="Surfacing Equipment"/>
    <s v="Construction and Mining Equipment"/>
    <s v="LPG"/>
    <n v="1.73412662E-2"/>
    <n v="1.61760617E-5"/>
    <n v="2.5748323300000001E-6"/>
    <n v="3.8956407999999999E-8"/>
    <n v="3.8956407999999999E-8"/>
    <n v="7.5672654999999995E-9"/>
    <n v="7.0486342792899992E-7"/>
  </r>
  <r>
    <x v="10"/>
    <s v="Mercer"/>
    <s v="2267002024"/>
    <s v="Surfacing Equipment"/>
    <s v="Construction and Mining Equipment"/>
    <s v="LPG"/>
    <n v="0.18743810999999999"/>
    <n v="1.74843649E-4"/>
    <n v="2.7830820300000001E-5"/>
    <n v="4.2107162999999998E-7"/>
    <n v="4.2107162999999998E-7"/>
    <n v="8.1792980000000003E-8"/>
    <n v="7.6187204416560003E-6"/>
  </r>
  <r>
    <x v="10"/>
    <s v="Mercer"/>
    <s v="2267002024"/>
    <s v="Surfacing Equipment"/>
    <s v="Construction and Mining Equipment"/>
    <s v="LPG"/>
    <n v="9.7730489000000004E-2"/>
    <n v="9.1163724999999998E-5"/>
    <n v="1.45110294E-5"/>
    <n v="2.1954734600000001E-7"/>
    <n v="2.1954734600000001E-7"/>
    <n v="4.2646975999999997E-8"/>
    <n v="3.9724117597779992E-6"/>
  </r>
  <r>
    <x v="10"/>
    <s v="Mercer"/>
    <s v="2267002024"/>
    <s v="Surfacing Equipment"/>
    <s v="Construction and Mining Equipment"/>
    <s v="LPG"/>
    <n v="0.12818252600000002"/>
    <n v="1.19569606E-4"/>
    <n v="1.9032549600000002E-5"/>
    <n v="2.8795653E-7"/>
    <n v="2.8795653E-7"/>
    <n v="5.5935430000000002E-8"/>
    <n v="5.2101831527449998E-6"/>
  </r>
  <r>
    <x v="10"/>
    <s v="Mercer"/>
    <s v="2267002024"/>
    <s v="Surfacing Equipment"/>
    <s v="Construction and Mining Equipment"/>
    <s v="LPG"/>
    <n v="3.6963160699999997E-2"/>
    <n v="3.4479508999999999E-5"/>
    <n v="5.4882923000000001E-6"/>
    <n v="8.3036149000000001E-8"/>
    <n v="8.3036149000000001E-8"/>
    <n v="1.61297353E-8"/>
    <n v="1.5024265827348998E-6"/>
  </r>
  <r>
    <x v="10"/>
    <s v="Mercer"/>
    <s v="2267002030"/>
    <s v="Trenchers"/>
    <s v="Construction and Mining Equipment"/>
    <s v="LPG"/>
    <n v="2.1639807200000001"/>
    <n v="3.3883423500000003E-3"/>
    <n v="5.7944627999999992E-4"/>
    <n v="7.3045062999999997E-6"/>
    <n v="7.3045062999999997E-6"/>
    <n v="1.4448686400000001E-6"/>
    <n v="1.6045075535550001E-4"/>
  </r>
  <r>
    <x v="10"/>
    <s v="Mercer"/>
    <s v="2267002030"/>
    <s v="Trenchers"/>
    <s v="Construction and Mining Equipment"/>
    <s v="LPG"/>
    <n v="4.0685567999999996"/>
    <n v="6.3705111300000001E-3"/>
    <n v="1.0894320800000001E-3"/>
    <n v="1.3733393900000002E-5"/>
    <n v="1.3733393900000002E-5"/>
    <n v="2.7165354700000003E-6"/>
    <n v="3.0166767133791E-4"/>
  </r>
  <r>
    <x v="10"/>
    <s v="Mercer"/>
    <s v="2267002030"/>
    <s v="Trenchers"/>
    <s v="Construction and Mining Equipment"/>
    <s v="LPG"/>
    <n v="2.5566175800000002"/>
    <n v="4.0031297799999997E-3"/>
    <n v="6.8458211499999996E-4"/>
    <n v="8.6298502999999999E-6"/>
    <n v="8.6298502999999999E-6"/>
    <n v="1.70702845E-6"/>
    <n v="1.8956325338286996E-4"/>
  </r>
  <r>
    <x v="10"/>
    <s v="Mercer"/>
    <s v="2267002030"/>
    <s v="Trenchers"/>
    <s v="Construction and Mining Equipment"/>
    <s v="LPG"/>
    <n v="1.8274606800000002"/>
    <n v="2.8614222200000002E-3"/>
    <n v="4.8933671999999999E-4"/>
    <n v="6.1685844999999998E-6"/>
    <n v="6.1685844999999998E-6"/>
    <n v="1.22017754E-6"/>
    <n v="1.3549910606190099E-4"/>
  </r>
  <r>
    <x v="10"/>
    <s v="Mercer"/>
    <s v="2267002030"/>
    <s v="Trenchers"/>
    <s v="Construction and Mining Equipment"/>
    <s v="LPG"/>
    <n v="1.8170992700000002"/>
    <n v="2.8451984200000002E-3"/>
    <n v="4.8656228399999996E-4"/>
    <n v="6.1336098000000008E-6"/>
    <n v="6.1336098000000008E-6"/>
    <n v="1.2132593700000001E-6"/>
    <n v="1.34730846930801E-4"/>
  </r>
  <r>
    <x v="10"/>
    <s v="Mercer"/>
    <s v="2267002030"/>
    <s v="Trenchers"/>
    <s v="Construction and Mining Equipment"/>
    <s v="LPG"/>
    <n v="0.82364605000000002"/>
    <n v="1.28965788E-3"/>
    <n v="2.2054661299999998E-4"/>
    <n v="2.7802133600000003E-6"/>
    <n v="2.7802133600000003E-6"/>
    <n v="5.4994037999999996E-7"/>
    <n v="6.1070153160037004E-5"/>
  </r>
  <r>
    <x v="10"/>
    <s v="Mercer"/>
    <s v="2267002030"/>
    <s v="Trenchers"/>
    <s v="Construction and Mining Equipment"/>
    <s v="LPG"/>
    <n v="3.2967908800000001"/>
    <n v="5.1620867899999992E-3"/>
    <n v="8.82777315E-4"/>
    <n v="1.1128300900000001E-5"/>
    <n v="1.1128300900000001E-5"/>
    <n v="2.2012348199999999E-6"/>
    <n v="2.4444421173343999E-4"/>
  </r>
  <r>
    <x v="10"/>
    <s v="Mercer"/>
    <s v="2267002030"/>
    <s v="Trenchers"/>
    <s v="Construction and Mining Equipment"/>
    <s v="LPG"/>
    <n v="1.43662125"/>
    <n v="2.2494492199999997E-3"/>
    <n v="3.8468217199999998E-4"/>
    <n v="4.8493080999999996E-6"/>
    <n v="4.8493080999999996E-6"/>
    <n v="9.5921788999999995E-7"/>
    <n v="1.0651988190939699E-4"/>
  </r>
  <r>
    <x v="10"/>
    <s v="Mercer"/>
    <s v="2267002030"/>
    <s v="Trenchers"/>
    <s v="Construction and Mining Equipment"/>
    <s v="LPG"/>
    <n v="3.9378245999999999"/>
    <n v="6.1658118499999994E-3"/>
    <n v="1.054426119E-3"/>
    <n v="1.32921078E-5"/>
    <n v="1.32921078E-5"/>
    <n v="2.6292468599999999E-6"/>
    <n v="2.9197438223260003E-4"/>
  </r>
  <r>
    <x v="10"/>
    <s v="Mercer"/>
    <s v="2267002030"/>
    <s v="Trenchers"/>
    <s v="Construction and Mining Equipment"/>
    <s v="LPG"/>
    <n v="1.35782921"/>
    <n v="2.1260773100000002E-3"/>
    <n v="3.6358414299999999E-4"/>
    <n v="4.5833458999999999E-6"/>
    <n v="4.5833458999999999E-6"/>
    <n v="9.0660920999999998E-7"/>
    <n v="1.0067775920799499E-4"/>
  </r>
  <r>
    <x v="10"/>
    <s v="Mercer"/>
    <s v="2267002030"/>
    <s v="Trenchers"/>
    <s v="Construction and Mining Equipment"/>
    <s v="LPG"/>
    <n v="3.64425387"/>
    <n v="5.7061414599999995E-3"/>
    <n v="9.7581707800000004E-4"/>
    <n v="1.23011616E-5"/>
    <n v="1.23011616E-5"/>
    <n v="2.43323257E-6"/>
    <n v="2.7020726250161003E-4"/>
  </r>
  <r>
    <x v="10"/>
    <s v="Mercer"/>
    <s v="2267002030"/>
    <s v="Trenchers"/>
    <s v="Construction and Mining Equipment"/>
    <s v="LPG"/>
    <n v="5.4053269999999998"/>
    <n v="8.463614500000001E-3"/>
    <n v="1.44737724E-3"/>
    <n v="1.8245654800000001E-5"/>
    <n v="1.8245654800000001E-5"/>
    <n v="3.6090837799999999E-6"/>
    <n v="4.0078397817739991E-4"/>
  </r>
  <r>
    <x v="10"/>
    <s v="Mercer"/>
    <s v="2267002030"/>
    <s v="Trenchers"/>
    <s v="Construction and Mining Equipment"/>
    <s v="LPG"/>
    <n v="4.6120454000000004"/>
    <n v="7.2215009700000009E-3"/>
    <n v="1.2349612800000001E-3"/>
    <n v="1.5567936999999998E-5"/>
    <n v="1.5567936999999998E-5"/>
    <n v="3.0794173500000002E-6"/>
    <n v="3.4196523172740003E-4"/>
  </r>
  <r>
    <x v="10"/>
    <s v="Mercer"/>
    <s v="2267002030"/>
    <s v="Trenchers"/>
    <s v="Construction and Mining Equipment"/>
    <s v="LPG"/>
    <n v="2.4775497899999999"/>
    <n v="3.87932595E-3"/>
    <n v="6.6341017499999997E-4"/>
    <n v="8.3629569000000002E-6"/>
    <n v="8.3629569000000002E-6"/>
    <n v="1.65423557E-6"/>
    <n v="1.8370067641051001E-4"/>
  </r>
  <r>
    <x v="10"/>
    <s v="Mercer"/>
    <s v="2267002030"/>
    <s v="Trenchers"/>
    <s v="Construction and Mining Equipment"/>
    <s v="LPG"/>
    <n v="3.6602487199999998"/>
    <n v="5.7311858999999996E-3"/>
    <n v="9.8009995999999997E-4"/>
    <n v="1.23551516E-5"/>
    <n v="1.23551516E-5"/>
    <n v="2.4439120799999998E-6"/>
    <n v="2.7139320714058001E-4"/>
  </r>
  <r>
    <x v="10"/>
    <s v="Mercer"/>
    <s v="2267002030"/>
    <s v="Trenchers"/>
    <s v="Construction and Mining Equipment"/>
    <s v="LPG"/>
    <n v="1.7759039399999998"/>
    <n v="2.78069504E-3"/>
    <n v="4.7553145599999998E-4"/>
    <n v="5.9945550000000004E-6"/>
    <n v="5.9945550000000004E-6"/>
    <n v="1.1857536E-6"/>
    <n v="1.3167637053188198E-4"/>
  </r>
  <r>
    <x v="10"/>
    <s v="Mercer"/>
    <s v="2267002030"/>
    <s v="Trenchers"/>
    <s v="Construction and Mining Equipment"/>
    <s v="LPG"/>
    <n v="0.198404468"/>
    <n v="3.1066000800000001E-4"/>
    <n v="5.3126503800000001E-5"/>
    <n v="6.6971331999999995E-7"/>
    <n v="6.6971331999999995E-7"/>
    <n v="1.3247271399999999E-7"/>
    <n v="1.4710919932551501E-5"/>
  </r>
  <r>
    <x v="10"/>
    <s v="Mercer"/>
    <s v="2267002030"/>
    <s v="Trenchers"/>
    <s v="Construction and Mining Equipment"/>
    <s v="LPG"/>
    <n v="2.1445121899999999"/>
    <n v="3.3578586799999999E-3"/>
    <n v="5.7423318099999998E-4"/>
    <n v="7.2387904999999999E-6"/>
    <n v="7.2387904999999999E-6"/>
    <n v="1.4318697099999998E-6"/>
    <n v="1.5900724247382099E-4"/>
  </r>
  <r>
    <x v="10"/>
    <s v="Mercer"/>
    <s v="2267002030"/>
    <s v="Trenchers"/>
    <s v="Construction and Mining Equipment"/>
    <s v="LPG"/>
    <n v="1.11815167"/>
    <n v="1.75079219E-3"/>
    <n v="2.9940598299999996E-4"/>
    <n v="3.7743153100000003E-6"/>
    <n v="3.7743153100000003E-6"/>
    <n v="7.4657885000000002E-7"/>
    <n v="8.2906597068789004E-5"/>
  </r>
  <r>
    <x v="10"/>
    <s v="Mercer"/>
    <s v="2267002030"/>
    <s v="Trenchers"/>
    <s v="Construction and Mining Equipment"/>
    <s v="LPG"/>
    <n v="1.4665588599999999"/>
    <n v="2.2963252300000001E-3"/>
    <n v="3.9269852599999999E-4"/>
    <n v="4.9503622000000002E-6"/>
    <n v="4.9503622000000002E-6"/>
    <n v="9.792069500000001E-7"/>
    <n v="1.0873963669596699E-4"/>
  </r>
  <r>
    <x v="10"/>
    <s v="Mercer"/>
    <s v="2267002030"/>
    <s v="Trenchers"/>
    <s v="Construction and Mining Equipment"/>
    <s v="LPG"/>
    <n v="0.422902"/>
    <n v="6.6217631200000005E-4"/>
    <n v="1.1323990799999999E-4"/>
    <n v="1.4275036100000001E-6"/>
    <n v="1.4275036100000001E-6"/>
    <n v="2.8236749499999997E-7"/>
    <n v="3.1356539089427994E-5"/>
  </r>
  <r>
    <x v="10"/>
    <s v="Mercer"/>
    <s v="2267002033"/>
    <s v="Bore/Drill Rigs"/>
    <s v="Construction and Mining Equipment"/>
    <s v="LPG"/>
    <n v="1.5520584099999999"/>
    <n v="1.5888422600000001E-3"/>
    <n v="3.4570414600000002E-4"/>
    <n v="2.3638754699999997E-6"/>
    <n v="2.3638754699999997E-6"/>
    <n v="5.1232437699999997E-7"/>
    <n v="9.4759043682790002E-5"/>
  </r>
  <r>
    <x v="10"/>
    <s v="Mercer"/>
    <s v="2267002033"/>
    <s v="Bore/Drill Rigs"/>
    <s v="Construction and Mining Equipment"/>
    <s v="LPG"/>
    <n v="2.91806572"/>
    <n v="2.9872239199999996E-3"/>
    <n v="6.4996742599999992E-4"/>
    <n v="4.4443840700000002E-6"/>
    <n v="4.4443840700000002E-6"/>
    <n v="9.6323450999999998E-7"/>
    <n v="1.7815896484933E-4"/>
  </r>
  <r>
    <x v="10"/>
    <s v="Mercer"/>
    <s v="2267002033"/>
    <s v="Bore/Drill Rigs"/>
    <s v="Construction and Mining Equipment"/>
    <s v="LPG"/>
    <n v="1.8336668700000001"/>
    <n v="1.8771247900000001E-3"/>
    <n v="4.0842938300000002E-4"/>
    <n v="2.7927815900000001E-6"/>
    <n v="2.7927815900000001E-6"/>
    <n v="6.0528148600000002E-7"/>
    <n v="1.1195230864475999E-4"/>
  </r>
  <r>
    <x v="10"/>
    <s v="Mercer"/>
    <s v="2267002033"/>
    <s v="Bore/Drill Rigs"/>
    <s v="Construction and Mining Equipment"/>
    <s v="LPG"/>
    <n v="1.31069821"/>
    <n v="1.3417618E-3"/>
    <n v="2.9194377999999999E-4"/>
    <n v="1.9962697700000001E-6"/>
    <n v="1.9962697700000001E-6"/>
    <n v="4.3265295500000003E-7"/>
    <n v="8.0023087431599994E-5"/>
  </r>
  <r>
    <x v="10"/>
    <s v="Mercer"/>
    <s v="2267002033"/>
    <s v="Bore/Drill Rigs"/>
    <s v="Construction and Mining Equipment"/>
    <s v="LPG"/>
    <n v="1.3032667999999998"/>
    <n v="1.3341542400000001E-3"/>
    <n v="2.9028850000000004E-4"/>
    <n v="1.9849512400000002E-6"/>
    <n v="1.9849512400000002E-6"/>
    <n v="4.3019989799999997E-7"/>
    <n v="7.9569373357620004E-5"/>
  </r>
  <r>
    <x v="10"/>
    <s v="Mercer"/>
    <s v="2267002033"/>
    <s v="Bore/Drill Rigs"/>
    <s v="Construction and Mining Equipment"/>
    <s v="LPG"/>
    <n v="0.59073851999999993"/>
    <n v="6.0473903400000005E-4"/>
    <n v="1.31580587E-4"/>
    <n v="8.9972918000000001E-7"/>
    <n v="8.9972918000000001E-7"/>
    <n v="1.9499894800000001E-7"/>
    <n v="3.6066824536276993E-5"/>
  </r>
  <r>
    <x v="10"/>
    <s v="Mercer"/>
    <s v="2267002033"/>
    <s v="Bore/Drill Rigs"/>
    <s v="Construction and Mining Equipment"/>
    <s v="LPG"/>
    <n v="2.3645366599999997"/>
    <n v="2.4205761500000001E-3"/>
    <n v="5.2667484699999996E-4"/>
    <n v="3.6013271500000002E-6"/>
    <n v="3.6013271500000002E-6"/>
    <n v="7.8051818099999997E-7"/>
    <n v="1.4436391802724998E-4"/>
  </r>
  <r>
    <x v="10"/>
    <s v="Mercer"/>
    <s v="2267002033"/>
    <s v="Bore/Drill Rigs"/>
    <s v="Construction and Mining Equipment"/>
    <s v="LPG"/>
    <n v="1.0303788900000002"/>
    <n v="1.0547989000000001E-3"/>
    <n v="2.2950568599999999E-4"/>
    <n v="1.5693270499999998E-6"/>
    <n v="1.5693270499999998E-6"/>
    <n v="3.4012135800000001E-7"/>
    <n v="6.2908534177650004E-5"/>
  </r>
  <r>
    <x v="10"/>
    <s v="Mercer"/>
    <s v="2267002033"/>
    <s v="Bore/Drill Rigs"/>
    <s v="Construction and Mining Equipment"/>
    <s v="LPG"/>
    <n v="2.8243013000000001"/>
    <n v="2.8912375099999998E-3"/>
    <n v="6.2908242600000002E-4"/>
    <n v="4.3015755099999999E-6"/>
    <n v="4.3015755099999999E-6"/>
    <n v="9.3228351999999999E-7"/>
    <n v="1.7243429704308998E-4"/>
  </r>
  <r>
    <x v="10"/>
    <s v="Mercer"/>
    <s v="2267002033"/>
    <s v="Bore/Drill Rigs"/>
    <s v="Construction and Mining Equipment"/>
    <s v="LPG"/>
    <n v="0.97386741999999993"/>
    <n v="9.9694813000000002E-4"/>
    <n v="2.1691838400000001E-4"/>
    <n v="1.4832568300000002E-6"/>
    <n v="1.4832568300000002E-6"/>
    <n v="3.2146730399999999E-7"/>
    <n v="5.9458295276169996E-5"/>
  </r>
  <r>
    <x v="10"/>
    <s v="Mercer"/>
    <s v="2267002033"/>
    <s v="Bore/Drill Rigs"/>
    <s v="Construction and Mining Equipment"/>
    <s v="LPG"/>
    <n v="2.61374547"/>
    <n v="2.6756912900000001E-3"/>
    <n v="5.8218339199999996E-4"/>
    <n v="3.9808867199999996E-6"/>
    <n v="3.9808867199999996E-6"/>
    <n v="8.6278035000000011E-7"/>
    <n v="1.5957905887566001E-4"/>
  </r>
  <r>
    <x v="10"/>
    <s v="Mercer"/>
    <s v="2267002033"/>
    <s v="Bore/Drill Rigs"/>
    <s v="Construction and Mining Equipment"/>
    <s v="LPG"/>
    <n v="3.8768289"/>
    <n v="3.96870986E-3"/>
    <n v="8.6352151700000001E-4"/>
    <n v="5.9046364399999994E-6"/>
    <n v="5.9046364399999994E-6"/>
    <n v="1.27971599E-6"/>
    <n v="2.3669509098735999E-4"/>
  </r>
  <r>
    <x v="10"/>
    <s v="Mercer"/>
    <s v="2267002033"/>
    <s v="Bore/Drill Rigs"/>
    <s v="Construction and Mining Equipment"/>
    <s v="LPG"/>
    <n v="3.3078686299999998"/>
    <n v="3.3862651299999998E-3"/>
    <n v="7.36791784E-4"/>
    <n v="5.0380766300000002E-6"/>
    <n v="5.0380766300000002E-6"/>
    <n v="1.09190586E-6"/>
    <n v="2.0195791199644999E-4"/>
  </r>
  <r>
    <x v="10"/>
    <s v="Mercer"/>
    <s v="2267002033"/>
    <s v="Bore/Drill Rigs"/>
    <s v="Construction and Mining Equipment"/>
    <s v="LPG"/>
    <n v="1.77695749"/>
    <n v="1.8190715E-3"/>
    <n v="3.95797957E-4"/>
    <n v="2.7064098599999998E-6"/>
    <n v="2.7064098599999998E-6"/>
    <n v="5.8656208300000002E-7"/>
    <n v="1.0848998709986999E-4"/>
  </r>
  <r>
    <x v="10"/>
    <s v="Mercer"/>
    <s v="2267002033"/>
    <s v="Bore/Drill Rigs"/>
    <s v="Construction and Mining Equipment"/>
    <s v="LPG"/>
    <n v="2.62521732"/>
    <n v="2.68743505E-3"/>
    <n v="5.8473862200000002E-4"/>
    <n v="3.9983589000000001E-6"/>
    <n v="3.9983589000000001E-6"/>
    <n v="8.6656712999999998E-7"/>
    <n v="1.6027945686027998E-4"/>
  </r>
  <r>
    <x v="10"/>
    <s v="Mercer"/>
    <s v="2267002033"/>
    <s v="Bore/Drill Rigs"/>
    <s v="Construction and Mining Equipment"/>
    <s v="LPG"/>
    <n v="1.2737204800000002"/>
    <n v="1.3039076599999999E-3"/>
    <n v="2.8370739299999996E-4"/>
    <n v="1.93995053E-6"/>
    <n v="1.93995053E-6"/>
    <n v="4.2044682799999996E-7"/>
    <n v="7.7765459788020007E-5"/>
  </r>
  <r>
    <x v="10"/>
    <s v="Mercer"/>
    <s v="2267002033"/>
    <s v="Bore/Drill Rigs"/>
    <s v="Construction and Mining Equipment"/>
    <s v="LPG"/>
    <n v="0.14230039799999999"/>
    <n v="1.4567291900000002E-4"/>
    <n v="3.1695866900000001E-5"/>
    <n v="2.1673179599999999E-7"/>
    <n v="2.1673179599999999E-7"/>
    <n v="4.6972435999999999E-8"/>
    <n v="8.6879785471110001E-6"/>
  </r>
  <r>
    <x v="10"/>
    <s v="Mercer"/>
    <s v="2267002033"/>
    <s v="Bore/Drill Rigs"/>
    <s v="Construction and Mining Equipment"/>
    <s v="LPG"/>
    <n v="1.5380950900000001"/>
    <n v="1.5745479999999998E-3"/>
    <n v="3.4259396500000002E-4"/>
    <n v="2.3426085699999998E-6"/>
    <n v="2.3426085699999998E-6"/>
    <n v="5.0771516100000007E-7"/>
    <n v="9.3906529321260006E-5"/>
  </r>
  <r>
    <x v="10"/>
    <s v="Mercer"/>
    <s v="2267002033"/>
    <s v="Bore/Drill Rigs"/>
    <s v="Construction and Mining Equipment"/>
    <s v="LPG"/>
    <n v="0.80196490999999992"/>
    <n v="8.2097153999999999E-4"/>
    <n v="1.78628974E-4"/>
    <n v="1.2214393400000001E-6"/>
    <n v="1.2214393400000001E-6"/>
    <n v="2.6472340100000001E-7"/>
    <n v="4.8962997212999991E-5"/>
  </r>
  <r>
    <x v="10"/>
    <s v="Mercer"/>
    <s v="2267002033"/>
    <s v="Bore/Drill Rigs"/>
    <s v="Construction and Mining Equipment"/>
    <s v="LPG"/>
    <n v="1.0518507699999999"/>
    <n v="1.0767796700000001E-3"/>
    <n v="2.3428833000000001E-4"/>
    <n v="1.6020299200000002E-6"/>
    <n v="1.6020299200000002E-6"/>
    <n v="3.4720909099999998E-7"/>
    <n v="6.421947217369999E-5"/>
  </r>
  <r>
    <x v="10"/>
    <s v="Mercer"/>
    <s v="2267002033"/>
    <s v="Bore/Drill Rigs"/>
    <s v="Construction and Mining Equipment"/>
    <s v="LPG"/>
    <n v="0.30331534700000001"/>
    <n v="3.1050393999999999E-4"/>
    <n v="6.7560199499999999E-5"/>
    <n v="4.6196695300000001E-7"/>
    <n v="4.6196695300000001E-7"/>
    <n v="1.00122429E-7"/>
    <n v="1.8518551232678997E-5"/>
  </r>
  <r>
    <x v="10"/>
    <s v="Mercer"/>
    <s v="2267002039"/>
    <s v="Concrete/Industrial Saws"/>
    <s v="Construction and Mining Equipment"/>
    <s v="LPG"/>
    <n v="1.3517928400000001"/>
    <n v="1.4746133100000001E-3"/>
    <n v="1.9822215600000001E-4"/>
    <n v="7.0761441000000002E-6"/>
    <n v="7.0761441000000002E-6"/>
    <n v="1.3010093199999998E-6"/>
    <n v="4.6600924877550001E-5"/>
  </r>
  <r>
    <x v="10"/>
    <s v="Mercer"/>
    <s v="2267002039"/>
    <s v="Concrete/Industrial Saws"/>
    <s v="Construction and Mining Equipment"/>
    <s v="LPG"/>
    <n v="2.5415411199999998"/>
    <n v="2.7724591599999999E-3"/>
    <n v="3.7268265E-4"/>
    <n v="1.3304043899999999E-5"/>
    <n v="1.3304043899999999E-5"/>
    <n v="2.4460618000000001E-6"/>
    <n v="8.7615622505649981E-5"/>
  </r>
  <r>
    <x v="10"/>
    <s v="Mercer"/>
    <s v="2267002039"/>
    <s v="Concrete/Industrial Saws"/>
    <s v="Construction and Mining Equipment"/>
    <s v="LPG"/>
    <n v="1.5970646799999999"/>
    <n v="1.7421700000000001E-3"/>
    <n v="2.3418796500000001E-4"/>
    <n v="8.360053999999999E-6"/>
    <n v="8.360053999999999E-6"/>
    <n v="1.5370670199999999E-6"/>
    <n v="5.5056289005150001E-5"/>
  </r>
  <r>
    <x v="10"/>
    <s v="Mercer"/>
    <s v="2267002039"/>
    <s v="Concrete/Industrial Saws"/>
    <s v="Construction and Mining Equipment"/>
    <s v="LPG"/>
    <n v="1.14157587"/>
    <n v="1.2452965599999998E-3"/>
    <n v="1.6739668200000001E-4"/>
    <n v="5.9757349000000002E-6"/>
    <n v="5.9757349000000002E-6"/>
    <n v="1.0986897200000001E-6"/>
    <n v="3.9354028629800004E-5"/>
  </r>
  <r>
    <x v="10"/>
    <s v="Mercer"/>
    <s v="2267002039"/>
    <s v="Concrete/Industrial Saws"/>
    <s v="Construction and Mining Equipment"/>
    <s v="LPG"/>
    <n v="1.1351033400000001"/>
    <n v="1.2382359699999999E-3"/>
    <n v="1.66447573E-4"/>
    <n v="5.9418535000000001E-6"/>
    <n v="5.9418535000000001E-6"/>
    <n v="1.0924603599999999E-6"/>
    <n v="3.9130898294599993E-5"/>
  </r>
  <r>
    <x v="10"/>
    <s v="Mercer"/>
    <s v="2267002039"/>
    <s v="Concrete/Industrial Saws"/>
    <s v="Construction and Mining Equipment"/>
    <s v="LPG"/>
    <n v="0.51451420000000003"/>
    <n v="5.6126169000000003E-4"/>
    <n v="7.5446558000000002E-5"/>
    <n v="2.6932949999999998E-6"/>
    <n v="2.6932949999999998E-6"/>
    <n v="4.9518520000000003E-7"/>
    <n v="1.7737065231430002E-5"/>
  </r>
  <r>
    <x v="10"/>
    <s v="Mercer"/>
    <s v="2267002039"/>
    <s v="Concrete/Industrial Saws"/>
    <s v="Construction and Mining Equipment"/>
    <s v="LPG"/>
    <n v="2.0594352599999999"/>
    <n v="2.2465502499999998E-3"/>
    <n v="3.0198834100000004E-4"/>
    <n v="1.0780394900000001E-5"/>
    <n v="1.0780394900000001E-5"/>
    <n v="1.9820674100000002E-6"/>
    <n v="7.0995782121400001E-5"/>
  </r>
  <r>
    <x v="10"/>
    <s v="Mercer"/>
    <s v="2267002039"/>
    <s v="Concrete/Industrial Saws"/>
    <s v="Construction and Mining Equipment"/>
    <s v="LPG"/>
    <n v="0.89742677999999998"/>
    <n v="9.7896469999999994E-4"/>
    <n v="1.3159550800000001E-4"/>
    <n v="4.6977030999999997E-6"/>
    <n v="4.6977030999999997E-6"/>
    <n v="8.637127E-7"/>
    <n v="3.0937374008389999E-5"/>
  </r>
  <r>
    <x v="10"/>
    <s v="Mercer"/>
    <s v="2267002039"/>
    <s v="Concrete/Industrial Saws"/>
    <s v="Construction and Mining Equipment"/>
    <s v="LPG"/>
    <n v="2.4598753800000002"/>
    <n v="2.68337358E-3"/>
    <n v="3.6070747999999997E-4"/>
    <n v="1.28765541E-5"/>
    <n v="1.28765541E-5"/>
    <n v="2.3674641E-6"/>
    <n v="8.480032687864999E-5"/>
  </r>
  <r>
    <x v="10"/>
    <s v="Mercer"/>
    <s v="2267002039"/>
    <s v="Concrete/Industrial Saws"/>
    <s v="Construction and Mining Equipment"/>
    <s v="LPG"/>
    <n v="0.84820707999999989"/>
    <n v="9.2527300999999996E-4"/>
    <n v="1.24378108E-4"/>
    <n v="4.4400557999999998E-6"/>
    <n v="4.4400557999999998E-6"/>
    <n v="8.1634203999999995E-7"/>
    <n v="2.9240601099769993E-5"/>
  </r>
  <r>
    <x v="10"/>
    <s v="Mercer"/>
    <s v="2267002039"/>
    <s v="Concrete/Industrial Saws"/>
    <s v="Construction and Mining Equipment"/>
    <s v="LPG"/>
    <n v="2.2764880999999999"/>
    <n v="2.48332407E-3"/>
    <n v="3.3381620999999999E-4"/>
    <n v="1.1916587899999999E-5"/>
    <n v="1.1916587899999999E-5"/>
    <n v="2.1909661000000001E-6"/>
    <n v="7.8478337043099989E-5"/>
  </r>
  <r>
    <x v="10"/>
    <s v="Mercer"/>
    <s v="2267002039"/>
    <s v="Concrete/Industrial Saws"/>
    <s v="Construction and Mining Equipment"/>
    <s v="LPG"/>
    <n v="3.3765929999999997"/>
    <n v="3.6833816399999999E-3"/>
    <n v="4.9513171999999994E-4"/>
    <n v="1.7675237400000001E-5"/>
    <n v="1.7675237400000001E-5"/>
    <n v="3.2497427999999998E-6"/>
    <n v="1.1640271705149E-4"/>
  </r>
  <r>
    <x v="10"/>
    <s v="Mercer"/>
    <s v="2267002039"/>
    <s v="Concrete/Industrial Saws"/>
    <s v="Construction and Mining Equipment"/>
    <s v="LPG"/>
    <n v="2.8810469000000003"/>
    <n v="3.14281135E-3"/>
    <n v="4.2246659E-4"/>
    <n v="1.5081233400000001E-5"/>
    <n v="1.5081233400000001E-5"/>
    <n v="2.7728131E-6"/>
    <n v="9.9319543615940012E-5"/>
  </r>
  <r>
    <x v="10"/>
    <s v="Mercer"/>
    <s v="2267002039"/>
    <s v="Concrete/Industrial Saws"/>
    <s v="Construction and Mining Equipment"/>
    <s v="LPG"/>
    <n v="1.54767269"/>
    <n v="1.6882903099999999E-3"/>
    <n v="2.26945283E-4"/>
    <n v="8.1015040999999995E-6"/>
    <n v="8.1015040999999995E-6"/>
    <n v="1.4895305200000001E-6"/>
    <n v="5.3353576444719997E-5"/>
  </r>
  <r>
    <x v="10"/>
    <s v="Mercer"/>
    <s v="2267002039"/>
    <s v="Concrete/Industrial Saws"/>
    <s v="Construction and Mining Equipment"/>
    <s v="LPG"/>
    <n v="2.2864797000000001"/>
    <n v="2.4942233600000001E-3"/>
    <n v="3.3528134000000004E-4"/>
    <n v="1.1968889799999999E-5"/>
    <n v="1.1968889799999999E-5"/>
    <n v="2.2005822999999999E-6"/>
    <n v="7.8822780514100005E-5"/>
  </r>
  <r>
    <x v="10"/>
    <s v="Mercer"/>
    <s v="2267002039"/>
    <s v="Concrete/Industrial Saws"/>
    <s v="Construction and Mining Equipment"/>
    <s v="LPG"/>
    <n v="1.10936945"/>
    <n v="1.2101639499999999E-3"/>
    <n v="1.62674039E-4"/>
    <n v="5.8071459999999998E-6"/>
    <n v="5.8071459999999998E-6"/>
    <n v="1.06769324E-6"/>
    <n v="3.824376311928E-5"/>
  </r>
  <r>
    <x v="10"/>
    <s v="Mercer"/>
    <s v="2267002039"/>
    <s v="Concrete/Industrial Saws"/>
    <s v="Construction and Mining Equipment"/>
    <s v="LPG"/>
    <n v="0.12393906299999999"/>
    <n v="1.3519984999999998E-4"/>
    <n v="1.81739878E-5"/>
    <n v="6.4877594000000001E-7"/>
    <n v="6.4877594000000001E-7"/>
    <n v="1.1928298E-7"/>
    <n v="4.2726038245170008E-6"/>
  </r>
  <r>
    <x v="10"/>
    <s v="Mercer"/>
    <s v="2267002039"/>
    <s v="Concrete/Industrial Saws"/>
    <s v="Construction and Mining Equipment"/>
    <s v="LPG"/>
    <n v="1.33963123"/>
    <n v="1.4613467400000002E-3"/>
    <n v="1.96438816E-4"/>
    <n v="7.0124826999999997E-6"/>
    <n v="7.0124826999999997E-6"/>
    <n v="1.2893046299999999E-6"/>
    <n v="4.6181673265129998E-5"/>
  </r>
  <r>
    <x v="10"/>
    <s v="Mercer"/>
    <s v="2267002039"/>
    <s v="Concrete/Industrial Saws"/>
    <s v="Construction and Mining Equipment"/>
    <s v="LPG"/>
    <n v="0.69848558000000005"/>
    <n v="7.6194822000000002E-4"/>
    <n v="1.0242347300000001E-4"/>
    <n v="3.6563182E-6"/>
    <n v="3.6563182E-6"/>
    <n v="6.7224522000000003E-7"/>
    <n v="2.4079189488329996E-5"/>
  </r>
  <r>
    <x v="10"/>
    <s v="Mercer"/>
    <s v="2267002039"/>
    <s v="Concrete/Industrial Saws"/>
    <s v="Construction and Mining Equipment"/>
    <s v="LPG"/>
    <n v="0.91612813000000004"/>
    <n v="9.9936519E-4"/>
    <n v="1.34337813E-4"/>
    <n v="4.7955979999999998E-6"/>
    <n v="4.7955979999999998E-6"/>
    <n v="8.8171152000000003E-7"/>
    <n v="3.1582072815349999E-5"/>
  </r>
  <r>
    <x v="10"/>
    <s v="Mercer"/>
    <s v="2267002039"/>
    <s v="Concrete/Industrial Saws"/>
    <s v="Construction and Mining Equipment"/>
    <s v="LPG"/>
    <n v="0.26417790099999999"/>
    <n v="2.8818043700000001E-4"/>
    <n v="3.8738119E-5"/>
    <n v="1.38287533E-6"/>
    <n v="1.38287533E-6"/>
    <n v="2.5425339999999999E-7"/>
    <n v="9.1071163867880002E-6"/>
  </r>
  <r>
    <x v="10"/>
    <s v="Mercer"/>
    <s v="2267002045"/>
    <s v="Cranes"/>
    <s v="Construction and Mining Equipment"/>
    <s v="LPG"/>
    <n v="0.73987005360000002"/>
    <n v="1.5129192831E-3"/>
    <n v="2.9971031643999998E-4"/>
    <n v="2.5348713355000001E-6"/>
    <n v="2.5348713355000001E-6"/>
    <n v="5.2840404669999995E-7"/>
    <n v="8.3245361646625996E-5"/>
  </r>
  <r>
    <x v="10"/>
    <s v="Mercer"/>
    <s v="2267002045"/>
    <s v="Cranes"/>
    <s v="Construction and Mining Equipment"/>
    <s v="LPG"/>
    <n v="1.3910489770000001"/>
    <n v="2.8444790060999999E-3"/>
    <n v="5.6349321583000001E-4"/>
    <n v="4.76587777E-6"/>
    <n v="4.76587777E-6"/>
    <n v="9.9346629740000001E-7"/>
    <n v="1.5651178507057958E-4"/>
  </r>
  <r>
    <x v="10"/>
    <s v="Mercer"/>
    <s v="2267002045"/>
    <s v="Cranes"/>
    <s v="Construction and Mining Equipment"/>
    <s v="LPG"/>
    <n v="0.87411350290000001"/>
    <n v="1.7874261773000001E-3"/>
    <n v="3.5409035757000002E-4"/>
    <n v="2.9948031999999999E-6"/>
    <n v="2.9948031999999999E-6"/>
    <n v="6.2427873030000004E-7"/>
    <n v="9.8349562750068797E-5"/>
  </r>
  <r>
    <x v="10"/>
    <s v="Mercer"/>
    <s v="2267002045"/>
    <s v="Cranes"/>
    <s v="Construction and Mining Equipment"/>
    <s v="LPG"/>
    <n v="0.62481303200000005"/>
    <n v="1.2776455762E-3"/>
    <n v="2.5310245274000001E-4"/>
    <n v="2.1406741371999999E-6"/>
    <n v="2.1406741371999999E-6"/>
    <n v="4.4623209009999997E-7"/>
    <n v="7.0299899467510902E-5"/>
  </r>
  <r>
    <x v="10"/>
    <s v="Mercer"/>
    <s v="2267002045"/>
    <s v="Cranes"/>
    <s v="Construction and Mining Equipment"/>
    <s v="LPG"/>
    <n v="0.62127044419999999"/>
    <n v="1.2704015147000001E-3"/>
    <n v="2.5166739382000001E-4"/>
    <n v="2.1285368687000003E-6"/>
    <n v="2.1285368687000003E-6"/>
    <n v="4.4370202139999999E-7"/>
    <n v="6.9901307832662295E-5"/>
  </r>
  <r>
    <x v="10"/>
    <s v="Mercer"/>
    <s v="2267002045"/>
    <s v="Cranes"/>
    <s v="Construction and Mining Equipment"/>
    <s v="LPG"/>
    <n v="0.2816064975"/>
    <n v="5.758415278E-4"/>
    <n v="1.1407459271000001E-4"/>
    <n v="9.6481301950000012E-7"/>
    <n v="9.6481301950000012E-7"/>
    <n v="2.0111912459000002E-7"/>
    <n v="3.1684530881552433E-5"/>
  </r>
  <r>
    <x v="10"/>
    <s v="Mercer"/>
    <s v="2267002045"/>
    <s v="Cranes"/>
    <s v="Construction and Mining Equipment"/>
    <s v="LPG"/>
    <n v="1.1271804218999999"/>
    <n v="2.3049087789000001E-3"/>
    <n v="4.5660399632E-4"/>
    <n v="3.8618365990000003E-6"/>
    <n v="3.8618365990000003E-6"/>
    <n v="8.0501530820000001E-7"/>
    <n v="1.2682300520602398E-4"/>
  </r>
  <r>
    <x v="10"/>
    <s v="Mercer"/>
    <s v="2267002045"/>
    <s v="Cranes"/>
    <s v="Construction and Mining Equipment"/>
    <s v="LPG"/>
    <n v="0.4911841213"/>
    <n v="1.0043952367999999E-3"/>
    <n v="1.9897137469999999E-4"/>
    <n v="1.6828476272E-6"/>
    <n v="1.6828476272E-6"/>
    <n v="3.5079631559999999E-7"/>
    <n v="5.5264842043179796E-5"/>
  </r>
  <r>
    <x v="10"/>
    <s v="Mercer"/>
    <s v="2267002045"/>
    <s v="Cranes"/>
    <s v="Construction and Mining Equipment"/>
    <s v="LPG"/>
    <n v="1.3463513950000001"/>
    <n v="2.7530792068999996E-3"/>
    <n v="5.4538685959000001E-4"/>
    <n v="4.6127390270000001E-6"/>
    <n v="4.6127390270000001E-6"/>
    <n v="9.6154387900000006E-7"/>
    <n v="1.5148269993878988E-4"/>
  </r>
  <r>
    <x v="10"/>
    <s v="Mercer"/>
    <s v="2267002045"/>
    <s v="Cranes"/>
    <s v="Construction and Mining Equipment"/>
    <s v="LPG"/>
    <n v="0.46424494620000001"/>
    <n v="9.4930880959999994E-4"/>
    <n v="1.8805872127000001E-4"/>
    <n v="1.5905512661E-6"/>
    <n v="1.5905512661E-6"/>
    <n v="3.3155677269999997E-7"/>
    <n v="5.2233822140129405E-5"/>
  </r>
  <r>
    <x v="10"/>
    <s v="Mercer"/>
    <s v="2267002045"/>
    <s v="Cranes"/>
    <s v="Construction and Mining Equipment"/>
    <s v="LPG"/>
    <n v="1.2459788641"/>
    <n v="2.5478331724999997E-3"/>
    <n v="5.0472746344000009E-4"/>
    <n v="4.2688524010000004E-6"/>
    <n v="4.2688524010000004E-6"/>
    <n v="8.8985935169999997E-7"/>
    <n v="1.4018943767164609E-4"/>
  </r>
  <r>
    <x v="10"/>
    <s v="Mercer"/>
    <s v="2267002045"/>
    <s v="Cranes"/>
    <s v="Construction and Mining Equipment"/>
    <s v="LPG"/>
    <n v="1.8480938250000001"/>
    <n v="3.7790648032999998E-3"/>
    <n v="7.486352512999999E-4"/>
    <n v="6.3317606500000003E-6"/>
    <n v="6.3317606500000003E-6"/>
    <n v="1.3198807516E-6"/>
    <n v="2.0793549739069416E-4"/>
  </r>
  <r>
    <x v="10"/>
    <s v="Mercer"/>
    <s v="2267002045"/>
    <s v="Cranes"/>
    <s v="Construction and Mining Equipment"/>
    <s v="LPG"/>
    <n v="1.576869101"/>
    <n v="3.2244522312000002E-3"/>
    <n v="6.3876615589999997E-4"/>
    <n v="5.4025164899999998E-6"/>
    <n v="5.4025164899999998E-6"/>
    <n v="1.126176123E-6"/>
    <n v="1.7741904644481211E-4"/>
  </r>
  <r>
    <x v="10"/>
    <s v="Mercer"/>
    <s v="2267002045"/>
    <s v="Cranes"/>
    <s v="Construction and Mining Equipment"/>
    <s v="LPG"/>
    <n v="0.84707998399999995"/>
    <n v="1.7321468932999999E-3"/>
    <n v="3.4313948590000004E-4"/>
    <n v="2.9021836379999997E-6"/>
    <n v="2.9021836379999997E-6"/>
    <n v="6.049717758000001E-7"/>
    <n v="9.5307928858335395E-5"/>
  </r>
  <r>
    <x v="10"/>
    <s v="Mercer"/>
    <s v="2267002045"/>
    <s v="Cranes"/>
    <s v="Construction and Mining Equipment"/>
    <s v="LPG"/>
    <n v="1.2514475911"/>
    <n v="2.5590156862999999E-3"/>
    <n v="5.0694271709000004E-4"/>
    <n v="4.287588654E-6"/>
    <n v="4.287588654E-6"/>
    <n v="8.9376497790000007E-7"/>
    <n v="1.4080472919352047E-4"/>
  </r>
  <r>
    <x v="10"/>
    <s v="Mercer"/>
    <s v="2267002045"/>
    <s v="Cranes"/>
    <s v="Construction and Mining Equipment"/>
    <s v="LPG"/>
    <n v="0.60718565449999995"/>
    <n v="1.2416003433E-3"/>
    <n v="2.4596185956E-4"/>
    <n v="2.0802808389999999E-6"/>
    <n v="2.0802808389999999E-6"/>
    <n v="4.3364288080000004E-7"/>
    <n v="6.83165798113128E-5"/>
  </r>
  <r>
    <x v="10"/>
    <s v="Mercer"/>
    <s v="2267002045"/>
    <s v="Cranes"/>
    <s v="Construction and Mining Equipment"/>
    <s v="LPG"/>
    <n v="6.7834948690000008E-2"/>
    <n v="1.3871192563E-4"/>
    <n v="2.7478926267000001E-5"/>
    <n v="2.3240955281E-7"/>
    <n v="2.3240955281E-7"/>
    <n v="4.8446700009999999E-8"/>
    <n v="7.6323472035385308E-6"/>
  </r>
  <r>
    <x v="10"/>
    <s v="Mercer"/>
    <s v="2267002045"/>
    <s v="Cranes"/>
    <s v="Construction and Mining Equipment"/>
    <s v="LPG"/>
    <n v="0.73321366869999993"/>
    <n v="1.4993081051000001E-3"/>
    <n v="2.9701394795000001E-4"/>
    <n v="2.5120659151999999E-6"/>
    <n v="2.5120659151999999E-6"/>
    <n v="5.2365018750000005E-7"/>
    <n v="8.2496433685982801E-5"/>
  </r>
  <r>
    <x v="10"/>
    <s v="Mercer"/>
    <s v="2267002045"/>
    <s v="Cranes"/>
    <s v="Construction and Mining Equipment"/>
    <s v="LPG"/>
    <n v="0.38229860929999998"/>
    <n v="7.8174123570000007E-4"/>
    <n v="1.5486346911999999E-4"/>
    <n v="1.3097945808000001E-6"/>
    <n v="1.3097945808000001E-6"/>
    <n v="2.7303192610999999E-7"/>
    <n v="4.3013751796275119E-5"/>
  </r>
  <r>
    <x v="10"/>
    <s v="Mercer"/>
    <s v="2267002045"/>
    <s v="Cranes"/>
    <s v="Construction and Mining Equipment"/>
    <s v="LPG"/>
    <n v="0.50141984760000002"/>
    <n v="1.0253256784000001E-3"/>
    <n v="2.0311770947E-4"/>
    <n v="1.7179162694E-6"/>
    <n v="1.7179162694E-6"/>
    <n v="3.581065033E-7"/>
    <n v="5.6416496894191493E-5"/>
  </r>
  <r>
    <x v="10"/>
    <s v="Mercer"/>
    <s v="2267002045"/>
    <s v="Cranes"/>
    <s v="Construction and Mining Equipment"/>
    <s v="LPG"/>
    <n v="0.1445911708"/>
    <n v="2.9566648076999997E-4"/>
    <n v="5.8571727913999996E-5"/>
    <n v="4.9538430580000005E-7"/>
    <n v="4.9538430580000005E-7"/>
    <n v="1.0326484310999999E-7"/>
    <n v="1.6268457446958264E-5"/>
  </r>
  <r>
    <x v="10"/>
    <s v="Mercer"/>
    <s v="2267002054"/>
    <s v="Crushing/Proc. Equipment"/>
    <s v="Construction and Mining Equipment"/>
    <s v="LPG"/>
    <n v="0.13907327999999999"/>
    <n v="2.4463242E-4"/>
    <n v="4.7786576000000002E-5"/>
    <n v="4.1718183999999999E-7"/>
    <n v="4.1718183999999999E-7"/>
    <n v="8.654488E-8"/>
    <n v="1.3287140042850001E-5"/>
  </r>
  <r>
    <x v="10"/>
    <s v="Mercer"/>
    <s v="2267002054"/>
    <s v="Crushing/Proc. Equipment"/>
    <s v="Construction and Mining Equipment"/>
    <s v="LPG"/>
    <n v="0.26147532000000001"/>
    <n v="4.5993979000000002E-4"/>
    <n v="8.9844790999999999E-5"/>
    <n v="7.8435448E-7"/>
    <n v="7.8435448E-7"/>
    <n v="1.6271529999999999E-7"/>
    <n v="2.4981499306039999E-5"/>
  </r>
  <r>
    <x v="10"/>
    <s v="Mercer"/>
    <s v="2267002054"/>
    <s v="Crushing/Proc. Equipment"/>
    <s v="Construction and Mining Equipment"/>
    <s v="LPG"/>
    <n v="0.16430701"/>
    <n v="2.8901898999999999E-4"/>
    <n v="5.6457065999999999E-5"/>
    <n v="4.9287609999999999E-7"/>
    <n v="4.9287609999999999E-7"/>
    <n v="1.0224775E-7"/>
    <n v="1.5697983670779998E-5"/>
  </r>
  <r>
    <x v="10"/>
    <s v="Mercer"/>
    <s v="2267002054"/>
    <s v="Crushing/Proc. Equipment"/>
    <s v="Construction and Mining Equipment"/>
    <s v="LPG"/>
    <n v="0.11744604"/>
    <n v="2.0658969999999999E-4"/>
    <n v="4.0355299E-5"/>
    <n v="3.5230599000000002E-7"/>
    <n v="3.5230599000000002E-7"/>
    <n v="7.3086312000000004E-8"/>
    <n v="1.122086071534E-5"/>
  </r>
  <r>
    <x v="10"/>
    <s v="Mercer"/>
    <s v="2267002054"/>
    <s v="Crushing/Proc. Equipment"/>
    <s v="Construction and Mining Equipment"/>
    <s v="LPG"/>
    <n v="0.11678014"/>
    <n v="2.0541837E-4"/>
    <n v="4.0126492000000001E-5"/>
    <n v="3.5030848000000001E-7"/>
    <n v="3.5030848000000001E-7"/>
    <n v="7.2671924000000006E-8"/>
    <n v="1.1157239546859999E-5"/>
  </r>
  <r>
    <x v="10"/>
    <s v="Mercer"/>
    <s v="2267002054"/>
    <s v="Crushing/Proc. Equipment"/>
    <s v="Construction and Mining Equipment"/>
    <s v="LPG"/>
    <n v="5.2933540000000001E-2"/>
    <n v="9.3111054999999994E-5"/>
    <n v="1.8188344E-5"/>
    <n v="1.5878614999999999E-7"/>
    <n v="1.5878614999999999E-7"/>
    <n v="3.2940381000000001E-8"/>
    <n v="5.0573001460099994E-6"/>
  </r>
  <r>
    <x v="10"/>
    <s v="Mercer"/>
    <s v="2267002054"/>
    <s v="Crushing/Proc. Equipment"/>
    <s v="Construction and Mining Equipment"/>
    <s v="LPG"/>
    <n v="0.21187597999999999"/>
    <n v="3.7269363999999999E-4"/>
    <n v="7.2802097000000004E-5"/>
    <n v="6.3557001999999999E-7"/>
    <n v="6.3557001999999999E-7"/>
    <n v="1.3184976999999999E-7"/>
    <n v="2.0242750200120003E-5"/>
  </r>
  <r>
    <x v="10"/>
    <s v="Mercer"/>
    <s v="2267002054"/>
    <s v="Crushing/Proc. Equipment"/>
    <s v="Construction and Mining Equipment"/>
    <s v="LPG"/>
    <n v="9.2327826000000002E-2"/>
    <n v="1.624063E-4"/>
    <n v="3.1724499000000002E-5"/>
    <n v="2.7695825000000002E-7"/>
    <n v="2.7695825000000002E-7"/>
    <n v="5.7455323999999998E-8"/>
    <n v="8.8210520780399996E-6"/>
  </r>
  <r>
    <x v="10"/>
    <s v="Mercer"/>
    <s v="2267002054"/>
    <s v="Crushing/Proc. Equipment"/>
    <s v="Construction and Mining Equipment"/>
    <s v="LPG"/>
    <n v="0.25307351"/>
    <n v="4.4516086999999999E-4"/>
    <n v="8.6957865000000001E-5"/>
    <n v="7.5915136000000003E-7"/>
    <n v="7.5915136000000003E-7"/>
    <n v="1.5748686999999999E-7"/>
    <n v="2.4178785277660001E-5"/>
  </r>
  <r>
    <x v="10"/>
    <s v="Mercer"/>
    <s v="2267002054"/>
    <s v="Crushing/Proc. Equipment"/>
    <s v="Construction and Mining Equipment"/>
    <s v="LPG"/>
    <n v="8.7264061000000004E-2"/>
    <n v="1.5349906000000001E-4"/>
    <n v="2.9984557999999999E-5"/>
    <n v="2.6176834999999999E-7"/>
    <n v="2.6176834999999999E-7"/>
    <n v="5.4304159000000002E-8"/>
    <n v="8.3372577488700005E-6"/>
  </r>
  <r>
    <x v="10"/>
    <s v="Mercer"/>
    <s v="2267002054"/>
    <s v="Crushing/Proc. Equipment"/>
    <s v="Construction and Mining Equipment"/>
    <s v="LPG"/>
    <n v="0.23420651000000001"/>
    <n v="4.1197344999999998E-4"/>
    <n v="8.0475031000000003E-5"/>
    <n v="7.0255549999999999E-7"/>
    <n v="7.0255549999999999E-7"/>
    <n v="1.4574599E-7"/>
    <n v="2.237622163345E-5"/>
  </r>
  <r>
    <x v="10"/>
    <s v="Mercer"/>
    <s v="2267002054"/>
    <s v="Crushing/Proc. Equipment"/>
    <s v="Construction and Mining Equipment"/>
    <s v="LPG"/>
    <n v="0.34738596999999999"/>
    <n v="6.110582E-4"/>
    <n v="1.1936431E-4"/>
    <n v="1.042063E-6"/>
    <n v="1.042063E-6"/>
    <n v="2.1617723999999999E-7"/>
    <n v="3.3189452555880002E-5"/>
  </r>
  <r>
    <x v="10"/>
    <s v="Mercer"/>
    <s v="2267002054"/>
    <s v="Crushing/Proc. Equipment"/>
    <s v="Construction and Mining Equipment"/>
    <s v="LPG"/>
    <n v="0.29640388000000001"/>
    <n v="5.2137975999999998E-4"/>
    <n v="1.0184649999999999E-4"/>
    <n v="8.8913066000000003E-7"/>
    <n v="8.8913066000000003E-7"/>
    <n v="1.8445124000000001E-7"/>
    <n v="2.8318593001170001E-5"/>
  </r>
  <r>
    <x v="10"/>
    <s v="Mercer"/>
    <s v="2267002054"/>
    <s v="Crushing/Proc. Equipment"/>
    <s v="Construction and Mining Equipment"/>
    <s v="LPG"/>
    <n v="0.15922552000000001"/>
    <n v="2.8008056999999999E-4"/>
    <n v="5.4711028000000002E-5"/>
    <n v="4.7763308000000003E-7"/>
    <n v="4.7763308000000003E-7"/>
    <n v="9.9085561E-8"/>
    <n v="1.5212496634900001E-5"/>
  </r>
  <r>
    <x v="10"/>
    <s v="Mercer"/>
    <s v="2267002054"/>
    <s v="Crushing/Proc. Equipment"/>
    <s v="Construction and Mining Equipment"/>
    <s v="LPG"/>
    <n v="0.23523443999999999"/>
    <n v="4.1378161E-4"/>
    <n v="8.0828235000000002E-5"/>
    <n v="7.0563901999999995E-7"/>
    <n v="7.0563901999999995E-7"/>
    <n v="1.4638566999999999E-7"/>
    <n v="2.2474430770819997E-5"/>
  </r>
  <r>
    <x v="10"/>
    <s v="Mercer"/>
    <s v="2267002054"/>
    <s v="Crushing/Proc. Equipment"/>
    <s v="Construction and Mining Equipment"/>
    <s v="LPG"/>
    <n v="0.11413262"/>
    <n v="2.0076134000000001E-4"/>
    <n v="3.9216786000000002E-5"/>
    <n v="3.4236666000000002E-7"/>
    <n v="3.4236666000000002E-7"/>
    <n v="7.1024380999999994E-8"/>
    <n v="1.0904294900630001E-5"/>
  </r>
  <r>
    <x v="10"/>
    <s v="Mercer"/>
    <s v="2267002054"/>
    <s v="Crushing/Proc. Equipment"/>
    <s v="Construction and Mining Equipment"/>
    <s v="LPG"/>
    <n v="1.2750927E-2"/>
    <n v="2.2429110999999999E-5"/>
    <n v="4.3813096999999999E-6"/>
    <n v="3.8249296999999999E-8"/>
    <n v="3.8249296999999999E-8"/>
    <n v="7.9348634000000007E-9"/>
    <n v="1.218230747691E-6"/>
  </r>
  <r>
    <x v="10"/>
    <s v="Mercer"/>
    <s v="2267002054"/>
    <s v="Crushing/Proc. Equipment"/>
    <s v="Construction and Mining Equipment"/>
    <s v="LPG"/>
    <n v="0.13782209000000001"/>
    <n v="2.4243155000000001E-4"/>
    <n v="4.7356657999999999E-5"/>
    <n v="4.1342861E-7"/>
    <n v="4.1342861E-7"/>
    <n v="8.5766267000000004E-8"/>
    <n v="1.31676010293E-5"/>
  </r>
  <r>
    <x v="10"/>
    <s v="Mercer"/>
    <s v="2267002054"/>
    <s v="Crushing/Proc. Equipment"/>
    <s v="Construction and Mining Equipment"/>
    <s v="LPG"/>
    <n v="7.1860634000000007E-2"/>
    <n v="1.2640414999999999E-4"/>
    <n v="2.4691826000000001E-5"/>
    <n v="2.1556224999999999E-7"/>
    <n v="2.1556224999999999E-7"/>
    <n v="4.4718649999999999E-8"/>
    <n v="6.8656048796799993E-6"/>
  </r>
  <r>
    <x v="10"/>
    <s v="Mercer"/>
    <s v="2267002054"/>
    <s v="Crushing/Proc. Equipment"/>
    <s v="Construction and Mining Equipment"/>
    <s v="LPG"/>
    <n v="9.4251825999999997E-2"/>
    <n v="1.6579065E-4"/>
    <n v="3.2385599999999997E-5"/>
    <n v="2.8272970000000001E-7"/>
    <n v="2.8272970000000001E-7"/>
    <n v="5.8652624000000002E-8"/>
    <n v="9.0048722434999995E-6"/>
  </r>
  <r>
    <x v="10"/>
    <s v="Mercer"/>
    <s v="2267002054"/>
    <s v="Crushing/Proc. Equipment"/>
    <s v="Construction and Mining Equipment"/>
    <s v="LPG"/>
    <n v="2.7178786999999999E-2"/>
    <n v="4.7807974999999999E-5"/>
    <n v="9.3388252999999993E-6"/>
    <n v="8.1528931000000003E-8"/>
    <n v="8.1528931000000003E-8"/>
    <n v="1.6913275999999999E-8"/>
    <n v="2.5966766084859999E-6"/>
  </r>
  <r>
    <x v="10"/>
    <s v="Mercer"/>
    <s v="2267002057"/>
    <s v="Rough Terrain Forklifts"/>
    <s v="Construction and Mining Equipment"/>
    <s v="LPG"/>
    <n v="1.1459645527"/>
    <n v="2.3794539209999999E-3"/>
    <n v="4.2215064879999999E-4"/>
    <n v="4.6335872449999994E-6"/>
    <n v="4.6335872449999994E-6"/>
    <n v="9.3102287539999991E-7"/>
    <n v="1.1772580853640401E-4"/>
  </r>
  <r>
    <x v="10"/>
    <s v="Mercer"/>
    <s v="2267002057"/>
    <s v="Rough Terrain Forklifts"/>
    <s v="Construction and Mining Equipment"/>
    <s v="LPG"/>
    <n v="2.1545578459999999"/>
    <n v="4.4736735280000006E-3"/>
    <n v="7.9369645700000011E-4"/>
    <n v="8.7117285970000002E-6"/>
    <n v="8.7117285970000002E-6"/>
    <n v="1.750440522E-6"/>
    <n v="2.2133936593487903E-4"/>
  </r>
  <r>
    <x v="10"/>
    <s v="Mercer"/>
    <s v="2267002057"/>
    <s v="Rough Terrain Forklifts"/>
    <s v="Construction and Mining Equipment"/>
    <s v="LPG"/>
    <n v="1.3538905424000003"/>
    <n v="2.8111867369999999E-3"/>
    <n v="4.9874648759999998E-4"/>
    <n v="5.4743145359999996E-6"/>
    <n v="5.4743145359999996E-6"/>
    <n v="1.09994944E-6"/>
    <n v="1.3908620370978701E-4"/>
  </r>
  <r>
    <x v="10"/>
    <s v="Mercer"/>
    <s v="2267002057"/>
    <s v="Rough Terrain Forklifts"/>
    <s v="Construction and Mining Equipment"/>
    <s v="LPG"/>
    <n v="0.96775585850000012"/>
    <n v="2.0094256969999998E-3"/>
    <n v="3.5650209830000005E-4"/>
    <n v="3.9130192670000002E-6"/>
    <n v="3.9130192670000002E-6"/>
    <n v="7.8623971759999998E-7"/>
    <n v="9.9418298028414992E-5"/>
  </r>
  <r>
    <x v="10"/>
    <s v="Mercer"/>
    <s v="2267002057"/>
    <s v="Rough Terrain Forklifts"/>
    <s v="Construction and Mining Equipment"/>
    <s v="LPG"/>
    <n v="0.96226885470000001"/>
    <n v="1.9980325930000001E-3"/>
    <n v="3.5448079209999997E-4"/>
    <n v="3.8908331499999994E-6"/>
    <n v="3.8908331499999994E-6"/>
    <n v="7.8178191409999998E-7"/>
    <n v="9.8854608818396995E-5"/>
  </r>
  <r>
    <x v="10"/>
    <s v="Mercer"/>
    <s v="2267002057"/>
    <s v="Rough Terrain Forklifts"/>
    <s v="Construction and Mining Equipment"/>
    <s v="LPG"/>
    <n v="0.43617262829999998"/>
    <n v="9.0565867760000003E-4"/>
    <n v="1.6067735065E-4"/>
    <n v="1.763618249E-6"/>
    <n v="1.763618249E-6"/>
    <n v="3.54362347E-7"/>
    <n v="4.4808345144372096E-5"/>
  </r>
  <r>
    <x v="10"/>
    <s v="Mercer"/>
    <s v="2267002057"/>
    <s v="Rough Terrain Forklifts"/>
    <s v="Construction and Mining Equipment"/>
    <s v="LPG"/>
    <n v="1.7458589310000001"/>
    <n v="3.6250608670000007E-3"/>
    <n v="6.4313988320000004E-4"/>
    <n v="7.0591977599999996E-6"/>
    <n v="7.0591977599999996E-6"/>
    <n v="1.4183987605999998E-6"/>
    <n v="1.7935342696710999E-4"/>
  </r>
  <r>
    <x v="10"/>
    <s v="Mercer"/>
    <s v="2267002057"/>
    <s v="Rough Terrain Forklifts"/>
    <s v="Construction and Mining Equipment"/>
    <s v="LPG"/>
    <n v="0.76078169200000012"/>
    <n v="1.5796693729000001E-3"/>
    <n v="2.8025692360000002E-4"/>
    <n v="3.076140923E-6"/>
    <n v="3.076140923E-6"/>
    <n v="6.1808650540000001E-7"/>
    <n v="7.8155685388906599E-5"/>
  </r>
  <r>
    <x v="10"/>
    <s v="Mercer"/>
    <s v="2267002057"/>
    <s v="Rough Terrain Forklifts"/>
    <s v="Construction and Mining Equipment"/>
    <s v="LPG"/>
    <n v="2.085326953"/>
    <n v="4.3299240640000004E-3"/>
    <n v="7.6819319219999997E-4"/>
    <n v="8.4318007670000002E-6"/>
    <n v="8.4318007670000002E-6"/>
    <n v="1.6941946683E-6"/>
    <n v="2.1422722671824297E-4"/>
  </r>
  <r>
    <x v="10"/>
    <s v="Mercer"/>
    <s v="2267002057"/>
    <s v="Rough Terrain Forklifts"/>
    <s v="Construction and Mining Equipment"/>
    <s v="LPG"/>
    <n v="0.71905634169999988"/>
    <n v="1.4930317990999998E-3"/>
    <n v="2.648861212E-4"/>
    <n v="2.9074289540000001E-6"/>
    <n v="2.9074289540000001E-6"/>
    <n v="5.8418730300000006E-7"/>
    <n v="7.3869204921593305E-5"/>
  </r>
  <r>
    <x v="10"/>
    <s v="Mercer"/>
    <s v="2267002057"/>
    <s v="Rough Terrain Forklifts"/>
    <s v="Construction and Mining Equipment"/>
    <s v="LPG"/>
    <n v="1.9298627032"/>
    <n v="4.0071217079999995E-3"/>
    <n v="7.1092318969999998E-4"/>
    <n v="7.8031970860000008E-6"/>
    <n v="7.8031970860000008E-6"/>
    <n v="1.5678899524999998E-6"/>
    <n v="1.9825626538104701E-4"/>
  </r>
  <r>
    <x v="10"/>
    <s v="Mercer"/>
    <s v="2267002057"/>
    <s v="Rough Terrain Forklifts"/>
    <s v="Construction and Mining Equipment"/>
    <s v="LPG"/>
    <n v="2.8624621530000001"/>
    <n v="5.9435495840000005E-3"/>
    <n v="1.0544743965000001E-3"/>
    <n v="1.1574065343000001E-5"/>
    <n v="1.1574065343000001E-5"/>
    <n v="2.3255674519999999E-6"/>
    <n v="2.9406291134231497E-4"/>
  </r>
  <r>
    <x v="10"/>
    <s v="Mercer"/>
    <s v="2267002057"/>
    <s v="Rough Terrain Forklifts"/>
    <s v="Construction and Mining Equipment"/>
    <s v="LPG"/>
    <n v="2.4423694199999999"/>
    <n v="5.0712789190000005E-3"/>
    <n v="8.9972054840000012E-4"/>
    <n v="9.8754640690000006E-6"/>
    <n v="9.8754640690000006E-6"/>
    <n v="1.9842689779999997E-6"/>
    <n v="2.5090647284078797E-4"/>
  </r>
  <r>
    <x v="10"/>
    <s v="Mercer"/>
    <s v="2267002057"/>
    <s v="Rough Terrain Forklifts"/>
    <s v="Construction and Mining Equipment"/>
    <s v="LPG"/>
    <n v="1.3120190131"/>
    <n v="2.7242456720000001E-3"/>
    <n v="4.8332184470000004E-4"/>
    <n v="5.305011316E-6"/>
    <n v="5.305011316E-6"/>
    <n v="1.0659315848E-6"/>
    <n v="1.3478472023061098E-4"/>
  </r>
  <r>
    <x v="10"/>
    <s v="Mercer"/>
    <s v="2267002057"/>
    <s v="Rough Terrain Forklifts"/>
    <s v="Construction and Mining Equipment"/>
    <s v="LPG"/>
    <n v="1.9383328800999999"/>
    <n v="4.0247091530000003E-3"/>
    <n v="7.1404349550000001E-4"/>
    <n v="7.8374457410000012E-6"/>
    <n v="7.8374457410000012E-6"/>
    <n v="1.5747714407E-6"/>
    <n v="1.9912642024071697E-4"/>
  </r>
  <r>
    <x v="10"/>
    <s v="Mercer"/>
    <s v="2267002057"/>
    <s v="Rough Terrain Forklifts"/>
    <s v="Construction and Mining Equipment"/>
    <s v="LPG"/>
    <n v="0.94045334300000005"/>
    <n v="1.9527353E-3"/>
    <n v="3.4644437969999996E-4"/>
    <n v="3.8026242619999999E-6"/>
    <n v="3.8026242619999999E-6"/>
    <n v="7.6405818199999994E-7"/>
    <n v="9.6613481427417996E-5"/>
  </r>
  <r>
    <x v="10"/>
    <s v="Mercer"/>
    <s v="2267002057"/>
    <s v="Rough Terrain Forklifts"/>
    <s v="Construction and Mining Equipment"/>
    <s v="LPG"/>
    <n v="0.10506770084"/>
    <n v="2.1816011970000001E-4"/>
    <n v="3.8704862560000002E-5"/>
    <n v="4.2483022659999992E-7"/>
    <n v="4.2483022659999992E-7"/>
    <n v="8.5360790000000012E-8"/>
    <n v="1.0793684993106301E-5"/>
  </r>
  <r>
    <x v="10"/>
    <s v="Mercer"/>
    <s v="2267002057"/>
    <s v="Rough Terrain Forklifts"/>
    <s v="Construction and Mining Equipment"/>
    <s v="LPG"/>
    <n v="1.1356547052999999"/>
    <n v="2.3580468259999997E-3"/>
    <n v="4.1835270360000002E-4"/>
    <n v="4.591900609E-6"/>
    <n v="4.591900609E-6"/>
    <n v="9.2264680849999998E-7"/>
    <n v="1.1666666953656598E-4"/>
  </r>
  <r>
    <x v="10"/>
    <s v="Mercer"/>
    <s v="2267002057"/>
    <s v="Rough Terrain Forklifts"/>
    <s v="Construction and Mining Equipment"/>
    <s v="LPG"/>
    <n v="0.59213192209999999"/>
    <n v="1.2294888947E-3"/>
    <n v="2.1812969010000002E-4"/>
    <n v="2.3942232489999998E-6"/>
    <n v="2.3942232489999998E-6"/>
    <n v="4.8106930690000001E-7"/>
    <n v="6.0830163599375602E-5"/>
  </r>
  <r>
    <x v="10"/>
    <s v="Mercer"/>
    <s v="2267002057"/>
    <s v="Rough Terrain Forklifts"/>
    <s v="Construction and Mining Equipment"/>
    <s v="LPG"/>
    <n v="0.77663549929999987"/>
    <n v="1.6125878418000001E-3"/>
    <n v="2.860971528E-4"/>
    <n v="3.1402443020000004E-6"/>
    <n v="3.1402443020000004E-6"/>
    <n v="6.3096667590000004E-7"/>
    <n v="7.9784357580345996E-5"/>
  </r>
  <r>
    <x v="10"/>
    <s v="Mercer"/>
    <s v="2267002057"/>
    <s v="Rough Terrain Forklifts"/>
    <s v="Construction and Mining Equipment"/>
    <s v="LPG"/>
    <n v="0.22395332169999999"/>
    <n v="4.65011458E-4"/>
    <n v="8.2499972069999998E-5"/>
    <n v="9.0553174329999991E-7"/>
    <n v="9.0553174329999991E-7"/>
    <n v="1.819477457E-7"/>
    <n v="2.3006895966699998E-5"/>
  </r>
  <r>
    <x v="10"/>
    <s v="Mercer"/>
    <s v="2267002060"/>
    <s v="Rubber Tire Loaders"/>
    <s v="Construction and Mining Equipment"/>
    <s v="LPG"/>
    <n v="1.8969603940000002"/>
    <n v="4.8290830039999996E-3"/>
    <n v="7.0115727649999997E-4"/>
    <n v="1.1605049870000001E-5"/>
    <n v="1.1605049870000001E-5"/>
    <n v="2.2330308889999998E-6"/>
    <n v="1.9389157961853393E-4"/>
  </r>
  <r>
    <x v="10"/>
    <s v="Mercer"/>
    <s v="2267002060"/>
    <s v="Rubber Tire Loaders"/>
    <s v="Construction and Mining Equipment"/>
    <s v="LPG"/>
    <n v="3.56652478"/>
    <n v="9.0792853949999992E-3"/>
    <n v="1.3182641447999999E-3"/>
    <n v="2.1818958880000002E-5"/>
    <n v="2.1818958880000002E-5"/>
    <n v="4.1983799750000002E-6"/>
    <n v="3.6454063866414349E-4"/>
  </r>
  <r>
    <x v="10"/>
    <s v="Mercer"/>
    <s v="2267002060"/>
    <s v="Rubber Tire Loaders"/>
    <s v="Construction and Mining Equipment"/>
    <s v="LPG"/>
    <n v="2.2411486859999998"/>
    <n v="5.7052813559999999E-3"/>
    <n v="8.2837659919999997E-4"/>
    <n v="1.3710692479999999E-5"/>
    <n v="1.3710692479999999E-5"/>
    <n v="2.6381965280000001E-6"/>
    <n v="2.2907164729471296E-4"/>
  </r>
  <r>
    <x v="10"/>
    <s v="Mercer"/>
    <s v="2267002060"/>
    <s v="Rubber Tire Loaders"/>
    <s v="Construction and Mining Equipment"/>
    <s v="LPG"/>
    <n v="1.6019645690000002"/>
    <n v="4.0781137249999997E-3"/>
    <n v="5.921204783000001E-4"/>
    <n v="9.8003517200000004E-6"/>
    <n v="9.8003517200000004E-6"/>
    <n v="1.885773007E-6"/>
    <n v="1.6373955241253974E-4"/>
  </r>
  <r>
    <x v="10"/>
    <s v="Mercer"/>
    <s v="2267002060"/>
    <s v="Rubber Tire Loaders"/>
    <s v="Construction and Mining Equipment"/>
    <s v="LPG"/>
    <n v="1.5928817239999999"/>
    <n v="4.0549915760000003E-3"/>
    <n v="5.8876328219999998E-4"/>
    <n v="9.7447859100000002E-6"/>
    <n v="9.7447859100000002E-6"/>
    <n v="1.875080971E-6"/>
    <n v="1.6281117907304411E-4"/>
  </r>
  <r>
    <x v="10"/>
    <s v="Mercer"/>
    <s v="2267002060"/>
    <s v="Rubber Tire Loaders"/>
    <s v="Construction and Mining Equipment"/>
    <s v="LPG"/>
    <n v="0.72201377"/>
    <n v="1.838027142E-3"/>
    <n v="2.6687181015999997E-4"/>
    <n v="4.4170696960000006E-6"/>
    <n v="4.4170696960000006E-6"/>
    <n v="8.499277523E-7"/>
    <n v="7.3798270650106724E-5"/>
  </r>
  <r>
    <x v="10"/>
    <s v="Mercer"/>
    <s v="2267002060"/>
    <s v="Rubber Tire Loaders"/>
    <s v="Construction and Mining Equipment"/>
    <s v="LPG"/>
    <n v="2.889989446"/>
    <n v="7.3570323579999998E-3"/>
    <n v="1.0682021423E-3"/>
    <n v="1.7680111859999999E-5"/>
    <n v="1.7680111859999999E-5"/>
    <n v="3.4019879170000003E-6"/>
    <n v="2.9539078945683386E-4"/>
  </r>
  <r>
    <x v="10"/>
    <s v="Mercer"/>
    <s v="2267002060"/>
    <s v="Rubber Tire Loaders"/>
    <s v="Construction and Mining Equipment"/>
    <s v="LPG"/>
    <n v="1.259352048"/>
    <n v="3.2059265749999999E-3"/>
    <n v="4.6548352840000001E-4"/>
    <n v="7.7043485250000007E-6"/>
    <n v="7.7043485250000007E-6"/>
    <n v="1.4824622140000001E-6"/>
    <n v="1.2872053289854509E-4"/>
  </r>
  <r>
    <x v="10"/>
    <s v="Mercer"/>
    <s v="2267002060"/>
    <s v="Rubber Tire Loaders"/>
    <s v="Construction and Mining Equipment"/>
    <s v="LPG"/>
    <n v="3.4519239750000001"/>
    <n v="8.7875470630000008E-3"/>
    <n v="1.2759052185000001E-3"/>
    <n v="2.1117864240000001E-5"/>
    <n v="2.1117864240000001E-5"/>
    <n v="4.0634762470000001E-6"/>
    <n v="3.5282710410343442E-4"/>
  </r>
  <r>
    <x v="10"/>
    <s v="Mercer"/>
    <s v="2267002060"/>
    <s v="Rubber Tire Loaders"/>
    <s v="Construction and Mining Equipment"/>
    <s v="LPG"/>
    <n v="1.1902824500000002"/>
    <n v="3.0300963410000003E-3"/>
    <n v="4.3995391369999997E-4"/>
    <n v="7.2818005560000002E-6"/>
    <n v="7.2818005560000002E-6"/>
    <n v="1.401156073E-6"/>
    <n v="1.2166081449952227E-4"/>
  </r>
  <r>
    <x v="10"/>
    <s v="Mercer"/>
    <s v="2267002060"/>
    <s v="Rubber Tire Loaders"/>
    <s v="Construction and Mining Equipment"/>
    <s v="LPG"/>
    <n v="3.1945779349999999"/>
    <n v="8.1324224170000008E-3"/>
    <n v="1.1807846585999999E-3"/>
    <n v="1.9543496259999998E-5"/>
    <n v="1.9543496259999998E-5"/>
    <n v="3.7605382210000003E-6"/>
    <n v="3.2652330815318814E-4"/>
  </r>
  <r>
    <x v="10"/>
    <s v="Mercer"/>
    <s v="2267002060"/>
    <s v="Rubber Tire Loaders"/>
    <s v="Construction and Mining Equipment"/>
    <s v="LPG"/>
    <n v="4.7383467699999997"/>
    <n v="1.2062386767E-2"/>
    <n v="1.7513946329999999E-3"/>
    <n v="2.898782318E-5"/>
    <n v="2.898782318E-5"/>
    <n v="5.5778050940000003E-6"/>
    <n v="4.8431458384234476E-4"/>
  </r>
  <r>
    <x v="10"/>
    <s v="Mercer"/>
    <s v="2267002060"/>
    <s v="Rubber Tire Loaders"/>
    <s v="Construction and Mining Equipment"/>
    <s v="LPG"/>
    <n v="4.0429506650000002"/>
    <n v="1.0292120786000001E-2"/>
    <n v="1.4943613399000001E-3"/>
    <n v="2.473359247E-5"/>
    <n v="2.473359247E-5"/>
    <n v="4.7592109719999997E-6"/>
    <n v="4.1323693522743487E-4"/>
  </r>
  <r>
    <x v="10"/>
    <s v="Mercer"/>
    <s v="2267002060"/>
    <s v="Rubber Tire Loaders"/>
    <s v="Construction and Mining Equipment"/>
    <s v="LPG"/>
    <n v="2.1718371080000001"/>
    <n v="5.5288352439999992E-3"/>
    <n v="8.0275760420000001E-4"/>
    <n v="1.328666581E-5"/>
    <n v="1.328666581E-5"/>
    <n v="2.5566055420000002E-6"/>
    <n v="2.2198719300945145E-4"/>
  </r>
  <r>
    <x v="10"/>
    <s v="Mercer"/>
    <s v="2267002060"/>
    <s v="Rubber Tire Loaders"/>
    <s v="Construction and Mining Equipment"/>
    <s v="LPG"/>
    <n v="3.2085991579999997"/>
    <n v="8.168115539000001E-3"/>
    <n v="1.1859671643999999E-3"/>
    <n v="1.962927425E-5"/>
    <n v="1.962927425E-5"/>
    <n v="3.7770432610000001E-6"/>
    <n v="3.2795643837709462E-4"/>
  </r>
  <r>
    <x v="10"/>
    <s v="Mercer"/>
    <s v="2267002060"/>
    <s v="Rubber Tire Loaders"/>
    <s v="Construction and Mining Equipment"/>
    <s v="LPG"/>
    <n v="1.5567695080000001"/>
    <n v="3.9630609079999999E-3"/>
    <n v="5.7541544259999996E-4"/>
    <n v="9.5238619299999993E-6"/>
    <n v="9.5238619299999993E-6"/>
    <n v="1.8325711159999999E-6"/>
    <n v="1.5912010003677903E-4"/>
  </r>
  <r>
    <x v="10"/>
    <s v="Mercer"/>
    <s v="2267002060"/>
    <s v="Rubber Tire Loaders"/>
    <s v="Construction and Mining Equipment"/>
    <s v="LPG"/>
    <n v="0.1739227203"/>
    <n v="4.4275424629999999E-4"/>
    <n v="6.4285571709999992E-5"/>
    <n v="1.0640084369999999E-6"/>
    <n v="1.0640084369999999E-6"/>
    <n v="2.0473534409999999E-7"/>
    <n v="1.7776940404942398E-5"/>
  </r>
  <r>
    <x v="10"/>
    <s v="Mercer"/>
    <s v="2267002060"/>
    <s v="Rubber Tire Loaders"/>
    <s v="Construction and Mining Equipment"/>
    <s v="LPG"/>
    <n v="1.8798941360000001"/>
    <n v="4.7856375149999998E-3"/>
    <n v="6.9484919509999995E-4"/>
    <n v="1.1500643450000001E-5"/>
    <n v="1.1500643450000001E-5"/>
    <n v="2.212941332E-6"/>
    <n v="1.9214720890569438E-4"/>
  </r>
  <r>
    <x v="10"/>
    <s v="Mercer"/>
    <s v="2267002060"/>
    <s v="Rubber Tire Loaders"/>
    <s v="Construction and Mining Equipment"/>
    <s v="LPG"/>
    <n v="0.98017940799999992"/>
    <n v="2.4952380214000001E-3"/>
    <n v="3.6229534889999998E-4"/>
    <n v="5.9964516779999995E-6"/>
    <n v="5.9964516779999995E-6"/>
    <n v="1.153830647E-6"/>
    <n v="1.001858189995498E-4"/>
  </r>
  <r>
    <x v="10"/>
    <s v="Mercer"/>
    <s v="2267002060"/>
    <s v="Rubber Tire Loaders"/>
    <s v="Construction and Mining Equipment"/>
    <s v="LPG"/>
    <n v="1.285595439"/>
    <n v="3.2727343180000003E-3"/>
    <n v="4.7518368469999999E-4"/>
    <n v="7.8648982190000003E-6"/>
    <n v="7.8648982190000003E-6"/>
    <n v="1.513355058E-6"/>
    <n v="1.3140292494587323E-4"/>
  </r>
  <r>
    <x v="10"/>
    <s v="Mercer"/>
    <s v="2267002060"/>
    <s v="Rubber Tire Loaders"/>
    <s v="Construction and Mining Equipment"/>
    <s v="LPG"/>
    <n v="0.3707188012"/>
    <n v="9.4373707819999991E-4"/>
    <n v="1.3702561734000001E-4"/>
    <n v="2.267949375E-6"/>
    <n v="2.267949375E-6"/>
    <n v="4.3639632799999998E-7"/>
    <n v="3.7891805395939665E-5"/>
  </r>
  <r>
    <x v="10"/>
    <s v="Mercer"/>
    <s v="2267002066"/>
    <s v="Tractors/Loaders/Backhoes"/>
    <s v="Construction and Mining Equipment"/>
    <s v="LPG"/>
    <n v="0.21695447600000001"/>
    <n v="4.3285654099999997E-4"/>
    <n v="5.55744271E-5"/>
    <n v="1.25280983E-6"/>
    <n v="1.25280983E-6"/>
    <n v="2.3576748700000002E-7"/>
    <n v="1.4925476987447001E-5"/>
  </r>
  <r>
    <x v="10"/>
    <s v="Mercer"/>
    <s v="2267002066"/>
    <s v="Tractors/Loaders/Backhoes"/>
    <s v="Construction and Mining Equipment"/>
    <s v="LPG"/>
    <n v="0.40790180899999995"/>
    <n v="8.1382491800000001E-4"/>
    <n v="1.044869357E-4"/>
    <n v="2.3554405499999999E-6"/>
    <n v="2.3554405499999999E-6"/>
    <n v="4.4327262500000002E-7"/>
    <n v="2.8061781136696001E-5"/>
  </r>
  <r>
    <x v="10"/>
    <s v="Mercer"/>
    <s v="2267002066"/>
    <s v="Tractors/Loaders/Backhoes"/>
    <s v="Construction and Mining Equipment"/>
    <s v="LPG"/>
    <n v="0.25631912000000001"/>
    <n v="5.1139488400000002E-4"/>
    <n v="6.5657958500000004E-5"/>
    <n v="1.4801221500000001E-6"/>
    <n v="1.4801221500000001E-6"/>
    <n v="2.7854559799999998E-7"/>
    <n v="1.7633585184319999E-5"/>
  </r>
  <r>
    <x v="10"/>
    <s v="Mercer"/>
    <s v="2267002066"/>
    <s v="Tractors/Loaders/Backhoes"/>
    <s v="Construction and Mining Equipment"/>
    <s v="LPG"/>
    <n v="0.18321594099999999"/>
    <n v="3.6554312300000002E-4"/>
    <n v="4.6932061200000001E-5"/>
    <n v="1.057985734E-6"/>
    <n v="1.057985734E-6"/>
    <n v="1.99103349E-7"/>
    <n v="1.2604420188663E-5"/>
  </r>
  <r>
    <x v="10"/>
    <s v="Mercer"/>
    <s v="2267002066"/>
    <s v="Tractors/Loaders/Backhoes"/>
    <s v="Construction and Mining Equipment"/>
    <s v="LPG"/>
    <n v="0.18217715200000001"/>
    <n v="3.63470573E-4"/>
    <n v="4.6665964799999998E-5"/>
    <n v="1.0519871429999999E-6"/>
    <n v="1.0519871429999999E-6"/>
    <n v="1.9797446999999998E-7"/>
    <n v="1.2532955787452E-5"/>
  </r>
  <r>
    <x v="10"/>
    <s v="Mercer"/>
    <s v="2267002066"/>
    <s v="Tractors/Loaders/Backhoes"/>
    <s v="Construction and Mining Equipment"/>
    <s v="LPG"/>
    <n v="8.2576383100000011E-2"/>
    <n v="1.6475219890000001E-4"/>
    <n v="2.115252594E-5"/>
    <n v="4.76839687E-7"/>
    <n v="4.76839687E-7"/>
    <n v="8.9736923399999997E-8"/>
    <n v="5.6808779902600003E-6"/>
  </r>
  <r>
    <x v="10"/>
    <s v="Mercer"/>
    <s v="2267002066"/>
    <s v="Tractors/Loaders/Backhoes"/>
    <s v="Construction and Mining Equipment"/>
    <s v="LPG"/>
    <n v="0.33052674199999998"/>
    <n v="6.5945020200000007E-4"/>
    <n v="8.4666767199999987E-5"/>
    <n v="1.9086361600000001E-6"/>
    <n v="1.9086361600000001E-6"/>
    <n v="3.5918807000000002E-7"/>
    <n v="2.2738730904232999E-5"/>
  </r>
  <r>
    <x v="10"/>
    <s v="Mercer"/>
    <s v="2267002066"/>
    <s v="Tractors/Loaders/Backhoes"/>
    <s v="Construction and Mining Equipment"/>
    <s v="LPG"/>
    <n v="0.144031509"/>
    <n v="2.8736434740000001E-4"/>
    <n v="3.6894690799999996E-5"/>
    <n v="8.31714093E-7"/>
    <n v="8.31714093E-7"/>
    <n v="1.5652108099999998E-7"/>
    <n v="9.9087100059580005E-6"/>
  </r>
  <r>
    <x v="10"/>
    <s v="Mercer"/>
    <s v="2267002066"/>
    <s v="Tractors/Loaders/Backhoes"/>
    <s v="Construction and Mining Equipment"/>
    <s v="LPG"/>
    <n v="0.394794969"/>
    <n v="7.87674822E-4"/>
    <n v="1.011295263E-4"/>
    <n v="2.2797548199999998E-6"/>
    <n v="2.2797548199999998E-6"/>
    <n v="4.2902924399999998E-7"/>
    <n v="2.7160089649110998E-5"/>
  </r>
  <r>
    <x v="10"/>
    <s v="Mercer"/>
    <s v="2267002066"/>
    <s v="Tractors/Loaders/Backhoes"/>
    <s v="Construction and Mining Equipment"/>
    <s v="LPG"/>
    <n v="0.13613204600000001"/>
    <n v="2.7160372709999998E-4"/>
    <n v="3.4871188099999998E-5"/>
    <n v="7.8609844499999995E-7"/>
    <n v="7.8609844499999995E-7"/>
    <n v="1.47936619E-7"/>
    <n v="9.3652631078099999E-6"/>
  </r>
  <r>
    <x v="10"/>
    <s v="Mercer"/>
    <s v="2267002066"/>
    <s v="Tractors/Loaders/Backhoes"/>
    <s v="Construction and Mining Equipment"/>
    <s v="LPG"/>
    <n v="0.36536241400000002"/>
    <n v="7.2895249600000002E-4"/>
    <n v="9.3590171200000008E-5"/>
    <n v="2.10979571E-6"/>
    <n v="2.10979571E-6"/>
    <n v="3.9704448199999997E-7"/>
    <n v="2.5135265183686996E-5"/>
  </r>
  <r>
    <x v="11"/>
    <s v="Middlesex"/>
    <s v="2267002066"/>
    <s v="Tractors/Loaders/Backhoes"/>
    <s v="Construction and Mining Equipment"/>
    <s v="LPG"/>
    <n v="0.54192248799999998"/>
    <n v="1.081216246E-3"/>
    <n v="1.388172869E-4"/>
    <n v="3.1293470000000001E-6"/>
    <n v="3.1293470000000001E-6"/>
    <n v="5.8891481099999993E-7"/>
    <n v="3.7281792591037999E-5"/>
  </r>
  <r>
    <x v="11"/>
    <s v="Middlesex"/>
    <s v="2267002066"/>
    <s v="Tractors/Loaders/Backhoes"/>
    <s v="Construction and Mining Equipment"/>
    <s v="LPG"/>
    <n v="0.46239039099999996"/>
    <n v="9.2253780699999999E-4"/>
    <n v="1.1844457900000001E-4"/>
    <n v="2.67008668E-6"/>
    <n v="2.67008668E-6"/>
    <n v="5.0248615800000003E-7"/>
    <n v="3.1810348244416995E-5"/>
  </r>
  <r>
    <x v="11"/>
    <s v="Middlesex"/>
    <s v="2267002066"/>
    <s v="Tractors/Loaders/Backhoes"/>
    <s v="Construction and Mining Equipment"/>
    <s v="LPG"/>
    <n v="0.248392005"/>
    <n v="4.9557909599999995E-4"/>
    <n v="6.3627371199999997E-5"/>
    <n v="1.4343466800000001E-6"/>
    <n v="1.4343466800000001E-6"/>
    <n v="2.6993109200000003E-7"/>
    <n v="1.7088235660739E-5"/>
  </r>
  <r>
    <x v="11"/>
    <s v="Middlesex"/>
    <s v="2267002066"/>
    <s v="Tractors/Loaders/Backhoes"/>
    <s v="Construction and Mining Equipment"/>
    <s v="LPG"/>
    <n v="0.36696600900000004"/>
    <n v="7.3215192999999997E-4"/>
    <n v="9.4000940599999995E-5"/>
    <n v="2.11905575E-6"/>
    <n v="2.11905575E-6"/>
    <n v="3.9878710900000003E-7"/>
    <n v="2.5245584613900997E-5"/>
  </r>
  <r>
    <x v="11"/>
    <s v="Middlesex"/>
    <s v="2267002066"/>
    <s v="Tractors/Loaders/Backhoes"/>
    <s v="Construction and Mining Equipment"/>
    <s v="LPG"/>
    <n v="0.17804701199999998"/>
    <n v="3.5523035340000002E-4"/>
    <n v="4.5608005499999999E-5"/>
    <n v="1.028137606E-6"/>
    <n v="1.028137606E-6"/>
    <n v="1.9348620400000001E-7"/>
    <n v="1.2248820837894998E-5"/>
  </r>
  <r>
    <x v="11"/>
    <s v="Middlesex"/>
    <s v="2267002066"/>
    <s v="Tractors/Loaders/Backhoes"/>
    <s v="Construction and Mining Equipment"/>
    <s v="LPG"/>
    <n v="1.98914608E-2"/>
    <n v="3.9686432300000002E-5"/>
    <n v="5.0953386500000004E-6"/>
    <n v="1.148638093E-7"/>
    <n v="1.148638093E-7"/>
    <n v="2.16163316E-8"/>
    <n v="1.3684416625630002E-6"/>
  </r>
  <r>
    <x v="11"/>
    <s v="Middlesex"/>
    <s v="2267002066"/>
    <s v="Tractors/Loaders/Backhoes"/>
    <s v="Construction and Mining Equipment"/>
    <s v="LPG"/>
    <n v="0.21500261700000001"/>
    <n v="4.2896228699999995E-4"/>
    <n v="5.5074446899999999E-5"/>
    <n v="1.241538755E-6"/>
    <n v="1.241538755E-6"/>
    <n v="2.3364639100000002E-7"/>
    <n v="1.4791198178077001E-5"/>
  </r>
  <r>
    <x v="11"/>
    <s v="Middlesex"/>
    <s v="2267002066"/>
    <s v="Tractors/Loaders/Backhoes"/>
    <s v="Construction and Mining Equipment"/>
    <s v="LPG"/>
    <n v="0.11210265900000001"/>
    <n v="2.236615398E-4"/>
    <n v="2.871589036E-5"/>
    <n v="6.4734002400000006E-7"/>
    <n v="6.4734002400000006E-7"/>
    <n v="1.2182354269999999E-7"/>
    <n v="7.7121511636319997E-6"/>
  </r>
  <r>
    <x v="11"/>
    <s v="Middlesex"/>
    <s v="2267002066"/>
    <s v="Tractors/Loaders/Backhoes"/>
    <s v="Construction and Mining Equipment"/>
    <s v="LPG"/>
    <n v="0.14703296300000002"/>
    <n v="2.9335268559999998E-4"/>
    <n v="3.7663533799999999E-5"/>
    <n v="8.4904605699999993E-7"/>
    <n v="8.4904605699999993E-7"/>
    <n v="1.5978279399999999E-7"/>
    <n v="1.0115196108459E-5"/>
  </r>
  <r>
    <x v="11"/>
    <s v="Middlesex"/>
    <s v="2267002066"/>
    <s v="Tractors/Loaders/Backhoes"/>
    <s v="Construction and Mining Equipment"/>
    <s v="LPG"/>
    <n v="4.2398935800000002E-2"/>
    <n v="8.4592202000000012E-5"/>
    <n v="1.0860788049999999E-5"/>
    <n v="2.4483388699999997E-7"/>
    <n v="2.4483388699999997E-7"/>
    <n v="4.6075522899999997E-8"/>
    <n v="2.9168530740013E-6"/>
  </r>
  <r>
    <x v="11"/>
    <s v="Middlesex"/>
    <s v="2267002072"/>
    <s v="Skid Steer Loaders"/>
    <s v="Construction and Mining Equipment"/>
    <s v="LPG"/>
    <n v="4.4392212000000004"/>
    <n v="5.2916727999999993E-3"/>
    <n v="1.0045061900000002E-3"/>
    <n v="9.5008845000000001E-6"/>
    <n v="9.5008845000000001E-6"/>
    <n v="1.9483196E-6"/>
    <n v="2.7829129303857996E-4"/>
  </r>
  <r>
    <x v="11"/>
    <s v="Middlesex"/>
    <s v="2267002072"/>
    <s v="Skid Steer Loaders"/>
    <s v="Construction and Mining Equipment"/>
    <s v="LPG"/>
    <n v="8.3462959999999988"/>
    <n v="9.9490126999999991E-3"/>
    <n v="1.88859838E-3"/>
    <n v="1.7862862099999999E-5"/>
    <n v="1.7862862099999999E-5"/>
    <n v="3.6630868000000001E-6"/>
    <n v="5.2322274652179994E-4"/>
  </r>
  <r>
    <x v="11"/>
    <s v="Middlesex"/>
    <s v="2267002072"/>
    <s v="Skid Steer Loaders"/>
    <s v="Construction and Mining Equipment"/>
    <s v="LPG"/>
    <n v="5.2446821999999997"/>
    <n v="6.2518040999999993E-3"/>
    <n v="1.1867657399999999E-3"/>
    <n v="1.12247438E-5"/>
    <n v="1.12247438E-5"/>
    <n v="2.3018265000000001E-6"/>
    <n v="3.2878499626036998E-4"/>
  </r>
  <r>
    <x v="11"/>
    <s v="Middlesex"/>
    <s v="2267002072"/>
    <s v="Skid Steer Loaders"/>
    <s v="Construction and Mining Equipment"/>
    <s v="LPG"/>
    <n v="3.74887916"/>
    <n v="4.4687661000000004E-3"/>
    <n v="8.4829569999999991E-4"/>
    <n v="8.0234047000000007E-6"/>
    <n v="8.0234047000000007E-6"/>
    <n v="1.64533696E-6"/>
    <n v="2.3501428677147001E-4"/>
  </r>
  <r>
    <x v="11"/>
    <s v="Middlesex"/>
    <s v="2267002072"/>
    <s v="Skid Steer Loaders"/>
    <s v="Construction and Mining Equipment"/>
    <s v="LPG"/>
    <n v="3.7276235899999999"/>
    <n v="4.4434289999999996E-3"/>
    <n v="8.4348601999999998E-4"/>
    <n v="7.9779133000000007E-6"/>
    <n v="7.9779133000000007E-6"/>
    <n v="1.6360082000000002E-6"/>
    <n v="2.3368180062994999E-4"/>
  </r>
  <r>
    <x v="11"/>
    <s v="Middlesex"/>
    <s v="2267002072"/>
    <s v="Skid Steer Loaders"/>
    <s v="Construction and Mining Equipment"/>
    <s v="LPG"/>
    <n v="1.6896393700000001"/>
    <n v="2.0140962499999998E-3"/>
    <n v="3.8233131600000001E-4"/>
    <n v="3.6161904000000001E-6"/>
    <n v="3.6161904000000001E-6"/>
    <n v="7.4156195999999999E-7"/>
    <n v="1.0592216654747998E-4"/>
  </r>
  <r>
    <x v="11"/>
    <s v="Middlesex"/>
    <s v="2267002072"/>
    <s v="Skid Steer Loaders"/>
    <s v="Construction and Mining Equipment"/>
    <s v="LPG"/>
    <n v="6.7630841999999998"/>
    <n v="8.0617805000000008E-3"/>
    <n v="1.5303494900000001E-3"/>
    <n v="1.4474448599999999E-5"/>
    <n v="1.4474448599999999E-5"/>
    <n v="2.9682345E-6"/>
    <n v="4.2397242482650004E-4"/>
  </r>
  <r>
    <x v="11"/>
    <s v="Middlesex"/>
    <s v="2267002072"/>
    <s v="Skid Steer Loaders"/>
    <s v="Construction and Mining Equipment"/>
    <s v="LPG"/>
    <n v="2.9471055100000001"/>
    <n v="3.5130300200000002E-3"/>
    <n v="6.6687048999999996E-4"/>
    <n v="6.3074372000000002E-6"/>
    <n v="6.3074372000000002E-6"/>
    <n v="1.29344835E-6"/>
    <n v="1.8475172734376999E-4"/>
  </r>
  <r>
    <x v="11"/>
    <s v="Middlesex"/>
    <s v="2267002072"/>
    <s v="Skid Steer Loaders"/>
    <s v="Construction and Mining Equipment"/>
    <s v="LPG"/>
    <n v="8.0781101999999994"/>
    <n v="9.6293273999999984E-3"/>
    <n v="1.8279133100000001E-3"/>
    <n v="1.7288886699999999E-5"/>
    <n v="1.7288886699999999E-5"/>
    <n v="3.5453833300000003E-6"/>
    <n v="5.0641037281729992E-4"/>
  </r>
  <r>
    <x v="11"/>
    <s v="Middlesex"/>
    <s v="2267002072"/>
    <s v="Skid Steer Loaders"/>
    <s v="Construction and Mining Equipment"/>
    <s v="LPG"/>
    <n v="2.7854704400000001"/>
    <n v="3.32035655E-3"/>
    <n v="6.3029578000000004E-4"/>
    <n v="5.9615034000000001E-6"/>
    <n v="5.9615034000000001E-6"/>
    <n v="1.2225086999999999E-6"/>
    <n v="1.7461895297328001E-4"/>
  </r>
  <r>
    <x v="11"/>
    <s v="Middlesex"/>
    <s v="2267002072"/>
    <s v="Skid Steer Loaders"/>
    <s v="Construction and Mining Equipment"/>
    <s v="LPG"/>
    <n v="7.4758747000000003"/>
    <n v="8.9114469999999994E-3"/>
    <n v="1.6916396900000001E-3"/>
    <n v="1.5999974600000001E-5"/>
    <n v="1.5999974600000001E-5"/>
    <n v="3.2810695599999999E-6"/>
    <n v="4.6865672288829997E-4"/>
  </r>
  <r>
    <x v="11"/>
    <s v="Middlesex"/>
    <s v="2267002072"/>
    <s v="Skid Steer Loaders"/>
    <s v="Construction and Mining Equipment"/>
    <s v="LPG"/>
    <n v="11.0885654"/>
    <n v="1.32178722E-2"/>
    <n v="2.5091185399999999E-3"/>
    <n v="2.3731905999999999E-5"/>
    <n v="2.3731905999999999E-5"/>
    <n v="4.8666349999999992E-6"/>
    <n v="6.9513346271539997E-4"/>
  </r>
  <r>
    <x v="11"/>
    <s v="Middlesex"/>
    <s v="2267002072"/>
    <s v="Skid Steer Loaders"/>
    <s v="Construction and Mining Equipment"/>
    <s v="LPG"/>
    <n v="9.4612162000000009"/>
    <n v="1.1278027900000001E-2"/>
    <n v="2.1408823600000001E-3"/>
    <n v="2.02490306E-5"/>
    <n v="2.02490306E-5"/>
    <n v="4.1524116E-6"/>
    <n v="5.9311622991200001E-4"/>
  </r>
  <r>
    <x v="11"/>
    <s v="Middlesex"/>
    <s v="2267002072"/>
    <s v="Skid Steer Loaders"/>
    <s v="Construction and Mining Equipment"/>
    <s v="LPG"/>
    <n v="5.0824812000000001"/>
    <n v="6.0584556999999997E-3"/>
    <n v="1.15006289E-3"/>
    <n v="1.08775985E-5"/>
    <n v="1.08775985E-5"/>
    <n v="2.2306384800000001E-6"/>
    <n v="3.1861674034064998E-4"/>
  </r>
  <r>
    <x v="11"/>
    <s v="Middlesex"/>
    <s v="2267002072"/>
    <s v="Skid Steer Loaders"/>
    <s v="Construction and Mining Equipment"/>
    <s v="LPG"/>
    <n v="7.5086869000000007"/>
    <n v="8.9505595E-3"/>
    <n v="1.6990643400000001E-3"/>
    <n v="1.6070198400000002E-5"/>
    <n v="1.6070198400000002E-5"/>
    <n v="3.29547034E-6"/>
    <n v="4.7071366859100005E-4"/>
  </r>
  <r>
    <x v="11"/>
    <s v="Middlesex"/>
    <s v="2267002072"/>
    <s v="Skid Steer Loaders"/>
    <s v="Construction and Mining Equipment"/>
    <s v="LPG"/>
    <n v="3.6431148499999999"/>
    <n v="4.3426920900000001E-3"/>
    <n v="8.2436339999999997E-4"/>
    <n v="7.7970465000000006E-6"/>
    <n v="7.7970465000000006E-6"/>
    <n v="1.5989182899999999E-6"/>
    <n v="2.2838400723976997E-4"/>
  </r>
  <r>
    <x v="11"/>
    <s v="Middlesex"/>
    <s v="2267002072"/>
    <s v="Skid Steer Loaders"/>
    <s v="Construction and Mining Equipment"/>
    <s v="LPG"/>
    <n v="0.40700976999999994"/>
    <n v="4.8516675999999998E-4"/>
    <n v="9.2098104000000003E-5"/>
    <n v="8.7108816000000005E-7"/>
    <n v="8.7108816000000005E-7"/>
    <n v="1.7863159100000001E-7"/>
    <n v="2.5515124175714997E-5"/>
  </r>
  <r>
    <x v="11"/>
    <s v="Middlesex"/>
    <s v="2267002072"/>
    <s v="Skid Steer Loaders"/>
    <s v="Construction and Mining Equipment"/>
    <s v="LPG"/>
    <n v="4.3992832000000002"/>
    <n v="5.2440654999999997E-3"/>
    <n v="9.9546903000000001E-4"/>
    <n v="9.4154087999999994E-6"/>
    <n v="9.4154087999999994E-6"/>
    <n v="1.9307912599999999E-6"/>
    <n v="2.7578760613463998E-4"/>
  </r>
  <r>
    <x v="11"/>
    <s v="Middlesex"/>
    <s v="2267002072"/>
    <s v="Skid Steer Loaders"/>
    <s v="Construction and Mining Equipment"/>
    <s v="LPG"/>
    <n v="2.29379233"/>
    <n v="2.7342629799999999E-3"/>
    <n v="5.19038919E-4"/>
    <n v="4.9092071999999994E-6"/>
    <n v="4.9092071999999994E-6"/>
    <n v="1.0067172399999999E-6"/>
    <n v="1.437960421475E-4"/>
  </r>
  <r>
    <x v="11"/>
    <s v="Middlesex"/>
    <s v="2267002072"/>
    <s v="Skid Steer Loaders"/>
    <s v="Construction and Mining Equipment"/>
    <s v="LPG"/>
    <n v="3.0085198799999997"/>
    <n v="3.5862376800000003E-3"/>
    <n v="6.8076734999999999E-4"/>
    <n v="6.4388771000000007E-6"/>
    <n v="6.4388771000000007E-6"/>
    <n v="1.3204023900000001E-6"/>
    <n v="1.8860174969013998E-4"/>
  </r>
  <r>
    <x v="11"/>
    <s v="Middlesex"/>
    <s v="2267002072"/>
    <s v="Skid Steer Loaders"/>
    <s v="Construction and Mining Equipment"/>
    <s v="LPG"/>
    <n v="0.86754724000000005"/>
    <n v="1.0341399699999999E-3"/>
    <n v="1.96308432E-4"/>
    <n v="1.8567370100000002E-6"/>
    <n v="1.8567370100000002E-6"/>
    <n v="3.8075581000000002E-7"/>
    <n v="5.4385855721389996E-5"/>
  </r>
  <r>
    <x v="11"/>
    <s v="Middlesex"/>
    <s v="2267002081"/>
    <s v="Other Construction Equipment"/>
    <s v="Construction and Mining Equipment"/>
    <s v="LPG"/>
    <n v="0.72874421"/>
    <n v="2.3502420999999998E-3"/>
    <n v="4.7691588000000002E-4"/>
    <n v="3.8201355999999996E-6"/>
    <n v="3.8201355999999996E-6"/>
    <n v="8.0381272000000002E-7"/>
    <n v="1.3208802567629999E-4"/>
  </r>
  <r>
    <x v="11"/>
    <s v="Middlesex"/>
    <s v="2267002081"/>
    <s v="Other Construction Equipment"/>
    <s v="Construction and Mining Equipment"/>
    <s v="LPG"/>
    <n v="1.370131"/>
    <n v="4.4187517000000001E-3"/>
    <n v="8.9666200999999996E-4"/>
    <n v="7.1823364999999997E-6"/>
    <n v="7.1823364999999997E-6"/>
    <n v="1.5112693000000001E-6"/>
    <n v="2.4834216504050001E-4"/>
  </r>
  <r>
    <x v="11"/>
    <s v="Middlesex"/>
    <s v="2267002081"/>
    <s v="Other Construction Equipment"/>
    <s v="Construction and Mining Equipment"/>
    <s v="LPG"/>
    <n v="0.86096894999999996"/>
    <n v="2.7766747E-3"/>
    <n v="5.6344841000000002E-4"/>
    <n v="4.5132683000000003E-6"/>
    <n v="4.5132683000000003E-6"/>
    <n v="9.4965804000000003E-7"/>
    <n v="1.560543450592E-4"/>
  </r>
  <r>
    <x v="11"/>
    <s v="Middlesex"/>
    <s v="2267002081"/>
    <s v="Other Construction Equipment"/>
    <s v="Construction and Mining Equipment"/>
    <s v="LPG"/>
    <n v="0.61541736000000002"/>
    <n v="1.9847567000000001E-3"/>
    <n v="4.0275082999999999E-4"/>
    <n v="3.2260671E-6"/>
    <n v="3.2260671E-6"/>
    <n v="6.7881199999999998E-7"/>
    <n v="1.115470521447E-4"/>
  </r>
  <r>
    <x v="11"/>
    <s v="Middlesex"/>
    <s v="2267002081"/>
    <s v="Other Construction Equipment"/>
    <s v="Construction and Mining Equipment"/>
    <s v="LPG"/>
    <n v="0.61192811000000003"/>
    <n v="1.9735034999999999E-3"/>
    <n v="4.0046728000000002E-4"/>
    <n v="3.2077760000000002E-6"/>
    <n v="3.2077760000000002E-6"/>
    <n v="6.7496324999999999E-7"/>
    <n v="1.109146007033E-4"/>
  </r>
  <r>
    <x v="11"/>
    <s v="Middlesex"/>
    <s v="2267002081"/>
    <s v="Other Construction Equipment"/>
    <s v="Construction and Mining Equipment"/>
    <s v="LPG"/>
    <n v="0.27737181999999999"/>
    <n v="8.9454015999999999E-4"/>
    <n v="1.8152190000000001E-4"/>
    <n v="1.4540052999999999E-6"/>
    <n v="1.4540052999999999E-6"/>
    <n v="3.0594413E-7"/>
    <n v="5.0274838443799998E-5"/>
  </r>
  <r>
    <x v="11"/>
    <s v="Middlesex"/>
    <s v="2267002081"/>
    <s v="Other Construction Equipment"/>
    <s v="Construction and Mining Equipment"/>
    <s v="LPG"/>
    <n v="1.1102304000000001"/>
    <n v="3.5805571999999999E-3"/>
    <n v="7.2657386999999999E-4"/>
    <n v="5.8199166E-6"/>
    <n v="5.8199166E-6"/>
    <n v="1.2245960999999999E-6"/>
    <n v="2.0123404573359999E-4"/>
  </r>
  <r>
    <x v="11"/>
    <s v="Middlesex"/>
    <s v="2267002081"/>
    <s v="Other Construction Equipment"/>
    <s v="Construction and Mining Equipment"/>
    <s v="LPG"/>
    <n v="0.48379793999999998"/>
    <n v="1.5602763000000001E-3"/>
    <n v="3.1661439999999998E-4"/>
    <n v="2.5361073E-6"/>
    <n v="2.5361073E-6"/>
    <n v="5.3363431000000001E-7"/>
    <n v="8.7690460605599989E-5"/>
  </r>
  <r>
    <x v="11"/>
    <s v="Middlesex"/>
    <s v="2267002081"/>
    <s v="Other Construction Equipment"/>
    <s v="Construction and Mining Equipment"/>
    <s v="LPG"/>
    <n v="1.3261056"/>
    <n v="4.2767669000000003E-3"/>
    <n v="8.6785021000000001E-4"/>
    <n v="6.9515512999999996E-6"/>
    <n v="6.9515512999999996E-6"/>
    <n v="1.4627087E-6"/>
    <n v="2.4036234928109999E-4"/>
  </r>
  <r>
    <x v="11"/>
    <s v="Middlesex"/>
    <s v="2267002081"/>
    <s v="Other Construction Equipment"/>
    <s v="Construction and Mining Equipment"/>
    <s v="LPG"/>
    <n v="0.45726386000000002"/>
    <n v="1.4747024E-3"/>
    <n v="2.9924957000000002E-4"/>
    <n v="2.3970138000000002E-6"/>
    <n v="2.3970138000000002E-6"/>
    <n v="5.0436694000000003E-7"/>
    <n v="8.2881044602499992E-5"/>
  </r>
  <r>
    <x v="11"/>
    <s v="Middlesex"/>
    <s v="2267002081"/>
    <s v="Other Construction Equipment"/>
    <s v="Construction and Mining Equipment"/>
    <s v="LPG"/>
    <n v="1.2272425"/>
    <n v="3.9579276999999998E-3"/>
    <n v="8.0315064000000002E-4"/>
    <n v="6.4333029999999998E-6"/>
    <n v="6.4333029999999998E-6"/>
    <n v="1.3536616000000001E-6"/>
    <n v="2.2244298101999999E-4"/>
  </r>
  <r>
    <x v="11"/>
    <s v="Middlesex"/>
    <s v="2267002081"/>
    <s v="Other Construction Equipment"/>
    <s v="Construction and Mining Equipment"/>
    <s v="LPG"/>
    <n v="1.8203031000000001"/>
    <n v="5.8705824999999998E-3"/>
    <n v="1.1912704000000001E-3"/>
    <n v="9.5421738000000006E-6"/>
    <n v="9.5421738000000006E-6"/>
    <n v="2.0078139000000001E-6"/>
    <n v="3.2993777272589996E-4"/>
  </r>
  <r>
    <x v="11"/>
    <s v="Middlesex"/>
    <s v="2267002081"/>
    <s v="Other Construction Equipment"/>
    <s v="Construction and Mining Equipment"/>
    <s v="LPG"/>
    <n v="1.5531569000000001"/>
    <n v="5.0090202000000004E-3"/>
    <n v="1.0164406E-3"/>
    <n v="8.1417720000000006E-6"/>
    <n v="8.1417720000000006E-6"/>
    <n v="1.7131487E-6"/>
    <n v="2.8151636601729996E-4"/>
  </r>
  <r>
    <x v="11"/>
    <s v="Middlesex"/>
    <s v="2267002081"/>
    <s v="Other Construction Equipment"/>
    <s v="Construction and Mining Equipment"/>
    <s v="LPG"/>
    <n v="0.83434200000000003"/>
    <n v="2.6908012000000001E-3"/>
    <n v="5.4602277999999998E-4"/>
    <n v="4.3736873000000002E-6"/>
    <n v="4.3736873000000002E-6"/>
    <n v="9.2028819000000004E-7"/>
    <n v="1.512280786271E-4"/>
  </r>
  <r>
    <x v="11"/>
    <s v="Middlesex"/>
    <s v="2267002081"/>
    <s v="Other Construction Equipment"/>
    <s v="Construction and Mining Equipment"/>
    <s v="LPG"/>
    <n v="1.2326288000000001"/>
    <n v="3.9752991999999999E-3"/>
    <n v="8.0667569999999999E-4"/>
    <n v="6.4615388E-6"/>
    <n v="6.4615388E-6"/>
    <n v="1.3596028000000001E-6"/>
    <n v="2.23419290696E-4"/>
  </r>
  <r>
    <x v="11"/>
    <s v="Middlesex"/>
    <s v="2267002081"/>
    <s v="Other Construction Equipment"/>
    <s v="Construction and Mining Equipment"/>
    <s v="LPG"/>
    <n v="0.59805505999999997"/>
    <n v="1.9287621999999999E-3"/>
    <n v="3.9138831000000001E-4"/>
    <n v="3.1350525999999999E-6"/>
    <n v="3.1350525999999999E-6"/>
    <n v="6.5966116999999997E-7"/>
    <n v="1.0840005885849999E-4"/>
  </r>
  <r>
    <x v="11"/>
    <s v="Middlesex"/>
    <s v="2267002081"/>
    <s v="Other Construction Equipment"/>
    <s v="Construction and Mining Equipment"/>
    <s v="LPG"/>
    <n v="6.6814876999999995E-2"/>
    <n v="2.1548184000000001E-4"/>
    <n v="4.3726010000000002E-5"/>
    <n v="3.5024894000000002E-7"/>
    <n v="3.5024894000000002E-7"/>
    <n v="7.3697527999999998E-8"/>
    <n v="1.2110484936899999E-5"/>
  </r>
  <r>
    <x v="11"/>
    <s v="Middlesex"/>
    <s v="2267002081"/>
    <s v="Other Construction Equipment"/>
    <s v="Construction and Mining Equipment"/>
    <s v="LPG"/>
    <n v="0.72218793999999997"/>
    <n v="2.3290977999999999E-3"/>
    <n v="4.7262524999999999E-4"/>
    <n v="3.7857669E-6"/>
    <n v="3.7857669E-6"/>
    <n v="7.9658111000000001E-7"/>
    <n v="1.3089968226479999E-4"/>
  </r>
  <r>
    <x v="11"/>
    <s v="Middlesex"/>
    <s v="2267002081"/>
    <s v="Other Construction Equipment"/>
    <s v="Construction and Mining Equipment"/>
    <s v="LPG"/>
    <n v="0.37654980999999998"/>
    <n v="1.2143949E-3"/>
    <n v="2.4642746000000002E-4"/>
    <n v="1.9739040999999999E-6"/>
    <n v="1.9739040999999999E-6"/>
    <n v="4.1533848999999999E-7"/>
    <n v="6.8251273225699994E-5"/>
  </r>
  <r>
    <x v="11"/>
    <s v="Middlesex"/>
    <s v="2267002081"/>
    <s v="Other Construction Equipment"/>
    <s v="Construction and Mining Equipment"/>
    <s v="LPG"/>
    <n v="0.49387977"/>
    <n v="1.5927907E-3"/>
    <n v="3.2321230000000002E-4"/>
    <n v="2.5889571999999999E-6"/>
    <n v="2.5889571999999999E-6"/>
    <n v="5.4475469999999995E-7"/>
    <n v="8.9517838372700002E-5"/>
  </r>
  <r>
    <x v="11"/>
    <s v="Middlesex"/>
    <s v="2267002081"/>
    <s v="Other Construction Equipment"/>
    <s v="Construction and Mining Equipment"/>
    <s v="LPG"/>
    <n v="0.14241688"/>
    <n v="4.5930264999999998E-4"/>
    <n v="9.3202622999999997E-5"/>
    <n v="7.4656065999999999E-7"/>
    <n v="7.4656065999999999E-7"/>
    <n v="1.5708734E-7"/>
    <n v="2.5813673517709999E-5"/>
  </r>
  <r>
    <x v="11"/>
    <s v="Middlesex"/>
    <s v="2267003010"/>
    <s v="Aerial Lifts"/>
    <s v="Industrial Equipment"/>
    <s v="LPG"/>
    <n v="8.1150280800000001"/>
    <n v="8.0866151799999994E-3"/>
    <n v="1.6041881299999998E-3"/>
    <n v="1.3804385640000001E-5"/>
    <n v="1.3804385640000001E-5"/>
    <n v="2.8777520859999998E-6"/>
    <n v="4.4307292405765003E-4"/>
  </r>
  <r>
    <x v="11"/>
    <s v="Middlesex"/>
    <s v="2267003010"/>
    <s v="Aerial Lifts"/>
    <s v="Industrial Equipment"/>
    <s v="LPG"/>
    <n v="99.614180599999997"/>
    <n v="9.9265402400000008E-2"/>
    <n v="1.969184643E-2"/>
    <n v="1.6945261380000001E-4"/>
    <n v="1.6945261380000001E-4"/>
    <n v="3.5325192999999999E-5"/>
    <n v="5.4388412915821003E-3"/>
  </r>
  <r>
    <x v="11"/>
    <s v="Middlesex"/>
    <s v="2267003010"/>
    <s v="Aerial Lifts"/>
    <s v="Industrial Equipment"/>
    <s v="LPG"/>
    <n v="40.548041189999999"/>
    <n v="4.0406071799999999E-2"/>
    <n v="8.0155838399999998E-3"/>
    <n v="6.897583169999999E-5"/>
    <n v="6.897583169999999E-5"/>
    <n v="1.437915105E-5"/>
    <n v="2.2138851053452998E-3"/>
  </r>
  <r>
    <x v="11"/>
    <s v="Middlesex"/>
    <s v="2267003010"/>
    <s v="Aerial Lifts"/>
    <s v="Industrial Equipment"/>
    <s v="LPG"/>
    <n v="32.715498260000004"/>
    <n v="3.26009534E-2"/>
    <n v="6.4672376199999999E-3"/>
    <n v="5.5651979700000006E-5"/>
    <n v="5.5651979700000006E-5"/>
    <n v="1.160157419E-5"/>
    <n v="1.7862356979449999E-3"/>
  </r>
  <r>
    <x v="11"/>
    <s v="Middlesex"/>
    <s v="2267003010"/>
    <s v="Aerial Lifts"/>
    <s v="Industrial Equipment"/>
    <s v="LPG"/>
    <n v="1.232108432"/>
    <n v="1.2277943789999999E-3"/>
    <n v="2.4356462880000001E-4"/>
    <n v="2.0959262170000003E-6"/>
    <n v="2.0959262170000003E-6"/>
    <n v="4.3693042700000005E-7"/>
    <n v="6.7271965875300991E-5"/>
  </r>
  <r>
    <x v="11"/>
    <s v="Middlesex"/>
    <s v="2267003010"/>
    <s v="Aerial Lifts"/>
    <s v="Industrial Equipment"/>
    <s v="LPG"/>
    <n v="19.270716270000001"/>
    <n v="1.9203244130000002E-2"/>
    <n v="3.8094574999999998E-3"/>
    <n v="3.2781206599999996E-5"/>
    <n v="3.2781206599999996E-5"/>
    <n v="6.8337835400000005E-6"/>
    <n v="1.0521630897409899E-3"/>
  </r>
  <r>
    <x v="11"/>
    <s v="Middlesex"/>
    <s v="2267003010"/>
    <s v="Aerial Lifts"/>
    <s v="Industrial Equipment"/>
    <s v="LPG"/>
    <n v="57.678719880000003"/>
    <n v="5.7476771500000003E-2"/>
    <n v="1.140199664E-2"/>
    <n v="9.8116645800000004E-5"/>
    <n v="9.8116645800000004E-5"/>
    <n v="2.0454034480000002E-5"/>
    <n v="3.149204165996E-3"/>
  </r>
  <r>
    <x v="11"/>
    <s v="Middlesex"/>
    <s v="2267003010"/>
    <s v="Aerial Lifts"/>
    <s v="Industrial Equipment"/>
    <s v="LPG"/>
    <n v="19.868007819999999"/>
    <n v="1.979844314E-2"/>
    <n v="3.9275307799999997E-3"/>
    <n v="3.37972507E-5"/>
    <n v="3.37972507E-5"/>
    <n v="7.0455948599999995E-6"/>
    <n v="1.08477462354153E-3"/>
  </r>
  <r>
    <x v="11"/>
    <s v="Middlesex"/>
    <s v="2267003010"/>
    <s v="Aerial Lifts"/>
    <s v="Industrial Equipment"/>
    <s v="LPG"/>
    <n v="26.98546657"/>
    <n v="2.6890981500000001E-2"/>
    <n v="5.3345182099999999E-3"/>
    <n v="4.5904680700000001E-5"/>
    <n v="4.5904680700000001E-5"/>
    <n v="9.5695889099999988E-6"/>
    <n v="1.4733811787762999E-3"/>
  </r>
  <r>
    <x v="11"/>
    <s v="Middlesex"/>
    <s v="2267003010"/>
    <s v="Aerial Lifts"/>
    <s v="Industrial Equipment"/>
    <s v="LPG"/>
    <n v="8.6226739099999996"/>
    <n v="8.5924830399999996E-3"/>
    <n v="1.704540023E-3"/>
    <n v="1.4667935590000001E-5"/>
    <n v="1.4667935590000001E-5"/>
    <n v="3.0577733459999998E-6"/>
    <n v="4.7078991285078996E-4"/>
  </r>
  <r>
    <x v="11"/>
    <s v="Middlesex"/>
    <s v="2267003010"/>
    <s v="Aerial Lifts"/>
    <s v="Industrial Equipment"/>
    <s v="LPG"/>
    <n v="23.49240666"/>
    <n v="2.341015187E-2"/>
    <n v="4.64400599E-3"/>
    <n v="3.9962676500000002E-5"/>
    <n v="3.9962676500000002E-5"/>
    <n v="8.3308797200000003E-6"/>
    <n v="1.2826633862515998E-3"/>
  </r>
  <r>
    <x v="11"/>
    <s v="Middlesex"/>
    <s v="2267003010"/>
    <s v="Aerial Lifts"/>
    <s v="Industrial Equipment"/>
    <s v="LPG"/>
    <n v="89.038072900000003"/>
    <n v="8.8726327299999991E-2"/>
    <n v="1.7601149359999999E-2"/>
    <n v="1.5146169490000002E-4"/>
    <n v="1.5146169490000002E-4"/>
    <n v="3.15746912E-5"/>
    <n v="4.8613956142756999E-3"/>
  </r>
  <r>
    <x v="11"/>
    <s v="Middlesex"/>
    <s v="2267003010"/>
    <s v="Aerial Lifts"/>
    <s v="Industrial Equipment"/>
    <s v="LPG"/>
    <n v="23.85411758"/>
    <n v="2.3770596179999999E-2"/>
    <n v="4.7155095500000001E-3"/>
    <n v="4.0577978000000003E-5"/>
    <n v="4.0577978000000003E-5"/>
    <n v="8.4591498499999994E-6"/>
    <n v="1.3024124513288E-3"/>
  </r>
  <r>
    <x v="11"/>
    <s v="Middlesex"/>
    <s v="2267003010"/>
    <s v="Aerial Lifts"/>
    <s v="Industrial Equipment"/>
    <s v="LPG"/>
    <n v="66.292014999999992"/>
    <n v="6.6059908499999986E-2"/>
    <n v="1.3104682810000001E-2"/>
    <n v="1.127686251E-4"/>
    <n v="1.127686251E-4"/>
    <n v="2.3508482200000001E-5"/>
    <n v="3.6194819180694997E-3"/>
  </r>
  <r>
    <x v="11"/>
    <s v="Middlesex"/>
    <s v="2267003010"/>
    <s v="Aerial Lifts"/>
    <s v="Industrial Equipment"/>
    <s v="LPG"/>
    <n v="12.798499249999999"/>
    <n v="1.2753687239999999E-2"/>
    <n v="2.5300221460000001E-3"/>
    <n v="2.1771385560000002E-5"/>
    <n v="2.1771385560000002E-5"/>
    <n v="4.5386050899999997E-6"/>
    <n v="6.9878603754729997E-4"/>
  </r>
  <r>
    <x v="11"/>
    <s v="Middlesex"/>
    <s v="2267003010"/>
    <s v="Aerial Lifts"/>
    <s v="Industrial Equipment"/>
    <s v="LPG"/>
    <n v="50.876070890000001"/>
    <n v="5.0697936700000001E-2"/>
    <n v="1.005724006E-2"/>
    <n v="8.6544728200000005E-5"/>
    <n v="8.6544728200000005E-5"/>
    <n v="1.8041676750000002E-5"/>
    <n v="2.7777857768013E-3"/>
  </r>
  <r>
    <x v="11"/>
    <s v="Middlesex"/>
    <s v="2267003010"/>
    <s v="Aerial Lifts"/>
    <s v="Industrial Equipment"/>
    <s v="LPG"/>
    <n v="7.2425453300000004"/>
    <n v="7.2171868600000005E-3"/>
    <n v="1.4317146750000001E-3"/>
    <n v="1.232021413E-5"/>
    <n v="1.232021413E-5"/>
    <n v="2.56835213E-6"/>
    <n v="3.9543619435176996E-4"/>
  </r>
  <r>
    <x v="11"/>
    <s v="Middlesex"/>
    <s v="2267003010"/>
    <s v="Aerial Lifts"/>
    <s v="Industrial Equipment"/>
    <s v="LPG"/>
    <n v="36.74434858"/>
    <n v="3.66156958E-2"/>
    <n v="7.2636650899999995E-3"/>
    <n v="6.2505411200000006E-5"/>
    <n v="6.2505411200000006E-5"/>
    <n v="1.3030284409999999E-5"/>
    <n v="2.0062070703809999E-3"/>
  </r>
  <r>
    <x v="11"/>
    <s v="Middlesex"/>
    <s v="2267003010"/>
    <s v="Aerial Lifts"/>
    <s v="Industrial Equipment"/>
    <s v="LPG"/>
    <n v="3.9610929270000002"/>
    <n v="3.9472238199999999E-3"/>
    <n v="7.8303338400000002E-4"/>
    <n v="6.7381716200000001E-6"/>
    <n v="6.7381716200000001E-6"/>
    <n v="1.4046831880000001E-6"/>
    <n v="2.1627196157294001E-4"/>
  </r>
  <r>
    <x v="11"/>
    <s v="Middlesex"/>
    <s v="2267003010"/>
    <s v="Aerial Lifts"/>
    <s v="Industrial Equipment"/>
    <s v="LPG"/>
    <n v="63.885132310000003"/>
    <n v="6.3661451199999997E-2"/>
    <n v="1.262888666E-2"/>
    <n v="1.0867430599999999E-4"/>
    <n v="1.0867430599999999E-4"/>
    <n v="2.265495151E-5"/>
    <n v="3.4880683723677E-3"/>
  </r>
  <r>
    <x v="11"/>
    <s v="Middlesex"/>
    <s v="2267003010"/>
    <s v="Aerial Lifts"/>
    <s v="Industrial Equipment"/>
    <s v="LPG"/>
    <n v="10.963887709999998"/>
    <n v="1.092549963E-2"/>
    <n v="2.1673538760000003E-3"/>
    <n v="1.865054924E-5"/>
    <n v="1.865054924E-5"/>
    <n v="3.8880148900000003E-6"/>
    <n v="5.9861799102695003E-4"/>
  </r>
  <r>
    <x v="11"/>
    <s v="Middlesex"/>
    <s v="2267003020"/>
    <s v="Forklifts"/>
    <s v="Industrial Equipment"/>
    <s v="LPG"/>
    <n v="170.21708584000001"/>
    <n v="0.54469949929999995"/>
    <n v="7.915689682999999E-2"/>
    <n v="1.313989639E-3"/>
    <n v="1.313989639E-3"/>
    <n v="2.5328183381999997E-4"/>
    <n v="2.1852573917715393E-2"/>
  </r>
  <r>
    <x v="11"/>
    <s v="Middlesex"/>
    <s v="2267003020"/>
    <s v="Forklifts"/>
    <s v="Industrial Equipment"/>
    <s v="LPG"/>
    <n v="2089.4611715000001"/>
    <n v="6.6863349529999994"/>
    <n v="0.97167250560000007"/>
    <n v="1.6129581508E-2"/>
    <n v="1.6129581508E-2"/>
    <n v="3.1091036170000004E-3"/>
    <n v="0.26824630507362501"/>
  </r>
  <r>
    <x v="11"/>
    <s v="Middlesex"/>
    <s v="2267003020"/>
    <s v="Forklifts"/>
    <s v="Industrial Equipment"/>
    <s v="LPG"/>
    <n v="850.51693912000007"/>
    <n v="2.7216783903000001"/>
    <n v="0.39552012380000001"/>
    <n v="6.5655600009999994E-3"/>
    <n v="6.5655600009999994E-3"/>
    <n v="1.2655633087000002E-3"/>
    <n v="0.10918988648995029"/>
  </r>
  <r>
    <x v="11"/>
    <s v="Middlesex"/>
    <s v="2267003020"/>
    <s v="Forklifts"/>
    <s v="Industrial Equipment"/>
    <s v="LPG"/>
    <n v="686.22523480999996"/>
    <n v="2.1959402034999997"/>
    <n v="0.31911872800000002"/>
    <n v="5.2973108549999991E-3"/>
    <n v="5.2973108549999991E-3"/>
    <n v="1.0210983650999999E-3"/>
    <n v="8.8098016368095999E-2"/>
  </r>
  <r>
    <x v="11"/>
    <s v="Middlesex"/>
    <s v="2267003020"/>
    <s v="Forklifts"/>
    <s v="Industrial Equipment"/>
    <s v="LPG"/>
    <n v="25.844135976"/>
    <n v="8.2701967310000013E-2"/>
    <n v="1.2018427312E-2"/>
    <n v="1.9950363888E-4"/>
    <n v="1.9950363888E-4"/>
    <n v="3.8455896210000001E-5"/>
    <n v="3.3178861142591602E-3"/>
  </r>
  <r>
    <x v="11"/>
    <s v="Middlesex"/>
    <s v="2267003020"/>
    <s v="Forklifts"/>
    <s v="Industrial Equipment"/>
    <s v="LPG"/>
    <n v="404.21366266000001"/>
    <n v="1.2934952170999998"/>
    <n v="0.18797347983999999"/>
    <n v="3.1203246630000002E-3"/>
    <n v="3.1203246630000002E-3"/>
    <n v="6.0146712469999995E-4"/>
    <n v="5.1893198987842094E-2"/>
  </r>
  <r>
    <x v="11"/>
    <s v="Middlesex"/>
    <s v="2267003020"/>
    <s v="Forklifts"/>
    <s v="Industrial Equipment"/>
    <s v="LPG"/>
    <n v="1209.8422484"/>
    <n v="3.8715294600000001"/>
    <n v="0.56261895780000004"/>
    <n v="9.3393690199999983E-3"/>
    <n v="9.3393690199999983E-3"/>
    <n v="1.8002368617000002E-3"/>
    <n v="0.15532029121906948"/>
  </r>
  <r>
    <x v="11"/>
    <s v="Middlesex"/>
    <s v="2267003020"/>
    <s v="Forklifts"/>
    <s v="Industrial Equipment"/>
    <s v="LPG"/>
    <n v="416.74214845"/>
    <n v="1.3335867391"/>
    <n v="0.19379967574000004"/>
    <n v="3.217038267E-3"/>
    <n v="3.217038267E-3"/>
    <n v="6.2010943680000001E-4"/>
    <n v="5.3501612478801704E-2"/>
  </r>
  <r>
    <x v="11"/>
    <s v="Middlesex"/>
    <s v="2267003020"/>
    <s v="Forklifts"/>
    <s v="Industrial Equipment"/>
    <s v="LPG"/>
    <n v="566.03468411999995"/>
    <n v="1.8113269971999999"/>
    <n v="0.26322593187999999"/>
    <n v="4.3695008149999999E-3"/>
    <n v="4.3695008149999999E-3"/>
    <n v="8.4225568560000004E-4"/>
    <n v="7.2667881199641501E-2"/>
  </r>
  <r>
    <x v="11"/>
    <s v="Middlesex"/>
    <s v="2267003020"/>
    <s v="Forklifts"/>
    <s v="Industrial Equipment"/>
    <s v="LPG"/>
    <n v="180.86522606"/>
    <n v="0.57877382639999997"/>
    <n v="8.4108654109999986E-2"/>
    <n v="1.3961878472999998E-3"/>
    <n v="1.3961878472999998E-3"/>
    <n v="2.6912618649999997E-4"/>
    <n v="2.3219587820437801E-2"/>
  </r>
  <r>
    <x v="11"/>
    <s v="Middlesex"/>
    <s v="2267003020"/>
    <s v="Forklifts"/>
    <s v="Industrial Equipment"/>
    <s v="LPG"/>
    <n v="492.76588232000006"/>
    <n v="1.5768648170000001"/>
    <n v="0.22915337056000001"/>
    <n v="3.8039027989999999E-3"/>
    <n v="3.8039027989999999E-3"/>
    <n v="7.3323221240000004E-4"/>
    <n v="6.3261585862989189E-2"/>
  </r>
  <r>
    <x v="11"/>
    <s v="Middlesex"/>
    <s v="2267003020"/>
    <s v="Forklifts"/>
    <s v="Industrial Equipment"/>
    <s v="LPG"/>
    <n v="1867.6215657999999"/>
    <n v="5.9764420520000003"/>
    <n v="0.86850934539999991"/>
    <n v="1.4417091988000001E-2"/>
    <n v="1.4417091988000001E-2"/>
    <n v="2.7790078813E-3"/>
    <n v="0.23976640576219599"/>
  </r>
  <r>
    <x v="11"/>
    <s v="Middlesex"/>
    <s v="2267003020"/>
    <s v="Forklifts"/>
    <s v="Industrial Equipment"/>
    <s v="LPG"/>
    <n v="500.35296552"/>
    <n v="1.6011436824"/>
    <n v="0.23268162635999998"/>
    <n v="3.8624712139999997E-3"/>
    <n v="3.8624712139999997E-3"/>
    <n v="7.4452172749999996E-4"/>
    <n v="6.4235620013462905E-2"/>
  </r>
  <r>
    <x v="11"/>
    <s v="Middlesex"/>
    <s v="2267003020"/>
    <s v="Forklifts"/>
    <s v="Industrial Equipment"/>
    <s v="LPG"/>
    <n v="1390.5107174000002"/>
    <n v="4.44967384"/>
    <n v="0.64663612169999996"/>
    <n v="1.0734038342999999E-2"/>
    <n v="1.0734038342999999E-2"/>
    <n v="2.0690703403000001E-3"/>
    <n v="0.17851462461281739"/>
  </r>
  <r>
    <x v="11"/>
    <s v="Middlesex"/>
    <s v="2267003020"/>
    <s v="Forklifts"/>
    <s v="Industrial Equipment"/>
    <s v="LPG"/>
    <n v="268.45540528999999"/>
    <n v="0.85906490700000004"/>
    <n v="0.12484115262999999"/>
    <n v="2.0723397169000002E-3"/>
    <n v="2.0723397169000002E-3"/>
    <n v="3.9945977199999996E-4"/>
    <n v="3.4464468480929399E-2"/>
  </r>
  <r>
    <x v="11"/>
    <s v="Middlesex"/>
    <s v="2267003020"/>
    <s v="Forklifts"/>
    <s v="Industrial Equipment"/>
    <s v="LPG"/>
    <n v="1067.1529607000002"/>
    <n v="3.4149197170000001"/>
    <n v="0.49626344389999993"/>
    <n v="8.2378798120000003E-3"/>
    <n v="8.2378798120000003E-3"/>
    <n v="1.5879162145999999E-3"/>
    <n v="0.13700175042423829"/>
  </r>
  <r>
    <x v="11"/>
    <s v="Middlesex"/>
    <s v="2267003020"/>
    <s v="Forklifts"/>
    <s v="Industrial Equipment"/>
    <s v="LPG"/>
    <n v="151.91628937999999"/>
    <n v="0.48613641969999999"/>
    <n v="7.0646386739999997E-2"/>
    <n v="1.1727167339999997E-3"/>
    <n v="1.1727167339999997E-3"/>
    <n v="2.2605037686999999E-4"/>
    <n v="1.9503106129742983E-2"/>
  </r>
  <r>
    <x v="11"/>
    <s v="Middlesex"/>
    <s v="2267003020"/>
    <s v="Forklifts"/>
    <s v="Industrial Equipment"/>
    <s v="LPG"/>
    <n v="770.73249124000006"/>
    <n v="2.4663657810000004"/>
    <n v="0.35841757139999997"/>
    <n v="5.9496643710000002E-3"/>
    <n v="5.9496643710000002E-3"/>
    <n v="1.1468446043000002E-3"/>
    <n v="9.8947110915520012E-2"/>
  </r>
  <r>
    <x v="11"/>
    <s v="Middlesex"/>
    <s v="2267003020"/>
    <s v="Forklifts"/>
    <s v="Industrial Equipment"/>
    <s v="LPG"/>
    <n v="83.086054008999994"/>
    <n v="0.26587773545999999"/>
    <n v="3.8637921280000001E-2"/>
    <n v="6.4138224039999995E-4"/>
    <n v="6.4138224039999995E-4"/>
    <n v="1.2363147244000001E-4"/>
    <n v="1.066663864922888E-2"/>
  </r>
  <r>
    <x v="11"/>
    <s v="Middlesex"/>
    <s v="2267003020"/>
    <s v="Forklifts"/>
    <s v="Industrial Equipment"/>
    <s v="LPG"/>
    <n v="1340.0250990000002"/>
    <n v="4.2881182230000006"/>
    <n v="0.6231585248"/>
    <n v="1.0344314261E-2"/>
    <n v="1.0344314261E-2"/>
    <n v="1.9939479822000004E-3"/>
    <n v="0.17203324098472811"/>
  </r>
  <r>
    <x v="11"/>
    <s v="Middlesex"/>
    <s v="2267003020"/>
    <s v="Forklifts"/>
    <s v="Industrial Equipment"/>
    <s v="LPG"/>
    <n v="229.97344280000002"/>
    <n v="0.73592155310000007"/>
    <n v="0.10694569453"/>
    <n v="1.7752784868999998E-3"/>
    <n v="1.7752784868999998E-3"/>
    <n v="3.4219888970000003E-4"/>
    <n v="2.95241316524067E-2"/>
  </r>
  <r>
    <x v="11"/>
    <s v="Middlesex"/>
    <s v="2267003030"/>
    <s v="Sweepers/Scrubbers"/>
    <s v="Industrial Equipment"/>
    <s v="LPG"/>
    <n v="2.7853060706999999"/>
    <n v="2.713545863E-3"/>
    <n v="3.8867356990000005E-4"/>
    <n v="1.0157435697E-5"/>
    <n v="1.0157435697E-5"/>
    <n v="1.9008725449999999E-6"/>
    <n v="9.8668955580063291E-5"/>
  </r>
  <r>
    <x v="11"/>
    <s v="Middlesex"/>
    <s v="2267003030"/>
    <s v="Sweepers/Scrubbers"/>
    <s v="Industrial Equipment"/>
    <s v="LPG"/>
    <n v="34.190389581999995"/>
    <n v="3.3309514150000004E-2"/>
    <n v="4.7710738379999999E-3"/>
    <n v="1.2468528101000002E-4"/>
    <n v="1.2468528101000002E-4"/>
    <n v="2.3333728080000002E-5"/>
    <n v="1.211188366115229E-3"/>
  </r>
  <r>
    <x v="11"/>
    <s v="Middlesex"/>
    <s v="2267003030"/>
    <s v="Sweepers/Scrubbers"/>
    <s v="Industrial Equipment"/>
    <s v="LPG"/>
    <n v="13.9172280084"/>
    <n v="1.3558667719999999E-2"/>
    <n v="1.942069815E-3"/>
    <n v="5.0753254989999994E-5"/>
    <n v="5.0753254989999994E-5"/>
    <n v="9.4980147210000007E-6"/>
    <n v="4.9301527541010192E-4"/>
  </r>
  <r>
    <x v="11"/>
    <s v="Middlesex"/>
    <s v="2267003030"/>
    <s v="Sweepers/Scrubbers"/>
    <s v="Industrial Equipment"/>
    <s v="LPG"/>
    <n v="11.2288797662"/>
    <n v="1.0939581223999999E-2"/>
    <n v="1.5669261710000001E-3"/>
    <n v="4.0949404850000004E-5"/>
    <n v="4.0949404850000004E-5"/>
    <n v="7.6633124809999998E-6"/>
    <n v="3.9778102421950302E-4"/>
  </r>
  <r>
    <x v="11"/>
    <s v="Middlesex"/>
    <s v="2267003030"/>
    <s v="Sweepers/Scrubbers"/>
    <s v="Industrial Equipment"/>
    <s v="LPG"/>
    <n v="0.42289423007999993"/>
    <n v="4.1199888040000004E-4"/>
    <n v="5.9012479960000004E-5"/>
    <n v="1.5422079460999999E-6"/>
    <n v="1.5422079460999999E-6"/>
    <n v="2.8861031989999996E-7"/>
    <n v="1.4980952362446648E-5"/>
  </r>
  <r>
    <x v="11"/>
    <s v="Middlesex"/>
    <s v="2267003030"/>
    <s v="Sweepers/Scrubbers"/>
    <s v="Industrial Equipment"/>
    <s v="LPG"/>
    <n v="6.6142520532999995"/>
    <n v="6.4438437890000002E-3"/>
    <n v="9.2298113419999998E-4"/>
    <n v="2.4120809990000002E-5"/>
    <n v="2.4120809990000002E-5"/>
    <n v="4.5139924700000003E-6"/>
    <n v="2.3430868318869596E-4"/>
  </r>
  <r>
    <x v="11"/>
    <s v="Middlesex"/>
    <s v="2267003030"/>
    <s v="Sweepers/Scrubbers"/>
    <s v="Industrial Equipment"/>
    <s v="LPG"/>
    <n v="19.796959537999999"/>
    <n v="1.928691489E-2"/>
    <n v="2.7625528369999994E-3"/>
    <n v="7.219542081999999E-5"/>
    <n v="7.219542081999999E-5"/>
    <n v="1.3510723251999998E-5"/>
    <n v="7.0130371166091804E-4"/>
  </r>
  <r>
    <x v="11"/>
    <s v="Middlesex"/>
    <s v="2267003030"/>
    <s v="Sweepers/Scrubbers"/>
    <s v="Industrial Equipment"/>
    <s v="LPG"/>
    <n v="6.8192590736999996"/>
    <n v="6.6435690699999999E-3"/>
    <n v="9.5158872140000002E-4"/>
    <n v="2.486842917E-5"/>
    <n v="2.486842917E-5"/>
    <n v="4.6539024269999992E-6"/>
    <n v="2.41571015574005E-4"/>
  </r>
  <r>
    <x v="11"/>
    <s v="Middlesex"/>
    <s v="2267003030"/>
    <s v="Sweepers/Scrubbers"/>
    <s v="Industrial Equipment"/>
    <s v="LPG"/>
    <n v="9.2621709455999994"/>
    <n v="9.0235424440000007E-3"/>
    <n v="1.2924831214999998E-3"/>
    <n v="3.3777224789999994E-5"/>
    <n v="3.3777224789999994E-5"/>
    <n v="6.3211034030000009E-6"/>
    <n v="3.281107352817289E-4"/>
  </r>
  <r>
    <x v="11"/>
    <s v="Middlesex"/>
    <s v="2267003030"/>
    <s v="Sweepers/Scrubbers"/>
    <s v="Industrial Equipment"/>
    <s v="LPG"/>
    <n v="2.9595439953000007"/>
    <n v="2.8832949469999999E-3"/>
    <n v="4.1298749710000002E-4"/>
    <n v="1.0792846227999999E-5"/>
    <n v="1.0792846227999999E-5"/>
    <n v="2.0197839230000004E-6"/>
    <n v="1.0484131802522529E-4"/>
  </r>
  <r>
    <x v="11"/>
    <s v="Middlesex"/>
    <s v="2267003030"/>
    <s v="Sweepers/Scrubbers"/>
    <s v="Industrial Equipment"/>
    <s v="LPG"/>
    <n v="8.0632546144000017"/>
    <n v="7.8555146730000004E-3"/>
    <n v="1.1251811864999997E-3"/>
    <n v="2.9405024019999999E-5"/>
    <n v="2.9405024019999999E-5"/>
    <n v="5.5028854719999993E-6"/>
    <n v="2.8563933331457502E-4"/>
  </r>
  <r>
    <x v="11"/>
    <s v="Middlesex"/>
    <s v="2267003030"/>
    <s v="Sweepers/Scrubbers"/>
    <s v="Industrial Equipment"/>
    <s v="LPG"/>
    <n v="30.560371872000001"/>
    <n v="2.9773021069999999E-2"/>
    <n v="4.26452563E-3"/>
    <n v="1.1144736167E-4"/>
    <n v="1.1144736167E-4"/>
    <n v="2.0856370279999999E-5"/>
    <n v="1.082595661274755E-3"/>
  </r>
  <r>
    <x v="11"/>
    <s v="Middlesex"/>
    <s v="2267003030"/>
    <s v="Sweepers/Scrubbers"/>
    <s v="Industrial Equipment"/>
    <s v="LPG"/>
    <n v="8.1874041338000012"/>
    <n v="7.9764653600000006E-3"/>
    <n v="1.142505508E-3"/>
    <n v="2.985777206E-5"/>
    <n v="2.985777206E-5"/>
    <n v="5.5876130710000002E-6"/>
    <n v="2.9003730533610502E-4"/>
  </r>
  <r>
    <x v="11"/>
    <s v="Middlesex"/>
    <s v="2267003030"/>
    <s v="Sweepers/Scrubbers"/>
    <s v="Industrial Equipment"/>
    <s v="LPG"/>
    <n v="22.753285096999999"/>
    <n v="2.2167074300000002E-2"/>
    <n v="3.1750910639999999E-3"/>
    <n v="8.2976529949999994E-5"/>
    <n v="8.2976529949999994E-5"/>
    <n v="1.5528310404E-5"/>
    <n v="8.0603100928164893E-4"/>
  </r>
  <r>
    <x v="11"/>
    <s v="Middlesex"/>
    <s v="2267003030"/>
    <s v="Sweepers/Scrubbers"/>
    <s v="Industrial Equipment"/>
    <s v="LPG"/>
    <n v="4.3928046005999999"/>
    <n v="4.2796293760000003E-3"/>
    <n v="6.1299085289999997E-4"/>
    <n v="1.6019650984000003E-5"/>
    <n v="1.6019650984000003E-5"/>
    <n v="2.9979333650000004E-6"/>
    <n v="1.5561431493594569E-4"/>
  </r>
  <r>
    <x v="11"/>
    <s v="Middlesex"/>
    <s v="2267003030"/>
    <s v="Sweepers/Scrubbers"/>
    <s v="Industrial Equipment"/>
    <s v="LPG"/>
    <n v="17.462097887000002"/>
    <n v="1.7012208070000003E-2"/>
    <n v="2.4367361190000005E-3"/>
    <n v="6.368066402000001E-5"/>
    <n v="6.368066402000001E-5"/>
    <n v="1.1917262590999998E-5"/>
    <n v="6.1859165229728405E-4"/>
  </r>
  <r>
    <x v="11"/>
    <s v="Middlesex"/>
    <s v="2267003030"/>
    <s v="Sweepers/Scrubbers"/>
    <s v="Industrial Equipment"/>
    <s v="LPG"/>
    <n v="2.4858452321"/>
    <n v="2.4218003969999997E-3"/>
    <n v="3.468855109E-4"/>
    <n v="9.0653638729999993E-6"/>
    <n v="9.0653638729999993E-6"/>
    <n v="1.6965012399E-6"/>
    <n v="8.8060615195699606E-5"/>
  </r>
  <r>
    <x v="11"/>
    <s v="Middlesex"/>
    <s v="2267003030"/>
    <s v="Sweepers/Scrubbers"/>
    <s v="Industrial Equipment"/>
    <s v="LPG"/>
    <n v="12.611694033299999"/>
    <n v="1.2286768593E-2"/>
    <n v="1.7598898729999999E-3"/>
    <n v="4.5992241069999997E-5"/>
    <n v="4.5992241069999997E-5"/>
    <n v="8.6070332959999996E-6"/>
    <n v="4.46766969009585E-4"/>
  </r>
  <r>
    <x v="11"/>
    <s v="Middlesex"/>
    <s v="2267003030"/>
    <s v="Sweepers/Scrubbers"/>
    <s v="Industrial Equipment"/>
    <s v="LPG"/>
    <n v="1.3595584702900001"/>
    <n v="1.3245310950000002E-3"/>
    <n v="1.8971862620000002E-4"/>
    <n v="4.9580289229999998E-6"/>
    <n v="4.9580289229999998E-6"/>
    <n v="9.2785044729999987E-7"/>
    <n v="4.8162112670432497E-5"/>
  </r>
  <r>
    <x v="11"/>
    <s v="Middlesex"/>
    <s v="2267003030"/>
    <s v="Sweepers/Scrubbers"/>
    <s v="Industrial Equipment"/>
    <s v="LPG"/>
    <n v="21.927174699000002"/>
    <n v="2.1362246880000001E-2"/>
    <n v="3.0598120910000004E-3"/>
    <n v="7.9963875660000002E-5"/>
    <n v="7.9963875660000002E-5"/>
    <n v="1.4964519064000001E-5"/>
    <n v="7.7676619553868509E-4"/>
  </r>
  <r>
    <x v="11"/>
    <s v="Middlesex"/>
    <s v="2267003030"/>
    <s v="Sweepers/Scrubbers"/>
    <s v="Industrial Equipment"/>
    <s v="LPG"/>
    <n v="3.7631146514000009"/>
    <n v="3.6661626250000003E-3"/>
    <n v="5.2512120239999989E-4"/>
    <n v="1.3723301878E-5"/>
    <n v="1.3723301878E-5"/>
    <n v="2.5681923410000003E-6"/>
    <n v="1.3330766140738637E-4"/>
  </r>
  <r>
    <x v="11"/>
    <s v="Middlesex"/>
    <s v="2267003040"/>
    <s v="Other General Industrial Equipm"/>
    <s v="Industrial Equipment"/>
    <s v="LPG"/>
    <n v="0.60222827580000005"/>
    <n v="1.0613666010000002E-3"/>
    <n v="1.4308082849999999E-4"/>
    <n v="3.0685214969999999E-6"/>
    <n v="3.0685214969999999E-6"/>
    <n v="5.8119771789999995E-7"/>
    <n v="3.8329107988225199E-5"/>
  </r>
  <r>
    <x v="11"/>
    <s v="Middlesex"/>
    <s v="2267003040"/>
    <s v="Other General Industrial Equipm"/>
    <s v="Industrial Equipment"/>
    <s v="LPG"/>
    <n v="7.3925164469999993"/>
    <n v="1.302856376E-2"/>
    <n v="1.7563561739999999E-3"/>
    <n v="3.7666939330000001E-5"/>
    <n v="3.7666939330000001E-5"/>
    <n v="7.1343608400000001E-6"/>
    <n v="4.7050026382974993E-4"/>
  </r>
  <r>
    <x v="11"/>
    <s v="Middlesex"/>
    <s v="2267003040"/>
    <s v="Other General Industrial Equipm"/>
    <s v="Industrial Equipment"/>
    <s v="LPG"/>
    <n v="3.0091302509999998"/>
    <n v="5.3032881220000001E-3"/>
    <n v="7.1492628500000001E-4"/>
    <n v="1.5332359639999999E-5"/>
    <n v="1.5332359639999999E-5"/>
    <n v="2.9040476449999996E-6"/>
    <n v="1.9151753504511804E-4"/>
  </r>
  <r>
    <x v="11"/>
    <s v="Middlesex"/>
    <s v="2267003040"/>
    <s v="Other General Industrial Equipm"/>
    <s v="Industrial Equipment"/>
    <s v="LPG"/>
    <n v="2.4278658240000004"/>
    <n v="4.278868529E-3"/>
    <n v="5.7682617899999995E-4"/>
    <n v="1.2370655529999999E-5"/>
    <n v="1.2370655529999999E-5"/>
    <n v="2.3430818359999998E-6"/>
    <n v="1.5452269174377601E-4"/>
  </r>
  <r>
    <x v="11"/>
    <s v="Middlesex"/>
    <s v="2267003040"/>
    <s v="Other General Industrial Equipm"/>
    <s v="Industrial Equipment"/>
    <s v="LPG"/>
    <n v="9.1436587050000004E-2"/>
    <n v="1.6114776100000002E-4"/>
    <n v="2.1724025950000003E-5"/>
    <n v="4.658949775E-7"/>
    <n v="4.658949775E-7"/>
    <n v="8.8243512299999994E-8"/>
    <n v="5.8195256888859998E-6"/>
  </r>
  <r>
    <x v="11"/>
    <s v="Middlesex"/>
    <s v="2267003040"/>
    <s v="Other General Industrial Equipm"/>
    <s v="Industrial Equipment"/>
    <s v="LPG"/>
    <n v="1.4301084357"/>
    <n v="2.5204217659999997E-3"/>
    <n v="3.3977331019999999E-4"/>
    <n v="7.2868024999999996E-6"/>
    <n v="7.2868024999999996E-6"/>
    <n v="1.380167322E-6"/>
    <n v="9.1019940614037984E-5"/>
  </r>
  <r>
    <x v="11"/>
    <s v="Middlesex"/>
    <s v="2267003040"/>
    <s v="Other General Industrial Equipm"/>
    <s v="Industrial Equipment"/>
    <s v="LPG"/>
    <n v="4.280423442"/>
    <n v="7.5438143699999996E-3"/>
    <n v="1.0169673870000001E-3"/>
    <n v="2.1809955299999998E-5"/>
    <n v="2.1809955299999998E-5"/>
    <n v="4.1309458359999995E-6"/>
    <n v="2.7242960095759101E-4"/>
  </r>
  <r>
    <x v="11"/>
    <s v="Middlesex"/>
    <s v="2267003040"/>
    <s v="Other General Industrial Equipm"/>
    <s v="Industrial Equipment"/>
    <s v="LPG"/>
    <n v="1.4744342913999997"/>
    <n v="2.5985417689999997E-3"/>
    <n v="3.5030449549999998E-4"/>
    <n v="7.5126552799999996E-6"/>
    <n v="7.5126552799999996E-6"/>
    <n v="1.4229452740000001E-6"/>
    <n v="9.3841078293729991E-5"/>
  </r>
  <r>
    <x v="11"/>
    <s v="Middlesex"/>
    <s v="2267003040"/>
    <s v="Other General Industrial Equipm"/>
    <s v="Industrial Equipment"/>
    <s v="LPG"/>
    <n v="2.0026314200000002"/>
    <n v="3.529435774E-3"/>
    <n v="4.7579658800000005E-4"/>
    <n v="1.020396722E-5"/>
    <n v="1.020396722E-5"/>
    <n v="1.9326971079999998E-6"/>
    <n v="1.27458442746484E-4"/>
  </r>
  <r>
    <x v="11"/>
    <s v="Middlesex"/>
    <s v="2267003040"/>
    <s v="Other General Industrial Equipm"/>
    <s v="Industrial Equipment"/>
    <s v="LPG"/>
    <n v="0.63990139099999999"/>
    <n v="1.1277616089999999E-3"/>
    <n v="1.5203141930000003E-4"/>
    <n v="3.260476577E-6"/>
    <n v="3.260476577E-6"/>
    <n v="6.1755525500000003E-7"/>
    <n v="4.07268327808447E-5"/>
  </r>
  <r>
    <x v="11"/>
    <s v="Middlesex"/>
    <s v="2267003040"/>
    <s v="Other General Industrial Equipm"/>
    <s v="Industrial Equipment"/>
    <s v="LPG"/>
    <n v="1.7434063249"/>
    <n v="3.072577748E-3"/>
    <n v="4.1420839910000001E-4"/>
    <n v="8.8831426699999997E-6"/>
    <n v="8.8831426699999997E-6"/>
    <n v="1.6825244780000001E-6"/>
    <n v="1.10959934140003E-4"/>
  </r>
  <r>
    <x v="11"/>
    <s v="Middlesex"/>
    <s v="2267003040"/>
    <s v="Other General Industrial Equipm"/>
    <s v="Industrial Equipment"/>
    <s v="LPG"/>
    <n v="6.6076475659999998"/>
    <n v="1.16453123E-2"/>
    <n v="1.569882564E-3"/>
    <n v="3.366781252E-5"/>
    <n v="3.366781252E-5"/>
    <n v="6.3769004999999996E-6"/>
    <n v="4.2054692131967999E-4"/>
  </r>
  <r>
    <x v="11"/>
    <s v="Middlesex"/>
    <s v="2267003040"/>
    <s v="Other General Industrial Equipm"/>
    <s v="Industrial Equipment"/>
    <s v="LPG"/>
    <n v="1.7702493998"/>
    <n v="3.1198860080000001E-3"/>
    <n v="4.205859493E-4"/>
    <n v="9.0199157399999997E-6"/>
    <n v="9.0199157399999997E-6"/>
    <n v="1.7084301410000002E-6"/>
    <n v="1.12668374303578E-4"/>
  </r>
  <r>
    <x v="11"/>
    <s v="Middlesex"/>
    <s v="2267003040"/>
    <s v="Other General Industrial Equipm"/>
    <s v="Industrial Equipment"/>
    <s v="LPG"/>
    <n v="4.9196288020000001"/>
    <n v="8.6703495400000004E-3"/>
    <n v="1.16883342E-3"/>
    <n v="2.506688427E-5"/>
    <n v="2.506688427E-5"/>
    <n v="4.7478294050000004E-6"/>
    <n v="3.13112152115862E-4"/>
  </r>
  <r>
    <x v="11"/>
    <s v="Middlesex"/>
    <s v="2267003040"/>
    <s v="Other General Industrial Equipm"/>
    <s v="Industrial Equipment"/>
    <s v="LPG"/>
    <n v="0.9497955683"/>
    <n v="1.673918862E-3"/>
    <n v="2.2565784149999998E-4"/>
    <n v="4.8394742439999993E-6"/>
    <n v="4.8394742439999993E-6"/>
    <n v="9.1662755499999994E-7"/>
    <n v="6.0450197242345997E-5"/>
  </r>
  <r>
    <x v="11"/>
    <s v="Middlesex"/>
    <s v="2267003040"/>
    <s v="Other General Industrial Equipm"/>
    <s v="Industrial Equipment"/>
    <s v="LPG"/>
    <n v="3.7755884430000002"/>
    <n v="6.6540937600000002E-3"/>
    <n v="8.9702582600000003E-4"/>
    <n v="1.9237679419999999E-5"/>
    <n v="1.9237679419999999E-5"/>
    <n v="3.6437404940000001E-6"/>
    <n v="2.40299151543099E-4"/>
  </r>
  <r>
    <x v="11"/>
    <s v="Middlesex"/>
    <s v="2267003040"/>
    <s v="Other General Industrial Equipm"/>
    <s v="Industrial Equipment"/>
    <s v="LPG"/>
    <n v="0.53748001620000008"/>
    <n v="9.4725430100000001E-4"/>
    <n v="1.276975625E-4"/>
    <n v="2.7386109809999998E-6"/>
    <n v="2.7386109809999998E-6"/>
    <n v="5.1871056590000004E-7"/>
    <n v="3.4208174473036003E-5"/>
  </r>
  <r>
    <x v="11"/>
    <s v="Middlesex"/>
    <s v="2267003040"/>
    <s v="Other General Industrial Equipm"/>
    <s v="Industrial Equipment"/>
    <s v="LPG"/>
    <n v="2.7268525320000001"/>
    <n v="4.8058024969999998E-3"/>
    <n v="6.47861166E-4"/>
    <n v="1.3894076629999998E-5"/>
    <n v="1.3894076629999998E-5"/>
    <n v="2.6316275479999999E-6"/>
    <n v="1.73551842615742E-4"/>
  </r>
  <r>
    <x v="11"/>
    <s v="Middlesex"/>
    <s v="2267003040"/>
    <s v="Other General Industrial Equipm"/>
    <s v="Industrial Equipment"/>
    <s v="LPG"/>
    <n v="0.2939585602"/>
    <n v="5.1807232080000002E-4"/>
    <n v="6.9840352199999995E-5"/>
    <n v="1.4978011020000001E-6"/>
    <n v="1.4978011020000001E-6"/>
    <n v="2.8369317720000005E-7"/>
    <n v="1.8709134830895296E-5"/>
  </r>
  <r>
    <x v="11"/>
    <s v="Middlesex"/>
    <s v="2267003040"/>
    <s v="Other General Industrial Equipm"/>
    <s v="Industrial Equipment"/>
    <s v="LPG"/>
    <n v="4.7410104180000001"/>
    <n v="8.3555529200000003E-3"/>
    <n v="1.1263963119999998E-3"/>
    <n v="2.4156774790000001E-5"/>
    <n v="2.4156774790000001E-5"/>
    <n v="4.5754486319999997E-6"/>
    <n v="3.0174389790126597E-4"/>
  </r>
  <r>
    <x v="11"/>
    <s v="Middlesex"/>
    <s v="2267003040"/>
    <s v="Other General Industrial Equipm"/>
    <s v="Industrial Equipment"/>
    <s v="LPG"/>
    <n v="0.8136463599"/>
    <n v="1.433969662E-3"/>
    <n v="1.9331073869999999E-4"/>
    <n v="4.1457558279999996E-6"/>
    <n v="4.1457558279999996E-6"/>
    <n v="7.85232831E-7"/>
    <n v="5.1784914720195006E-5"/>
  </r>
  <r>
    <x v="11"/>
    <s v="Middlesex"/>
    <s v="2267003050"/>
    <s v="Other Material Handling Equipment"/>
    <s v="Industrial Equipment"/>
    <s v="LPG"/>
    <n v="0.33457121499999998"/>
    <n v="4.3055304900000004E-4"/>
    <n v="8.3805706399999992E-5"/>
    <n v="7.4591958900000004E-7"/>
    <n v="7.4591958900000004E-7"/>
    <n v="1.5467186980000001E-7"/>
    <n v="2.3255861622496001E-5"/>
  </r>
  <r>
    <x v="11"/>
    <s v="Middlesex"/>
    <s v="2267003050"/>
    <s v="Other Material Handling Equipment"/>
    <s v="Industrial Equipment"/>
    <s v="LPG"/>
    <n v="4.10695298"/>
    <n v="5.2851561799999993E-3"/>
    <n v="1.0287379109999999E-3"/>
    <n v="9.1563664399999987E-6"/>
    <n v="9.1563664399999987E-6"/>
    <n v="1.89863926E-6"/>
    <n v="2.8547204085208999E-4"/>
  </r>
  <r>
    <x v="11"/>
    <s v="Middlesex"/>
    <s v="2267003050"/>
    <s v="Other Material Handling Equipment"/>
    <s v="Industrial Equipment"/>
    <s v="LPG"/>
    <n v="1.6717388660000001"/>
    <n v="2.15132747E-3"/>
    <n v="4.1874867899999998E-4"/>
    <n v="3.7271069600000001E-6"/>
    <n v="3.7271069600000001E-6"/>
    <n v="7.7284284200000002E-7"/>
    <n v="1.1620165172104999E-4"/>
  </r>
  <r>
    <x v="11"/>
    <s v="Middlesex"/>
    <s v="2267003050"/>
    <s v="Other Material Handling Equipment"/>
    <s v="Industrial Equipment"/>
    <s v="LPG"/>
    <n v="1.3488141069999999"/>
    <n v="1.7357620940000001E-3"/>
    <n v="3.3786026600000002E-4"/>
    <n v="3.00715307E-6"/>
    <n v="3.00715307E-6"/>
    <n v="6.2355510900000005E-7"/>
    <n v="9.3755331407189993E-5"/>
  </r>
  <r>
    <x v="11"/>
    <s v="Middlesex"/>
    <s v="2267003050"/>
    <s v="Other Material Handling Equipment"/>
    <s v="Industrial Equipment"/>
    <s v="LPG"/>
    <n v="5.0798097699999996E-2"/>
    <n v="6.537106279999999E-5"/>
    <n v="1.2724257279999999E-5"/>
    <n v="1.132532982E-7"/>
    <n v="1.132532982E-7"/>
    <n v="2.34838991E-8"/>
    <n v="3.5309478441697999E-6"/>
  </r>
  <r>
    <x v="11"/>
    <s v="Middlesex"/>
    <s v="2267003050"/>
    <s v="Other Material Handling Equipment"/>
    <s v="Industrial Equipment"/>
    <s v="LPG"/>
    <n v="0.79450465400000003"/>
    <n v="1.0224321809999999E-3"/>
    <n v="1.99013001E-4"/>
    <n v="1.771331488E-6"/>
    <n v="1.771331488E-6"/>
    <n v="3.6729853100000003E-7"/>
    <n v="5.5225582757156991E-5"/>
  </r>
  <r>
    <x v="11"/>
    <s v="Middlesex"/>
    <s v="2267003050"/>
    <s v="Other Material Handling Equipment"/>
    <s v="Industrial Equipment"/>
    <s v="LPG"/>
    <n v="2.3780126580000003"/>
    <n v="3.0602173699999999E-3"/>
    <n v="5.9566103600000001E-4"/>
    <n v="5.3017297199999998E-6"/>
    <n v="5.3017297199999998E-6"/>
    <n v="1.0993523689999999E-6"/>
    <n v="1.6529436528822002E-4"/>
  </r>
  <r>
    <x v="11"/>
    <s v="Middlesex"/>
    <s v="2267003050"/>
    <s v="Other Material Handling Equipment"/>
    <s v="Industrial Equipment"/>
    <s v="LPG"/>
    <n v="0.81913002699999993"/>
    <n v="1.054122119E-3"/>
    <n v="2.0518134E-4"/>
    <n v="1.82623333E-6"/>
    <n v="1.82623333E-6"/>
    <n v="3.78682802E-7"/>
    <n v="5.6937279293506996E-5"/>
  </r>
  <r>
    <x v="11"/>
    <s v="Middlesex"/>
    <s v="2267003050"/>
    <s v="Other Material Handling Equipment"/>
    <s v="Industrial Equipment"/>
    <s v="LPG"/>
    <n v="1.112572857"/>
    <n v="1.431747962E-3"/>
    <n v="2.7868492999999999E-4"/>
    <n v="2.48045807E-6"/>
    <n v="2.48045807E-6"/>
    <n v="5.1434109199999998E-7"/>
    <n v="7.7334330414694996E-5"/>
  </r>
  <r>
    <x v="11"/>
    <s v="Middlesex"/>
    <s v="2267003050"/>
    <s v="Other Material Handling Equipment"/>
    <s v="Industrial Equipment"/>
    <s v="LPG"/>
    <n v="0.35550072699999996"/>
    <n v="4.5748680399999999E-4"/>
    <n v="8.9048277200000006E-5"/>
    <n v="7.9258144799999998E-7"/>
    <n v="7.9258144799999998E-7"/>
    <n v="1.643475568E-7"/>
    <n v="2.4710661076785997E-5"/>
  </r>
  <r>
    <x v="11"/>
    <s v="Middlesex"/>
    <s v="2267003050"/>
    <s v="Other Material Handling Equipment"/>
    <s v="Industrial Equipment"/>
    <s v="LPG"/>
    <n v="0.9685589280000001"/>
    <n v="1.2464192360000001E-3"/>
    <n v="2.42611325E-4"/>
    <n v="2.1593819600000002E-6"/>
    <n v="2.1593819600000002E-6"/>
    <n v="4.4776359900000001E-7"/>
    <n v="6.7324001960794003E-5"/>
  </r>
  <r>
    <x v="11"/>
    <s v="Middlesex"/>
    <s v="2267003050"/>
    <s v="Other Material Handling Equipment"/>
    <s v="Industrial Equipment"/>
    <s v="LPG"/>
    <n v="3.67091484"/>
    <n v="4.7240270800000001E-3"/>
    <n v="9.1951604800000002E-4"/>
    <n v="8.1842283800000004E-6"/>
    <n v="8.1842283800000004E-6"/>
    <n v="1.6970594250000001E-6"/>
    <n v="2.5516327732287E-4"/>
  </r>
  <r>
    <x v="11"/>
    <s v="Middlesex"/>
    <s v="2267003050"/>
    <s v="Other Material Handling Equipment"/>
    <s v="Industrial Equipment"/>
    <s v="LPG"/>
    <n v="0.98347176800000002"/>
    <n v="1.265610313E-3"/>
    <n v="2.4634680099999999E-4"/>
    <n v="2.1926297700000002E-6"/>
    <n v="2.1926297700000002E-6"/>
    <n v="4.5465779400000001E-7"/>
    <n v="6.8360585382454996E-5"/>
  </r>
  <r>
    <x v="11"/>
    <s v="Middlesex"/>
    <s v="2267003050"/>
    <s v="Other Material Handling Equipment"/>
    <s v="Industrial Equipment"/>
    <s v="LPG"/>
    <n v="2.7331268569999998"/>
    <n v="3.5172065000000003E-3"/>
    <n v="6.8461243800000001E-4"/>
    <n v="6.0934493600000003E-6"/>
    <n v="6.0934493600000003E-6"/>
    <n v="1.2635211540000001E-6"/>
    <n v="1.8997815045825999E-4"/>
  </r>
  <r>
    <x v="11"/>
    <s v="Middlesex"/>
    <s v="2267003050"/>
    <s v="Other Material Handling Equipment"/>
    <s v="Industrial Equipment"/>
    <s v="LPG"/>
    <n v="0.52766410799999997"/>
    <n v="6.7904047699999994E-4"/>
    <n v="1.3217295029999999E-4"/>
    <n v="1.176416266E-6"/>
    <n v="1.176416266E-6"/>
    <n v="2.43938482E-7"/>
    <n v="3.6677645132730001E-5"/>
  </r>
  <r>
    <x v="11"/>
    <s v="Middlesex"/>
    <s v="2267003050"/>
    <s v="Other Material Handling Equipment"/>
    <s v="Industrial Equipment"/>
    <s v="LPG"/>
    <n v="2.0975488210000002"/>
    <n v="2.6992940399999999E-3"/>
    <n v="5.2540853300000003E-4"/>
    <n v="4.6764416899999992E-6"/>
    <n v="4.6764416899999992E-6"/>
    <n v="9.6969428800000004E-7"/>
    <n v="1.4579946907625002E-4"/>
  </r>
  <r>
    <x v="11"/>
    <s v="Middlesex"/>
    <s v="2267003050"/>
    <s v="Other Material Handling Equipment"/>
    <s v="Industrial Equipment"/>
    <s v="LPG"/>
    <n v="0.29859997100000002"/>
    <n v="3.8426236500000002E-4"/>
    <n v="7.4795378200000009E-5"/>
    <n v="6.6572239599999996E-7"/>
    <n v="6.6572239599999996E-7"/>
    <n v="1.380424013E-7"/>
    <n v="2.0755520220446002E-5"/>
  </r>
  <r>
    <x v="11"/>
    <s v="Middlesex"/>
    <s v="2267003050"/>
    <s v="Other Material Handling Equipment"/>
    <s v="Industrial Equipment"/>
    <s v="LPG"/>
    <n v="1.5149179349999999"/>
    <n v="1.9495178000000001E-3"/>
    <n v="3.7946710899999998E-4"/>
    <n v="3.3774781299999999E-6"/>
    <n v="3.3774781299999999E-6"/>
    <n v="7.0034471699999999E-7"/>
    <n v="1.0530112074643E-4"/>
  </r>
  <r>
    <x v="11"/>
    <s v="Middlesex"/>
    <s v="2267003050"/>
    <s v="Other Material Handling Equipment"/>
    <s v="Industrial Equipment"/>
    <s v="LPG"/>
    <n v="0.16331029150000001"/>
    <n v="2.1016077200000001E-4"/>
    <n v="4.0907089800000003E-5"/>
    <n v="3.6409691599999997E-7"/>
    <n v="3.6409691599999997E-7"/>
    <n v="7.54981531E-8"/>
    <n v="1.1351608737771999E-5"/>
  </r>
  <r>
    <x v="11"/>
    <s v="Middlesex"/>
    <s v="2267003050"/>
    <s v="Other Material Handling Equipment"/>
    <s v="Industrial Equipment"/>
    <s v="LPG"/>
    <n v="2.6338943169999998"/>
    <n v="3.3895062499999999E-3"/>
    <n v="6.5975603000000005E-4"/>
    <n v="5.8722127200000007E-6"/>
    <n v="5.8722127200000007E-6"/>
    <n v="1.2176461289999999E-6"/>
    <n v="1.8308055345162E-4"/>
  </r>
  <r>
    <x v="11"/>
    <s v="Middlesex"/>
    <s v="2267003050"/>
    <s v="Other Material Handling Equipment"/>
    <s v="Industrial Equipment"/>
    <s v="LPG"/>
    <n v="0.45202566200000005"/>
    <n v="5.8170287999999998E-4"/>
    <n v="1.13226514E-4"/>
    <n v="1.0077818209999999E-6"/>
    <n v="1.0077818209999999E-6"/>
    <n v="2.0897092200000001E-7"/>
    <n v="3.1420055970374E-5"/>
  </r>
  <r>
    <x v="11"/>
    <s v="Middlesex"/>
    <s v="2267003070"/>
    <s v="Terminal Tractors"/>
    <s v="Industrial Equipment"/>
    <s v="LPG"/>
    <n v="0.53364136110000004"/>
    <n v="1.0360701911999999E-3"/>
    <n v="1.4147675721E-4"/>
    <n v="6.1929809929999998E-6"/>
    <n v="6.1929809929999998E-6"/>
    <n v="1.1393918050999999E-6"/>
    <n v="3.0183871861940996E-5"/>
  </r>
  <r>
    <x v="11"/>
    <s v="Middlesex"/>
    <s v="2267003070"/>
    <s v="Terminal Tractors"/>
    <s v="Industrial Equipment"/>
    <s v="LPG"/>
    <n v="6.5505929849999998"/>
    <n v="1.2718044693999999E-2"/>
    <n v="1.7366658454000001E-3"/>
    <n v="7.6020533770000009E-5"/>
    <n v="7.6020533770000009E-5"/>
    <n v="1.3986345141E-5"/>
    <n v="3.7051526182761701E-4"/>
  </r>
  <r>
    <x v="11"/>
    <s v="Middlesex"/>
    <s v="2267003070"/>
    <s v="Terminal Tractors"/>
    <s v="Industrial Equipment"/>
    <s v="LPG"/>
    <n v="2.6664245419999997"/>
    <n v="5.1768908055E-3"/>
    <n v="7.0691131690000001E-4"/>
    <n v="3.0944223180000001E-5"/>
    <n v="3.0944223180000001E-5"/>
    <n v="5.6931540240000001E-6"/>
    <n v="1.5081855579349599E-4"/>
  </r>
  <r>
    <x v="11"/>
    <s v="Middlesex"/>
    <s v="2267003070"/>
    <s v="Terminal Tractors"/>
    <s v="Industrial Equipment"/>
    <s v="LPG"/>
    <n v="2.1513594519999999"/>
    <n v="4.1768868360999994E-3"/>
    <n v="5.7035943309999997E-4"/>
    <n v="2.4966822311999998E-5"/>
    <n v="2.4966822311999998E-5"/>
    <n v="4.5934250110000001E-6"/>
    <n v="1.2168539344705601E-4"/>
  </r>
  <r>
    <x v="11"/>
    <s v="Middlesex"/>
    <s v="2267003070"/>
    <s v="Terminal Tractors"/>
    <s v="Industrial Equipment"/>
    <s v="LPG"/>
    <n v="8.1023002560000001E-2"/>
    <n v="1.5730699574999999E-4"/>
    <n v="2.1480478694000001E-5"/>
    <n v="9.4028303950000007E-7"/>
    <n v="9.4028303950000007E-7"/>
    <n v="1.7299437315999999E-7"/>
    <n v="4.5828307351637202E-6"/>
  </r>
  <r>
    <x v="11"/>
    <s v="Middlesex"/>
    <s v="2267003070"/>
    <s v="Terminal Tractors"/>
    <s v="Industrial Equipment"/>
    <s v="LPG"/>
    <n v="1.2672353599999999"/>
    <n v="2.4603505611999997E-3"/>
    <n v="3.3596413500999999E-4"/>
    <n v="1.4706440375E-5"/>
    <n v="1.4706440375E-5"/>
    <n v="2.7057079479999998E-6"/>
    <n v="7.1677487326954993E-5"/>
  </r>
  <r>
    <x v="11"/>
    <s v="Middlesex"/>
    <s v="2267003070"/>
    <s v="Terminal Tractors"/>
    <s v="Industrial Equipment"/>
    <s v="LPG"/>
    <n v="3.7929321009999999"/>
    <n v="7.3640168320000003E-3"/>
    <n v="1.0055662729E-3"/>
    <n v="4.4017497360000002E-5"/>
    <n v="4.4017497360000002E-5"/>
    <n v="8.0983901379999998E-6"/>
    <n v="2.1453617990127902E-4"/>
  </r>
  <r>
    <x v="11"/>
    <s v="Middlesex"/>
    <s v="2267003070"/>
    <s v="Terminal Tractors"/>
    <s v="Industrial Equipment"/>
    <s v="LPG"/>
    <n v="1.3065130620000001"/>
    <n v="2.5366085843999998E-3"/>
    <n v="3.4637726680999996E-4"/>
    <n v="1.5162263018E-5"/>
    <n v="1.5162263018E-5"/>
    <n v="2.7895708079999999E-6"/>
    <n v="7.3899113416866995E-5"/>
  </r>
  <r>
    <x v="11"/>
    <s v="Middlesex"/>
    <s v="2267003070"/>
    <s v="Terminal Tractors"/>
    <s v="Industrial Equipment"/>
    <s v="LPG"/>
    <n v="1.7745546130000001"/>
    <n v="3.4453160833000001E-3"/>
    <n v="4.704624757E-4"/>
    <n v="2.0593949821E-5"/>
    <n v="2.0593949821E-5"/>
    <n v="3.788898549E-6"/>
    <n v="1.00372524953456E-4"/>
  </r>
  <r>
    <x v="11"/>
    <s v="Middlesex"/>
    <s v="2267003070"/>
    <s v="Terminal Tractors"/>
    <s v="Industrial Equipment"/>
    <s v="LPG"/>
    <n v="0.56702392689999992"/>
    <n v="1.1008828022000001E-3"/>
    <n v="1.5032700338000001E-4"/>
    <n v="6.580390222E-6"/>
    <n v="6.580390222E-6"/>
    <n v="1.2106678115999999E-6"/>
    <n v="3.2072060803857108E-5"/>
  </r>
  <r>
    <x v="11"/>
    <s v="Middlesex"/>
    <s v="2267003070"/>
    <s v="Terminal Tractors"/>
    <s v="Industrial Equipment"/>
    <s v="LPG"/>
    <n v="1.5448522440000001"/>
    <n v="2.9993464098000003E-3"/>
    <n v="4.0956475750000007E-4"/>
    <n v="1.7928222093999999E-5"/>
    <n v="1.7928222093999999E-5"/>
    <n v="3.2984550229999998E-6"/>
    <n v="8.7380076748485002E-5"/>
  </r>
  <r>
    <x v="11"/>
    <s v="Middlesex"/>
    <s v="2267003070"/>
    <s v="Terminal Tractors"/>
    <s v="Industrial Equipment"/>
    <s v="LPG"/>
    <n v="5.8551118750000004"/>
    <n v="1.1367760350000001E-2"/>
    <n v="1.5522827536E-3"/>
    <n v="6.7949374629999992E-5"/>
    <n v="6.7949374629999992E-5"/>
    <n v="1.2501404963999999E-5"/>
    <n v="3.31177392341202E-4"/>
  </r>
  <r>
    <x v="11"/>
    <s v="Middlesex"/>
    <s v="2267003070"/>
    <s v="Terminal Tractors"/>
    <s v="Industrial Equipment"/>
    <s v="LPG"/>
    <n v="1.568638207"/>
    <n v="3.0455273789E-3"/>
    <n v="4.1587079540000003E-4"/>
    <n v="1.8204261398E-5"/>
    <n v="1.8204261398E-5"/>
    <n v="3.3492410529999998E-6"/>
    <n v="8.8725461868521986E-5"/>
  </r>
  <r>
    <x v="11"/>
    <s v="Middlesex"/>
    <s v="2267003070"/>
    <s v="Terminal Tractors"/>
    <s v="Industrial Equipment"/>
    <s v="LPG"/>
    <n v="4.3593390319999994"/>
    <n v="8.4637024339999992E-3"/>
    <n v="1.1557297183000001E-3"/>
    <n v="5.059072895E-5"/>
    <n v="5.059072895E-5"/>
    <n v="9.3077411609999987E-6"/>
    <n v="2.4657335480612999E-4"/>
  </r>
  <r>
    <x v="11"/>
    <s v="Middlesex"/>
    <s v="2267003070"/>
    <s v="Terminal Tractors"/>
    <s v="Industrial Equipment"/>
    <s v="LPG"/>
    <n v="0.84162469220000002"/>
    <n v="1.6340230665E-3"/>
    <n v="2.2312801153E-4"/>
    <n v="9.7671701290000006E-6"/>
    <n v="9.7671701290000006E-6"/>
    <n v="1.7969752121000001E-6"/>
    <n v="4.760405335595379E-5"/>
  </r>
  <r>
    <x v="11"/>
    <s v="Middlesex"/>
    <s v="2267003070"/>
    <s v="Terminal Tractors"/>
    <s v="Industrial Equipment"/>
    <s v="LPG"/>
    <n v="3.3455921260000001"/>
    <n v="6.4955014950000001E-3"/>
    <n v="8.8696934849999995E-4"/>
    <n v="3.8826054989999998E-5"/>
    <n v="3.8826054989999998E-5"/>
    <n v="7.1432626780000002E-6"/>
    <n v="1.8923369650448698E-4"/>
  </r>
  <r>
    <x v="11"/>
    <s v="Middlesex"/>
    <s v="2267003070"/>
    <s v="Terminal Tractors"/>
    <s v="Industrial Equipment"/>
    <s v="LPG"/>
    <n v="0.47626718340000002"/>
    <n v="9.2467767049999997E-4"/>
    <n v="1.2626595673999999E-4"/>
    <n v="5.5271459590000004E-6"/>
    <n v="5.5271459590000004E-6"/>
    <n v="1.0168907147E-6"/>
    <n v="2.6938667646831001E-5"/>
  </r>
  <r>
    <x v="11"/>
    <s v="Middlesex"/>
    <s v="2267003070"/>
    <s v="Terminal Tractors"/>
    <s v="Industrial Equipment"/>
    <s v="LPG"/>
    <n v="2.4162951699999997"/>
    <n v="4.6912620256999993E-3"/>
    <n v="6.4059805900000002E-4"/>
    <n v="2.8041437119999998E-5"/>
    <n v="2.8041437119999998E-5"/>
    <n v="5.1590961499999992E-6"/>
    <n v="1.3667071273752E-4"/>
  </r>
  <r>
    <x v="11"/>
    <s v="Middlesex"/>
    <s v="2267003070"/>
    <s v="Terminal Tractors"/>
    <s v="Industrial Equipment"/>
    <s v="LPG"/>
    <n v="0.26048004250000001"/>
    <n v="5.0572470665999998E-4"/>
    <n v="6.9057377570000005E-5"/>
    <n v="3.0229065909999998E-6"/>
    <n v="3.0229065909999998E-6"/>
    <n v="5.5615785919999992E-7"/>
    <n v="1.4733296651337299E-5"/>
  </r>
  <r>
    <x v="11"/>
    <s v="Middlesex"/>
    <s v="2267003070"/>
    <s v="Terminal Tractors"/>
    <s v="Industrial Equipment"/>
    <s v="LPG"/>
    <n v="4.2010634470000001"/>
    <n v="8.1564084730000007E-3"/>
    <n v="1.113768321E-3"/>
    <n v="4.8753916460000003E-5"/>
    <n v="4.8753916460000003E-5"/>
    <n v="8.9698023580000004E-6"/>
    <n v="2.37620951902213E-4"/>
  </r>
  <r>
    <x v="11"/>
    <s v="Middlesex"/>
    <s v="2267003070"/>
    <s v="Terminal Tractors"/>
    <s v="Industrial Equipment"/>
    <s v="LPG"/>
    <n v="0.72098131099999996"/>
    <n v="1.3997926533999999E-3"/>
    <n v="1.9114353104000001E-4"/>
    <n v="8.3670868909999999E-6"/>
    <n v="8.3670868909999999E-6"/>
    <n v="1.5393863383E-6"/>
    <n v="4.0780211065213795E-5"/>
  </r>
  <r>
    <x v="11"/>
    <s v="Middlesex"/>
    <s v="2267004066"/>
    <s v="Chippers/Stump Grinders"/>
    <s v="Lawn and Garden Equipment (Com)"/>
    <s v="LPG"/>
    <n v="5.741352129"/>
    <n v="1.665635595E-2"/>
    <n v="2.2690193789999999E-3"/>
    <n v="4.4802582510000002E-5"/>
    <n v="4.4802582510000002E-5"/>
    <n v="8.5196656400000007E-6"/>
    <n v="6.1637992129312416E-4"/>
  </r>
  <r>
    <x v="11"/>
    <s v="Middlesex"/>
    <s v="2267004066"/>
    <s v="Chippers/Stump Grinders"/>
    <s v="Lawn and Garden Equipment (Com)"/>
    <s v="LPG"/>
    <n v="34.505335809999998"/>
    <n v="0.10010414039"/>
    <n v="1.3636730960000003E-2"/>
    <n v="2.6926202900000003E-4"/>
    <n v="2.6926202900000003E-4"/>
    <n v="5.1202904230000008E-5"/>
    <n v="3.7044229613518885E-3"/>
  </r>
  <r>
    <x v="11"/>
    <s v="Middlesex"/>
    <s v="2267004066"/>
    <s v="Chippers/Stump Grinders"/>
    <s v="Lawn and Garden Equipment (Com)"/>
    <s v="LPG"/>
    <n v="13.485501044999999"/>
    <n v="3.9123068009999998E-2"/>
    <n v="5.3295571710000001E-3"/>
    <n v="1.0523397389999999E-4"/>
    <n v="1.0523397389999999E-4"/>
    <n v="2.0011307189999998E-5"/>
    <n v="1.4477760822931003E-3"/>
  </r>
  <r>
    <x v="11"/>
    <s v="Middlesex"/>
    <s v="2267004066"/>
    <s v="Chippers/Stump Grinders"/>
    <s v="Lawn and Garden Equipment (Com)"/>
    <s v="LPG"/>
    <n v="8.9839759459999993"/>
    <n v="2.6063599980000001E-2"/>
    <n v="3.5505253300000001E-3"/>
    <n v="7.0106363839999994E-5"/>
    <n v="7.0106363839999994E-5"/>
    <n v="1.333143559E-5"/>
    <n v="9.64501456855788E-4"/>
  </r>
  <r>
    <x v="11"/>
    <s v="Middlesex"/>
    <s v="2267004066"/>
    <s v="Chippers/Stump Grinders"/>
    <s v="Lawn and Garden Equipment (Com)"/>
    <s v="LPG"/>
    <n v="3.0328072979999998"/>
    <n v="8.7985398329999999E-3"/>
    <n v="1.1985849802000001E-3"/>
    <n v="2.3666479510000002E-5"/>
    <n v="2.3666479510000002E-5"/>
    <n v="4.5004212220000003E-6"/>
    <n v="3.2559602603448207E-4"/>
  </r>
  <r>
    <x v="11"/>
    <s v="Middlesex"/>
    <s v="2267004066"/>
    <s v="Chippers/Stump Grinders"/>
    <s v="Lawn and Garden Equipment (Com)"/>
    <s v="LPG"/>
    <n v="1.7929803309999999"/>
    <n v="5.2016523320000006E-3"/>
    <n v="7.0859737330000001E-4"/>
    <n v="1.399150355E-5"/>
    <n v="1.399150355E-5"/>
    <n v="2.6606262670000001E-6"/>
    <n v="1.9249073589169222E-4"/>
  </r>
  <r>
    <x v="11"/>
    <s v="Middlesex"/>
    <s v="2267004066"/>
    <s v="Chippers/Stump Grinders"/>
    <s v="Lawn and Garden Equipment (Com)"/>
    <s v="LPG"/>
    <n v="8.011189121000001"/>
    <n v="2.324142773E-2"/>
    <n v="3.1660737119999999E-3"/>
    <n v="6.2515230589999996E-5"/>
    <n v="6.2515230589999996E-5"/>
    <n v="1.1887905675000001E-5"/>
    <n v="8.6006507696951803E-4"/>
  </r>
  <r>
    <x v="11"/>
    <s v="Middlesex"/>
    <s v="2267004066"/>
    <s v="Chippers/Stump Grinders"/>
    <s v="Lawn and Garden Equipment (Com)"/>
    <s v="LPG"/>
    <n v="11.25381288"/>
    <n v="3.2648668509999999E-2"/>
    <n v="4.4475791940000002E-3"/>
    <n v="8.7819010689999999E-5"/>
    <n v="8.7819010689999999E-5"/>
    <n v="1.6699675690000002E-5"/>
    <n v="1.2081865250254059E-3"/>
  </r>
  <r>
    <x v="11"/>
    <s v="Middlesex"/>
    <s v="2267004066"/>
    <s v="Chippers/Stump Grinders"/>
    <s v="Lawn and Garden Equipment (Com)"/>
    <s v="LPG"/>
    <n v="1.2589011067"/>
    <n v="3.6522239480000001E-3"/>
    <n v="4.9752583509999997E-4"/>
    <n v="9.8238214379999999E-6"/>
    <n v="9.8238214379999999E-6"/>
    <n v="1.8680992919999999E-6"/>
    <n v="1.3515306424567353E-4"/>
  </r>
  <r>
    <x v="11"/>
    <s v="Middlesex"/>
    <s v="2267004066"/>
    <s v="Chippers/Stump Grinders"/>
    <s v="Lawn and Garden Equipment (Com)"/>
    <s v="LPG"/>
    <n v="9.3463872059999993"/>
    <n v="2.7114997369999998E-2"/>
    <n v="3.6937523950000004E-3"/>
    <n v="7.2934436370000006E-5"/>
    <n v="7.2934436370000006E-5"/>
    <n v="1.3869222969999999E-5"/>
    <n v="1.0034092094895952E-3"/>
  </r>
  <r>
    <x v="11"/>
    <s v="Middlesex"/>
    <s v="2267004066"/>
    <s v="Chippers/Stump Grinders"/>
    <s v="Lawn and Garden Equipment (Com)"/>
    <s v="LPG"/>
    <n v="12.703456204"/>
    <n v="3.6854261289999996E-2"/>
    <n v="5.0204877609999997E-3"/>
    <n v="9.9131287859999994E-5"/>
    <n v="9.9131287859999994E-5"/>
    <n v="1.885082001E-5"/>
    <n v="1.3638173252537454E-3"/>
  </r>
  <r>
    <x v="11"/>
    <s v="Middlesex"/>
    <s v="2267004066"/>
    <s v="Chippers/Stump Grinders"/>
    <s v="Lawn and Garden Equipment (Com)"/>
    <s v="LPG"/>
    <n v="26.036363719999997"/>
    <n v="7.5534630529999994E-2"/>
    <n v="1.0289738600999999E-2"/>
    <n v="2.0317449410000001E-4"/>
    <n v="2.0317449410000001E-4"/>
    <n v="3.8635689189999997E-5"/>
    <n v="2.7952112222084319E-3"/>
  </r>
  <r>
    <x v="11"/>
    <s v="Middlesex"/>
    <s v="2267004066"/>
    <s v="Chippers/Stump Grinders"/>
    <s v="Lawn and Garden Equipment (Com)"/>
    <s v="LPG"/>
    <n v="23.4804134"/>
    <n v="6.811951443E-2"/>
    <n v="9.2796108030000005E-3"/>
    <n v="1.8322916149999998E-4"/>
    <n v="1.8322916149999998E-4"/>
    <n v="3.484288252E-5"/>
    <n v="2.5208095808643737E-3"/>
  </r>
  <r>
    <x v="11"/>
    <s v="Middlesex"/>
    <s v="2267004066"/>
    <s v="Chippers/Stump Grinders"/>
    <s v="Lawn and Garden Equipment (Com)"/>
    <s v="LPG"/>
    <n v="26.87563067"/>
    <n v="7.7969450640000007E-2"/>
    <n v="1.0621422563000001E-2"/>
    <n v="2.0972370839999999E-4"/>
    <n v="2.0972370839999999E-4"/>
    <n v="3.988109114E-5"/>
    <n v="2.8853132746136673E-3"/>
  </r>
  <r>
    <x v="11"/>
    <s v="Middlesex"/>
    <s v="2267004066"/>
    <s v="Chippers/Stump Grinders"/>
    <s v="Lawn and Garden Equipment (Com)"/>
    <s v="LPG"/>
    <n v="10.490842492000001"/>
    <n v="3.043519997E-2"/>
    <n v="4.1460487589999994E-3"/>
    <n v="8.186518299E-5"/>
    <n v="8.186518299E-5"/>
    <n v="1.5567494920000001E-5"/>
    <n v="1.1262756095802278E-3"/>
  </r>
  <r>
    <x v="11"/>
    <s v="Middlesex"/>
    <s v="2267004066"/>
    <s v="Chippers/Stump Grinders"/>
    <s v="Lawn and Garden Equipment (Com)"/>
    <s v="LPG"/>
    <n v="9.2319416620000005"/>
    <n v="2.6782975850000001E-2"/>
    <n v="3.6485228829999999E-3"/>
    <n v="7.204135799E-5"/>
    <n v="7.204135799E-5"/>
    <n v="1.369939498E-5"/>
    <n v="9.9112254530469516E-4"/>
  </r>
  <r>
    <x v="11"/>
    <s v="Middlesex"/>
    <s v="2267004066"/>
    <s v="Chippers/Stump Grinders"/>
    <s v="Lawn and Garden Equipment (Com)"/>
    <s v="LPG"/>
    <n v="1.2398268573"/>
    <n v="3.5968873990000001E-3"/>
    <n v="4.899875749E-4"/>
    <n v="9.6749760900000008E-6"/>
    <n v="9.6749760900000008E-6"/>
    <n v="1.839794754E-6"/>
    <n v="1.3310530178779984E-4"/>
  </r>
  <r>
    <x v="11"/>
    <s v="Middlesex"/>
    <s v="2267004066"/>
    <s v="Chippers/Stump Grinders"/>
    <s v="Lawn and Garden Equipment (Com)"/>
    <s v="LPG"/>
    <n v="24.529496680000001"/>
    <n v="7.1163030510000003E-2"/>
    <n v="9.6942154770000011E-3"/>
    <n v="1.914156751E-4"/>
    <n v="1.914156751E-4"/>
    <n v="3.6399632060000003E-5"/>
    <n v="2.6334370378334523E-3"/>
  </r>
  <r>
    <x v="11"/>
    <s v="Middlesex"/>
    <s v="2267004066"/>
    <s v="Chippers/Stump Grinders"/>
    <s v="Lawn and Garden Equipment (Com)"/>
    <s v="LPG"/>
    <n v="3.5478123629999998"/>
    <n v="1.0292631486999999E-2"/>
    <n v="1.4021182769999999E-3"/>
    <n v="2.7685316719999999E-5"/>
    <n v="2.7685316719999999E-5"/>
    <n v="5.2646436569999998E-6"/>
    <n v="3.8088593078358906E-4"/>
  </r>
  <r>
    <x v="11"/>
    <s v="Middlesex"/>
    <s v="2267004066"/>
    <s v="Chippers/Stump Grinders"/>
    <s v="Lawn and Garden Equipment (Com)"/>
    <s v="LPG"/>
    <n v="15.278481476"/>
    <n v="4.432471692E-2"/>
    <n v="6.0381545579999999E-3"/>
    <n v="1.1922547263000001E-4"/>
    <n v="1.1922547263000001E-4"/>
    <n v="2.2671932599999999E-5"/>
    <n v="1.6402668285956305E-3"/>
  </r>
  <r>
    <x v="11"/>
    <s v="Middlesex"/>
    <s v="2267004066"/>
    <s v="Chippers/Stump Grinders"/>
    <s v="Lawn and Garden Equipment (Com)"/>
    <s v="LPG"/>
    <n v="2.6703963320000002"/>
    <n v="7.747141963E-3"/>
    <n v="1.0553578495000001E-3"/>
    <n v="2.0838409490000003E-5"/>
    <n v="2.0838409490000003E-5"/>
    <n v="3.9626349770000001E-6"/>
    <n v="2.8668833329782868E-4"/>
  </r>
  <r>
    <x v="11"/>
    <s v="Middlesex"/>
    <s v="2267005055"/>
    <s v="Other Agricultural Equipment"/>
    <s v="Agricultural Equipment"/>
    <s v="LPG"/>
    <n v="3.6116672999999999E-3"/>
    <n v="8.6557974999999992E-6"/>
    <n v="1.9165763999999999E-6"/>
    <n v="1.2132605E-8"/>
    <n v="1.2132605E-8"/>
    <n v="2.6379442999999998E-9"/>
    <n v="5.2976274736699996E-7"/>
  </r>
  <r>
    <x v="11"/>
    <s v="Middlesex"/>
    <s v="2267005055"/>
    <s v="Other Agricultural Equipment"/>
    <s v="Agricultural Equipment"/>
    <s v="LPG"/>
    <n v="9.3327646000000003E-5"/>
    <n v="2.2367098E-7"/>
    <n v="4.9525482000000003E-8"/>
    <n v="3.1351376999999998E-10"/>
    <n v="3.1351376999999998E-10"/>
    <n v="6.8166063000000004E-11"/>
    <n v="1.3689386357590002E-8"/>
  </r>
  <r>
    <x v="11"/>
    <s v="Middlesex"/>
    <s v="2267005055"/>
    <s v="Other Agricultural Equipment"/>
    <s v="Agricultural Equipment"/>
    <s v="LPG"/>
    <n v="1.3128838E-2"/>
    <n v="3.1464846000000003E-5"/>
    <n v="6.9669817999999996E-6"/>
    <n v="4.4103454999999997E-8"/>
    <n v="4.4103454999999997E-8"/>
    <n v="9.5892395999999993E-9"/>
    <n v="1.9257501237170001E-6"/>
  </r>
  <r>
    <x v="11"/>
    <s v="Middlesex"/>
    <s v="2267005055"/>
    <s v="Other Agricultural Equipment"/>
    <s v="Agricultural Equipment"/>
    <s v="LPG"/>
    <n v="1.2332742E-3"/>
    <n v="2.9556907000000001E-6"/>
    <n v="6.5445237999999999E-7"/>
    <n v="4.1429145000000003E-9"/>
    <n v="4.1429145000000003E-9"/>
    <n v="9.0077751000000004E-10"/>
    <n v="1.8089781835090001E-7"/>
  </r>
  <r>
    <x v="11"/>
    <s v="Middlesex"/>
    <s v="2267005055"/>
    <s v="Other Agricultural Equipment"/>
    <s v="Agricultural Equipment"/>
    <s v="LPG"/>
    <n v="8.7413145000000004E-4"/>
    <n v="2.0949614999999999E-6"/>
    <n v="4.6386878999999999E-7"/>
    <n v="2.9364530999999999E-9"/>
    <n v="2.9364530999999999E-9"/>
    <n v="6.3846138999999997E-10"/>
    <n v="1.2821841572639998E-7"/>
  </r>
  <r>
    <x v="11"/>
    <s v="Middlesex"/>
    <s v="2267005055"/>
    <s v="Other Agricultural Equipment"/>
    <s v="Agricultural Equipment"/>
    <s v="LPG"/>
    <n v="1.0722109000000001E-2"/>
    <n v="2.5696829E-5"/>
    <n v="5.6898211E-6"/>
    <n v="3.6018577000000001E-8"/>
    <n v="3.6018577000000001E-8"/>
    <n v="7.8313764E-9"/>
    <n v="1.572729008022E-6"/>
  </r>
  <r>
    <x v="11"/>
    <s v="Middlesex"/>
    <s v="2267005055"/>
    <s v="Other Agricultural Equipment"/>
    <s v="Agricultural Equipment"/>
    <s v="LPG"/>
    <n v="3.7555946999999999E-5"/>
    <n v="9.0007361999999996E-8"/>
    <n v="1.9929534000000001E-8"/>
    <n v="1.2616097000000001E-10"/>
    <n v="1.2616097000000001E-10"/>
    <n v="2.7430682999999999E-11"/>
    <n v="5.5087414524399994E-9"/>
  </r>
  <r>
    <x v="11"/>
    <s v="Middlesex"/>
    <s v="2267005055"/>
    <s v="Other Agricultural Equipment"/>
    <s v="Agricultural Equipment"/>
    <s v="LPG"/>
    <n v="7.3969467000000004E-3"/>
    <n v="1.7727676000000001E-5"/>
    <n v="3.9252823000000001E-6"/>
    <n v="2.4848422000000001E-8"/>
    <n v="2.4848422000000001E-8"/>
    <n v="5.4026942999999998E-9"/>
    <n v="1.0849910713330001E-6"/>
  </r>
  <r>
    <x v="11"/>
    <s v="Middlesex"/>
    <s v="2267005055"/>
    <s v="Other Agricultural Equipment"/>
    <s v="Agricultural Equipment"/>
    <s v="LPG"/>
    <n v="0"/>
    <n v="0"/>
    <n v="0"/>
    <n v="0"/>
    <n v="0"/>
    <n v="0"/>
    <n v="0"/>
  </r>
  <r>
    <x v="11"/>
    <s v="Middlesex"/>
    <s v="2267005055"/>
    <s v="Other Agricultural Equipment"/>
    <s v="Agricultural Equipment"/>
    <s v="LPG"/>
    <n v="1.2411227E-2"/>
    <n v="2.9745006E-5"/>
    <n v="6.5861731999999999E-6"/>
    <n v="4.1692799999999997E-8"/>
    <n v="4.1692799999999997E-8"/>
    <n v="9.0651006999999995E-9"/>
    <n v="1.8204903906300001E-6"/>
  </r>
  <r>
    <x v="11"/>
    <s v="Middlesex"/>
    <s v="2267005055"/>
    <s v="Other Agricultural Equipment"/>
    <s v="Agricultural Equipment"/>
    <s v="LPG"/>
    <n v="3.6253854999999998E-3"/>
    <n v="8.6886738999999993E-6"/>
    <n v="1.9238561999999998E-6"/>
    <n v="1.2178687999999999E-8"/>
    <n v="1.2178687999999999E-8"/>
    <n v="2.6479641000000001E-9"/>
    <n v="5.3177490556500005E-7"/>
  </r>
  <r>
    <x v="11"/>
    <s v="Middlesex"/>
    <s v="2267005055"/>
    <s v="Other Agricultural Equipment"/>
    <s v="Agricultural Equipment"/>
    <s v="LPG"/>
    <n v="3.399825E-3"/>
    <n v="8.1480911999999994E-6"/>
    <n v="1.8041596E-6"/>
    <n v="1.1420967E-8"/>
    <n v="1.1420967E-8"/>
    <n v="2.4832159E-9"/>
    <n v="4.9868952117899996E-7"/>
  </r>
  <r>
    <x v="12"/>
    <s v="Monmouth"/>
    <s v="2267005055"/>
    <s v="Other Agricultural Equipment"/>
    <s v="Agricultural Equipment"/>
    <s v="LPG"/>
    <n v="5.8710962000000002E-3"/>
    <n v="1.4070791E-5"/>
    <n v="3.1155705E-6"/>
    <n v="1.9722660999999998E-8"/>
    <n v="1.9722660999999998E-8"/>
    <n v="4.2882199999999999E-9"/>
    <n v="8.61177860803E-7"/>
  </r>
  <r>
    <x v="12"/>
    <s v="Monmouth"/>
    <s v="2267005055"/>
    <s v="Other Agricultural Equipment"/>
    <s v="Agricultural Equipment"/>
    <s v="LPG"/>
    <n v="1.6902423999999999E-3"/>
    <n v="4.0508698000000002E-6"/>
    <n v="8.9694827999999995E-7"/>
    <n v="5.6779990000000001E-9"/>
    <n v="5.6779990000000001E-9"/>
    <n v="1.2345449000000001E-9"/>
    <n v="2.4792632969579997E-7"/>
  </r>
  <r>
    <x v="12"/>
    <s v="Monmouth"/>
    <s v="2267005055"/>
    <s v="Other Agricultural Equipment"/>
    <s v="Agricultural Equipment"/>
    <s v="LPG"/>
    <n v="6.4519763999999996E-4"/>
    <n v="1.546294E-6"/>
    <n v="3.4238217999999999E-7"/>
    <n v="2.1674000000000002E-9"/>
    <n v="2.1674000000000002E-9"/>
    <n v="4.7124921E-10"/>
    <n v="9.4638185100499996E-8"/>
  </r>
  <r>
    <x v="12"/>
    <s v="Monmouth"/>
    <s v="2267005055"/>
    <s v="Other Agricultural Equipment"/>
    <s v="Agricultural Equipment"/>
    <s v="LPG"/>
    <n v="3.7555946999999999E-5"/>
    <n v="9.0007361999999996E-8"/>
    <n v="1.9929534000000001E-8"/>
    <n v="1.2616097000000001E-10"/>
    <n v="1.2616097000000001E-10"/>
    <n v="2.7430682999999999E-11"/>
    <n v="5.5087414524399994E-9"/>
  </r>
  <r>
    <x v="12"/>
    <s v="Monmouth"/>
    <s v="2267005055"/>
    <s v="Other Agricultural Equipment"/>
    <s v="Agricultural Equipment"/>
    <s v="LPG"/>
    <n v="1.5025751E-2"/>
    <n v="3.6011028000000001E-5"/>
    <n v="7.9736027999999993E-6"/>
    <n v="5.0475719999999998E-8"/>
    <n v="5.0475719999999998E-8"/>
    <n v="1.0974735999999999E-8"/>
    <n v="2.2039912450759999E-6"/>
  </r>
  <r>
    <x v="12"/>
    <s v="Monmouth"/>
    <s v="2267005055"/>
    <s v="Other Agricultural Equipment"/>
    <s v="Agricultural Equipment"/>
    <s v="LPG"/>
    <n v="3.5826571E-3"/>
    <n v="8.5862703000000005E-6"/>
    <n v="1.9011817999999999E-6"/>
    <n v="1.2035152E-8"/>
    <n v="1.2035152E-8"/>
    <n v="2.6167555000000002E-9"/>
    <n v="5.2550748155900005E-7"/>
  </r>
  <r>
    <x v="12"/>
    <s v="Monmouth"/>
    <s v="2267005055"/>
    <s v="Other Agricultural Equipment"/>
    <s v="Agricultural Equipment"/>
    <s v="LPG"/>
    <n v="6.2464308000000001E-3"/>
    <n v="1.4970326000000001E-5"/>
    <n v="3.3147467000000002E-6"/>
    <n v="2.0983516999999999E-8"/>
    <n v="2.0983516999999999E-8"/>
    <n v="4.5623628999999996E-9"/>
    <n v="9.1623231298199993E-7"/>
  </r>
  <r>
    <x v="12"/>
    <s v="Monmouth"/>
    <s v="2267005055"/>
    <s v="Other Agricultural Equipment"/>
    <s v="Agricultural Equipment"/>
    <s v="LPG"/>
    <n v="2.3388133000000001E-5"/>
    <n v="5.6052484999999997E-8"/>
    <n v="1.2411205E-8"/>
    <n v="7.8567304999999995E-11"/>
    <n v="7.8567304999999995E-11"/>
    <n v="1.7082577999999999E-11"/>
    <n v="3.4305931326180001E-9"/>
  </r>
  <r>
    <x v="12"/>
    <s v="Monmouth"/>
    <s v="2267005055"/>
    <s v="Other Agricultural Equipment"/>
    <s v="Agricultural Equipment"/>
    <s v="LPG"/>
    <n v="1.0343626E-2"/>
    <n v="2.4789750000000001E-5"/>
    <n v="5.4889746999999996E-6"/>
    <n v="3.4747146E-8"/>
    <n v="3.4747146E-8"/>
    <n v="7.5549344999999995E-9"/>
    <n v="1.517212746596E-6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5060"/>
    <s v="Irrigation Sets"/>
    <s v="Agricultural Equipment"/>
    <s v="LPG"/>
    <n v="0"/>
    <n v="0"/>
    <n v="0"/>
    <n v="0"/>
    <n v="0"/>
    <n v="0"/>
    <n v="0"/>
  </r>
  <r>
    <x v="12"/>
    <s v="Monmouth"/>
    <s v="2267006005"/>
    <s v="Generator Sets"/>
    <s v="Commercial Equipment"/>
    <s v="LPG"/>
    <n v="105.420883696"/>
    <n v="3.9940798500999998E-2"/>
    <n v="1.1816509003000001E-2"/>
    <n v="9.1448040950000006E-5"/>
    <n v="9.1448040950000006E-5"/>
    <n v="1.9791509120000001E-5"/>
    <n v="2.4420158955252296E-3"/>
  </r>
  <r>
    <x v="12"/>
    <s v="Monmouth"/>
    <s v="2267006005"/>
    <s v="Generator Sets"/>
    <s v="Commercial Equipment"/>
    <s v="LPG"/>
    <n v="1665.83581063"/>
    <n v="0.63113501510000003"/>
    <n v="0.18672166931"/>
    <n v="1.4450402771000001E-3"/>
    <n v="1.4450402771000001E-3"/>
    <n v="3.1274073573000003E-4"/>
    <n v="3.8588154874491999E-2"/>
  </r>
  <r>
    <x v="12"/>
    <s v="Monmouth"/>
    <s v="2267006005"/>
    <s v="Generator Sets"/>
    <s v="Commercial Equipment"/>
    <s v="LPG"/>
    <n v="344.12721856000007"/>
    <n v="0.13037943599999999"/>
    <n v="3.8572833532999999E-2"/>
    <n v="2.9851541819E-4"/>
    <n v="2.9851541819E-4"/>
    <n v="6.4605765530000009E-5"/>
    <n v="7.9715146288514699E-3"/>
  </r>
  <r>
    <x v="12"/>
    <s v="Monmouth"/>
    <s v="2267006005"/>
    <s v="Generator Sets"/>
    <s v="Commercial Equipment"/>
    <s v="LPG"/>
    <n v="384.53078235999999"/>
    <n v="0.14568713617000001"/>
    <n v="4.3101624495999996E-2"/>
    <n v="3.3356376264000002E-4"/>
    <n v="3.3356376264000002E-4"/>
    <n v="7.2191051610000006E-5"/>
    <n v="8.9074405954742402E-3"/>
  </r>
  <r>
    <x v="12"/>
    <s v="Monmouth"/>
    <s v="2267006005"/>
    <s v="Generator Sets"/>
    <s v="Commercial Equipment"/>
    <s v="LPG"/>
    <n v="40.868006710000003"/>
    <n v="1.5483657579000002E-2"/>
    <n v="4.5808491145000003E-3"/>
    <n v="3.5451223768000003E-5"/>
    <n v="3.5451223768000003E-5"/>
    <n v="7.6724794649999993E-6"/>
    <n v="9.4668456014362695E-4"/>
  </r>
  <r>
    <x v="12"/>
    <s v="Monmouth"/>
    <s v="2267006005"/>
    <s v="Generator Sets"/>
    <s v="Commercial Equipment"/>
    <s v="LPG"/>
    <n v="77.091922562000008"/>
    <n v="2.9207808484000002E-2"/>
    <n v="8.6411472619999999E-3"/>
    <n v="6.6873898560000002E-5"/>
    <n v="6.6873898560000002E-5"/>
    <n v="1.4473085848999999E-5"/>
    <n v="1.7857913057612428E-3"/>
  </r>
  <r>
    <x v="12"/>
    <s v="Monmouth"/>
    <s v="2267006005"/>
    <s v="Generator Sets"/>
    <s v="Commercial Equipment"/>
    <s v="LPG"/>
    <n v="615.80660708000005"/>
    <n v="0.23331057717000003"/>
    <n v="6.9025074439999987E-2"/>
    <n v="5.3418551570999994E-4"/>
    <n v="5.3418551570999994E-4"/>
    <n v="1.156103199E-4"/>
    <n v="1.4264815919286071E-2"/>
  </r>
  <r>
    <x v="12"/>
    <s v="Monmouth"/>
    <s v="2267006005"/>
    <s v="Generator Sets"/>
    <s v="Commercial Equipment"/>
    <s v="LPG"/>
    <n v="166.25848986500003"/>
    <n v="6.2990335410000001E-2"/>
    <n v="1.8635728370999999E-2"/>
    <n v="1.4422203053000003E-4"/>
    <n v="1.4422203053000003E-4"/>
    <n v="3.1213041849000001E-5"/>
    <n v="3.8512850140080598E-3"/>
  </r>
  <r>
    <x v="12"/>
    <s v="Monmouth"/>
    <s v="2267006005"/>
    <s v="Generator Sets"/>
    <s v="Commercial Equipment"/>
    <s v="LPG"/>
    <n v="428.64967444000007"/>
    <n v="0.16240245564"/>
    <n v="4.8046861685000004E-2"/>
    <n v="3.7183499400999999E-4"/>
    <n v="3.7183499400999999E-4"/>
    <n v="8.0473848210000013E-5"/>
    <n v="9.9294302336167799E-3"/>
  </r>
  <r>
    <x v="12"/>
    <s v="Monmouth"/>
    <s v="2267006005"/>
    <s v="Generator Sets"/>
    <s v="Commercial Equipment"/>
    <s v="LPG"/>
    <n v="98.919154525999986"/>
    <n v="3.7477489570000001E-2"/>
    <n v="1.1087737022000001E-2"/>
    <n v="8.5808073379999995E-5"/>
    <n v="8.5808073379999995E-5"/>
    <n v="1.8570888102000001E-5"/>
    <n v="2.2914069589888698E-3"/>
  </r>
  <r>
    <x v="12"/>
    <s v="Monmouth"/>
    <s v="2267006005"/>
    <s v="Generator Sets"/>
    <s v="Commercial Equipment"/>
    <s v="LPG"/>
    <n v="192.26538966099997"/>
    <n v="7.2843566589999992E-2"/>
    <n v="2.1550812301000002E-2"/>
    <n v="1.6678188088000001E-4"/>
    <n v="1.6678188088000001E-4"/>
    <n v="3.6095525505999995E-5"/>
    <n v="4.4537203768634705E-3"/>
  </r>
  <r>
    <x v="12"/>
    <s v="Monmouth"/>
    <s v="2267006005"/>
    <s v="Generator Sets"/>
    <s v="Commercial Equipment"/>
    <s v="LPG"/>
    <n v="825.25511870000003"/>
    <n v="0.31266431252999999"/>
    <n v="9.2501921129999998E-2"/>
    <n v="7.158729814000001E-4"/>
    <n v="7.158729814000001E-4"/>
    <n v="1.5493177130000002E-4"/>
    <n v="1.9116573485796123E-2"/>
  </r>
  <r>
    <x v="12"/>
    <s v="Monmouth"/>
    <s v="2267006005"/>
    <s v="Generator Sets"/>
    <s v="Commercial Equipment"/>
    <s v="LPG"/>
    <n v="553.57575628000006"/>
    <n v="0.20973318154999995"/>
    <n v="6.2049685750000007E-2"/>
    <n v="4.8020295978999997E-4"/>
    <n v="4.8020295978999997E-4"/>
    <n v="1.0392722103E-4"/>
    <n v="1.282327303877874E-2"/>
  </r>
  <r>
    <x v="12"/>
    <s v="Monmouth"/>
    <s v="2267006005"/>
    <s v="Generator Sets"/>
    <s v="Commercial Equipment"/>
    <s v="LPG"/>
    <n v="600.01666574000001"/>
    <n v="0.22732823997000001"/>
    <n v="6.7255194020000006E-2"/>
    <n v="5.2048841793000001E-4"/>
    <n v="5.2048841793000001E-4"/>
    <n v="1.1264594683999999E-4"/>
    <n v="1.389905059502031E-2"/>
  </r>
  <r>
    <x v="12"/>
    <s v="Monmouth"/>
    <s v="2267006005"/>
    <s v="Generator Sets"/>
    <s v="Commercial Equipment"/>
    <s v="LPG"/>
    <n v="215.95026132999999"/>
    <n v="8.1817054540000003E-2"/>
    <n v="2.4205624204000003E-2"/>
    <n v="1.8732748740000002E-4"/>
    <n v="1.8732748740000002E-4"/>
    <n v="4.0542078908000006E-5"/>
    <n v="5.0023672870442197E-3"/>
  </r>
  <r>
    <x v="12"/>
    <s v="Monmouth"/>
    <s v="2267006005"/>
    <s v="Generator Sets"/>
    <s v="Commercial Equipment"/>
    <s v="LPG"/>
    <n v="432.36495679999996"/>
    <n v="0.16381006477999996"/>
    <n v="4.8463303982000001E-2"/>
    <n v="3.7505783113999996E-4"/>
    <n v="3.7505783113999996E-4"/>
    <n v="8.1171345639999992E-5"/>
    <n v="1.0015492528039471E-2"/>
  </r>
  <r>
    <x v="12"/>
    <s v="Monmouth"/>
    <s v="2267006005"/>
    <s v="Generator Sets"/>
    <s v="Commercial Equipment"/>
    <s v="LPG"/>
    <n v="25.542505717200001"/>
    <n v="9.677286052E-3"/>
    <n v="2.8630308081999999E-3"/>
    <n v="2.2157014546999999E-5"/>
    <n v="2.2157014546999999E-5"/>
    <n v="4.7952997193999994E-6"/>
    <n v="5.9167785881979195E-4"/>
  </r>
  <r>
    <x v="12"/>
    <s v="Monmouth"/>
    <s v="2267006005"/>
    <s v="Generator Sets"/>
    <s v="Commercial Equipment"/>
    <s v="LPG"/>
    <n v="287.46927344200003"/>
    <n v="0.10891345314000002"/>
    <n v="3.2222110026999998E-2"/>
    <n v="2.4936712614000004E-4"/>
    <n v="2.4936712614000004E-4"/>
    <n v="5.3968917359999998E-5"/>
    <n v="6.6590652175977502E-3"/>
  </r>
  <r>
    <x v="12"/>
    <s v="Monmouth"/>
    <s v="2267006005"/>
    <s v="Generator Sets"/>
    <s v="Commercial Equipment"/>
    <s v="LPG"/>
    <n v="83.593654232000006"/>
    <n v="3.1671118146000002E-2"/>
    <n v="9.3699190499999998E-3"/>
    <n v="7.2513870129999996E-5"/>
    <n v="7.2513870129999996E-5"/>
    <n v="1.5693708368E-5"/>
    <n v="1.9364002941825919E-3"/>
  </r>
  <r>
    <x v="12"/>
    <s v="Monmouth"/>
    <s v="2267006005"/>
    <s v="Generator Sets"/>
    <s v="Commercial Equipment"/>
    <s v="LPG"/>
    <n v="482.05671323000001"/>
    <n v="0.18263676885999999"/>
    <n v="5.4033197790000001E-2"/>
    <n v="4.1816328591000004E-4"/>
    <n v="4.1816328591000004E-4"/>
    <n v="9.0500377890000004E-5"/>
    <n v="1.1166574514031108E-2"/>
  </r>
  <r>
    <x v="12"/>
    <s v="Monmouth"/>
    <s v="2267006005"/>
    <s v="Generator Sets"/>
    <s v="Commercial Equipment"/>
    <s v="LPG"/>
    <n v="58.979966292"/>
    <n v="2.2345732173999995E-2"/>
    <n v="6.6109982059999999E-3"/>
    <n v="5.1162560302000003E-5"/>
    <n v="5.1162560302000003E-5"/>
    <n v="1.1072782353999999E-5"/>
    <n v="1.366237928045606E-3"/>
  </r>
  <r>
    <x v="12"/>
    <s v="Monmouth"/>
    <s v="2267006010"/>
    <s v="Pumps"/>
    <s v="Commercial Equipment"/>
    <s v="LPG"/>
    <n v="16.145148038999999"/>
    <n v="8.1091931309999997E-3"/>
    <n v="2.0644109237000002E-3"/>
    <n v="2.1537952370000002E-5"/>
    <n v="2.1537952370000002E-5"/>
    <n v="4.4373984849999996E-6"/>
    <n v="4.2630132271811999E-4"/>
  </r>
  <r>
    <x v="12"/>
    <s v="Monmouth"/>
    <s v="2267006010"/>
    <s v="Pumps"/>
    <s v="Commercial Equipment"/>
    <s v="LPG"/>
    <n v="255.12181070000003"/>
    <n v="0.12813954741"/>
    <n v="3.2621332780000005E-2"/>
    <n v="3.4033762000000003E-4"/>
    <n v="3.4033762000000003E-4"/>
    <n v="7.0118716449999989E-5"/>
    <n v="6.7363122828455191E-3"/>
  </r>
  <r>
    <x v="12"/>
    <s v="Monmouth"/>
    <s v="2267006010"/>
    <s v="Pumps"/>
    <s v="Commercial Equipment"/>
    <s v="LPG"/>
    <n v="52.702884510000004"/>
    <n v="2.647097767E-2"/>
    <n v="6.7388919950000003E-3"/>
    <n v="7.0306709839999999E-5"/>
    <n v="7.0306709839999999E-5"/>
    <n v="1.4485075716999999E-5"/>
    <n v="1.3915827537338702E-3"/>
  </r>
  <r>
    <x v="12"/>
    <s v="Monmouth"/>
    <s v="2267006010"/>
    <s v="Pumps"/>
    <s v="Commercial Equipment"/>
    <s v="LPG"/>
    <n v="58.890675350000002"/>
    <n v="2.9578906850000003E-2"/>
    <n v="7.5300978009999993E-3"/>
    <n v="7.856134167999999E-5"/>
    <n v="7.856134167999999E-5"/>
    <n v="1.6185752616E-5"/>
    <n v="1.5549668873074303E-3"/>
  </r>
  <r>
    <x v="12"/>
    <s v="Monmouth"/>
    <s v="2267006010"/>
    <s v="Pumps"/>
    <s v="Commercial Equipment"/>
    <s v="LPG"/>
    <n v="6.2589118180000005"/>
    <n v="3.1436519220000001E-3"/>
    <n v="8.0030023499999992E-4"/>
    <n v="8.3495145249999995E-6"/>
    <n v="8.3495145249999995E-6"/>
    <n v="1.720224871E-6"/>
    <n v="1.6526217830142601E-4"/>
  </r>
  <r>
    <x v="12"/>
    <s v="Monmouth"/>
    <s v="2267006010"/>
    <s v="Pumps"/>
    <s v="Commercial Equipment"/>
    <s v="LPG"/>
    <n v="11.806584058999999"/>
    <n v="5.9300708739999999E-3"/>
    <n v="1.5096573125E-3"/>
    <n v="1.5750220949999999E-5"/>
    <n v="1.5750220949999999E-5"/>
    <n v="3.2449698169999999E-6"/>
    <n v="3.1174457430402797E-4"/>
  </r>
  <r>
    <x v="12"/>
    <s v="Monmouth"/>
    <s v="2267006010"/>
    <s v="Pumps"/>
    <s v="Commercial Equipment"/>
    <s v="LPG"/>
    <n v="94.310427509999997"/>
    <n v="4.7369123140000004E-2"/>
    <n v="1.2059070666E-2"/>
    <n v="1.2581201616999998E-4"/>
    <n v="1.2581201616999998E-4"/>
    <n v="2.5920662910000001E-5"/>
    <n v="2.49020075246779E-3"/>
  </r>
  <r>
    <x v="12"/>
    <s v="Monmouth"/>
    <s v="2267006010"/>
    <s v="Pumps"/>
    <s v="Commercial Equipment"/>
    <s v="LPG"/>
    <n v="25.462393459999998"/>
    <n v="1.2788948065E-2"/>
    <n v="3.2557670770000002E-3"/>
    <n v="3.3967345409999995E-5"/>
    <n v="3.3967345409999995E-5"/>
    <n v="6.9981879930000001E-6"/>
    <n v="6.7231663038129497E-4"/>
  </r>
  <r>
    <x v="12"/>
    <s v="Monmouth"/>
    <s v="2267006010"/>
    <s v="Pumps"/>
    <s v="Commercial Equipment"/>
    <s v="LPG"/>
    <n v="65.647453560000002"/>
    <n v="3.2972621899999999E-2"/>
    <n v="8.3940583999999995E-3"/>
    <n v="8.7575023179999994E-5"/>
    <n v="8.7575023179999994E-5"/>
    <n v="1.804281426E-5"/>
    <n v="1.7333749680829499E-3"/>
  </r>
  <r>
    <x v="12"/>
    <s v="Monmouth"/>
    <s v="2267006010"/>
    <s v="Pumps"/>
    <s v="Commercial Equipment"/>
    <s v="LPG"/>
    <n v="15.149411256"/>
    <n v="7.6090662520000001E-3"/>
    <n v="1.9370903468E-3"/>
    <n v="2.0209620210000002E-5"/>
    <n v="2.0209620210000002E-5"/>
    <n v="4.1637259879999995E-6"/>
    <n v="4.0000956899802301E-4"/>
  </r>
  <r>
    <x v="12"/>
    <s v="Monmouth"/>
    <s v="2267006010"/>
    <s v="Pumps"/>
    <s v="Commercial Equipment"/>
    <s v="LPG"/>
    <n v="29.445337449999997"/>
    <n v="1.4789453524999999E-2"/>
    <n v="3.7650489749999996E-3"/>
    <n v="3.9280670389999993E-5"/>
    <n v="3.9280670389999993E-5"/>
    <n v="8.0928762629999992E-6"/>
    <n v="7.77483448202236E-4"/>
  </r>
  <r>
    <x v="12"/>
    <s v="Monmouth"/>
    <s v="2267006010"/>
    <s v="Pumps"/>
    <s v="Commercial Equipment"/>
    <s v="LPG"/>
    <n v="126.38734316999999"/>
    <n v="6.3480334289999996E-2"/>
    <n v="1.6160608072000003E-2"/>
    <n v="1.686032613E-4"/>
    <n v="1.686032613E-4"/>
    <n v="3.4736812060000001E-5"/>
    <n v="3.33716916713652E-3"/>
  </r>
  <r>
    <x v="12"/>
    <s v="Monmouth"/>
    <s v="2267006010"/>
    <s v="Pumps"/>
    <s v="Commercial Equipment"/>
    <s v="LPG"/>
    <n v="84.779808840000001"/>
    <n v="4.2582194599999998E-2"/>
    <n v="1.0840430907000001E-2"/>
    <n v="1.1309797108999999E-4"/>
    <n v="1.1309797108999999E-4"/>
    <n v="2.3301228310000001E-5"/>
    <n v="2.23855142608577E-3"/>
  </r>
  <r>
    <x v="12"/>
    <s v="Monmouth"/>
    <s v="2267006010"/>
    <s v="Pumps"/>
    <s v="Commercial Equipment"/>
    <s v="LPG"/>
    <n v="91.892208179999997"/>
    <n v="4.6154525399999993E-2"/>
    <n v="1.1749862731E-2"/>
    <n v="1.2258605157E-4"/>
    <n v="1.2258605157E-4"/>
    <n v="2.525602934E-5"/>
    <n v="2.4263492635058599E-3"/>
  </r>
  <r>
    <x v="12"/>
    <s v="Monmouth"/>
    <s v="2267006010"/>
    <s v="Pumps"/>
    <s v="Commercial Equipment"/>
    <s v="LPG"/>
    <n v="33.072658319999995"/>
    <n v="1.6611342352E-2"/>
    <n v="4.2288592479999996E-3"/>
    <n v="4.4119592130000003E-5"/>
    <n v="4.4119592130000003E-5"/>
    <n v="9.0898245930000004E-6"/>
    <n v="8.7326037119115501E-4"/>
  </r>
  <r>
    <x v="12"/>
    <s v="Monmouth"/>
    <s v="2267006010"/>
    <s v="Pumps"/>
    <s v="Commercial Equipment"/>
    <s v="LPG"/>
    <n v="66.216444629999998"/>
    <n v="3.325840846E-2"/>
    <n v="8.4668130249999987E-3"/>
    <n v="8.8334071279999994E-5"/>
    <n v="8.8334071279999994E-5"/>
    <n v="1.8199197369999999E-5"/>
    <n v="1.7483987271732101E-3"/>
  </r>
  <r>
    <x v="12"/>
    <s v="Monmouth"/>
    <s v="2267006010"/>
    <s v="Pumps"/>
    <s v="Commercial Equipment"/>
    <s v="LPG"/>
    <n v="3.9118200140000008"/>
    <n v="1.9647825170000001E-3"/>
    <n v="5.0018767739999994E-4"/>
    <n v="5.2184467650000009E-6"/>
    <n v="5.2184467650000009E-6"/>
    <n v="1.0751405685999999E-6"/>
    <n v="1.0328886421677119E-4"/>
  </r>
  <r>
    <x v="12"/>
    <s v="Monmouth"/>
    <s v="2267006010"/>
    <s v="Pumps"/>
    <s v="Commercial Equipment"/>
    <s v="LPG"/>
    <n v="44.025757279999993"/>
    <n v="2.2112733580000002E-2"/>
    <n v="5.6293848919999993E-3"/>
    <n v="5.8731245340000002E-5"/>
    <n v="5.8731245340000002E-5"/>
    <n v="1.21002187E-5"/>
    <n v="1.1624692208559199E-3"/>
  </r>
  <r>
    <x v="12"/>
    <s v="Monmouth"/>
    <s v="2267006010"/>
    <s v="Pumps"/>
    <s v="Commercial Equipment"/>
    <s v="LPG"/>
    <n v="12.802319952000001"/>
    <n v="6.4301971730000001E-3"/>
    <n v="1.6369778094000001E-3"/>
    <n v="1.7078553010000004E-5"/>
    <n v="1.7078553010000004E-5"/>
    <n v="3.5186419019999998E-6"/>
    <n v="3.3803629295970597E-4"/>
  </r>
  <r>
    <x v="12"/>
    <s v="Monmouth"/>
    <s v="2267006010"/>
    <s v="Pumps"/>
    <s v="Commercial Equipment"/>
    <s v="LPG"/>
    <n v="73.826712000000001"/>
    <n v="3.708080238E-2"/>
    <n v="9.439905036E-3"/>
    <n v="9.8486317579999996E-5"/>
    <n v="9.8486317579999996E-5"/>
    <n v="2.0290834209999998E-5"/>
    <n v="1.9493425181461898E-3"/>
  </r>
  <r>
    <x v="12"/>
    <s v="Monmouth"/>
    <s v="2267006010"/>
    <s v="Pumps"/>
    <s v="Commercial Equipment"/>
    <s v="LPG"/>
    <n v="9.0327481820000006"/>
    <n v="4.5368612629999999E-3"/>
    <n v="1.1549787582999999E-3"/>
    <n v="1.2049867300000001E-5"/>
    <n v="1.2049867300000001E-5"/>
    <n v="2.4825973140000004E-6"/>
    <n v="2.38503372301621E-4"/>
  </r>
  <r>
    <x v="12"/>
    <s v="Monmouth"/>
    <s v="2267006015"/>
    <s v="Air Compressors"/>
    <s v="Commercial Equipment"/>
    <s v="LPG"/>
    <n v="7.6988182400000005"/>
    <n v="8.8537265499999997E-3"/>
    <n v="1.9984240470000002E-3"/>
    <n v="2.61782334E-5"/>
    <n v="2.61782334E-5"/>
    <n v="5.2291236600000003E-6"/>
    <n v="4.1271506027934697E-4"/>
  </r>
  <r>
    <x v="12"/>
    <s v="Monmouth"/>
    <s v="2267006015"/>
    <s v="Air Compressors"/>
    <s v="Commercial Equipment"/>
    <s v="LPG"/>
    <n v="121.65489450000001"/>
    <n v="0.1399044831"/>
    <n v="3.1578622899999999E-2"/>
    <n v="4.13662224E-4"/>
    <n v="4.13662224E-4"/>
    <n v="8.2629369099999992E-5"/>
    <n v="6.5216253117396103E-3"/>
  </r>
  <r>
    <x v="12"/>
    <s v="Monmouth"/>
    <s v="2267006015"/>
    <s v="Air Compressors"/>
    <s v="Commercial Equipment"/>
    <s v="LPG"/>
    <n v="25.13138378"/>
    <n v="2.8901371700000001E-2"/>
    <n v="6.5234901099999994E-3"/>
    <n v="8.5454054E-5"/>
    <n v="8.5454054E-5"/>
    <n v="1.70695187E-5"/>
    <n v="1.3472328594524401E-3"/>
  </r>
  <r>
    <x v="12"/>
    <s v="Monmouth"/>
    <s v="2267006015"/>
    <s v="Air Compressors"/>
    <s v="Commercial Equipment"/>
    <s v="LPG"/>
    <n v="28.082032800000004"/>
    <n v="3.2294650000000001E-2"/>
    <n v="7.2894056299999989E-3"/>
    <n v="9.5487122900000007E-5"/>
    <n v="9.5487122900000007E-5"/>
    <n v="1.9073632199999997E-5"/>
    <n v="1.5054099633320097E-3"/>
  </r>
  <r>
    <x v="12"/>
    <s v="Monmouth"/>
    <s v="2267006015"/>
    <s v="Air Compressors"/>
    <s v="Commercial Equipment"/>
    <s v="LPG"/>
    <n v="2.9845636"/>
    <n v="3.4322815600000001E-3"/>
    <n v="7.7471939500000004E-4"/>
    <n v="1.0148389310000001E-5"/>
    <n v="1.0148389310000001E-5"/>
    <n v="2.0271492000000002E-6"/>
    <n v="1.5999525954522501E-4"/>
  </r>
  <r>
    <x v="12"/>
    <s v="Monmouth"/>
    <s v="2267006015"/>
    <s v="Air Compressors"/>
    <s v="Commercial Equipment"/>
    <s v="LPG"/>
    <n v="5.6299725699999996"/>
    <n v="6.4745310200000003E-3"/>
    <n v="1.4614026580000001E-3"/>
    <n v="1.9143552799999999E-5"/>
    <n v="1.9143552799999999E-5"/>
    <n v="3.8239405199999995E-6"/>
    <n v="3.0180924210324701E-4"/>
  </r>
  <r>
    <x v="12"/>
    <s v="Monmouth"/>
    <s v="2267006015"/>
    <s v="Air Compressors"/>
    <s v="Commercial Equipment"/>
    <s v="LPG"/>
    <n v="44.971952299999998"/>
    <n v="5.17182463E-2"/>
    <n v="1.1673614240000001E-2"/>
    <n v="1.5291778289999998E-4"/>
    <n v="1.5291778289999998E-4"/>
    <n v="3.0545453799999998E-5"/>
    <n v="2.4108379125192796E-3"/>
  </r>
  <r>
    <x v="12"/>
    <s v="Monmouth"/>
    <s v="2267006015"/>
    <s v="Air Compressors"/>
    <s v="Commercial Equipment"/>
    <s v="LPG"/>
    <n v="12.141747689999999"/>
    <n v="1.396314544E-2"/>
    <n v="3.151699431E-3"/>
    <n v="4.1285493500000002E-5"/>
    <n v="4.1285493500000002E-5"/>
    <n v="8.2468112699999991E-6"/>
    <n v="6.5088981966501087E-4"/>
  </r>
  <r>
    <x v="12"/>
    <s v="Monmouth"/>
    <s v="2267006015"/>
    <s v="Air Compressors"/>
    <s v="Commercial Equipment"/>
    <s v="LPG"/>
    <n v="31.304004500000005"/>
    <n v="3.5999953299999998E-2"/>
    <n v="8.1257503900000003E-3"/>
    <n v="1.0644277240000001E-4"/>
    <n v="1.0644277240000001E-4"/>
    <n v="2.1262030999999999E-5"/>
    <n v="1.67813211477071E-3"/>
  </r>
  <r>
    <x v="12"/>
    <s v="Monmouth"/>
    <s v="2267006015"/>
    <s v="Air Compressors"/>
    <s v="Commercial Equipment"/>
    <s v="LPG"/>
    <n v="7.2240009899999986"/>
    <n v="8.3076818800000007E-3"/>
    <n v="1.8751732849999999E-3"/>
    <n v="2.4563715400000001E-5"/>
    <n v="2.4563715400000001E-5"/>
    <n v="4.9066225600000003E-6"/>
    <n v="3.87261266837987E-4"/>
  </r>
  <r>
    <x v="12"/>
    <s v="Monmouth"/>
    <s v="2267006015"/>
    <s v="Air Compressors"/>
    <s v="Commercial Equipment"/>
    <s v="LPG"/>
    <n v="14.041016319999999"/>
    <n v="1.614732495E-2"/>
    <n v="3.6447028470000002E-3"/>
    <n v="4.7743560799999998E-5"/>
    <n v="4.7743560799999998E-5"/>
    <n v="9.5368158900000006E-6"/>
    <n v="7.5270497066794E-4"/>
  </r>
  <r>
    <x v="12"/>
    <s v="Monmouth"/>
    <s v="2267006015"/>
    <s v="Air Compressors"/>
    <s v="Commercial Equipment"/>
    <s v="LPG"/>
    <n v="60.267839800000012"/>
    <n v="6.93086854E-2"/>
    <n v="1.564405122E-2"/>
    <n v="2.0492826800000001E-4"/>
    <n v="2.0492826800000001E-4"/>
    <n v="4.0934592399999997E-5"/>
    <n v="3.2308134842374903E-3"/>
  </r>
  <r>
    <x v="12"/>
    <s v="Monmouth"/>
    <s v="2267006015"/>
    <s v="Air Compressors"/>
    <s v="Commercial Equipment"/>
    <s v="LPG"/>
    <n v="40.427274699999998"/>
    <n v="4.6491814399999998E-2"/>
    <n v="1.049392731E-2"/>
    <n v="1.3746454700000002E-4"/>
    <n v="1.3746454700000002E-4"/>
    <n v="2.7458657200000001E-5"/>
    <n v="2.1672085965895099E-3"/>
  </r>
  <r>
    <x v="12"/>
    <s v="Monmouth"/>
    <s v="2267006015"/>
    <s v="Air Compressors"/>
    <s v="Commercial Equipment"/>
    <s v="LPG"/>
    <n v="43.818822300000008"/>
    <n v="5.0392134700000001E-2"/>
    <n v="1.1374289879999999E-2"/>
    <n v="1.4899680670000002E-4"/>
    <n v="1.4899680670000002E-4"/>
    <n v="2.9762234900000005E-5"/>
    <n v="2.34902127967138E-3"/>
  </r>
  <r>
    <x v="12"/>
    <s v="Monmouth"/>
    <s v="2267006015"/>
    <s v="Air Compressors"/>
    <s v="Commercial Equipment"/>
    <s v="LPG"/>
    <n v="15.770704889999999"/>
    <n v="1.8136487279999999E-2"/>
    <n v="4.0936877169999997E-3"/>
    <n v="5.3625011300000001E-5"/>
    <n v="5.3625011300000001E-5"/>
    <n v="1.0711640030000001E-5"/>
    <n v="8.4542945652810988E-4"/>
  </r>
  <r>
    <x v="12"/>
    <s v="Monmouth"/>
    <s v="2267006015"/>
    <s v="Air Compressors"/>
    <s v="Commercial Equipment"/>
    <s v="LPG"/>
    <n v="31.575328500000001"/>
    <n v="3.6311980000000001E-2"/>
    <n v="8.1961794900000003E-3"/>
    <n v="1.0736535259999999E-4"/>
    <n v="1.0736535259999999E-4"/>
    <n v="2.1446317700000003E-5"/>
    <n v="1.6926771380445199E-3"/>
  </r>
  <r>
    <x v="12"/>
    <s v="Monmouth"/>
    <s v="2267006015"/>
    <s v="Air Compressors"/>
    <s v="Commercial Equipment"/>
    <s v="LPG"/>
    <n v="1.8653523279999999"/>
    <n v="2.1451759340000002E-3"/>
    <n v="4.8419965399999998E-4"/>
    <n v="6.342743350000001E-6"/>
    <n v="6.342743350000001E-6"/>
    <n v="1.2669682320000003E-6"/>
    <n v="9.9997038374046004E-5"/>
  </r>
  <r>
    <x v="12"/>
    <s v="Monmouth"/>
    <s v="2267006015"/>
    <s v="Air Compressors"/>
    <s v="Commercial Equipment"/>
    <s v="LPG"/>
    <n v="20.993693539999999"/>
    <n v="2.4142980009999995E-2"/>
    <n v="5.4494469299999999E-3"/>
    <n v="7.1384693699999996E-5"/>
    <n v="7.1384693699999996E-5"/>
    <n v="1.4259152400000001E-5"/>
    <n v="1.12542121951716E-3"/>
  </r>
  <r>
    <x v="12"/>
    <s v="Monmouth"/>
    <s v="2267006015"/>
    <s v="Air Compressors"/>
    <s v="Commercial Equipment"/>
    <s v="LPG"/>
    <n v="6.1047895400000005"/>
    <n v="7.0205760099999997E-3"/>
    <n v="1.5846534230000001E-3"/>
    <n v="2.0758068800000002E-5"/>
    <n v="2.0758068800000002E-5"/>
    <n v="4.1464415299999995E-6"/>
    <n v="3.27263032011292E-4"/>
  </r>
  <r>
    <x v="12"/>
    <s v="Monmouth"/>
    <s v="2267006015"/>
    <s v="Air Compressors"/>
    <s v="Commercial Equipment"/>
    <s v="LPG"/>
    <n v="35.204284699999995"/>
    <n v="4.0485321599999999E-2"/>
    <n v="9.1381678899999999E-3"/>
    <n v="1.1970486290000001E-4"/>
    <n v="1.1970486290000001E-4"/>
    <n v="2.39111453E-5"/>
    <n v="1.8872168653505301E-3"/>
  </r>
  <r>
    <x v="12"/>
    <s v="Monmouth"/>
    <s v="2267006015"/>
    <s v="Air Compressors"/>
    <s v="Commercial Equipment"/>
    <s v="LPG"/>
    <n v="4.3072681600000005"/>
    <n v="4.9534064000000006E-3"/>
    <n v="1.1180609820000001E-3"/>
    <n v="1.4645970800000001E-5"/>
    <n v="1.4645970800000001E-5"/>
    <n v="2.9255448799999999E-6"/>
    <n v="2.30902249221803E-4"/>
  </r>
  <r>
    <x v="12"/>
    <s v="Monmouth"/>
    <s v="2267006025"/>
    <s v="Welders"/>
    <s v="Commercial Equipment"/>
    <s v="LPG"/>
    <n v="8.9128450400000006"/>
    <n v="1.561948568E-2"/>
    <n v="2.6479643249999996E-3"/>
    <n v="3.2600040199999999E-5"/>
    <n v="3.2600040199999999E-5"/>
    <n v="6.5092160099999997E-6"/>
    <n v="7.3369533436439005E-4"/>
  </r>
  <r>
    <x v="12"/>
    <s v="Monmouth"/>
    <s v="2267006025"/>
    <s v="Welders"/>
    <s v="Commercial Equipment"/>
    <s v="LPG"/>
    <n v="140.83864650000001"/>
    <n v="0.2468153921"/>
    <n v="4.1842503399999995E-2"/>
    <n v="5.1513805900000004E-4"/>
    <n v="5.1513805900000004E-4"/>
    <n v="1.028570744E-4"/>
    <n v="1.1593678974078698E-2"/>
  </r>
  <r>
    <x v="12"/>
    <s v="Monmouth"/>
    <s v="2267006025"/>
    <s v="Welders"/>
    <s v="Commercial Equipment"/>
    <s v="LPG"/>
    <n v="29.094350689999999"/>
    <n v="5.0986951400000001E-2"/>
    <n v="8.6437955099999998E-3"/>
    <n v="1.064168639E-4"/>
    <n v="1.064168639E-4"/>
    <n v="2.124814309E-5"/>
    <n v="2.3950142135007999E-3"/>
  </r>
  <r>
    <x v="12"/>
    <s v="Monmouth"/>
    <s v="2267006025"/>
    <s v="Welders"/>
    <s v="Commercial Equipment"/>
    <s v="LPG"/>
    <n v="32.510285150000001"/>
    <n v="5.6973274399999996E-2"/>
    <n v="9.6586530999999993E-3"/>
    <n v="1.189111505E-4"/>
    <n v="1.189111505E-4"/>
    <n v="2.3742863329999999E-5"/>
    <n v="2.6762100242424002E-3"/>
  </r>
  <r>
    <x v="12"/>
    <s v="Monmouth"/>
    <s v="2267006025"/>
    <s v="Welders"/>
    <s v="Commercial Equipment"/>
    <s v="LPG"/>
    <n v="3.4551993620000001"/>
    <n v="6.0551306600000005E-3"/>
    <n v="1.0265235469999999E-3"/>
    <n v="1.2637900129999999E-5"/>
    <n v="1.2637900129999999E-5"/>
    <n v="2.523396283E-6"/>
    <n v="2.8442812920572997E-4"/>
  </r>
  <r>
    <x v="12"/>
    <s v="Monmouth"/>
    <s v="2267006025"/>
    <s v="Welders"/>
    <s v="Commercial Equipment"/>
    <s v="LPG"/>
    <n v="6.5177623899999997"/>
    <n v="1.1422178500000001E-2"/>
    <n v="1.9363966819999998E-3"/>
    <n v="2.3839675480000001E-5"/>
    <n v="2.3839675480000001E-5"/>
    <n v="4.7600429799999998E-6"/>
    <n v="5.3653487247632E-4"/>
  </r>
  <r>
    <x v="12"/>
    <s v="Monmouth"/>
    <s v="2267006025"/>
    <s v="Welders"/>
    <s v="Commercial Equipment"/>
    <s v="LPG"/>
    <n v="52.063574459999991"/>
    <n v="9.1239814900000007E-2"/>
    <n v="1.5467845059999999E-2"/>
    <n v="1.904301873E-4"/>
    <n v="1.904301873E-4"/>
    <n v="3.8022996400000001E-5"/>
    <n v="4.2858150883620001E-3"/>
  </r>
  <r>
    <x v="12"/>
    <s v="Monmouth"/>
    <s v="2267006025"/>
    <s v="Welders"/>
    <s v="Commercial Equipment"/>
    <s v="LPG"/>
    <n v="14.056380219999999"/>
    <n v="2.4633372649999999E-2"/>
    <n v="4.1760846899999999E-3"/>
    <n v="5.1413277800000001E-5"/>
    <n v="5.1413277800000001E-5"/>
    <n v="1.0265635510000001E-5"/>
    <n v="1.1571053969745499E-3"/>
  </r>
  <r>
    <x v="12"/>
    <s v="Monmouth"/>
    <s v="2267006025"/>
    <s v="Welders"/>
    <s v="Commercial Equipment"/>
    <s v="LPG"/>
    <n v="36.240333759999999"/>
    <n v="6.3510068699999991E-2"/>
    <n v="1.0766833069999999E-2"/>
    <n v="1.3255434179999998E-4"/>
    <n v="1.3255434179999998E-4"/>
    <n v="2.6466988079999998E-5"/>
    <n v="2.9832633706760002E-3"/>
  </r>
  <r>
    <x v="12"/>
    <s v="Monmouth"/>
    <s v="2267006025"/>
    <s v="Welders"/>
    <s v="Commercial Equipment"/>
    <s v="LPG"/>
    <n v="8.3631531599999995"/>
    <n v="1.4656168089999999E-2"/>
    <n v="2.4846537199999996E-3"/>
    <n v="3.0589462399999998E-5"/>
    <n v="3.0589462399999998E-5"/>
    <n v="6.1077659100000004E-6"/>
    <n v="6.8844535505933999E-4"/>
  </r>
  <r>
    <x v="12"/>
    <s v="Monmouth"/>
    <s v="2267006025"/>
    <s v="Welders"/>
    <s v="Commercial Equipment"/>
    <s v="LPG"/>
    <n v="16.255143069999999"/>
    <n v="2.8486636699999998E-2"/>
    <n v="4.8293265099999998E-3"/>
    <n v="5.94555734E-5"/>
    <n v="5.94555734E-5"/>
    <n v="1.187143221E-5"/>
    <n v="1.3381049929119099E-3"/>
  </r>
  <r>
    <x v="12"/>
    <s v="Monmouth"/>
    <s v="2267006025"/>
    <s v="Welders"/>
    <s v="Commercial Equipment"/>
    <s v="LPG"/>
    <n v="69.771471199999993"/>
    <n v="0.1222723537"/>
    <n v="2.0728777060000002E-2"/>
    <n v="2.5519940929999999E-4"/>
    <n v="2.5519940929999999E-4"/>
    <n v="5.0955397600000005E-5"/>
    <n v="5.7435089964785998E-3"/>
  </r>
  <r>
    <x v="12"/>
    <s v="Monmouth"/>
    <s v="2267006025"/>
    <s v="Welders"/>
    <s v="Commercial Equipment"/>
    <s v="LPG"/>
    <n v="46.80224845"/>
    <n v="8.2019496900000016E-2"/>
    <n v="1.3904728370000001E-2"/>
    <n v="1.711860959E-4"/>
    <n v="1.711860959E-4"/>
    <n v="3.4180548500000005E-5"/>
    <n v="3.8527083067431997E-3"/>
  </r>
  <r>
    <x v="12"/>
    <s v="Monmouth"/>
    <s v="2267006025"/>
    <s v="Welders"/>
    <s v="Commercial Equipment"/>
    <s v="LPG"/>
    <n v="50.728607250000003"/>
    <n v="8.8900321899999996E-2"/>
    <n v="1.5071232029999999E-2"/>
    <n v="1.8554734699999999E-4"/>
    <n v="1.8554734699999999E-4"/>
    <n v="3.7048045600000001E-5"/>
    <n v="4.1759220177949004E-3"/>
  </r>
  <r>
    <x v="12"/>
    <s v="Monmouth"/>
    <s v="2267006025"/>
    <s v="Welders"/>
    <s v="Commercial Equipment"/>
    <s v="LPG"/>
    <n v="18.257587690000001"/>
    <n v="3.1995860200000004E-2"/>
    <n v="5.4242436499999996E-3"/>
    <n v="6.6779809900000003E-5"/>
    <n v="6.6779809900000003E-5"/>
    <n v="1.333385537E-5"/>
    <n v="1.5029440591109E-3"/>
  </r>
  <r>
    <x v="12"/>
    <s v="Monmouth"/>
    <s v="2267006025"/>
    <s v="Welders"/>
    <s v="Commercial Equipment"/>
    <s v="LPG"/>
    <n v="36.554437489999998"/>
    <n v="6.4060528700000008E-2"/>
    <n v="1.08601527E-2"/>
    <n v="1.3370323520000001E-4"/>
    <n v="1.3370323520000001E-4"/>
    <n v="2.6696385370000003E-5"/>
    <n v="3.0091201409822993E-3"/>
  </r>
  <r>
    <x v="12"/>
    <s v="Monmouth"/>
    <s v="2267006025"/>
    <s v="Welders"/>
    <s v="Commercial Equipment"/>
    <s v="LPG"/>
    <n v="2.1594996709999998"/>
    <n v="3.78445651E-3"/>
    <n v="6.4157724999999992E-4"/>
    <n v="7.8986875900000004E-6"/>
    <n v="7.8986875900000004E-6"/>
    <n v="1.5771226339999998E-6"/>
    <n v="1.7776759049507998E-4"/>
  </r>
  <r>
    <x v="12"/>
    <s v="Monmouth"/>
    <s v="2267006025"/>
    <s v="Welders"/>
    <s v="Commercial Equipment"/>
    <s v="LPG"/>
    <n v="24.304187980000002"/>
    <n v="4.2592340100000001E-2"/>
    <n v="7.2206601100000007E-3"/>
    <n v="8.8896137600000009E-5"/>
    <n v="8.8896137600000009E-5"/>
    <n v="1.7749798740000002E-5"/>
    <n v="2.0006933024645001E-3"/>
  </r>
  <r>
    <x v="12"/>
    <s v="Monmouth"/>
    <s v="2267006025"/>
    <s v="Welders"/>
    <s v="Commercial Equipment"/>
    <s v="LPG"/>
    <n v="7.06745321"/>
    <n v="1.238549404E-2"/>
    <n v="2.0997072689999999E-3"/>
    <n v="2.5850249009999999E-5"/>
    <n v="2.5850249009999999E-5"/>
    <n v="5.1614925400000009E-6"/>
    <n v="5.8178481585104006E-4"/>
  </r>
  <r>
    <x v="12"/>
    <s v="Monmouth"/>
    <s v="2267006025"/>
    <s v="Welders"/>
    <s v="Commercial Equipment"/>
    <s v="LPG"/>
    <n v="40.755646200000001"/>
    <n v="7.1423014000000007E-2"/>
    <n v="1.2108311640000001E-2"/>
    <n v="1.490697694E-4"/>
    <n v="1.490697694E-4"/>
    <n v="2.9764604300000002E-5"/>
    <n v="3.3549588991650995E-3"/>
  </r>
  <r>
    <x v="12"/>
    <s v="Monmouth"/>
    <s v="2267006025"/>
    <s v="Welders"/>
    <s v="Commercial Equipment"/>
    <s v="LPG"/>
    <n v="4.9864813059999991"/>
    <n v="8.7386546900000001E-3"/>
    <n v="1.4814601719999999E-3"/>
    <n v="1.8238788189999999E-5"/>
    <n v="1.8238788189999999E-5"/>
    <n v="3.6417198299999999E-6"/>
    <n v="4.1048150726071003E-4"/>
  </r>
  <r>
    <x v="12"/>
    <s v="Monmouth"/>
    <s v="2267006030"/>
    <s v="Pressure Washers"/>
    <s v="Commercial Equipment"/>
    <s v="LPG"/>
    <n v="0.56745359099999992"/>
    <n v="2.4152928999999999E-4"/>
    <n v="4.7555384099999997E-5"/>
    <n v="4.2323101000000002E-7"/>
    <n v="4.2323101000000002E-7"/>
    <n v="8.8505374000000004E-8"/>
    <n v="1.3053793231834E-5"/>
  </r>
  <r>
    <x v="12"/>
    <s v="Monmouth"/>
    <s v="2267006030"/>
    <s v="Pressure Washers"/>
    <s v="Commercial Equipment"/>
    <s v="LPG"/>
    <n v="8.9667663900000001"/>
    <n v="3.8165886999999999E-3"/>
    <n v="7.5145886999999998E-4"/>
    <n v="6.6877955999999999E-6"/>
    <n v="6.6877955999999999E-6"/>
    <n v="1.3985408700000001E-6"/>
    <n v="2.0627294347932E-4"/>
  </r>
  <r>
    <x v="12"/>
    <s v="Monmouth"/>
    <s v="2267006030"/>
    <s v="Pressure Washers"/>
    <s v="Commercial Equipment"/>
    <s v="LPG"/>
    <n v="1.8523484299999999"/>
    <n v="7.8842825000000007E-4"/>
    <n v="1.55235872E-4"/>
    <n v="1.3815602100000001E-6"/>
    <n v="1.3815602100000001E-6"/>
    <n v="2.8890961200000003E-7"/>
    <n v="4.2611722466489996E-5"/>
  </r>
  <r>
    <x v="12"/>
    <s v="Monmouth"/>
    <s v="2267006030"/>
    <s v="Pressure Washers"/>
    <s v="Commercial Equipment"/>
    <s v="LPG"/>
    <n v="2.0698305500000003"/>
    <n v="8.8099671999999993E-4"/>
    <n v="1.7346193E-4"/>
    <n v="1.5437676599999999E-6"/>
    <n v="1.5437676599999999E-6"/>
    <n v="3.2283016699999996E-7"/>
    <n v="4.7614714665179996E-5"/>
  </r>
  <r>
    <x v="12"/>
    <s v="Monmouth"/>
    <s v="2267006030"/>
    <s v="Pressure Washers"/>
    <s v="Commercial Equipment"/>
    <s v="LPG"/>
    <n v="0.21998199900000001"/>
    <n v="9.3632502000000001E-5"/>
    <n v="1.84355672E-5"/>
    <n v="1.6407192699999999E-7"/>
    <n v="1.6407192699999999E-7"/>
    <n v="3.4310451899999998E-8"/>
    <n v="5.0605012497759998E-6"/>
  </r>
  <r>
    <x v="12"/>
    <s v="Monmouth"/>
    <s v="2267006030"/>
    <s v="Pressure Washers"/>
    <s v="Commercial Equipment"/>
    <s v="LPG"/>
    <n v="0.41496604800000003"/>
    <n v="1.7662494099999999E-4"/>
    <n v="3.47761846E-5"/>
    <n v="3.0949930500000003E-7"/>
    <n v="3.0949930500000003E-7"/>
    <n v="6.4721989099999997E-8"/>
    <n v="9.5459455999729989E-6"/>
  </r>
  <r>
    <x v="12"/>
    <s v="Monmouth"/>
    <s v="2267006030"/>
    <s v="Pressure Washers"/>
    <s v="Commercial Equipment"/>
    <s v="LPG"/>
    <n v="3.31472897"/>
    <n v="1.4108716100000001E-3"/>
    <n v="2.7779050300000003E-4"/>
    <n v="2.4722656399999999E-6"/>
    <n v="2.4722656399999999E-6"/>
    <n v="5.1699615600000002E-7"/>
    <n v="7.625255870092999E-5"/>
  </r>
  <r>
    <x v="12"/>
    <s v="Monmouth"/>
    <s v="2267006030"/>
    <s v="Pressure Washers"/>
    <s v="Commercial Equipment"/>
    <s v="LPG"/>
    <n v="0.89492678200000009"/>
    <n v="3.8091405000000001E-4"/>
    <n v="7.4999242999999996E-5"/>
    <n v="6.6747447700000002E-7"/>
    <n v="6.6747447700000002E-7"/>
    <n v="1.39581171E-7"/>
    <n v="2.0587040603932995E-5"/>
  </r>
  <r>
    <x v="12"/>
    <s v="Monmouth"/>
    <s v="2267006030"/>
    <s v="Pressure Washers"/>
    <s v="Commercial Equipment"/>
    <s v="LPG"/>
    <n v="2.3073111500000003"/>
    <n v="9.8207729999999992E-4"/>
    <n v="1.9336397400000001E-4"/>
    <n v="1.7208907199999999E-6"/>
    <n v="1.7208907199999999E-6"/>
    <n v="3.5986985499999996E-7"/>
    <n v="5.3077757913419992E-5"/>
  </r>
  <r>
    <x v="12"/>
    <s v="Monmouth"/>
    <s v="2267006030"/>
    <s v="Pressure Washers"/>
    <s v="Commercial Equipment"/>
    <s v="LPG"/>
    <n v="0.53245643300000001"/>
    <n v="2.2663322500000001E-4"/>
    <n v="4.4622455500000003E-5"/>
    <n v="3.9712863399999998E-7"/>
    <n v="3.9712863399999998E-7"/>
    <n v="8.3046891999999994E-8"/>
    <n v="1.2248713136481999E-5"/>
  </r>
  <r>
    <x v="12"/>
    <s v="Monmouth"/>
    <s v="2267006030"/>
    <s v="Pressure Washers"/>
    <s v="Commercial Equipment"/>
    <s v="LPG"/>
    <n v="1.0349152930000001"/>
    <n v="4.4049836700000005E-4"/>
    <n v="8.6730965999999994E-5"/>
    <n v="7.7188384000000001E-7"/>
    <n v="7.7188384000000001E-7"/>
    <n v="1.61415083E-7"/>
    <n v="2.3807357830239998E-5"/>
  </r>
  <r>
    <x v="12"/>
    <s v="Monmouth"/>
    <s v="2267006030"/>
    <s v="Pressure Washers"/>
    <s v="Commercial Equipment"/>
    <s v="LPG"/>
    <n v="4.4421363199999995"/>
    <n v="1.8907381499999999E-3"/>
    <n v="3.7227276600000002E-4"/>
    <n v="3.3131342699999997E-6"/>
    <n v="3.3131342699999997E-6"/>
    <n v="6.9283720200000002E-7"/>
    <n v="1.0218762079818001E-4"/>
  </r>
  <r>
    <x v="12"/>
    <s v="Monmouth"/>
    <s v="2267006030"/>
    <s v="Pressure Washers"/>
    <s v="Commercial Equipment"/>
    <s v="LPG"/>
    <n v="2.9797561799999999"/>
    <n v="1.26829489E-3"/>
    <n v="2.49718138E-4"/>
    <n v="2.22242887E-6"/>
    <n v="2.22242887E-6"/>
    <n v="4.6475068200000001E-7"/>
    <n v="6.8546793720500001E-5"/>
  </r>
  <r>
    <x v="12"/>
    <s v="Monmouth"/>
    <s v="2267006030"/>
    <s v="Pressure Washers"/>
    <s v="Commercial Equipment"/>
    <s v="LPG"/>
    <n v="3.2297357400000002"/>
    <n v="1.37469533E-3"/>
    <n v="2.7066764500000001E-4"/>
    <n v="2.4088741E-6"/>
    <n v="2.4088741E-6"/>
    <n v="5.0373981500000005E-7"/>
    <n v="7.4297358934149991E-5"/>
  </r>
  <r>
    <x v="12"/>
    <s v="Monmouth"/>
    <s v="2267006030"/>
    <s v="Pressure Washers"/>
    <s v="Commercial Equipment"/>
    <s v="LPG"/>
    <n v="1.1624047799999999"/>
    <n v="4.9476260999999999E-4"/>
    <n v="9.7415208999999993E-5"/>
    <n v="8.669709200000001E-7"/>
    <n v="8.669709200000001E-7"/>
    <n v="1.8129954000000001E-7"/>
    <n v="2.6740148303743999E-5"/>
  </r>
  <r>
    <x v="12"/>
    <s v="Monmouth"/>
    <s v="2267006030"/>
    <s v="Pressure Washers"/>
    <s v="Commercial Equipment"/>
    <s v="LPG"/>
    <n v="2.3273096299999998"/>
    <n v="9.9058931999999986E-4"/>
    <n v="1.9503992999999998E-4"/>
    <n v="1.73580642E-6"/>
    <n v="1.73580642E-6"/>
    <n v="3.6298898899999998E-7"/>
    <n v="5.3537805877539992E-5"/>
  </r>
  <r>
    <x v="12"/>
    <s v="Monmouth"/>
    <s v="2267006030"/>
    <s v="Pressure Washers"/>
    <s v="Commercial Equipment"/>
    <s v="LPG"/>
    <n v="0.1374887548"/>
    <n v="5.8520317599999999E-5"/>
    <n v="1.1522230999999999E-5"/>
    <n v="1.0254496000000001E-7"/>
    <n v="1.0254496000000001E-7"/>
    <n v="2.1444034200000001E-8"/>
    <n v="3.1628136394180002E-6"/>
  </r>
  <r>
    <x v="12"/>
    <s v="Monmouth"/>
    <s v="2267006030"/>
    <s v="Pressure Washers"/>
    <s v="Commercial Equipment"/>
    <s v="LPG"/>
    <n v="1.5473734399999999"/>
    <n v="6.5861952500000001E-4"/>
    <n v="1.2967745599999999E-4"/>
    <n v="1.1540969099999999E-6"/>
    <n v="1.1540969099999999E-6"/>
    <n v="2.4134284800000002E-7"/>
    <n v="3.559602744164E-5"/>
  </r>
  <r>
    <x v="12"/>
    <s v="Monmouth"/>
    <s v="2267006030"/>
    <s v="Pressure Washers"/>
    <s v="Commercial Equipment"/>
    <s v="LPG"/>
    <n v="0.44996318199999996"/>
    <n v="1.9152103099999998E-4"/>
    <n v="3.7709114199999996E-5"/>
    <n v="3.3560168499999999E-7"/>
    <n v="3.3560168499999999E-7"/>
    <n v="7.0180474600000006E-8"/>
    <n v="1.0351025426594E-5"/>
  </r>
  <r>
    <x v="12"/>
    <s v="Monmouth"/>
    <s v="2267006030"/>
    <s v="Pressure Washers"/>
    <s v="Commercial Equipment"/>
    <s v="LPG"/>
    <n v="2.5947877199999998"/>
    <n v="1.10443786E-3"/>
    <n v="2.1745589399999998E-4"/>
    <n v="1.9353029300000002E-6"/>
    <n v="1.9353029300000002E-6"/>
    <n v="4.0470736099999998E-7"/>
    <n v="5.9690911616610005E-5"/>
  </r>
  <r>
    <x v="12"/>
    <s v="Monmouth"/>
    <s v="2267006030"/>
    <s v="Pressure Washers"/>
    <s v="Commercial Equipment"/>
    <s v="LPG"/>
    <n v="0.31747403200000002"/>
    <n v="1.35128728E-4"/>
    <n v="2.6605876699999998E-5"/>
    <n v="2.3678563699999999E-7"/>
    <n v="2.3678563699999999E-7"/>
    <n v="4.9516221600000003E-8"/>
    <n v="7.3032237682530007E-6"/>
  </r>
  <r>
    <x v="12"/>
    <s v="Monmouth"/>
    <s v="2267006035"/>
    <s v="Hydro Power Units"/>
    <s v="Commercial Equipment"/>
    <s v="LPG"/>
    <n v="0.166416695"/>
    <n v="1.19574302E-4"/>
    <n v="2.4831257599999999E-5"/>
    <n v="4.1632174000000002E-7"/>
    <n v="4.1632174000000002E-7"/>
    <n v="8.1373873E-8"/>
    <n v="4.9812595255952995E-6"/>
  </r>
  <r>
    <x v="12"/>
    <s v="Monmouth"/>
    <s v="2267006035"/>
    <s v="Hydro Power Units"/>
    <s v="Commercial Equipment"/>
    <s v="LPG"/>
    <n v="2.6296771300000001"/>
    <n v="1.8894846600000001E-3"/>
    <n v="3.92377614E-4"/>
    <n v="6.5786171999999997E-6"/>
    <n v="6.5786171999999997E-6"/>
    <n v="1.2858506E-6"/>
    <n v="7.8712678119003998E-5"/>
  </r>
  <r>
    <x v="12"/>
    <s v="Monmouth"/>
    <s v="2267006035"/>
    <s v="Hydro Power Units"/>
    <s v="Commercial Equipment"/>
    <s v="LPG"/>
    <n v="0.54323690000000002"/>
    <n v="3.9032843799999999E-4"/>
    <n v="8.1057101999999992E-5"/>
    <n v="1.35900623E-6"/>
    <n v="1.35900623E-6"/>
    <n v="2.65630124E-7"/>
    <n v="1.6260411308189002E-5"/>
  </r>
  <r>
    <x v="12"/>
    <s v="Monmouth"/>
    <s v="2267006035"/>
    <s v="Hydro Power Units"/>
    <s v="Commercial Equipment"/>
    <s v="LPG"/>
    <n v="0.60701772999999992"/>
    <n v="4.36156473E-4"/>
    <n v="9.0573923E-5"/>
    <n v="1.51856557E-6"/>
    <n v="1.51856557E-6"/>
    <n v="2.96817451E-7"/>
    <n v="1.8169527152206999E-5"/>
  </r>
  <r>
    <x v="12"/>
    <s v="Monmouth"/>
    <s v="2267006035"/>
    <s v="Hydro Power Units"/>
    <s v="Commercial Equipment"/>
    <s v="LPG"/>
    <n v="6.4513959999999995E-2"/>
    <n v="4.6354792100000002E-5"/>
    <n v="9.6262135599999986E-6"/>
    <n v="1.61393439E-7"/>
    <n v="1.61393439E-7"/>
    <n v="3.1545817499999996E-8"/>
    <n v="1.9310608862643003E-6"/>
  </r>
  <r>
    <x v="12"/>
    <s v="Monmouth"/>
    <s v="2267006035"/>
    <s v="Hydro Power Units"/>
    <s v="Commercial Equipment"/>
    <s v="LPG"/>
    <n v="0.121696791"/>
    <n v="8.7441997000000006E-5"/>
    <n v="1.81585399E-5"/>
    <n v="3.0444673200000001E-7"/>
    <n v="3.0444673200000001E-7"/>
    <n v="5.95068828E-8"/>
    <n v="3.6426831841826003E-6"/>
  </r>
  <r>
    <x v="12"/>
    <s v="Monmouth"/>
    <s v="2267006035"/>
    <s v="Hydro Power Units"/>
    <s v="Commercial Equipment"/>
    <s v="LPG"/>
    <n v="0.97210818999999993"/>
    <n v="6.9848252800000011E-4"/>
    <n v="1.45049553E-4"/>
    <n v="2.4319059800000005E-6"/>
    <n v="2.4319059800000005E-6"/>
    <n v="4.7533814E-7"/>
    <n v="2.9097579326375001E-5"/>
  </r>
  <r>
    <x v="12"/>
    <s v="Monmouth"/>
    <s v="2267006035"/>
    <s v="Hydro Power Units"/>
    <s v="Commercial Equipment"/>
    <s v="LPG"/>
    <n v="0.26245453499999999"/>
    <n v="1.8857974099999999E-4"/>
    <n v="3.9161189100000002E-5"/>
    <n v="6.5657789000000004E-7"/>
    <n v="6.5657789000000004E-7"/>
    <n v="1.2833412400000002E-7"/>
    <n v="7.8559074724081992E-6"/>
  </r>
  <r>
    <x v="12"/>
    <s v="Monmouth"/>
    <s v="2267006035"/>
    <s v="Hydro Power Units"/>
    <s v="Commercial Equipment"/>
    <s v="LPG"/>
    <n v="0.67666350000000008"/>
    <n v="4.8619862800000001E-4"/>
    <n v="1.0096586329999999E-4"/>
    <n v="1.6927973000000001E-6"/>
    <n v="1.6927973000000001E-6"/>
    <n v="3.3087263799999998E-7"/>
    <n v="2.0254197822223998E-5"/>
  </r>
  <r>
    <x v="12"/>
    <s v="Monmouth"/>
    <s v="2267006035"/>
    <s v="Hydro Power Units"/>
    <s v="Commercial Equipment"/>
    <s v="LPG"/>
    <n v="0.15615312199999998"/>
    <n v="1.1219968300000001E-4"/>
    <n v="2.3299815400000001E-5"/>
    <n v="3.9064552499999999E-7"/>
    <n v="3.9064552499999999E-7"/>
    <n v="7.6355224999999993E-8"/>
    <n v="4.6740455397323004E-6"/>
  </r>
  <r>
    <x v="12"/>
    <s v="Monmouth"/>
    <s v="2267006035"/>
    <s v="Hydro Power Units"/>
    <s v="Commercial Equipment"/>
    <s v="LPG"/>
    <n v="0.30350886099999996"/>
    <n v="2.1807823200000002E-4"/>
    <n v="4.5286961700000003E-5"/>
    <n v="7.5928277999999998E-7"/>
    <n v="7.5928277999999998E-7"/>
    <n v="1.48408727E-7"/>
    <n v="9.0847636985253985E-6"/>
  </r>
  <r>
    <x v="12"/>
    <s v="Monmouth"/>
    <s v="2267006035"/>
    <s v="Hydro Power Units"/>
    <s v="Commercial Equipment"/>
    <s v="LPG"/>
    <n v="1.30274226"/>
    <n v="9.360508200000001E-4"/>
    <n v="1.9438390400000001E-4"/>
    <n v="3.2590474E-6"/>
    <n v="3.2590474E-6"/>
    <n v="6.3701046000000004E-7"/>
    <n v="3.8994266814996E-5"/>
  </r>
  <r>
    <x v="12"/>
    <s v="Monmouth"/>
    <s v="2267006035"/>
    <s v="Hydro Power Units"/>
    <s v="Commercial Equipment"/>
    <s v="LPG"/>
    <n v="0.87387097999999996"/>
    <n v="6.2789676799999993E-4"/>
    <n v="1.3039144300000001E-4"/>
    <n v="2.1861475700000001E-6"/>
    <n v="2.1861475700000001E-6"/>
    <n v="4.2730243499999996E-7"/>
    <n v="2.6157098776903998E-5"/>
  </r>
  <r>
    <x v="12"/>
    <s v="Monmouth"/>
    <s v="2267006035"/>
    <s v="Hydro Power Units"/>
    <s v="Commercial Equipment"/>
    <s v="LPG"/>
    <n v="0.94718223999999995"/>
    <n v="6.8057266300000001E-4"/>
    <n v="1.41330321E-4"/>
    <n v="2.3695492200000002E-6"/>
    <n v="2.3695492200000002E-6"/>
    <n v="4.6314993499999999E-7"/>
    <n v="2.8351484879329999E-5"/>
  </r>
  <r>
    <x v="12"/>
    <s v="Monmouth"/>
    <s v="2267006035"/>
    <s v="Hydro Power Units"/>
    <s v="Commercial Equipment"/>
    <s v="LPG"/>
    <n v="0.34089762000000001"/>
    <n v="2.4494292399999999E-4"/>
    <n v="5.0865784600000003E-5"/>
    <n v="8.5281758999999998E-7"/>
    <n v="8.5281758999999998E-7"/>
    <n v="1.66690957E-7"/>
    <n v="1.02039009947494E-5"/>
  </r>
  <r>
    <x v="12"/>
    <s v="Monmouth"/>
    <s v="2267006035"/>
    <s v="Hydro Power Units"/>
    <s v="Commercial Equipment"/>
    <s v="LPG"/>
    <n v="0.68252840999999997"/>
    <n v="4.9041265399999995E-4"/>
    <n v="1.0184096800000001E-4"/>
    <n v="1.7074693500000002E-6"/>
    <n v="1.7074693500000002E-6"/>
    <n v="3.3374042000000001E-7"/>
    <n v="2.0429746497268999E-5"/>
  </r>
  <r>
    <x v="12"/>
    <s v="Monmouth"/>
    <s v="2267006035"/>
    <s v="Hydro Power Units"/>
    <s v="Commercial Equipment"/>
    <s v="LPG"/>
    <n v="4.0321225200000005E-2"/>
    <n v="2.8971746799999998E-5"/>
    <n v="6.0163840099999999E-6"/>
    <n v="1.0087090600000001E-7"/>
    <n v="1.0087090600000001E-7"/>
    <n v="1.9716135899999998E-8"/>
    <n v="1.20691309444878E-6"/>
  </r>
  <r>
    <x v="12"/>
    <s v="Monmouth"/>
    <s v="2267006035"/>
    <s v="Hydro Power Units"/>
    <s v="Commercial Equipment"/>
    <s v="LPG"/>
    <n v="0.45379708200000002"/>
    <n v="3.2606383200000001E-4"/>
    <n v="6.7711666199999994E-5"/>
    <n v="1.1352562100000001E-6"/>
    <n v="1.1352562100000001E-6"/>
    <n v="2.2189615999999999E-7"/>
    <n v="1.3583259035427199E-5"/>
  </r>
  <r>
    <x v="12"/>
    <s v="Monmouth"/>
    <s v="2267006035"/>
    <s v="Hydro Power Units"/>
    <s v="Commercial Equipment"/>
    <s v="LPG"/>
    <n v="0.13196037900000002"/>
    <n v="9.4816622000000003E-5"/>
    <n v="1.96899832E-5"/>
    <n v="3.3012296099999999E-7"/>
    <n v="3.3012296099999999E-7"/>
    <n v="6.4525534000000009E-8"/>
    <n v="3.9498974248423997E-6"/>
  </r>
  <r>
    <x v="12"/>
    <s v="Monmouth"/>
    <s v="2267006035"/>
    <s v="Hydro Power Units"/>
    <s v="Commercial Equipment"/>
    <s v="LPG"/>
    <n v="0.76097149999999991"/>
    <n v="5.4677584299999999E-4"/>
    <n v="1.135455673E-4"/>
    <n v="1.90370892E-6"/>
    <n v="1.90370892E-6"/>
    <n v="3.7209724199999995E-7"/>
    <n v="2.2777741438908E-5"/>
  </r>
  <r>
    <x v="12"/>
    <s v="Monmouth"/>
    <s v="2267006035"/>
    <s v="Hydro Power Units"/>
    <s v="Commercial Equipment"/>
    <s v="LPG"/>
    <n v="9.3105368000000008E-2"/>
    <n v="6.6898390199999992E-5"/>
    <n v="1.3892376500000002E-5"/>
    <n v="2.3292008400000001E-7"/>
    <n v="2.3292008400000001E-7"/>
    <n v="4.5526348399999999E-8"/>
    <n v="2.7868718545765001E-6"/>
  </r>
  <r>
    <x v="12"/>
    <s v="Monmouth"/>
    <s v="2268002081"/>
    <s v="Other Construction Equipment"/>
    <s v="Construction and Mining Equipment"/>
    <s v="CNG"/>
    <n v="3.3377602999999999E-2"/>
    <n v="8.9703913999999998E-5"/>
    <n v="1.8236389E-5"/>
    <n v="1.4580671999999999E-7"/>
    <n v="1.4580671999999999E-7"/>
    <n v="2.7443313E-8"/>
    <n v="2.9816482000000003E-7"/>
  </r>
  <r>
    <x v="12"/>
    <s v="Monmouth"/>
    <s v="2268002081"/>
    <s v="Other Construction Equipment"/>
    <s v="Construction and Mining Equipment"/>
    <s v="CNG"/>
    <n v="6.2754102000000006E-2"/>
    <n v="1.6865469E-4"/>
    <n v="3.4286713E-5"/>
    <n v="2.7413503000000002E-7"/>
    <n v="2.7413503000000002E-7"/>
    <n v="5.1596892000000001E-8"/>
    <n v="5.6058749199999992E-7"/>
  </r>
  <r>
    <x v="12"/>
    <s v="Monmouth"/>
    <s v="2268002081"/>
    <s v="Other Construction Equipment"/>
    <s v="Construction and Mining Equipment"/>
    <s v="CNG"/>
    <n v="3.9433699000000003E-2"/>
    <n v="1.0597997E-4"/>
    <n v="2.1545236E-5"/>
    <n v="1.7226218E-7"/>
    <n v="1.7226218E-7"/>
    <n v="3.2422680000000002E-8"/>
    <n v="3.5226443999999997E-7"/>
  </r>
  <r>
    <x v="12"/>
    <s v="Monmouth"/>
    <s v="2268002081"/>
    <s v="Other Construction Equipment"/>
    <s v="Construction and Mining Equipment"/>
    <s v="CNG"/>
    <n v="2.8187060999999999E-2"/>
    <n v="7.5754083999999996E-5"/>
    <n v="1.5400454E-5"/>
    <n v="1.2313234999999999E-7"/>
    <n v="1.2313234999999999E-7"/>
    <n v="2.3175611E-8"/>
    <n v="2.5179728800000003E-7"/>
  </r>
  <r>
    <x v="12"/>
    <s v="Monmouth"/>
    <s v="2268002081"/>
    <s v="Other Construction Equipment"/>
    <s v="Construction and Mining Equipment"/>
    <s v="CNG"/>
    <n v="2.8027244E-2"/>
    <n v="7.5324569000000002E-5"/>
    <n v="1.5313136999999999E-5"/>
    <n v="1.2243422E-7"/>
    <n v="1.2243422E-7"/>
    <n v="2.3044208000000001E-8"/>
    <n v="2.5036964800000003E-7"/>
  </r>
  <r>
    <x v="12"/>
    <s v="Monmouth"/>
    <s v="2268002081"/>
    <s v="Other Construction Equipment"/>
    <s v="Construction and Mining Equipment"/>
    <s v="CNG"/>
    <n v="1.2704055000000001E-2"/>
    <n v="3.4142761999999997E-5"/>
    <n v="6.9410647999999997E-6"/>
    <n v="5.5496397E-8"/>
    <n v="5.5496397E-8"/>
    <n v="1.0445369E-8"/>
    <n v="1.13486358E-7"/>
  </r>
  <r>
    <x v="12"/>
    <s v="Monmouth"/>
    <s v="2268002081"/>
    <s v="Other Construction Equipment"/>
    <s v="Construction and Mining Equipment"/>
    <s v="CNG"/>
    <n v="5.0850253999999998E-2"/>
    <n v="1.3666251000000001E-4"/>
    <n v="2.7782855000000002E-5"/>
    <n v="2.2213426000000001E-7"/>
    <n v="2.2213426000000001E-7"/>
    <n v="4.1809456999999997E-8"/>
    <n v="4.5424944400000003E-7"/>
  </r>
  <r>
    <x v="12"/>
    <s v="Monmouth"/>
    <s v="2268002081"/>
    <s v="Other Construction Equipment"/>
    <s v="Construction and Mining Equipment"/>
    <s v="CNG"/>
    <n v="2.2158687999999999E-2"/>
    <n v="5.9552541999999998E-5"/>
    <n v="1.2106754999999999E-5"/>
    <n v="9.6798011000000004E-8"/>
    <n v="9.6798011000000004E-8"/>
    <n v="1.8219037000000001E-8"/>
    <n v="1.9794534000000001E-7"/>
  </r>
  <r>
    <x v="12"/>
    <s v="Monmouth"/>
    <s v="2268002081"/>
    <s v="Other Construction Equipment"/>
    <s v="Construction and Mining Equipment"/>
    <s v="CNG"/>
    <n v="6.0737669000000001E-2"/>
    <n v="1.6323541000000001E-4"/>
    <n v="3.3185002E-5"/>
    <n v="2.6532642999999997E-7"/>
    <n v="2.6532642999999997E-7"/>
    <n v="4.9938960999999999E-8"/>
    <n v="5.4257451599999999E-7"/>
  </r>
  <r>
    <x v="12"/>
    <s v="Monmouth"/>
    <s v="2268002081"/>
    <s v="Other Construction Equipment"/>
    <s v="Construction and Mining Equipment"/>
    <s v="CNG"/>
    <n v="2.0943384999999998E-2"/>
    <n v="5.6286356999999999E-5"/>
    <n v="1.1442755E-5"/>
    <n v="9.1489084999999997E-8"/>
    <n v="9.1489084999999997E-8"/>
    <n v="1.7219805999999999E-8"/>
    <n v="1.8708895200000003E-7"/>
  </r>
  <r>
    <x v="12"/>
    <s v="Monmouth"/>
    <s v="2268002081"/>
    <s v="Other Construction Equipment"/>
    <s v="Construction and Mining Equipment"/>
    <s v="CNG"/>
    <n v="5.6209586999999998E-2"/>
    <n v="1.5106597999999999E-4"/>
    <n v="3.0711009000000003E-5"/>
    <n v="2.4554595E-7"/>
    <n v="2.4554595E-7"/>
    <n v="4.6215938000000002E-8"/>
    <n v="5.02124772E-7"/>
  </r>
  <r>
    <x v="12"/>
    <s v="Monmouth"/>
    <s v="2268002081"/>
    <s v="Other Construction Equipment"/>
    <s v="Construction and Mining Equipment"/>
    <s v="CNG"/>
    <n v="8.3372674999999993E-2"/>
    <n v="2.2406807999999999E-4"/>
    <n v="4.5551998000000001E-5"/>
    <n v="3.6420519000000003E-7"/>
    <n v="3.6420519000000003E-7"/>
    <n v="6.8549632000000004E-8"/>
    <n v="7.4477482800000001E-7"/>
  </r>
  <r>
    <x v="12"/>
    <s v="Monmouth"/>
    <s v="2268002081"/>
    <s v="Other Construction Equipment"/>
    <s v="Construction and Mining Equipment"/>
    <s v="CNG"/>
    <n v="7.1136965999999996E-2"/>
    <n v="1.9118402000000001E-4"/>
    <n v="3.8866823000000002E-5"/>
    <n v="3.1075473000000001E-7"/>
    <n v="3.1075473000000001E-7"/>
    <n v="5.8489341000000001E-8"/>
    <n v="6.354722720000001E-7"/>
  </r>
  <r>
    <x v="12"/>
    <s v="Monmouth"/>
    <s v="2268002081"/>
    <s v="Other Construction Equipment"/>
    <s v="Construction and Mining Equipment"/>
    <s v="CNG"/>
    <n v="3.8214142999999999E-2"/>
    <n v="1.0270235E-4"/>
    <n v="2.0878912E-5"/>
    <n v="1.6693467E-7"/>
    <n v="1.6693467E-7"/>
    <n v="3.1419951E-8"/>
    <n v="3.4137003600000007E-7"/>
  </r>
  <r>
    <x v="12"/>
    <s v="Monmouth"/>
    <s v="2268002081"/>
    <s v="Other Construction Equipment"/>
    <s v="Construction and Mining Equipment"/>
    <s v="CNG"/>
    <n v="5.6456289999999999E-2"/>
    <n v="1.5172901000000001E-4"/>
    <n v="3.0845804E-5"/>
    <n v="2.4662366999999999E-7"/>
    <n v="2.4662366999999999E-7"/>
    <n v="4.6418780000000003E-8"/>
    <n v="5.0432862400000005E-7"/>
  </r>
  <r>
    <x v="12"/>
    <s v="Monmouth"/>
    <s v="2268002081"/>
    <s v="Other Construction Equipment"/>
    <s v="Construction and Mining Equipment"/>
    <s v="CNG"/>
    <n v="2.7391840000000001E-2"/>
    <n v="7.3616894999999996E-5"/>
    <n v="1.4965973E-5"/>
    <n v="1.1965852000000001E-7"/>
    <n v="1.1965852000000001E-7"/>
    <n v="2.2521774999999999E-8"/>
    <n v="2.4469352400000003E-7"/>
  </r>
  <r>
    <x v="12"/>
    <s v="Monmouth"/>
    <s v="2268002081"/>
    <s v="Other Construction Equipment"/>
    <s v="Construction and Mining Equipment"/>
    <s v="CNG"/>
    <n v="3.0602238000000002E-3"/>
    <n v="8.2244997000000008E-6"/>
    <n v="1.6720025999999999E-6"/>
    <n v="1.3368282E-8"/>
    <n v="1.3368282E-8"/>
    <n v="2.5161389E-9"/>
    <n v="2.7337228000000002E-8"/>
  </r>
  <r>
    <x v="12"/>
    <s v="Monmouth"/>
    <s v="2268002081"/>
    <s v="Other Construction Equipment"/>
    <s v="Construction and Mining Equipment"/>
    <s v="CNG"/>
    <n v="3.3077318000000001E-2"/>
    <n v="8.8896885999999994E-5"/>
    <n v="1.8072323999999999E-5"/>
    <n v="1.4449495E-7"/>
    <n v="1.4449495E-7"/>
    <n v="2.7196416000000001E-8"/>
    <n v="2.9548234400000003E-7"/>
  </r>
  <r>
    <x v="12"/>
    <s v="Monmouth"/>
    <s v="2268002081"/>
    <s v="Other Construction Equipment"/>
    <s v="Construction and Mining Equipment"/>
    <s v="CNG"/>
    <n v="1.7246559000000002E-2"/>
    <n v="4.6350957E-5"/>
    <n v="9.4229345000000002E-6"/>
    <n v="7.5339869E-8"/>
    <n v="7.5339869E-8"/>
    <n v="1.4180249E-8"/>
    <n v="1.5406490679999999E-7"/>
  </r>
  <r>
    <x v="12"/>
    <s v="Monmouth"/>
    <s v="2268002081"/>
    <s v="Other Construction Equipment"/>
    <s v="Construction and Mining Equipment"/>
    <s v="CNG"/>
    <n v="2.2620449000000001E-2"/>
    <n v="6.0793547000000002E-5"/>
    <n v="1.2359046000000001E-5"/>
    <n v="9.8815171E-8"/>
    <n v="9.8815171E-8"/>
    <n v="1.8598701000000001E-8"/>
    <n v="2.0207030400000003E-7"/>
  </r>
  <r>
    <x v="12"/>
    <s v="Monmouth"/>
    <s v="2268002081"/>
    <s v="Other Construction Equipment"/>
    <s v="Construction and Mining Equipment"/>
    <s v="CNG"/>
    <n v="6.5229116000000004E-3"/>
    <n v="1.7530640000000001E-5"/>
    <n v="3.5638975000000001E-6"/>
    <n v="2.8494687000000001E-8"/>
    <n v="2.8494687000000001E-8"/>
    <n v="5.3631862999999996E-9"/>
    <n v="5.8269697200000001E-8"/>
  </r>
  <r>
    <x v="12"/>
    <s v="Monmouth"/>
    <s v="2268003020"/>
    <s v="Forklifts"/>
    <s v="Industrial Equipment"/>
    <s v="CNG"/>
    <n v="17.608578000000001"/>
    <n v="3.8540285000000001E-2"/>
    <n v="5.6542540000000001E-3"/>
    <n v="9.1955654999999995E-5"/>
    <n v="9.1955654999999995E-5"/>
    <n v="1.6633605E-5"/>
    <n v="9.230634079999999E-5"/>
  </r>
  <r>
    <x v="12"/>
    <s v="Monmouth"/>
    <s v="2268003020"/>
    <s v="Forklifts"/>
    <s v="Industrial Equipment"/>
    <s v="CNG"/>
    <n v="216.15010000000001"/>
    <n v="0.47309250000000003"/>
    <n v="6.9407515000000003E-2"/>
    <n v="1.1287808000000001E-3"/>
    <n v="1.1287808000000001E-3"/>
    <n v="2.0418203000000001E-4"/>
    <n v="1.1330855E-3"/>
  </r>
  <r>
    <x v="12"/>
    <s v="Monmouth"/>
    <s v="2268003020"/>
    <s v="Forklifts"/>
    <s v="Industrial Equipment"/>
    <s v="CNG"/>
    <n v="87.984084999999993"/>
    <n v="0.19257271000000001"/>
    <n v="2.8252387E-2"/>
    <n v="4.5947115999999999E-4"/>
    <n v="4.5947115999999999E-4"/>
    <n v="8.3112471000000002E-5"/>
    <n v="4.6122344800000002E-4"/>
  </r>
  <r>
    <x v="12"/>
    <s v="Monmouth"/>
    <s v="2268003020"/>
    <s v="Forklifts"/>
    <s v="Industrial Equipment"/>
    <s v="CNG"/>
    <n v="70.988472000000002"/>
    <n v="0.15537403999999999"/>
    <n v="2.2794961999999998E-2"/>
    <n v="3.7071652999999999E-4"/>
    <n v="3.7071652999999999E-4"/>
    <n v="6.7057887999999994E-5"/>
    <n v="3.7213032800000002E-4"/>
  </r>
  <r>
    <x v="12"/>
    <s v="Monmouth"/>
    <s v="2268003020"/>
    <s v="Forklifts"/>
    <s v="Industrial Equipment"/>
    <s v="CNG"/>
    <n v="2.6735182000000002"/>
    <n v="5.8515887000000003E-3"/>
    <n v="8.5848797000000004E-4"/>
    <n v="1.3961668E-5"/>
    <n v="1.3961668E-5"/>
    <n v="2.5254876000000001E-6"/>
    <n v="1.4014913760000001E-5"/>
  </r>
  <r>
    <x v="12"/>
    <s v="Monmouth"/>
    <s v="2268003020"/>
    <s v="Forklifts"/>
    <s v="Industrial Equipment"/>
    <s v="CNG"/>
    <n v="41.815002"/>
    <n v="9.1521420000000006E-2"/>
    <n v="1.3427128999999999E-2"/>
    <n v="2.1836661999999999E-4"/>
    <n v="2.1836661999999999E-4"/>
    <n v="3.9499736999999998E-5"/>
    <n v="2.191994076E-4"/>
  </r>
  <r>
    <x v="12"/>
    <s v="Monmouth"/>
    <s v="2268003020"/>
    <s v="Forklifts"/>
    <s v="Industrial Equipment"/>
    <s v="CNG"/>
    <n v="125.15549"/>
    <n v="0.27393057999999998"/>
    <n v="4.0188421000000002E-2"/>
    <n v="6.5358791999999997E-4"/>
    <n v="6.5358791999999997E-4"/>
    <n v="1.1822572E-4"/>
    <n v="6.5608048800000008E-4"/>
  </r>
  <r>
    <x v="12"/>
    <s v="Monmouth"/>
    <s v="2268003020"/>
    <s v="Forklifts"/>
    <s v="Industrial Equipment"/>
    <s v="CNG"/>
    <n v="43.111046000000002"/>
    <n v="9.4358101E-2"/>
    <n v="1.3843299999999999E-2"/>
    <n v="2.2513485000000001E-4"/>
    <n v="2.2513485000000001E-4"/>
    <n v="4.0724018999999997E-5"/>
    <n v="2.25993438E-4"/>
  </r>
  <r>
    <x v="12"/>
    <s v="Monmouth"/>
    <s v="2268003020"/>
    <s v="Forklifts"/>
    <s v="Industrial Equipment"/>
    <s v="CNG"/>
    <n v="58.555027000000003"/>
    <n v="0.12816068999999999"/>
    <n v="1.8802484000000001E-2"/>
    <n v="3.0578653E-4"/>
    <n v="3.0578653E-4"/>
    <n v="5.5312877999999997E-5"/>
    <n v="3.0695269600000002E-4"/>
  </r>
  <r>
    <x v="12"/>
    <s v="Monmouth"/>
    <s v="2268003020"/>
    <s v="Forklifts"/>
    <s v="Industrial Equipment"/>
    <s v="CNG"/>
    <n v="18.710104000000001"/>
    <n v="4.0951217999999998E-2"/>
    <n v="6.0079629000000002E-3"/>
    <n v="9.7708049000000001E-5"/>
    <n v="9.7708049000000001E-5"/>
    <n v="1.767414E-5"/>
    <n v="9.8080676000000005E-5"/>
  </r>
  <r>
    <x v="12"/>
    <s v="Monmouth"/>
    <s v="2268003020"/>
    <s v="Forklifts"/>
    <s v="Industrial Equipment"/>
    <s v="CNG"/>
    <n v="50.975532999999999"/>
    <n v="0.11157127"/>
    <n v="1.6368648E-2"/>
    <n v="2.6620482E-4"/>
    <n v="2.6620482E-4"/>
    <n v="4.8153055000000002E-5"/>
    <n v="2.6722002799999998E-4"/>
  </r>
  <r>
    <x v="12"/>
    <s v="Monmouth"/>
    <s v="2268003020"/>
    <s v="Forklifts"/>
    <s v="Industrial Equipment"/>
    <s v="CNG"/>
    <n v="193.20129"/>
    <n v="0.42286393"/>
    <n v="6.2038466E-2"/>
    <n v="1.0089373E-3"/>
    <n v="1.0089373E-3"/>
    <n v="1.8250387999999999E-4"/>
    <n v="1.0127850119999999E-3"/>
  </r>
  <r>
    <x v="12"/>
    <s v="Monmouth"/>
    <s v="2268003020"/>
    <s v="Forklifts"/>
    <s v="Industrial Equipment"/>
    <s v="CNG"/>
    <n v="51.760399"/>
    <n v="0.11328913"/>
    <n v="1.6620675000000001E-2"/>
    <n v="2.7030354000000001E-4"/>
    <n v="2.7030354000000001E-4"/>
    <n v="4.8894463999999999E-5"/>
    <n v="2.7133439600000002E-4"/>
  </r>
  <r>
    <x v="12"/>
    <s v="Monmouth"/>
    <s v="2268003020"/>
    <s v="Forklifts"/>
    <s v="Industrial Equipment"/>
    <s v="CNG"/>
    <n v="143.84522999999999"/>
    <n v="0.31483725000000001"/>
    <n v="4.6189847999999999E-2"/>
    <n v="7.5118970999999996E-4"/>
    <n v="7.5118970999999996E-4"/>
    <n v="1.3588063000000001E-4"/>
    <n v="7.54054484E-4"/>
  </r>
  <r>
    <x v="12"/>
    <s v="Monmouth"/>
    <s v="2268003020"/>
    <s v="Forklifts"/>
    <s v="Industrial Equipment"/>
    <s v="CNG"/>
    <n v="27.771111999999999"/>
    <n v="6.0783247999999998E-2"/>
    <n v="8.9175244999999993E-3"/>
    <n v="1.4502653E-4"/>
    <n v="1.4502653E-4"/>
    <n v="2.6233447000000001E-5"/>
    <n v="1.4557960320000002E-4"/>
  </r>
  <r>
    <x v="12"/>
    <s v="Monmouth"/>
    <s v="2268003020"/>
    <s v="Forklifts"/>
    <s v="Industrial Equipment"/>
    <s v="CNG"/>
    <n v="110.39458999999999"/>
    <n v="0.24162309000000001"/>
    <n v="3.5448581E-2"/>
    <n v="5.7650352E-4"/>
    <n v="5.7650352E-4"/>
    <n v="1.0428212E-4"/>
    <n v="5.7870209999999998E-4"/>
  </r>
  <r>
    <x v="12"/>
    <s v="Monmouth"/>
    <s v="2268003020"/>
    <s v="Forklifts"/>
    <s v="Industrial Equipment"/>
    <s v="CNG"/>
    <n v="15.715401"/>
    <n v="3.4396645000000003E-2"/>
    <n v="5.0463401999999999E-3"/>
    <n v="8.2069091000000005E-5"/>
    <n v="8.2069091000000005E-5"/>
    <n v="1.4845250999999999E-5"/>
    <n v="8.2382075999999993E-5"/>
  </r>
  <r>
    <x v="12"/>
    <s v="Monmouth"/>
    <s v="2268003020"/>
    <s v="Forklifts"/>
    <s v="Industrial Equipment"/>
    <s v="CNG"/>
    <n v="79.730559999999997"/>
    <n v="0.17450804"/>
    <n v="2.5602115000000002E-2"/>
    <n v="4.1636956000000002E-4"/>
    <n v="4.1636956000000002E-4"/>
    <n v="7.5315933000000005E-5"/>
    <n v="4.17957448E-4"/>
  </r>
  <r>
    <x v="12"/>
    <s v="Monmouth"/>
    <s v="2268003020"/>
    <s v="Forklifts"/>
    <s v="Industrial Equipment"/>
    <s v="CNG"/>
    <n v="8.5950670000000002"/>
    <n v="1.8812213000000001E-2"/>
    <n v="2.7599441999999999E-3"/>
    <n v="4.4885226E-5"/>
    <n v="4.4885226E-5"/>
    <n v="8.1191646999999996E-6"/>
    <n v="4.5056404799999995E-5"/>
  </r>
  <r>
    <x v="12"/>
    <s v="Monmouth"/>
    <s v="2268003020"/>
    <s v="Forklifts"/>
    <s v="Industrial Equipment"/>
    <s v="CNG"/>
    <n v="138.62260000000001"/>
    <n v="0.30340635999999999"/>
    <n v="4.4512819000000002E-2"/>
    <n v="7.2391605000000003E-4"/>
    <n v="7.2391605000000003E-4"/>
    <n v="1.3094716999999999E-4"/>
    <n v="7.2667681599999998E-4"/>
  </r>
  <r>
    <x v="12"/>
    <s v="Monmouth"/>
    <s v="2268003020"/>
    <s v="Forklifts"/>
    <s v="Industrial Equipment"/>
    <s v="CNG"/>
    <n v="23.790239"/>
    <n v="5.2070222999999999E-2"/>
    <n v="7.6392348999999998E-3"/>
    <n v="1.2423757E-4"/>
    <n v="1.2423757E-4"/>
    <n v="2.2472992000000001E-5"/>
    <n v="1.247113712E-4"/>
  </r>
  <r>
    <x v="12"/>
    <s v="Monmouth"/>
    <s v="2268003030"/>
    <s v="Sweepers/Scrubbers"/>
    <s v="Industrial Equipment"/>
    <s v="CNG"/>
    <n v="7.7391281000000001E-3"/>
    <n v="4.4973908999999998E-5"/>
    <n v="6.5187491999999997E-6"/>
    <n v="1.0860545E-7"/>
    <n v="1.0860545E-7"/>
    <n v="1.9621429999999999E-8"/>
    <n v="1.063176948E-7"/>
  </r>
  <r>
    <x v="12"/>
    <s v="Monmouth"/>
    <s v="2268003030"/>
    <s v="Sweepers/Scrubbers"/>
    <s v="Industrial Equipment"/>
    <s v="CNG"/>
    <n v="9.4999908999999993E-2"/>
    <n v="5.5206701000000001E-4"/>
    <n v="8.0019425000000003E-5"/>
    <n v="1.3331614E-6"/>
    <n v="1.3331614E-6"/>
    <n v="2.4085841E-7"/>
    <n v="1.3050787080000001E-6"/>
  </r>
  <r>
    <x v="12"/>
    <s v="Monmouth"/>
    <s v="2268003030"/>
    <s v="Sweepers/Scrubbers"/>
    <s v="Industrial Equipment"/>
    <s v="CNG"/>
    <n v="3.8669795E-2"/>
    <n v="2.2471936000000001E-4"/>
    <n v="3.2571977000000003E-5"/>
    <n v="5.4266457000000002E-7"/>
    <n v="5.4266457000000002E-7"/>
    <n v="9.8041625000000002E-8"/>
    <n v="5.3123341999999999E-7"/>
  </r>
  <r>
    <x v="12"/>
    <s v="Monmouth"/>
    <s v="2268003030"/>
    <s v="Sweepers/Scrubbers"/>
    <s v="Industrial Equipment"/>
    <s v="CNG"/>
    <n v="3.120007E-2"/>
    <n v="1.8131101000000001E-4"/>
    <n v="2.6280148000000001E-5"/>
    <n v="4.3783969999999998E-7"/>
    <n v="4.3783969999999998E-7"/>
    <n v="7.9103223999999996E-8"/>
    <n v="4.2861667200000003E-7"/>
  </r>
  <r>
    <x v="12"/>
    <s v="Monmouth"/>
    <s v="2268003030"/>
    <s v="Sweepers/Scrubbers"/>
    <s v="Industrial Equipment"/>
    <s v="CNG"/>
    <n v="1.1750352999999999E-3"/>
    <n v="6.8284089000000002E-6"/>
    <n v="9.8974465E-7"/>
    <n v="1.6489613E-8"/>
    <n v="1.6489613E-8"/>
    <n v="2.9791305E-9"/>
    <n v="1.614226324E-8"/>
  </r>
  <r>
    <x v="12"/>
    <s v="Monmouth"/>
    <s v="2268003030"/>
    <s v="Sweepers/Scrubbers"/>
    <s v="Industrial Equipment"/>
    <s v="CNG"/>
    <n v="1.8378068000000001E-2"/>
    <n v="1.0679931E-4"/>
    <n v="1.5480041999999999E-5"/>
    <n v="2.5790482000000001E-7"/>
    <n v="2.5790482000000001E-7"/>
    <n v="4.6594912999999997E-8"/>
    <n v="2.5247209520000006E-7"/>
  </r>
  <r>
    <x v="12"/>
    <s v="Monmouth"/>
    <s v="2268003030"/>
    <s v="Sweepers/Scrubbers"/>
    <s v="Industrial Equipment"/>
    <s v="CNG"/>
    <n v="5.5006959000000001E-2"/>
    <n v="3.1965849E-4"/>
    <n v="4.6332942E-5"/>
    <n v="7.7192874000000004E-7"/>
    <n v="7.7192874000000004E-7"/>
    <n v="1.3946211999999999E-7"/>
    <n v="7.5566819599999996E-7"/>
  </r>
  <r>
    <x v="12"/>
    <s v="Monmouth"/>
    <s v="2268003030"/>
    <s v="Sweepers/Scrubbers"/>
    <s v="Industrial Equipment"/>
    <s v="CNG"/>
    <n v="1.8947693000000002E-2"/>
    <n v="1.1010954E-4"/>
    <n v="1.5959842000000001E-5"/>
    <n v="2.6589851000000001E-7"/>
    <n v="2.6589851000000001E-7"/>
    <n v="4.8039109000000003E-8"/>
    <n v="2.6029740039999999E-7"/>
  </r>
  <r>
    <x v="12"/>
    <s v="Monmouth"/>
    <s v="2268003030"/>
    <s v="Sweepers/Scrubbers"/>
    <s v="Industrial Equipment"/>
    <s v="CNG"/>
    <n v="2.5735460000000002E-2"/>
    <n v="1.4955485999999999E-4"/>
    <n v="2.167725E-5"/>
    <n v="3.6115323999999998E-7"/>
    <n v="3.6115323999999998E-7"/>
    <n v="6.5248500000000004E-8"/>
    <n v="3.5354560000000001E-7"/>
  </r>
  <r>
    <x v="12"/>
    <s v="Monmouth"/>
    <s v="2268003030"/>
    <s v="Sweepers/Scrubbers"/>
    <s v="Industrial Equipment"/>
    <s v="CNG"/>
    <n v="8.2232589000000005E-3"/>
    <n v="4.7787307000000002E-5"/>
    <n v="6.9265374999999997E-6"/>
    <n v="1.1539939E-7"/>
    <n v="1.1539939E-7"/>
    <n v="2.0848872999999999E-8"/>
    <n v="1.1296853000000001E-7"/>
  </r>
  <r>
    <x v="12"/>
    <s v="Monmouth"/>
    <s v="2268003030"/>
    <s v="Sweepers/Scrubbers"/>
    <s v="Industrial Equipment"/>
    <s v="CNG"/>
    <n v="2.2404203000000001E-2"/>
    <n v="1.3019615000000001E-4"/>
    <n v="1.8871296999999998E-5"/>
    <n v="3.1440473000000002E-7"/>
    <n v="3.1440473000000002E-7"/>
    <n v="5.6802591000000001E-8"/>
    <n v="3.0778186400000001E-7"/>
  </r>
  <r>
    <x v="12"/>
    <s v="Monmouth"/>
    <s v="2268003030"/>
    <s v="Sweepers/Scrubbers"/>
    <s v="Industrial Equipment"/>
    <s v="CNG"/>
    <n v="8.4913700999999994E-2"/>
    <n v="4.9345363999999997E-4"/>
    <n v="7.1523704000000005E-5"/>
    <n v="1.1916188E-6"/>
    <n v="1.1916188E-6"/>
    <n v="2.1528629000000001E-7"/>
    <n v="1.166517588E-6"/>
  </r>
  <r>
    <x v="12"/>
    <s v="Monmouth"/>
    <s v="2268003030"/>
    <s v="Sweepers/Scrubbers"/>
    <s v="Industrial Equipment"/>
    <s v="CNG"/>
    <n v="2.2749159000000001E-2"/>
    <n v="1.3220075999999999E-4"/>
    <n v="1.9161856E-5"/>
    <n v="3.1924559999999998E-7"/>
    <n v="3.1924559999999998E-7"/>
    <n v="5.7677173E-8"/>
    <n v="3.1252074399999999E-7"/>
  </r>
  <r>
    <x v="13"/>
    <s v="Morris"/>
    <s v="2268003030"/>
    <s v="Sweepers/Scrubbers"/>
    <s v="Industrial Equipment"/>
    <s v="CNG"/>
    <n v="6.3221276000000007E-2"/>
    <n v="3.6739382999999997E-4"/>
    <n v="5.3251943999999998E-5"/>
    <n v="8.8720259000000003E-7"/>
    <n v="8.8720259000000003E-7"/>
    <n v="1.6028831E-7"/>
    <n v="8.6851384000000005E-7"/>
  </r>
  <r>
    <x v="13"/>
    <s v="Morris"/>
    <s v="2268003030"/>
    <s v="Sweepers/Scrubbers"/>
    <s v="Industrial Equipment"/>
    <s v="CNG"/>
    <n v="1.2205654E-2"/>
    <n v="7.0929949000000001E-5"/>
    <n v="1.0280951E-5"/>
    <n v="1.7128551000000001E-7"/>
    <n v="1.7128551000000001E-7"/>
    <n v="3.0945653000000003E-8"/>
    <n v="1.6767741159999998E-7"/>
  </r>
  <r>
    <x v="13"/>
    <s v="Morris"/>
    <s v="2268003030"/>
    <s v="Sweepers/Scrubbers"/>
    <s v="Industrial Equipment"/>
    <s v="CNG"/>
    <n v="4.8519413999999997E-2"/>
    <n v="2.8195781999999997E-4"/>
    <n v="4.0868417000000003E-5"/>
    <n v="6.8088713000000002E-7"/>
    <n v="6.8088713000000002E-7"/>
    <n v="1.2301388999999999E-7"/>
    <n v="6.6654439199999998E-7"/>
  </r>
  <r>
    <x v="13"/>
    <s v="Morris"/>
    <s v="2268003030"/>
    <s v="Sweepers/Scrubbers"/>
    <s v="Industrial Equipment"/>
    <s v="CNG"/>
    <n v="6.9070598000000004E-3"/>
    <n v="4.0138566000000003E-5"/>
    <n v="5.8178894000000003E-6"/>
    <n v="9.6928787000000002E-8"/>
    <n v="9.6928787000000002E-8"/>
    <n v="1.7511843000000001E-8"/>
    <n v="9.4887007199999997E-8"/>
  </r>
  <r>
    <x v="13"/>
    <s v="Morris"/>
    <s v="2268003030"/>
    <s v="Sweepers/Scrubbers"/>
    <s v="Industrial Equipment"/>
    <s v="CNG"/>
    <n v="3.5042297E-2"/>
    <n v="2.0363909E-4"/>
    <n v="2.9516495000000001E-5"/>
    <n v="4.9175877999999997E-7"/>
    <n v="4.9175877999999997E-7"/>
    <n v="8.8844629000000003E-8"/>
    <n v="4.8139999599999994E-7"/>
  </r>
  <r>
    <x v="13"/>
    <s v="Morris"/>
    <s v="2268003030"/>
    <s v="Sweepers/Scrubbers"/>
    <s v="Industrial Equipment"/>
    <s v="CNG"/>
    <n v="3.7776092E-3"/>
    <n v="2.1952583000000001E-5"/>
    <n v="3.1819200000000001E-6"/>
    <n v="5.3012293000000003E-8"/>
    <n v="5.3012293000000003E-8"/>
    <n v="9.5775770000000006E-9"/>
    <n v="5.1895599200000008E-8"/>
  </r>
  <r>
    <x v="13"/>
    <s v="Morris"/>
    <s v="2268003030"/>
    <s v="Sweepers/Scrubbers"/>
    <s v="Industrial Equipment"/>
    <s v="CNG"/>
    <n v="6.0925879000000002E-2"/>
    <n v="3.5405476000000002E-4"/>
    <n v="5.1318510999999997E-5"/>
    <n v="8.5499067E-7"/>
    <n v="8.5499067E-7"/>
    <n v="1.5446868000000001E-7"/>
    <n v="8.3698046400000006E-7"/>
  </r>
  <r>
    <x v="13"/>
    <s v="Morris"/>
    <s v="2268003030"/>
    <s v="Sweepers/Scrubbers"/>
    <s v="Industrial Equipment"/>
    <s v="CNG"/>
    <n v="1.0456025000000001E-2"/>
    <n v="6.0762439E-5"/>
    <n v="8.8072202000000006E-6"/>
    <n v="1.4673245000000001E-7"/>
    <n v="1.4673245000000001E-7"/>
    <n v="2.6509723999999999E-8"/>
    <n v="1.4364155000000002E-7"/>
  </r>
  <r>
    <x v="13"/>
    <s v="Morris"/>
    <s v="2268003040"/>
    <s v="Other General Industrial Equipment"/>
    <s v="Industrial Equipment"/>
    <s v="CNG"/>
    <n v="9.2869531000000002E-3"/>
    <n v="2.7520972999999999E-5"/>
    <n v="3.7353E-6"/>
    <n v="7.0985243999999995E-8"/>
    <n v="7.0985243999999995E-8"/>
    <n v="1.2795506000000001E-8"/>
    <n v="6.0317726799999997E-8"/>
  </r>
  <r>
    <x v="13"/>
    <s v="Morris"/>
    <s v="2268003040"/>
    <s v="Other General Industrial Equipment"/>
    <s v="Industrial Equipment"/>
    <s v="CNG"/>
    <n v="0.11399989000000001"/>
    <n v="3.3782746000000002E-4"/>
    <n v="4.5851825999999998E-5"/>
    <n v="8.7136328000000003E-7"/>
    <n v="8.7136328000000003E-7"/>
    <n v="1.5706832999999999E-7"/>
    <n v="7.4041657599999992E-7"/>
  </r>
  <r>
    <x v="13"/>
    <s v="Morris"/>
    <s v="2268003040"/>
    <s v="Other General Industrial Equipment"/>
    <s v="Industrial Equipment"/>
    <s v="CNG"/>
    <n v="4.6403751E-2"/>
    <n v="1.3751295000000001E-4"/>
    <n v="1.8664025000000001E-5"/>
    <n v="3.5468918E-7"/>
    <n v="3.5468918E-7"/>
    <n v="6.3934798999999995E-8"/>
    <n v="3.0138721279999999E-7"/>
  </r>
  <r>
    <x v="13"/>
    <s v="Morris"/>
    <s v="2268003040"/>
    <s v="Other General Industrial Equipment"/>
    <s v="Industrial Equipment"/>
    <s v="CNG"/>
    <n v="3.7440083999999998E-2"/>
    <n v="1.1095E-4"/>
    <n v="1.5058753E-5"/>
    <n v="2.8617494999999998E-7"/>
    <n v="2.8617494999999998E-7"/>
    <n v="5.1584710000000002E-8"/>
    <n v="2.4316917240000002E-7"/>
  </r>
  <r>
    <x v="13"/>
    <s v="Morris"/>
    <s v="2268003040"/>
    <s v="Other General Industrial Equipment"/>
    <s v="Industrial Equipment"/>
    <s v="CNG"/>
    <n v="1.4100422999999999E-3"/>
    <n v="4.1785215000000004E-6"/>
    <n v="5.6713225000000003E-7"/>
    <n v="1.0777722E-8"/>
    <n v="1.0777722E-8"/>
    <n v="1.9427473000000001E-9"/>
    <n v="9.1580682000000002E-9"/>
  </r>
  <r>
    <x v="13"/>
    <s v="Morris"/>
    <s v="2268003040"/>
    <s v="Other General Industrial Equipment"/>
    <s v="Industrial Equipment"/>
    <s v="CNG"/>
    <n v="2.2053683000000001E-2"/>
    <n v="6.5353917000000004E-5"/>
    <n v="8.8701980999999997E-6"/>
    <n v="1.6856832E-7"/>
    <n v="1.6856832E-7"/>
    <n v="3.0385426000000001E-8"/>
    <n v="1.4323621599999999E-7"/>
  </r>
  <r>
    <x v="13"/>
    <s v="Morris"/>
    <s v="2268003040"/>
    <s v="Other General Industrial Equipment"/>
    <s v="Industrial Equipment"/>
    <s v="CNG"/>
    <n v="6.6008343999999997E-2"/>
    <n v="1.9560924999999999E-4"/>
    <n v="2.6549178E-5"/>
    <n v="5.0453775000000003E-7"/>
    <n v="5.0453775000000003E-7"/>
    <n v="9.0945881999999995E-8"/>
    <n v="4.2871686800000001E-7"/>
  </r>
  <r>
    <x v="13"/>
    <s v="Morris"/>
    <s v="2268003040"/>
    <s v="Other General Industrial Equipment"/>
    <s v="Industrial Equipment"/>
    <s v="CNG"/>
    <n v="2.2737231E-2"/>
    <n v="6.7379551E-5"/>
    <n v="9.1451283999999996E-6"/>
    <n v="1.7379305E-7"/>
    <n v="1.7379305E-7"/>
    <n v="3.1327214999999999E-8"/>
    <n v="1.476757848E-7"/>
  </r>
  <r>
    <x v="13"/>
    <s v="Morris"/>
    <s v="2268003040"/>
    <s v="Other General Industrial Equipment"/>
    <s v="Industrial Equipment"/>
    <s v="CNG"/>
    <n v="3.0882550000000002E-2"/>
    <n v="9.1517402000000005E-5"/>
    <n v="1.2421252E-5"/>
    <n v="2.3605216E-7"/>
    <n v="2.3605216E-7"/>
    <n v="4.2549781999999997E-8"/>
    <n v="2.0057873359999999E-7"/>
  </r>
  <r>
    <x v="13"/>
    <s v="Morris"/>
    <s v="2268003040"/>
    <s v="Other General Industrial Equipment"/>
    <s v="Industrial Equipment"/>
    <s v="CNG"/>
    <n v="9.8679102999999994E-3"/>
    <n v="2.9242581000000002E-5"/>
    <n v="3.9689661999999998E-6"/>
    <n v="7.5425817000000001E-8"/>
    <n v="7.5425817000000001E-8"/>
    <n v="1.3595944E-8"/>
    <n v="6.4090978000000001E-8"/>
  </r>
  <r>
    <x v="13"/>
    <s v="Morris"/>
    <s v="2268003040"/>
    <s v="Other General Industrial Equipment"/>
    <s v="Industrial Equipment"/>
    <s v="CNG"/>
    <n v="2.6885044E-2"/>
    <n v="7.9671183000000004E-5"/>
    <n v="1.0813417E-5"/>
    <n v="2.0549705E-7"/>
    <n v="2.0549705E-7"/>
    <n v="3.7042042000000002E-8"/>
    <n v="1.7461537200000003E-7"/>
  </r>
  <r>
    <x v="13"/>
    <s v="Morris"/>
    <s v="2268003040"/>
    <s v="Other General Industrial Equipment"/>
    <s v="Industrial Equipment"/>
    <s v="CNG"/>
    <n v="0.10189644"/>
    <n v="3.0196006999999998E-4"/>
    <n v="4.0983704999999999E-5"/>
    <n v="7.7884999000000003E-7"/>
    <n v="7.7884999000000003E-7"/>
    <n v="1.4039227E-7"/>
    <n v="6.6180604399999996E-7"/>
  </r>
  <r>
    <x v="13"/>
    <s v="Morris"/>
    <s v="2268003040"/>
    <s v="Other General Industrial Equipment"/>
    <s v="Industrial Equipment"/>
    <s v="CNG"/>
    <n v="2.7298991000000002E-2"/>
    <n v="8.0897873000000003E-5"/>
    <n v="1.097991E-5"/>
    <n v="2.0866106E-7"/>
    <n v="2.0866106E-7"/>
    <n v="3.7612376999999997E-8"/>
    <n v="1.7730390440000001E-7"/>
  </r>
  <r>
    <x v="13"/>
    <s v="Morris"/>
    <s v="2268003040"/>
    <s v="Other General Industrial Equipment"/>
    <s v="Industrial Equipment"/>
    <s v="CNG"/>
    <n v="7.5865522000000005E-2"/>
    <n v="2.2482002000000001E-4"/>
    <n v="3.0513827E-5"/>
    <n v="5.7988154E-7"/>
    <n v="5.7988154E-7"/>
    <n v="1.0452704000000001E-7"/>
    <n v="4.9273814800000006E-7"/>
  </r>
  <r>
    <x v="13"/>
    <s v="Morris"/>
    <s v="2268003040"/>
    <s v="Other General Industrial Equipment"/>
    <s v="Industrial Equipment"/>
    <s v="CNG"/>
    <n v="1.4646783E-2"/>
    <n v="4.3404303000000002E-5"/>
    <n v="5.8910740999999999E-6"/>
    <n v="1.1195335E-7"/>
    <n v="1.1195335E-7"/>
    <n v="2.0180246999999999E-8"/>
    <n v="9.5129231599999992E-8"/>
  </r>
  <r>
    <x v="13"/>
    <s v="Morris"/>
    <s v="2268003040"/>
    <s v="Other General Industrial Equipment"/>
    <s v="Industrial Equipment"/>
    <s v="CNG"/>
    <n v="5.8223296000000001E-2"/>
    <n v="1.7253902000000001E-4"/>
    <n v="2.3417957000000001E-5"/>
    <n v="4.4503238000000001E-7"/>
    <n v="4.4503238000000001E-7"/>
    <n v="8.0219691999999994E-8"/>
    <n v="3.7815383999999999E-7"/>
  </r>
  <r>
    <x v="13"/>
    <s v="Morris"/>
    <s v="2268003040"/>
    <s v="Other General Industrial Equipment"/>
    <s v="Industrial Equipment"/>
    <s v="CNG"/>
    <n v="8.2884719999999999E-3"/>
    <n v="2.4562070000000001E-5"/>
    <n v="3.3337012000000001E-6"/>
    <n v="6.3353305000000006E-8"/>
    <n v="6.3353305000000006E-8"/>
    <n v="1.1419803999999999E-8"/>
    <n v="5.3832703200000008E-8"/>
  </r>
  <r>
    <x v="13"/>
    <s v="Morris"/>
    <s v="2268003040"/>
    <s v="Other General Industrial Equipment"/>
    <s v="Industrial Equipment"/>
    <s v="CNG"/>
    <n v="4.2050757000000001E-2"/>
    <n v="1.2461328999999999E-4"/>
    <n v="1.6913209000000001E-5"/>
    <n v="3.2141684999999998E-7"/>
    <n v="3.2141684999999998E-7"/>
    <n v="5.7937267E-8"/>
    <n v="2.7311498879999999E-7"/>
  </r>
  <r>
    <x v="13"/>
    <s v="Morris"/>
    <s v="2268003040"/>
    <s v="Other General Industrial Equipment"/>
    <s v="Industrial Equipment"/>
    <s v="CNG"/>
    <n v="4.5331306999999996E-3"/>
    <n v="1.3433487E-5"/>
    <n v="1.8232678000000001E-6"/>
    <n v="3.4649190000000002E-8"/>
    <n v="3.4649190000000002E-8"/>
    <n v="6.2457190999999999E-9"/>
    <n v="2.944218128E-8"/>
  </r>
  <r>
    <x v="13"/>
    <s v="Morris"/>
    <s v="2268003040"/>
    <s v="Other General Industrial Equipment"/>
    <s v="Industrial Equipment"/>
    <s v="CNG"/>
    <n v="7.3111049999999997E-2"/>
    <n v="2.1665741E-4"/>
    <n v="2.9405952000000001E-5"/>
    <n v="5.5882764999999998E-7"/>
    <n v="5.5882764999999998E-7"/>
    <n v="1.0073195E-7"/>
    <n v="4.7484816800000002E-7"/>
  </r>
  <r>
    <x v="13"/>
    <s v="Morris"/>
    <s v="2268003040"/>
    <s v="Other General Industrial Equipment"/>
    <s v="Industrial Equipment"/>
    <s v="CNG"/>
    <n v="1.2547229E-2"/>
    <n v="3.7182479000000001E-5"/>
    <n v="5.0466138000000002E-6"/>
    <n v="9.5905313999999998E-8"/>
    <n v="9.5905313999999998E-8"/>
    <n v="1.7287494E-8"/>
    <n v="8.1492858000000002E-8"/>
  </r>
  <r>
    <x v="13"/>
    <s v="Morris"/>
    <s v="2268003060"/>
    <s v="AC\Refrigeration"/>
    <s v="Industrial Equipment"/>
    <s v="CNG"/>
    <n v="0.202868346"/>
    <n v="1.7603079999999998E-4"/>
    <n v="2.6482761E-5"/>
    <n v="5.3371776999999995E-7"/>
    <n v="5.3371776999999995E-7"/>
    <n v="9.6497537000000009E-8"/>
    <n v="4.1433831680000004E-7"/>
  </r>
  <r>
    <x v="13"/>
    <s v="Morris"/>
    <s v="2268003060"/>
    <s v="AC\Refrigeration"/>
    <s v="Industrial Equipment"/>
    <s v="CNG"/>
    <n v="0.65345772000000002"/>
    <n v="5.6701154000000009E-4"/>
    <n v="8.5303429E-5"/>
    <n v="1.7191544899999999E-6"/>
    <n v="1.7191544899999999E-6"/>
    <n v="3.1082751999999999E-7"/>
    <n v="1.3346220776000001E-6"/>
  </r>
  <r>
    <x v="13"/>
    <s v="Morris"/>
    <s v="2268003060"/>
    <s v="AC\Refrigeration"/>
    <s v="Industrial Equipment"/>
    <s v="CNG"/>
    <n v="0.332935498"/>
    <n v="2.8889132999999998E-4"/>
    <n v="4.3461941000000004E-5"/>
    <n v="8.7590598999999997E-7"/>
    <n v="8.7590598999999997E-7"/>
    <n v="1.58366049E-7"/>
    <n v="6.7998750279999999E-7"/>
  </r>
  <r>
    <x v="13"/>
    <s v="Morris"/>
    <s v="2268003060"/>
    <s v="AC\Refrigeration"/>
    <s v="Industrial Equipment"/>
    <s v="CNG"/>
    <n v="0.37010653699999996"/>
    <n v="3.2114500999999996E-4"/>
    <n v="4.831431E-5"/>
    <n v="9.7369774999999998E-7"/>
    <n v="9.7369774999999998E-7"/>
    <n v="1.7604704900000001E-7"/>
    <n v="7.5590566439999992E-7"/>
  </r>
  <r>
    <x v="13"/>
    <s v="Morris"/>
    <s v="2268003060"/>
    <s v="AC\Refrigeration"/>
    <s v="Industrial Equipment"/>
    <s v="CNG"/>
    <n v="7.3802202999999997E-2"/>
    <n v="6.4038878999999997E-5"/>
    <n v="9.6342590999999997E-6"/>
    <n v="1.9416310300000002E-7"/>
    <n v="1.9416310300000002E-7"/>
    <n v="3.5105188000000003E-8"/>
    <n v="1.5073362556E-7"/>
  </r>
  <r>
    <x v="13"/>
    <s v="Morris"/>
    <s v="2268003060"/>
    <s v="AC\Refrigeration"/>
    <s v="Industrial Equipment"/>
    <s v="CNG"/>
    <n v="0.113213013"/>
    <n v="9.8236021999999993E-5"/>
    <n v="1.47790111E-5"/>
    <n v="2.9784735999999999E-7"/>
    <n v="2.9784735999999999E-7"/>
    <n v="5.3851565999999999E-8"/>
    <n v="2.312262744E-7"/>
  </r>
  <r>
    <x v="13"/>
    <s v="Morris"/>
    <s v="2268003060"/>
    <s v="AC\Refrigeration"/>
    <s v="Industrial Equipment"/>
    <s v="CNG"/>
    <n v="0.58035009000000004"/>
    <n v="5.0357533999999997E-4"/>
    <n v="7.5759842999999997E-5"/>
    <n v="1.5268186199999999E-6"/>
    <n v="1.5268186199999999E-6"/>
    <n v="2.7605272700000003E-7"/>
    <n v="1.1853070704000002E-6"/>
  </r>
  <r>
    <x v="13"/>
    <s v="Morris"/>
    <s v="2268003060"/>
    <s v="AC\Refrigeration"/>
    <s v="Industrial Equipment"/>
    <s v="CNG"/>
    <n v="0.20943154999999999"/>
    <n v="1.8172578000000001E-4"/>
    <n v="2.7339534000000001E-5"/>
    <n v="5.5098468000000001E-7"/>
    <n v="5.5098468000000001E-7"/>
    <n v="9.9619440999999999E-8"/>
    <n v="4.2774303440000007E-7"/>
  </r>
  <r>
    <x v="13"/>
    <s v="Morris"/>
    <s v="2268003060"/>
    <s v="AC\Refrigeration"/>
    <s v="Industrial Equipment"/>
    <s v="CNG"/>
    <n v="0.47759838999999998"/>
    <n v="4.1441673000000004E-4"/>
    <n v="6.2346472E-5"/>
    <n v="1.2564935600000001E-6"/>
    <n v="1.2564935600000001E-6"/>
    <n v="2.27177255E-7"/>
    <n v="9.7544704120000002E-7"/>
  </r>
  <r>
    <x v="13"/>
    <s v="Morris"/>
    <s v="2268003060"/>
    <s v="AC\Refrigeration"/>
    <s v="Industrial Equipment"/>
    <s v="CNG"/>
    <n v="9.5519681999999995E-2"/>
    <n v="8.2883347000000008E-5"/>
    <n v="1.2469294700000001E-5"/>
    <n v="2.5129871799999999E-7"/>
    <n v="2.5129871799999999E-7"/>
    <n v="4.5435452999999998E-8"/>
    <n v="1.9508941600000001E-7"/>
  </r>
  <r>
    <x v="13"/>
    <s v="Morris"/>
    <s v="2268003060"/>
    <s v="AC\Refrigeration"/>
    <s v="Industrial Equipment"/>
    <s v="CNG"/>
    <n v="0.26975932199999997"/>
    <n v="2.3407275999999999E-4"/>
    <n v="3.5214818000000003E-5"/>
    <n v="7.0969844000000001E-7"/>
    <n v="7.0969844000000001E-7"/>
    <n v="1.28315292E-7"/>
    <n v="5.5095647680000005E-7"/>
  </r>
  <r>
    <x v="13"/>
    <s v="Morris"/>
    <s v="2268003060"/>
    <s v="AC\Refrigeration"/>
    <s v="Industrial Equipment"/>
    <s v="CNG"/>
    <n v="0.58693766999999997"/>
    <n v="5.0929144999999998E-4"/>
    <n v="7.661979600000001E-5"/>
    <n v="1.5441496599999999E-6"/>
    <n v="1.5441496599999999E-6"/>
    <n v="2.79186205E-7"/>
    <n v="1.1987615976E-6"/>
  </r>
  <r>
    <x v="13"/>
    <s v="Morris"/>
    <s v="2268003060"/>
    <s v="AC\Refrigeration"/>
    <s v="Industrial Equipment"/>
    <s v="CNG"/>
    <n v="0.47108244999999999"/>
    <n v="4.0876276000000001E-4"/>
    <n v="6.1495866999999998E-5"/>
    <n v="1.23935098E-6"/>
    <n v="1.23935098E-6"/>
    <n v="2.2407783600000002E-7"/>
    <n v="9.621388236E-7"/>
  </r>
  <r>
    <x v="13"/>
    <s v="Morris"/>
    <s v="2268003060"/>
    <s v="AC\Refrigeration"/>
    <s v="Industrial Equipment"/>
    <s v="CNG"/>
    <n v="0.35236307"/>
    <n v="3.0574884000000001E-4"/>
    <n v="4.5998049999999999E-5"/>
    <n v="9.2701720000000011E-7"/>
    <n v="9.2701720000000011E-7"/>
    <n v="1.6760709099999999E-7"/>
    <n v="7.1966638999999991E-7"/>
  </r>
  <r>
    <x v="13"/>
    <s v="Morris"/>
    <s v="2268003060"/>
    <s v="AC\Refrigeration"/>
    <s v="Industrial Equipment"/>
    <s v="CNG"/>
    <n v="0.41494495999999997"/>
    <n v="3.6005173000000002E-4"/>
    <n v="5.4167586000000001E-5"/>
    <n v="1.09166121E-6"/>
    <n v="1.09166121E-6"/>
    <n v="1.97375144E-7"/>
    <n v="8.4748364960000004E-7"/>
  </r>
  <r>
    <x v="13"/>
    <s v="Morris"/>
    <s v="2268003060"/>
    <s v="AC\Refrigeration"/>
    <s v="Industrial Equipment"/>
    <s v="CNG"/>
    <n v="0.36739993299999996"/>
    <n v="3.1879645000000003E-4"/>
    <n v="4.7960982999999997E-5"/>
    <n v="9.6657705999999999E-7"/>
    <n v="9.6657705999999999E-7"/>
    <n v="1.7475960099999999E-7"/>
    <n v="7.5037766079999997E-7"/>
  </r>
  <r>
    <x v="13"/>
    <s v="Morris"/>
    <s v="2268003060"/>
    <s v="AC\Refrigeration"/>
    <s v="Industrial Equipment"/>
    <s v="CNG"/>
    <n v="4.8139339000000003E-2"/>
    <n v="4.1770968999999999E-5"/>
    <n v="6.2841878000000005E-6"/>
    <n v="1.2664776600000001E-7"/>
    <n v="1.2664776600000001E-7"/>
    <n v="2.2898239400000001E-8"/>
    <n v="9.8319798240000001E-8"/>
  </r>
  <r>
    <x v="13"/>
    <s v="Morris"/>
    <s v="2268003060"/>
    <s v="AC\Refrigeration"/>
    <s v="Industrial Equipment"/>
    <s v="CNG"/>
    <n v="0.233070894"/>
    <n v="2.0223784999999999E-4"/>
    <n v="3.0425451000000001E-5"/>
    <n v="6.1317640999999999E-7"/>
    <n v="6.1317640999999999E-7"/>
    <n v="1.10863859E-7"/>
    <n v="4.7602401160000001E-7"/>
  </r>
  <r>
    <x v="13"/>
    <s v="Morris"/>
    <s v="2268003060"/>
    <s v="AC\Refrigeration"/>
    <s v="Industrial Equipment"/>
    <s v="CNG"/>
    <n v="0.115926811"/>
    <n v="1.00590809E-4"/>
    <n v="1.5133274200000002E-5"/>
    <n v="3.0498697E-7"/>
    <n v="3.0498697E-7"/>
    <n v="5.5142426000000002E-8"/>
    <n v="2.3676893799999998E-7"/>
  </r>
  <r>
    <x v="13"/>
    <s v="Morris"/>
    <s v="2268003060"/>
    <s v="AC\Refrigeration"/>
    <s v="Industrial Equipment"/>
    <s v="CNG"/>
    <n v="0.38909591300000002"/>
    <n v="3.3762226999999999E-4"/>
    <n v="5.0793213000000002E-5"/>
    <n v="1.0236561200000001E-6"/>
    <n v="1.0236561200000001E-6"/>
    <n v="1.8507963700000002E-7"/>
    <n v="7.946895539999999E-7"/>
  </r>
  <r>
    <x v="13"/>
    <s v="Morris"/>
    <s v="2268003060"/>
    <s v="AC\Refrigeration"/>
    <s v="Industrial Equipment"/>
    <s v="CNG"/>
    <n v="8.5495125000000005E-2"/>
    <n v="7.4184944000000002E-5"/>
    <n v="1.1160672799999999E-5"/>
    <n v="2.24925538E-7"/>
    <n v="2.24925538E-7"/>
    <n v="4.0667111000000002E-8"/>
    <n v="1.7461525320000001E-7"/>
  </r>
  <r>
    <x v="13"/>
    <s v="Morris"/>
    <s v="2268003070"/>
    <s v="Terminal Tractors"/>
    <s v="Industrial Equipment"/>
    <s v="CNG"/>
    <n v="3.0956512499999998E-2"/>
    <n v="7.0858247299999995E-5"/>
    <n v="9.9269023999999983E-6"/>
    <n v="4.1985709899999996E-7"/>
    <n v="4.1985709899999996E-7"/>
    <n v="7.5527652300000006E-8"/>
    <n v="1.2583188643999999E-7"/>
  </r>
  <r>
    <x v="13"/>
    <s v="Morris"/>
    <s v="2268003070"/>
    <s v="Terminal Tractors"/>
    <s v="Industrial Equipment"/>
    <s v="CNG"/>
    <n v="0.37999964199999997"/>
    <n v="8.6980428999999999E-4"/>
    <n v="1.21855435E-4"/>
    <n v="5.15386061E-6"/>
    <n v="5.15386061E-6"/>
    <n v="9.2712251000000011E-7"/>
    <n v="1.5446207304000001E-6"/>
  </r>
  <r>
    <x v="13"/>
    <s v="Morris"/>
    <s v="2268003070"/>
    <s v="Terminal Tractors"/>
    <s v="Industrial Equipment"/>
    <s v="CNG"/>
    <n v="0.154679179"/>
    <n v="3.5405458700000001E-4"/>
    <n v="4.9601361600000006E-5"/>
    <n v="2.0978833300000002E-6"/>
    <n v="2.0978833300000002E-6"/>
    <n v="3.7738602900000001E-7"/>
    <n v="6.2873919772000003E-7"/>
  </r>
  <r>
    <x v="13"/>
    <s v="Morris"/>
    <s v="2268003070"/>
    <s v="Terminal Tractors"/>
    <s v="Industrial Equipment"/>
    <s v="CNG"/>
    <n v="0.12480028"/>
    <n v="2.8566295500000004E-4"/>
    <n v="4.0020018800000002E-5"/>
    <n v="1.6926417299999997E-6"/>
    <n v="1.6926417299999997E-6"/>
    <n v="3.04487536E-7"/>
    <n v="5.0728757916000001E-7"/>
  </r>
  <r>
    <x v="13"/>
    <s v="Morris"/>
    <s v="2268003070"/>
    <s v="Terminal Tractors"/>
    <s v="Industrial Equipment"/>
    <s v="CNG"/>
    <n v="4.7001411200000001E-3"/>
    <n v="1.0758438999999999E-5"/>
    <n v="1.50720604E-6"/>
    <n v="6.37470933E-8"/>
    <n v="6.37470933E-8"/>
    <n v="1.14673973E-8"/>
    <n v="1.9105111420000003E-8"/>
  </r>
  <r>
    <x v="13"/>
    <s v="Morris"/>
    <s v="2268003070"/>
    <s v="Terminal Tractors"/>
    <s v="Industrial Equipment"/>
    <s v="CNG"/>
    <n v="7.3512277800000012E-2"/>
    <n v="1.6826671700000001E-4"/>
    <n v="2.3573366199999997E-5"/>
    <n v="9.9703257999999996E-7"/>
    <n v="9.9703257999999996E-7"/>
    <n v="1.7935513299999999E-7"/>
    <n v="2.9881234495999998E-7"/>
  </r>
  <r>
    <x v="13"/>
    <s v="Morris"/>
    <s v="2268003070"/>
    <s v="Terminal Tractors"/>
    <s v="Industrial Equipment"/>
    <s v="CNG"/>
    <n v="0.22002783399999998"/>
    <n v="5.0363509199999996E-4"/>
    <n v="7.0556878299999997E-5"/>
    <n v="2.98419441E-6"/>
    <n v="2.98419441E-6"/>
    <n v="5.3682356500000003E-7"/>
    <n v="8.9436811628E-7"/>
  </r>
  <r>
    <x v="13"/>
    <s v="Morris"/>
    <s v="2268003070"/>
    <s v="Terminal Tractors"/>
    <s v="Industrial Equipment"/>
    <s v="CNG"/>
    <n v="7.579077079999999E-2"/>
    <n v="1.7348210599999999E-4"/>
    <n v="2.4304016699999998E-5"/>
    <n v="1.0279353699999999E-6"/>
    <n v="1.0279353699999999E-6"/>
    <n v="1.8491420300000001E-7"/>
    <n v="3.0807395927999997E-7"/>
  </r>
  <r>
    <x v="13"/>
    <s v="Morris"/>
    <s v="2268003070"/>
    <s v="Terminal Tractors"/>
    <s v="Industrial Equipment"/>
    <s v="CNG"/>
    <n v="0.10294184099999999"/>
    <n v="2.3562983899999998E-4"/>
    <n v="3.3010617499999997E-5"/>
    <n v="1.3961799199999999E-6"/>
    <n v="1.3961799199999999E-6"/>
    <n v="2.5115733800000001E-7"/>
    <n v="4.184374982E-7"/>
  </r>
  <r>
    <x v="13"/>
    <s v="Morris"/>
    <s v="2268003070"/>
    <s v="Terminal Tractors"/>
    <s v="Industrial Equipment"/>
    <s v="CNG"/>
    <n v="3.2893035100000002E-2"/>
    <n v="7.5290868000000007E-5"/>
    <n v="1.0547891699999999E-5"/>
    <n v="4.4612176700000003E-7"/>
    <n v="4.4612176700000003E-7"/>
    <n v="8.0252375799999994E-8"/>
    <n v="1.3370345259999999E-7"/>
  </r>
  <r>
    <x v="13"/>
    <s v="Morris"/>
    <s v="2268003070"/>
    <s v="Terminal Tractors"/>
    <s v="Industrial Equipment"/>
    <s v="CNG"/>
    <n v="8.9616815200000005E-2"/>
    <n v="2.0512937399999999E-4"/>
    <n v="2.8737648399999998E-5"/>
    <n v="1.2154553000000001E-6"/>
    <n v="1.2154553000000001E-6"/>
    <n v="2.1864696699999997E-7"/>
    <n v="3.6427400627999997E-7"/>
  </r>
  <r>
    <x v="13"/>
    <s v="Morris"/>
    <s v="2268003070"/>
    <s v="Terminal Tractors"/>
    <s v="Industrial Equipment"/>
    <s v="CNG"/>
    <n v="0.33965481200000003"/>
    <n v="7.7745656099999986E-4"/>
    <n v="1.0891795800000001E-4"/>
    <n v="4.6066714500000007E-6"/>
    <n v="4.6066714500000007E-6"/>
    <n v="8.2868928000000008E-7"/>
    <n v="1.3806271996000001E-6"/>
  </r>
  <r>
    <x v="13"/>
    <s v="Morris"/>
    <s v="2268003070"/>
    <s v="Terminal Tractors"/>
    <s v="Industrial Equipment"/>
    <s v="CNG"/>
    <n v="9.0996640000000018E-2"/>
    <n v="2.0828774499999998E-4"/>
    <n v="2.91801204E-5"/>
    <n v="1.2341695600000001E-6"/>
    <n v="1.2341695600000001E-6"/>
    <n v="2.2201345299999999E-7"/>
    <n v="3.6988269804000004E-7"/>
  </r>
  <r>
    <x v="13"/>
    <s v="Morris"/>
    <s v="2268003070"/>
    <s v="Terminal Tractors"/>
    <s v="Industrial Equipment"/>
    <s v="CNG"/>
    <n v="0.25288509600000003"/>
    <n v="5.7884406399999998E-4"/>
    <n v="8.1093295999999987E-5"/>
    <n v="3.4298309100000003E-6"/>
    <n v="3.4298309100000003E-6"/>
    <n v="6.1698865999999992E-7"/>
    <n v="1.0279261112E-6"/>
  </r>
  <r>
    <x v="13"/>
    <s v="Morris"/>
    <s v="2268003070"/>
    <s v="Terminal Tractors"/>
    <s v="Industrial Equipment"/>
    <s v="CNG"/>
    <n v="4.8822615E-2"/>
    <n v="1.11753051E-4"/>
    <n v="1.56560701E-5"/>
    <n v="6.6217152600000004E-7"/>
    <n v="6.6217152600000004E-7"/>
    <n v="1.1911734100000001E-7"/>
    <n v="1.9845392924000003E-7"/>
  </r>
  <r>
    <x v="13"/>
    <s v="Morris"/>
    <s v="2268003070"/>
    <s v="Terminal Tractors"/>
    <s v="Industrial Equipment"/>
    <s v="CNG"/>
    <n v="0.19407765999999999"/>
    <n v="4.4423616099999999E-4"/>
    <n v="6.2235371299999999E-5"/>
    <n v="2.6322371200000004E-6"/>
    <n v="2.6322371200000004E-6"/>
    <n v="4.7351038000000001E-7"/>
    <n v="7.888859434E-7"/>
  </r>
  <r>
    <x v="13"/>
    <s v="Morris"/>
    <s v="2268003070"/>
    <s v="Terminal Tractors"/>
    <s v="Industrial Equipment"/>
    <s v="CNG"/>
    <n v="2.7628240599999999E-2"/>
    <n v="6.3239960499999993E-5"/>
    <n v="8.8596167000000007E-6"/>
    <n v="3.7471638899999993E-7"/>
    <n v="3.7471638899999993E-7"/>
    <n v="6.7407336300000002E-8"/>
    <n v="1.1230313636000001E-7"/>
  </r>
  <r>
    <x v="13"/>
    <s v="Morris"/>
    <s v="2268003070"/>
    <s v="Terminal Tractors"/>
    <s v="Industrial Equipment"/>
    <s v="CNG"/>
    <n v="0.14016919"/>
    <n v="3.2084176599999996E-4"/>
    <n v="4.49484045E-5"/>
    <n v="1.9010871600000001E-6"/>
    <n v="1.9010871600000001E-6"/>
    <n v="3.4198457300000001E-7"/>
    <n v="5.6975904676000002E-7"/>
  </r>
  <r>
    <x v="13"/>
    <s v="Morris"/>
    <s v="2268003070"/>
    <s v="Terminal Tractors"/>
    <s v="Industrial Equipment"/>
    <s v="CNG"/>
    <n v="1.51104364E-2"/>
    <n v="3.4587197200000002E-5"/>
    <n v="4.84550152E-6"/>
    <n v="2.0493988699999999E-7"/>
    <n v="2.0493988699999999E-7"/>
    <n v="3.68664195E-8"/>
    <n v="6.1420829456000008E-8"/>
  </r>
  <r>
    <x v="13"/>
    <s v="Morris"/>
    <s v="2268003070"/>
    <s v="Terminal Tractors"/>
    <s v="Industrial Equipment"/>
    <s v="CNG"/>
    <n v="0.24370351800000001"/>
    <n v="5.5782783300000003E-4"/>
    <n v="7.8149018499999994E-5"/>
    <n v="3.30530299E-6"/>
    <n v="3.30530299E-6"/>
    <n v="5.9458747300000008E-7"/>
    <n v="9.9060491600000014E-7"/>
  </r>
  <r>
    <x v="13"/>
    <s v="Morris"/>
    <s v="2268003070"/>
    <s v="Terminal Tractors"/>
    <s v="Industrial Equipment"/>
    <s v="CNG"/>
    <n v="4.1824097800000001E-2"/>
    <n v="9.5733723000000011E-5"/>
    <n v="1.3411838100000001E-5"/>
    <n v="5.6725202099999997E-7"/>
    <n v="5.6725202099999997E-7"/>
    <n v="1.0204237200000001E-7"/>
    <n v="1.700063896E-7"/>
  </r>
  <r>
    <x v="13"/>
    <s v="Morris"/>
    <s v="2268005055"/>
    <s v="Other Agricultural Equipment"/>
    <s v="Agricultural Equipment"/>
    <s v="CNG"/>
    <n v="1.9208548999999999E-3"/>
    <n v="5.9621348000000001E-6"/>
    <n v="1.3363251E-6"/>
    <n v="6.8022054999999996E-9"/>
    <n v="6.8022054999999996E-9"/>
    <n v="1.1873726E-9"/>
    <n v="2.3181859599999997E-8"/>
  </r>
  <r>
    <x v="13"/>
    <s v="Morris"/>
    <s v="2268005055"/>
    <s v="Other Agricultural Equipment"/>
    <s v="Agricultural Equipment"/>
    <s v="CNG"/>
    <n v="4.9636041000000003E-5"/>
    <n v="1.5406512000000001E-7"/>
    <n v="3.4531442999999999E-8"/>
    <n v="1.7577306000000001E-10"/>
    <n v="1.7577306000000001E-10"/>
    <n v="3.0682417999999998E-11"/>
    <n v="5.9903309600000003E-10"/>
  </r>
  <r>
    <x v="13"/>
    <s v="Morris"/>
    <s v="2268005055"/>
    <s v="Other Agricultural Equipment"/>
    <s v="Agricultural Equipment"/>
    <s v="CNG"/>
    <n v="6.9825347000000001E-3"/>
    <n v="2.1673063999999999E-5"/>
    <n v="4.8576999000000002E-6"/>
    <n v="2.4726819999999999E-8"/>
    <n v="2.4726819999999999E-8"/>
    <n v="4.3162397999999999E-9"/>
    <n v="8.4268793199999992E-8"/>
  </r>
  <r>
    <x v="13"/>
    <s v="Morris"/>
    <s v="2268005055"/>
    <s v="Other Agricultural Equipment"/>
    <s v="Agricultural Equipment"/>
    <s v="CNG"/>
    <n v="6.5591338000000005E-4"/>
    <n v="2.0358871000000001E-6"/>
    <n v="4.5631427000000002E-7"/>
    <n v="2.3227455999999999E-9"/>
    <n v="2.3227455999999999E-9"/>
    <n v="4.0545153000000002E-10"/>
    <n v="7.9158976E-9"/>
  </r>
  <r>
    <x v="13"/>
    <s v="Morris"/>
    <s v="2268005055"/>
    <s v="Other Agricultural Equipment"/>
    <s v="Agricultural Equipment"/>
    <s v="CNG"/>
    <n v="4.6490429999999997E-4"/>
    <n v="1.4430148000000001E-6"/>
    <n v="3.2343061000000002E-7"/>
    <n v="1.646337E-9"/>
    <n v="1.646337E-9"/>
    <n v="2.8737968000000002E-10"/>
    <n v="5.6107026400000003E-9"/>
  </r>
  <r>
    <x v="13"/>
    <s v="Morris"/>
    <s v="2268005055"/>
    <s v="Other Agricultural Equipment"/>
    <s v="Agricultural Equipment"/>
    <s v="CNG"/>
    <n v="5.7025230000000001E-3"/>
    <n v="1.7700039999999999E-5"/>
    <n v="3.9672050000000002E-6"/>
    <n v="2.0193994E-8"/>
    <n v="2.0193994E-8"/>
    <n v="3.5250031999999999E-9"/>
    <n v="6.88209636E-8"/>
  </r>
  <r>
    <x v="13"/>
    <s v="Morris"/>
    <s v="2268005055"/>
    <s v="Other Agricultural Equipment"/>
    <s v="Agricultural Equipment"/>
    <s v="CNG"/>
    <n v="1.9974022999999998E-5"/>
    <n v="6.1997298000000005E-8"/>
    <n v="1.3895786E-8"/>
    <n v="7.0732780999999994E-11"/>
    <n v="7.0732780999999994E-11"/>
    <n v="1.2346902E-11"/>
    <n v="2.4105671200000001E-10"/>
  </r>
  <r>
    <x v="13"/>
    <s v="Morris"/>
    <s v="2268005055"/>
    <s v="Other Agricultural Equipment"/>
    <s v="Agricultural Equipment"/>
    <s v="CNG"/>
    <n v="3.9340449000000001E-3"/>
    <n v="1.2210867999999999E-5"/>
    <n v="2.7368872000000002E-6"/>
    <n v="1.3931391E-8"/>
    <n v="1.3931391E-8"/>
    <n v="2.4318220999999998E-9"/>
    <n v="4.7478063599999997E-8"/>
  </r>
  <r>
    <x v="13"/>
    <s v="Morris"/>
    <s v="2268005055"/>
    <s v="Other Agricultural Equipment"/>
    <s v="Agricultural Equipment"/>
    <s v="CNG"/>
    <n v="0"/>
    <n v="0"/>
    <n v="0"/>
    <n v="0"/>
    <n v="0"/>
    <n v="0"/>
    <n v="0"/>
  </r>
  <r>
    <x v="13"/>
    <s v="Morris"/>
    <s v="2268005055"/>
    <s v="Other Agricultural Equipment"/>
    <s v="Agricultural Equipment"/>
    <s v="CNG"/>
    <n v="6.6008758999999998E-3"/>
    <n v="2.0488435000000001E-5"/>
    <n v="4.5921824000000004E-6"/>
    <n v="2.3375275000000001E-8"/>
    <n v="2.3375275000000001E-8"/>
    <n v="4.0803182999999997E-9"/>
    <n v="7.9662742400000001E-8"/>
  </r>
  <r>
    <x v="13"/>
    <s v="Morris"/>
    <s v="2268005055"/>
    <s v="Other Agricultural Equipment"/>
    <s v="Agricultural Equipment"/>
    <s v="CNG"/>
    <n v="1.9281509000000001E-3"/>
    <n v="5.9847803E-6"/>
    <n v="1.3414009000000001E-6"/>
    <n v="6.8280417000000001E-9"/>
    <n v="6.8280417000000001E-9"/>
    <n v="1.1918826E-9"/>
    <n v="2.32699096E-8"/>
  </r>
  <r>
    <x v="13"/>
    <s v="Morris"/>
    <s v="2268005055"/>
    <s v="Other Agricultural Equipment"/>
    <s v="Agricultural Equipment"/>
    <s v="CNG"/>
    <n v="1.8081872E-3"/>
    <n v="5.6124253999999996E-6"/>
    <n v="1.257943E-6"/>
    <n v="6.403222E-9"/>
    <n v="6.403222E-9"/>
    <n v="1.1177274E-9"/>
    <n v="2.1822127199999999E-8"/>
  </r>
  <r>
    <x v="13"/>
    <s v="Morris"/>
    <s v="2268005055"/>
    <s v="Other Agricultural Equipment"/>
    <s v="Agricultural Equipment"/>
    <s v="CNG"/>
    <n v="3.1225254999999999E-3"/>
    <n v="9.6919957000000006E-6"/>
    <n v="2.1723189999999998E-6"/>
    <n v="1.1057606999999999E-8"/>
    <n v="1.1057606999999999E-8"/>
    <n v="1.9301829000000001E-9"/>
    <n v="3.7684235200000004E-8"/>
  </r>
  <r>
    <x v="13"/>
    <s v="Morris"/>
    <s v="2268005055"/>
    <s v="Other Agricultural Equipment"/>
    <s v="Agricultural Equipment"/>
    <s v="CNG"/>
    <n v="8.9895055999999996E-4"/>
    <n v="2.7902495E-6"/>
    <n v="6.2539351000000004E-7"/>
    <n v="3.1833983999999999E-9"/>
    <n v="3.1833983999999999E-9"/>
    <n v="5.5568449999999997E-10"/>
    <n v="1.0848995040000001E-8"/>
  </r>
  <r>
    <x v="13"/>
    <s v="Morris"/>
    <s v="2268005055"/>
    <s v="Other Agricultural Equipment"/>
    <s v="Agricultural Equipment"/>
    <s v="CNG"/>
    <n v="3.4314650000000002E-4"/>
    <n v="1.0650912E-6"/>
    <n v="2.3872460000000002E-7"/>
    <n v="1.2151636000000001E-9"/>
    <n v="1.2151636000000001E-9"/>
    <n v="2.1211532999999999E-10"/>
    <n v="4.1412673600000003E-9"/>
  </r>
  <r>
    <x v="13"/>
    <s v="Morris"/>
    <s v="2268005055"/>
    <s v="Other Agricultural Equipment"/>
    <s v="Agricultural Equipment"/>
    <s v="CNG"/>
    <n v="1.9974022999999998E-5"/>
    <n v="6.1997298000000005E-8"/>
    <n v="1.3895786E-8"/>
    <n v="7.0732780999999994E-11"/>
    <n v="7.0732780999999994E-11"/>
    <n v="1.2346902E-11"/>
    <n v="2.4105671200000001E-10"/>
  </r>
  <r>
    <x v="13"/>
    <s v="Morris"/>
    <s v="2268005055"/>
    <s v="Other Agricultural Equipment"/>
    <s v="Agricultural Equipment"/>
    <s v="CNG"/>
    <n v="7.9914024E-3"/>
    <n v="2.4804484999999998E-5"/>
    <n v="5.5595619000000004E-6"/>
    <n v="2.8299461999999999E-8"/>
    <n v="2.8299461999999999E-8"/>
    <n v="4.9398693999999996E-9"/>
    <n v="9.6444326799999992E-8"/>
  </r>
  <r>
    <x v="13"/>
    <s v="Morris"/>
    <s v="2268005055"/>
    <s v="Other Agricultural Equipment"/>
    <s v="Agricultural Equipment"/>
    <s v="CNG"/>
    <n v="1.9054259E-3"/>
    <n v="5.9142444000000002E-6"/>
    <n v="1.3255913000000001E-6"/>
    <n v="6.7475673999999997E-9"/>
    <n v="6.7475673999999997E-9"/>
    <n v="1.1778352000000001E-9"/>
    <n v="2.2995652799999998E-8"/>
  </r>
  <r>
    <x v="13"/>
    <s v="Morris"/>
    <s v="2268005055"/>
    <s v="Other Agricultural Equipment"/>
    <s v="Agricultural Equipment"/>
    <s v="CNG"/>
    <n v="3.3221463999999999E-3"/>
    <n v="1.0311597999999999E-5"/>
    <n v="2.3111936000000001E-6"/>
    <n v="1.1764513E-8"/>
    <n v="1.1764513E-8"/>
    <n v="2.0535782000000001E-9"/>
    <n v="4.0093359600000003E-8"/>
  </r>
  <r>
    <x v="13"/>
    <s v="Morris"/>
    <s v="2268005055"/>
    <s v="Other Agricultural Equipment"/>
    <s v="Agricultural Equipment"/>
    <s v="CNG"/>
    <n v="1.2438912E-5"/>
    <n v="3.8609090999999998E-8"/>
    <n v="8.6536626999999993E-9"/>
    <n v="4.404915E-11"/>
    <n v="4.404915E-11"/>
    <n v="7.6890881E-12"/>
    <n v="1.5011913360000001E-10"/>
  </r>
  <r>
    <x v="13"/>
    <s v="Morris"/>
    <s v="2268005055"/>
    <s v="Other Agricultural Equipment"/>
    <s v="Agricultural Equipment"/>
    <s v="CNG"/>
    <n v="5.5012278999999999E-3"/>
    <n v="1.7075241000000001E-5"/>
    <n v="3.8271651000000004E-6"/>
    <n v="1.9481159999999999E-8"/>
    <n v="1.9481159999999999E-8"/>
    <n v="3.4005732000000002E-9"/>
    <n v="6.6391633600000005E-8"/>
  </r>
  <r>
    <x v="13"/>
    <s v="Morris"/>
    <s v="2268005060"/>
    <s v="Irrigation Sets"/>
    <s v="Agricultural Equipment"/>
    <s v="CNG"/>
    <n v="2.1779472560000002E-3"/>
    <n v="2.8539293860000002E-5"/>
    <n v="6.3586855060000004E-6"/>
    <n v="3.2877636199999998E-8"/>
    <n v="3.2877636199999998E-8"/>
    <n v="5.7156200810000007E-9"/>
    <n v="1.1052507682E-7"/>
  </r>
  <r>
    <x v="13"/>
    <s v="Morris"/>
    <s v="2268005060"/>
    <s v="Irrigation Sets"/>
    <s v="Agricultural Equipment"/>
    <s v="CNG"/>
    <n v="5.6279461300000004E-5"/>
    <n v="7.3747242029999995E-7"/>
    <n v="1.6431223441999999E-7"/>
    <n v="8.4957778699999992E-10"/>
    <n v="8.4957778699999992E-10"/>
    <n v="1.476950374E-10"/>
    <n v="2.8560341788000001E-9"/>
  </r>
  <r>
    <x v="13"/>
    <s v="Morris"/>
    <s v="2268005060"/>
    <s v="Irrigation Sets"/>
    <s v="Agricultural Equipment"/>
    <s v="CNG"/>
    <n v="7.9170959499999995E-3"/>
    <n v="1.0374370543999999E-4"/>
    <n v="2.3114573395999999E-5"/>
    <n v="1.195140916E-7"/>
    <n v="1.195140916E-7"/>
    <n v="2.0776953729999999E-8"/>
    <n v="4.0177171256000005E-7"/>
  </r>
  <r>
    <x v="13"/>
    <s v="Morris"/>
    <s v="2268005060"/>
    <s v="Irrigation Sets"/>
    <s v="Agricultural Equipment"/>
    <s v="CNG"/>
    <n v="7.4370261299999988E-4"/>
    <n v="9.7452983790000007E-6"/>
    <n v="2.1712971320999999E-6"/>
    <n v="1.1226710090000001E-8"/>
    <n v="1.1226710090000001E-8"/>
    <n v="1.9517098869999998E-9"/>
    <n v="3.7740943052E-8"/>
  </r>
  <r>
    <x v="13"/>
    <s v="Morris"/>
    <s v="2268005060"/>
    <s v="Irrigation Sets"/>
    <s v="Agricultural Equipment"/>
    <s v="CNG"/>
    <n v="5.2712833159999993E-4"/>
    <n v="6.9073619579999996E-6"/>
    <n v="1.5389919349E-6"/>
    <n v="7.9573705800000007E-9"/>
    <n v="7.9573705800000007E-9"/>
    <n v="1.3833508260000002E-9"/>
    <n v="2.6750372347999996E-8"/>
  </r>
  <r>
    <x v="13"/>
    <s v="Morris"/>
    <s v="2268005060"/>
    <s v="Irrigation Sets"/>
    <s v="Agricultural Equipment"/>
    <s v="CNG"/>
    <n v="6.4657638899999993E-3"/>
    <n v="8.4725801619999993E-5"/>
    <n v="1.8877297027000003E-5"/>
    <n v="9.7605225500000004E-8"/>
    <n v="9.7605225500000004E-8"/>
    <n v="1.6968201750000001E-8"/>
    <n v="3.2812045332E-7"/>
  </r>
  <r>
    <x v="13"/>
    <s v="Morris"/>
    <s v="2268005060"/>
    <s v="Irrigation Sets"/>
    <s v="Agricultural Equipment"/>
    <s v="CNG"/>
    <n v="2.2647397339999999E-5"/>
    <n v="2.9676600909999997E-7"/>
    <n v="6.6120828329999998E-8"/>
    <n v="3.4187829170000003E-10"/>
    <n v="3.4187829170000003E-10"/>
    <n v="5.943390768E-11"/>
    <n v="1.14929564784E-9"/>
  </r>
  <r>
    <x v="13"/>
    <s v="Morris"/>
    <s v="2268005060"/>
    <s v="Irrigation Sets"/>
    <s v="Agricultural Equipment"/>
    <s v="CNG"/>
    <n v="4.4605881659999999E-3"/>
    <n v="5.8450465459999995E-5"/>
    <n v="1.3023031651000001E-5"/>
    <n v="6.7335691600000016E-8"/>
    <n v="6.7335691600000016E-8"/>
    <n v="1.170598841E-8"/>
    <n v="2.263630762E-7"/>
  </r>
  <r>
    <x v="13"/>
    <s v="Morris"/>
    <s v="2268005060"/>
    <s v="Irrigation Sets"/>
    <s v="Agricultural Equipment"/>
    <s v="CNG"/>
    <n v="0"/>
    <n v="0"/>
    <n v="0"/>
    <n v="0"/>
    <n v="0"/>
    <n v="0"/>
    <n v="0"/>
  </r>
  <r>
    <x v="13"/>
    <s v="Morris"/>
    <s v="2268005060"/>
    <s v="Irrigation Sets"/>
    <s v="Agricultural Equipment"/>
    <s v="CNG"/>
    <n v="7.4843547699999999E-3"/>
    <n v="9.8073169439999989E-5"/>
    <n v="2.1851151137999998E-5"/>
    <n v="1.129815623E-7"/>
    <n v="1.129815623E-7"/>
    <n v="1.9641304580000002E-8"/>
    <n v="3.7981125215999997E-7"/>
  </r>
  <r>
    <x v="13"/>
    <s v="Morris"/>
    <s v="2268005060"/>
    <s v="Irrigation Sets"/>
    <s v="Agricultural Equipment"/>
    <s v="CNG"/>
    <n v="2.1862197039999999E-3"/>
    <n v="2.8647693389999998E-5"/>
    <n v="6.3828374260000001E-6"/>
    <n v="3.3002515000000002E-8"/>
    <n v="3.3002515000000002E-8"/>
    <n v="5.7373292809999999E-9"/>
    <n v="1.1094487935600001E-7"/>
  </r>
  <r>
    <x v="13"/>
    <s v="Morris"/>
    <s v="2268005060"/>
    <s v="Irrigation Sets"/>
    <s v="Agricultural Equipment"/>
    <s v="CNG"/>
    <n v="2.0501998549999996E-3"/>
    <n v="2.6865320799999996E-5"/>
    <n v="5.9857167689999995E-6"/>
    <n v="3.0949199250000003E-8"/>
    <n v="3.0949199250000003E-8"/>
    <n v="5.3803704209999996E-9"/>
    <n v="1.0404223062400001E-7"/>
  </r>
  <r>
    <x v="13"/>
    <s v="Morris"/>
    <s v="2268005060"/>
    <s v="Irrigation Sets"/>
    <s v="Agricultural Equipment"/>
    <s v="CNG"/>
    <n v="3.5404528350000001E-3"/>
    <n v="4.6393234049999997E-5"/>
    <n v="1.0336625636999998E-5"/>
    <n v="5.3445609919999997E-8"/>
    <n v="5.3445609919999997E-8"/>
    <n v="9.2912635999999999E-9"/>
    <n v="1.7966863875199998E-7"/>
  </r>
  <r>
    <x v="13"/>
    <s v="Morris"/>
    <s v="2268005060"/>
    <s v="Irrigation Sets"/>
    <s v="Agricultural Equipment"/>
    <s v="CNG"/>
    <n v="1.0192685230000001E-3"/>
    <n v="1.3356247542000003E-5"/>
    <n v="2.9758332487999996E-6"/>
    <n v="1.5386570810000001E-8"/>
    <n v="1.5386570810000001E-8"/>
    <n v="2.6748817019999998E-9"/>
    <n v="5.1725186752000001E-8"/>
  </r>
  <r>
    <x v="13"/>
    <s v="Morris"/>
    <s v="2268005060"/>
    <s v="Irrigation Sets"/>
    <s v="Agricultural Equipment"/>
    <s v="CNG"/>
    <n v="3.8907414779999999E-4"/>
    <n v="5.0983332019999999E-6"/>
    <n v="1.1359320312E-6"/>
    <n v="5.8733460270000001E-9"/>
    <n v="5.8733460270000001E-9"/>
    <n v="1.0210531450000002E-9"/>
    <n v="1.9744485928E-8"/>
  </r>
  <r>
    <x v="13"/>
    <s v="Morris"/>
    <s v="2268005060"/>
    <s v="Irrigation Sets"/>
    <s v="Agricultural Equipment"/>
    <s v="CNG"/>
    <n v="2.2647397339999999E-5"/>
    <n v="2.9676600910000003E-7"/>
    <n v="6.6120828329999998E-8"/>
    <n v="3.4187829170000003E-10"/>
    <n v="3.4187829170000003E-10"/>
    <n v="5.943390768E-11"/>
    <n v="1.14929564784E-9"/>
  </r>
  <r>
    <x v="13"/>
    <s v="Morris"/>
    <s v="2268005060"/>
    <s v="Irrigation Sets"/>
    <s v="Agricultural Equipment"/>
    <s v="CNG"/>
    <n v="9.0609935900000001E-3"/>
    <n v="1.187330621E-4"/>
    <n v="2.6454270914999999E-5"/>
    <n v="1.3678202640000001E-7"/>
    <n v="1.3678202640000001E-7"/>
    <n v="2.3778901599999999E-8"/>
    <n v="4.5982150336000012E-7"/>
  </r>
  <r>
    <x v="13"/>
    <s v="Morris"/>
    <s v="2268005060"/>
    <s v="Irrigation Sets"/>
    <s v="Agricultural Equipment"/>
    <s v="CNG"/>
    <n v="2.1604531780000003E-3"/>
    <n v="2.831005476E-5"/>
    <n v="6.3076100340000002E-6"/>
    <n v="3.2613550779999996E-8"/>
    <n v="3.2613550779999996E-8"/>
    <n v="5.6697097229999999E-9"/>
    <n v="1.0963729841599998E-7"/>
  </r>
  <r>
    <x v="13"/>
    <s v="Morris"/>
    <s v="2268005060"/>
    <s v="Irrigation Sets"/>
    <s v="Agricultural Equipment"/>
    <s v="CNG"/>
    <n v="3.7667912139999994E-3"/>
    <n v="4.9359116630000003E-5"/>
    <n v="1.0997437833E-5"/>
    <n v="5.6862343429999998E-8"/>
    <n v="5.6862343429999998E-8"/>
    <n v="9.8852464600000003E-9"/>
    <n v="1.9115470423999999E-7"/>
  </r>
  <r>
    <x v="13"/>
    <s v="Morris"/>
    <s v="2268005060"/>
    <s v="Irrigation Sets"/>
    <s v="Agricultural Equipment"/>
    <s v="CNG"/>
    <n v="1.4103768920000002E-5"/>
    <n v="1.8481236419999999E-7"/>
    <n v="4.1177042263000003E-8"/>
    <n v="2.1290624440000001E-10"/>
    <n v="2.1290624440000001E-10"/>
    <n v="3.7012732539999993E-11"/>
    <n v="7.1572901960000001E-10"/>
  </r>
  <r>
    <x v="13"/>
    <s v="Morris"/>
    <s v="2268005060"/>
    <s v="Irrigation Sets"/>
    <s v="Agricultural Equipment"/>
    <s v="CNG"/>
    <n v="6.2375270999999993E-3"/>
    <n v="8.1735043349999997E-5"/>
    <n v="1.8210943027999999E-5"/>
    <n v="9.4159830099999978E-8"/>
    <n v="9.4159830099999978E-8"/>
    <n v="1.636923643E-8"/>
    <n v="3.1653804004000006E-7"/>
  </r>
  <r>
    <x v="13"/>
    <s v="Morris"/>
    <s v="2268006005"/>
    <s v="Generator Sets"/>
    <s v="Commercial Equipment"/>
    <s v="CNG"/>
    <n v="20.031389440000002"/>
    <n v="1.185137849E-2"/>
    <n v="3.626547529E-3"/>
    <n v="2.5709417540000002E-5"/>
    <n v="2.5709417540000002E-5"/>
    <n v="5.1245347730000005E-6"/>
    <n v="4.4553959383999996E-5"/>
  </r>
  <r>
    <x v="13"/>
    <s v="Morris"/>
    <s v="2268006005"/>
    <s v="Generator Sets"/>
    <s v="Commercial Equipment"/>
    <s v="CNG"/>
    <n v="316.53124389999999"/>
    <n v="0.18727265870000001"/>
    <n v="5.7305841019999998E-2"/>
    <n v="4.0625407940000002E-4"/>
    <n v="4.0625407940000002E-4"/>
    <n v="8.0976678639999995E-5"/>
    <n v="7.0403105943999994E-4"/>
  </r>
  <r>
    <x v="13"/>
    <s v="Morris"/>
    <s v="2268006005"/>
    <s v="Generator Sets"/>
    <s v="Commercial Equipment"/>
    <s v="CNG"/>
    <n v="65.388807939999992"/>
    <n v="3.8686658610000001E-2"/>
    <n v="1.1838201225000001E-2"/>
    <n v="8.3923692410000012E-5"/>
    <n v="8.3923692410000012E-5"/>
    <n v="1.6728107640000001E-5"/>
    <n v="1.4543825225200001E-4"/>
  </r>
  <r>
    <x v="13"/>
    <s v="Morris"/>
    <s v="2268006005"/>
    <s v="Generator Sets"/>
    <s v="Commercial Equipment"/>
    <s v="CNG"/>
    <n v="73.066032699999994"/>
    <n v="4.3228813829999997E-2"/>
    <n v="1.3228110849000002E-2"/>
    <n v="9.3777076279999997E-5"/>
    <n v="9.3777076279999997E-5"/>
    <n v="1.869213456E-5"/>
    <n v="1.6251399087199999E-4"/>
  </r>
  <r>
    <x v="13"/>
    <s v="Morris"/>
    <s v="2268006005"/>
    <s v="Generator Sets"/>
    <s v="Commercial Equipment"/>
    <s v="CNG"/>
    <n v="7.7654721499999999"/>
    <n v="4.594366725E-3"/>
    <n v="1.4058862253000001E-3"/>
    <n v="9.9666456769999991E-6"/>
    <n v="9.9666456769999991E-6"/>
    <n v="1.9866037259999999E-6"/>
    <n v="1.7272018313599999E-5"/>
  </r>
  <r>
    <x v="13"/>
    <s v="Morris"/>
    <s v="2268006005"/>
    <s v="Generator Sets"/>
    <s v="Commercial Equipment"/>
    <s v="CNG"/>
    <n v="14.648505189999998"/>
    <n v="8.6666466979999999E-3"/>
    <n v="2.6520126880000003E-3"/>
    <n v="1.8800718420000003E-5"/>
    <n v="1.8800718420000003E-5"/>
    <n v="3.747457062E-6"/>
    <n v="3.2581308472000004E-5"/>
  </r>
  <r>
    <x v="13"/>
    <s v="Morris"/>
    <s v="2268006005"/>
    <s v="Generator Sets"/>
    <s v="Commercial Equipment"/>
    <s v="CNG"/>
    <n v="117.01155170000001"/>
    <n v="6.9228758760000009E-2"/>
    <n v="2.118415043E-2"/>
    <n v="1.5017923819999999E-4"/>
    <n v="1.5017923819999999E-4"/>
    <n v="2.9934508220000001E-5"/>
    <n v="2.6025792629999999E-4"/>
  </r>
  <r>
    <x v="13"/>
    <s v="Morris"/>
    <s v="2268006005"/>
    <s v="Generator Sets"/>
    <s v="Commercial Equipment"/>
    <s v="CNG"/>
    <n v="31.59135466"/>
    <n v="1.8690720419999998E-2"/>
    <n v="5.7194011570000005E-3"/>
    <n v="4.0546129120000005E-5"/>
    <n v="4.0546129120000005E-5"/>
    <n v="8.0818655430000005E-6"/>
    <n v="7.0265717140000005E-5"/>
  </r>
  <r>
    <x v="13"/>
    <s v="Morris"/>
    <s v="2268006005"/>
    <s v="Generator Sets"/>
    <s v="Commercial Equipment"/>
    <s v="CNG"/>
    <n v="81.449219600000006"/>
    <n v="4.8188647180000002E-2"/>
    <n v="1.4745829864E-2"/>
    <n v="1.0453652931999998E-4"/>
    <n v="1.0453652931999998E-4"/>
    <n v="2.0836765700000002E-5"/>
    <n v="1.8115993377200001E-4"/>
  </r>
  <r>
    <x v="13"/>
    <s v="Morris"/>
    <s v="2268006005"/>
    <s v="Generator Sets"/>
    <s v="Commercial Equipment"/>
    <s v="CNG"/>
    <n v="18.795972880000001"/>
    <n v="1.11204561E-2"/>
    <n v="3.4028837790000001E-3"/>
    <n v="2.4123812719999998E-5"/>
    <n v="2.4123812719999998E-5"/>
    <n v="4.8084842020000007E-6"/>
    <n v="4.1806135540000006E-5"/>
  </r>
  <r>
    <x v="13"/>
    <s v="Morris"/>
    <s v="2268006005"/>
    <s v="Generator Sets"/>
    <s v="Commercial Equipment"/>
    <s v="CNG"/>
    <n v="36.533016510000003"/>
    <n v="2.1614406809999997E-2"/>
    <n v="6.6140554499999997E-3"/>
    <n v="4.6888538099999999E-5"/>
    <n v="4.6888538099999999E-5"/>
    <n v="9.3460673259999996E-6"/>
    <n v="8.1256995580000001E-5"/>
  </r>
  <r>
    <x v="13"/>
    <s v="Morris"/>
    <s v="2268006005"/>
    <s v="Generator Sets"/>
    <s v="Commercial Equipment"/>
    <s v="CNG"/>
    <n v="156.80959809999999"/>
    <n v="9.2774885780000024E-2"/>
    <n v="2.8389317220000002E-2"/>
    <n v="2.012582962E-4"/>
    <n v="2.012582962E-4"/>
    <n v="4.0115852220000005E-5"/>
    <n v="3.4877702444000003E-4"/>
  </r>
  <r>
    <x v="13"/>
    <s v="Morris"/>
    <s v="2268006005"/>
    <s v="Generator Sets"/>
    <s v="Commercial Equipment"/>
    <s v="CNG"/>
    <n v="105.1868583"/>
    <n v="6.2232787289999994E-2"/>
    <n v="1.9043368330000001E-2"/>
    <n v="1.3500275054999998E-4"/>
    <n v="1.3500275054999998E-4"/>
    <n v="2.6909451259999999E-5"/>
    <n v="2.3395734526000003E-4"/>
  </r>
  <r>
    <x v="13"/>
    <s v="Morris"/>
    <s v="2268006005"/>
    <s v="Generator Sets"/>
    <s v="Commercial Equipment"/>
    <s v="CNG"/>
    <n v="114.01125199999998"/>
    <n v="6.7453659430000007E-2"/>
    <n v="2.0640965319999999E-2"/>
    <n v="1.463284769E-4"/>
    <n v="1.463284769E-4"/>
    <n v="2.9166954890000003E-5"/>
    <n v="2.5358463378E-4"/>
  </r>
  <r>
    <x v="13"/>
    <s v="Morris"/>
    <s v="2268006005"/>
    <s v="Generator Sets"/>
    <s v="Commercial Equipment"/>
    <s v="CNG"/>
    <n v="41.033461709999997"/>
    <n v="2.4277052300000001E-2"/>
    <n v="7.4288306259999992E-3"/>
    <n v="5.2664662669999999E-5"/>
    <n v="5.2664662669999999E-5"/>
    <n v="1.0497394775000001E-5"/>
    <n v="9.1266916475999993E-5"/>
  </r>
  <r>
    <x v="13"/>
    <s v="Morris"/>
    <s v="2268006005"/>
    <s v="Generator Sets"/>
    <s v="Commercial Equipment"/>
    <s v="CNG"/>
    <n v="82.155170099999992"/>
    <n v="4.8606315999999997E-2"/>
    <n v="1.4873637799E-2"/>
    <n v="1.0544258447E-4"/>
    <n v="1.0544258447E-4"/>
    <n v="2.1017364790000001E-5"/>
    <n v="1.8273011765599999E-4"/>
  </r>
  <r>
    <x v="13"/>
    <s v="Morris"/>
    <s v="2268006005"/>
    <s v="Generator Sets"/>
    <s v="Commercial Equipment"/>
    <s v="CNG"/>
    <n v="4.8534204540000001"/>
    <n v="2.8714793590000004E-3"/>
    <n v="8.7867893860000006E-4"/>
    <n v="6.2291539860000002E-6"/>
    <n v="6.2291539860000002E-6"/>
    <n v="1.2416274266000001E-6"/>
    <n v="1.0795012416E-5"/>
  </r>
  <r>
    <x v="13"/>
    <s v="Morris"/>
    <s v="2268006005"/>
    <s v="Generator Sets"/>
    <s v="Commercial Equipment"/>
    <s v="CNG"/>
    <n v="54.623041820000005"/>
    <n v="3.2317194930000001E-2"/>
    <n v="9.8891315319999985E-3"/>
    <n v="7.0106293500000002E-5"/>
    <n v="7.0106293500000002E-5"/>
    <n v="1.3973951854E-5"/>
    <n v="1.21492953404E-4"/>
  </r>
  <r>
    <x v="13"/>
    <s v="Morris"/>
    <s v="2268006005"/>
    <s v="Generator Sets"/>
    <s v="Commercial Equipment"/>
    <s v="CNG"/>
    <n v="15.883920529999999"/>
    <n v="9.3975687449999994E-3"/>
    <n v="2.8756764279999998E-3"/>
    <n v="2.0386321759999999E-5"/>
    <n v="2.0386321759999999E-5"/>
    <n v="4.0635078510000008E-6"/>
    <n v="3.5329129552000001E-5"/>
  </r>
  <r>
    <x v="13"/>
    <s v="Morris"/>
    <s v="2268006005"/>
    <s v="Generator Sets"/>
    <s v="Commercial Equipment"/>
    <s v="CNG"/>
    <n v="91.597274799999994"/>
    <n v="5.4192644179999999E-2"/>
    <n v="1.6583066850000001E-2"/>
    <n v="1.1756111552E-4"/>
    <n v="1.1756111552E-4"/>
    <n v="2.3432893999999997E-5"/>
    <n v="2.0373130972799999E-4"/>
  </r>
  <r>
    <x v="13"/>
    <s v="Morris"/>
    <s v="2268006005"/>
    <s v="Generator Sets"/>
    <s v="Commercial Equipment"/>
    <s v="CNG"/>
    <n v="11.206988759999998"/>
    <n v="6.6305066140000006E-3"/>
    <n v="2.028949429E-3"/>
    <n v="1.4383682259999999E-5"/>
    <n v="1.4383682259999999E-5"/>
    <n v="2.8670304170000004E-6"/>
    <n v="2.4926663743199995E-5"/>
  </r>
  <r>
    <x v="13"/>
    <s v="Morris"/>
    <s v="2268006010"/>
    <s v="Pumps"/>
    <s v="Commercial Equipment"/>
    <s v="CNG"/>
    <n v="0.38541837690000003"/>
    <n v="5.4823504210000003E-4"/>
    <n v="1.5292632863000001E-4"/>
    <n v="1.3098366289999999E-6"/>
    <n v="1.3098366289999999E-6"/>
    <n v="2.5553618050000004E-7"/>
    <n v="1.8840716542800001E-6"/>
  </r>
  <r>
    <x v="13"/>
    <s v="Morris"/>
    <s v="2268006010"/>
    <s v="Pumps"/>
    <s v="Commercial Equipment"/>
    <s v="CNG"/>
    <n v="6.0902892950000007"/>
    <n v="8.6630797639999993E-3"/>
    <n v="2.4165054750000001E-3"/>
    <n v="2.0697727319999998E-5"/>
    <n v="2.0697727319999998E-5"/>
    <n v="4.0379219169999997E-6"/>
    <n v="2.9771652518000004E-5"/>
  </r>
  <r>
    <x v="13"/>
    <s v="Morris"/>
    <s v="2268006010"/>
    <s v="Pumps"/>
    <s v="Commercial Equipment"/>
    <s v="CNG"/>
    <n v="1.2581277800000001"/>
    <n v="1.7896131098E-3"/>
    <n v="4.9920004469999999E-4"/>
    <n v="4.2757222290000005E-6"/>
    <n v="4.2757222290000005E-6"/>
    <n v="8.3415112640000003E-7"/>
    <n v="6.1502075304000003E-6"/>
  </r>
  <r>
    <x v="13"/>
    <s v="Morris"/>
    <s v="2268006010"/>
    <s v="Pumps"/>
    <s v="Commercial Equipment"/>
    <s v="CNG"/>
    <n v="1.405843108"/>
    <n v="1.9997295250000001E-3"/>
    <n v="5.5781056520000003E-4"/>
    <n v="4.7777298769999999E-6"/>
    <n v="4.7777298769999999E-6"/>
    <n v="9.3208786739999995E-7"/>
    <n v="6.8722961644000006E-6"/>
  </r>
  <r>
    <x v="13"/>
    <s v="Morris"/>
    <s v="2268006010"/>
    <s v="Pumps"/>
    <s v="Commercial Equipment"/>
    <s v="CNG"/>
    <n v="0.14941328700000001"/>
    <n v="2.1253163410000001E-4"/>
    <n v="5.9284213910000001E-5"/>
    <n v="5.077780582E-7"/>
    <n v="5.077780582E-7"/>
    <n v="9.9062479400000001E-8"/>
    <n v="7.3038897776000006E-7"/>
  </r>
  <r>
    <x v="13"/>
    <s v="Morris"/>
    <s v="2268006010"/>
    <s v="Pumps"/>
    <s v="Commercial Equipment"/>
    <s v="CNG"/>
    <n v="0.28184776840000003"/>
    <n v="4.0091195069999995E-4"/>
    <n v="1.1183158576E-4"/>
    <n v="9.5785406879999996E-7"/>
    <n v="9.5785406879999996E-7"/>
    <n v="1.8686786151000002E-7"/>
    <n v="1.3777792848E-6"/>
  </r>
  <r>
    <x v="13"/>
    <s v="Morris"/>
    <s v="2268006010"/>
    <s v="Pumps"/>
    <s v="Commercial Equipment"/>
    <s v="CNG"/>
    <n v="2.2513865690000001"/>
    <n v="3.2024656349999999E-3"/>
    <n v="8.9330540440000009E-4"/>
    <n v="7.6512925009999989E-6"/>
    <n v="7.6512925009999989E-6"/>
    <n v="1.4926915535E-6"/>
    <n v="1.1005634795199997E-5"/>
  </r>
  <r>
    <x v="13"/>
    <s v="Morris"/>
    <s v="2268006010"/>
    <s v="Pumps"/>
    <s v="Commercial Equipment"/>
    <s v="CNG"/>
    <n v="0.60784042679999994"/>
    <n v="8.6461738969999995E-4"/>
    <n v="2.4117897150000001E-4"/>
    <n v="2.065733566E-6"/>
    <n v="2.065733566E-6"/>
    <n v="4.0300420360000002E-7"/>
    <n v="2.97135533352E-6"/>
  </r>
  <r>
    <x v="13"/>
    <s v="Morris"/>
    <s v="2268006010"/>
    <s v="Pumps"/>
    <s v="Commercial Equipment"/>
    <s v="CNG"/>
    <n v="1.5671416010000001"/>
    <n v="2.2291671349999997E-3"/>
    <n v="6.218105680000001E-4"/>
    <n v="5.3258994530000006E-6"/>
    <n v="5.3258994530000006E-6"/>
    <n v="1.0390303397999999E-6"/>
    <n v="7.6607845244000009E-6"/>
  </r>
  <r>
    <x v="13"/>
    <s v="Morris"/>
    <s v="2268006010"/>
    <s v="Pumps"/>
    <s v="Commercial Equipment"/>
    <s v="CNG"/>
    <n v="0.36164808240000001"/>
    <n v="5.144231902999999E-4"/>
    <n v="1.4349474948999999E-4"/>
    <n v="1.2290537321E-6"/>
    <n v="1.2290537321E-6"/>
    <n v="2.3977624159999999E-7"/>
    <n v="1.7678734434400001E-6"/>
  </r>
  <r>
    <x v="13"/>
    <s v="Morris"/>
    <s v="2268006010"/>
    <s v="Pumps"/>
    <s v="Commercial Equipment"/>
    <s v="CNG"/>
    <n v="0.70292155719999994"/>
    <n v="9.9986476260000012E-4"/>
    <n v="2.7890528109999997E-4"/>
    <n v="2.3888649240000004E-6"/>
    <n v="2.3888649240000004E-6"/>
    <n v="4.6604393169999997E-7"/>
    <n v="3.4361480700000001E-6"/>
  </r>
  <r>
    <x v="13"/>
    <s v="Morris"/>
    <s v="2268006010"/>
    <s v="Pumps"/>
    <s v="Commercial Equipment"/>
    <s v="CNG"/>
    <n v="3.0171295840000001"/>
    <n v="4.291690188E-3"/>
    <n v="1.1971369030999999E-3"/>
    <n v="1.0253655066000001E-5"/>
    <n v="1.0253655066000001E-5"/>
    <n v="2.0003866809999998E-6"/>
    <n v="1.47488776028E-5"/>
  </r>
  <r>
    <x v="13"/>
    <s v="Morris"/>
    <s v="2268006010"/>
    <s v="Pumps"/>
    <s v="Commercial Equipment"/>
    <s v="CNG"/>
    <n v="2.02387081"/>
    <n v="2.8788376960000002E-3"/>
    <n v="8.0303162599999994E-4"/>
    <n v="6.8780849130000009E-6"/>
    <n v="6.8780849130000009E-6"/>
    <n v="1.3418463147999998E-6"/>
    <n v="9.893451152799999E-6"/>
  </r>
  <r>
    <x v="13"/>
    <s v="Morris"/>
    <s v="2268006010"/>
    <s v="Pumps"/>
    <s v="Commercial Equipment"/>
    <s v="CNG"/>
    <n v="2.1936586550000001"/>
    <n v="3.120350879E-3"/>
    <n v="8.7040005779999994E-4"/>
    <n v="7.4551051100000001E-6"/>
    <n v="7.4551051100000001E-6"/>
    <n v="1.4544173374999998E-6"/>
    <n v="1.07234382372E-5"/>
  </r>
  <r>
    <x v="13"/>
    <s v="Morris"/>
    <s v="2268006010"/>
    <s v="Pumps"/>
    <s v="Commercial Equipment"/>
    <s v="CNG"/>
    <n v="0.78951334060000011"/>
    <n v="1.1230365017000001E-3"/>
    <n v="3.1326317590000001E-4"/>
    <n v="2.683145451E-6"/>
    <n v="2.683145451E-6"/>
    <n v="5.2345515450000006E-7"/>
    <n v="3.8594418568000007E-6"/>
  </r>
  <r>
    <x v="13"/>
    <s v="Morris"/>
    <s v="2268006010"/>
    <s v="Pumps"/>
    <s v="Commercial Equipment"/>
    <s v="CNG"/>
    <n v="1.5807246150000003"/>
    <n v="2.2484881600000001E-3"/>
    <n v="6.2720006600000002E-4"/>
    <n v="5.372061399E-6"/>
    <n v="5.372061399E-6"/>
    <n v="1.0480360511E-6"/>
    <n v="7.7271837636E-6"/>
  </r>
  <r>
    <x v="13"/>
    <s v="Morris"/>
    <s v="2268006010"/>
    <s v="Pumps"/>
    <s v="Commercial Equipment"/>
    <s v="CNG"/>
    <n v="9.3383305100000008E-2"/>
    <n v="1.3283227635E-4"/>
    <n v="3.7052634329999996E-5"/>
    <n v="3.1736129530000003E-7"/>
    <n v="3.1736129530000003E-7"/>
    <n v="6.1914050559999995E-8"/>
    <n v="4.5649312944E-7"/>
  </r>
  <r>
    <x v="13"/>
    <s v="Morris"/>
    <s v="2268006010"/>
    <s v="Pumps"/>
    <s v="Commercial Equipment"/>
    <s v="CNG"/>
    <n v="1.0509866290000001"/>
    <n v="1.4949669354E-3"/>
    <n v="4.1701055490000002E-4"/>
    <n v="3.5717571190000002E-6"/>
    <n v="3.5717571190000002E-6"/>
    <n v="6.9681451449999992E-7"/>
    <n v="5.1376226960000007E-6"/>
  </r>
  <r>
    <x v="13"/>
    <s v="Morris"/>
    <s v="2268006010"/>
    <s v="Pumps"/>
    <s v="Commercial Equipment"/>
    <s v="CNG"/>
    <n v="0.3056180771"/>
    <n v="4.347238166E-4"/>
    <n v="1.2126316596000001E-4"/>
    <n v="1.0386369562000001E-6"/>
    <n v="1.0386369562000001E-6"/>
    <n v="2.0262779929999998E-7"/>
    <n v="1.49397746308E-6"/>
  </r>
  <r>
    <x v="13"/>
    <s v="Morris"/>
    <s v="2268006010"/>
    <s v="Pumps"/>
    <s v="Commercial Equipment"/>
    <s v="CNG"/>
    <n v="1.7623974680000001"/>
    <n v="2.5069072709999998E-3"/>
    <n v="6.99284244E-4"/>
    <n v="5.9894730530000004E-6"/>
    <n v="5.9894730530000004E-6"/>
    <n v="1.1684869746000001E-6"/>
    <n v="8.6152699848000005E-6"/>
  </r>
  <r>
    <x v="13"/>
    <s v="Morris"/>
    <s v="2268006010"/>
    <s v="Pumps"/>
    <s v="Commercial Equipment"/>
    <s v="CNG"/>
    <n v="0.2156305268"/>
    <n v="3.067217869E-4"/>
    <n v="8.5557896890000007E-5"/>
    <n v="7.3281605260000002E-7"/>
    <n v="7.3281605260000002E-7"/>
    <n v="1.4296516547999999E-7"/>
    <n v="1.0540840625200001E-6"/>
  </r>
  <r>
    <x v="13"/>
    <s v="Morris"/>
    <s v="2268006015"/>
    <s v="Air Compressors"/>
    <s v="Commercial Equipment"/>
    <s v="CNG"/>
    <n v="0.30874915999999997"/>
    <n v="6.7041377999999994E-4"/>
    <n v="1.5667969799999998E-4"/>
    <n v="1.8636317E-6"/>
    <n v="1.8636317E-6"/>
    <n v="3.5327392000000002E-7"/>
    <n v="1.92752154E-6"/>
  </r>
  <r>
    <x v="13"/>
    <s v="Morris"/>
    <s v="2268006015"/>
    <s v="Air Compressors"/>
    <s v="Commercial Equipment"/>
    <s v="CNG"/>
    <n v="4.8787808999999998"/>
    <n v="1.0593719299999999E-2"/>
    <n v="2.4758153799999999E-3"/>
    <n v="2.94486659E-5"/>
    <n v="2.94486659E-5"/>
    <n v="5.5823508400000005E-6"/>
    <n v="3.0458238360000004E-5"/>
  </r>
  <r>
    <x v="13"/>
    <s v="Morris"/>
    <s v="2268006015"/>
    <s v="Air Compressors"/>
    <s v="Commercial Equipment"/>
    <s v="CNG"/>
    <n v="1.00785521"/>
    <n v="2.1884432499999999E-3"/>
    <n v="5.1145223800000005E-4"/>
    <n v="6.0834853999999998E-6"/>
    <n v="6.0834853999999998E-6"/>
    <n v="1.15319813E-6"/>
    <n v="6.2920417280000007E-6"/>
  </r>
  <r>
    <x v="13"/>
    <s v="Morris"/>
    <s v="2268006015"/>
    <s v="Air Compressors"/>
    <s v="Commercial Equipment"/>
    <s v="CNG"/>
    <n v="1.1261863400000001"/>
    <n v="2.4453859099999998E-3"/>
    <n v="5.7150126999999998E-4"/>
    <n v="6.7977403000000002E-6"/>
    <n v="6.7977403000000002E-6"/>
    <n v="1.28859381E-6"/>
    <n v="7.0307834640000007E-6"/>
  </r>
  <r>
    <x v="13"/>
    <s v="Morris"/>
    <s v="2268006015"/>
    <s v="Air Compressors"/>
    <s v="Commercial Equipment"/>
    <s v="CNG"/>
    <n v="0.119691301"/>
    <n v="2.5989609299999997E-4"/>
    <n v="6.0739263000000002E-5"/>
    <n v="7.224651599999999E-7"/>
    <n v="7.224651599999999E-7"/>
    <n v="1.3695200300000001E-7"/>
    <n v="7.4723299759999999E-7"/>
  </r>
  <r>
    <x v="13"/>
    <s v="Morris"/>
    <s v="2268006015"/>
    <s v="Air Compressors"/>
    <s v="Commercial Equipment"/>
    <s v="CNG"/>
    <n v="0.22578131800000001"/>
    <n v="4.9025851800000003E-4"/>
    <n v="1.14576342E-4"/>
    <n v="1.36283207E-6"/>
    <n v="1.36283207E-6"/>
    <n v="2.5834128500000002E-7"/>
    <n v="1.4095531920000001E-6"/>
  </r>
  <r>
    <x v="13"/>
    <s v="Morris"/>
    <s v="2268006015"/>
    <s v="Air Compressors"/>
    <s v="Commercial Equipment"/>
    <s v="CNG"/>
    <n v="1.80353037"/>
    <n v="3.9161617000000003E-3"/>
    <n v="9.1523031000000001E-4"/>
    <n v="1.0886236699999999E-5"/>
    <n v="1.0886236699999999E-5"/>
    <n v="2.06361781E-6"/>
    <n v="1.1259443720000001E-5"/>
  </r>
  <r>
    <x v="13"/>
    <s v="Morris"/>
    <s v="2268006015"/>
    <s v="Air Compressors"/>
    <s v="Commercial Equipment"/>
    <s v="CNG"/>
    <n v="0.48692601000000002"/>
    <n v="1.0573045799999999E-3"/>
    <n v="2.4709838499999999E-4"/>
    <n v="2.93911962E-6"/>
    <n v="2.93911962E-6"/>
    <n v="5.5714566499999998E-7"/>
    <n v="3.0398798800000002E-6"/>
  </r>
  <r>
    <x v="13"/>
    <s v="Morris"/>
    <s v="2268006015"/>
    <s v="Air Compressors"/>
    <s v="Commercial Equipment"/>
    <s v="CNG"/>
    <n v="1.2553985400000001"/>
    <n v="2.7259556200000001E-3"/>
    <n v="6.3707203999999998E-4"/>
    <n v="7.5776743999999998E-6"/>
    <n v="7.5776743999999998E-6"/>
    <n v="1.43643984E-6"/>
    <n v="7.8374553400000001E-6"/>
  </r>
  <r>
    <x v="13"/>
    <s v="Morris"/>
    <s v="2268006015"/>
    <s v="Air Compressors"/>
    <s v="Commercial Equipment"/>
    <s v="CNG"/>
    <n v="0.28970735000000003"/>
    <n v="6.2906666999999999E-4"/>
    <n v="1.4701662699999999E-4"/>
    <n v="1.7486941399999998E-6"/>
    <n v="1.7486941399999998E-6"/>
    <n v="3.3148609000000002E-7"/>
    <n v="1.8086435280000001E-6"/>
  </r>
  <r>
    <x v="13"/>
    <s v="Morris"/>
    <s v="2268006015"/>
    <s v="Air Compressors"/>
    <s v="Commercial Equipment"/>
    <s v="CNG"/>
    <n v="0.56309317000000003"/>
    <n v="1.2226929000000001E-3"/>
    <n v="2.8575063799999998E-4"/>
    <n v="3.3988701699999998E-6"/>
    <n v="3.3988701699999998E-6"/>
    <n v="6.4429691999999996E-7"/>
    <n v="3.5153918320000003E-6"/>
  </r>
  <r>
    <x v="13"/>
    <s v="Morris"/>
    <s v="2268006015"/>
    <s v="Air Compressors"/>
    <s v="Commercial Equipment"/>
    <s v="CNG"/>
    <n v="2.4169480999999999"/>
    <n v="5.2481290499999996E-3"/>
    <n v="1.22651903E-3"/>
    <n v="1.4588870499999999E-5"/>
    <n v="1.4588870499999999E-5"/>
    <n v="2.76549655E-6"/>
    <n v="1.5089012400000002E-5"/>
  </r>
  <r>
    <x v="13"/>
    <s v="Morris"/>
    <s v="2268006015"/>
    <s v="Air Compressors"/>
    <s v="Commercial Equipment"/>
    <s v="CNG"/>
    <n v="1.6212730799999999"/>
    <n v="3.5204107300000004E-3"/>
    <n v="8.2274096000000004E-4"/>
    <n v="9.7861189000000014E-6"/>
    <n v="9.7861189000000014E-6"/>
    <n v="1.8550771800000001E-6"/>
    <n v="1.0121611076000001E-5"/>
  </r>
  <r>
    <x v="13"/>
    <s v="Morris"/>
    <s v="2268006015"/>
    <s v="Air Compressors"/>
    <s v="Commercial Equipment"/>
    <s v="CNG"/>
    <n v="1.7572859300000001"/>
    <n v="3.8157470700000001E-3"/>
    <n v="8.9176280999999995E-4"/>
    <n v="1.0607102299999999E-5"/>
    <n v="1.0607102299999999E-5"/>
    <n v="2.0107043999999999E-6"/>
    <n v="1.0970739440000001E-5"/>
  </r>
  <r>
    <x v="13"/>
    <s v="Morris"/>
    <s v="2268006015"/>
    <s v="Air Compressors"/>
    <s v="Commercial Equipment"/>
    <s v="CNG"/>
    <n v="0.63245971999999995"/>
    <n v="1.3733144899999998E-3"/>
    <n v="3.2095178699999998E-4"/>
    <n v="3.8175716400000001E-6"/>
    <n v="3.8175716400000001E-6"/>
    <n v="7.2366684999999998E-7"/>
    <n v="3.9484473879999997E-6"/>
  </r>
  <r>
    <x v="13"/>
    <s v="Morris"/>
    <s v="2268006015"/>
    <s v="Air Compressors"/>
    <s v="Commercial Equipment"/>
    <s v="CNG"/>
    <n v="1.2662795199999999"/>
    <n v="2.7495825699999999E-3"/>
    <n v="6.4259383000000005E-4"/>
    <n v="7.6433529000000002E-6"/>
    <n v="7.6433529000000002E-6"/>
    <n v="1.4488899399999999E-6"/>
    <n v="7.9053856919999999E-6"/>
  </r>
  <r>
    <x v="13"/>
    <s v="Morris"/>
    <s v="2268006015"/>
    <s v="Air Compressors"/>
    <s v="Commercial Equipment"/>
    <s v="CNG"/>
    <n v="7.4807061000000008E-2"/>
    <n v="1.62435068E-4"/>
    <n v="3.7962038400000004E-5"/>
    <n v="4.51540705E-7"/>
    <n v="4.51540705E-7"/>
    <n v="8.5595000999999997E-8"/>
    <n v="4.6702065280000006E-7"/>
  </r>
  <r>
    <x v="13"/>
    <s v="Morris"/>
    <s v="2268006015"/>
    <s v="Air Compressors"/>
    <s v="Commercial Equipment"/>
    <s v="CNG"/>
    <n v="0.84191950999999998"/>
    <n v="1.8281327499999999E-3"/>
    <n v="4.2724551100000005E-4"/>
    <n v="5.0818855499999999E-6"/>
    <n v="5.0818855499999999E-6"/>
    <n v="9.6333285999999993E-7"/>
    <n v="5.2561053439999994E-6"/>
  </r>
  <r>
    <x v="13"/>
    <s v="Morris"/>
    <s v="2268006015"/>
    <s v="Air Compressors"/>
    <s v="Commercial Equipment"/>
    <s v="CNG"/>
    <n v="0.24482311600000001"/>
    <n v="5.3160565700000008E-4"/>
    <n v="1.2423940199999999E-4"/>
    <n v="1.4777697000000001E-6"/>
    <n v="1.4777697000000001E-6"/>
    <n v="2.8012909500000001E-7"/>
    <n v="1.5284312200000002E-6"/>
  </r>
  <r>
    <x v="13"/>
    <s v="Morris"/>
    <s v="2268006015"/>
    <s v="Air Compressors"/>
    <s v="Commercial Equipment"/>
    <s v="CNG"/>
    <n v="1.41181326"/>
    <n v="3.0655924099999999E-3"/>
    <n v="7.1644722000000004E-4"/>
    <n v="8.5218046000000009E-6"/>
    <n v="8.5218046000000009E-6"/>
    <n v="1.6154110699999999E-6"/>
    <n v="8.8139530719999998E-6"/>
  </r>
  <r>
    <x v="13"/>
    <s v="Morris"/>
    <s v="2268006015"/>
    <s v="Air Compressors"/>
    <s v="Commercial Equipment"/>
    <s v="CNG"/>
    <n v="0.172736309"/>
    <n v="3.7507731600000001E-4"/>
    <n v="8.7657801999999998E-5"/>
    <n v="1.0426485899999998E-6"/>
    <n v="1.0426485899999998E-6"/>
    <n v="1.9764664199999999E-7"/>
    <n v="1.0783931520000001E-6"/>
  </r>
  <r>
    <x v="13"/>
    <s v="Morris"/>
    <s v="2268006020"/>
    <s v="Gas Compressors"/>
    <s v="Commercial Equipment"/>
    <s v="CNG"/>
    <n v="0.58227180700000003"/>
    <n v="6.2964146600000001E-3"/>
    <n v="1.2088047779999999E-3"/>
    <n v="7.4406160500000001E-5"/>
    <n v="7.4406160500000001E-5"/>
    <n v="1.247628065E-5"/>
    <n v="1.2163872336E-5"/>
  </r>
  <r>
    <x v="13"/>
    <s v="Morris"/>
    <s v="2268006020"/>
    <s v="Gas Compressors"/>
    <s v="Commercial Equipment"/>
    <s v="CNG"/>
    <n v="9.200920459999999"/>
    <n v="9.9494450400000004E-2"/>
    <n v="1.9101245940000001E-2"/>
    <n v="1.17574846E-3"/>
    <n v="1.17574846E-3"/>
    <n v="1.9714721940000001E-4"/>
    <n v="1.9221062184000002E-4"/>
  </r>
  <r>
    <x v="13"/>
    <s v="Morris"/>
    <s v="2268006020"/>
    <s v="Gas Compressors"/>
    <s v="Commercial Equipment"/>
    <s v="CNG"/>
    <n v="1.9007199040000002"/>
    <n v="2.0553495609999996E-2"/>
    <n v="3.9459224100000002E-3"/>
    <n v="2.4288531739999998E-4"/>
    <n v="2.4288531739999998E-4"/>
    <n v="4.0726538689999999E-5"/>
    <n v="3.9706739079999996E-5"/>
  </r>
  <r>
    <x v="13"/>
    <s v="Morris"/>
    <s v="2268006020"/>
    <s v="Gas Compressors"/>
    <s v="Commercial Equipment"/>
    <s v="CNG"/>
    <n v="2.1238811629999996"/>
    <n v="2.2966657200000001E-2"/>
    <n v="4.4092085009999997E-3"/>
    <n v="2.7140219779999997E-4"/>
    <n v="2.7140219779999997E-4"/>
    <n v="4.5508192679999999E-5"/>
    <n v="4.4368660319999993E-5"/>
  </r>
  <r>
    <x v="13"/>
    <s v="Morris"/>
    <s v="2268006020"/>
    <s v="Gas Compressors"/>
    <s v="Commercial Equipment"/>
    <s v="CNG"/>
    <n v="0.22572650869999999"/>
    <n v="2.4409007799999997E-3"/>
    <n v="4.6861153559999997E-4"/>
    <n v="2.8844677999999998E-5"/>
    <n v="2.8844677999999998E-5"/>
    <n v="4.8366195449999996E-6"/>
    <n v="4.7155098480000001E-6"/>
  </r>
  <r>
    <x v="13"/>
    <s v="Morris"/>
    <s v="2268006020"/>
    <s v="Gas Compressors"/>
    <s v="Commercial Equipment"/>
    <s v="CNG"/>
    <n v="0.425802283"/>
    <n v="4.6044265210000001E-3"/>
    <n v="8.8397175299999992E-4"/>
    <n v="5.4411550999999999E-5"/>
    <n v="5.4411550999999999E-5"/>
    <n v="9.1236234799999998E-6"/>
    <n v="8.8951664680000007E-6"/>
  </r>
  <r>
    <x v="13"/>
    <s v="Morris"/>
    <s v="2268006020"/>
    <s v="Gas Compressors"/>
    <s v="Commercial Equipment"/>
    <s v="CNG"/>
    <n v="3.4012882800000002"/>
    <n v="3.6779940179999998E-2"/>
    <n v="7.0611242800000008E-3"/>
    <n v="4.3463688209999999E-4"/>
    <n v="4.3463688209999999E-4"/>
    <n v="7.2879069E-5"/>
    <n v="7.1054165880000004E-5"/>
  </r>
  <r>
    <x v="13"/>
    <s v="Morris"/>
    <s v="2268006020"/>
    <s v="Gas Compressors"/>
    <s v="Commercial Equipment"/>
    <s v="CNG"/>
    <n v="0.91829652800000006"/>
    <n v="9.9300289400000002E-3"/>
    <n v="1.9063970679999999E-3"/>
    <n v="1.173453998E-4"/>
    <n v="1.173453998E-4"/>
    <n v="1.9676248929999998E-5"/>
    <n v="1.9183553224000003E-5"/>
  </r>
  <r>
    <x v="13"/>
    <s v="Morris"/>
    <s v="2268006020"/>
    <s v="Gas Compressors"/>
    <s v="Commercial Equipment"/>
    <s v="CNG"/>
    <n v="2.367563369"/>
    <n v="2.5601721889999998E-2"/>
    <n v="4.9150961049999999E-3"/>
    <n v="3.0254135060000002E-4"/>
    <n v="3.0254135060000002E-4"/>
    <n v="5.0729545699999994E-5"/>
    <n v="4.9459269319999999E-5"/>
  </r>
  <r>
    <x v="13"/>
    <s v="Morris"/>
    <s v="2268006020"/>
    <s v="Gas Compressors"/>
    <s v="Commercial Equipment"/>
    <s v="CNG"/>
    <n v="0.54636075200000001"/>
    <n v="5.9080894300000009E-3"/>
    <n v="1.134252948E-3"/>
    <n v="6.9817231999999994E-5"/>
    <n v="6.9817231999999994E-5"/>
    <n v="1.1706818440000001E-5"/>
    <n v="1.1413677552E-5"/>
  </r>
  <r>
    <x v="13"/>
    <s v="Morris"/>
    <s v="2268006020"/>
    <s v="Gas Compressors"/>
    <s v="Commercial Equipment"/>
    <s v="CNG"/>
    <n v="1.0619405900000001"/>
    <n v="1.1483328479999999E-2"/>
    <n v="2.2046042859999999E-3"/>
    <n v="1.3570109959999999E-4"/>
    <n v="1.3570109959999999E-4"/>
    <n v="2.2754096390000002E-5"/>
    <n v="2.2184330279999998E-5"/>
  </r>
  <r>
    <x v="13"/>
    <s v="Morris"/>
    <s v="2268006020"/>
    <s v="Gas Compressors"/>
    <s v="Commercial Equipment"/>
    <s v="CNG"/>
    <n v="4.5581364600000001"/>
    <n v="4.9289553309999998E-2"/>
    <n v="9.4627583300000012E-3"/>
    <n v="5.8246583900000001E-4"/>
    <n v="5.8246583900000001E-4"/>
    <n v="9.766674099999999E-5"/>
    <n v="9.522115148E-5"/>
  </r>
  <r>
    <x v="13"/>
    <s v="Morris"/>
    <s v="2268006020"/>
    <s v="Gas Compressors"/>
    <s v="Commercial Equipment"/>
    <s v="CNG"/>
    <n v="3.0575682350000002"/>
    <n v="3.3063110290000003E-2"/>
    <n v="6.3475565300000003E-3"/>
    <n v="3.9071429370000004E-4"/>
    <n v="3.9071429370000004E-4"/>
    <n v="6.5514213600000002E-5"/>
    <n v="6.3873727600000002E-5"/>
  </r>
  <r>
    <x v="13"/>
    <s v="Morris"/>
    <s v="2268006020"/>
    <s v="Gas Compressors"/>
    <s v="Commercial Equipment"/>
    <s v="CNG"/>
    <n v="3.31407549"/>
    <n v="3.5836861640000002E-2"/>
    <n v="6.8800694399999999E-3"/>
    <n v="4.2349232050000005E-4"/>
    <n v="4.2349232050000005E-4"/>
    <n v="7.1010370499999996E-5"/>
    <n v="6.9232258399999996E-5"/>
  </r>
  <r>
    <x v="13"/>
    <s v="Morris"/>
    <s v="2268006020"/>
    <s v="Gas Compressors"/>
    <s v="Commercial Equipment"/>
    <s v="CNG"/>
    <n v="1.1927594260000001"/>
    <n v="1.2897941939999998E-2"/>
    <n v="2.4761859779999997E-3"/>
    <n v="1.5241790589999999E-4"/>
    <n v="1.5241790589999999E-4"/>
    <n v="2.5557137859999996E-5"/>
    <n v="2.4917183240000002E-5"/>
  </r>
  <r>
    <x v="13"/>
    <s v="Morris"/>
    <s v="2268006020"/>
    <s v="Gas Compressors"/>
    <s v="Commercial Equipment"/>
    <s v="CNG"/>
    <n v="2.3880839049999998"/>
    <n v="2.582362199E-2"/>
    <n v="4.9576972719999994E-3"/>
    <n v="3.0516359789999997E-4"/>
    <n v="3.0516359789999997E-4"/>
    <n v="5.1169237709999997E-5"/>
    <n v="4.9887953039999998E-5"/>
  </r>
  <r>
    <x v="13"/>
    <s v="Morris"/>
    <s v="2268006020"/>
    <s v="Gas Compressors"/>
    <s v="Commercial Equipment"/>
    <s v="CNG"/>
    <n v="0.14107907260000002"/>
    <n v="1.5255630269999999E-3"/>
    <n v="2.9288222360000001E-4"/>
    <n v="1.8027924639999999E-5"/>
    <n v="1.8027924639999999E-5"/>
    <n v="3.022887296E-6"/>
    <n v="2.9471938320000008E-6"/>
  </r>
  <r>
    <x v="13"/>
    <s v="Morris"/>
    <s v="2268006020"/>
    <s v="Gas Compressors"/>
    <s v="Commercial Equipment"/>
    <s v="CNG"/>
    <n v="1.587780832"/>
    <n v="1.7169518339999999E-2"/>
    <n v="3.2962562699999998E-3"/>
    <n v="2.0289609229999999E-4"/>
    <n v="2.0289609229999999E-4"/>
    <n v="3.4021222449999994E-5"/>
    <n v="3.3169326160000003E-5"/>
  </r>
  <r>
    <x v="13"/>
    <s v="Morris"/>
    <s v="2268006020"/>
    <s v="Gas Compressors"/>
    <s v="Commercial Equipment"/>
    <s v="CNG"/>
    <n v="0.46171332899999995"/>
    <n v="4.9927517439999998E-3"/>
    <n v="9.5852361199999991E-4"/>
    <n v="5.9000479699999996E-5"/>
    <n v="5.9000479699999996E-5"/>
    <n v="9.8930857300000016E-6"/>
    <n v="9.6453615279999994E-6"/>
  </r>
  <r>
    <x v="13"/>
    <s v="Morris"/>
    <s v="2268006020"/>
    <s v="Gas Compressors"/>
    <s v="Commercial Equipment"/>
    <s v="CNG"/>
    <n v="2.6625467439999997"/>
    <n v="2.8791534180000002E-2"/>
    <n v="5.5274859000000003E-3"/>
    <n v="3.4023608900000002E-4"/>
    <n v="3.4023608900000002E-4"/>
    <n v="5.7050126300000004E-5"/>
    <n v="5.5621581759999998E-5"/>
  </r>
  <r>
    <x v="13"/>
    <s v="Morris"/>
    <s v="2268006020"/>
    <s v="Gas Compressors"/>
    <s v="Commercial Equipment"/>
    <s v="CNG"/>
    <n v="0.32576439100000004"/>
    <n v="3.5226636070000003E-3"/>
    <n v="6.7629166300000004E-4"/>
    <n v="4.1628114859999999E-5"/>
    <n v="4.1628114859999999E-5"/>
    <n v="6.9801214400000002E-6"/>
    <n v="6.8053383640000006E-6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3"/>
    <s v="Morris"/>
    <s v="2268006035"/>
    <s v="Hydro Power Units"/>
    <s v="Commercial Equipment"/>
    <s v="CNG"/>
    <n v="0"/>
    <n v="0"/>
    <n v="0"/>
    <n v="0"/>
    <n v="0"/>
    <n v="0"/>
    <n v="0"/>
  </r>
  <r>
    <x v="14"/>
    <s v="Ocean"/>
    <s v="2268006035"/>
    <s v="Hydro Power Units"/>
    <s v="Commercial Equipment"/>
    <s v="CNG"/>
    <n v="0"/>
    <n v="0"/>
    <n v="0"/>
    <n v="0"/>
    <n v="0"/>
    <n v="0"/>
    <n v="0"/>
  </r>
  <r>
    <x v="14"/>
    <s v="Ocean"/>
    <s v="2268006035"/>
    <s v="Hydro Power Units"/>
    <s v="Commercial Equipment"/>
    <s v="CNG"/>
    <n v="0"/>
    <n v="0"/>
    <n v="0"/>
    <n v="0"/>
    <n v="0"/>
    <n v="0"/>
    <n v="0"/>
  </r>
  <r>
    <x v="14"/>
    <s v="Ocean"/>
    <s v="2268006035"/>
    <s v="Hydro Power Units"/>
    <s v="Commercial Equipment"/>
    <s v="CNG"/>
    <n v="0"/>
    <n v="0"/>
    <n v="0"/>
    <n v="0"/>
    <n v="0"/>
    <n v="0"/>
    <n v="0"/>
  </r>
  <r>
    <x v="14"/>
    <s v="Ocean"/>
    <s v="2268006035"/>
    <s v="Hydro Power Units"/>
    <s v="Commercial Equipment"/>
    <s v="CNG"/>
    <n v="0"/>
    <n v="0"/>
    <n v="0"/>
    <n v="0"/>
    <n v="0"/>
    <n v="0"/>
    <n v="0"/>
  </r>
  <r>
    <x v="14"/>
    <s v="Ocean"/>
    <s v="2268006035"/>
    <s v="Hydro Power Units"/>
    <s v="Commercial Equipment"/>
    <s v="CNG"/>
    <n v="0"/>
    <n v="0"/>
    <n v="0"/>
    <n v="0"/>
    <n v="0"/>
    <n v="0"/>
    <n v="0"/>
  </r>
  <r>
    <x v="14"/>
    <s v="Ocean"/>
    <s v="2268006035"/>
    <s v="Hydro Power Units"/>
    <s v="Commercial Equipment"/>
    <s v="CNG"/>
    <n v="0"/>
    <n v="0"/>
    <n v="0"/>
    <n v="0"/>
    <n v="0"/>
    <n v="0"/>
    <n v="0"/>
  </r>
  <r>
    <x v="14"/>
    <s v="Ocean"/>
    <s v="2268006035"/>
    <s v="Hydro Power Units"/>
    <s v="Commerc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.16396480969999999"/>
    <n v="1.4272630699999999E-4"/>
    <n v="2.6817975900000003E-5"/>
    <n v="1.5851694900000002E-6"/>
    <n v="1.5851694900000002E-6"/>
    <n v="2.7825086700000002E-7"/>
    <n v="2.6285307440000002E-7"/>
  </r>
  <r>
    <x v="14"/>
    <s v="Ocean"/>
    <s v="2268010010"/>
    <s v="Other Oil Field Equipment"/>
    <s v="Industrial Equipment"/>
    <s v="CNG"/>
    <n v="0.327929629"/>
    <n v="2.8545261899999997E-4"/>
    <n v="5.3635951800000005E-5"/>
    <n v="3.1703389700000001E-6"/>
    <n v="3.1703389700000001E-6"/>
    <n v="5.5650173200000002E-7"/>
    <n v="5.2570614800000007E-7"/>
  </r>
  <r>
    <x v="14"/>
    <s v="Ocean"/>
    <s v="2268010010"/>
    <s v="Other Oil Field Equipment"/>
    <s v="Industrial Equipment"/>
    <s v="CNG"/>
    <n v="0.2186197292"/>
    <n v="1.9030173800000001E-4"/>
    <n v="3.5757299499999999E-5"/>
    <n v="2.1135592199999999E-6"/>
    <n v="2.1135592199999999E-6"/>
    <n v="3.7100113899999998E-7"/>
    <n v="3.5047073719999995E-7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.1093098651"/>
    <n v="9.5150868600000013E-5"/>
    <n v="1.78786501E-5"/>
    <n v="1.05677962E-6"/>
    <n v="1.05677962E-6"/>
    <n v="1.8550056799999998E-7"/>
    <n v="1.7523536639999998E-7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1.5303382210000001"/>
    <n v="1.3321122399999998E-3"/>
    <n v="2.50301115E-4"/>
    <n v="1.4794915099999999E-5"/>
    <n v="1.4794915099999999E-5"/>
    <n v="2.5970081299999999E-6"/>
    <n v="2.453295376E-6"/>
  </r>
  <r>
    <x v="14"/>
    <s v="Ocean"/>
    <s v="2268010010"/>
    <s v="Other Oil Field Equipment"/>
    <s v="Industrial Equipment"/>
    <s v="CNG"/>
    <n v="0.10930986510000001"/>
    <n v="9.5150868599999999E-5"/>
    <n v="1.78786501E-5"/>
    <n v="1.05677962E-6"/>
    <n v="1.05677962E-6"/>
    <n v="1.8550056799999998E-7"/>
    <n v="1.7523536639999998E-7"/>
  </r>
  <r>
    <x v="14"/>
    <s v="Ocean"/>
    <s v="2268010010"/>
    <s v="Other Oil Field Equipment"/>
    <s v="Industrial Equipment"/>
    <s v="CNG"/>
    <n v="0.2186197292"/>
    <n v="1.9030173800000001E-4"/>
    <n v="3.5757299499999999E-5"/>
    <n v="2.1135592199999999E-6"/>
    <n v="2.1135592199999999E-6"/>
    <n v="3.7100113899999998E-7"/>
    <n v="3.5047073719999995E-7"/>
  </r>
  <r>
    <x v="14"/>
    <s v="Ocean"/>
    <s v="2268010010"/>
    <s v="Other Oil Field Equipment"/>
    <s v="Industrial Equipment"/>
    <s v="CNG"/>
    <n v="0.32792962899999994"/>
    <n v="2.8545261899999997E-4"/>
    <n v="5.3635951800000005E-5"/>
    <n v="3.1703389699999997E-6"/>
    <n v="3.1703389699999997E-6"/>
    <n v="5.5650173200000002E-7"/>
    <n v="5.2570614800000007E-7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"/>
    <n v="0"/>
    <n v="0"/>
    <n v="0"/>
    <n v="0"/>
    <n v="0"/>
    <n v="0"/>
  </r>
  <r>
    <x v="14"/>
    <s v="Ocean"/>
    <s v="2268010010"/>
    <s v="Other Oil Field Equipment"/>
    <s v="Industrial Equipment"/>
    <s v="CNG"/>
    <n v="0.1093098651"/>
    <n v="9.5150868600000013E-5"/>
    <n v="1.78786501E-5"/>
    <n v="1.05677962E-6"/>
    <n v="1.05677962E-6"/>
    <n v="1.8550056799999998E-7"/>
    <n v="1.7523536639999998E-7"/>
  </r>
  <r>
    <x v="14"/>
    <s v="Ocean"/>
    <s v="2270001060"/>
    <s v="Speciality Vehicle Carts"/>
    <s v="Recreational Equipment"/>
    <s v="Diesel"/>
    <n v="126.40648026000001"/>
    <n v="1.4862484174000002E-2"/>
    <n v="1.5037847535000001E-2"/>
    <n v="2.1490649467000001E-3"/>
    <n v="2.0845929982989996E-3"/>
    <n v="2.9954454993000001E-5"/>
    <n v="3.8641513603726797E-3"/>
  </r>
  <r>
    <x v="14"/>
    <s v="Ocean"/>
    <s v="2270001060"/>
    <s v="Speciality Vehicle Carts"/>
    <s v="Recreational Equipment"/>
    <s v="Diesel"/>
    <n v="52.669366189999998"/>
    <n v="6.1927017657E-3"/>
    <n v="6.2657696475999997E-3"/>
    <n v="8.954437075000001E-4"/>
    <n v="8.6858039627499999E-4"/>
    <n v="1.2481022495000001E-5"/>
    <n v="1.6100630236061278E-3"/>
  </r>
  <r>
    <x v="14"/>
    <s v="Ocean"/>
    <s v="2270001060"/>
    <s v="Speciality Vehicle Carts"/>
    <s v="Recreational Equipment"/>
    <s v="Diesel"/>
    <n v="115.87261307999999"/>
    <n v="1.3623943902999999E-2"/>
    <n v="1.378469369E-2"/>
    <n v="1.9699762529999999E-3"/>
    <n v="1.9108769654100001E-3"/>
    <n v="2.7458250995999996E-5"/>
    <n v="3.542138766572328E-3"/>
  </r>
  <r>
    <x v="14"/>
    <s v="Ocean"/>
    <s v="2270001060"/>
    <s v="Speciality Vehicle Carts"/>
    <s v="Recreational Equipment"/>
    <s v="Diesel"/>
    <n v="52.669366189999998"/>
    <n v="6.1927017657E-3"/>
    <n v="6.2657696475999997E-3"/>
    <n v="8.954437075000001E-4"/>
    <n v="8.685803962750001E-4"/>
    <n v="1.2481022495E-5"/>
    <n v="1.610063023606128E-3"/>
  </r>
  <r>
    <x v="14"/>
    <s v="Ocean"/>
    <s v="2270001060"/>
    <s v="Speciality Vehicle Carts"/>
    <s v="Recreational Equipment"/>
    <s v="Diesel"/>
    <n v="326.55006224000005"/>
    <n v="3.8394750149000005E-2"/>
    <n v="3.8847770945000006E-2"/>
    <n v="5.5517510699999995E-3"/>
    <n v="5.3851985378999996E-3"/>
    <n v="7.7382340327000006E-5"/>
    <n v="9.9823904717237996E-3"/>
  </r>
  <r>
    <x v="14"/>
    <s v="Ocean"/>
    <s v="2270001060"/>
    <s v="Speciality Vehicle Carts"/>
    <s v="Recreational Equipment"/>
    <s v="Diesel"/>
    <n v="0"/>
    <n v="0"/>
    <n v="0"/>
    <n v="0"/>
    <n v="0"/>
    <n v="0"/>
    <n v="0"/>
  </r>
  <r>
    <x v="14"/>
    <s v="Ocean"/>
    <s v="2270001060"/>
    <s v="Speciality Vehicle Carts"/>
    <s v="Recreational Equipment"/>
    <s v="Diesel"/>
    <n v="21.067745821000003"/>
    <n v="2.4770806529999996E-3"/>
    <n v="2.5063077981999997E-3"/>
    <n v="3.5817748868000005E-4"/>
    <n v="3.4743216401959999E-4"/>
    <n v="4.9924089479999988E-6"/>
    <n v="6.4402519307103898E-4"/>
  </r>
  <r>
    <x v="14"/>
    <s v="Ocean"/>
    <s v="2270001060"/>
    <s v="Speciality Vehicle Carts"/>
    <s v="Recreational Equipment"/>
    <s v="Diesel"/>
    <n v="42.135492432999996"/>
    <n v="4.9541613159999999E-3"/>
    <n v="5.0126155092999995E-3"/>
    <n v="7.1635496075999998E-4"/>
    <n v="6.9486431193719993E-4"/>
    <n v="9.9848178580000007E-6"/>
    <n v="1.288050376568202E-3"/>
  </r>
  <r>
    <x v="14"/>
    <s v="Ocean"/>
    <s v="2270001060"/>
    <s v="Speciality Vehicle Carts"/>
    <s v="Recreational Equipment"/>
    <s v="Diesel"/>
    <n v="10.533873114199999"/>
    <n v="1.2385403320999998E-3"/>
    <n v="1.2531538945999999E-3"/>
    <n v="1.7908874389000002E-4"/>
    <n v="1.7371608157330001E-4"/>
    <n v="2.4962044679999996E-6"/>
    <n v="3.2201259349698267E-4"/>
  </r>
  <r>
    <x v="14"/>
    <s v="Ocean"/>
    <s v="2270001060"/>
    <s v="Speciality Vehicle Carts"/>
    <s v="Recreational Equipment"/>
    <s v="Diesel"/>
    <n v="21.067745821000003"/>
    <n v="2.4770806529999996E-3"/>
    <n v="2.5063077981999997E-3"/>
    <n v="3.5817748868E-4"/>
    <n v="3.4743216401959999E-4"/>
    <n v="4.9924089479999988E-6"/>
    <n v="6.4402519307103898E-4"/>
  </r>
  <r>
    <x v="14"/>
    <s v="Ocean"/>
    <s v="2270001060"/>
    <s v="Speciality Vehicle Carts"/>
    <s v="Recreational Equipment"/>
    <s v="Diesel"/>
    <n v="21.067745821000003"/>
    <n v="2.477080653E-3"/>
    <n v="2.5063077981999997E-3"/>
    <n v="3.5817748868E-4"/>
    <n v="3.4743216401959999E-4"/>
    <n v="4.9924089479999997E-6"/>
    <n v="6.4402519307103898E-4"/>
  </r>
  <r>
    <x v="14"/>
    <s v="Ocean"/>
    <s v="2270001060"/>
    <s v="Speciality Vehicle Carts"/>
    <s v="Recreational Equipment"/>
    <s v="Diesel"/>
    <n v="10.533873114199997"/>
    <n v="1.2385403320999998E-3"/>
    <n v="1.2531538945999999E-3"/>
    <n v="1.7908874389000002E-4"/>
    <n v="1.7371608157330001E-4"/>
    <n v="2.496204468E-6"/>
    <n v="3.2201259349698278E-4"/>
  </r>
  <r>
    <x v="14"/>
    <s v="Ocean"/>
    <s v="2270001060"/>
    <s v="Speciality Vehicle Carts"/>
    <s v="Recreational Equipment"/>
    <s v="Diesel"/>
    <n v="42.13549243300001"/>
    <n v="4.9541613159999999E-3"/>
    <n v="5.0126155092999995E-3"/>
    <n v="7.1635496076000009E-4"/>
    <n v="6.9486431193719993E-4"/>
    <n v="9.984817857999999E-6"/>
    <n v="1.2880503765682022E-3"/>
  </r>
  <r>
    <x v="14"/>
    <s v="Ocean"/>
    <s v="2270001060"/>
    <s v="Speciality Vehicle Carts"/>
    <s v="Recreational Equipment"/>
    <s v="Diesel"/>
    <n v="73.737110801000014"/>
    <n v="8.6697822559999999E-3"/>
    <n v="8.7720774528000003E-3"/>
    <n v="1.2536212084999997E-3"/>
    <n v="1.2160125722450001E-3"/>
    <n v="1.7473431978000002E-5"/>
    <n v="2.254088246462325E-3"/>
  </r>
  <r>
    <x v="14"/>
    <s v="Ocean"/>
    <s v="2270001060"/>
    <s v="Speciality Vehicle Carts"/>
    <s v="Recreational Equipment"/>
    <s v="Diesel"/>
    <n v="126.40648026"/>
    <n v="1.4862484174000001E-2"/>
    <n v="1.5037847534999999E-2"/>
    <n v="2.1490649466999997E-3"/>
    <n v="2.084592998299E-3"/>
    <n v="2.9954454992999997E-5"/>
    <n v="3.8641513603726793E-3"/>
  </r>
  <r>
    <x v="14"/>
    <s v="Ocean"/>
    <s v="2270001060"/>
    <s v="Speciality Vehicle Carts"/>
    <s v="Recreational Equipment"/>
    <s v="Diesel"/>
    <n v="42.135492433000003"/>
    <n v="4.9541613159999999E-3"/>
    <n v="5.0126155093000004E-3"/>
    <n v="7.1635496076000009E-4"/>
    <n v="6.9486431193720004E-4"/>
    <n v="9.984817857999999E-6"/>
    <n v="1.2880503765682022E-3"/>
  </r>
  <r>
    <x v="14"/>
    <s v="Ocean"/>
    <s v="2270001060"/>
    <s v="Speciality Vehicle Carts"/>
    <s v="Recreational Equipment"/>
    <s v="Diesel"/>
    <n v="31.601620322999999"/>
    <n v="3.7156210083000001E-3"/>
    <n v="3.7594618625000006E-3"/>
    <n v="5.3726623501999999E-4"/>
    <n v="5.2114824796940004E-4"/>
    <n v="7.488613725700001E-6"/>
    <n v="9.6603784954173882E-4"/>
  </r>
  <r>
    <x v="14"/>
    <s v="Ocean"/>
    <s v="2270001060"/>
    <s v="Speciality Vehicle Carts"/>
    <s v="Recreational Equipment"/>
    <s v="Diesel"/>
    <n v="31.601620322999999"/>
    <n v="3.7156210083000006E-3"/>
    <n v="3.7594618625000006E-3"/>
    <n v="5.3726623501999999E-4"/>
    <n v="5.2114824796940004E-4"/>
    <n v="7.4886137257000002E-6"/>
    <n v="9.6603784954173893E-4"/>
  </r>
  <r>
    <x v="14"/>
    <s v="Ocean"/>
    <s v="2270001060"/>
    <s v="Speciality Vehicle Carts"/>
    <s v="Recreational Equipment"/>
    <s v="Diesel"/>
    <n v="115.87261307999999"/>
    <n v="1.3623943902999999E-2"/>
    <n v="1.378469369E-2"/>
    <n v="1.9699762529999999E-3"/>
    <n v="1.9108769654099997E-3"/>
    <n v="2.7458250995999996E-5"/>
    <n v="3.5421387665723275E-3"/>
  </r>
  <r>
    <x v="14"/>
    <s v="Ocean"/>
    <s v="2270001060"/>
    <s v="Speciality Vehicle Carts"/>
    <s v="Recreational Equipment"/>
    <s v="Diesel"/>
    <n v="31.601620322999999"/>
    <n v="3.7156210083000006E-3"/>
    <n v="3.7594618625000006E-3"/>
    <n v="5.3726623501999999E-4"/>
    <n v="5.2114824796940004E-4"/>
    <n v="7.4886137257000002E-6"/>
    <n v="9.6603784954173893E-4"/>
  </r>
  <r>
    <x v="14"/>
    <s v="Ocean"/>
    <s v="2270001060"/>
    <s v="Speciality Vehicle Carts"/>
    <s v="Recreational Equipment"/>
    <s v="Diesel"/>
    <n v="63.203239604999993"/>
    <n v="7.4312419920000011E-3"/>
    <n v="7.5189237619E-3"/>
    <n v="1.0745324784E-3"/>
    <n v="1.042296504048E-3"/>
    <n v="1.4977227638999999E-5"/>
    <n v="1.9320757013895477E-3"/>
  </r>
  <r>
    <x v="14"/>
    <s v="Ocean"/>
    <s v="2270002003"/>
    <s v="Pavers"/>
    <s v="Construction and Mining Equipment"/>
    <s v="Diesel"/>
    <n v="27.45279743"/>
    <n v="1.2390253830999998E-2"/>
    <n v="2.5533391936999997E-2"/>
    <n v="2.1478560291000003E-3"/>
    <n v="2.0834203482270001E-3"/>
    <n v="7.2173949014999996E-5"/>
    <n v="2.0751504051332338E-3"/>
  </r>
  <r>
    <x v="14"/>
    <s v="Ocean"/>
    <s v="2270002003"/>
    <s v="Pavers"/>
    <s v="Construction and Mining Equipment"/>
    <s v="Diesel"/>
    <n v="51.614726320000003"/>
    <n v="2.329524128E-2"/>
    <n v="4.8006000971999994E-2"/>
    <n v="4.0382404745000003E-3"/>
    <n v="3.9170932602649996E-3"/>
    <n v="1.3569613384000002E-4"/>
    <n v="3.9015448307018817E-3"/>
  </r>
  <r>
    <x v="14"/>
    <s v="Ocean"/>
    <s v="2270002003"/>
    <s v="Pavers"/>
    <s v="Construction and Mining Equipment"/>
    <s v="Diesel"/>
    <n v="32.433887200000001"/>
    <n v="1.4638366049999999E-2"/>
    <n v="3.0166221267999997E-2"/>
    <n v="2.5375672978999999E-3"/>
    <n v="2.4614402789629999E-3"/>
    <n v="8.5269332445999995E-5"/>
    <n v="2.451669798954636E-3"/>
  </r>
  <r>
    <x v="14"/>
    <s v="Ocean"/>
    <s v="2270002003"/>
    <s v="Pavers"/>
    <s v="Construction and Mining Equipment"/>
    <s v="Diesel"/>
    <n v="23.18362174"/>
    <n v="1.0463448944999999E-2"/>
    <n v="2.1562701711000002E-2"/>
    <n v="1.8138435991000002E-3"/>
    <n v="1.7594282911269998E-3"/>
    <n v="6.0950200601000008E-5"/>
    <n v="1.752444346139721E-3"/>
  </r>
  <r>
    <x v="14"/>
    <s v="Ocean"/>
    <s v="2270002003"/>
    <s v="Pavers"/>
    <s v="Construction and Mining Equipment"/>
    <s v="Diesel"/>
    <n v="23.052174300000001"/>
    <n v="1.0404123259E-2"/>
    <n v="2.1440445119999998E-2"/>
    <n v="1.8035594420000001E-3"/>
    <n v="1.7494526587399999E-3"/>
    <n v="6.0604623698000003E-5"/>
    <n v="1.7425083795249779E-3"/>
  </r>
  <r>
    <x v="14"/>
    <s v="Ocean"/>
    <s v="2270002003"/>
    <s v="Pavers"/>
    <s v="Construction and Mining Equipment"/>
    <s v="Diesel"/>
    <n v="10.448979204"/>
    <n v="4.7159311992999997E-3"/>
    <n v="9.7184221124999998E-3"/>
    <n v="8.1750875708999984E-4"/>
    <n v="7.9298349437729998E-4"/>
    <n v="2.7470573306E-5"/>
    <n v="7.8983582083783652E-4"/>
  </r>
  <r>
    <x v="14"/>
    <s v="Ocean"/>
    <s v="2270002003"/>
    <s v="Pavers"/>
    <s v="Construction and Mining Equipment"/>
    <s v="Diesel"/>
    <n v="41.823909969999995"/>
    <n v="1.8876358499999999E-2"/>
    <n v="3.8899723723999996E-2"/>
    <n v="3.2722251460999999E-3"/>
    <n v="3.1740583917169995E-3"/>
    <n v="1.0995588658900001E-4"/>
    <n v="3.1614592618331191E-3"/>
  </r>
  <r>
    <x v="14"/>
    <s v="Ocean"/>
    <s v="2270002003"/>
    <s v="Pavers"/>
    <s v="Construction and Mining Equipment"/>
    <s v="Diesel"/>
    <n v="18.225335188999999"/>
    <n v="8.2256287859999999E-3"/>
    <n v="1.6951081918000002E-2"/>
    <n v="1.4259164571999998E-3"/>
    <n v="1.383138963484E-3"/>
    <n v="4.7914766555E-5"/>
    <n v="1.3776487128107728E-3"/>
  </r>
  <r>
    <x v="14"/>
    <s v="Ocean"/>
    <s v="2270002003"/>
    <s v="Pavers"/>
    <s v="Construction and Mining Equipment"/>
    <s v="Diesel"/>
    <n v="49.956223400000006"/>
    <n v="2.2546711335999999E-2"/>
    <n v="4.6463454801000004E-2"/>
    <n v="3.9084824868000001E-3"/>
    <n v="3.7912280121960001E-3"/>
    <n v="1.3133590099E-4"/>
    <n v="3.7761789757340606E-3"/>
  </r>
  <r>
    <x v="14"/>
    <s v="Ocean"/>
    <s v="2270002003"/>
    <s v="Pavers"/>
    <s v="Construction and Mining Equipment"/>
    <s v="Diesel"/>
    <n v="17.225759840999999"/>
    <n v="7.7744910463E-3"/>
    <n v="1.6021393159999998E-2"/>
    <n v="1.3477115178999999E-3"/>
    <n v="1.3072801723630002E-3"/>
    <n v="4.5286862945999997E-5"/>
    <n v="1.3020910673232149E-3"/>
  </r>
  <r>
    <x v="14"/>
    <s v="Ocean"/>
    <s v="2270002003"/>
    <s v="Pavers"/>
    <s v="Construction and Mining Equipment"/>
    <s v="Diesel"/>
    <n v="46.231912829999999"/>
    <n v="2.0865820029000001E-2"/>
    <n v="4.2999536269999999E-2"/>
    <n v="3.6170993618E-3"/>
    <n v="3.5085863809460002E-3"/>
    <n v="1.2154461535000001E-4"/>
    <n v="3.4946594023174469E-3"/>
  </r>
  <r>
    <x v="14"/>
    <s v="Ocean"/>
    <s v="2270002003"/>
    <s v="Pavers"/>
    <s v="Construction and Mining Equipment"/>
    <s v="Diesel"/>
    <n v="68.573324849999992"/>
    <n v="3.0949155633999997E-2"/>
    <n v="6.3778911215000011E-2"/>
    <n v="5.3650500574999992E-3"/>
    <n v="5.2040985557749997E-3"/>
    <n v="1.8028062580999999E-4"/>
    <n v="5.183441139251465E-3"/>
  </r>
  <r>
    <x v="14"/>
    <s v="Ocean"/>
    <s v="2270002003"/>
    <s v="Pavers"/>
    <s v="Construction and Mining Equipment"/>
    <s v="Diesel"/>
    <n v="58.509559469999999"/>
    <n v="2.6407081789999998E-2"/>
    <n v="5.4418769798999997E-2"/>
    <n v="4.5776795424000002E-3"/>
    <n v="4.440349156128E-3"/>
    <n v="1.5382278683000002E-4"/>
    <n v="4.4227235075651548E-3"/>
  </r>
  <r>
    <x v="14"/>
    <s v="Ocean"/>
    <s v="2270002003"/>
    <s v="Pavers"/>
    <s v="Construction and Mining Equipment"/>
    <s v="Diesel"/>
    <n v="31.43081196"/>
    <n v="1.4185648654E-2"/>
    <n v="2.9233276819000002E-2"/>
    <n v="2.4590885396999999E-3"/>
    <n v="2.3853158835089997E-3"/>
    <n v="8.2632228133000003E-5"/>
    <n v="2.3758475920587717E-3"/>
  </r>
  <r>
    <x v="14"/>
    <s v="Ocean"/>
    <s v="2270002003"/>
    <s v="Pavers"/>
    <s v="Construction and Mining Equipment"/>
    <s v="Diesel"/>
    <n v="46.434827069999997"/>
    <n v="2.0957401366999997E-2"/>
    <n v="4.3188260823000001E-2"/>
    <n v="3.6329748612E-3"/>
    <n v="3.5239856153639997E-3"/>
    <n v="1.2207807603E-4"/>
    <n v="3.5099973392739843E-3"/>
  </r>
  <r>
    <x v="14"/>
    <s v="Ocean"/>
    <s v="2270002003"/>
    <s v="Pavers"/>
    <s v="Construction and Mining Equipment"/>
    <s v="Diesel"/>
    <n v="22.529559259999999"/>
    <n v="1.0168251945E-2"/>
    <n v="2.095436979E-2"/>
    <n v="1.7626710136999998E-3"/>
    <n v="1.7097908832889998E-3"/>
    <n v="5.9230658607999999E-5"/>
    <n v="1.703003999524308E-3"/>
  </r>
  <r>
    <x v="14"/>
    <s v="Ocean"/>
    <s v="2270002003"/>
    <s v="Pavers"/>
    <s v="Construction and Mining Equipment"/>
    <s v="Diesel"/>
    <n v="2.5170085169999998"/>
    <n v="1.1359998696E-3"/>
    <n v="2.3410278876999997E-3"/>
    <n v="1.9692608349000001E-4"/>
    <n v="1.9101830098529999E-4"/>
    <n v="6.6172653867000005E-6"/>
    <n v="1.9026007464552659E-4"/>
  </r>
  <r>
    <x v="14"/>
    <s v="Ocean"/>
    <s v="2270002003"/>
    <s v="Pavers"/>
    <s v="Construction and Mining Equipment"/>
    <s v="Diesel"/>
    <n v="27.205816929999997"/>
    <n v="1.2278783905E-2"/>
    <n v="2.5303678546999997E-2"/>
    <n v="2.1285327024E-3"/>
    <n v="2.064676721328E-3"/>
    <n v="7.152463039500001E-5"/>
    <n v="2.0564811553598909E-3"/>
  </r>
  <r>
    <x v="14"/>
    <s v="Ocean"/>
    <s v="2270002003"/>
    <s v="Pavers"/>
    <s v="Construction and Mining Equipment"/>
    <s v="Diesel"/>
    <n v="14.185150251000001"/>
    <n v="6.4021748344000005E-3"/>
    <n v="1.3193372726000002E-2"/>
    <n v="1.1098198730000002E-3"/>
    <n v="1.0765252768099999E-3"/>
    <n v="3.7293040464E-5"/>
    <n v="1.072252113392655E-3"/>
  </r>
  <r>
    <x v="14"/>
    <s v="Ocean"/>
    <s v="2270002003"/>
    <s v="Pavers"/>
    <s v="Construction and Mining Equipment"/>
    <s v="Diesel"/>
    <n v="18.605130664000001"/>
    <n v="8.3970415319999988E-3"/>
    <n v="1.7304323351E-2"/>
    <n v="1.4556309652999999E-3"/>
    <n v="1.411962036341E-3"/>
    <n v="4.8913256439000003E-5"/>
    <n v="1.4063573404380239E-3"/>
  </r>
  <r>
    <x v="14"/>
    <s v="Ocean"/>
    <s v="2270002003"/>
    <s v="Pavers"/>
    <s v="Construction and Mining Equipment"/>
    <s v="Diesel"/>
    <n v="5.3650399489999998"/>
    <n v="2.4214001095999999E-3"/>
    <n v="4.9899347036999999E-3"/>
    <n v="4.1975079995E-4"/>
    <n v="4.0715827595149995E-4"/>
    <n v="1.4104796691999999E-5"/>
    <n v="4.0554209250400944E-4"/>
  </r>
  <r>
    <x v="14"/>
    <s v="Ocean"/>
    <s v="2270002006"/>
    <s v="Tampers/Rammers"/>
    <s v="Construction and Mining Equipment"/>
    <s v="Diesel"/>
    <n v="3.0352108000000002"/>
    <n v="4.7760051999999999E-5"/>
    <n v="5.9200807000000003E-5"/>
    <n v="6.4287360000000001E-6"/>
    <n v="6.2358739200000001E-6"/>
    <n v="1.1920667E-7"/>
    <n v="8.9616657066299994E-6"/>
  </r>
  <r>
    <x v="14"/>
    <s v="Ocean"/>
    <s v="2270002006"/>
    <s v="Tampers/Rammers"/>
    <s v="Construction and Mining Equipment"/>
    <s v="Diesel"/>
    <n v="5.7065802000000003"/>
    <n v="8.9794928000000006E-5"/>
    <n v="1.1130500000000001E-4"/>
    <n v="1.2086835999999999E-5"/>
    <n v="1.172423092E-5"/>
    <n v="2.2412360000000001E-7"/>
    <n v="1.6849065046319999E-5"/>
  </r>
  <r>
    <x v="14"/>
    <s v="Ocean"/>
    <s v="2270002006"/>
    <s v="Tampers/Rammers"/>
    <s v="Construction and Mining Equipment"/>
    <s v="Diesel"/>
    <n v="3.5859250999999999"/>
    <n v="5.6425721000000002E-5"/>
    <n v="6.9942311000000006E-5"/>
    <n v="7.5951780000000004E-6"/>
    <n v="7.3673226600000002E-6"/>
    <n v="1.4083575E-7"/>
    <n v="1.0587687109739999E-5"/>
  </r>
  <r>
    <x v="14"/>
    <s v="Ocean"/>
    <s v="2270002006"/>
    <s v="Tampers/Rammers"/>
    <s v="Construction and Mining Equipment"/>
    <s v="Diesel"/>
    <n v="2.5632060000000001"/>
    <n v="4.0332895999999997E-5"/>
    <n v="4.9994504999999997E-5"/>
    <n v="5.4290053000000002E-6"/>
    <n v="5.2661351409999997E-6"/>
    <n v="1.0066887E-7"/>
    <n v="7.5680397713699998E-6"/>
  </r>
  <r>
    <x v="14"/>
    <s v="Ocean"/>
    <s v="2270002006"/>
    <s v="Tampers/Rammers"/>
    <s v="Construction and Mining Equipment"/>
    <s v="Diesel"/>
    <n v="2.5486732000000001"/>
    <n v="4.0104215999999998E-5"/>
    <n v="4.9711049E-5"/>
    <n v="5.3982235000000004E-6"/>
    <n v="5.2362767949999999E-6"/>
    <n v="1.0009810000000001E-7"/>
    <n v="7.5251301477299996E-6"/>
  </r>
  <r>
    <x v="14"/>
    <s v="Ocean"/>
    <s v="2270002006"/>
    <s v="Tampers/Rammers"/>
    <s v="Construction and Mining Equipment"/>
    <s v="Diesel"/>
    <n v="1.1552503000000001"/>
    <n v="1.8178247E-5"/>
    <n v="2.2532786000000001E-5"/>
    <n v="2.4468809E-6"/>
    <n v="2.3734744729999999E-6"/>
    <n v="4.5371986999999997E-8"/>
    <n v="3.4109550218249998E-6"/>
  </r>
  <r>
    <x v="14"/>
    <s v="Ocean"/>
    <s v="2270002006"/>
    <s v="Tampers/Rammers"/>
    <s v="Construction and Mining Equipment"/>
    <s v="Diesel"/>
    <n v="4.6240964"/>
    <n v="7.2761686E-5"/>
    <n v="9.0191505000000006E-5"/>
    <n v="9.7940792000000007E-6"/>
    <n v="9.5002568240000013E-6"/>
    <n v="1.8160949E-7"/>
    <n v="1.365295745268E-5"/>
  </r>
  <r>
    <x v="14"/>
    <s v="Ocean"/>
    <s v="2270002006"/>
    <s v="Tampers/Rammers"/>
    <s v="Construction and Mining Equipment"/>
    <s v="Diesel"/>
    <n v="2.0150125000000001"/>
    <n v="3.1706891999999998E-5"/>
    <n v="3.9302169E-5"/>
    <n v="4.2679026000000004E-6"/>
    <n v="4.139865522E-6"/>
    <n v="7.9138792999999995E-8"/>
    <n v="5.9494612628879995E-6"/>
  </r>
  <r>
    <x v="14"/>
    <s v="Ocean"/>
    <s v="2270002006"/>
    <s v="Tampers/Rammers"/>
    <s v="Construction and Mining Equipment"/>
    <s v="Diesel"/>
    <n v="5.5232139"/>
    <n v="8.6909597000000004E-5"/>
    <n v="1.0772851E-4"/>
    <n v="1.1698457000000001E-5"/>
    <n v="1.1347503290000001E-5"/>
    <n v="2.1692196E-7"/>
    <n v="1.6307663032439998E-5"/>
  </r>
  <r>
    <x v="14"/>
    <s v="Ocean"/>
    <s v="2270002006"/>
    <s v="Tampers/Rammers"/>
    <s v="Construction and Mining Equipment"/>
    <s v="Diesel"/>
    <n v="1.9044985000000001"/>
    <n v="2.9967915999999999E-5"/>
    <n v="3.7146627000000002E-5"/>
    <n v="4.0338277000000003E-6"/>
    <n v="3.912812869E-6"/>
    <n v="7.4798400000000001E-8"/>
    <n v="5.623160805053999E-6"/>
  </r>
  <r>
    <x v="14"/>
    <s v="Ocean"/>
    <s v="2270002006"/>
    <s v="Tampers/Rammers"/>
    <s v="Construction and Mining Equipment"/>
    <s v="Diesel"/>
    <n v="5.1114502000000002"/>
    <n v="8.0430363999999996E-5"/>
    <n v="9.9697178999999994E-5"/>
    <n v="1.0826319E-5"/>
    <n v="1.050152943E-5"/>
    <n v="2.0075011E-7"/>
    <n v="1.5091902296639999E-5"/>
  </r>
  <r>
    <x v="14"/>
    <s v="Ocean"/>
    <s v="2270002006"/>
    <s v="Tampers/Rammers"/>
    <s v="Construction and Mining Equipment"/>
    <s v="Diesel"/>
    <n v="7.5815396000000002"/>
    <n v="1.1929804E-4"/>
    <n v="1.4787549E-4"/>
    <n v="1.6058100000000001E-5"/>
    <n v="1.5576357000000001E-5"/>
    <n v="2.9776189000000001E-7"/>
    <n v="2.238501037032E-5"/>
  </r>
  <r>
    <x v="14"/>
    <s v="Ocean"/>
    <s v="2270002006"/>
    <s v="Tampers/Rammers"/>
    <s v="Construction and Mining Equipment"/>
    <s v="Diesel"/>
    <n v="6.4688791999999999"/>
    <n v="1.0178996E-4"/>
    <n v="1.2617339999999999E-4"/>
    <n v="1.3701426999999999E-5"/>
    <n v="1.3290384189999999E-5"/>
    <n v="2.5406259999999999E-7"/>
    <n v="1.9099805529869998E-5"/>
  </r>
  <r>
    <x v="14"/>
    <s v="Ocean"/>
    <s v="2270002006"/>
    <s v="Tampers/Rammers"/>
    <s v="Construction and Mining Equipment"/>
    <s v="Diesel"/>
    <n v="3.4750245"/>
    <n v="5.4680662000000003E-5"/>
    <n v="6.7779227000000004E-5"/>
    <n v="7.3602841E-6"/>
    <n v="7.1394755769999998E-6"/>
    <n v="1.3648017E-7"/>
    <n v="1.0260244987199999E-5"/>
  </r>
  <r>
    <x v="14"/>
    <s v="Ocean"/>
    <s v="2270002006"/>
    <s v="Tampers/Rammers"/>
    <s v="Construction and Mining Equipment"/>
    <s v="Diesel"/>
    <n v="5.1338844000000003"/>
    <n v="8.0783370999999997E-5"/>
    <n v="1.0013476E-4"/>
    <n v="1.0873837E-5"/>
    <n v="1.0547621890000001E-5"/>
    <n v="2.0163121000000001E-7"/>
    <n v="1.5158141651249999E-5"/>
  </r>
  <r>
    <x v="14"/>
    <s v="Ocean"/>
    <s v="2270002006"/>
    <s v="Tampers/Rammers"/>
    <s v="Construction and Mining Equipment"/>
    <s v="Diesel"/>
    <n v="2.4908921999999998"/>
    <n v="3.9195015999999997E-5"/>
    <n v="4.8584049999999998E-5"/>
    <n v="5.275841E-6"/>
    <n v="5.1175657700000001E-6"/>
    <n v="9.7828773999999996E-8"/>
    <n v="7.3545282053099999E-6"/>
  </r>
  <r>
    <x v="14"/>
    <s v="Ocean"/>
    <s v="2270002006"/>
    <s v="Tampers/Rammers"/>
    <s v="Construction and Mining Equipment"/>
    <s v="Diesel"/>
    <n v="0.27828318000000002"/>
    <n v="4.3788776999999997E-6"/>
    <n v="5.4278235000000001E-6"/>
    <n v="5.8941839000000003E-7"/>
    <n v="5.7173583830000006E-7"/>
    <n v="1.0929457E-8"/>
    <n v="8.2164993791399999E-7"/>
  </r>
  <r>
    <x v="14"/>
    <s v="Ocean"/>
    <s v="2270002006"/>
    <s v="Tampers/Rammers"/>
    <s v="Construction and Mining Equipment"/>
    <s v="Diesel"/>
    <n v="3.0079045"/>
    <n v="4.7330373000000003E-5"/>
    <n v="5.8668207000000001E-5"/>
    <n v="6.3708999000000003E-6"/>
    <n v="6.1797729030000002E-6"/>
    <n v="1.1813421999999999E-7"/>
    <n v="8.8810416243900006E-6"/>
  </r>
  <r>
    <x v="14"/>
    <s v="Ocean"/>
    <s v="2270002006"/>
    <s v="Tampers/Rammers"/>
    <s v="Construction and Mining Equipment"/>
    <s v="Diesel"/>
    <n v="1.5683254"/>
    <n v="2.4678120000000001E-5"/>
    <n v="3.0589683000000003E-5"/>
    <n v="3.3217957000000002E-6"/>
    <n v="3.222141829E-6"/>
    <n v="6.1595343999999994E-8"/>
    <n v="4.6305869604930006E-6"/>
  </r>
  <r>
    <x v="14"/>
    <s v="Ocean"/>
    <s v="2270002006"/>
    <s v="Tampers/Rammers"/>
    <s v="Construction and Mining Equipment"/>
    <s v="Diesel"/>
    <n v="2.0570032999999999"/>
    <n v="3.2367628999999998E-5"/>
    <n v="4.0121184000000001E-5"/>
    <n v="4.3568407000000002E-6"/>
    <n v="4.2261354789999997E-6"/>
    <n v="8.0787955999999994E-8"/>
    <n v="6.0734411701470002E-6"/>
  </r>
  <r>
    <x v="14"/>
    <s v="Ocean"/>
    <s v="2270002006"/>
    <s v="Tampers/Rammers"/>
    <s v="Construction and Mining Equipment"/>
    <s v="Diesel"/>
    <n v="0.59316455999999995"/>
    <n v="9.3336412000000003E-6"/>
    <n v="1.1569483999999999E-5"/>
    <n v="1.2563538000000001E-6"/>
    <n v="1.2186631859999999E-6"/>
    <n v="2.3296296000000001E-8"/>
    <n v="1.7513586463229999E-6"/>
  </r>
  <r>
    <x v="14"/>
    <s v="Ocean"/>
    <s v="2270002009"/>
    <s v="Plate Compactors"/>
    <s v="Construction and Mining Equipment"/>
    <s v="Diesel"/>
    <n v="26.490139669999998"/>
    <n v="6.8576103E-4"/>
    <n v="9.3110184700000013E-4"/>
    <n v="9.44110769E-5"/>
    <n v="9.1578744593000006E-5"/>
    <n v="1.9636022570000002E-6"/>
    <n v="1.3684862895888596E-4"/>
  </r>
  <r>
    <x v="14"/>
    <s v="Ocean"/>
    <s v="2270002009"/>
    <s v="Plate Compactors"/>
    <s v="Construction and Mining Equipment"/>
    <s v="Diesel"/>
    <n v="49.804803939999999"/>
    <n v="1.2893172989999998E-3"/>
    <n v="1.7505890070000001E-3"/>
    <n v="1.7750473730000001E-4"/>
    <n v="1.72179595181E-4"/>
    <n v="3.6918201199999997E-6"/>
    <n v="2.5729267930937991E-4"/>
  </r>
  <r>
    <x v="14"/>
    <s v="Ocean"/>
    <s v="2270002009"/>
    <s v="Plate Compactors"/>
    <s v="Construction and Mining Equipment"/>
    <s v="Diesel"/>
    <n v="31.296561350000001"/>
    <n v="8.1018684899999993E-4"/>
    <n v="1.1000427450000001E-3"/>
    <n v="1.115412052E-4"/>
    <n v="1.0819496904400001E-4"/>
    <n v="2.3198820270000001E-6"/>
    <n v="1.6167870344854801E-4"/>
  </r>
  <r>
    <x v="14"/>
    <s v="Ocean"/>
    <s v="2270002009"/>
    <s v="Plate Compactors"/>
    <s v="Construction and Mining Equipment"/>
    <s v="Diesel"/>
    <n v="22.370664590000001"/>
    <n v="5.7911852399999996E-4"/>
    <n v="7.8630647400000013E-4"/>
    <n v="7.9729235099999996E-5"/>
    <n v="7.7337358047000003E-5"/>
    <n v="1.6582430069999999E-6"/>
    <n v="1.1556732946695299E-4"/>
  </r>
  <r>
    <x v="14"/>
    <s v="Ocean"/>
    <s v="2270002009"/>
    <s v="Plate Compactors"/>
    <s v="Construction and Mining Equipment"/>
    <s v="Diesel"/>
    <n v="22.243826780000003"/>
    <n v="5.7583504100000007E-4"/>
    <n v="7.8184826000000007E-4"/>
    <n v="7.9277185100000004E-5"/>
    <n v="7.6898869547000005E-5"/>
    <n v="1.6488410099999999E-6"/>
    <n v="1.14912085469688E-4"/>
  </r>
  <r>
    <x v="14"/>
    <s v="Ocean"/>
    <s v="2270002009"/>
    <s v="Plate Compactors"/>
    <s v="Construction and Mining Equipment"/>
    <s v="Diesel"/>
    <n v="10.08257566"/>
    <n v="2.6101173470000001E-4"/>
    <n v="3.5439241300000001E-4"/>
    <n v="3.5934381300000002E-5"/>
    <n v="3.4856349861E-5"/>
    <n v="7.4737876099999997E-7"/>
    <n v="5.2086799410866993E-5"/>
  </r>
  <r>
    <x v="14"/>
    <s v="Ocean"/>
    <s v="2270002009"/>
    <s v="Plate Compactors"/>
    <s v="Construction and Mining Equipment"/>
    <s v="Diesel"/>
    <n v="40.357311929999995"/>
    <n v="1.044746222E-3"/>
    <n v="1.4185190919999999E-3"/>
    <n v="1.4383379640000001E-4"/>
    <n v="1.3951878250800001E-4"/>
    <n v="2.9915172299999997E-6"/>
    <n v="2.0848673725892998E-4"/>
  </r>
  <r>
    <x v="14"/>
    <s v="Ocean"/>
    <s v="2270002009"/>
    <s v="Plate Compactors"/>
    <s v="Construction and Mining Equipment"/>
    <s v="Diesel"/>
    <n v="17.5862455"/>
    <n v="4.5526230800000002E-4"/>
    <n v="6.1813893300000002E-4"/>
    <n v="6.2677524599999993E-5"/>
    <n v="6.0797198861999995E-5"/>
    <n v="1.303594146E-6"/>
    <n v="9.0850919238494987E-5"/>
  </r>
  <r>
    <x v="14"/>
    <s v="Ocean"/>
    <s v="2270002009"/>
    <s v="Plate Compactors"/>
    <s v="Construction and Mining Equipment"/>
    <s v="Diesel"/>
    <n v="48.204459049999997"/>
    <n v="1.247888526E-3"/>
    <n v="1.6943384809999999E-3"/>
    <n v="1.7180109199999998E-4"/>
    <n v="1.6664705924000002E-4"/>
    <n v="3.5731931299999998E-6"/>
    <n v="2.4902526211523999E-4"/>
  </r>
  <r>
    <x v="14"/>
    <s v="Ocean"/>
    <s v="2270002009"/>
    <s v="Plate Compactors"/>
    <s v="Construction and Mining Equipment"/>
    <s v="Diesel"/>
    <n v="16.62172116"/>
    <n v="4.3029328799999993E-4"/>
    <n v="5.8423685599999996E-4"/>
    <n v="5.9239952700000005E-5"/>
    <n v="5.7462754118999993E-5"/>
    <n v="1.2320980650000001E-6"/>
    <n v="8.5868164920446994E-5"/>
  </r>
  <r>
    <x v="14"/>
    <s v="Ocean"/>
    <s v="2270002009"/>
    <s v="Plate Compactors"/>
    <s v="Construction and Mining Equipment"/>
    <s v="Diesel"/>
    <n v="44.610746599999999"/>
    <n v="1.154856579E-3"/>
    <n v="1.5680230280000001E-3"/>
    <n v="1.5899307059999998E-4"/>
    <n v="1.5422327848199998E-4"/>
    <n v="3.3068064199999998E-6"/>
    <n v="2.3046006042071998E-4"/>
  </r>
  <r>
    <x v="14"/>
    <s v="Ocean"/>
    <s v="2270002009"/>
    <s v="Plate Compactors"/>
    <s v="Construction and Mining Equipment"/>
    <s v="Diesel"/>
    <n v="66.168735279999993"/>
    <n v="1.7129370069999999E-3"/>
    <n v="2.3257647310000002E-3"/>
    <n v="2.3582591389999997E-4"/>
    <n v="2.28751136483E-4"/>
    <n v="4.9048089499999997E-6"/>
    <n v="3.4182909108035998E-4"/>
  </r>
  <r>
    <x v="14"/>
    <s v="Ocean"/>
    <s v="2270002009"/>
    <s v="Plate Compactors"/>
    <s v="Construction and Mining Equipment"/>
    <s v="Diesel"/>
    <n v="56.457860479999994"/>
    <n v="1.4615476929999999E-3"/>
    <n v="1.9844372750000001E-3"/>
    <n v="2.012162852E-4"/>
    <n v="1.95179796644E-4"/>
    <n v="4.1849831099999997E-6"/>
    <n v="2.9166252079769998E-4"/>
  </r>
  <r>
    <x v="14"/>
    <s v="Ocean"/>
    <s v="2270002009"/>
    <s v="Plate Compactors"/>
    <s v="Construction and Mining Equipment"/>
    <s v="Diesel"/>
    <n v="30.328658440000002"/>
    <n v="7.8513038099999998E-4"/>
    <n v="1.06602195E-3"/>
    <n v="1.0809159350000001E-4"/>
    <n v="1.04848845695E-4"/>
    <n v="2.2481354779999999E-6"/>
    <n v="1.5667849833433199E-4"/>
  </r>
  <r>
    <x v="14"/>
    <s v="Ocean"/>
    <s v="2270002009"/>
    <s v="Plate Compactors"/>
    <s v="Construction and Mining Equipment"/>
    <s v="Diesel"/>
    <n v="44.806544170000002"/>
    <n v="1.159925276E-3"/>
    <n v="1.5749051059999999E-3"/>
    <n v="1.596908898E-4"/>
    <n v="1.5490016310599998E-4"/>
    <n v="3.3213198700000002E-6"/>
    <n v="2.3147155901609998E-4"/>
  </r>
  <r>
    <x v="14"/>
    <s v="Ocean"/>
    <s v="2270002009"/>
    <s v="Plate Compactors"/>
    <s v="Construction and Mining Equipment"/>
    <s v="Diesel"/>
    <n v="21.73953886"/>
    <n v="5.6278028400000009E-4"/>
    <n v="7.6412296900000014E-4"/>
    <n v="7.7479893500000002E-5"/>
    <n v="7.5155496694999998E-5"/>
    <n v="1.611460198E-6"/>
    <n v="1.12306914605223E-4"/>
  </r>
  <r>
    <x v="14"/>
    <s v="Ocean"/>
    <s v="2270002009"/>
    <s v="Plate Compactors"/>
    <s v="Construction and Mining Equipment"/>
    <s v="Diesel"/>
    <n v="2.42874715"/>
    <n v="6.2873967800000004E-5"/>
    <n v="8.5368029399999999E-5"/>
    <n v="8.6560749200000014E-6"/>
    <n v="8.3963926723999997E-6"/>
    <n v="1.800327769E-7"/>
    <n v="1.2546959553484201E-5"/>
  </r>
  <r>
    <x v="14"/>
    <s v="Ocean"/>
    <s v="2270002009"/>
    <s v="Plate Compactors"/>
    <s v="Construction and Mining Equipment"/>
    <s v="Diesel"/>
    <n v="26.251817680000002"/>
    <n v="6.7959150899999992E-4"/>
    <n v="9.2272507800000001E-4"/>
    <n v="9.356169299999999E-5"/>
    <n v="9.0754842210000002E-5"/>
    <n v="1.9459364040000002E-6"/>
    <n v="1.3561744734345599E-4"/>
  </r>
  <r>
    <x v="14"/>
    <s v="Ocean"/>
    <s v="2270002009"/>
    <s v="Plate Compactors"/>
    <s v="Construction and Mining Equipment"/>
    <s v="Diesel"/>
    <n v="13.687734129999999"/>
    <n v="3.543399493E-4"/>
    <n v="4.8111012800000001E-4"/>
    <n v="4.8783195300000005E-5"/>
    <n v="4.7319699441000004E-5"/>
    <n v="1.01461396E-6"/>
    <n v="7.0711125810740997E-5"/>
  </r>
  <r>
    <x v="14"/>
    <s v="Ocean"/>
    <s v="2270002009"/>
    <s v="Plate Compactors"/>
    <s v="Construction and Mining Equipment"/>
    <s v="Diesel"/>
    <n v="17.952722850000001"/>
    <n v="4.6474945600000005E-4"/>
    <n v="6.3102020799999997E-4"/>
    <n v="6.3983654000000003E-5"/>
    <n v="6.2064144380000001E-5"/>
    <n v="1.3307595560000001E-6"/>
    <n v="9.274414868432999E-5"/>
  </r>
  <r>
    <x v="14"/>
    <s v="Ocean"/>
    <s v="2270002009"/>
    <s v="Plate Compactors"/>
    <s v="Construction and Mining Equipment"/>
    <s v="Diesel"/>
    <n v="5.1769097249999998"/>
    <n v="1.340167716E-4"/>
    <n v="1.8196318979999998E-4"/>
    <n v="1.845054915E-5"/>
    <n v="1.7897032675499999E-5"/>
    <n v="3.8374246499999996E-7"/>
    <n v="2.6744025953034E-5"/>
  </r>
  <r>
    <x v="14"/>
    <s v="Ocean"/>
    <s v="2270002015"/>
    <s v="Rollers"/>
    <s v="Construction and Mining Equipment"/>
    <s v="Diesel"/>
    <n v="98.451807700000003"/>
    <n v="3.7106266557999999E-2"/>
    <n v="6.7640830899000012E-2"/>
    <n v="6.1333436131000008E-3"/>
    <n v="5.9493433047069994E-3"/>
    <n v="1.8174206348000002E-4"/>
    <n v="5.6351257364790179E-3"/>
  </r>
  <r>
    <x v="14"/>
    <s v="Ocean"/>
    <s v="2270002015"/>
    <s v="Rollers"/>
    <s v="Construction and Mining Equipment"/>
    <s v="Diesel"/>
    <n v="185.10181660000001"/>
    <n v="6.9764462419999992E-2"/>
    <n v="0.12717330039999999"/>
    <n v="1.1531460093E-2"/>
    <n v="1.1185516290210001E-2"/>
    <n v="3.4169801911999994E-4"/>
    <n v="1.0594747297983419E-2"/>
  </r>
  <r>
    <x v="14"/>
    <s v="Ocean"/>
    <s v="2270002015"/>
    <s v="Rollers"/>
    <s v="Construction and Mining Equipment"/>
    <s v="Diesel"/>
    <n v="116.31509179999999"/>
    <n v="4.383889853999999E-2"/>
    <n v="7.9913714097000016E-2"/>
    <n v="7.246189466E-3"/>
    <n v="7.0288037820199992E-3"/>
    <n v="2.1471769933000003E-4"/>
    <n v="6.6575738699744032E-3"/>
  </r>
  <r>
    <x v="14"/>
    <s v="Ocean"/>
    <s v="2270002015"/>
    <s v="Rollers"/>
    <s v="Construction and Mining Equipment"/>
    <s v="Diesel"/>
    <n v="83.141590600000001"/>
    <n v="3.1335879604E-2"/>
    <n v="5.7122024169000002E-2"/>
    <n v="5.1795490567E-3"/>
    <n v="5.0241625849989993E-3"/>
    <n v="1.5347940327999998E-4"/>
    <n v="4.758808988557961E-3"/>
  </r>
  <r>
    <x v="14"/>
    <s v="Ocean"/>
    <s v="2270002015"/>
    <s v="Rollers"/>
    <s v="Construction and Mining Equipment"/>
    <s v="Diesel"/>
    <n v="82.670193000000012"/>
    <n v="3.1158212055999997E-2"/>
    <n v="5.6798150813999998E-2"/>
    <n v="5.1501819071999994E-3"/>
    <n v="4.9956764499839998E-3"/>
    <n v="1.5260920258E-4"/>
    <n v="4.731827306515452E-3"/>
  </r>
  <r>
    <x v="14"/>
    <s v="Ocean"/>
    <s v="2270002015"/>
    <s v="Rollers"/>
    <s v="Construction and Mining Equipment"/>
    <s v="Diesel"/>
    <n v="37.472348990000008"/>
    <n v="1.4123244897E-2"/>
    <n v="2.5745194810999999E-2"/>
    <n v="2.3344498084000003E-3"/>
    <n v="2.2644163141480001E-3"/>
    <n v="6.917396985399999E-5"/>
    <n v="2.1448199940725609E-3"/>
  </r>
  <r>
    <x v="14"/>
    <s v="Ocean"/>
    <s v="2270002015"/>
    <s v="Rollers"/>
    <s v="Construction and Mining Equipment"/>
    <s v="Diesel"/>
    <n v="149.98978349999999"/>
    <n v="5.6530815600000006E-2"/>
    <n v="0.10304974959"/>
    <n v="9.3440528610000007E-3"/>
    <n v="9.0637312751699999E-3"/>
    <n v="2.7688118649999999E-4"/>
    <n v="8.5850258387037293E-3"/>
  </r>
  <r>
    <x v="14"/>
    <s v="Ocean"/>
    <s v="2270002015"/>
    <s v="Rollers"/>
    <s v="Construction and Mining Equipment"/>
    <s v="Diesel"/>
    <n v="65.360079900000002"/>
    <n v="2.4634068045999997E-2"/>
    <n v="4.4905322271000005E-2"/>
    <n v="4.0717977809000003E-3"/>
    <n v="3.9496438474729998E-3"/>
    <n v="1.2065472799E-4"/>
    <n v="3.7410412016686411E-3"/>
  </r>
  <r>
    <x v="14"/>
    <s v="Ocean"/>
    <s v="2270002015"/>
    <s v="Rollers"/>
    <s v="Construction and Mining Equipment"/>
    <s v="Diesel"/>
    <n v="179.1540626"/>
    <n v="6.7522766489999997E-2"/>
    <n v="0.12308692404999999"/>
    <n v="1.1160927389000003E-2"/>
    <n v="1.0826099567330001E-2"/>
    <n v="3.3071845110999997E-4"/>
    <n v="1.025431356537081E-2"/>
  </r>
  <r>
    <x v="14"/>
    <s v="Ocean"/>
    <s v="2270002015"/>
    <s v="Rollers"/>
    <s v="Construction and Mining Equipment"/>
    <s v="Diesel"/>
    <n v="61.775382299999997"/>
    <n v="2.3283003976E-2"/>
    <n v="4.2442474438999997E-2"/>
    <n v="3.8484784044999997E-3"/>
    <n v="3.7330240523649996E-3"/>
    <n v="1.1403737659000001E-4"/>
    <n v="3.535862525637624E-3"/>
  </r>
  <r>
    <x v="14"/>
    <s v="Ocean"/>
    <s v="2270002015"/>
    <s v="Rollers"/>
    <s v="Construction and Mining Equipment"/>
    <s v="Diesel"/>
    <n v="165.79786570000002"/>
    <n v="6.2488844859999997E-2"/>
    <n v="0.11391061268000001"/>
    <n v="1.032886358E-2"/>
    <n v="1.00189976726E-2"/>
    <n v="3.0606291438999998E-4"/>
    <n v="9.4898396328676193E-3"/>
  </r>
  <r>
    <x v="14"/>
    <s v="Ocean"/>
    <s v="2270002015"/>
    <s v="Rollers"/>
    <s v="Construction and Mining Equipment"/>
    <s v="Diesel"/>
    <n v="245.91910139999999"/>
    <n v="9.2686361189999997E-2"/>
    <n v="0.16895751590999999"/>
    <n v="1.5320250601E-2"/>
    <n v="1.486064308297E-2"/>
    <n v="4.5396674111999999E-4"/>
    <n v="1.407577098788289E-2"/>
  </r>
  <r>
    <x v="14"/>
    <s v="Ocean"/>
    <s v="2270002015"/>
    <s v="Rollers"/>
    <s v="Construction and Mining Equipment"/>
    <s v="Diesel"/>
    <n v="209.82820749999999"/>
    <n v="7.9083782700000008E-2"/>
    <n v="0.14416144025999997"/>
    <n v="1.3071862722000002E-2"/>
    <n v="1.2679706840339996E-2"/>
    <n v="3.8734294572000003E-4"/>
    <n v="1.2010022015245017E-2"/>
  </r>
  <r>
    <x v="14"/>
    <s v="Ocean"/>
    <s v="2270002015"/>
    <s v="Rollers"/>
    <s v="Construction and Mining Equipment"/>
    <s v="Diesel"/>
    <n v="112.71784019999998"/>
    <n v="4.2483104051000004E-2"/>
    <n v="7.7442241997000005E-2"/>
    <n v="7.0220881558000006E-3"/>
    <n v="6.8114255111260003E-3"/>
    <n v="2.0807717799999997E-4"/>
    <n v="6.4516767770475538E-3"/>
  </r>
  <r>
    <x v="14"/>
    <s v="Ocean"/>
    <s v="2270002015"/>
    <s v="Rollers"/>
    <s v="Construction and Mining Equipment"/>
    <s v="Diesel"/>
    <n v="166.52555430000001"/>
    <n v="6.2763109390000002E-2"/>
    <n v="0.11441056857999998"/>
    <n v="1.0374197228999999E-2"/>
    <n v="1.0062971312129999E-2"/>
    <n v="3.0740622763E-4"/>
    <n v="9.531490469328361E-3"/>
  </r>
  <r>
    <x v="14"/>
    <s v="Ocean"/>
    <s v="2270002015"/>
    <s v="Rollers"/>
    <s v="Construction and Mining Equipment"/>
    <s v="Diesel"/>
    <n v="80.795980500000013"/>
    <n v="3.0451825658E-2"/>
    <n v="5.5510485451999991E-2"/>
    <n v="5.0334222420999998E-3"/>
    <n v="4.8824195748369999E-3"/>
    <n v="1.4914940533000001E-4"/>
    <n v="4.6245522935743563E-3"/>
  </r>
  <r>
    <x v="14"/>
    <s v="Ocean"/>
    <s v="2270002015"/>
    <s v="Rollers"/>
    <s v="Construction and Mining Equipment"/>
    <s v="Diesel"/>
    <n v="9.0265490899999996"/>
    <n v="3.4020861461999999E-3"/>
    <n v="6.2016463784000005E-3"/>
    <n v="5.6233531740999994E-4"/>
    <n v="5.4546525788769999E-4"/>
    <n v="1.6663012798999998E-5"/>
    <n v="5.1665623903910242E-4"/>
  </r>
  <r>
    <x v="14"/>
    <s v="Ocean"/>
    <s v="2270002015"/>
    <s v="Rollers"/>
    <s v="Construction and Mining Equipment"/>
    <s v="Diesel"/>
    <n v="97.566072399999996"/>
    <n v="3.6772434443000004E-2"/>
    <n v="6.7032292382000008E-2"/>
    <n v="6.0781640323999998E-3"/>
    <n v="5.8958191114279997E-3"/>
    <n v="1.8010700057999999E-4"/>
    <n v="5.5844285619298401E-3"/>
  </r>
  <r>
    <x v="14"/>
    <s v="Ocean"/>
    <s v="2270002015"/>
    <s v="Rollers"/>
    <s v="Construction and Mining Equipment"/>
    <s v="Diesel"/>
    <n v="50.87108533"/>
    <n v="1.9173198572000002E-2"/>
    <n v="3.4950730558999998E-2"/>
    <n v="3.1691632223E-3"/>
    <n v="3.0740883256309996E-3"/>
    <n v="9.3908039622999986E-5"/>
    <n v="2.9117288607445348E-3"/>
  </r>
  <r>
    <x v="14"/>
    <s v="Ocean"/>
    <s v="2270002015"/>
    <s v="Rollers"/>
    <s v="Construction and Mining Equipment"/>
    <s v="Diesel"/>
    <n v="66.722109099999997"/>
    <n v="2.5147414304999997E-2"/>
    <n v="4.5841099605999996E-2"/>
    <n v="4.1566493105E-3"/>
    <n v="4.0319498311850001E-3"/>
    <n v="1.2316903567000001E-4"/>
    <n v="3.8190003628231261E-3"/>
  </r>
  <r>
    <x v="14"/>
    <s v="Ocean"/>
    <s v="2270002015"/>
    <s v="Rollers"/>
    <s v="Construction and Mining Equipment"/>
    <s v="Diesel"/>
    <n v="19.240220269999998"/>
    <n v="7.2515958210000011E-3"/>
    <n v="1.3218898835000001E-2"/>
    <n v="1.1986258674E-3"/>
    <n v="1.1626670913779998E-3"/>
    <n v="3.5517452242999999E-5"/>
    <n v="1.1012602353346619E-3"/>
  </r>
  <r>
    <x v="14"/>
    <s v="Ocean"/>
    <s v="2270002018"/>
    <s v="Scrapers"/>
    <s v="Construction and Mining Equipment"/>
    <s v="Diesel"/>
    <n v="20.923700781000001"/>
    <n v="3.1902804602999997E-2"/>
    <n v="7.1083509715300003E-2"/>
    <n v="4.3020355658399999E-3"/>
    <n v="4.1729744988647996E-3"/>
    <n v="1.9402548796129999E-4"/>
    <n v="4.2625701355008573E-3"/>
  </r>
  <r>
    <x v="14"/>
    <s v="Ocean"/>
    <s v="2270002018"/>
    <s v="Scrapers"/>
    <s v="Construction and Mining Equipment"/>
    <s v="Diesel"/>
    <n v="39.339197300999999"/>
    <n v="5.9981296060500004E-2"/>
    <n v="0.13364596231279999"/>
    <n v="8.0883700241600014E-3"/>
    <n v="7.8457189234351979E-3"/>
    <n v="3.6479241045399996E-4"/>
    <n v="8.0141697087628173E-3"/>
  </r>
  <r>
    <x v="14"/>
    <s v="Ocean"/>
    <s v="2270002018"/>
    <s v="Scrapers"/>
    <s v="Construction and Mining Equipment"/>
    <s v="Diesel"/>
    <n v="24.720138215599999"/>
    <n v="3.76913126146E-2"/>
    <n v="8.3981037164699998E-2"/>
    <n v="5.0826054373799999E-3"/>
    <n v="4.9301272742585996E-3"/>
    <n v="2.2922985565699996E-4"/>
    <n v="5.0359789858575718E-3"/>
  </r>
  <r>
    <x v="14"/>
    <s v="Ocean"/>
    <s v="2270002018"/>
    <s v="Scrapers"/>
    <s v="Construction and Mining Equipment"/>
    <s v="Diesel"/>
    <n v="17.6698625595"/>
    <n v="2.6941607735200004E-2"/>
    <n v="6.0029332179900002E-2"/>
    <n v="3.6330271615E-3"/>
    <n v="3.5240363466549998E-3"/>
    <n v="1.6385263453570003E-4"/>
    <n v="3.5996990516144779E-3"/>
  </r>
  <r>
    <x v="14"/>
    <s v="Ocean"/>
    <s v="2270002018"/>
    <s v="Scrapers"/>
    <s v="Construction and Mining Equipment"/>
    <s v="Diesel"/>
    <n v="17.569677211799998"/>
    <n v="2.67888544073E-2"/>
    <n v="5.96889747937E-2"/>
    <n v="3.6124285658299996E-3"/>
    <n v="3.5040557088550999E-3"/>
    <n v="1.629236227316E-4"/>
    <n v="3.5792892843672622E-3"/>
  </r>
  <r>
    <x v="14"/>
    <s v="Ocean"/>
    <s v="2270002018"/>
    <s v="Scrapers"/>
    <s v="Construction and Mining Equipment"/>
    <s v="Diesel"/>
    <n v="7.9638992344999995"/>
    <n v="1.2142723385799999E-2"/>
    <n v="2.7055532334300001E-2"/>
    <n v="1.6374243150400001E-3"/>
    <n v="1.5883015855888E-3"/>
    <n v="7.3849240605800004E-5"/>
    <n v="1.622403142184284E-3"/>
  </r>
  <r>
    <x v="14"/>
    <s v="Ocean"/>
    <s v="2270002018"/>
    <s v="Scrapers"/>
    <s v="Construction and Mining Equipment"/>
    <s v="Diesel"/>
    <n v="31.876931276200001"/>
    <n v="4.8603422077899999E-2"/>
    <n v="0.1082946126106"/>
    <n v="6.5540839875999997E-3"/>
    <n v="6.3574614679719997E-3"/>
    <n v="2.95594799051E-4"/>
    <n v="6.4939589481337852E-3"/>
  </r>
  <r>
    <x v="14"/>
    <s v="Ocean"/>
    <s v="2270002018"/>
    <s v="Scrapers"/>
    <s v="Construction and Mining Equipment"/>
    <s v="Diesel"/>
    <n v="13.890805041699998"/>
    <n v="2.1179600564500002E-2"/>
    <n v="4.7190845565799992E-2"/>
    <n v="2.8560310189700002E-3"/>
    <n v="2.7703500884009003E-3"/>
    <n v="1.2880943589269999E-4"/>
    <n v="2.8298305297012848E-3"/>
  </r>
  <r>
    <x v="14"/>
    <s v="Ocean"/>
    <s v="2270002018"/>
    <s v="Scrapers"/>
    <s v="Construction and Mining Equipment"/>
    <s v="Diesel"/>
    <n v="38.075138401000004"/>
    <n v="5.8053959802899999E-2"/>
    <n v="0.12935160794189998"/>
    <n v="7.8284715627200008E-3"/>
    <n v="7.5936174158384006E-3"/>
    <n v="3.5307077158999999E-4"/>
    <n v="7.7566558208857373E-3"/>
  </r>
  <r>
    <x v="14"/>
    <s v="Ocean"/>
    <s v="2270002018"/>
    <s v="Scrapers"/>
    <s v="Construction and Mining Equipment"/>
    <s v="Diesel"/>
    <n v="13.1289580159"/>
    <n v="2.0017996789099997E-2"/>
    <n v="4.4602644993399998E-2"/>
    <n v="2.6993907864399998E-3"/>
    <n v="2.6184090628468002E-3"/>
    <n v="1.217448326554E-4"/>
    <n v="2.6746274170387396E-3"/>
  </r>
  <r>
    <x v="14"/>
    <s v="Ocean"/>
    <s v="2270002018"/>
    <s v="Scrapers"/>
    <s v="Construction and Mining Equipment"/>
    <s v="Diesel"/>
    <n v="35.236581869899993"/>
    <n v="5.3725950242600004E-2"/>
    <n v="0.11970825698110001"/>
    <n v="7.2448476585299992E-3"/>
    <n v="7.0275022287741001E-3"/>
    <n v="3.2674881849599995E-4"/>
    <n v="7.178385411938052E-3"/>
  </r>
  <r>
    <x v="14"/>
    <s v="Ocean"/>
    <s v="2270002018"/>
    <s v="Scrapers"/>
    <s v="Construction and Mining Equipment"/>
    <s v="Diesel"/>
    <n v="52.264535023000008"/>
    <n v="7.9688827801399992E-2"/>
    <n v="0.17755685406139998"/>
    <n v="1.0745894590509999E-2"/>
    <n v="1.04235177527947E-2"/>
    <n v="4.8464904762500005E-4"/>
    <n v="1.0647315337895846E-2"/>
  </r>
  <r>
    <x v="14"/>
    <s v="Ocean"/>
    <s v="2270002018"/>
    <s v="Scrapers"/>
    <s v="Construction and Mining Equipment"/>
    <s v="Diesel"/>
    <n v="44.594232206000001"/>
    <n v="6.7993758097199999E-2"/>
    <n v="0.1514987433244"/>
    <n v="9.1688359266100007E-3"/>
    <n v="8.8937708488117002E-3"/>
    <n v="4.1352233246699999E-4"/>
    <n v="9.0847238073510674E-3"/>
  </r>
  <r>
    <x v="14"/>
    <s v="Ocean"/>
    <s v="2270002018"/>
    <s v="Scrapers"/>
    <s v="Construction and Mining Equipment"/>
    <s v="Diesel"/>
    <n v="23.955623246600002"/>
    <n v="3.6525638819999998E-2"/>
    <n v="8.1383776162100005E-2"/>
    <n v="4.9254167717000001E-3"/>
    <n v="4.777654268549E-3"/>
    <n v="2.2214050856400001E-4"/>
    <n v="4.8802325032945224E-3"/>
  </r>
  <r>
    <x v="14"/>
    <s v="Ocean"/>
    <s v="2270002018"/>
    <s v="Scrapers"/>
    <s v="Construction and Mining Equipment"/>
    <s v="Diesel"/>
    <n v="35.391234179099996"/>
    <n v="5.39617534663E-2"/>
    <n v="0.1202336567349"/>
    <n v="7.27664533709E-3"/>
    <n v="7.0583459769773E-3"/>
    <n v="3.2818292703499998E-4"/>
    <n v="7.2098918205473006E-3"/>
  </r>
  <r>
    <x v="14"/>
    <s v="Ocean"/>
    <s v="2270002018"/>
    <s v="Scrapers"/>
    <s v="Construction and Mining Equipment"/>
    <s v="Diesel"/>
    <n v="17.171355712099999"/>
    <n v="2.6181524729400003E-2"/>
    <n v="5.8335769768299996E-2"/>
    <n v="3.5305313098500002E-3"/>
    <n v="3.4246153705545001E-3"/>
    <n v="1.5922998600499999E-4"/>
    <n v="3.4981433722916688E-3"/>
  </r>
  <r>
    <x v="14"/>
    <s v="Ocean"/>
    <s v="2270002018"/>
    <s v="Scrapers"/>
    <s v="Construction and Mining Equipment"/>
    <s v="Diesel"/>
    <n v="1.9183886037199995"/>
    <n v="2.9250071259300002E-3"/>
    <n v="6.5172880489499999E-3"/>
    <n v="3.9443193583100003E-4"/>
    <n v="3.8259897775606995E-4"/>
    <n v="1.7789217895789999E-5"/>
    <n v="3.9081353255927771E-4"/>
  </r>
  <r>
    <x v="14"/>
    <s v="Ocean"/>
    <s v="2270002018"/>
    <s v="Scrapers"/>
    <s v="Construction and Mining Equipment"/>
    <s v="Diesel"/>
    <n v="20.735458180600002"/>
    <n v="3.1615786896800002E-2"/>
    <n v="7.0443995972800003E-2"/>
    <n v="4.26333184054E-3"/>
    <n v="4.1354318853237997E-3"/>
    <n v="1.922799135953E-4"/>
    <n v="4.2242212934916106E-3"/>
  </r>
  <r>
    <x v="14"/>
    <s v="Ocean"/>
    <s v="2270002018"/>
    <s v="Scrapers"/>
    <s v="Construction and Mining Equipment"/>
    <s v="Diesel"/>
    <n v="10.8114967891"/>
    <n v="1.6484515080200001E-2"/>
    <n v="3.6729596031399997E-2"/>
    <n v="2.2229071206499996E-3"/>
    <n v="2.1562199070305002E-3"/>
    <n v="1.0025501046600001E-4"/>
    <n v="2.2025148588061746E-3"/>
  </r>
  <r>
    <x v="14"/>
    <s v="Ocean"/>
    <s v="2270002018"/>
    <s v="Scrapers"/>
    <s v="Construction and Mining Equipment"/>
    <s v="Diesel"/>
    <n v="14.1802733428"/>
    <n v="2.16209599345E-2"/>
    <n v="4.8174247310199994E-2"/>
    <n v="2.9155474528199999E-3"/>
    <n v="2.8280810292354002E-3"/>
    <n v="1.3149368039589999E-4"/>
    <n v="2.8888009456158217E-3"/>
  </r>
  <r>
    <x v="14"/>
    <s v="Ocean"/>
    <s v="2270002018"/>
    <s v="Scrapers"/>
    <s v="Construction and Mining Equipment"/>
    <s v="Diesel"/>
    <n v="4.0890729902"/>
    <n v="6.2346949545499996E-3"/>
    <n v="1.389169340953E-2"/>
    <n v="8.4073736508399996E-4"/>
    <n v="8.1551524413147995E-4"/>
    <n v="3.7917972908700004E-5"/>
    <n v="8.3302469779784937E-4"/>
  </r>
  <r>
    <x v="14"/>
    <s v="Ocean"/>
    <s v="2270002021"/>
    <s v="Paving Equipment"/>
    <s v="Construction and Mining Equipment"/>
    <s v="Diesel"/>
    <n v="9.6322632129999999"/>
    <n v="2.2681974948E-3"/>
    <n v="4.2770825189999999E-3"/>
    <n v="3.8442412079999996E-4"/>
    <n v="3.7289139717599991E-4"/>
    <n v="1.0927993606E-5"/>
    <n v="3.7829158129842292E-4"/>
  </r>
  <r>
    <x v="14"/>
    <s v="Ocean"/>
    <s v="2270002021"/>
    <s v="Paving Equipment"/>
    <s v="Construction and Mining Equipment"/>
    <s v="Diesel"/>
    <n v="18.109870508"/>
    <n v="4.2644974890000001E-3"/>
    <n v="8.0414548880000016E-3"/>
    <n v="7.2276582889999985E-4"/>
    <n v="7.0108285403300003E-4"/>
    <n v="2.0546007725999998E-5"/>
    <n v="7.11235911281454E-4"/>
  </r>
  <r>
    <x v="14"/>
    <s v="Ocean"/>
    <s v="2270002021"/>
    <s v="Paving Equipment"/>
    <s v="Construction and Mining Equipment"/>
    <s v="Diesel"/>
    <n v="11.379959405999999"/>
    <n v="2.6797435867000003E-3"/>
    <n v="5.0531246109999997E-3"/>
    <n v="4.5417476139999997E-4"/>
    <n v="4.4054951855799997E-4"/>
    <n v="1.2910790071E-5"/>
    <n v="4.4692953716934892E-4"/>
  </r>
  <r>
    <x v="14"/>
    <s v="Ocean"/>
    <s v="2270002021"/>
    <s v="Paving Equipment"/>
    <s v="Construction and Mining Equipment"/>
    <s v="Diesel"/>
    <n v="8.134352508000001"/>
    <n v="1.9154707629E-3"/>
    <n v="3.6119546557000005E-3"/>
    <n v="3.2464242246000002E-4"/>
    <n v="3.1490314978619999E-4"/>
    <n v="9.228584363000001E-6"/>
    <n v="3.1946355017670592E-4"/>
  </r>
  <r>
    <x v="14"/>
    <s v="Ocean"/>
    <s v="2270002021"/>
    <s v="Paving Equipment"/>
    <s v="Construction and Mining Equipment"/>
    <s v="Diesel"/>
    <n v="8.0882320740000004"/>
    <n v="1.9046103522E-3"/>
    <n v="3.5914754302999998E-3"/>
    <n v="3.2280175176000001E-4"/>
    <n v="3.1311769920719997E-4"/>
    <n v="9.1762600569999991E-6"/>
    <n v="3.1765224942851395E-4"/>
  </r>
  <r>
    <x v="14"/>
    <s v="Ocean"/>
    <s v="2270002021"/>
    <s v="Paving Equipment"/>
    <s v="Construction and Mining Equipment"/>
    <s v="Diesel"/>
    <n v="3.6661951589999999"/>
    <n v="8.6331263890000005E-4"/>
    <n v="1.6279268064999998E-3"/>
    <n v="1.4631803385999997E-4"/>
    <n v="1.4192849284419998E-4"/>
    <n v="4.159371155E-6"/>
    <n v="1.4398389404126908E-4"/>
  </r>
  <r>
    <x v="14"/>
    <s v="Ocean"/>
    <s v="2270002021"/>
    <s v="Paving Equipment"/>
    <s v="Construction and Mining Equipment"/>
    <s v="Diesel"/>
    <n v="14.674602371000001"/>
    <n v="3.4555632489999999E-3"/>
    <n v="6.5160683729999997E-3"/>
    <n v="5.8566410570000003E-4"/>
    <n v="5.6809418252899994E-4"/>
    <n v="1.6648627689000003E-5"/>
    <n v="5.7632129822182503E-4"/>
  </r>
  <r>
    <x v="14"/>
    <s v="Ocean"/>
    <s v="2270002021"/>
    <s v="Paving Equipment"/>
    <s v="Construction and Mining Equipment"/>
    <s v="Diesel"/>
    <n v="6.3946564840000004"/>
    <n v="1.5058085165999999E-3"/>
    <n v="2.8394650193000002E-3"/>
    <n v="2.5521106336000001E-4"/>
    <n v="2.4755473145919999E-4"/>
    <n v="7.2548645130000001E-6"/>
    <n v="2.5113980523049469E-4"/>
  </r>
  <r>
    <x v="14"/>
    <s v="Ocean"/>
    <s v="2270002021"/>
    <s v="Paving Equipment"/>
    <s v="Construction and Mining Equipment"/>
    <s v="Diesel"/>
    <n v="17.527957997000001"/>
    <n v="4.1274690980000004E-3"/>
    <n v="7.783064238E-3"/>
    <n v="6.9954168479999994E-4"/>
    <n v="6.7855543425600004E-4"/>
    <n v="1.9885816123000001E-5"/>
    <n v="6.8838223024958413E-4"/>
  </r>
  <r>
    <x v="14"/>
    <s v="Ocean"/>
    <s v="2270002021"/>
    <s v="Paving Equipment"/>
    <s v="Construction and Mining Equipment"/>
    <s v="Diesel"/>
    <n v="6.0439393619999997"/>
    <n v="1.4232218953999999E-3"/>
    <n v="2.6837333474E-3"/>
    <n v="2.4121391297E-4"/>
    <n v="2.3397749558090003E-4"/>
    <n v="6.8569688300000012E-6"/>
    <n v="2.373659495725635E-4"/>
  </r>
  <r>
    <x v="14"/>
    <s v="Ocean"/>
    <s v="2270002021"/>
    <s v="Paving Equipment"/>
    <s v="Construction and Mining Equipment"/>
    <s v="Diesel"/>
    <n v="16.221222396999998"/>
    <n v="3.8197602970000003E-3"/>
    <n v="7.2028254039999996E-3"/>
    <n v="6.473898113E-4"/>
    <n v="6.2796811696100004E-4"/>
    <n v="1.8403299225000002E-5"/>
    <n v="6.37062325307343E-4"/>
  </r>
  <r>
    <x v="14"/>
    <s v="Ocean"/>
    <s v="2270002021"/>
    <s v="Paving Equipment"/>
    <s v="Construction and Mining Equipment"/>
    <s v="Diesel"/>
    <n v="24.060071104999999"/>
    <n v="5.6656461379999993E-3"/>
    <n v="1.0683565466999998E-2"/>
    <n v="9.6023866989999992E-4"/>
    <n v="9.3143150980299998E-4"/>
    <n v="2.729662892E-5"/>
    <n v="9.4492044321760793E-4"/>
  </r>
  <r>
    <x v="14"/>
    <s v="Ocean"/>
    <s v="2270002021"/>
    <s v="Paving Equipment"/>
    <s v="Construction and Mining Equipment"/>
    <s v="Diesel"/>
    <n v="20.529034233000001"/>
    <n v="4.8341604479999996E-3"/>
    <n v="9.1156538250000002E-3"/>
    <n v="8.1931479930000002E-4"/>
    <n v="7.9473535532100003E-4"/>
    <n v="2.3290597279999997E-5"/>
    <n v="8.0624467457410492E-4"/>
  </r>
  <r>
    <x v="14"/>
    <s v="Ocean"/>
    <s v="2270002021"/>
    <s v="Paving Equipment"/>
    <s v="Construction and Mining Equipment"/>
    <s v="Diesel"/>
    <n v="11.028014178000001"/>
    <n v="2.5968677911000003E-3"/>
    <n v="4.8968480030000009E-3"/>
    <n v="4.4012861749999994E-4"/>
    <n v="4.26924758975E-4"/>
    <n v="1.2511501449E-5"/>
    <n v="4.3310745250074901E-4"/>
  </r>
  <r>
    <x v="14"/>
    <s v="Ocean"/>
    <s v="2270002021"/>
    <s v="Paving Equipment"/>
    <s v="Construction and Mining Equipment"/>
    <s v="Diesel"/>
    <n v="16.292417683"/>
    <n v="3.8365252440000002E-3"/>
    <n v="7.2344387520000006E-3"/>
    <n v="6.5023122699999999E-4"/>
    <n v="6.3072429019E-4"/>
    <n v="1.8484071300999997E-5"/>
    <n v="6.3985839721853409E-4"/>
  </r>
  <r>
    <x v="14"/>
    <s v="Ocean"/>
    <s v="2270002021"/>
    <s v="Paving Equipment"/>
    <s v="Construction and Mining Equipment"/>
    <s v="Diesel"/>
    <n v="7.9048641789999996"/>
    <n v="1.8614309976000001E-3"/>
    <n v="3.5100532984E-3"/>
    <n v="3.1548352708999998E-4"/>
    <n v="3.060190212773E-4"/>
    <n v="8.9682254020000004E-6"/>
    <n v="3.1045077698029199E-4"/>
  </r>
  <r>
    <x v="14"/>
    <s v="Ocean"/>
    <s v="2270002021"/>
    <s v="Paving Equipment"/>
    <s v="Construction and Mining Equipment"/>
    <s v="Diesel"/>
    <n v="0.88313359410000003"/>
    <n v="2.0795957803000002E-4"/>
    <n v="3.9214411849999999E-4"/>
    <n v="3.5245906250000003E-5"/>
    <n v="3.4188529062499999E-5"/>
    <n v="1.0019326001000001E-6"/>
    <n v="3.4683644592558E-5"/>
  </r>
  <r>
    <x v="14"/>
    <s v="Ocean"/>
    <s v="2270002021"/>
    <s v="Paving Equipment"/>
    <s v="Construction and Mining Equipment"/>
    <s v="Diesel"/>
    <n v="9.545605136999999"/>
    <n v="2.247791395E-3"/>
    <n v="4.2386033240000001E-3"/>
    <n v="3.8096558781999996E-4"/>
    <n v="3.695366201854E-4"/>
    <n v="1.0829678716E-5"/>
    <n v="3.7488822381901799E-4"/>
  </r>
  <r>
    <x v="14"/>
    <s v="Ocean"/>
    <s v="2270002021"/>
    <s v="Paving Equipment"/>
    <s v="Construction and Mining Equipment"/>
    <s v="Diesel"/>
    <n v="4.9770916769999998"/>
    <n v="1.1720014853999999E-3"/>
    <n v="2.2100135205999996E-3"/>
    <n v="1.9863597827000001E-4"/>
    <n v="1.9267689892189997E-4"/>
    <n v="5.6466094520000003E-6"/>
    <n v="1.954672319872584E-4"/>
  </r>
  <r>
    <x v="14"/>
    <s v="Ocean"/>
    <s v="2270002021"/>
    <s v="Paving Equipment"/>
    <s v="Construction and Mining Equipment"/>
    <s v="Diesel"/>
    <n v="6.5279140589999995"/>
    <n v="1.5371879388E-3"/>
    <n v="2.8986362123999999E-3"/>
    <n v="2.6052938398000004E-4"/>
    <n v="2.5271350246059999E-4"/>
    <n v="7.4060483010000014E-6"/>
    <n v="2.5637328457738922E-4"/>
  </r>
  <r>
    <x v="14"/>
    <s v="Ocean"/>
    <s v="2270002021"/>
    <s v="Paving Equipment"/>
    <s v="Construction and Mining Equipment"/>
    <s v="Diesel"/>
    <n v="1.8824119995999999"/>
    <n v="4.4326884140000005E-4"/>
    <n v="8.3586083899999991E-4"/>
    <n v="7.5127158019999999E-5"/>
    <n v="7.2873343279400001E-5"/>
    <n v="2.1356337591000004E-6"/>
    <n v="7.3928689641436501E-5"/>
  </r>
  <r>
    <x v="14"/>
    <s v="Ocean"/>
    <s v="2270002024"/>
    <s v="Surfacing Equipment"/>
    <s v="Construction and Mining Equipment"/>
    <s v="Diesel"/>
    <n v="4.1507635020000011"/>
    <n v="1.7262561446000002E-3"/>
    <n v="3.0655920503000001E-3"/>
    <n v="2.4877220116000003E-4"/>
    <n v="2.4130903512519997E-4"/>
    <n v="6.5831321361000001E-6"/>
    <n v="2.5101067518858237E-4"/>
  </r>
  <r>
    <x v="14"/>
    <s v="Ocean"/>
    <s v="2270002024"/>
    <s v="Surfacing Equipment"/>
    <s v="Construction and Mining Equipment"/>
    <s v="Diesel"/>
    <n v="7.8039591990000012"/>
    <n v="3.2455793633000001E-3"/>
    <n v="5.7636999324999997E-3"/>
    <n v="4.6772313532999994E-4"/>
    <n v="4.5369144127010004E-4"/>
    <n v="1.2377119037099998E-5"/>
    <n v="4.7193173932071959E-4"/>
  </r>
  <r>
    <x v="14"/>
    <s v="Ocean"/>
    <s v="2270002024"/>
    <s v="Surfacing Equipment"/>
    <s v="Construction and Mining Equipment"/>
    <s v="Diesel"/>
    <n v="4.9038859060000002"/>
    <n v="2.0394714435999998E-3"/>
    <n v="3.6218190541999996E-3"/>
    <n v="2.9390990992999997E-4"/>
    <n v="2.8509261263209997E-4"/>
    <n v="7.7775883526000008E-6"/>
    <n v="2.9655454259668767E-4"/>
  </r>
  <r>
    <x v="14"/>
    <s v="Ocean"/>
    <s v="2270002024"/>
    <s v="Surfacing Equipment"/>
    <s v="Construction and Mining Equipment"/>
    <s v="Diesel"/>
    <n v="3.5052794786000008"/>
    <n v="1.4578064975899999E-3"/>
    <n v="2.5888625940000002E-3"/>
    <n v="2.100857018E-4"/>
    <n v="2.0378313074599996E-4"/>
    <n v="5.5593911350000011E-6"/>
    <n v="2.119760744558652E-4"/>
  </r>
  <r>
    <x v="14"/>
    <s v="Ocean"/>
    <s v="2270002024"/>
    <s v="Surfacing Equipment"/>
    <s v="Construction and Mining Equipment"/>
    <s v="Diesel"/>
    <n v="3.4854050913999997"/>
    <n v="1.44954099945E-3"/>
    <n v="2.57418426923E-3"/>
    <n v="2.0889455449000003E-4"/>
    <n v="2.0262771785530003E-4"/>
    <n v="5.5278703241000003E-6"/>
    <n v="2.1077421126345088E-4"/>
  </r>
  <r>
    <x v="14"/>
    <s v="Ocean"/>
    <s v="2270002024"/>
    <s v="Surfacing Equipment"/>
    <s v="Construction and Mining Equipment"/>
    <s v="Diesel"/>
    <n v="1.5798477290000001"/>
    <n v="6.5704100307000001E-4"/>
    <n v="1.1668139019100001E-3"/>
    <n v="9.4686723046000007E-5"/>
    <n v="9.1846121354619998E-5"/>
    <n v="2.5056466074499993E-6"/>
    <n v="9.5538722309630719E-5"/>
  </r>
  <r>
    <x v="14"/>
    <s v="Ocean"/>
    <s v="2270002024"/>
    <s v="Surfacing Equipment"/>
    <s v="Construction and Mining Equipment"/>
    <s v="Diesel"/>
    <n v="6.3236230899999999"/>
    <n v="2.6299242195000003E-3"/>
    <n v="4.6703814916999997E-3"/>
    <n v="3.7900054855999999E-4"/>
    <n v="3.6763053210320007E-4"/>
    <n v="1.00292987093E-5"/>
    <n v="3.8241083512704149E-4"/>
  </r>
  <r>
    <x v="14"/>
    <s v="Ocean"/>
    <s v="2270002024"/>
    <s v="Surfacing Equipment"/>
    <s v="Construction and Mining Equipment"/>
    <s v="Diesel"/>
    <n v="2.7556045177999997"/>
    <n v="1.1460251002000002E-3"/>
    <n v="2.0351820133400001E-3"/>
    <n v="1.6515462622000002E-4"/>
    <n v="1.601999874334E-4"/>
    <n v="4.3704029015000001E-6"/>
    <n v="1.6664070427604727E-4"/>
  </r>
  <r>
    <x v="14"/>
    <s v="Ocean"/>
    <s v="2270002024"/>
    <s v="Surfacing Equipment"/>
    <s v="Construction and Mining Equipment"/>
    <s v="Diesel"/>
    <n v="7.5531996729999991"/>
    <n v="3.1412913598000002E-3"/>
    <n v="5.5784987412000001E-3"/>
    <n v="4.5269409489E-4"/>
    <n v="4.3911327204329992E-4"/>
    <n v="1.1979413408499999E-5"/>
    <n v="4.5676747083730226E-4"/>
  </r>
  <r>
    <x v="14"/>
    <s v="Ocean"/>
    <s v="2270002024"/>
    <s v="Surfacing Equipment"/>
    <s v="Construction and Mining Equipment"/>
    <s v="Diesel"/>
    <n v="2.6044722848999999"/>
    <n v="1.0831708845900003E-3"/>
    <n v="1.9235615914200001E-3"/>
    <n v="1.5609665424499996E-4"/>
    <n v="1.5141375461765001E-4"/>
    <n v="4.1307062738999999E-6"/>
    <n v="1.5750122238111571E-4"/>
  </r>
  <r>
    <x v="14"/>
    <s v="Ocean"/>
    <s v="2270002024"/>
    <s v="Surfacing Equipment"/>
    <s v="Construction and Mining Equipment"/>
    <s v="Diesel"/>
    <n v="6.9900976099999994"/>
    <n v="2.9071034502999998E-3"/>
    <n v="5.1626132465E-3"/>
    <n v="4.1894507190999998E-4"/>
    <n v="4.0637671975269995E-4"/>
    <n v="1.10863306856E-5"/>
    <n v="4.2271478243024942E-4"/>
  </r>
  <r>
    <x v="14"/>
    <s v="Ocean"/>
    <s v="2270002024"/>
    <s v="Surfacing Equipment"/>
    <s v="Construction and Mining Equipment"/>
    <s v="Diesel"/>
    <n v="10.368037531000002"/>
    <n v="4.3119510336E-3"/>
    <n v="7.6574281294000002E-3"/>
    <n v="6.2139880343999997E-4"/>
    <n v="6.0275683933679991E-4"/>
    <n v="1.6443760458500002E-5"/>
    <n v="6.2699020295444916E-4"/>
  </r>
  <r>
    <x v="14"/>
    <s v="Ocean"/>
    <s v="2270002024"/>
    <s v="Surfacing Equipment"/>
    <s v="Construction and Mining Equipment"/>
    <s v="Diesel"/>
    <n v="8.8464327320000002"/>
    <n v="3.6791325339999999E-3"/>
    <n v="6.5336301203000003E-3"/>
    <n v="5.3020283081999995E-4"/>
    <n v="5.1429674589539994E-4"/>
    <n v="1.4030487244299999E-5"/>
    <n v="5.3497362564468797E-4"/>
  </r>
  <r>
    <x v="14"/>
    <s v="Ocean"/>
    <s v="2270002024"/>
    <s v="Surfacing Equipment"/>
    <s v="Construction and Mining Equipment"/>
    <s v="Diesel"/>
    <n v="4.752224558"/>
    <n v="1.9763971328000001E-3"/>
    <n v="3.5098078541999996E-3"/>
    <n v="2.8482023750000005E-4"/>
    <n v="2.7627563037500006E-4"/>
    <n v="7.5370528730000007E-6"/>
    <n v="2.8738306904016057E-4"/>
  </r>
  <r>
    <x v="14"/>
    <s v="Ocean"/>
    <s v="2270002024"/>
    <s v="Surfacing Equipment"/>
    <s v="Construction and Mining Equipment"/>
    <s v="Diesel"/>
    <n v="7.0207772660000014"/>
    <n v="2.9198627418E-3"/>
    <n v="5.1852723298000001E-3"/>
    <n v="4.2078384789999998E-4"/>
    <n v="4.0816033246300008E-4"/>
    <n v="1.1134988600199999E-5"/>
    <n v="4.2457007931349044E-4"/>
  </r>
  <r>
    <x v="14"/>
    <s v="Ocean"/>
    <s v="2270002024"/>
    <s v="Surfacing Equipment"/>
    <s v="Construction and Mining Equipment"/>
    <s v="Diesel"/>
    <n v="3.4063876020999997"/>
    <n v="1.4166785176599999E-3"/>
    <n v="2.5158249959600005E-3"/>
    <n v="2.0415871065499998E-4"/>
    <n v="1.9803394933535002E-4"/>
    <n v="5.4025482040000003E-6"/>
    <n v="2.0599575806556626E-4"/>
  </r>
  <r>
    <x v="14"/>
    <s v="Ocean"/>
    <s v="2270002024"/>
    <s v="Surfacing Equipment"/>
    <s v="Construction and Mining Equipment"/>
    <s v="Diesel"/>
    <n v="0.3805625567"/>
    <n v="1.5827171262999999E-4"/>
    <n v="2.8106865717799999E-4"/>
    <n v="2.2808667665000004E-5"/>
    <n v="2.212440763505E-5"/>
    <n v="6.0357416080999993E-7"/>
    <n v="2.30139022756851E-5"/>
  </r>
  <r>
    <x v="14"/>
    <s v="Ocean"/>
    <s v="2270002024"/>
    <s v="Surfacing Equipment"/>
    <s v="Construction and Mining Equipment"/>
    <s v="Diesel"/>
    <n v="4.1134205989999995"/>
    <n v="1.7107256764999999E-3"/>
    <n v="3.0380120799300002E-3"/>
    <n v="2.4653408960000002E-4"/>
    <n v="2.3913806691199999E-4"/>
    <n v="6.5239061214000003E-6"/>
    <n v="2.4875242376133237E-4"/>
  </r>
  <r>
    <x v="14"/>
    <s v="Ocean"/>
    <s v="2270002024"/>
    <s v="Surfacing Equipment"/>
    <s v="Construction and Mining Equipment"/>
    <s v="Diesel"/>
    <n v="2.1447432141"/>
    <n v="8.9197473466000017E-4"/>
    <n v="1.5840236963199999E-3"/>
    <n v="1.28543215493E-4"/>
    <n v="1.2468691902821E-4"/>
    <n v="3.4015737032000003E-6"/>
    <n v="1.2969985936248197E-4"/>
  </r>
  <r>
    <x v="14"/>
    <s v="Ocean"/>
    <s v="2270002024"/>
    <s v="Surfacing Equipment"/>
    <s v="Construction and Mining Equipment"/>
    <s v="Diesel"/>
    <n v="2.8130280857999996"/>
    <n v="1.1699070071800003E-3"/>
    <n v="2.07759292864E-3"/>
    <n v="1.6859626041099997E-4"/>
    <n v="1.6353837259867001E-4"/>
    <n v="4.4614771228E-6"/>
    <n v="1.7011330730975881E-4"/>
  </r>
  <r>
    <x v="14"/>
    <s v="Ocean"/>
    <s v="2270002024"/>
    <s v="Surfacing Equipment"/>
    <s v="Construction and Mining Equipment"/>
    <s v="Diesel"/>
    <n v="0.81117461170000005"/>
    <n v="3.3735844142000006E-4"/>
    <n v="5.9910191747999996E-4"/>
    <n v="4.8617003367999997E-5"/>
    <n v="4.7158493266959997E-5"/>
    <n v="1.2865270274500002E-6"/>
    <n v="4.9054464148266718E-5"/>
  </r>
  <r>
    <x v="14"/>
    <s v="Ocean"/>
    <s v="2270002027"/>
    <s v="Signal Boards/Light Plants"/>
    <s v="Construction and Mining Equipment"/>
    <s v="Diesel"/>
    <n v="77.675332996000009"/>
    <n v="4.5469848985000005E-3"/>
    <n v="8.9128705005000006E-3"/>
    <n v="7.4298156121999992E-4"/>
    <n v="7.2069211438339988E-4"/>
    <n v="2.0213698470999996E-5"/>
    <n v="1.0662015244114493E-3"/>
  </r>
  <r>
    <x v="14"/>
    <s v="Ocean"/>
    <s v="2270002027"/>
    <s v="Signal Boards/Light Plants"/>
    <s v="Construction and Mining Equipment"/>
    <s v="Diesel"/>
    <n v="146.03941522300002"/>
    <n v="8.5489046902000008E-3"/>
    <n v="1.6757320613000001E-2"/>
    <n v="1.3968990200499999E-3"/>
    <n v="1.3549920494484999E-3"/>
    <n v="3.8004301494000004E-5"/>
    <n v="2.0045933559936177E-3"/>
  </r>
  <r>
    <x v="14"/>
    <s v="Ocean"/>
    <s v="2270002027"/>
    <s v="Signal Boards/Light Plants"/>
    <s v="Construction and Mining Equipment"/>
    <s v="Diesel"/>
    <n v="91.768896885000004"/>
    <n v="5.3719985962999992E-3"/>
    <n v="1.0530039442600003E-2"/>
    <n v="8.7778957263000008E-4"/>
    <n v="8.514558854510999E-4"/>
    <n v="2.3881310940999996E-5"/>
    <n v="1.2596552441056584E-3"/>
  </r>
  <r>
    <x v="14"/>
    <s v="Ocean"/>
    <s v="2270002027"/>
    <s v="Signal Boards/Light Plants"/>
    <s v="Construction and Mining Equipment"/>
    <s v="Diesel"/>
    <n v="65.596062439000008"/>
    <n v="3.8398845373999999E-3"/>
    <n v="7.5268327097E-3"/>
    <n v="6.2744070414999975E-4"/>
    <n v="6.0861748302549991E-4"/>
    <n v="1.7070271521E-5"/>
    <n v="9.0039679641872982E-4"/>
  </r>
  <r>
    <x v="14"/>
    <s v="Ocean"/>
    <s v="2270002027"/>
    <s v="Signal Boards/Light Plants"/>
    <s v="Construction and Mining Equipment"/>
    <s v="Diesel"/>
    <n v="65.22414610300001"/>
    <n v="3.8181129901000005E-3"/>
    <n v="7.4841568621999994E-3"/>
    <n v="6.2388320465000017E-4"/>
    <n v="6.0516670851049992E-4"/>
    <n v="1.6973485983999999E-5"/>
    <n v="8.9529173751726535E-4"/>
  </r>
  <r>
    <x v="14"/>
    <s v="Ocean"/>
    <s v="2270002027"/>
    <s v="Signal Boards/Light Plants"/>
    <s v="Construction and Mining Equipment"/>
    <s v="Diesel"/>
    <n v="29.564486491999997"/>
    <n v="1.73065595046E-3"/>
    <n v="3.3923828399999995E-3"/>
    <n v="2.8279080630000001E-4"/>
    <n v="2.7430708211100002E-4"/>
    <n v="7.6936606054000001E-6"/>
    <n v="4.0581355267351073E-4"/>
  </r>
  <r>
    <x v="14"/>
    <s v="Ocean"/>
    <s v="2270002027"/>
    <s v="Signal Boards/Light Plants"/>
    <s v="Construction and Mining Equipment"/>
    <s v="Diesel"/>
    <n v="118.33714852999999"/>
    <n v="6.9272600484999993E-3"/>
    <n v="1.3578619248900001E-2"/>
    <n v="1.1319207383400001E-3"/>
    <n v="1.0979631161897999E-3"/>
    <n v="3.0795254395999999E-5"/>
    <n v="1.6243413325226096E-3"/>
  </r>
  <r>
    <x v="14"/>
    <s v="Ocean"/>
    <s v="2270002027"/>
    <s v="Signal Boards/Light Plants"/>
    <s v="Construction and Mining Equipment"/>
    <s v="Diesel"/>
    <n v="51.567017579999998"/>
    <n v="3.0186473824999993E-3"/>
    <n v="5.9170670171000009E-3"/>
    <n v="4.9324980945999997E-4"/>
    <n v="4.784523151762E-4"/>
    <n v="1.3419448802699999E-5"/>
    <n v="7.0782875833841721E-4"/>
  </r>
  <r>
    <x v="14"/>
    <s v="Ocean"/>
    <s v="2270002027"/>
    <s v="Signal Boards/Light Plants"/>
    <s v="Construction and Mining Equipment"/>
    <s v="Diesel"/>
    <n v="141.34683640200001"/>
    <n v="8.2742089198999998E-3"/>
    <n v="1.6218869165000004E-2"/>
    <n v="1.3520134727299999E-3"/>
    <n v="1.3114530685480999E-3"/>
    <n v="3.6783136139000006E-5"/>
    <n v="1.9401811838600485E-3"/>
  </r>
  <r>
    <x v="14"/>
    <s v="Ocean"/>
    <s v="2270002027"/>
    <s v="Signal Boards/Light Plants"/>
    <s v="Construction and Mining Equipment"/>
    <s v="Diesel"/>
    <n v="48.738804438999999"/>
    <n v="2.8530886853000001E-3"/>
    <n v="5.5925432850000003E-3"/>
    <n v="4.6619734771000002E-4"/>
    <n v="4.5221142727870005E-4"/>
    <n v="1.2683453980200001E-5"/>
    <n v="6.690076203449925E-4"/>
  </r>
  <r>
    <x v="14"/>
    <s v="Ocean"/>
    <s v="2270002027"/>
    <s v="Signal Boards/Light Plants"/>
    <s v="Construction and Mining Equipment"/>
    <s v="Diesel"/>
    <n v="130.80921780599999"/>
    <n v="7.6573546478999992E-3"/>
    <n v="1.50097287812E-2"/>
    <n v="1.2512188178300002E-3"/>
    <n v="1.2136822532951002E-3"/>
    <n v="3.4040899374999997E-5"/>
    <n v="1.795537724641947E-3"/>
  </r>
  <r>
    <x v="14"/>
    <s v="Ocean"/>
    <s v="2270002027"/>
    <s v="Signal Boards/Light Plants"/>
    <s v="Construction and Mining Equipment"/>
    <s v="Diesel"/>
    <n v="194.02232261"/>
    <n v="1.1357744376500001E-2"/>
    <n v="2.2263127591999998E-2"/>
    <n v="1.8558660678000003E-3"/>
    <n v="1.8001900857660001E-3"/>
    <n v="5.0491045275999999E-5"/>
    <n v="2.6632251213604919E-3"/>
  </r>
  <r>
    <x v="14"/>
    <s v="Ocean"/>
    <s v="2270002027"/>
    <s v="Signal Boards/Light Plants"/>
    <s v="Construction and Mining Equipment"/>
    <s v="Diesel"/>
    <n v="165.547761165"/>
    <n v="9.6908910577000011E-3"/>
    <n v="1.8995809801999997E-2"/>
    <n v="1.5835006493300002E-3"/>
    <n v="1.5359956298500999E-3"/>
    <n v="4.3081021183999992E-5"/>
    <n v="2.2723723808471788E-3"/>
  </r>
  <r>
    <x v="14"/>
    <s v="Ocean"/>
    <s v="2270002027"/>
    <s v="Signal Boards/Light Plants"/>
    <s v="Construction and Mining Equipment"/>
    <s v="Diesel"/>
    <n v="88.930779431000005"/>
    <n v="5.2058600177999998E-3"/>
    <n v="1.0204379066700001E-2"/>
    <n v="8.5064236971000001E-4"/>
    <n v="8.2512309861869988E-4"/>
    <n v="2.3142739000000005E-5"/>
    <n v="1.2206981667288331E-3"/>
  </r>
  <r>
    <x v="14"/>
    <s v="Ocean"/>
    <s v="2270002027"/>
    <s v="Signal Boards/Light Plants"/>
    <s v="Construction and Mining Equipment"/>
    <s v="Diesel"/>
    <n v="131.38335091200003"/>
    <n v="7.6909626146000002E-3"/>
    <n v="1.50756072533E-2"/>
    <n v="1.2567104742699997E-3"/>
    <n v="1.2190091600419002E-3"/>
    <n v="3.4190306887999994E-5"/>
    <n v="1.8034183453246738E-3"/>
  </r>
  <r>
    <x v="15"/>
    <s v="Passaic"/>
    <s v="2270002027"/>
    <s v="Signal Boards/Light Plants"/>
    <s v="Construction and Mining Equipment"/>
    <s v="Diesel"/>
    <n v="63.745447744000003"/>
    <n v="3.7315526172999997E-3"/>
    <n v="7.3144837398999999E-3"/>
    <n v="6.0973920153999995E-4"/>
    <n v="5.9144702549380004E-4"/>
    <n v="1.6588680552999999E-5"/>
    <n v="8.7499464223407216E-4"/>
  </r>
  <r>
    <x v="15"/>
    <s v="Passaic"/>
    <s v="2270002027"/>
    <s v="Signal Boards/Light Plants"/>
    <s v="Construction and Mining Equipment"/>
    <s v="Diesel"/>
    <n v="7.1216592754000008"/>
    <n v="4.1689008652000004E-4"/>
    <n v="8.1717611785999994E-4"/>
    <n v="6.8120228547000002E-5"/>
    <n v="6.6076621690589995E-5"/>
    <n v="1.8532920014999999E-6"/>
    <n v="9.7754638562511841E-5"/>
  </r>
  <r>
    <x v="15"/>
    <s v="Passaic"/>
    <s v="2270002027"/>
    <s v="Signal Boards/Light Plants"/>
    <s v="Construction and Mining Equipment"/>
    <s v="Diesel"/>
    <n v="76.976516549999999"/>
    <n v="4.5060772504999999E-3"/>
    <n v="8.8326850873000021E-3"/>
    <n v="7.3629723575999997E-4"/>
    <n v="7.1420831868719982E-4"/>
    <n v="2.0031843785000003E-5"/>
    <n v="1.0566093008569995E-3"/>
  </r>
  <r>
    <x v="15"/>
    <s v="Passaic"/>
    <s v="2270002027"/>
    <s v="Signal Boards/Light Plants"/>
    <s v="Construction and Mining Equipment"/>
    <s v="Diesel"/>
    <n v="40.135662081"/>
    <n v="2.3494749165000003E-3"/>
    <n v="4.6053741641000007E-3"/>
    <n v="3.8390638866000001E-4"/>
    <n v="3.7238919700019994E-4"/>
    <n v="1.04446308626E-5"/>
    <n v="5.5091755413173708E-4"/>
  </r>
  <r>
    <x v="15"/>
    <s v="Passaic"/>
    <s v="2270002027"/>
    <s v="Signal Boards/Light Plants"/>
    <s v="Construction and Mining Equipment"/>
    <s v="Diesel"/>
    <n v="52.64161502799999"/>
    <n v="3.0815525371999998E-3"/>
    <n v="6.0403720616999997E-3"/>
    <n v="5.0352857462999999E-4"/>
    <n v="4.8842271739109994E-4"/>
    <n v="1.3699094999899998E-5"/>
    <n v="7.2257908719554982E-4"/>
  </r>
  <r>
    <x v="15"/>
    <s v="Passaic"/>
    <s v="2270002027"/>
    <s v="Signal Boards/Light Plants"/>
    <s v="Construction and Mining Equipment"/>
    <s v="Diesel"/>
    <n v="15.179918971199999"/>
    <n v="8.8860725113000007E-4"/>
    <n v="1.7418226899000001E-3"/>
    <n v="1.4519925029700002E-4"/>
    <n v="1.4084327278809E-4"/>
    <n v="3.9503185938999997E-6"/>
    <n v="2.083654171442727E-4"/>
  </r>
  <r>
    <x v="15"/>
    <s v="Passaic"/>
    <s v="2270002030"/>
    <s v="Trenchers"/>
    <s v="Construction and Mining Equipment"/>
    <s v="Diesel"/>
    <n v="70.489372522299988"/>
    <n v="2.2220787662069995E-2"/>
    <n v="3.4919259503599996E-2"/>
    <n v="3.4233160023590002E-3"/>
    <n v="3.3206165222882298E-3"/>
    <n v="8.6358298519900004E-5"/>
    <n v="3.1733717206420204E-3"/>
  </r>
  <r>
    <x v="15"/>
    <s v="Passaic"/>
    <s v="2270002030"/>
    <s v="Trenchers"/>
    <s v="Construction and Mining Equipment"/>
    <s v="Diesel"/>
    <n v="132.52891066499998"/>
    <n v="4.1777884726390005E-2"/>
    <n v="6.5652612692230009E-2"/>
    <n v="6.4362659712330003E-3"/>
    <n v="6.2431779920960094E-3"/>
    <n v="1.6236449892649999E-4"/>
    <n v="5.9663393156271982E-3"/>
  </r>
  <r>
    <x v="15"/>
    <s v="Passaic"/>
    <s v="2270002030"/>
    <s v="Trenchers"/>
    <s v="Construction and Mining Equipment"/>
    <s v="Diesel"/>
    <n v="83.279103114599991"/>
    <n v="2.6252570819820003E-2"/>
    <n v="4.1255077479250002E-2"/>
    <n v="4.0444491469650004E-3"/>
    <n v="3.9231156725560495E-3"/>
    <n v="1.0202731860230001E-4"/>
    <n v="3.7491543955645644E-3"/>
  </r>
  <r>
    <x v="15"/>
    <s v="Passaic"/>
    <s v="2270002030"/>
    <s v="Trenchers"/>
    <s v="Construction and Mining Equipment"/>
    <s v="Diesel"/>
    <n v="59.527587578100011"/>
    <n v="1.8765239054629998E-2"/>
    <n v="2.9488974110910001E-2"/>
    <n v="2.8909570948899999E-3"/>
    <n v="2.8042283820433E-3"/>
    <n v="7.292874335956E-5"/>
    <n v="2.6798815234000159E-3"/>
  </r>
  <r>
    <x v="15"/>
    <s v="Passaic"/>
    <s v="2270002030"/>
    <s v="Trenchers"/>
    <s v="Construction and Mining Equipment"/>
    <s v="Diesel"/>
    <n v="59.190078169300001"/>
    <n v="1.8658843450590001E-2"/>
    <n v="2.9321776355900001E-2"/>
    <n v="2.8745658147039999E-3"/>
    <n v="2.7883288402628797E-3"/>
    <n v="7.2515250735930004E-5"/>
    <n v="2.664687037182313E-3"/>
  </r>
  <r>
    <x v="15"/>
    <s v="Passaic"/>
    <s v="2270002030"/>
    <s v="Trenchers"/>
    <s v="Construction and Mining Equipment"/>
    <s v="Diesel"/>
    <n v="26.829394933100001"/>
    <n v="8.4575912990400015E-3"/>
    <n v="1.3290834862179999E-2"/>
    <n v="1.3029694361270004E-3"/>
    <n v="1.2638803530431902E-3"/>
    <n v="3.2869365743889994E-5"/>
    <n v="1.2078366011912013E-3"/>
  </r>
  <r>
    <x v="15"/>
    <s v="Passaic"/>
    <s v="2270002030"/>
    <s v="Trenchers"/>
    <s v="Construction and Mining Equipment"/>
    <s v="Diesel"/>
    <n v="107.3894522411"/>
    <n v="3.3853023018210006E-2"/>
    <n v="5.3198943536360004E-2"/>
    <n v="5.2153683292619994E-3"/>
    <n v="5.0589072793841405E-3"/>
    <n v="1.3156551857069999E-4"/>
    <n v="4.8345821345739158E-3"/>
  </r>
  <r>
    <x v="15"/>
    <s v="Passaic"/>
    <s v="2270002030"/>
    <s v="Trenchers"/>
    <s v="Construction and Mining Equipment"/>
    <s v="Diesel"/>
    <n v="46.7964079996"/>
    <n v="1.475191319975E-2"/>
    <n v="2.3182160184299996E-2"/>
    <n v="2.272667371443E-3"/>
    <n v="2.2044873502997096E-3"/>
    <n v="5.733145671902999E-5"/>
    <n v="2.1067346250547882E-3"/>
  </r>
  <r>
    <x v="15"/>
    <s v="Passaic"/>
    <s v="2270002030"/>
    <s v="Trenchers"/>
    <s v="Construction and Mining Equipment"/>
    <s v="Diesel"/>
    <n v="128.27044684399999"/>
    <n v="4.0435462707830001E-2"/>
    <n v="6.3543040471209997E-2"/>
    <n v="6.2294535774809999E-3"/>
    <n v="6.0425699701565699E-3"/>
    <n v="1.5714734898329997E-4"/>
    <n v="5.7746267243098661E-3"/>
  </r>
  <r>
    <x v="15"/>
    <s v="Passaic"/>
    <s v="2270002030"/>
    <s v="Trenchers"/>
    <s v="Construction and Mining Equipment"/>
    <s v="Diesel"/>
    <n v="44.229842418699995"/>
    <n v="1.394283885392E-2"/>
    <n v="2.1910726380500001E-2"/>
    <n v="2.1480220699850003E-3"/>
    <n v="2.08358140788545E-3"/>
    <n v="5.4187091155780001E-5"/>
    <n v="1.9911899719508483E-3"/>
  </r>
  <r>
    <x v="15"/>
    <s v="Passaic"/>
    <s v="2270002030"/>
    <s v="Trenchers"/>
    <s v="Construction and Mining Equipment"/>
    <s v="Diesel"/>
    <n v="118.70769661700001"/>
    <n v="3.7420940968929998E-2"/>
    <n v="5.8805812312000008E-2"/>
    <n v="5.7650387210899995E-3"/>
    <n v="5.5920875594572999E-3"/>
    <n v="1.4543178127489998E-4"/>
    <n v="5.3441197895702924E-3"/>
  </r>
  <r>
    <x v="15"/>
    <s v="Passaic"/>
    <s v="2270002030"/>
    <s v="Trenchers"/>
    <s v="Construction and Mining Equipment"/>
    <s v="Diesel"/>
    <n v="176.072780537"/>
    <n v="5.5504480690199989E-2"/>
    <n v="8.7223519937529997E-2"/>
    <n v="8.5509735318999996E-3"/>
    <n v="8.2944443259429998E-3"/>
    <n v="2.1571119000790001E-4"/>
    <n v="7.9266472217501167E-3"/>
  </r>
  <r>
    <x v="15"/>
    <s v="Passaic"/>
    <s v="2270002030"/>
    <s v="Trenchers"/>
    <s v="Construction and Mining Equipment"/>
    <s v="Diesel"/>
    <n v="150.23247844100001"/>
    <n v="4.7358684761500007E-2"/>
    <n v="7.4422663439959999E-2"/>
    <n v="7.2960394367249997E-3"/>
    <n v="7.0771582536232509E-3"/>
    <n v="1.840535816181E-4"/>
    <n v="6.7633387333046972E-3"/>
  </r>
  <r>
    <x v="15"/>
    <s v="Passaic"/>
    <s v="2270002030"/>
    <s v="Trenchers"/>
    <s v="Construction and Mining Equipment"/>
    <s v="Diesel"/>
    <n v="80.703547321100004"/>
    <n v="2.5440664439170004E-2"/>
    <n v="3.9979192056309995E-2"/>
    <n v="3.9193674581469995E-3"/>
    <n v="3.80178643440259E-3"/>
    <n v="9.88719447053E-5"/>
    <n v="3.6332053084235324E-3"/>
  </r>
  <r>
    <x v="15"/>
    <s v="Passaic"/>
    <s v="2270002030"/>
    <s v="Trenchers"/>
    <s v="Construction and Mining Equipment"/>
    <s v="Diesel"/>
    <n v="119.22870665049997"/>
    <n v="3.758518158653E-2"/>
    <n v="5.906391366798E-2"/>
    <n v="5.7903416395680002E-3"/>
    <n v="5.6166313903809615E-3"/>
    <n v="1.4607008678740001E-4"/>
    <n v="5.367575300363186E-3"/>
  </r>
  <r>
    <x v="15"/>
    <s v="Passaic"/>
    <s v="2270002030"/>
    <s v="Trenchers"/>
    <s v="Construction and Mining Equipment"/>
    <s v="Diesel"/>
    <n v="57.848181665000006"/>
    <n v="1.8235829704180001E-2"/>
    <n v="2.8657024172940006E-2"/>
    <n v="2.8093966438819998E-3"/>
    <n v="2.7251147445655401E-3"/>
    <n v="7.0871259913609996E-5"/>
    <n v="2.6042760710266277E-3"/>
  </r>
  <r>
    <x v="15"/>
    <s v="Passaic"/>
    <s v="2270002030"/>
    <s v="Trenchers"/>
    <s v="Construction and Mining Equipment"/>
    <s v="Diesel"/>
    <n v="6.4628148478599998"/>
    <n v="2.03731186635E-3"/>
    <n v="3.2015706261699999E-3"/>
    <n v="3.1386656118179992E-4"/>
    <n v="3.0445056434634602E-4"/>
    <n v="7.9177565561040014E-6"/>
    <n v="2.9095043119344E-4"/>
  </r>
  <r>
    <x v="15"/>
    <s v="Passaic"/>
    <s v="2270002030"/>
    <s v="Trenchers"/>
    <s v="Construction and Mining Equipment"/>
    <s v="Diesel"/>
    <n v="69.855203743099992"/>
    <n v="2.2020875371620001E-2"/>
    <n v="3.4605103130730001E-2"/>
    <n v="3.3925176905469996E-3"/>
    <n v="3.2907421598305894E-3"/>
    <n v="8.5581364750490018E-5"/>
    <n v="3.144821949881609E-3"/>
  </r>
  <r>
    <x v="15"/>
    <s v="Passaic"/>
    <s v="2270002030"/>
    <s v="Trenchers"/>
    <s v="Construction and Mining Equipment"/>
    <s v="Diesel"/>
    <n v="36.422600505200002"/>
    <n v="1.1481715263340001E-2"/>
    <n v="1.8043148440120001E-2"/>
    <n v="1.7688634027220001E-3"/>
    <n v="1.7157975006403402E-3"/>
    <n v="4.4622242757519999E-5"/>
    <n v="1.6397145325121958E-3"/>
  </r>
  <r>
    <x v="15"/>
    <s v="Passaic"/>
    <s v="2270002030"/>
    <s v="Trenchers"/>
    <s v="Construction and Mining Equipment"/>
    <s v="Diesel"/>
    <n v="47.771594222100006"/>
    <n v="1.5059326295380001E-2"/>
    <n v="2.3665250288969999E-2"/>
    <n v="2.3200272114759996E-3"/>
    <n v="2.2504263951317206E-3"/>
    <n v="5.8526178850249994E-5"/>
    <n v="2.150636631771488E-3"/>
  </r>
  <r>
    <x v="15"/>
    <s v="Passaic"/>
    <s v="2270002030"/>
    <s v="Trenchers"/>
    <s v="Construction and Mining Equipment"/>
    <s v="Diesel"/>
    <n v="13.775582886499999"/>
    <n v="4.3425597204770003E-3"/>
    <n v="6.8241938884809998E-3"/>
    <n v="6.6901110912269998E-4"/>
    <n v="6.4894077584901912E-4"/>
    <n v="1.6876812698919997E-5"/>
    <n v="6.2016505058824637E-4"/>
  </r>
  <r>
    <x v="15"/>
    <s v="Passaic"/>
    <s v="2270002033"/>
    <s v="Bore/Drill Rigs"/>
    <s v="Construction and Mining Equipment"/>
    <s v="Diesel"/>
    <n v="48.971087220999991"/>
    <n v="1.4035864976900002E-2"/>
    <n v="4.0861703862900001E-2"/>
    <n v="2.4890582456900006E-3"/>
    <n v="2.4143864983193005E-3"/>
    <n v="7.3909651950299993E-5"/>
    <n v="3.3503189734630742E-3"/>
  </r>
  <r>
    <x v="15"/>
    <s v="Passaic"/>
    <s v="2270002033"/>
    <s v="Bore/Drill Rigs"/>
    <s v="Construction and Mining Equipment"/>
    <s v="Diesel"/>
    <n v="92.071823376000012"/>
    <n v="2.6389196623100006E-2"/>
    <n v="7.6825160113199994E-2"/>
    <n v="4.6797435703300003E-3"/>
    <n v="4.539351263220099E-3"/>
    <n v="1.3895947679299999E-4"/>
    <n v="6.2990223613114595E-3"/>
  </r>
  <r>
    <x v="15"/>
    <s v="Passaic"/>
    <s v="2270002033"/>
    <s v="Bore/Drill Rigs"/>
    <s v="Construction and Mining Equipment"/>
    <s v="Diesel"/>
    <n v="57.856497222999998"/>
    <n v="1.6582559522499998E-2"/>
    <n v="4.8275731823899999E-2"/>
    <n v="2.9406779015799999E-3"/>
    <n v="2.8524575645326E-3"/>
    <n v="8.73199630196E-5"/>
    <n v="3.9582073243735194E-3"/>
  </r>
  <r>
    <x v="15"/>
    <s v="Passaic"/>
    <s v="2270002033"/>
    <s v="Bore/Drill Rigs"/>
    <s v="Construction and Mining Equipment"/>
    <s v="Diesel"/>
    <n v="41.355606197600004"/>
    <n v="1.1853151187600001E-2"/>
    <n v="3.4507311807E-2"/>
    <n v="2.1019855438800003E-3"/>
    <n v="2.0389259775636E-3"/>
    <n v="6.2415981753400002E-5"/>
    <n v="2.8293117040008755E-3"/>
  </r>
  <r>
    <x v="15"/>
    <s v="Passaic"/>
    <s v="2270002033"/>
    <s v="Bore/Drill Rigs"/>
    <s v="Construction and Mining Equipment"/>
    <s v="Diesel"/>
    <n v="41.121127551400008"/>
    <n v="1.1785945846899999E-2"/>
    <n v="3.4311661934000003E-2"/>
    <n v="2.0900676613900002E-3"/>
    <n v="2.0273656315482999E-3"/>
    <n v="6.2062095189299995E-5"/>
    <n v="2.8132700646932153E-3"/>
  </r>
  <r>
    <x v="15"/>
    <s v="Passaic"/>
    <s v="2270002033"/>
    <s v="Bore/Drill Rigs"/>
    <s v="Construction and Mining Equipment"/>
    <s v="Diesel"/>
    <n v="18.639187809999999"/>
    <n v="5.3422772014300006E-3"/>
    <n v="1.555262551505E-2"/>
    <n v="9.4737582998000007E-4"/>
    <n v="9.1895455508060012E-4"/>
    <n v="2.8131209154500003E-5"/>
    <n v="1.2751855665743023E-3"/>
  </r>
  <r>
    <x v="15"/>
    <s v="Passaic"/>
    <s v="2270002033"/>
    <s v="Bore/Drill Rigs"/>
    <s v="Construction and Mining Equipment"/>
    <s v="Diesel"/>
    <n v="74.606684043000001"/>
    <n v="2.13834201515E-2"/>
    <n v="6.22521671171E-2"/>
    <n v="3.7920413573000003E-3"/>
    <n v="3.678280116581E-3"/>
    <n v="1.1260019750419999E-4"/>
    <n v="5.1041584393929328E-3"/>
  </r>
  <r>
    <x v="15"/>
    <s v="Passaic"/>
    <s v="2270002033"/>
    <s v="Bore/Drill Rigs"/>
    <s v="Construction and Mining Equipment"/>
    <s v="Diesel"/>
    <n v="32.510873403799998"/>
    <n v="9.3181151418000006E-3"/>
    <n v="2.71272248417E-2"/>
    <n v="1.6524333604400001E-3"/>
    <n v="1.6028603596268001E-3"/>
    <n v="4.9067061432800005E-5"/>
    <n v="2.2242061954586916E-3"/>
  </r>
  <r>
    <x v="15"/>
    <s v="Passaic"/>
    <s v="2270002033"/>
    <s v="Bore/Drill Rigs"/>
    <s v="Construction and Mining Equipment"/>
    <s v="Diesel"/>
    <n v="89.11333929700001"/>
    <n v="2.5541250579100002E-2"/>
    <n v="7.4356589311499993E-2"/>
    <n v="4.5293725398000001E-3"/>
    <n v="4.3934913636060006E-3"/>
    <n v="1.3449438338569998E-4"/>
    <n v="6.096620251299591E-3"/>
  </r>
  <r>
    <x v="15"/>
    <s v="Passaic"/>
    <s v="2270002033"/>
    <s v="Bore/Drill Rigs"/>
    <s v="Construction and Mining Equipment"/>
    <s v="Diesel"/>
    <n v="30.727802620900004"/>
    <n v="8.8070594375999987E-3"/>
    <n v="2.5639422388900001E-2"/>
    <n v="1.56180506604E-3"/>
    <n v="1.5149509140587999E-3"/>
    <n v="4.6375960187199996E-5"/>
    <n v="2.1022187455296613E-3"/>
  </r>
  <r>
    <x v="15"/>
    <s v="Passaic"/>
    <s v="2270002033"/>
    <s v="Bore/Drill Rigs"/>
    <s v="Construction and Mining Equipment"/>
    <s v="Diesel"/>
    <n v="82.469808913999984"/>
    <n v="2.3637112207499998E-2"/>
    <n v="6.8813195949900013E-2"/>
    <n v="4.19170119377E-3"/>
    <n v="4.0659501579568998E-3"/>
    <n v="1.244676263318E-4"/>
    <n v="5.642107954369942E-3"/>
  </r>
  <r>
    <x v="15"/>
    <s v="Passaic"/>
    <s v="2270002033"/>
    <s v="Bore/Drill Rigs"/>
    <s v="Construction and Mining Equipment"/>
    <s v="Diesel"/>
    <n v="122.32305340000001"/>
    <n v="3.5059664089400006E-2"/>
    <n v="0.1020669318318"/>
    <n v="6.2173261839500024E-3"/>
    <n v="6.0308063984315001E-3"/>
    <n v="1.8461616923500001E-4"/>
    <n v="8.3686369613771346E-3"/>
  </r>
  <r>
    <x v="15"/>
    <s v="Passaic"/>
    <s v="2270002033"/>
    <s v="Bore/Drill Rigs"/>
    <s v="Construction and Mining Equipment"/>
    <s v="Diesel"/>
    <n v="104.37102300899998"/>
    <n v="2.9914335639400002E-2"/>
    <n v="8.7087669501100015E-2"/>
    <n v="5.3048763681300005E-3"/>
    <n v="5.1457300770861008E-3"/>
    <n v="1.5752204692699999E-4"/>
    <n v="7.1404625089059211E-3"/>
  </r>
  <r>
    <x v="15"/>
    <s v="Passaic"/>
    <s v="2270002033"/>
    <s v="Bore/Drill Rigs"/>
    <s v="Construction and Mining Equipment"/>
    <s v="Diesel"/>
    <n v="56.067180516000008"/>
    <n v="1.6069713776699999E-2"/>
    <n v="4.6782716810799999E-2"/>
    <n v="2.8497321354100003E-3"/>
    <n v="2.7642401713476998E-3"/>
    <n v="8.4619437154799987E-5"/>
    <n v="3.8357927281008385E-3"/>
  </r>
  <r>
    <x v="15"/>
    <s v="Passaic"/>
    <s v="2270002033"/>
    <s v="Bore/Drill Rigs"/>
    <s v="Construction and Mining Equipment"/>
    <s v="Diesel"/>
    <n v="82.831769900999987"/>
    <n v="2.3740855813900001E-2"/>
    <n v="6.9115219127800012E-2"/>
    <n v="4.2100986231000002E-3"/>
    <n v="4.0837956644069993E-3"/>
    <n v="1.2501391612760001E-4"/>
    <n v="5.6668711912151387E-3"/>
  </r>
  <r>
    <x v="15"/>
    <s v="Passaic"/>
    <s v="2270002033"/>
    <s v="Bore/Drill Rigs"/>
    <s v="Construction and Mining Equipment"/>
    <s v="Diesel"/>
    <n v="40.188871352100001"/>
    <n v="1.1518746801199999E-2"/>
    <n v="3.3533782788999995E-2"/>
    <n v="2.0426837722599999E-3"/>
    <n v="1.9814032590922E-3"/>
    <n v="6.0655087124700007E-5"/>
    <n v="2.7494905157293393E-3"/>
  </r>
  <r>
    <x v="15"/>
    <s v="Passaic"/>
    <s v="2270002033"/>
    <s v="Bore/Drill Rigs"/>
    <s v="Construction and Mining Equipment"/>
    <s v="Diesel"/>
    <n v="4.489911832899999"/>
    <n v="1.2868775649000001E-3"/>
    <n v="3.7464034765300001E-3"/>
    <n v="2.2820919112E-4"/>
    <n v="2.2136291538639999E-4"/>
    <n v="6.7764030245399996E-6"/>
    <n v="3.0717383416425459E-4"/>
  </r>
  <r>
    <x v="15"/>
    <s v="Passaic"/>
    <s v="2270002033"/>
    <s v="Bore/Drill Rigs"/>
    <s v="Construction and Mining Equipment"/>
    <s v="Diesel"/>
    <n v="48.530512375999997"/>
    <n v="1.39095892778E-2"/>
    <n v="4.0494087231500005E-2"/>
    <n v="2.4666651847100002E-3"/>
    <n v="2.3926652291687001E-3"/>
    <n v="7.3244713207899997E-5"/>
    <n v="3.3201773379325388E-3"/>
  </r>
  <r>
    <x v="15"/>
    <s v="Passaic"/>
    <s v="2270002033"/>
    <s v="Bore/Drill Rigs"/>
    <s v="Construction and Mining Equipment"/>
    <s v="Diesel"/>
    <n v="25.3038771304"/>
    <n v="7.252479433900001E-3"/>
    <n v="2.1113673773E-2"/>
    <n v="1.2861226383099999E-3"/>
    <n v="1.2475389591606999E-3"/>
    <n v="3.8189896300199997E-5"/>
    <n v="1.7311450976862702E-3"/>
  </r>
  <r>
    <x v="15"/>
    <s v="Passaic"/>
    <s v="2270002033"/>
    <s v="Bore/Drill Rigs"/>
    <s v="Construction and Mining Equipment"/>
    <s v="Diesel"/>
    <n v="33.188361894799996"/>
    <n v="9.5122937306999986E-3"/>
    <n v="2.7692524601399999E-2"/>
    <n v="1.6868681636799997E-3"/>
    <n v="1.6362621187695997E-3"/>
    <n v="5.0089561705200013E-5"/>
    <n v="2.2705560212145756E-3"/>
  </r>
  <r>
    <x v="15"/>
    <s v="Passaic"/>
    <s v="2270002033"/>
    <s v="Bore/Drill Rigs"/>
    <s v="Construction and Mining Equipment"/>
    <s v="Diesel"/>
    <n v="9.5703115399000023"/>
    <n v="2.7429981200099997E-3"/>
    <n v="7.9855129905200013E-3"/>
    <n v="4.8643119133199995E-4"/>
    <n v="4.7183825559203997E-4"/>
    <n v="1.4444000778199998E-5"/>
    <n v="6.5474545103423804E-4"/>
  </r>
  <r>
    <x v="15"/>
    <s v="Passaic"/>
    <s v="2270002036"/>
    <s v="Excavators"/>
    <s v="Construction and Mining Equipment"/>
    <s v="Diesel"/>
    <n v="154.54092129630001"/>
    <n v="0.102712237397"/>
    <n v="0.23482182070799998"/>
    <n v="1.8785770815799997E-2"/>
    <n v="1.8222197691326002E-2"/>
    <n v="7.2617127533899982E-4"/>
    <n v="1.7889214198911714E-2"/>
  </r>
  <r>
    <x v="15"/>
    <s v="Passaic"/>
    <s v="2270002036"/>
    <s v="Excavators"/>
    <s v="Construction and Mining Equipment"/>
    <s v="Diesel"/>
    <n v="290.55643659299994"/>
    <n v="0.193111964049"/>
    <n v="0.44149465891400003"/>
    <n v="3.5319620421499991E-2"/>
    <n v="3.4260031808855E-2"/>
    <n v="1.3652936215430001E-3"/>
    <n v="3.3633981708316482E-2"/>
  </r>
  <r>
    <x v="15"/>
    <s v="Passaic"/>
    <s v="2270002036"/>
    <s v="Excavators"/>
    <s v="Construction and Mining Equipment"/>
    <s v="Diesel"/>
    <n v="182.58112510260003"/>
    <n v="0.12134854568709999"/>
    <n v="0.27742834365109997"/>
    <n v="2.2194297565290004E-2"/>
    <n v="2.1528468638331296E-2"/>
    <n v="8.5792920489900012E-4"/>
    <n v="2.1135067949925868E-2"/>
  </r>
  <r>
    <x v="15"/>
    <s v="Passaic"/>
    <s v="2270002036"/>
    <s v="Excavators"/>
    <s v="Construction and Mining Equipment"/>
    <s v="Diesel"/>
    <n v="130.50830220920002"/>
    <n v="8.6739485386599993E-2"/>
    <n v="0.19830473960879999"/>
    <n v="1.5864400834500001E-2"/>
    <n v="1.5388468809465001E-2"/>
    <n v="6.1324458272900002E-4"/>
    <n v="1.5107267060549946E-2"/>
  </r>
  <r>
    <x v="15"/>
    <s v="Passaic"/>
    <s v="2270002036"/>
    <s v="Excavators"/>
    <s v="Construction and Mining Equipment"/>
    <s v="Diesel"/>
    <n v="129.76834386340002"/>
    <n v="8.6247687052200012E-2"/>
    <n v="0.19718039021679998"/>
    <n v="1.577445258537E-2"/>
    <n v="1.5301219007808897E-2"/>
    <n v="6.0976759360599996E-4"/>
    <n v="1.5021611278797708E-2"/>
  </r>
  <r>
    <x v="15"/>
    <s v="Passaic"/>
    <s v="2270002036"/>
    <s v="Excavators"/>
    <s v="Construction and Mining Equipment"/>
    <s v="Diesel"/>
    <n v="58.820774976700008"/>
    <n v="3.9093939284400005E-2"/>
    <n v="8.9376983536000015E-2"/>
    <n v="7.1501685641600001E-3"/>
    <n v="6.9356635072351999E-3"/>
    <n v="2.7639253332740002E-4"/>
    <n v="6.808924264892025E-3"/>
  </r>
  <r>
    <x v="15"/>
    <s v="Passaic"/>
    <s v="2270002036"/>
    <s v="Excavators"/>
    <s v="Construction and Mining Equipment"/>
    <s v="Diesel"/>
    <n v="235.44067176909999"/>
    <n v="0.15648048972849998"/>
    <n v="0.3577473741146"/>
    <n v="2.8619828018179999E-2"/>
    <n v="2.7761233177634601E-2"/>
    <n v="1.106310581125E-3"/>
    <n v="2.725393739090232E-2"/>
  </r>
  <r>
    <x v="15"/>
    <s v="Passaic"/>
    <s v="2270002036"/>
    <s v="Excavators"/>
    <s v="Construction and Mining Equipment"/>
    <s v="Diesel"/>
    <n v="102.59646115359999"/>
    <n v="6.8188489295599994E-2"/>
    <n v="0.1558932574454"/>
    <n v="1.2471477610780001E-2"/>
    <n v="1.20973332824566E-2"/>
    <n v="4.8208980434900011E-4"/>
    <n v="1.1876272230264155E-2"/>
  </r>
  <r>
    <x v="15"/>
    <s v="Passaic"/>
    <s v="2270002036"/>
    <s v="Excavators"/>
    <s v="Construction and Mining Equipment"/>
    <s v="Diesel"/>
    <n v="281.22018024099998"/>
    <n v="0.18690682933399996"/>
    <n v="0.42730838858299997"/>
    <n v="3.4184718759100001E-2"/>
    <n v="3.3159177196326994E-2"/>
    <n v="1.3214235583309999E-3"/>
    <n v="3.2553241410621936E-2"/>
  </r>
  <r>
    <x v="15"/>
    <s v="Passaic"/>
    <s v="2270002036"/>
    <s v="Excavators"/>
    <s v="Construction and Mining Equipment"/>
    <s v="Diesel"/>
    <n v="96.969519956700012"/>
    <n v="6.4448667216700006E-2"/>
    <n v="0.14734323917630002"/>
    <n v="1.1787474853049998E-2"/>
    <n v="1.1433850607458499E-2"/>
    <n v="4.5564942265210003E-4"/>
    <n v="1.1224913727687436E-2"/>
  </r>
  <r>
    <x v="15"/>
    <s v="Passaic"/>
    <s v="2270002036"/>
    <s v="Excavators"/>
    <s v="Construction and Mining Equipment"/>
    <s v="Diesel"/>
    <n v="260.254786905"/>
    <n v="0.17297264709000001"/>
    <n v="0.39545192954639996"/>
    <n v="3.1636197877080004E-2"/>
    <n v="3.0687111940767595E-2"/>
    <n v="1.2229094663910001E-3"/>
    <n v="3.0126349207977379E-2"/>
  </r>
  <r>
    <x v="15"/>
    <s v="Passaic"/>
    <s v="2270002036"/>
    <s v="Excavators"/>
    <s v="Construction and Mining Equipment"/>
    <s v="Diesel"/>
    <n v="386.02201860300005"/>
    <n v="0.25656108165199998"/>
    <n v="0.58655267108299991"/>
    <n v="4.69242800227E-2"/>
    <n v="4.5516551622019001E-2"/>
    <n v="1.8138761986589999E-3"/>
    <n v="4.4684802461582129E-2"/>
  </r>
  <r>
    <x v="15"/>
    <s v="Passaic"/>
    <s v="2270002036"/>
    <s v="Excavators"/>
    <s v="Construction and Mining Equipment"/>
    <s v="Diesel"/>
    <n v="329.36973001700005"/>
    <n v="0.21890838306299998"/>
    <n v="0.50047067336599993"/>
    <n v="4.0037708559100001E-2"/>
    <n v="3.8836577302326994E-2"/>
    <n v="1.5476731733120002E-3"/>
    <n v="3.8126896123090219E-2"/>
  </r>
  <r>
    <x v="15"/>
    <s v="Passaic"/>
    <s v="2270002036"/>
    <s v="Excavators"/>
    <s v="Construction and Mining Equipment"/>
    <s v="Diesel"/>
    <n v="176.93447570909998"/>
    <n v="0.117595623808"/>
    <n v="0.2688483780225"/>
    <n v="2.150790029589E-2"/>
    <n v="2.0862663287013302E-2"/>
    <n v="8.3139622407900002E-4"/>
    <n v="2.0481427911928932E-2"/>
  </r>
  <r>
    <x v="15"/>
    <s v="Passaic"/>
    <s v="2270002036"/>
    <s v="Excavators"/>
    <s v="Construction and Mining Equipment"/>
    <s v="Diesel"/>
    <n v="261.39705901849999"/>
    <n v="0.17373182845399998"/>
    <n v="0.3971875655903"/>
    <n v="3.1775049298840001E-2"/>
    <n v="3.0821797819874798E-2"/>
    <n v="1.22827683134E-3"/>
    <n v="3.0258574176107608E-2"/>
  </r>
  <r>
    <x v="15"/>
    <s v="Passaic"/>
    <s v="2270002036"/>
    <s v="Excavators"/>
    <s v="Construction and Mining Equipment"/>
    <s v="Diesel"/>
    <n v="126.82637119410001"/>
    <n v="8.4292370365200014E-2"/>
    <n v="0.19271012160860002"/>
    <n v="1.5416830709209997E-2"/>
    <n v="1.4954325787933702E-2"/>
    <n v="5.9594357511500004E-4"/>
    <n v="1.4681057321753059E-2"/>
  </r>
  <r>
    <x v="15"/>
    <s v="Passaic"/>
    <s v="2270002036"/>
    <s v="Excavators"/>
    <s v="Construction and Mining Equipment"/>
    <s v="Diesel"/>
    <n v="14.169077065460002"/>
    <n v="9.4171667024000004E-3"/>
    <n v="2.1529627389220003E-2"/>
    <n v="1.7223725250990003E-3"/>
    <n v="1.6707013493460299E-3"/>
    <n v="6.6578980075999997E-5"/>
    <n v="1.6401717210790924E-3"/>
  </r>
  <r>
    <x v="15"/>
    <s v="Passaic"/>
    <s v="2270002036"/>
    <s v="Excavators"/>
    <s v="Construction and Mining Equipment"/>
    <s v="Diesel"/>
    <n v="153.15057659109999"/>
    <n v="0.10178817674929999"/>
    <n v="0.23270922324489995"/>
    <n v="1.8616763582010001E-2"/>
    <n v="1.80582606745497E-2"/>
    <n v="7.19638199332E-4"/>
    <n v="1.7728271695883164E-2"/>
  </r>
  <r>
    <x v="15"/>
    <s v="Passaic"/>
    <s v="2270002036"/>
    <s v="Excavators"/>
    <s v="Construction and Mining Equipment"/>
    <s v="Diesel"/>
    <n v="79.852920658300008"/>
    <n v="5.3072495540400007E-2"/>
    <n v="0.1213349068639"/>
    <n v="9.7068057927699996E-3"/>
    <n v="9.4156016189869008E-3"/>
    <n v="3.7522033952320003E-4"/>
    <n v="9.2435449012662103E-3"/>
  </r>
  <r>
    <x v="15"/>
    <s v="Passaic"/>
    <s v="2270002036"/>
    <s v="Excavators"/>
    <s v="Construction and Mining Equipment"/>
    <s v="Diesel"/>
    <n v="104.7344561602"/>
    <n v="6.960946251690002E-2"/>
    <n v="0.1591419002802"/>
    <n v="1.273136940202E-2"/>
    <n v="1.2349428319959402E-2"/>
    <n v="4.9213602174300009E-4"/>
    <n v="1.2123760376326481E-2"/>
  </r>
  <r>
    <x v="15"/>
    <s v="Passaic"/>
    <s v="2270002036"/>
    <s v="Excavators"/>
    <s v="Construction and Mining Equipment"/>
    <s v="Diesel"/>
    <n v="30.201591934300001"/>
    <n v="2.0072826927599999E-2"/>
    <n v="4.589071090260001E-2"/>
    <n v="3.6712620474899996E-3"/>
    <n v="3.5611241860652992E-3"/>
    <n v="1.4191405432329999E-4"/>
    <n v="3.4960496423999572E-3"/>
  </r>
  <r>
    <x v="15"/>
    <s v="Passaic"/>
    <s v="2270002039"/>
    <s v="Concrete/Industrial Saws"/>
    <s v="Construction and Mining Equipment"/>
    <s v="Diesel"/>
    <n v="7.9504383853"/>
    <n v="1.6937306377999999E-3"/>
    <n v="2.4545901977E-3"/>
    <n v="2.6305591369000001E-4"/>
    <n v="2.551642362793E-4"/>
    <n v="6.1458003910000008E-6"/>
    <n v="2.3276811680413199E-4"/>
  </r>
  <r>
    <x v="15"/>
    <s v="Passaic"/>
    <s v="2270002039"/>
    <s v="Concrete/Industrial Saws"/>
    <s v="Construction and Mining Equipment"/>
    <s v="Diesel"/>
    <n v="14.947827351000001"/>
    <n v="3.1844272814999996E-3"/>
    <n v="4.614939262E-3"/>
    <n v="4.9457830174000003E-4"/>
    <n v="4.797409526878E-4"/>
    <n v="1.1554880079999999E-5"/>
    <n v="4.3763344304635805E-4"/>
  </r>
  <r>
    <x v="15"/>
    <s v="Passaic"/>
    <s v="2270002039"/>
    <s v="Concrete/Industrial Saws"/>
    <s v="Construction and Mining Equipment"/>
    <s v="Diesel"/>
    <n v="9.3929814375999996"/>
    <n v="2.0010443770000002E-3"/>
    <n v="2.8999556772000001E-3"/>
    <n v="3.1078527041E-4"/>
    <n v="3.0146171229769998E-4"/>
    <n v="7.2609062949999999E-6"/>
    <n v="2.7500200742242801E-4"/>
  </r>
  <r>
    <x v="15"/>
    <s v="Passaic"/>
    <s v="2270002039"/>
    <s v="Concrete/Industrial Saws"/>
    <s v="Construction and Mining Equipment"/>
    <s v="Diesel"/>
    <n v="6.7140676697000004"/>
    <n v="1.4303390442000001E-3"/>
    <n v="2.0728775482E-3"/>
    <n v="2.2214815293999999E-4"/>
    <n v="2.154837083518E-4"/>
    <n v="5.1900686060000003E-6"/>
    <n v="1.965704070093192E-4"/>
  </r>
  <r>
    <x v="15"/>
    <s v="Passaic"/>
    <s v="2270002039"/>
    <s v="Concrete/Industrial Saws"/>
    <s v="Construction and Mining Equipment"/>
    <s v="Diesel"/>
    <n v="6.6760002861000007"/>
    <n v="1.4222292825999999E-3"/>
    <n v="2.061124676E-3"/>
    <n v="2.2088861263999999E-4"/>
    <n v="2.1426195426079998E-4"/>
    <n v="5.1606419190000003E-6"/>
    <n v="1.9545588975834088E-4"/>
  </r>
  <r>
    <x v="15"/>
    <s v="Passaic"/>
    <s v="2270002039"/>
    <s v="Concrete/Industrial Saws"/>
    <s v="Construction and Mining Equipment"/>
    <s v="Diesel"/>
    <n v="3.0260653072000001"/>
    <n v="6.4466128888000004E-4"/>
    <n v="9.3425670620000002E-4"/>
    <n v="1.0012333260000001E-4"/>
    <n v="9.7119632621999995E-5"/>
    <n v="2.3391910843000003E-6"/>
    <n v="8.8595312421060906E-5"/>
  </r>
  <r>
    <x v="15"/>
    <s v="Passaic"/>
    <s v="2270002039"/>
    <s v="Concrete/Industrial Saws"/>
    <s v="Construction and Mining Equipment"/>
    <s v="Diesel"/>
    <n v="12.112368183100003"/>
    <n v="2.5803720369999999E-3"/>
    <n v="3.7395298399999998E-3"/>
    <n v="4.0076155259999996E-4"/>
    <n v="3.88738706022E-4"/>
    <n v="9.3630305800000004E-6"/>
    <n v="3.5461856416977894E-4"/>
  </r>
  <r>
    <x v="15"/>
    <s v="Passaic"/>
    <s v="2270002039"/>
    <s v="Concrete/Industrial Saws"/>
    <s v="Construction and Mining Equipment"/>
    <s v="Diesel"/>
    <n v="5.2781283489000002"/>
    <n v="1.1244321039E-3"/>
    <n v="1.6295507073999999E-3"/>
    <n v="1.7463727078999999E-4"/>
    <n v="1.6939815266629998E-4"/>
    <n v="4.0800674679999994E-6"/>
    <n v="1.545298498490058E-4"/>
  </r>
  <r>
    <x v="15"/>
    <s v="Passaic"/>
    <s v="2270002039"/>
    <s v="Concrete/Industrial Saws"/>
    <s v="Construction and Mining Equipment"/>
    <s v="Diesel"/>
    <n v="14.46751869"/>
    <n v="3.0821041894000005E-3"/>
    <n v="4.4666504059999992E-3"/>
    <n v="4.7868634811E-4"/>
    <n v="4.6432575766670002E-4"/>
    <n v="1.1183595018000001E-5"/>
    <n v="4.23571246443774E-4"/>
  </r>
  <r>
    <x v="15"/>
    <s v="Passaic"/>
    <s v="2270002039"/>
    <s v="Concrete/Industrial Saws"/>
    <s v="Construction and Mining Equipment"/>
    <s v="Diesel"/>
    <n v="4.9886474909"/>
    <n v="1.0627621699E-3"/>
    <n v="1.5401773825000002E-3"/>
    <n v="1.6505921845000001E-4"/>
    <n v="1.6010744189649999E-4"/>
    <n v="3.856294552999999E-6"/>
    <n v="1.460545958581749E-4"/>
  </r>
  <r>
    <x v="15"/>
    <s v="Passaic"/>
    <s v="2270002039"/>
    <s v="Concrete/Industrial Saws"/>
    <s v="Construction and Mining Equipment"/>
    <s v="Diesel"/>
    <n v="13.388943475"/>
    <n v="2.8523286166000006E-3"/>
    <n v="4.1336550310000003E-3"/>
    <n v="4.4299956780999999E-4"/>
    <n v="4.2970958077569995E-4"/>
    <n v="1.034984136E-5"/>
    <n v="3.9199337173772099E-4"/>
  </r>
  <r>
    <x v="15"/>
    <s v="Passaic"/>
    <s v="2270002039"/>
    <s v="Concrete/Industrial Saws"/>
    <s v="Construction and Mining Equipment"/>
    <s v="Diesel"/>
    <n v="19.859104180999999"/>
    <n v="4.2307067805000004E-3"/>
    <n v="6.1312295880000004E-3"/>
    <n v="6.5707757150000004E-4"/>
    <n v="6.3736524435499986E-4"/>
    <n v="1.5351366274E-5"/>
    <n v="5.8142282399954997E-4"/>
  </r>
  <r>
    <x v="15"/>
    <s v="Passaic"/>
    <s v="2270002039"/>
    <s v="Concrete/Industrial Saws"/>
    <s v="Construction and Mining Equipment"/>
    <s v="Diesel"/>
    <n v="16.944597532000003"/>
    <n v="3.6098114544999994E-3"/>
    <n v="5.2314150540000003E-3"/>
    <n v="5.6064538729999993E-4"/>
    <n v="5.4382602568100004E-4"/>
    <n v="1.3098411730999998E-5"/>
    <n v="4.96093657595211E-4"/>
  </r>
  <r>
    <x v="15"/>
    <s v="Passaic"/>
    <s v="2270002039"/>
    <s v="Concrete/Industrial Saws"/>
    <s v="Construction and Mining Equipment"/>
    <s v="Diesel"/>
    <n v="9.1024868431000012"/>
    <n v="1.9391585881E-3"/>
    <n v="2.8102695184000002E-3"/>
    <n v="3.0117368740999997E-4"/>
    <n v="2.9213847678769998E-4"/>
    <n v="7.0363497989999998E-6"/>
    <n v="2.6649708342894006E-4"/>
  </r>
  <r>
    <x v="15"/>
    <s v="Passaic"/>
    <s v="2270002039"/>
    <s v="Concrete/Industrial Saws"/>
    <s v="Construction and Mining Equipment"/>
    <s v="Diesel"/>
    <n v="13.447708309500001"/>
    <n v="2.8648477659999998E-3"/>
    <n v="4.1517977390000006E-3"/>
    <n v="4.4494390838999999E-4"/>
    <n v="4.315955911383001E-4"/>
    <n v="1.0395267048999999E-5"/>
    <n v="3.9371385517623892E-4"/>
  </r>
  <r>
    <x v="15"/>
    <s v="Passaic"/>
    <s v="2270002039"/>
    <s v="Concrete/Industrial Saws"/>
    <s v="Construction and Mining Equipment"/>
    <s v="Diesel"/>
    <n v="6.5246488359999999"/>
    <n v="1.3899859698999998E-3"/>
    <n v="2.0143970330000001E-3"/>
    <n v="2.1588085255E-4"/>
    <n v="2.0940442697349999E-4"/>
    <n v="5.0436452060000002E-6"/>
    <n v="1.9102472082963359E-4"/>
  </r>
  <r>
    <x v="15"/>
    <s v="Passaic"/>
    <s v="2270002039"/>
    <s v="Concrete/Industrial Saws"/>
    <s v="Construction and Mining Equipment"/>
    <s v="Diesel"/>
    <n v="0.72893554785999992"/>
    <n v="1.5528961466999998E-4"/>
    <n v="2.2504898948999999E-4"/>
    <n v="2.4118267422999999E-5"/>
    <n v="2.339471940031E-5"/>
    <n v="5.6347742070000002E-7"/>
    <n v="2.1341333543604748E-5"/>
  </r>
  <r>
    <x v="15"/>
    <s v="Passaic"/>
    <s v="2270002039"/>
    <s v="Concrete/Industrial Saws"/>
    <s v="Construction and Mining Equipment"/>
    <s v="Diesel"/>
    <n v="7.8789111200999997"/>
    <n v="1.6784927760000001E-3"/>
    <n v="2.4325071071999997E-3"/>
    <n v="2.6068928440000001E-4"/>
    <n v="2.5286860586799998E-4"/>
    <n v="6.090508834E-6"/>
    <n v="2.3067399067958701E-4"/>
  </r>
  <r>
    <x v="15"/>
    <s v="Passaic"/>
    <s v="2270002039"/>
    <s v="Concrete/Industrial Saws"/>
    <s v="Construction and Mining Equipment"/>
    <s v="Diesel"/>
    <n v="4.1080751223999998"/>
    <n v="8.7516844260000001E-4"/>
    <n v="1.2683125641E-3"/>
    <n v="1.3592375408000003E-4"/>
    <n v="1.3184604145759999E-4"/>
    <n v="3.1755997750000003E-6"/>
    <n v="1.2027373536057749E-4"/>
  </r>
  <r>
    <x v="15"/>
    <s v="Passaic"/>
    <s v="2270002039"/>
    <s v="Concrete/Industrial Saws"/>
    <s v="Construction and Mining Equipment"/>
    <s v="Diesel"/>
    <n v="5.3881187404000004"/>
    <n v="1.1478639739999998E-3"/>
    <n v="1.6635087525999999E-3"/>
    <n v="1.7827651537000001E-4"/>
    <n v="1.7292821990889999E-4"/>
    <n v="4.1650915080000003E-6"/>
    <n v="1.5775007711726249E-4"/>
  </r>
  <r>
    <x v="15"/>
    <s v="Passaic"/>
    <s v="2270002039"/>
    <s v="Concrete/Industrial Saws"/>
    <s v="Construction and Mining Equipment"/>
    <s v="Diesel"/>
    <n v="1.5537366811000002"/>
    <n v="3.3100203796999997E-4"/>
    <n v="4.7969516219999999E-4"/>
    <n v="5.1408436192000007E-5"/>
    <n v="4.9866183106239996E-5"/>
    <n v="1.2010602273000001E-6"/>
    <n v="4.5489361166226901E-5"/>
  </r>
  <r>
    <x v="15"/>
    <s v="Passaic"/>
    <s v="2270002042"/>
    <s v="Cement &amp; Mortar Mixers"/>
    <s v="Construction and Mining Equipment"/>
    <s v="Diesel"/>
    <n v="17.588365469000003"/>
    <n v="7.5679441400000006E-4"/>
    <n v="1.601586094E-3"/>
    <n v="1.28406919E-4"/>
    <n v="1.2455471142999998E-4"/>
    <n v="2.9003347399999998E-6"/>
    <n v="1.77817918668039E-4"/>
  </r>
  <r>
    <x v="15"/>
    <s v="Passaic"/>
    <s v="2270002042"/>
    <s v="Cement &amp; Mortar Mixers"/>
    <s v="Construction and Mining Equipment"/>
    <s v="Diesel"/>
    <n v="33.068346405"/>
    <n v="1.4228689919999998E-3"/>
    <n v="3.0111839559999998E-3"/>
    <n v="2.4142121029999998E-4"/>
    <n v="2.34178573991E-4"/>
    <n v="5.4529952599999995E-6"/>
    <n v="3.3432011323659001E-4"/>
  </r>
  <r>
    <x v="15"/>
    <s v="Passaic"/>
    <s v="2270002042"/>
    <s v="Cement &amp; Mortar Mixers"/>
    <s v="Construction and Mining Equipment"/>
    <s v="Diesel"/>
    <n v="20.779632647"/>
    <n v="8.94108653E-4"/>
    <n v="1.8921810060000004E-3"/>
    <n v="1.5170531719999999E-4"/>
    <n v="1.4715415768400001E-4"/>
    <n v="3.4265770269999997E-6"/>
    <n v="2.1008154349845003E-4"/>
  </r>
  <r>
    <x v="15"/>
    <s v="Passaic"/>
    <s v="2270002042"/>
    <s v="Cement &amp; Mortar Mixers"/>
    <s v="Construction and Mining Equipment"/>
    <s v="Diesel"/>
    <n v="14.853203364000002"/>
    <n v="6.3910551499999984E-4"/>
    <n v="1.352523864E-3"/>
    <n v="1.084383918E-4"/>
    <n v="1.0518524004599999E-4"/>
    <n v="2.4493044770000005E-6"/>
    <n v="1.5016550063638501E-4"/>
  </r>
  <r>
    <x v="15"/>
    <s v="Passaic"/>
    <s v="2270002042"/>
    <s v="Cement &amp; Mortar Mixers"/>
    <s v="Construction and Mining Equipment"/>
    <s v="Diesel"/>
    <n v="14.768988461999998"/>
    <n v="6.3548190799999986E-4"/>
    <n v="1.344855285E-3"/>
    <n v="1.078235671E-4"/>
    <n v="1.0458886008700002E-4"/>
    <n v="2.4354173700000006E-6"/>
    <n v="1.4931408689425798E-4"/>
  </r>
  <r>
    <x v="15"/>
    <s v="Passaic"/>
    <s v="2270002042"/>
    <s v="Cement &amp; Mortar Mixers"/>
    <s v="Construction and Mining Equipment"/>
    <s v="Diesel"/>
    <n v="6.6944164840000004"/>
    <n v="2.8804819219999995E-4"/>
    <n v="6.0958957399999999E-4"/>
    <n v="4.88737498E-5"/>
    <n v="4.7407537306000001E-5"/>
    <n v="1.1039143249999999E-6"/>
    <n v="6.7680373866065984E-5"/>
  </r>
  <r>
    <x v="15"/>
    <s v="Passaic"/>
    <s v="2270002042"/>
    <s v="Cement &amp; Mortar Mixers"/>
    <s v="Construction and Mining Equipment"/>
    <s v="Diesel"/>
    <n v="26.795599977000002"/>
    <n v="1.1529644240000001E-3"/>
    <n v="2.4399913650000001E-3"/>
    <n v="1.9562593099999999E-4"/>
    <n v="1.8975715307000001E-4"/>
    <n v="4.4186145380000004E-6"/>
    <n v="2.7090281135735999E-4"/>
  </r>
  <r>
    <x v="15"/>
    <s v="Passaic"/>
    <s v="2270002042"/>
    <s v="Cement &amp; Mortar Mixers"/>
    <s v="Construction and Mining Equipment"/>
    <s v="Diesel"/>
    <n v="11.676545583000001"/>
    <n v="5.0241987300000002E-4"/>
    <n v="1.0632592540000001E-3"/>
    <n v="8.5246647500000005E-5"/>
    <n v="8.2689248075000003E-5"/>
    <n v="1.925471123E-6"/>
    <n v="1.1804956568671499E-4"/>
  </r>
  <r>
    <x v="15"/>
    <s v="Passaic"/>
    <s v="2270002042"/>
    <s v="Cement &amp; Mortar Mixers"/>
    <s v="Construction and Mining Equipment"/>
    <s v="Diesel"/>
    <n v="32.005783255000004"/>
    <n v="1.3771488820000001E-3"/>
    <n v="2.9144275820000001E-3"/>
    <n v="2.3366378400000001E-4"/>
    <n v="2.2665387047999998E-4"/>
    <n v="5.2777778199999993E-6"/>
    <n v="3.2357763206261998E-4"/>
  </r>
  <r>
    <x v="15"/>
    <s v="Passaic"/>
    <s v="2270002042"/>
    <s v="Cement &amp; Mortar Mixers"/>
    <s v="Construction and Mining Equipment"/>
    <s v="Diesel"/>
    <n v="11.036140959999999"/>
    <n v="4.7486446000000003E-4"/>
    <n v="1.004944442E-3"/>
    <n v="8.0571266099999997E-5"/>
    <n v="7.8154128116999998E-5"/>
    <n v="1.8198679769999999E-6"/>
    <n v="1.1157509584458899E-4"/>
  </r>
  <r>
    <x v="15"/>
    <s v="Passaic"/>
    <s v="2270002042"/>
    <s v="Cement &amp; Mortar Mixers"/>
    <s v="Construction and Mining Equipment"/>
    <s v="Diesel"/>
    <n v="29.619704392000003"/>
    <n v="1.2744803950000001E-3"/>
    <n v="2.6971527390000001E-3"/>
    <n v="2.1624380169999997E-4"/>
    <n v="2.09756487649E-4"/>
    <n v="4.8843116199999994E-6"/>
    <n v="2.9945443942556998E-4"/>
  </r>
  <r>
    <x v="15"/>
    <s v="Passaic"/>
    <s v="2270002042"/>
    <s v="Cement &amp; Mortar Mixers"/>
    <s v="Construction and Mining Equipment"/>
    <s v="Diesel"/>
    <n v="43.933323039999998"/>
    <n v="1.8903685869999997E-3"/>
    <n v="4.0005422529999996E-3"/>
    <n v="3.2074286129999996E-4"/>
    <n v="3.1112057546100005E-4"/>
    <n v="7.2446383200000002E-6"/>
    <n v="4.4416474678601994E-4"/>
  </r>
  <r>
    <x v="15"/>
    <s v="Passaic"/>
    <s v="2270002042"/>
    <s v="Cement &amp; Mortar Mixers"/>
    <s v="Construction and Mining Equipment"/>
    <s v="Diesel"/>
    <n v="37.485704341999991"/>
    <n v="1.6129395849999999E-3"/>
    <n v="3.4134259100000001E-3"/>
    <n v="2.7367090060000001E-4"/>
    <n v="2.6546077358199991E-4"/>
    <n v="6.18142089E-6"/>
    <n v="3.7897948947572996E-4"/>
  </r>
  <r>
    <x v="15"/>
    <s v="Passaic"/>
    <s v="2270002042"/>
    <s v="Cement &amp; Mortar Mixers"/>
    <s v="Construction and Mining Equipment"/>
    <s v="Diesel"/>
    <n v="20.136985840999998"/>
    <n v="8.6645677E-4"/>
    <n v="1.8336619290000001E-3"/>
    <n v="1.4701356679999998E-4"/>
    <n v="1.4260315979599999E-4"/>
    <n v="3.3206041739999997E-6"/>
    <n v="2.0358439848279001E-4"/>
  </r>
  <r>
    <x v="15"/>
    <s v="Passaic"/>
    <s v="2270002042"/>
    <s v="Cement &amp; Mortar Mixers"/>
    <s v="Construction and Mining Equipment"/>
    <s v="Diesel"/>
    <n v="29.749706048999997"/>
    <n v="1.2800741460000003E-3"/>
    <n v="2.70899057E-3"/>
    <n v="2.1719290540000001E-4"/>
    <n v="2.10677118238E-4"/>
    <n v="4.90574906E-6"/>
    <n v="3.0076875016811998E-4"/>
  </r>
  <r>
    <x v="15"/>
    <s v="Passaic"/>
    <s v="2270002042"/>
    <s v="Cement &amp; Mortar Mixers"/>
    <s v="Construction and Mining Equipment"/>
    <s v="Diesel"/>
    <n v="14.434161474000001"/>
    <n v="6.2107491000000005E-4"/>
    <n v="1.3143661410000001E-3"/>
    <n v="1.0537910310000001E-4"/>
    <n v="1.0221773000700001E-4"/>
    <n v="2.3802040909999998E-6"/>
    <n v="1.4592899360403003E-4"/>
  </r>
  <r>
    <x v="15"/>
    <s v="Passaic"/>
    <s v="2270002042"/>
    <s v="Cement &amp; Mortar Mixers"/>
    <s v="Construction and Mining Equipment"/>
    <s v="Diesel"/>
    <n v="1.6125884633999998"/>
    <n v="6.9386659100000004E-5"/>
    <n v="1.4684134559999999E-4"/>
    <n v="1.1772982219999999E-5"/>
    <n v="1.1419792753399999E-5"/>
    <n v="2.659170523E-7"/>
    <n v="1.6303227108936298E-5"/>
  </r>
  <r>
    <x v="15"/>
    <s v="Passaic"/>
    <s v="2270002042"/>
    <s v="Cement &amp; Mortar Mixers"/>
    <s v="Construction and Mining Equipment"/>
    <s v="Diesel"/>
    <n v="17.430129267000002"/>
    <n v="7.4998581699999988E-4"/>
    <n v="1.5871772209999997E-3"/>
    <n v="1.2725169170000003E-4"/>
    <n v="1.2343414094899999E-4"/>
    <n v="2.8742415309999999E-6"/>
    <n v="1.7621815701578396E-4"/>
  </r>
  <r>
    <x v="15"/>
    <s v="Passaic"/>
    <s v="2270002042"/>
    <s v="Cement &amp; Mortar Mixers"/>
    <s v="Construction and Mining Equipment"/>
    <s v="Diesel"/>
    <n v="9.0880936510000012"/>
    <n v="3.9104364400000013E-4"/>
    <n v="8.27556383E-4"/>
    <n v="6.6349206899999992E-5"/>
    <n v="6.4358730692999999E-5"/>
    <n v="1.498633505E-6"/>
    <n v="9.1880389006848009E-5"/>
  </r>
  <r>
    <x v="15"/>
    <s v="Passaic"/>
    <s v="2270002042"/>
    <s v="Cement &amp; Mortar Mixers"/>
    <s v="Construction and Mining Equipment"/>
    <s v="Diesel"/>
    <n v="11.919871277000002"/>
    <n v="5.1288972700000001E-4"/>
    <n v="1.0854163770000003E-3"/>
    <n v="8.7023092599999998E-5"/>
    <n v="8.4412399821999989E-5"/>
    <n v="1.9655957600000002E-6"/>
    <n v="1.2050958678864298E-4"/>
  </r>
  <r>
    <x v="15"/>
    <s v="Passaic"/>
    <s v="2270002042"/>
    <s v="Cement &amp; Mortar Mixers"/>
    <s v="Construction and Mining Equipment"/>
    <s v="Diesel"/>
    <n v="3.4372555488999992"/>
    <n v="1.4789866390000001E-4"/>
    <n v="3.1299444720000005E-4"/>
    <n v="2.5094281830000005E-5"/>
    <n v="2.4341453375100001E-5"/>
    <n v="5.6680604299999992E-7"/>
    <n v="3.4750563780815995E-5"/>
  </r>
  <r>
    <x v="15"/>
    <s v="Passaic"/>
    <s v="2270002045"/>
    <s v="Cranes"/>
    <s v="Construction and Mining Equipment"/>
    <s v="Diesel"/>
    <n v="40.244848327200003"/>
    <n v="1.7668242175000001E-2"/>
    <n v="6.7680339455500005E-2"/>
    <n v="3.3723139034800001E-3"/>
    <n v="3.2711444863755997E-3"/>
    <n v="1.6645600237330001E-4"/>
    <n v="4.6022603132883306E-3"/>
  </r>
  <r>
    <x v="15"/>
    <s v="Passaic"/>
    <s v="2270002045"/>
    <s v="Cranes"/>
    <s v="Construction and Mining Equipment"/>
    <s v="Diesel"/>
    <n v="75.665396524000002"/>
    <n v="3.32185255094E-2"/>
    <n v="0.1272475792069"/>
    <n v="6.3403756785099996E-3"/>
    <n v="6.1501644081546998E-3"/>
    <n v="3.1295829554200001E-4"/>
    <n v="8.6528300591927378E-3"/>
  </r>
  <r>
    <x v="15"/>
    <s v="Passaic"/>
    <s v="2270002045"/>
    <s v="Cranes"/>
    <s v="Construction and Mining Equipment"/>
    <s v="Diesel"/>
    <n v="47.546954463500001"/>
    <n v="2.0874003085099999E-2"/>
    <n v="7.9960392508399994E-2"/>
    <n v="3.9841931674099995E-3"/>
    <n v="3.8646673723877001E-3"/>
    <n v="1.96658105876E-4"/>
    <n v="5.4373035034106093E-3"/>
  </r>
  <r>
    <x v="15"/>
    <s v="Passaic"/>
    <s v="2270002045"/>
    <s v="Cranes"/>
    <s v="Construction and Mining Equipment"/>
    <s v="Diesel"/>
    <n v="33.986382836700002"/>
    <n v="1.4920658445799999E-2"/>
    <n v="5.7155389117900003E-2"/>
    <n v="2.8478862084499999E-3"/>
    <n v="2.7624496221964998E-3"/>
    <n v="1.4057047610440001E-4"/>
    <n v="3.8865639914184326E-3"/>
  </r>
  <r>
    <x v="15"/>
    <s v="Passaic"/>
    <s v="2270002045"/>
    <s v="Cranes"/>
    <s v="Construction and Mining Equipment"/>
    <s v="Diesel"/>
    <n v="33.793686845899998"/>
    <n v="1.4836061388099999E-2"/>
    <n v="5.6831327896100001E-2"/>
    <n v="2.83173927874E-3"/>
    <n v="2.7467871003777995E-3"/>
    <n v="1.3977346724630002E-4"/>
    <n v="3.8645279154597952E-3"/>
  </r>
  <r>
    <x v="15"/>
    <s v="Passaic"/>
    <s v="2270002045"/>
    <s v="Cranes"/>
    <s v="Construction and Mining Equipment"/>
    <s v="Diesel"/>
    <n v="15.317840962000002"/>
    <n v="6.7248189418500004E-3"/>
    <n v="2.5760231887599998E-2"/>
    <n v="1.2835572183000001E-3"/>
    <n v="1.2450505017509998E-3"/>
    <n v="6.3355847077099998E-5"/>
    <n v="1.7516946924194142E-3"/>
  </r>
  <r>
    <x v="15"/>
    <s v="Passaic"/>
    <s v="2270002045"/>
    <s v="Cranes"/>
    <s v="Construction and Mining Equipment"/>
    <s v="Diesel"/>
    <n v="61.312399270000007"/>
    <n v="2.6917290619100004E-2"/>
    <n v="0.1031099363177"/>
    <n v="5.1376675894399997E-3"/>
    <n v="4.9835375617567988E-3"/>
    <n v="2.5359311443199999E-4"/>
    <n v="7.0114716934402488E-3"/>
  </r>
  <r>
    <x v="15"/>
    <s v="Passaic"/>
    <s v="2270002045"/>
    <s v="Cranes"/>
    <s v="Construction and Mining Equipment"/>
    <s v="Diesel"/>
    <n v="26.717707413999999"/>
    <n v="1.172957357817E-2"/>
    <n v="4.4931551468099996E-2"/>
    <n v="2.23880811691E-3"/>
    <n v="2.1716438734027E-3"/>
    <n v="1.1050663097140001E-4"/>
    <n v="3.0553436319801287E-3"/>
  </r>
  <r>
    <x v="15"/>
    <s v="Passaic"/>
    <s v="2270002045"/>
    <s v="Cranes"/>
    <s v="Construction and Mining Equipment"/>
    <s v="Diesel"/>
    <n v="73.234090262999999"/>
    <n v="3.2151135554899998E-2"/>
    <n v="0.1231588167572"/>
    <n v="6.1366446473499993E-3"/>
    <n v="5.9525453079295005E-3"/>
    <n v="3.0290220442499995E-4"/>
    <n v="8.3747944971656781E-3"/>
  </r>
  <r>
    <x v="15"/>
    <s v="Passaic"/>
    <s v="2270002045"/>
    <s v="Cranes"/>
    <s v="Construction and Mining Equipment"/>
    <s v="Diesel"/>
    <n v="25.252365685199994"/>
    <n v="1.1086260946310001E-2"/>
    <n v="4.2467264899500007E-2"/>
    <n v="2.11601991598E-3"/>
    <n v="2.0525393185006E-3"/>
    <n v="1.0444586009099999E-4"/>
    <n v="2.887772223134927E-3"/>
  </r>
  <r>
    <x v="15"/>
    <s v="Passaic"/>
    <s v="2270002045"/>
    <s v="Cranes"/>
    <s v="Construction and Mining Equipment"/>
    <s v="Diesel"/>
    <n v="67.774379915899999"/>
    <n v="2.9754221604199996E-2"/>
    <n v="0.11397714358819998"/>
    <n v="5.6791486825900003E-3"/>
    <n v="5.5087742221123E-3"/>
    <n v="2.8032040232200001E-4"/>
    <n v="7.7504411816434497E-3"/>
  </r>
  <r>
    <x v="15"/>
    <s v="Passaic"/>
    <s v="2270002045"/>
    <s v="Cranes"/>
    <s v="Construction and Mining Equipment"/>
    <s v="Diesel"/>
    <n v="100.52611459499997"/>
    <n v="4.4132843922299998E-2"/>
    <n v="0.16905620652470002"/>
    <n v="8.4235775186100002E-3"/>
    <n v="8.1708701930516998E-3"/>
    <n v="4.1578426537100001E-4"/>
    <n v="1.1495814782418297E-2"/>
  </r>
  <r>
    <x v="15"/>
    <s v="Passaic"/>
    <s v="2270002045"/>
    <s v="Cranes"/>
    <s v="Construction and Mining Equipment"/>
    <s v="Diesel"/>
    <n v="85.772982678999981"/>
    <n v="3.7655944488800004E-2"/>
    <n v="0.14424564603279996"/>
    <n v="7.1873397253000015E-3"/>
    <n v="6.9717195335409982E-3"/>
    <n v="3.5476410854500001E-4"/>
    <n v="9.8086981666788992E-3"/>
  </r>
  <r>
    <x v="15"/>
    <s v="Passaic"/>
    <s v="2270002045"/>
    <s v="Cranes"/>
    <s v="Construction and Mining Equipment"/>
    <s v="Diesel"/>
    <n v="46.076479960000007"/>
    <n v="2.0228437223000002E-2"/>
    <n v="7.7487474847199991E-2"/>
    <n v="3.8609748797600002E-3"/>
    <n v="3.7451456333671999E-3"/>
    <n v="1.9057610564199998E-4"/>
    <n v="5.2691451987008824E-3"/>
  </r>
  <r>
    <x v="15"/>
    <s v="Passaic"/>
    <s v="2270002045"/>
    <s v="Cranes"/>
    <s v="Construction and Mining Equipment"/>
    <s v="Diesel"/>
    <n v="68.071843149499998"/>
    <n v="2.9884813439699998E-2"/>
    <n v="0.114477391387"/>
    <n v="5.7040746798500009E-3"/>
    <n v="5.5329524394545004E-3"/>
    <n v="2.8155073556299998E-4"/>
    <n v="7.7844581475903334E-3"/>
  </r>
  <r>
    <x v="15"/>
    <s v="Passaic"/>
    <s v="2270002045"/>
    <s v="Cranes"/>
    <s v="Construction and Mining Equipment"/>
    <s v="Diesel"/>
    <n v="33.027551825599993"/>
    <n v="1.4499713483399998E-2"/>
    <n v="5.5542905981600006E-2"/>
    <n v="2.7675409610999993E-3"/>
    <n v="2.6845147322669995E-3"/>
    <n v="1.3660466554789999E-4"/>
    <n v="3.7769153333477908E-3"/>
  </r>
  <r>
    <x v="15"/>
    <s v="Passaic"/>
    <s v="2270002045"/>
    <s v="Cranes"/>
    <s v="Construction and Mining Equipment"/>
    <s v="Diesel"/>
    <n v="3.6898472261200004"/>
    <n v="1.6199119435000003E-3"/>
    <n v="6.2052686426E-3"/>
    <n v="3.0919043809000003E-4"/>
    <n v="2.9991472494729992E-4"/>
    <n v="1.5261510889650001E-5"/>
    <n v="4.2195802062910037E-4"/>
  </r>
  <r>
    <x v="15"/>
    <s v="Passaic"/>
    <s v="2270002045"/>
    <s v="Cranes"/>
    <s v="Construction and Mining Equipment"/>
    <s v="Diesel"/>
    <n v="39.882782650999999"/>
    <n v="1.7509287954800001E-2"/>
    <n v="6.7071445311699993E-2"/>
    <n v="3.3419744244199997E-3"/>
    <n v="3.2417151916873999E-3"/>
    <n v="1.6495845831149996E-4"/>
    <n v="4.5608555161740748E-3"/>
  </r>
  <r>
    <x v="15"/>
    <s v="Passaic"/>
    <s v="2270002045"/>
    <s v="Cranes"/>
    <s v="Construction and Mining Equipment"/>
    <s v="Diesel"/>
    <n v="20.794937261799994"/>
    <n v="9.1293668093699997E-3"/>
    <n v="3.4971143351099993E-2"/>
    <n v="1.7425100686599998E-3"/>
    <n v="1.6902347666001994E-3"/>
    <n v="8.6009566898700003E-5"/>
    <n v="2.3780363371992282E-3"/>
  </r>
  <r>
    <x v="15"/>
    <s v="Passaic"/>
    <s v="2270002045"/>
    <s v="Cranes"/>
    <s v="Construction and Mining Equipment"/>
    <s v="Diesel"/>
    <n v="27.2744750727"/>
    <n v="1.1974005462909998E-2"/>
    <n v="4.5867873602400001E-2"/>
    <n v="2.2854624297600004E-3"/>
    <n v="2.2168985568672001E-3"/>
    <n v="1.128094714633E-4"/>
    <n v="3.1190136247368537E-3"/>
  </r>
  <r>
    <x v="15"/>
    <s v="Passaic"/>
    <s v="2270002045"/>
    <s v="Cranes"/>
    <s v="Construction and Mining Equipment"/>
    <s v="Diesel"/>
    <n v="7.8649625204000007"/>
    <n v="3.4528657052399999E-3"/>
    <n v="1.3226620034370003E-2"/>
    <n v="6.5904389301400009E-4"/>
    <n v="6.3927257622357989E-4"/>
    <n v="3.2530131239399999E-5"/>
    <n v="8.994095916530679E-4"/>
  </r>
  <r>
    <x v="15"/>
    <s v="Passaic"/>
    <s v="2270002048"/>
    <s v="Graders"/>
    <s v="Construction and Mining Equipment"/>
    <s v="Diesel"/>
    <n v="36.847230935000006"/>
    <n v="2.2416006766700001E-2"/>
    <n v="5.8236333736100002E-2"/>
    <n v="4.3211138946899997E-3"/>
    <n v="4.1914804778492992E-3"/>
    <n v="1.79943193463E-4"/>
    <n v="4.5238537062594255E-3"/>
  </r>
  <r>
    <x v="15"/>
    <s v="Passaic"/>
    <s v="2270002048"/>
    <s v="Graders"/>
    <s v="Construction and Mining Equipment"/>
    <s v="Diesel"/>
    <n v="69.277437930999994"/>
    <n v="4.2144922418399997E-2"/>
    <n v="0.109491659546"/>
    <n v="8.1242389644999996E-3"/>
    <n v="7.8805117955650008E-3"/>
    <n v="3.3831590926499999E-4"/>
    <n v="8.5054155729134447E-3"/>
  </r>
  <r>
    <x v="15"/>
    <s v="Passaic"/>
    <s v="2270002048"/>
    <s v="Graders"/>
    <s v="Construction and Mining Equipment"/>
    <s v="Diesel"/>
    <n v="43.532861273000002"/>
    <n v="2.6483209873399999E-2"/>
    <n v="6.8802846062000003E-2"/>
    <n v="5.1051447957799999E-3"/>
    <n v="4.9519904519066005E-3"/>
    <n v="2.1259242086799998E-4"/>
    <n v="5.344670307545654E-3"/>
  </r>
  <r>
    <x v="15"/>
    <s v="Passaic"/>
    <s v="2270002048"/>
    <s v="Graders"/>
    <s v="Construction and Mining Equipment"/>
    <s v="Diesel"/>
    <n v="31.117127108999995"/>
    <n v="1.8930100386200001E-2"/>
    <n v="4.9180016985000005E-2"/>
    <n v="3.6491384530299999E-3"/>
    <n v="3.5396642994390999E-3"/>
    <n v="1.5196027516300003E-4"/>
    <n v="3.8203504790182518E-3"/>
  </r>
  <r>
    <x v="15"/>
    <s v="Passaic"/>
    <s v="2270002048"/>
    <s v="Graders"/>
    <s v="Construction and Mining Equipment"/>
    <s v="Diesel"/>
    <n v="30.940697157000002"/>
    <n v="1.8822768820200002E-2"/>
    <n v="4.8901174860699996E-2"/>
    <n v="3.6284486848299998E-3"/>
    <n v="3.5195952242851E-3"/>
    <n v="1.5109868813000004E-4"/>
    <n v="3.7986895664266418E-3"/>
  </r>
  <r>
    <x v="15"/>
    <s v="Passaic"/>
    <s v="2270002048"/>
    <s v="Graders"/>
    <s v="Construction and Mining Equipment"/>
    <s v="Diesel"/>
    <n v="14.024651030399998"/>
    <n v="8.5318947805999995E-3"/>
    <n v="2.21656903393E-2"/>
    <n v="1.64468578122E-3"/>
    <n v="1.5953452077833998E-3"/>
    <n v="6.8489286476599998E-5"/>
    <n v="1.7218518002127118E-3"/>
  </r>
  <r>
    <x v="15"/>
    <s v="Passaic"/>
    <s v="2270002048"/>
    <s v="Graders"/>
    <s v="Construction and Mining Equipment"/>
    <s v="Diesel"/>
    <n v="56.136177068000002"/>
    <n v="3.4150434641499999E-2"/>
    <n v="8.8722142184E-2"/>
    <n v="6.5831490826900006E-3"/>
    <n v="6.3856546102092999E-3"/>
    <n v="2.7414063820200001E-4"/>
    <n v="6.8920203418428609E-3"/>
  </r>
  <r>
    <x v="15"/>
    <s v="Passaic"/>
    <s v="2270002048"/>
    <s v="Graders"/>
    <s v="Construction and Mining Equipment"/>
    <s v="Diesel"/>
    <n v="24.462098683999997"/>
    <n v="1.488151496E-2"/>
    <n v="3.8661873892300011E-2"/>
    <n v="2.8686963802999998E-3"/>
    <n v="2.7826354888909996E-3"/>
    <n v="1.1946049229699998E-4"/>
    <n v="3.0032911486818042E-3"/>
  </r>
  <r>
    <x v="15"/>
    <s v="Passaic"/>
    <s v="2270002048"/>
    <s v="Graders"/>
    <s v="Construction and Mining Equipment"/>
    <s v="Diesel"/>
    <n v="67.05139509"/>
    <n v="4.07907062067E-2"/>
    <n v="0.10597343574500001"/>
    <n v="7.8631883297999999E-3"/>
    <n v="7.6272926799060003E-3"/>
    <n v="3.2744501897199996E-4"/>
    <n v="8.232116871884302E-3"/>
  </r>
  <r>
    <x v="15"/>
    <s v="Passaic"/>
    <s v="2270002048"/>
    <s v="Graders"/>
    <s v="Construction and Mining Equipment"/>
    <s v="Diesel"/>
    <n v="23.120465762000002"/>
    <n v="1.40653326061E-2"/>
    <n v="3.6541448252099998E-2"/>
    <n v="2.7113616868500003E-3"/>
    <n v="2.6300208362445001E-3"/>
    <n v="1.12908632393E-4"/>
    <n v="2.8385744984313678E-3"/>
  </r>
  <r>
    <x v="15"/>
    <s v="Passaic"/>
    <s v="2270002048"/>
    <s v="Graders"/>
    <s v="Construction and Mining Equipment"/>
    <s v="Diesel"/>
    <n v="62.052611903000006"/>
    <n v="3.7749699439499997E-2"/>
    <n v="9.8072953744000005E-2"/>
    <n v="7.2769757874E-3"/>
    <n v="7.0586665137780001E-3"/>
    <n v="3.0303350348800001E-4"/>
    <n v="7.6184001266778982E-3"/>
  </r>
  <r>
    <x v="15"/>
    <s v="Passaic"/>
    <s v="2270002048"/>
    <s v="Graders"/>
    <s v="Construction and Mining Equipment"/>
    <s v="Diesel"/>
    <n v="92.039324820999994"/>
    <n v="5.5992108809199997E-2"/>
    <n v="0.14546637343999999"/>
    <n v="1.0793549078199998E-2"/>
    <n v="1.0469742605854E-2"/>
    <n v="4.4947339944200002E-4"/>
    <n v="1.1299965704451813E-2"/>
  </r>
  <r>
    <x v="15"/>
    <s v="Passaic"/>
    <s v="2270002048"/>
    <s v="Graders"/>
    <s v="Construction and Mining Equipment"/>
    <s v="Diesel"/>
    <n v="78.531705095999996"/>
    <n v="4.7774752347800008E-2"/>
    <n v="0.124117844933"/>
    <n v="9.2094962650000004E-3"/>
    <n v="8.9332113770500005E-3"/>
    <n v="3.8350903016000002E-4"/>
    <n v="9.641591637601107E-3"/>
  </r>
  <r>
    <x v="15"/>
    <s v="Passaic"/>
    <s v="2270002048"/>
    <s v="Graders"/>
    <s v="Construction and Mining Equipment"/>
    <s v="Diesel"/>
    <n v="42.186527376999997"/>
    <n v="2.5664169443500001E-2"/>
    <n v="6.6674995124000005E-2"/>
    <n v="4.9472590041499996E-3"/>
    <n v="4.7988412340254994E-3"/>
    <n v="2.0601762029199999E-4"/>
    <n v="5.1793767398130618E-3"/>
  </r>
  <r>
    <x v="15"/>
    <s v="Passaic"/>
    <s v="2270002048"/>
    <s v="Graders"/>
    <s v="Construction and Mining Equipment"/>
    <s v="Diesel"/>
    <n v="62.324963697999998"/>
    <n v="3.7915383423999999E-2"/>
    <n v="9.8503399946999998E-2"/>
    <n v="7.3089145094000002E-3"/>
    <n v="7.0896470741180001E-3"/>
    <n v="3.0436353140500001E-4"/>
    <n v="7.6518376539929517E-3"/>
  </r>
  <r>
    <x v="15"/>
    <s v="Passaic"/>
    <s v="2270002048"/>
    <s v="Graders"/>
    <s v="Construction and Mining Equipment"/>
    <s v="Diesel"/>
    <n v="30.239241307"/>
    <n v="1.8396039129300001E-2"/>
    <n v="4.7792538193600007E-2"/>
    <n v="3.5461880359999999E-3"/>
    <n v="3.43980239492E-3"/>
    <n v="1.47673130485E-4"/>
    <n v="3.7125696949475116E-3"/>
  </r>
  <r>
    <x v="15"/>
    <s v="Passaic"/>
    <s v="2270002048"/>
    <s v="Graders"/>
    <s v="Construction and Mining Equipment"/>
    <s v="Diesel"/>
    <n v="3.3783364175999999"/>
    <n v="2.0552105949300003E-3"/>
    <n v="5.3393955744099999E-3"/>
    <n v="3.9618110507699995E-4"/>
    <n v="3.8429567192469003E-4"/>
    <n v="1.64980826576E-5"/>
    <n v="4.1476931264318234E-4"/>
  </r>
  <r>
    <x v="15"/>
    <s v="Passaic"/>
    <s v="2270002048"/>
    <s v="Graders"/>
    <s v="Construction and Mining Equipment"/>
    <s v="Diesel"/>
    <n v="36.515727310000003"/>
    <n v="2.2214338198799997E-2"/>
    <n v="5.77124022705E-2"/>
    <n v="4.2822382435299998E-3"/>
    <n v="4.1537710962240995E-3"/>
    <n v="1.78324300864E-4"/>
    <n v="4.4831542114566088E-3"/>
  </r>
  <r>
    <x v="15"/>
    <s v="Passaic"/>
    <s v="2270002048"/>
    <s v="Graders"/>
    <s v="Construction and Mining Equipment"/>
    <s v="Diesel"/>
    <n v="19.039351813899998"/>
    <n v="1.15825874771E-2"/>
    <n v="3.0091327914000002E-2"/>
    <n v="2.2327650605900003E-3"/>
    <n v="2.1657821087723E-3"/>
    <n v="9.2978546244000001E-5"/>
    <n v="2.3375229575509772E-3"/>
  </r>
  <r>
    <x v="15"/>
    <s v="Passaic"/>
    <s v="2270002048"/>
    <s v="Graders"/>
    <s v="Construction and Mining Equipment"/>
    <s v="Diesel"/>
    <n v="24.97186349"/>
    <n v="1.5191629452099998E-2"/>
    <n v="3.9467546724299994E-2"/>
    <n v="2.9284768628299995E-3"/>
    <n v="2.8406225569451E-3"/>
    <n v="1.2194991673599999E-4"/>
    <n v="3.0658764097799135E-3"/>
  </r>
  <r>
    <x v="15"/>
    <s v="Passaic"/>
    <s v="2270002048"/>
    <s v="Graders"/>
    <s v="Construction and Mining Equipment"/>
    <s v="Diesel"/>
    <n v="7.2009729531"/>
    <n v="4.3807109856000004E-3"/>
    <n v="1.1380998328E-2"/>
    <n v="8.4446574739999994E-4"/>
    <n v="8.1913177497799992E-4"/>
    <n v="3.5165902348699999E-5"/>
    <n v="8.8408676397348568E-4"/>
  </r>
  <r>
    <x v="15"/>
    <s v="Passaic"/>
    <s v="2270002051"/>
    <s v="Off-highway Trucks"/>
    <s v="Construction and Mining Equipment"/>
    <s v="Diesel"/>
    <n v="19.400431320999999"/>
    <n v="8.3189471224999992E-2"/>
    <n v="0.231326295648"/>
    <n v="1.2185703456900001E-2"/>
    <n v="1.1820132353193E-2"/>
    <n v="6.0842609750999998E-4"/>
    <n v="1.3794272664986616E-2"/>
  </r>
  <r>
    <x v="15"/>
    <s v="Passaic"/>
    <s v="2270002051"/>
    <s v="Off-highway Trucks"/>
    <s v="Construction and Mining Equipment"/>
    <s v="Diesel"/>
    <n v="36.475256501999993"/>
    <n v="0.15640670039200003"/>
    <n v="0.43492260526000004"/>
    <n v="2.2910659761000002E-2"/>
    <n v="2.2223339968169997E-2"/>
    <n v="1.1439178228400001E-3"/>
    <n v="2.5934971891597467E-2"/>
  </r>
  <r>
    <x v="15"/>
    <s v="Passaic"/>
    <s v="2270002051"/>
    <s v="Off-highway Trucks"/>
    <s v="Construction and Mining Equipment"/>
    <s v="Diesel"/>
    <n v="22.920481825000007"/>
    <n v="9.8283530033000013E-2"/>
    <n v="0.27329858817000002"/>
    <n v="1.4396700983900002E-2"/>
    <n v="1.3964799954382998E-2"/>
    <n v="7.1882007465999998E-4"/>
    <n v="1.6297131697183349E-2"/>
  </r>
  <r>
    <x v="15"/>
    <s v="Passaic"/>
    <s v="2270002051"/>
    <s v="Off-highway Trucks"/>
    <s v="Construction and Mining Equipment"/>
    <s v="Diesel"/>
    <n v="16.383474647999996"/>
    <n v="7.0252696815000001E-2"/>
    <n v="0.19535279986200002"/>
    <n v="1.02907080792E-2"/>
    <n v="9.981986836823999E-3"/>
    <n v="5.1380990065999998E-4"/>
    <n v="1.1649128545647801E-2"/>
  </r>
  <r>
    <x v="15"/>
    <s v="Passaic"/>
    <s v="2270002051"/>
    <s v="Off-highway Trucks"/>
    <s v="Construction and Mining Equipment"/>
    <s v="Diesel"/>
    <n v="16.290583284"/>
    <n v="6.9854376740000002E-2"/>
    <n v="0.19424518866700002"/>
    <n v="1.0232361393400001E-2"/>
    <n v="9.9253905515979991E-3"/>
    <n v="5.1089671049E-4"/>
    <n v="1.1583080364918931E-2"/>
  </r>
  <r>
    <x v="15"/>
    <s v="Passaic"/>
    <s v="2270002051"/>
    <s v="Off-highway Trucks"/>
    <s v="Construction and Mining Equipment"/>
    <s v="Diesel"/>
    <n v="7.3841174129999994"/>
    <n v="3.1663257814E-2"/>
    <n v="8.8046524435000009E-2"/>
    <n v="4.6380758322999999E-3"/>
    <n v="4.498933557331E-3"/>
    <n v="2.3157680464700001E-4"/>
    <n v="5.2503230807829353E-3"/>
  </r>
  <r>
    <x v="15"/>
    <s v="Passaic"/>
    <s v="2270002051"/>
    <s v="Off-highway Trucks"/>
    <s v="Construction and Mining Equipment"/>
    <s v="Diesel"/>
    <n v="29.556251926999998"/>
    <n v="0.12673785361500001"/>
    <n v="0.35242197992900004"/>
    <n v="1.8564728256000002E-2"/>
    <n v="1.8007786408320001E-2"/>
    <n v="9.2692759372999998E-4"/>
    <n v="2.1015358111384649E-2"/>
  </r>
  <r>
    <x v="15"/>
    <s v="Passaic"/>
    <s v="2270002051"/>
    <s v="Off-highway Trucks"/>
    <s v="Construction and Mining Equipment"/>
    <s v="Diesel"/>
    <n v="12.879537144"/>
    <n v="5.5227737838000002E-2"/>
    <n v="0.15357265291899999"/>
    <n v="8.089831665500001E-3"/>
    <n v="7.8471367155350004E-3"/>
    <n v="4.0392126461000005E-4"/>
    <n v="9.1577265922330123E-3"/>
  </r>
  <r>
    <x v="15"/>
    <s v="Passaic"/>
    <s v="2270002051"/>
    <s v="Off-highway Trucks"/>
    <s v="Construction and Mining Equipment"/>
    <s v="Diesel"/>
    <n v="35.303222500000004"/>
    <n v="0.151380987946"/>
    <n v="0.42094752848999994"/>
    <n v="2.217448721E-2"/>
    <n v="2.1509252593699998E-2"/>
    <n v="1.1071610689E-3"/>
    <n v="2.5101621345219122E-2"/>
  </r>
  <r>
    <x v="15"/>
    <s v="Passaic"/>
    <s v="2270002051"/>
    <s v="Off-highway Trucks"/>
    <s v="Construction and Mining Equipment"/>
    <s v="Diesel"/>
    <n v="12.173154396000001"/>
    <n v="5.2198752200999995E-2"/>
    <n v="0.145149902596"/>
    <n v="7.6461420438E-3"/>
    <n v="7.4167577824859991E-3"/>
    <n v="3.8176806553999996E-4"/>
    <n v="8.655467742367055E-3"/>
  </r>
  <r>
    <x v="15"/>
    <s v="Passaic"/>
    <s v="2270002051"/>
    <s v="Off-highway Trucks"/>
    <s v="Construction and Mining Equipment"/>
    <s v="Diesel"/>
    <n v="32.671314596000002"/>
    <n v="0.14009531202199998"/>
    <n v="0.38956528203000002"/>
    <n v="2.0521346132999999E-2"/>
    <n v="1.9905705749010003E-2"/>
    <n v="1.02462054695E-3"/>
    <n v="2.323025743866633E-2"/>
  </r>
  <r>
    <x v="15"/>
    <s v="Passaic"/>
    <s v="2270002051"/>
    <s v="Off-highway Trucks"/>
    <s v="Construction and Mining Equipment"/>
    <s v="Diesel"/>
    <n v="48.459612761999999"/>
    <n v="0.20779588077399999"/>
    <n v="0.57782133458000007"/>
    <n v="3.0438215295999996E-2"/>
    <n v="2.952506883712E-2"/>
    <n v="1.5197648466600002E-3"/>
    <n v="3.445619981742315E-2"/>
  </r>
  <r>
    <x v="15"/>
    <s v="Passaic"/>
    <s v="2270002051"/>
    <s v="Off-highway Trucks"/>
    <s v="Construction and Mining Equipment"/>
    <s v="Diesel"/>
    <n v="41.347719910999999"/>
    <n v="0.177299927064"/>
    <n v="0.49302075841000004"/>
    <n v="2.5971127963000003E-2"/>
    <n v="2.5191994124110002E-2"/>
    <n v="1.29672542982E-3"/>
    <n v="2.9399435725827955E-2"/>
  </r>
  <r>
    <x v="15"/>
    <s v="Passaic"/>
    <s v="2270002051"/>
    <s v="Off-highway Trucks"/>
    <s v="Construction and Mining Equipment"/>
    <s v="Diesel"/>
    <n v="22.211625685000001"/>
    <n v="9.5243937400999998E-2"/>
    <n v="0.26484633602499996"/>
    <n v="1.39514572991E-2"/>
    <n v="1.3532913580126999E-2"/>
    <n v="6.9658931256999989E-4"/>
    <n v="1.579311388322694E-2"/>
  </r>
  <r>
    <x v="15"/>
    <s v="Passaic"/>
    <s v="2270002051"/>
    <s v="Off-highway Trucks"/>
    <s v="Construction and Mining Equipment"/>
    <s v="Diesel"/>
    <n v="32.814709524999998"/>
    <n v="0.14071019099199999"/>
    <n v="0.39127509328999999"/>
    <n v="2.0611414888999997E-2"/>
    <n v="1.9993072442330003E-2"/>
    <n v="1.02911767083E-3"/>
    <n v="2.3332216579090379E-2"/>
  </r>
  <r>
    <x v="15"/>
    <s v="Passaic"/>
    <s v="2270002051"/>
    <s v="Off-highway Trucks"/>
    <s v="Construction and Mining Equipment"/>
    <s v="Diesel"/>
    <n v="15.921260193999998"/>
    <n v="6.8270714060000001E-2"/>
    <n v="0.18984146036400001"/>
    <n v="1.0000383952500001E-2"/>
    <n v="9.7003724339249989E-3"/>
    <n v="4.9931417513999999E-4"/>
    <n v="1.1320480502921303E-2"/>
  </r>
  <r>
    <x v="15"/>
    <s v="Passaic"/>
    <s v="2270002051"/>
    <s v="Off-highway Trucks"/>
    <s v="Construction and Mining Equipment"/>
    <s v="Diesel"/>
    <n v="1.7787275891999998"/>
    <n v="7.6272224502E-3"/>
    <n v="2.1209139341800003E-2"/>
    <n v="1.11724566629E-3"/>
    <n v="1.0837282963012999E-3"/>
    <n v="5.5783516760000003E-5"/>
    <n v="1.2647271857207595E-3"/>
  </r>
  <r>
    <x v="15"/>
    <s v="Passaic"/>
    <s v="2270002051"/>
    <s v="Off-highway Trucks"/>
    <s v="Construction and Mining Equipment"/>
    <s v="Diesel"/>
    <n v="19.22589176"/>
    <n v="8.2441046537999996E-2"/>
    <n v="0.22924513363900001"/>
    <n v="1.2076073041399999E-2"/>
    <n v="1.1713790850158E-2"/>
    <n v="6.0295228911999999E-4"/>
    <n v="1.3670170294765841E-2"/>
  </r>
  <r>
    <x v="15"/>
    <s v="Passaic"/>
    <s v="2270002051"/>
    <s v="Off-highway Trucks"/>
    <s v="Construction and Mining Equipment"/>
    <s v="Diesel"/>
    <n v="10.024406506000002"/>
    <n v="4.2984873977999993E-2"/>
    <n v="0.119528731891"/>
    <n v="6.2964812388000002E-3"/>
    <n v="6.1075868016360006E-3"/>
    <n v="3.1438016495000001E-4"/>
    <n v="7.1276455680471988E-3"/>
  </r>
  <r>
    <x v="15"/>
    <s v="Passaic"/>
    <s v="2270002051"/>
    <s v="Off-highway Trucks"/>
    <s v="Construction and Mining Equipment"/>
    <s v="Diesel"/>
    <n v="13.147932037999999"/>
    <n v="5.6378618957999997E-2"/>
    <n v="0.15677293335300002"/>
    <n v="8.2584147565000002E-3"/>
    <n v="8.0106623138049993E-3"/>
    <n v="4.1233852148999994E-4"/>
    <n v="9.3485633465655998E-3"/>
  </r>
  <r>
    <x v="15"/>
    <s v="Passaic"/>
    <s v="2270002051"/>
    <s v="Off-highway Trucks"/>
    <s v="Construction and Mining Equipment"/>
    <s v="Diesel"/>
    <n v="3.7913835001999998"/>
    <n v="1.6257535286300001E-2"/>
    <n v="4.5207588684999994E-2"/>
    <n v="2.3814252043999999E-3"/>
    <n v="2.3099824482679999E-3"/>
    <n v="1.1890336979E-4"/>
    <n v="2.6957842589873516E-3"/>
  </r>
  <r>
    <x v="15"/>
    <s v="Passaic"/>
    <s v="2270002054"/>
    <s v="Crushing/Proc. Equipment"/>
    <s v="Construction and Mining Equipment"/>
    <s v="Diesel"/>
    <n v="10.900708437999999"/>
    <n v="4.3731322912999998E-3"/>
    <n v="1.2648720206E-2"/>
    <n v="7.2611342527000001E-4"/>
    <n v="7.0433002251189987E-4"/>
    <n v="2.9615717797E-5"/>
    <n v="9.0087223616020797E-4"/>
  </r>
  <r>
    <x v="15"/>
    <s v="Passaic"/>
    <s v="2270002054"/>
    <s v="Crushing/Proc. Equipment"/>
    <s v="Construction and Mining Equipment"/>
    <s v="Diesel"/>
    <n v="20.494708279000001"/>
    <n v="8.2220405940000001E-3"/>
    <n v="2.3781190050999997E-2"/>
    <n v="1.3651849055E-3"/>
    <n v="1.324229358335E-3"/>
    <n v="5.5681287883000002E-5"/>
    <n v="1.6937534814673589E-3"/>
  </r>
  <r>
    <x v="15"/>
    <s v="Passaic"/>
    <s v="2270002054"/>
    <s v="Crushing/Proc. Equipment"/>
    <s v="Construction and Mining Equipment"/>
    <s v="Diesel"/>
    <n v="12.878554269"/>
    <n v="5.166601865800001E-3"/>
    <n v="1.4943728453E-2"/>
    <n v="8.5786083460000001E-4"/>
    <n v="8.3212500956200003E-4"/>
    <n v="3.4989252551999997E-5"/>
    <n v="1.0643282344169279E-3"/>
  </r>
  <r>
    <x v="15"/>
    <s v="Passaic"/>
    <s v="2270002054"/>
    <s v="Crushing/Proc. Equipment"/>
    <s v="Construction and Mining Equipment"/>
    <s v="Diesel"/>
    <n v="9.205542488599999"/>
    <n v="3.6930676696E-3"/>
    <n v="1.0681720872E-2"/>
    <n v="6.1319572644000003E-4"/>
    <n v="5.9479985464679997E-4"/>
    <n v="2.5010185346999998E-5"/>
    <n v="7.6077783089718918E-4"/>
  </r>
  <r>
    <x v="15"/>
    <s v="Passaic"/>
    <s v="2270002054"/>
    <s v="Crushing/Proc. Equipment"/>
    <s v="Construction and Mining Equipment"/>
    <s v="Diesel"/>
    <n v="9.1533487624000003"/>
    <n v="3.6721285647000001E-3"/>
    <n v="1.0621157761999999E-2"/>
    <n v="6.0971900523000002E-4"/>
    <n v="5.914274350731E-4"/>
    <n v="2.4868382169000001E-5"/>
    <n v="7.5646437426600294E-4"/>
  </r>
  <r>
    <x v="15"/>
    <s v="Passaic"/>
    <s v="2270002054"/>
    <s v="Crushing/Proc. Equipment"/>
    <s v="Construction and Mining Equipment"/>
    <s v="Diesel"/>
    <n v="4.1489860489999995"/>
    <n v="1.6644848853000003E-3"/>
    <n v="4.8143074330999997E-3"/>
    <n v="2.7637051284000002E-4"/>
    <n v="2.6807939745479998E-4"/>
    <n v="1.1272221234999999E-5"/>
    <n v="3.4288654780271967E-4"/>
  </r>
  <r>
    <x v="15"/>
    <s v="Passaic"/>
    <s v="2270002054"/>
    <s v="Crushing/Proc. Equipment"/>
    <s v="Construction and Mining Equipment"/>
    <s v="Diesel"/>
    <n v="16.607059004000003"/>
    <n v="6.6623984654999987E-3"/>
    <n v="1.9270127021999997E-2"/>
    <n v="1.1062224242E-3"/>
    <n v="1.073035751474E-3"/>
    <n v="4.5119084408999999E-5"/>
    <n v="1.3724647473734731E-3"/>
  </r>
  <r>
    <x v="15"/>
    <s v="Passaic"/>
    <s v="2270002054"/>
    <s v="Crushing/Proc. Equipment"/>
    <s v="Construction and Mining Equipment"/>
    <s v="Diesel"/>
    <n v="7.2367510518000007"/>
    <n v="2.9032303719999999E-3"/>
    <n v="8.3972185900999998E-3"/>
    <n v="4.8205141008999999E-4"/>
    <n v="4.6758986778729994E-4"/>
    <n v="1.9661251976000002E-5"/>
    <n v="5.9807010803185616E-4"/>
  </r>
  <r>
    <x v="15"/>
    <s v="Passaic"/>
    <s v="2270002054"/>
    <s v="Crushing/Proc. Equipment"/>
    <s v="Construction and Mining Equipment"/>
    <s v="Diesel"/>
    <n v="19.836164719000003"/>
    <n v="7.9578470939999993E-3"/>
    <n v="2.3017045010000001E-2"/>
    <n v="1.3213182659999999E-3"/>
    <n v="1.2816787180199999E-3"/>
    <n v="5.3892118302000003E-5"/>
    <n v="1.63932924653082E-3"/>
  </r>
  <r>
    <x v="15"/>
    <s v="Passaic"/>
    <s v="2270002054"/>
    <s v="Crushing/Proc. Equipment"/>
    <s v="Construction and Mining Equipment"/>
    <s v="Diesel"/>
    <n v="6.8398485318999995"/>
    <n v="2.7440016771E-3"/>
    <n v="7.9366700726000005E-3"/>
    <n v="4.5561312007999998E-4"/>
    <n v="4.4194472647760002E-4"/>
    <n v="1.8582923477000002E-5"/>
    <n v="5.6526872214945586E-4"/>
  </r>
  <r>
    <x v="15"/>
    <s v="Passaic"/>
    <s v="2270002054"/>
    <s v="Crushing/Proc. Equipment"/>
    <s v="Construction and Mining Equipment"/>
    <s v="Diesel"/>
    <n v="18.357349278000001"/>
    <n v="7.3645776429999994E-3"/>
    <n v="2.1301090093999997E-2"/>
    <n v="1.222812042E-3"/>
    <n v="1.1861276807400001E-3"/>
    <n v="4.9874381632999999E-5"/>
    <n v="1.5171148154396517E-3"/>
  </r>
  <r>
    <x v="15"/>
    <s v="Passaic"/>
    <s v="2270002054"/>
    <s v="Crushing/Proc. Equipment"/>
    <s v="Construction and Mining Equipment"/>
    <s v="Diesel"/>
    <n v="27.22847544"/>
    <n v="1.0923484176E-2"/>
    <n v="3.1594768288000001E-2"/>
    <n v="1.8137317106000001E-3"/>
    <n v="1.7593197592820002E-3"/>
    <n v="7.3975999965000014E-5"/>
    <n v="2.2502552750327514E-3"/>
  </r>
  <r>
    <x v="15"/>
    <s v="Passaic"/>
    <s v="2270002054"/>
    <s v="Crushing/Proc. Equipment"/>
    <s v="Construction and Mining Equipment"/>
    <s v="Diesel"/>
    <n v="23.232445883"/>
    <n v="9.3203625000000002E-3"/>
    <n v="2.6957944115999999E-2"/>
    <n v="1.5475498588000001E-3"/>
    <n v="1.5011233630360002E-3"/>
    <n v="6.3119341903000002E-5"/>
    <n v="1.9200095238007709E-3"/>
  </r>
  <r>
    <x v="15"/>
    <s v="Passaic"/>
    <s v="2270002054"/>
    <s v="Crushing/Proc. Equipment"/>
    <s v="Construction and Mining Equipment"/>
    <s v="Diesel"/>
    <n v="12.480262327999998"/>
    <n v="5.0068156257E-3"/>
    <n v="1.4481567309999999E-2"/>
    <n v="8.3132997620000008E-4"/>
    <n v="8.0639007691399995E-4"/>
    <n v="3.3907147365999997E-5"/>
    <n v="1.0314120162692969E-3"/>
  </r>
  <r>
    <x v="15"/>
    <s v="Passaic"/>
    <s v="2270002054"/>
    <s v="Crushing/Proc. Equipment"/>
    <s v="Construction and Mining Equipment"/>
    <s v="Diesel"/>
    <n v="18.437920246999997"/>
    <n v="7.3969012570000003E-3"/>
    <n v="2.1394580715E-2"/>
    <n v="1.2281790027000002E-3"/>
    <n v="1.1913336326190001E-3"/>
    <n v="5.0093280231000002E-5"/>
    <n v="1.5237734680052821E-3"/>
  </r>
  <r>
    <x v="15"/>
    <s v="Passaic"/>
    <s v="2270002054"/>
    <s v="Crushing/Proc. Equipment"/>
    <s v="Construction and Mining Equipment"/>
    <s v="Diesel"/>
    <n v="8.9458334571000009"/>
    <n v="3.5888780488999997E-3"/>
    <n v="1.0380365663000001E-2"/>
    <n v="5.9589610199000005E-4"/>
    <n v="5.7801921893029992E-4"/>
    <n v="2.4304593432000002E-5"/>
    <n v="7.3931459916798891E-4"/>
  </r>
  <r>
    <x v="15"/>
    <s v="Passaic"/>
    <s v="2270002054"/>
    <s v="Crushing/Proc. Equipment"/>
    <s v="Construction and Mining Equipment"/>
    <s v="Diesel"/>
    <n v="0.99943095190000009"/>
    <n v="4.0095042545000001E-4"/>
    <n v="1.1596972718999998E-3"/>
    <n v="6.6573674051999994E-5"/>
    <n v="6.4576463830439998E-5"/>
    <n v="2.7153157642000002E-6"/>
    <n v="8.2596427215213597E-5"/>
  </r>
  <r>
    <x v="15"/>
    <s v="Passaic"/>
    <s v="2270002054"/>
    <s v="Crushing/Proc. Equipment"/>
    <s v="Construction and Mining Equipment"/>
    <s v="Diesel"/>
    <n v="10.802639279999999"/>
    <n v="4.3337888380999999E-3"/>
    <n v="1.2534924204E-2"/>
    <n v="7.1958084254999998E-4"/>
    <n v="6.9799341727349988E-4"/>
    <n v="2.9349277590999998E-5"/>
    <n v="8.9276744735661588E-4"/>
  </r>
  <r>
    <x v="15"/>
    <s v="Passaic"/>
    <s v="2270002054"/>
    <s v="Crushing/Proc. Equipment"/>
    <s v="Construction and Mining Equipment"/>
    <s v="Diesel"/>
    <n v="5.6325108513999993"/>
    <n v="2.2596434538000002E-3"/>
    <n v="6.5357269812999991E-3"/>
    <n v="3.7519044945000002E-4"/>
    <n v="3.6393473596650004E-4"/>
    <n v="1.5302753428999999E-5"/>
    <n v="4.6549015654409186E-4"/>
  </r>
  <r>
    <x v="15"/>
    <s v="Passaic"/>
    <s v="2270002054"/>
    <s v="Crushing/Proc. Equipment"/>
    <s v="Construction and Mining Equipment"/>
    <s v="Diesel"/>
    <n v="7.3875565548000015"/>
    <n v="2.9637303930000001E-3"/>
    <n v="8.5722075504999998E-3"/>
    <n v="4.9209680525000006E-4"/>
    <n v="4.7733390109250002E-4"/>
    <n v="2.0070970042999996E-5"/>
    <n v="6.1053318623061179E-4"/>
  </r>
  <r>
    <x v="15"/>
    <s v="Passaic"/>
    <s v="2270002054"/>
    <s v="Crushing/Proc. Equipment"/>
    <s v="Construction and Mining Equipment"/>
    <s v="Diesel"/>
    <n v="2.1303015839999997"/>
    <n v="8.5463163029999981E-4"/>
    <n v="2.4719114932000002E-3"/>
    <n v="1.4190274689E-4"/>
    <n v="1.376456644833E-4"/>
    <n v="5.7877346816999995E-6"/>
    <n v="1.7605547890994701E-4"/>
  </r>
  <r>
    <x v="15"/>
    <s v="Passaic"/>
    <s v="2270002057"/>
    <s v="Rough Terrain Forklifts"/>
    <s v="Construction and Mining Equipment"/>
    <s v="Diesel"/>
    <n v="137.33195777500001"/>
    <n v="6.0665070905499996E-2"/>
    <n v="9.2045393166600001E-2"/>
    <n v="9.6045705802600013E-3"/>
    <n v="9.3164334628522E-3"/>
    <n v="2.3698235690539998E-4"/>
    <n v="8.3839888725705213E-3"/>
  </r>
  <r>
    <x v="15"/>
    <s v="Passaic"/>
    <s v="2270002057"/>
    <s v="Rough Terrain Forklifts"/>
    <s v="Construction and Mining Equipment"/>
    <s v="Diesel"/>
    <n v="258.201406711"/>
    <n v="0.11405798887099999"/>
    <n v="0.17305695556700001"/>
    <n v="1.8057804694369999E-2"/>
    <n v="1.7516070553538897E-2"/>
    <n v="4.4555674996670007E-4"/>
    <n v="1.5762956942516414E-2"/>
  </r>
  <r>
    <x v="15"/>
    <s v="Passaic"/>
    <s v="2270002057"/>
    <s v="Rough Terrain Forklifts"/>
    <s v="Construction and Mining Equipment"/>
    <s v="Diesel"/>
    <n v="162.24973998299998"/>
    <n v="7.1672260723399994E-2"/>
    <n v="0.108746293514"/>
    <n v="1.1347242996650001E-2"/>
    <n v="1.10068257067505E-2"/>
    <n v="2.7998091690480001E-4"/>
    <n v="9.9051963741178684E-3"/>
  </r>
  <r>
    <x v="15"/>
    <s v="Passaic"/>
    <s v="2270002057"/>
    <s v="Rough Terrain Forklifts"/>
    <s v="Construction and Mining Equipment"/>
    <s v="Diesel"/>
    <n v="115.97550181900002"/>
    <n v="5.123106146472E-2"/>
    <n v="7.7731439665399998E-2"/>
    <n v="8.1109661711400004E-3"/>
    <n v="7.8676371860057995E-3"/>
    <n v="2.0012929746379999E-4"/>
    <n v="7.080197078926518E-3"/>
  </r>
  <r>
    <x v="15"/>
    <s v="Passaic"/>
    <s v="2270002057"/>
    <s v="Rough Terrain Forklifts"/>
    <s v="Construction and Mining Equipment"/>
    <s v="Diesel"/>
    <n v="115.31794467700001"/>
    <n v="5.0940588571529992E-2"/>
    <n v="7.7290714324099993E-2"/>
    <n v="8.0649783968499995E-3"/>
    <n v="7.8230290449444982E-3"/>
    <n v="1.9899460213469998E-4"/>
    <n v="7.0400536032656806E-3"/>
  </r>
  <r>
    <x v="15"/>
    <s v="Passaic"/>
    <s v="2270002057"/>
    <s v="Rough Terrain Forklifts"/>
    <s v="Construction and Mining Equipment"/>
    <s v="Diesel"/>
    <n v="52.270763692400003"/>
    <n v="2.3090106301140001E-2"/>
    <n v="3.5033966074940005E-2"/>
    <n v="3.6556549804009995E-3"/>
    <n v="3.5459853309889699E-3"/>
    <n v="9.0199318248699998E-5"/>
    <n v="3.1910817504129207E-3"/>
  </r>
  <r>
    <x v="15"/>
    <s v="Passaic"/>
    <s v="2270002057"/>
    <s v="Rough Terrain Forklifts"/>
    <s v="Construction and Mining Equipment"/>
    <s v="Diesel"/>
    <n v="209.22309151800002"/>
    <n v="9.2422283637800001E-2"/>
    <n v="0.14022972243429999"/>
    <n v="1.463241260453E-2"/>
    <n v="1.4193440226394101E-2"/>
    <n v="3.6103893198930002E-4"/>
    <n v="1.2772875586079313E-2"/>
  </r>
  <r>
    <x v="15"/>
    <s v="Passaic"/>
    <s v="2270002057"/>
    <s v="Rough Terrain Forklifts"/>
    <s v="Construction and Mining Equipment"/>
    <s v="Diesel"/>
    <n v="91.171793452000003"/>
    <n v="4.0274261417949993E-2"/>
    <n v="6.1106997901300003E-2"/>
    <n v="6.3762719852580004E-3"/>
    <n v="6.1849838257002606E-3"/>
    <n v="1.5732759263390001E-4"/>
    <n v="5.5659535867580807E-3"/>
  </r>
  <r>
    <x v="15"/>
    <s v="Passaic"/>
    <s v="2270002057"/>
    <s v="Rough Terrain Forklifts"/>
    <s v="Construction and Mining Equipment"/>
    <s v="Diesel"/>
    <n v="249.90480997"/>
    <n v="0.1103930359381"/>
    <n v="0.1674962332454"/>
    <n v="1.7477565443189999E-2"/>
    <n v="1.6953238479894297E-2"/>
    <n v="4.3123996222130002E-4"/>
    <n v="1.525645628545717E-2"/>
  </r>
  <r>
    <x v="15"/>
    <s v="Passaic"/>
    <s v="2270002057"/>
    <s v="Rough Terrain Forklifts"/>
    <s v="Construction and Mining Equipment"/>
    <s v="Diesel"/>
    <n v="86.17144234300001"/>
    <n v="3.8065404184159997E-2"/>
    <n v="5.7755563261399995E-2"/>
    <n v="6.0265629765839995E-3"/>
    <n v="5.8457660872864798E-3"/>
    <n v="1.4869890670179999E-4"/>
    <n v="5.2606867713540541E-3"/>
  </r>
  <r>
    <x v="15"/>
    <s v="Passaic"/>
    <s v="2270002057"/>
    <s v="Rough Terrain Forklifts"/>
    <s v="Construction and Mining Equipment"/>
    <s v="Diesel"/>
    <n v="231.27402754300002"/>
    <n v="0.1021630698473"/>
    <n v="0.15500913862749999"/>
    <n v="1.6174586635099998E-2"/>
    <n v="1.5689349036047E-2"/>
    <n v="3.990903986497E-4"/>
    <n v="1.4119064819259076E-2"/>
  </r>
  <r>
    <x v="15"/>
    <s v="Passaic"/>
    <s v="2270002057"/>
    <s v="Rough Terrain Forklifts"/>
    <s v="Construction and Mining Equipment"/>
    <s v="Diesel"/>
    <n v="343.03637960099996"/>
    <n v="0.1515330241848"/>
    <n v="0.22991676240680001"/>
    <n v="2.3990899130840002E-2"/>
    <n v="2.32711721569148E-2"/>
    <n v="5.9194942716299988E-4"/>
    <n v="2.0942054075622739E-2"/>
  </r>
  <r>
    <x v="15"/>
    <s v="Passaic"/>
    <s v="2270002057"/>
    <s v="Rough Terrain Forklifts"/>
    <s v="Construction and Mining Equipment"/>
    <s v="Diesel"/>
    <n v="292.69263167600002"/>
    <n v="0.12929415042769998"/>
    <n v="0.19617436356660001"/>
    <n v="2.0470013835400001E-2"/>
    <n v="1.9855913420338E-2"/>
    <n v="5.0507539284180001E-4"/>
    <n v="1.7868613822975964E-2"/>
  </r>
  <r>
    <x v="15"/>
    <s v="Passaic"/>
    <s v="2270002057"/>
    <s v="Rough Terrain Forklifts"/>
    <s v="Construction and Mining Equipment"/>
    <s v="Diesel"/>
    <n v="157.23187934700002"/>
    <n v="6.9455664540900006E-2"/>
    <n v="0.10538311862899999"/>
    <n v="1.099630872991E-2"/>
    <n v="1.06664194680127E-2"/>
    <n v="2.7132200230660001E-4"/>
    <n v="9.5988602941583963E-3"/>
  </r>
  <r>
    <x v="15"/>
    <s v="Passaic"/>
    <s v="2270002057"/>
    <s v="Rough Terrain Forklifts"/>
    <s v="Construction and Mining Equipment"/>
    <s v="Diesel"/>
    <n v="232.28909289799998"/>
    <n v="0.1026114692807"/>
    <n v="0.15568948451559997"/>
    <n v="1.6245576785669999E-2"/>
    <n v="1.5758209482099897E-2"/>
    <n v="4.0084201226369998E-4"/>
    <n v="1.4181033668066048E-2"/>
  </r>
  <r>
    <x v="15"/>
    <s v="Passaic"/>
    <s v="2270002057"/>
    <s v="Rough Terrain Forklifts"/>
    <s v="Construction and Mining Equipment"/>
    <s v="Diesel"/>
    <n v="112.70357516700001"/>
    <n v="4.9785718827630006E-2"/>
    <n v="7.5538463257300001E-2"/>
    <n v="7.8821378084300009E-3"/>
    <n v="7.6456736741771008E-3"/>
    <n v="1.9448320360070001E-4"/>
    <n v="6.8804486854044545E-3"/>
  </r>
  <r>
    <x v="16"/>
    <s v="Salem"/>
    <s v="2270002057"/>
    <s v="Rough Terrain Forklifts"/>
    <s v="Construction and Mining Equipment"/>
    <s v="Diesel"/>
    <n v="12.5912740376"/>
    <n v="5.5620740356899998E-3"/>
    <n v="8.4391775925200009E-3"/>
    <n v="8.8059458275999993E-4"/>
    <n v="8.5417674527719987E-4"/>
    <n v="2.1727716146659996E-5"/>
    <n v="7.6868561577975441E-4"/>
  </r>
  <r>
    <x v="16"/>
    <s v="Salem"/>
    <s v="2270002057"/>
    <s v="Rough Terrain Forklifts"/>
    <s v="Construction and Mining Equipment"/>
    <s v="Diesel"/>
    <n v="136.096431"/>
    <n v="6.0119288173299999E-2"/>
    <n v="9.1217294986500011E-2"/>
    <n v="9.5181617799900003E-3"/>
    <n v="9.2326169265903001E-3"/>
    <n v="2.3485032310419999E-4"/>
    <n v="8.308561115719976E-3"/>
  </r>
  <r>
    <x v="16"/>
    <s v="Salem"/>
    <s v="2270002057"/>
    <s v="Rough Terrain Forklifts"/>
    <s v="Construction and Mining Equipment"/>
    <s v="Diesel"/>
    <n v="70.960868247899995"/>
    <n v="3.1346279907359997E-2"/>
    <n v="4.7560824266410007E-2"/>
    <n v="4.9627826051189998E-3"/>
    <n v="4.8138991269654303E-3"/>
    <n v="1.224512803759E-4"/>
    <n v="4.3320953416417889E-3"/>
  </r>
  <r>
    <x v="16"/>
    <s v="Salem"/>
    <s v="2270002057"/>
    <s v="Rough Terrain Forklifts"/>
    <s v="Construction and Mining Equipment"/>
    <s v="Diesel"/>
    <n v="93.071707423999996"/>
    <n v="4.1113530486880004E-2"/>
    <n v="6.2380398170300007E-2"/>
    <n v="6.5091460588299985E-3"/>
    <n v="6.3138716770650997E-3"/>
    <n v="1.60606127659E-4"/>
    <n v="5.6819416047956747E-3"/>
  </r>
  <r>
    <x v="16"/>
    <s v="Salem"/>
    <s v="2270002057"/>
    <s v="Rough Terrain Forklifts"/>
    <s v="Construction and Mining Equipment"/>
    <s v="Diesel"/>
    <n v="26.838482610100002"/>
    <n v="1.1855641236240002E-2"/>
    <n v="1.7988228484089999E-2"/>
    <n v="1.8770001359560001E-3"/>
    <n v="1.8206901318773201E-3"/>
    <n v="4.6312941839030004E-5"/>
    <n v="1.6384644675151471E-3"/>
  </r>
  <r>
    <x v="16"/>
    <s v="Salem"/>
    <s v="2270002060"/>
    <s v="Rubber Tire Loaders"/>
    <s v="Construction and Mining Equipment"/>
    <s v="Diesel"/>
    <n v="171.00807014200001"/>
    <n v="0.13305774645880003"/>
    <n v="0.31774865544499992"/>
    <n v="2.1505324481019997E-2"/>
    <n v="2.0860164746589402E-2"/>
    <n v="7.9276636972900011E-4"/>
    <n v="2.2348460571608754E-2"/>
  </r>
  <r>
    <x v="16"/>
    <s v="Salem"/>
    <s v="2270002060"/>
    <s v="Rubber Tire Loaders"/>
    <s v="Construction and Mining Equipment"/>
    <s v="Diesel"/>
    <n v="321.51674730999997"/>
    <n v="0.25016535774299997"/>
    <n v="0.59740758379800007"/>
    <n v="4.0432724410800001E-2"/>
    <n v="3.9219742678475999E-2"/>
    <n v="1.4905007881969999E-3"/>
    <n v="4.2017925055807238E-2"/>
  </r>
  <r>
    <x v="16"/>
    <s v="Salem"/>
    <s v="2270002060"/>
    <s v="Rubber Tire Loaders"/>
    <s v="Construction and Mining Equipment"/>
    <s v="Diesel"/>
    <n v="202.036106604"/>
    <n v="0.15720000717830002"/>
    <n v="0.37540159079599994"/>
    <n v="2.5407291585100002E-2"/>
    <n v="2.4645072837546994E-2"/>
    <n v="9.3660742000800006E-4"/>
    <n v="2.6403408744688401E-2"/>
  </r>
  <r>
    <x v="16"/>
    <s v="Salem"/>
    <s v="2270002060"/>
    <s v="Rubber Tire Loaders"/>
    <s v="Construction and Mining Equipment"/>
    <s v="Diesel"/>
    <n v="144.41464705800001"/>
    <n v="0.11236597109559998"/>
    <n v="0.26833564520250003"/>
    <n v="1.8161037561569997E-2"/>
    <n v="1.7616206434722902E-2"/>
    <n v="6.6948346530800004E-4"/>
    <n v="1.8873057604686033E-2"/>
  </r>
  <r>
    <x v="16"/>
    <s v="Salem"/>
    <s v="2270002060"/>
    <s v="Rubber Tire Loaders"/>
    <s v="Construction and Mining Equipment"/>
    <s v="Diesel"/>
    <n v="143.59584911999997"/>
    <n v="0.11172888076439999"/>
    <n v="0.26681423593370007"/>
    <n v="1.8058067250940002E-2"/>
    <n v="1.7516325233411803E-2"/>
    <n v="6.6568762877399997E-4"/>
    <n v="1.8766050543504297E-2"/>
  </r>
  <r>
    <x v="16"/>
    <s v="Salem"/>
    <s v="2270002060"/>
    <s v="Rubber Tire Loaders"/>
    <s v="Construction and Mining Equipment"/>
    <s v="Diesel"/>
    <n v="65.088435619999998"/>
    <n v="5.06439309596E-2"/>
    <n v="0.120940274599"/>
    <n v="8.1852742203199994E-3"/>
    <n v="7.9397159937103987E-3"/>
    <n v="3.0173969546700005E-4"/>
    <n v="8.5061856121956322E-3"/>
  </r>
  <r>
    <x v="16"/>
    <s v="Salem"/>
    <s v="2270002060"/>
    <s v="Rubber Tire Loaders"/>
    <s v="Construction and Mining Equipment"/>
    <s v="Diesel"/>
    <n v="260.52811349400002"/>
    <n v="0.20271139554499998"/>
    <n v="0.48408511281"/>
    <n v="3.27630252722E-2"/>
    <n v="3.1780134514033997E-2"/>
    <n v="1.2077671234379998E-3"/>
    <n v="3.4047529731984133E-2"/>
  </r>
  <r>
    <x v="16"/>
    <s v="Salem"/>
    <s v="2270002060"/>
    <s v="Rubber Tire Loaders"/>
    <s v="Construction and Mining Equipment"/>
    <s v="Diesel"/>
    <n v="113.52864914600001"/>
    <n v="8.8334236506299998E-2"/>
    <n v="0.21094663854180001"/>
    <n v="1.4276931521219997E-2"/>
    <n v="1.38486235755834E-2"/>
    <n v="5.2630087269000007E-4"/>
    <n v="1.4836672189977942E-2"/>
  </r>
  <r>
    <x v="16"/>
    <s v="Salem"/>
    <s v="2270002060"/>
    <s v="Rubber Tire Loaders"/>
    <s v="Construction and Mining Equipment"/>
    <s v="Diesel"/>
    <n v="311.18566548000001"/>
    <n v="0.24212695811100005"/>
    <n v="0.57821145234299987"/>
    <n v="3.9133524462599989E-2"/>
    <n v="3.795951872872199E-2"/>
    <n v="1.4426074888540001E-3"/>
    <n v="4.0667790996627456E-2"/>
  </r>
  <r>
    <x v="16"/>
    <s v="Salem"/>
    <s v="2270002060"/>
    <s v="Rubber Tire Loaders"/>
    <s v="Construction and Mining Equipment"/>
    <s v="Diesel"/>
    <n v="107.30213115799998"/>
    <n v="8.3489513034399984E-2"/>
    <n v="0.19937719383990002"/>
    <n v="1.3493907959699999E-2"/>
    <n v="1.3089090720908999E-2"/>
    <n v="4.9743571861899998E-4"/>
    <n v="1.4022949542958055E-2"/>
  </r>
  <r>
    <x v="16"/>
    <s v="Salem"/>
    <s v="2270002060"/>
    <s v="Rubber Tire Loaders"/>
    <s v="Construction and Mining Equipment"/>
    <s v="Diesel"/>
    <n v="287.98631852"/>
    <n v="0.22407603544499999"/>
    <n v="0.53510494615499993"/>
    <n v="3.6216064017500001E-2"/>
    <n v="3.5129582096974997E-2"/>
    <n v="1.3350589710549999E-3"/>
    <n v="3.7635946846315264E-2"/>
  </r>
  <r>
    <x v="16"/>
    <s v="Salem"/>
    <s v="2270002060"/>
    <s v="Rubber Tire Loaders"/>
    <s v="Construction and Mining Equipment"/>
    <s v="Diesel"/>
    <n v="427.15469216999998"/>
    <n v="0.33235999407599998"/>
    <n v="0.79369253317300004"/>
    <n v="5.3717348750800004E-2"/>
    <n v="5.2105828288275993E-2"/>
    <n v="1.9802215976389998E-3"/>
    <n v="5.5823389938191983E-2"/>
  </r>
  <r>
    <x v="16"/>
    <s v="Salem"/>
    <s v="2270002060"/>
    <s v="Rubber Tire Loaders"/>
    <s v="Construction and Mining Equipment"/>
    <s v="Diesel"/>
    <n v="364.46580250999989"/>
    <n v="0.28358310391199992"/>
    <n v="0.67721085782099999"/>
    <n v="4.5833833813200005E-2"/>
    <n v="4.4458818798803992E-2"/>
    <n v="1.6896058477449999E-3"/>
    <n v="4.7630790257830416E-2"/>
  </r>
  <r>
    <x v="16"/>
    <s v="Salem"/>
    <s v="2270002060"/>
    <s v="Rubber Tire Loaders"/>
    <s v="Construction and Mining Equipment"/>
    <s v="Diesel"/>
    <n v="195.78778185199999"/>
    <n v="0.15233831794510003"/>
    <n v="0.36379162792899994"/>
    <n v="2.4621526751199999E-2"/>
    <n v="2.3882880948664004E-2"/>
    <n v="9.0764118239399991E-4"/>
    <n v="2.5586836540269841E-2"/>
  </r>
  <r>
    <x v="16"/>
    <s v="Salem"/>
    <s v="2270002060"/>
    <s v="Rubber Tire Loaders"/>
    <s v="Construction and Mining Equipment"/>
    <s v="Diesel"/>
    <n v="289.25029115199999"/>
    <n v="0.225059511879"/>
    <n v="0.53745352850899997"/>
    <n v="3.6375016777300005E-2"/>
    <n v="3.5283766273981006E-2"/>
    <n v="1.3409185882630001E-3"/>
    <n v="3.7801132517527827E-2"/>
  </r>
  <r>
    <x v="16"/>
    <s v="Salem"/>
    <s v="2270002060"/>
    <s v="Rubber Tire Loaders"/>
    <s v="Construction and Mining Equipment"/>
    <s v="Diesel"/>
    <n v="140.34039161600001"/>
    <n v="0.10919587696239998"/>
    <n v="0.26076530009820004"/>
    <n v="1.7648673594129999E-2"/>
    <n v="1.7119213386306096E-2"/>
    <n v="6.5059584355499995E-4"/>
    <n v="1.8340606214040097E-2"/>
  </r>
  <r>
    <x v="16"/>
    <s v="Salem"/>
    <s v="2270002060"/>
    <s v="Rubber Tire Loaders"/>
    <s v="Construction and Mining Equipment"/>
    <s v="Diesel"/>
    <n v="15.678866789200001"/>
    <n v="1.21993933348E-2"/>
    <n v="2.913277059727E-2"/>
    <n v="1.9717146002340004E-3"/>
    <n v="1.91256316222698E-3"/>
    <n v="7.2684746491799985E-5"/>
    <n v="2.0490175019727509E-3"/>
  </r>
  <r>
    <x v="16"/>
    <s v="Salem"/>
    <s v="2270002060"/>
    <s v="Rubber Tire Loaders"/>
    <s v="Construction and Mining Equipment"/>
    <s v="Diesel"/>
    <n v="169.469565268"/>
    <n v="0.13186067428180001"/>
    <n v="0.31488998167999999"/>
    <n v="2.1311848029379996E-2"/>
    <n v="2.0672492588498601E-2"/>
    <n v="7.8563411385400002E-4"/>
    <n v="2.2147399107863647E-2"/>
  </r>
  <r>
    <x v="16"/>
    <s v="Salem"/>
    <s v="2270002060"/>
    <s v="Rubber Tire Loaders"/>
    <s v="Construction and Mining Equipment"/>
    <s v="Diesel"/>
    <n v="88.361669544000009"/>
    <n v="6.8752339083600011E-2"/>
    <n v="0.16418407404309998"/>
    <n v="1.1112027563340001E-2"/>
    <n v="1.0778666736439799E-2"/>
    <n v="4.0963071544899992E-4"/>
    <n v="1.154768493252528E-2"/>
  </r>
  <r>
    <x v="16"/>
    <s v="Salem"/>
    <s v="2270002060"/>
    <s v="Rubber Tire Loaders"/>
    <s v="Construction and Mining Equipment"/>
    <s v="Diesel"/>
    <n v="115.89446382799999"/>
    <n v="9.0175018569600002E-2"/>
    <n v="0.21534251817970002"/>
    <n v="1.4574446456519998E-2"/>
    <n v="1.4137213062824399E-2"/>
    <n v="5.372683748780001E-4"/>
    <n v="1.5145851332461985E-2"/>
  </r>
  <r>
    <x v="16"/>
    <s v="Salem"/>
    <s v="2270002060"/>
    <s v="Rubber Tire Loaders"/>
    <s v="Construction and Mining Equipment"/>
    <s v="Diesel"/>
    <n v="33.419731059000007"/>
    <n v="2.6003183017199998E-2"/>
    <n v="6.2096920175499989E-2"/>
    <n v="4.2027382204100003E-3"/>
    <n v="4.0766560737977003E-3"/>
    <n v="1.5492858791750003E-4"/>
    <n v="4.3675104191923031E-3"/>
  </r>
  <r>
    <x v="16"/>
    <s v="Salem"/>
    <s v="2270002066"/>
    <s v="Tractors/Loaders/Backhoes"/>
    <s v="Construction and Mining Equipment"/>
    <s v="Diesel"/>
    <n v="412.2960149548"/>
    <n v="0.21878603962561999"/>
    <n v="0.22581086188296001"/>
    <n v="3.4677967899476005E-2"/>
    <n v="3.363762886249172E-2"/>
    <n v="4.8928052560099993E-4"/>
    <n v="4.5795333603664432E-2"/>
  </r>
  <r>
    <x v="16"/>
    <s v="Salem"/>
    <s v="2270002066"/>
    <s v="Tractors/Loaders/Backhoes"/>
    <s v="Construction and Mining Equipment"/>
    <s v="Diesel"/>
    <n v="775.16847509899992"/>
    <n v="0.41134531461082002"/>
    <n v="0.42455289658149004"/>
    <n v="6.5198952631209992E-2"/>
    <n v="6.3242984052273701E-2"/>
    <n v="9.1990907076679998E-4"/>
    <n v="8.610099857607538E-2"/>
  </r>
  <r>
    <x v="16"/>
    <s v="Salem"/>
    <s v="2270002066"/>
    <s v="Tractors/Loaders/Backhoes"/>
    <s v="Construction and Mining Equipment"/>
    <s v="Diesel"/>
    <n v="487.10379349710001"/>
    <n v="0.25848300168567001"/>
    <n v="0.26678240276836002"/>
    <n v="4.0970005442827001E-2"/>
    <n v="3.9740905279542188E-2"/>
    <n v="5.7805652460380004E-4"/>
    <n v="5.4104526140644635E-2"/>
  </r>
  <r>
    <x v="16"/>
    <s v="Salem"/>
    <s v="2270002066"/>
    <s v="Tractors/Loaders/Backhoes"/>
    <s v="Construction and Mining Equipment"/>
    <s v="Diesel"/>
    <n v="348.17995418930002"/>
    <n v="0.18476266872699001"/>
    <n v="0.19069507467093999"/>
    <n v="2.9285207254352998E-2"/>
    <n v="2.8406651036722408E-2"/>
    <n v="4.1319263893534002E-4"/>
    <n v="3.8673713819710402E-2"/>
  </r>
  <r>
    <x v="16"/>
    <s v="Salem"/>
    <s v="2270002066"/>
    <s v="Tractors/Loaders/Backhoes"/>
    <s v="Construction and Mining Equipment"/>
    <s v="Diesel"/>
    <n v="346.2058405752"/>
    <n v="0.18371509797429"/>
    <n v="0.1896138722979"/>
    <n v="2.9119165656746996E-2"/>
    <n v="2.8245590687044589E-2"/>
    <n v="4.1084990716791004E-4"/>
    <n v="3.8454440683946337E-2"/>
  </r>
  <r>
    <x v="16"/>
    <s v="Salem"/>
    <s v="2270002066"/>
    <s v="Tractors/Loaders/Backhoes"/>
    <s v="Construction and Mining Equipment"/>
    <s v="Diesel"/>
    <n v="156.926528827"/>
    <n v="8.327350147807E-2"/>
    <n v="8.5947264605450005E-2"/>
    <n v="1.3198995337549001E-2"/>
    <n v="1.2803025477422529E-2"/>
    <n v="1.8622808177112999E-4"/>
    <n v="1.7430444571245689E-2"/>
  </r>
  <r>
    <x v="16"/>
    <s v="Salem"/>
    <s v="2270002066"/>
    <s v="Tractors/Loaders/Backhoes"/>
    <s v="Construction and Mining Equipment"/>
    <s v="Diesel"/>
    <n v="628.12650534219995"/>
    <n v="0.33331709514262003"/>
    <n v="0.34401931363673999"/>
    <n v="5.2831342077781E-2"/>
    <n v="5.1246401815447575E-2"/>
    <n v="7.4541122773220004E-4"/>
    <n v="6.9768473093357944E-2"/>
  </r>
  <r>
    <x v="16"/>
    <s v="Salem"/>
    <s v="2270002066"/>
    <s v="Tractors/Loaders/Backhoes"/>
    <s v="Construction and Mining Equipment"/>
    <s v="Diesel"/>
    <n v="273.71463131040002"/>
    <n v="0.14524744088638"/>
    <n v="0.1499110722343"/>
    <n v="2.3021973299801001E-2"/>
    <n v="2.2331314100806968E-2"/>
    <n v="3.2482303419001997E-4"/>
    <n v="3.0402556973264782E-2"/>
  </r>
  <r>
    <x v="16"/>
    <s v="Salem"/>
    <s v="2270002066"/>
    <s v="Tractors/Loaders/Backhoes"/>
    <s v="Construction and Mining Equipment"/>
    <s v="Diesel"/>
    <n v="750.26053029900004"/>
    <n v="0.39812785175678"/>
    <n v="0.41091102937727003"/>
    <n v="6.3103963426659998E-2"/>
    <n v="6.1210844523860199E-2"/>
    <n v="8.9035029079490003E-4"/>
    <n v="8.3334377374437121E-2"/>
  </r>
  <r>
    <x v="16"/>
    <s v="Salem"/>
    <s v="2270002066"/>
    <s v="Tractors/Loaders/Backhoes"/>
    <s v="Construction and Mining Equipment"/>
    <s v="Diesel"/>
    <n v="258.70266173750002"/>
    <n v="0.13728128823557001"/>
    <n v="0.14168914977346"/>
    <n v="2.1759323777102001E-2"/>
    <n v="2.1106544063788941E-2"/>
    <n v="3.0700799468700001E-4"/>
    <n v="2.8735118403033066E-2"/>
  </r>
  <r>
    <x v="16"/>
    <s v="Salem"/>
    <s v="2270002066"/>
    <s v="Tractors/Loaders/Backhoes"/>
    <s v="Construction and Mining Equipment"/>
    <s v="Diesel"/>
    <n v="694.32751208400009"/>
    <n v="0.36844684418327001"/>
    <n v="0.38027699625436001"/>
    <n v="5.8399469142280003E-2"/>
    <n v="5.6647485068011601E-2"/>
    <n v="8.2397337656840003E-4"/>
    <n v="7.7121678548896969E-2"/>
  </r>
  <r>
    <x v="16"/>
    <s v="Salem"/>
    <s v="2270002066"/>
    <s v="Tractors/Loaders/Backhoes"/>
    <s v="Construction and Mining Equipment"/>
    <s v="Diesel"/>
    <n v="1029.8588257599999"/>
    <n v="0.5464974970262001"/>
    <n v="0.56404455040800006"/>
    <n v="8.6620807205409989E-2"/>
    <n v="8.4022182989247698E-2"/>
    <n v="1.2221556262379E-3"/>
    <n v="0.11439045610493631"/>
  </r>
  <r>
    <x v="16"/>
    <s v="Salem"/>
    <s v="2270002066"/>
    <s v="Tractors/Loaders/Backhoes"/>
    <s v="Construction and Mining Equipment"/>
    <s v="Diesel"/>
    <n v="878.71756750199995"/>
    <n v="0.46629395610640001"/>
    <n v="0.48126581096016996"/>
    <n v="7.3908406703949991E-2"/>
    <n v="7.1691154502831492E-2"/>
    <n v="1.0427930245219001E-3"/>
    <n v="9.7602604511578192E-2"/>
  </r>
  <r>
    <x v="16"/>
    <s v="Salem"/>
    <s v="2270002066"/>
    <s v="Tractors/Loaders/Backhoes"/>
    <s v="Construction and Mining Equipment"/>
    <s v="Diesel"/>
    <n v="472.03923634260002"/>
    <n v="0.25048894403360999"/>
    <n v="0.25853170573942996"/>
    <n v="3.9702935314187005E-2"/>
    <n v="3.8511847254761387E-2"/>
    <n v="5.6017909294229997E-4"/>
    <n v="5.243124758250136E-2"/>
  </r>
  <r>
    <x v="16"/>
    <s v="Salem"/>
    <s v="2270002066"/>
    <s v="Tractors/Loaders/Backhoes"/>
    <s v="Construction and Mining Equipment"/>
    <s v="Diesel"/>
    <n v="697.37494763860002"/>
    <n v="0.37006395608796999"/>
    <n v="0.38194605353431998"/>
    <n v="5.8655785338230002E-2"/>
    <n v="5.689611177808309E-2"/>
    <n v="8.2758982947839991E-4"/>
    <n v="7.7460167937354815E-2"/>
  </r>
  <r>
    <x v="16"/>
    <s v="Salem"/>
    <s v="2270002066"/>
    <s v="Tractors/Loaders/Backhoes"/>
    <s v="Construction and Mining Equipment"/>
    <s v="Diesel"/>
    <n v="338.35702784559999"/>
    <n v="0.17955010791898002"/>
    <n v="0.18531514490837001"/>
    <n v="2.8459006072544001E-2"/>
    <n v="2.7605235890367681E-2"/>
    <n v="4.0153554603275998E-4"/>
    <n v="3.7582641157867656E-2"/>
  </r>
  <r>
    <x v="16"/>
    <s v="Salem"/>
    <s v="2270002066"/>
    <s v="Tractors/Loaders/Backhoes"/>
    <s v="Construction and Mining Equipment"/>
    <s v="Diesel"/>
    <n v="37.801340442799997"/>
    <n v="2.0059385978642999E-2"/>
    <n v="2.0703458358191998E-2"/>
    <n v="3.1794478894925002E-3"/>
    <n v="3.084064452807725E-3"/>
    <n v="4.4859662001310004E-5"/>
    <n v="4.1987430444847471E-3"/>
  </r>
  <r>
    <x v="16"/>
    <s v="Salem"/>
    <s v="2270002066"/>
    <s v="Tractors/Loaders/Backhoes"/>
    <s v="Construction and Mining Equipment"/>
    <s v="Diesel"/>
    <n v="408.58672259959997"/>
    <n v="0.21681768830890003"/>
    <n v="0.22377932692111002"/>
    <n v="3.4365984637416996E-2"/>
    <n v="3.3335005098294485E-2"/>
    <n v="4.8487865689129993E-4"/>
    <n v="4.5383330903499948E-2"/>
  </r>
  <r>
    <x v="16"/>
    <s v="Salem"/>
    <s v="2270002066"/>
    <s v="Tractors/Loaders/Backhoes"/>
    <s v="Construction and Mining Equipment"/>
    <s v="Diesel"/>
    <n v="213.0376923492"/>
    <n v="0.11304904932933001"/>
    <n v="0.11667884790536"/>
    <n v="1.7918471679865999E-2"/>
    <n v="1.7380917529470019E-2"/>
    <n v="2.5281639096076002E-4"/>
    <n v="2.3662930675094816E-2"/>
  </r>
  <r>
    <x v="16"/>
    <s v="Salem"/>
    <s v="2270002066"/>
    <s v="Tractors/Loaders/Backhoes"/>
    <s v="Construction and Mining Equipment"/>
    <s v="Diesel"/>
    <n v="279.41853529090002"/>
    <n v="0.14827422948972999"/>
    <n v="0.15303504705189999"/>
    <n v="2.3501724418566999E-2"/>
    <n v="2.2796672686009989E-2"/>
    <n v="3.3159196899513002E-4"/>
    <n v="3.1036112517784278E-2"/>
  </r>
  <r>
    <x v="16"/>
    <s v="Salem"/>
    <s v="2270002066"/>
    <s v="Tractors/Loaders/Backhoes"/>
    <s v="Construction and Mining Equipment"/>
    <s v="Diesel"/>
    <n v="80.574101389999996"/>
    <n v="4.2756871572236996E-2"/>
    <n v="4.4129718807974005E-2"/>
    <n v="6.7770389562579999E-3"/>
    <n v="6.5737277875702596E-3"/>
    <n v="9.5619017824259992E-5"/>
    <n v="8.9496812431355283E-3"/>
  </r>
  <r>
    <x v="16"/>
    <s v="Salem"/>
    <s v="2270002069"/>
    <s v="Crawler Tractor/Dozers"/>
    <s v="Construction and Mining Equipment"/>
    <s v="Diesel"/>
    <n v="118.76393456099999"/>
    <n v="0.11577253304199998"/>
    <n v="0.26631726703000003"/>
    <n v="1.8149387109199999E-2"/>
    <n v="1.7604905495924E-2"/>
    <n v="7.2288003568999996E-4"/>
    <n v="1.838380611787083E-2"/>
  </r>
  <r>
    <x v="16"/>
    <s v="Salem"/>
    <s v="2270002069"/>
    <s v="Crawler Tractor/Dozers"/>
    <s v="Construction and Mining Equipment"/>
    <s v="Diesel"/>
    <n v="223.29117510200001"/>
    <n v="0.21766697335000001"/>
    <n v="0.50071006753000002"/>
    <n v="3.4123137847000003E-2"/>
    <n v="3.3099443711589994E-2"/>
    <n v="1.3591056650500001E-3"/>
    <n v="3.4563875041113204E-2"/>
  </r>
  <r>
    <x v="16"/>
    <s v="Salem"/>
    <s v="2270002069"/>
    <s v="Crawler Tractor/Dozers"/>
    <s v="Construction and Mining Equipment"/>
    <s v="Diesel"/>
    <n v="140.31269132500003"/>
    <n v="0.13677852625"/>
    <n v="0.31463838420999996"/>
    <n v="2.1442446957999999E-2"/>
    <n v="2.0799173549259999E-2"/>
    <n v="8.5404077181999998E-4"/>
    <n v="2.1719399226075718E-2"/>
  </r>
  <r>
    <x v="16"/>
    <s v="Salem"/>
    <s v="2270002069"/>
    <s v="Crawler Tractor/Dozers"/>
    <s v="Construction and Mining Equipment"/>
    <s v="Diesel"/>
    <n v="100.29498373950001"/>
    <n v="9.7768777048999986E-2"/>
    <n v="0.22490234464999997"/>
    <n v="1.5326980417099999E-2"/>
    <n v="1.4867171004586996E-2"/>
    <n v="6.1046513082999997E-4"/>
    <n v="1.5524945585056441E-2"/>
  </r>
  <r>
    <x v="16"/>
    <s v="Salem"/>
    <s v="2270002069"/>
    <s v="Crawler Tractor/Dozers"/>
    <s v="Construction and Mining Equipment"/>
    <s v="Diesel"/>
    <n v="99.726331132300004"/>
    <n v="9.7214449065000014E-2"/>
    <n v="0.22362718532000003"/>
    <n v="1.52400794957E-2"/>
    <n v="1.4782877110828999E-2"/>
    <n v="6.0700390941999997E-4"/>
    <n v="1.5436921855961969E-2"/>
  </r>
  <r>
    <x v="16"/>
    <s v="Salem"/>
    <s v="2270002069"/>
    <s v="Crawler Tractor/Dozers"/>
    <s v="Construction and Mining Equipment"/>
    <s v="Diesel"/>
    <n v="45.203473254499997"/>
    <n v="4.4064898347999995E-2"/>
    <n v="0.10136465827200002"/>
    <n v="6.9079502176999999E-3"/>
    <n v="6.7007117111690002E-3"/>
    <n v="2.7513983550000001E-4"/>
    <n v="6.997173941866797E-3"/>
  </r>
  <r>
    <x v="16"/>
    <s v="Salem"/>
    <s v="2270002069"/>
    <s v="Crawler Tractor/Dozers"/>
    <s v="Construction and Mining Equipment"/>
    <s v="Diesel"/>
    <n v="180.93499216600003"/>
    <n v="0.17637764636"/>
    <n v="0.40573017662000005"/>
    <n v="2.7650306600999996E-2"/>
    <n v="2.6820797402969998E-2"/>
    <n v="1.10129640265E-3"/>
    <n v="2.8007440854345807E-2"/>
  </r>
  <r>
    <x v="16"/>
    <s v="Salem"/>
    <s v="2270002069"/>
    <s v="Crawler Tractor/Dozers"/>
    <s v="Construction and Mining Equipment"/>
    <s v="Diesel"/>
    <n v="78.844872231699981"/>
    <n v="7.6858944608999988E-2"/>
    <n v="0.17680242091999998"/>
    <n v="1.2048995263299998E-2"/>
    <n v="1.1687525405400998E-2"/>
    <n v="4.7990481237000001E-4"/>
    <n v="1.2204621616370041E-2"/>
  </r>
  <r>
    <x v="16"/>
    <s v="Salem"/>
    <s v="2270002069"/>
    <s v="Crawler Tractor/Dozers"/>
    <s v="Construction and Mining Equipment"/>
    <s v="Diesel"/>
    <n v="216.116309801"/>
    <n v="0.21067282167999998"/>
    <n v="0.48462107946999994"/>
    <n v="3.3026681124999999E-2"/>
    <n v="3.2035880691249997E-2"/>
    <n v="1.3154343753400001E-3"/>
    <n v="3.3453256264260295E-2"/>
  </r>
  <r>
    <x v="16"/>
    <s v="Salem"/>
    <s v="2270002069"/>
    <s v="Crawler Tractor/Dozers"/>
    <s v="Construction and Mining Equipment"/>
    <s v="Diesel"/>
    <n v="74.520598765800003"/>
    <n v="7.2643591877000008E-2"/>
    <n v="0.1671056319"/>
    <n v="1.1388164182400001E-2"/>
    <n v="1.1046519256927999E-2"/>
    <n v="4.5358426515000003E-4"/>
    <n v="1.1535254508103561E-2"/>
  </r>
  <r>
    <x v="16"/>
    <s v="Salem"/>
    <s v="2270002069"/>
    <s v="Crawler Tractor/Dozers"/>
    <s v="Construction and Mining Equipment"/>
    <s v="Diesel"/>
    <n v="200.00451577000001"/>
    <n v="0.19496684514000001"/>
    <n v="0.44849185936999997"/>
    <n v="3.0564493117000002E-2"/>
    <n v="2.964755832349E-2"/>
    <n v="1.2173668274800002E-3"/>
    <n v="3.0959267118002728E-2"/>
  </r>
  <r>
    <x v="16"/>
    <s v="Salem"/>
    <s v="2270002069"/>
    <s v="Crawler Tractor/Dozers"/>
    <s v="Construction and Mining Equipment"/>
    <s v="Diesel"/>
    <n v="296.65601052200003"/>
    <n v="0.28918391018"/>
    <n v="0.66522399969000001"/>
    <n v="4.5334678425999995E-2"/>
    <n v="4.3974638073219996E-2"/>
    <n v="1.8056551123900001E-3"/>
    <n v="4.5920225259318145E-2"/>
  </r>
  <r>
    <x v="16"/>
    <s v="Salem"/>
    <s v="2270002069"/>
    <s v="Crawler Tractor/Dozers"/>
    <s v="Construction and Mining Equipment"/>
    <s v="Diesel"/>
    <n v="253.11900220500002"/>
    <n v="0.24674350408000004"/>
    <n v="0.56759623735000009"/>
    <n v="3.8681396108000005E-2"/>
    <n v="3.7520954224759998E-2"/>
    <n v="1.5406585852899999E-3"/>
    <n v="3.9181009053763982E-2"/>
  </r>
  <r>
    <x v="16"/>
    <s v="Salem"/>
    <s v="2270002069"/>
    <s v="Crawler Tractor/Dozers"/>
    <s v="Construction and Mining Equipment"/>
    <s v="Diesel"/>
    <n v="135.97327506600001"/>
    <n v="0.13254840746900001"/>
    <n v="0.30490764750999999"/>
    <n v="2.0779301827E-2"/>
    <n v="2.0155922772190003E-2"/>
    <n v="8.2762805598999992E-4"/>
    <n v="2.1047689005343647E-2"/>
  </r>
  <r>
    <x v="16"/>
    <s v="Salem"/>
    <s v="2270002069"/>
    <s v="Crawler Tractor/Dozers"/>
    <s v="Construction and Mining Equipment"/>
    <s v="Diesel"/>
    <n v="200.88235007899996"/>
    <n v="0.19582257125000002"/>
    <n v="0.45046031128999992"/>
    <n v="3.0698641929000004E-2"/>
    <n v="2.9777682671129999E-2"/>
    <n v="1.2227098823599999E-3"/>
    <n v="3.1095148736192579E-2"/>
  </r>
  <r>
    <x v="16"/>
    <s v="Salem"/>
    <s v="2270002069"/>
    <s v="Crawler Tractor/Dozers"/>
    <s v="Construction and Mining Equipment"/>
    <s v="Diesel"/>
    <n v="97.465438422099979"/>
    <n v="9.5010502653000012E-2"/>
    <n v="0.21855733416999998"/>
    <n v="1.4894571869600002E-2"/>
    <n v="1.4447734713512E-2"/>
    <n v="5.9324255595999984E-4"/>
    <n v="1.5086951788084019E-2"/>
  </r>
  <r>
    <x v="16"/>
    <s v="Salem"/>
    <s v="2270002069"/>
    <s v="Crawler Tractor/Dozers"/>
    <s v="Construction and Mining Equipment"/>
    <s v="Diesel"/>
    <n v="10.8888656917"/>
    <n v="1.06145992068E-2"/>
    <n v="2.4417285866000001E-2"/>
    <n v="1.6640256821900002E-3"/>
    <n v="1.6141049117242997E-3"/>
    <n v="6.6277220135999994E-5"/>
    <n v="1.6855183447526967E-3"/>
  </r>
  <r>
    <x v="16"/>
    <s v="Salem"/>
    <s v="2270002069"/>
    <s v="Crawler Tractor/Dozers"/>
    <s v="Construction and Mining Equipment"/>
    <s v="Diesel"/>
    <n v="117.69545669"/>
    <n v="0.11473097379000001"/>
    <n v="0.26392131417999998"/>
    <n v="1.79861035026E-2"/>
    <n v="1.7446520397521998E-2"/>
    <n v="7.1637655448999994E-4"/>
    <n v="1.8218413674179552E-2"/>
  </r>
  <r>
    <x v="16"/>
    <s v="Salem"/>
    <s v="2270002069"/>
    <s v="Crawler Tractor/Dozers"/>
    <s v="Construction and Mining Equipment"/>
    <s v="Diesel"/>
    <n v="61.366574738900006"/>
    <n v="5.9820887913000005E-2"/>
    <n v="0.13760893617"/>
    <n v="9.3779792514999995E-3"/>
    <n v="9.0966398739549988E-3"/>
    <n v="3.7351971514999998E-4"/>
    <n v="9.4991060382484498E-3"/>
  </r>
  <r>
    <x v="16"/>
    <s v="Salem"/>
    <s v="2270002069"/>
    <s v="Crawler Tractor/Dozers"/>
    <s v="Construction and Mining Equipment"/>
    <s v="Diesel"/>
    <n v="80.487909212800005"/>
    <n v="7.8460600749999998E-2"/>
    <n v="0.18048678731999998"/>
    <n v="1.2300082783800001E-2"/>
    <n v="1.1931080300285999E-2"/>
    <n v="4.8990549602000004E-4"/>
    <n v="1.2458951682285418E-2"/>
  </r>
  <r>
    <x v="16"/>
    <s v="Salem"/>
    <s v="2270002069"/>
    <s v="Crawler Tractor/Dozers"/>
    <s v="Construction and Mining Equipment"/>
    <s v="Diesel"/>
    <n v="23.2097737002"/>
    <n v="2.2625171671000002E-2"/>
    <n v="5.2045797801000007E-2"/>
    <n v="3.5468947424000001E-3"/>
    <n v="3.4404879001279998E-3"/>
    <n v="1.4127085616E-4"/>
    <n v="3.5927067334177889E-3"/>
  </r>
  <r>
    <x v="16"/>
    <s v="Salem"/>
    <s v="2270002072"/>
    <s v="Skid Steer Loaders"/>
    <s v="Construction and Mining Equipment"/>
    <s v="Diesel"/>
    <n v="641.62424971000007"/>
    <n v="0.18317399325499997"/>
    <n v="0.15612520010979999"/>
    <n v="2.8289450392400002E-2"/>
    <n v="2.7440766880627999E-2"/>
    <n v="3.3539203228799997E-4"/>
    <n v="4.0613445083897241E-2"/>
  </r>
  <r>
    <x v="16"/>
    <s v="Salem"/>
    <s v="2270002072"/>
    <s v="Skid Steer Loaders"/>
    <s v="Construction and Mining Equipment"/>
    <s v="Diesel"/>
    <n v="1206.33455523"/>
    <n v="0.34439021558799998"/>
    <n v="0.29353508297199998"/>
    <n v="5.3187736550299999E-2"/>
    <n v="5.1592104453790998E-2"/>
    <n v="6.3057934099000005E-4"/>
    <n v="7.6358400802080922E-2"/>
  </r>
  <r>
    <x v="16"/>
    <s v="Salem"/>
    <s v="2270002072"/>
    <s v="Skid Steer Loaders"/>
    <s v="Construction and Mining Equipment"/>
    <s v="Diesel"/>
    <n v="758.04178562999994"/>
    <n v="0.21640942926099999"/>
    <n v="0.18445285911779999"/>
    <n v="3.3422343426299995E-2"/>
    <n v="3.2419673123510996E-2"/>
    <n v="3.9624621471100001E-4"/>
    <n v="4.7982427237259075E-2"/>
  </r>
  <r>
    <x v="16"/>
    <s v="Salem"/>
    <s v="2270002072"/>
    <s v="Skid Steer Loaders"/>
    <s v="Construction and Mining Equipment"/>
    <s v="Diesel"/>
    <n v="541.84543523999992"/>
    <n v="0.15468865030180004"/>
    <n v="0.1318462107551"/>
    <n v="2.3890165467800002E-2"/>
    <n v="2.3173460503765998E-2"/>
    <n v="2.8323530793399998E-4"/>
    <n v="3.4297658790734077E-2"/>
  </r>
  <r>
    <x v="16"/>
    <s v="Salem"/>
    <s v="2270002072"/>
    <s v="Skid Steer Loaders"/>
    <s v="Construction and Mining Equipment"/>
    <s v="Diesel"/>
    <n v="538.77326698000002"/>
    <n v="0.15381159412340001"/>
    <n v="0.13109866651200003"/>
    <n v="2.3754713016600003E-2"/>
    <n v="2.3042071626102001E-2"/>
    <n v="2.8162940561699999E-4"/>
    <n v="3.4103197229399765E-2"/>
  </r>
  <r>
    <x v="16"/>
    <s v="Salem"/>
    <s v="2270002072"/>
    <s v="Skid Steer Loaders"/>
    <s v="Construction and Mining Equipment"/>
    <s v="Diesel"/>
    <n v="244.21256398999998"/>
    <n v="6.9718982909600005E-2"/>
    <n v="5.9423776507600001E-2"/>
    <n v="1.076742260446E-2"/>
    <n v="1.0444399926326202E-2"/>
    <n v="1.276556297436E-4"/>
    <n v="1.5458133958707725E-2"/>
  </r>
  <r>
    <x v="16"/>
    <s v="Salem"/>
    <s v="2270002072"/>
    <s v="Skid Steer Loaders"/>
    <s v="Construction and Mining Equipment"/>
    <s v="Diesel"/>
    <n v="977.50447515999986"/>
    <n v="0.27906270303799996"/>
    <n v="0.23785430528099999"/>
    <n v="4.3098534976200004E-2"/>
    <n v="4.1805578926914E-2"/>
    <n v="5.1096449829800001E-4"/>
    <n v="6.1873947273839214E-2"/>
  </r>
  <r>
    <x v="16"/>
    <s v="Salem"/>
    <s v="2270002072"/>
    <s v="Skid Steer Loaders"/>
    <s v="Construction and Mining Equipment"/>
    <s v="Diesel"/>
    <n v="425.96082231999998"/>
    <n v="0.12160535091309999"/>
    <n v="0.1036482295924"/>
    <n v="1.8780769752170003E-2"/>
    <n v="1.8217346659604897E-2"/>
    <n v="2.226596990151E-4"/>
    <n v="2.6962409542108594E-2"/>
  </r>
  <r>
    <x v="16"/>
    <s v="Salem"/>
    <s v="2270002072"/>
    <s v="Skid Steer Loaders"/>
    <s v="Construction and Mining Equipment"/>
    <s v="Diesel"/>
    <n v="1167.57218074"/>
    <n v="0.33332414649000003"/>
    <n v="0.28410310366400005"/>
    <n v="5.1478690708699995E-2"/>
    <n v="4.9934329987438991E-2"/>
    <n v="6.1031734895500007E-4"/>
    <n v="7.3904827399263323E-2"/>
  </r>
  <r>
    <x v="16"/>
    <s v="Salem"/>
    <s v="2270002072"/>
    <s v="Skid Steer Loaders"/>
    <s v="Construction and Mining Equipment"/>
    <s v="Diesel"/>
    <n v="402.59882106799995"/>
    <n v="0.11493586126309999"/>
    <n v="9.7963605719800007E-2"/>
    <n v="1.775073206773E-2"/>
    <n v="1.7218210105698101E-2"/>
    <n v="2.1044784751620001E-4"/>
    <n v="2.5483646218271434E-2"/>
  </r>
  <r>
    <x v="16"/>
    <s v="Salem"/>
    <s v="2270002072"/>
    <s v="Skid Steer Loaders"/>
    <s v="Construction and Mining Equipment"/>
    <s v="Diesel"/>
    <n v="1080.5279555900001"/>
    <n v="0.30847436005700002"/>
    <n v="0.26292280440599997"/>
    <n v="4.7640878547500001E-2"/>
    <n v="4.6211652191074995E-2"/>
    <n v="5.6481730059199998E-4"/>
    <n v="6.8395112911216374E-2"/>
  </r>
  <r>
    <x v="16"/>
    <s v="Salem"/>
    <s v="2270002072"/>
    <s v="Skid Steer Loaders"/>
    <s v="Construction and Mining Equipment"/>
    <s v="Diesel"/>
    <n v="1602.6893104999999"/>
    <n v="0.45754347286199998"/>
    <n v="0.38997932804799995"/>
    <n v="7.0663165280200002E-2"/>
    <n v="6.8543270321793998E-2"/>
    <n v="8.3776324121999997E-4"/>
    <n v="0.10144680856500433"/>
  </r>
  <r>
    <x v="16"/>
    <s v="Salem"/>
    <s v="2270002072"/>
    <s v="Skid Steer Loaders"/>
    <s v="Construction and Mining Equipment"/>
    <s v="Diesel"/>
    <n v="1367.4798511900001"/>
    <n v="0.39039475935599999"/>
    <n v="0.33274626608000002"/>
    <n v="6.0292693939399997E-2"/>
    <n v="5.8483913121218006E-2"/>
    <n v="7.1481378092099997E-4"/>
    <n v="8.655855797612344E-2"/>
  </r>
  <r>
    <x v="16"/>
    <s v="Salem"/>
    <s v="2270002072"/>
    <s v="Skid Steer Loaders"/>
    <s v="Construction and Mining Equipment"/>
    <s v="Diesel"/>
    <n v="734.5979959"/>
    <n v="0.20971658616900002"/>
    <n v="0.1787483321794"/>
    <n v="3.2388699083400002E-2"/>
    <n v="3.1417038110898E-2"/>
    <n v="3.8399160364800005E-4"/>
    <n v="4.6498486806926503E-2"/>
  </r>
  <r>
    <x v="16"/>
    <s v="Salem"/>
    <s v="2270002072"/>
    <s v="Skid Steer Loaders"/>
    <s v="Construction and Mining Equipment"/>
    <s v="Diesel"/>
    <n v="1085.2704112900001"/>
    <n v="0.309828253946"/>
    <n v="0.26407677274300001"/>
    <n v="4.7849975840699999E-2"/>
    <n v="4.6414476565478993E-2"/>
    <n v="5.6729627216300005E-4"/>
    <n v="6.8695301176418463E-2"/>
  </r>
  <r>
    <x v="16"/>
    <s v="Salem"/>
    <s v="2270002072"/>
    <s v="Skid Steer Loaders"/>
    <s v="Construction and Mining Equipment"/>
    <s v="Diesel"/>
    <n v="526.55874156999994"/>
    <n v="0.15032454291120001"/>
    <n v="0.12812653552369999"/>
    <n v="2.3216170354999999E-2"/>
    <n v="2.251968524435E-2"/>
    <n v="2.7524460095100002E-4"/>
    <n v="3.3330045530984315E-2"/>
  </r>
  <r>
    <x v="16"/>
    <s v="Salem"/>
    <s v="2270002072"/>
    <s v="Skid Steer Loaders"/>
    <s v="Construction and Mining Equipment"/>
    <s v="Diesel"/>
    <n v="58.827287357000003"/>
    <n v="1.6794298504719998E-2"/>
    <n v="1.431433143598E-2"/>
    <n v="2.5937170995699995E-3"/>
    <n v="2.5159055865828996E-3"/>
    <n v="3.0750402113000004E-5"/>
    <n v="3.7236416966541586E-3"/>
  </r>
  <r>
    <x v="16"/>
    <s v="Salem"/>
    <s v="2270002072"/>
    <s v="Skid Steer Loaders"/>
    <s v="Construction and Mining Equipment"/>
    <s v="Diesel"/>
    <n v="635.85178657999995"/>
    <n v="0.181526040512"/>
    <n v="0.1547206036622"/>
    <n v="2.8034941736499997E-2"/>
    <n v="2.7193893484405002E-2"/>
    <n v="3.3237463148300003E-4"/>
    <n v="4.024806030444314E-2"/>
  </r>
  <r>
    <x v="16"/>
    <s v="Salem"/>
    <s v="2270002072"/>
    <s v="Skid Steer Loaders"/>
    <s v="Construction and Mining Equipment"/>
    <s v="Diesel"/>
    <n v="331.533998779"/>
    <n v="9.4647930273299999E-2"/>
    <n v="8.0671535291499993E-2"/>
    <n v="1.4617457206919997E-2"/>
    <n v="1.4178933490712399E-2"/>
    <n v="1.7330059519E-4"/>
    <n v="2.0985394257831511E-2"/>
  </r>
  <r>
    <x v="16"/>
    <s v="Salem"/>
    <s v="2270002072"/>
    <s v="Skid Steer Loaders"/>
    <s v="Construction and Mining Equipment"/>
    <s v="Diesel"/>
    <n v="434.83736282000001"/>
    <n v="0.12413946804999998"/>
    <n v="0.10580814382189999"/>
    <n v="1.917214116507E-2"/>
    <n v="1.8596976930117897E-2"/>
    <n v="2.2729967412710001E-4"/>
    <n v="2.7524276480677744E-2"/>
  </r>
  <r>
    <x v="16"/>
    <s v="Salem"/>
    <s v="2270002072"/>
    <s v="Skid Steer Loaders"/>
    <s v="Construction and Mining Equipment"/>
    <s v="Diesel"/>
    <n v="125.391212704"/>
    <n v="3.5797290013199999E-2"/>
    <n v="3.05112038961E-2"/>
    <n v="5.5285451648299996E-3"/>
    <n v="5.3626888098851E-3"/>
    <n v="6.5544925721300012E-5"/>
    <n v="7.9369962689728023E-3"/>
  </r>
  <r>
    <x v="16"/>
    <s v="Salem"/>
    <s v="2270002075"/>
    <s v="Off-Highway Tractors"/>
    <s v="Construction and Mining Equipment"/>
    <s v="Diesel"/>
    <n v="5.0398082129999997"/>
    <n v="1.5244195149999999E-2"/>
    <n v="3.5038697520000009E-2"/>
    <n v="1.9779288989999998E-3"/>
    <n v="1.9185910320300003E-3"/>
    <n v="7.7558280100000003E-5"/>
    <n v="2.2385674243331098E-3"/>
  </r>
  <r>
    <x v="16"/>
    <s v="Salem"/>
    <s v="2270002075"/>
    <s v="Off-Highway Tractors"/>
    <s v="Construction and Mining Equipment"/>
    <s v="Diesel"/>
    <n v="9.4754755020000019"/>
    <n v="2.8661010439999995E-2"/>
    <n v="6.5877171149999997E-2"/>
    <n v="3.7187558940000001E-3"/>
    <n v="3.60719321718E-3"/>
    <n v="1.458193543E-4"/>
    <n v="4.2087891807222298E-3"/>
  </r>
  <r>
    <x v="16"/>
    <s v="Salem"/>
    <s v="2270002075"/>
    <s v="Off-Highway Tractors"/>
    <s v="Construction and Mining Equipment"/>
    <s v="Diesel"/>
    <n v="5.9542407860000006"/>
    <n v="1.801013077E-2"/>
    <n v="4.1396186129999998E-2"/>
    <n v="2.3368082130000001E-3"/>
    <n v="2.2667039666100001E-3"/>
    <n v="9.163060581E-5"/>
    <n v="2.6447373380434499E-3"/>
  </r>
  <r>
    <x v="16"/>
    <s v="Salem"/>
    <s v="2270002075"/>
    <s v="Off-Highway Tractors"/>
    <s v="Construction and Mining Equipment"/>
    <s v="Diesel"/>
    <n v="4.2560690145000004"/>
    <n v="1.2873574327999999E-2"/>
    <n v="2.9589838410000003E-2"/>
    <n v="1.670341729E-3"/>
    <n v="1.6202314771299998E-3"/>
    <n v="6.5497214100000004E-5"/>
    <n v="1.89044838156096E-3"/>
  </r>
  <r>
    <x v="16"/>
    <s v="Salem"/>
    <s v="2270002075"/>
    <s v="Off-Highway Tractors"/>
    <s v="Construction and Mining Equipment"/>
    <s v="Diesel"/>
    <n v="4.2319377803"/>
    <n v="1.2800583572E-2"/>
    <n v="2.9422068780000001E-2"/>
    <n v="1.660871152E-3"/>
    <n v="1.6110450174399999E-3"/>
    <n v="6.5125857060000007E-5"/>
    <n v="1.8797298914756699E-3"/>
  </r>
  <r>
    <x v="16"/>
    <s v="Salem"/>
    <s v="2270002075"/>
    <s v="Off-Highway Tractors"/>
    <s v="Construction and Mining Equipment"/>
    <s v="Diesel"/>
    <n v="1.9182325005"/>
    <n v="5.8021871090000003E-3"/>
    <n v="1.3336294929999999E-2"/>
    <n v="7.5283172850000005E-4"/>
    <n v="7.3024677664499998E-4"/>
    <n v="2.9519935710000002E-5"/>
    <n v="8.5203493895402997E-4"/>
  </r>
  <r>
    <x v="16"/>
    <s v="Salem"/>
    <s v="2270002075"/>
    <s v="Off-Highway Tractors"/>
    <s v="Construction and Mining Equipment"/>
    <s v="Diesel"/>
    <n v="7.6780686759999996"/>
    <n v="2.3224292520000002E-2"/>
    <n v="5.3380907750000005E-2"/>
    <n v="3.0133437779999999E-3"/>
    <n v="2.9229434646599996E-3"/>
    <n v="1.1815882765E-4"/>
    <n v="3.4104224402129696E-3"/>
  </r>
  <r>
    <x v="16"/>
    <s v="Salem"/>
    <s v="2270002075"/>
    <s v="Off-Highway Tractors"/>
    <s v="Construction and Mining Equipment"/>
    <s v="Diesel"/>
    <n v="3.3458223896999999"/>
    <n v="1.0120300100999999E-2"/>
    <n v="2.3261453049999999E-2"/>
    <n v="1.313105358E-3"/>
    <n v="1.2737121972599998E-3"/>
    <n v="5.148930938E-5"/>
    <n v="1.4861377437063298E-3"/>
  </r>
  <r>
    <x v="16"/>
    <s v="Salem"/>
    <s v="2270002075"/>
    <s v="Off-Highway Tractors"/>
    <s v="Construction and Mining Equipment"/>
    <s v="Diesel"/>
    <n v="9.1710058510000003"/>
    <n v="2.7740064490000001E-2"/>
    <n v="6.3760384320000002E-2"/>
    <n v="3.5992637720000001E-3"/>
    <n v="3.4912858588399993E-3"/>
    <n v="1.4113383971999999E-4"/>
    <n v="4.0735510646056211E-3"/>
  </r>
  <r>
    <x v="16"/>
    <s v="Salem"/>
    <s v="2270002075"/>
    <s v="Off-Highway Tractors"/>
    <s v="Construction and Mining Equipment"/>
    <s v="Diesel"/>
    <n v="3.1623195668000004"/>
    <n v="9.5652485380000006E-3"/>
    <n v="2.1985669519999997E-2"/>
    <n v="1.2410875754000001E-3"/>
    <n v="1.203854948138E-3"/>
    <n v="4.8665359819999997E-5"/>
    <n v="1.4046299370394199E-3"/>
  </r>
  <r>
    <x v="16"/>
    <s v="Salem"/>
    <s v="2270002075"/>
    <s v="Off-Highway Tractors"/>
    <s v="Construction and Mining Equipment"/>
    <s v="Diesel"/>
    <n v="8.4872941500000003"/>
    <n v="2.5672002129999996E-2"/>
    <n v="5.9006952319999993E-2"/>
    <n v="3.3309332219999994E-3"/>
    <n v="3.23100522534E-3"/>
    <n v="1.3061210491000001E-4"/>
    <n v="3.7698616154452497E-3"/>
  </r>
  <r>
    <x v="16"/>
    <s v="Salem"/>
    <s v="2270002075"/>
    <s v="Off-Highway Tractors"/>
    <s v="Construction and Mining Equipment"/>
    <s v="Diesel"/>
    <n v="12.588748642000001"/>
    <n v="3.807790539E-2"/>
    <n v="8.752185694999999E-2"/>
    <n v="4.9405947970000003E-3"/>
    <n v="4.7923769530900003E-3"/>
    <n v="1.9372994190000001E-4"/>
    <n v="5.5916339554541693E-3"/>
  </r>
  <r>
    <x v="16"/>
    <s v="Salem"/>
    <s v="2270002075"/>
    <s v="Off-Highway Tractors"/>
    <s v="Construction and Mining Equipment"/>
    <s v="Diesel"/>
    <n v="10.741234324999999"/>
    <n v="3.2489623930000003E-2"/>
    <n v="7.4677220329999988E-2"/>
    <n v="4.2155172029999998E-3"/>
    <n v="4.08905168691E-3"/>
    <n v="1.6529829179999999E-4"/>
    <n v="4.7710105805957399E-3"/>
  </r>
  <r>
    <x v="16"/>
    <s v="Salem"/>
    <s v="2270002075"/>
    <s v="Off-Highway Tractors"/>
    <s v="Construction and Mining Equipment"/>
    <s v="Diesel"/>
    <n v="5.7700953559999988"/>
    <n v="1.7453136099999999E-2"/>
    <n v="4.0115938080000003E-2"/>
    <n v="2.2645382919999997E-3"/>
    <n v="2.1966021432399999E-3"/>
    <n v="8.8796768869999997E-5"/>
    <n v="2.5629442218162899E-3"/>
  </r>
  <r>
    <x v="16"/>
    <s v="Salem"/>
    <s v="2270002075"/>
    <s v="Off-Highway Tractors"/>
    <s v="Construction and Mining Equipment"/>
    <s v="Diesel"/>
    <n v="8.5245451389999989"/>
    <n v="2.5784676999999999E-2"/>
    <n v="5.9265937069999997E-2"/>
    <n v="3.345552852E-3"/>
    <n v="3.24518626644E-3"/>
    <n v="1.3118536288E-4"/>
    <n v="3.7864076105278794E-3"/>
  </r>
  <r>
    <x v="16"/>
    <s v="Salem"/>
    <s v="2270002075"/>
    <s v="Off-Highway Tractors"/>
    <s v="Construction and Mining Equipment"/>
    <s v="Diesel"/>
    <n v="4.1359956610999999"/>
    <n v="1.2510381829000002E-2"/>
    <n v="2.8755043309999999E-2"/>
    <n v="1.6232175959999999E-3"/>
    <n v="1.5745210681199998E-3"/>
    <n v="6.364939079000001E-5"/>
    <n v="1.8371146041647097E-3"/>
  </r>
  <r>
    <x v="16"/>
    <s v="Salem"/>
    <s v="2270002075"/>
    <s v="Off-Highway Tractors"/>
    <s v="Construction and Mining Equipment"/>
    <s v="Diesel"/>
    <n v="0.46207457500000004"/>
    <n v="1.3976633048999999E-3"/>
    <n v="3.2125213489999998E-3"/>
    <n v="1.8134632080000002E-4"/>
    <n v="1.7590593117599999E-4"/>
    <n v="7.1109273530000004E-6"/>
    <n v="2.05242942421647E-4"/>
  </r>
  <r>
    <x v="16"/>
    <s v="Salem"/>
    <s v="2270002075"/>
    <s v="Off-Highway Tractors"/>
    <s v="Construction and Mining Equipment"/>
    <s v="Diesel"/>
    <n v="4.9944667989999996"/>
    <n v="1.5107048349999999E-2"/>
    <n v="3.4723465799999999E-2"/>
    <n v="1.960134244E-3"/>
    <n v="1.90133021668E-3"/>
    <n v="7.6860520340000003E-5"/>
    <n v="2.2184277795868497E-3"/>
  </r>
  <r>
    <x v="16"/>
    <s v="Salem"/>
    <s v="2270002075"/>
    <s v="Off-Highway Tractors"/>
    <s v="Construction and Mining Equipment"/>
    <s v="Diesel"/>
    <n v="2.6041219199000007"/>
    <n v="7.8768360879999996E-3"/>
    <n v="1.810486348E-2"/>
    <n v="1.0220166926999999E-3"/>
    <n v="9.913561919190001E-4"/>
    <n v="4.0075181919999998E-5"/>
    <n v="1.1566913756942702E-3"/>
  </r>
  <r>
    <x v="16"/>
    <s v="Salem"/>
    <s v="2270002075"/>
    <s v="Off-Highway Tractors"/>
    <s v="Construction and Mining Equipment"/>
    <s v="Diesel"/>
    <n v="3.4155456188"/>
    <n v="1.0331195619E-2"/>
    <n v="2.3746195900000003E-2"/>
    <n v="1.340468984E-3"/>
    <n v="1.30025491448E-3"/>
    <n v="5.2562288519999988E-5"/>
    <n v="1.5171071779211398E-3"/>
  </r>
  <r>
    <x v="16"/>
    <s v="Salem"/>
    <s v="2270002075"/>
    <s v="Off-Highway Tractors"/>
    <s v="Construction and Mining Equipment"/>
    <s v="Diesel"/>
    <n v="0.98491862020000009"/>
    <n v="2.9791394910000002E-3"/>
    <n v="6.8475354149999997E-3"/>
    <n v="3.865422881000001E-4"/>
    <n v="3.74946019457E-4"/>
    <n v="1.5157044330000002E-5"/>
    <n v="4.3747830252301498E-4"/>
  </r>
  <r>
    <x v="16"/>
    <s v="Salem"/>
    <s v="2270002078"/>
    <s v="Dumpers/Tenders"/>
    <s v="Construction and Mining Equipment"/>
    <s v="Diesel"/>
    <n v="4.8132992469999998"/>
    <n v="5.7074216300000006E-4"/>
    <n v="5.0914531299999996E-4"/>
    <n v="8.9398612000000008E-5"/>
    <n v="8.6716653639999996E-5"/>
    <n v="1.0358510630000002E-6"/>
    <n v="1.3974902702408698E-4"/>
  </r>
  <r>
    <x v="16"/>
    <s v="Salem"/>
    <s v="2270002078"/>
    <s v="Dumpers/Tenders"/>
    <s v="Construction and Mining Equipment"/>
    <s v="Diesel"/>
    <n v="9.0496103299999984"/>
    <n v="1.073067281E-3"/>
    <n v="9.5725744399999995E-4"/>
    <n v="1.680806736E-4"/>
    <n v="1.6303825339199999E-4"/>
    <n v="1.9475307089999999E-6"/>
    <n v="2.6274580510931997E-4"/>
  </r>
  <r>
    <x v="16"/>
    <s v="Salem"/>
    <s v="2270002078"/>
    <s v="Dumpers/Tenders"/>
    <s v="Construction and Mining Equipment"/>
    <s v="Diesel"/>
    <n v="5.6866338500000007"/>
    <n v="6.7429874799999998E-4"/>
    <n v="6.0152563900000005E-4"/>
    <n v="1.0561927429999998E-4"/>
    <n v="1.02450696071E-4"/>
    <n v="1.2237979260000001E-6"/>
    <n v="1.65105367244415E-4"/>
  </r>
  <r>
    <x v="16"/>
    <s v="Salem"/>
    <s v="2270002078"/>
    <s v="Dumpers/Tenders"/>
    <s v="Construction and Mining Equipment"/>
    <s v="Diesel"/>
    <n v="4.0647844979999999"/>
    <n v="4.8198619700000003E-4"/>
    <n v="4.2996826200000001E-4"/>
    <n v="7.5496257199999996E-5"/>
    <n v="7.3231369484E-5"/>
    <n v="8.7476616499999995E-7"/>
    <n v="1.1801669477012999E-4"/>
  </r>
  <r>
    <x v="16"/>
    <s v="Salem"/>
    <s v="2270002078"/>
    <s v="Dumpers/Tenders"/>
    <s v="Construction and Mining Equipment"/>
    <s v="Diesel"/>
    <n v="4.0417378729999998"/>
    <n v="4.7925342599999999E-4"/>
    <n v="4.2753041299999994E-4"/>
    <n v="7.5068209499999997E-5"/>
    <n v="7.2816163215000003E-5"/>
    <n v="8.6980637399999995E-7"/>
    <n v="1.17347560758324E-4"/>
  </r>
  <r>
    <x v="16"/>
    <s v="Salem"/>
    <s v="2270002078"/>
    <s v="Dumpers/Tenders"/>
    <s v="Construction and Mining Equipment"/>
    <s v="Diesel"/>
    <n v="1.8320195490000002"/>
    <n v="2.1723370100000002E-4"/>
    <n v="1.937889398E-4"/>
    <n v="3.4026557400000006E-5"/>
    <n v="3.3005760678E-5"/>
    <n v="3.9426166800000005E-7"/>
    <n v="5.3190740954168996E-5"/>
  </r>
  <r>
    <x v="16"/>
    <s v="Salem"/>
    <s v="2270002078"/>
    <s v="Dumpers/Tenders"/>
    <s v="Construction and Mining Equipment"/>
    <s v="Diesel"/>
    <n v="7.332986270000001"/>
    <n v="8.6951674199999994E-4"/>
    <n v="7.7567490099999994E-4"/>
    <n v="1.3619738699999998E-4"/>
    <n v="1.3211146539E-4"/>
    <n v="1.5781029160000002E-6"/>
    <n v="2.1290545767418197E-4"/>
  </r>
  <r>
    <x v="16"/>
    <s v="Salem"/>
    <s v="2270002078"/>
    <s v="Dumpers/Tenders"/>
    <s v="Construction and Mining Equipment"/>
    <s v="Diesel"/>
    <n v="3.195448136"/>
    <n v="3.7890371799999999E-4"/>
    <n v="3.3801085900000006E-4"/>
    <n v="5.9349857999999997E-5"/>
    <n v="5.7569362259999996E-5"/>
    <n v="6.8767974399999989E-7"/>
    <n v="9.2776439111498987E-5"/>
  </r>
  <r>
    <x v="16"/>
    <s v="Salem"/>
    <s v="2270002078"/>
    <s v="Dumpers/Tenders"/>
    <s v="Construction and Mining Equipment"/>
    <s v="Diesel"/>
    <n v="8.7588251499999998"/>
    <n v="1.038587135E-3"/>
    <n v="9.2649853400000003E-4"/>
    <n v="1.6267985019999999E-4"/>
    <n v="1.5779945469399998E-4"/>
    <n v="1.884952111E-6"/>
    <n v="2.5430317896086993E-4"/>
  </r>
  <r>
    <x v="16"/>
    <s v="Salem"/>
    <s v="2270002078"/>
    <s v="Dumpers/Tenders"/>
    <s v="Construction and Mining Equipment"/>
    <s v="Diesel"/>
    <n v="3.0201925390000004"/>
    <n v="3.5812259500000001E-4"/>
    <n v="3.1947252299999998E-4"/>
    <n v="5.6094790700000004E-5"/>
    <n v="5.4411946979000002E-5"/>
    <n v="6.4996369000000002E-7"/>
    <n v="8.7688080873431993E-5"/>
  </r>
  <r>
    <x v="16"/>
    <s v="Salem"/>
    <s v="2270002078"/>
    <s v="Dumpers/Tenders"/>
    <s v="Construction and Mining Equipment"/>
    <s v="Diesel"/>
    <n v="8.1058416600000012"/>
    <n v="9.6115892000000005E-4"/>
    <n v="8.5742667000000003E-4"/>
    <n v="1.5055182440000002E-4"/>
    <n v="1.4603526966799999E-4"/>
    <n v="1.744426038E-6"/>
    <n v="2.3534449184727001E-4"/>
  </r>
  <r>
    <x v="16"/>
    <s v="Salem"/>
    <s v="2270002078"/>
    <s v="Dumpers/Tenders"/>
    <s v="Construction and Mining Equipment"/>
    <s v="Diesel"/>
    <n v="12.022961530000002"/>
    <n v="1.4256356699999999E-3"/>
    <n v="1.27177516E-3"/>
    <n v="2.2330547349999996E-4"/>
    <n v="2.1660630929499998E-4"/>
    <n v="2.5874139299999999E-6"/>
    <n v="3.4907390581518001E-4"/>
  </r>
  <r>
    <x v="16"/>
    <s v="Salem"/>
    <s v="2270002078"/>
    <s v="Dumpers/Tenders"/>
    <s v="Construction and Mining Equipment"/>
    <s v="Diesel"/>
    <n v="10.258481249999999"/>
    <n v="1.2164104630000001E-3"/>
    <n v="1.085130413E-3"/>
    <n v="1.9053333010000001E-4"/>
    <n v="1.8481733019699997E-4"/>
    <n v="2.2076870799999998E-6"/>
    <n v="2.9784409566560994E-4"/>
  </r>
  <r>
    <x v="16"/>
    <s v="Salem"/>
    <s v="2270002078"/>
    <s v="Dumpers/Tenders"/>
    <s v="Construction and Mining Equipment"/>
    <s v="Diesel"/>
    <n v="5.5107644799999997"/>
    <n v="6.5344484599999997E-4"/>
    <n v="5.8292238700000001E-4"/>
    <n v="1.0235280849999999E-4"/>
    <n v="9.9282224244999999E-5"/>
    <n v="1.1859497859999999E-6"/>
    <n v="1.5999918700872599E-4"/>
  </r>
  <r>
    <x v="16"/>
    <s v="Salem"/>
    <s v="2270002078"/>
    <s v="Dumpers/Tenders"/>
    <s v="Construction and Mining Equipment"/>
    <s v="Diesel"/>
    <n v="8.1414183600000012"/>
    <n v="9.6537747499999996E-4"/>
    <n v="8.6118995099999994E-4"/>
    <n v="1.5121260180000001E-4"/>
    <n v="1.4667622374599999E-4"/>
    <n v="1.752082386E-6"/>
    <n v="2.3637742705862996E-4"/>
  </r>
  <r>
    <x v="16"/>
    <s v="Salem"/>
    <s v="2270002078"/>
    <s v="Dumpers/Tenders"/>
    <s v="Construction and Mining Equipment"/>
    <s v="Diesel"/>
    <n v="3.9501077889999996"/>
    <n v="4.6838830700000005E-4"/>
    <n v="4.1783788700000004E-4"/>
    <n v="7.3366340200000009E-5"/>
    <n v="7.1165349993999996E-5"/>
    <n v="8.5008705299999986E-7"/>
    <n v="1.14687180571041E-4"/>
  </r>
  <r>
    <x v="16"/>
    <s v="Salem"/>
    <s v="2270002078"/>
    <s v="Dumpers/Tenders"/>
    <s v="Construction and Mining Equipment"/>
    <s v="Diesel"/>
    <n v="0.44130711380000004"/>
    <n v="5.2328467999999991E-5"/>
    <n v="4.6680964000000004E-5"/>
    <n v="8.1965077100000004E-6"/>
    <n v="7.9506124787000002E-6"/>
    <n v="9.4971957199999991E-8"/>
    <n v="1.2812883154074899E-5"/>
  </r>
  <r>
    <x v="16"/>
    <s v="Salem"/>
    <s v="2270002078"/>
    <s v="Dumpers/Tenders"/>
    <s v="Construction and Mining Equipment"/>
    <s v="Diesel"/>
    <n v="4.7699959039999991"/>
    <n v="5.6560740499999999E-4"/>
    <n v="5.0456472100000004E-4"/>
    <n v="8.8594326000000011E-5"/>
    <n v="8.5936496219999998E-5"/>
    <n v="1.0265319230000001E-6"/>
    <n v="1.38491760232566E-4"/>
  </r>
  <r>
    <x v="16"/>
    <s v="Salem"/>
    <s v="2270002078"/>
    <s v="Dumpers/Tenders"/>
    <s v="Construction and Mining Equipment"/>
    <s v="Diesel"/>
    <n v="2.4870824590000002"/>
    <n v="2.9490848009999999E-4"/>
    <n v="2.6308074690000003E-4"/>
    <n v="4.6193204599999997E-5"/>
    <n v="4.4807408461999995E-5"/>
    <n v="5.3523516599999996E-7"/>
    <n v="7.2209795332076984E-5"/>
  </r>
  <r>
    <x v="16"/>
    <s v="Salem"/>
    <s v="2270002078"/>
    <s v="Dumpers/Tenders"/>
    <s v="Construction and Mining Equipment"/>
    <s v="Diesel"/>
    <n v="3.2620375949999998"/>
    <n v="3.8679962000000002E-4"/>
    <n v="3.4505460899999997E-4"/>
    <n v="6.0586639699999995E-5"/>
    <n v="5.8769040508999996E-5"/>
    <n v="7.0201017200000007E-7"/>
    <n v="9.4709792775897003E-5"/>
  </r>
  <r>
    <x v="16"/>
    <s v="Salem"/>
    <s v="2270002078"/>
    <s v="Dumpers/Tenders"/>
    <s v="Construction and Mining Equipment"/>
    <s v="Diesel"/>
    <n v="0.940652504"/>
    <n v="1.115388862E-4"/>
    <n v="9.9501146599999984E-5"/>
    <n v="1.7470973869999997E-5"/>
    <n v="1.6946844653899998E-5"/>
    <n v="2.0243409430000001E-7"/>
    <n v="2.7310845142970999E-5"/>
  </r>
  <r>
    <x v="16"/>
    <s v="Salem"/>
    <s v="2270002081"/>
    <s v="Other Construction Equipment"/>
    <s v="Construction and Mining Equipment"/>
    <s v="Diesel"/>
    <n v="15.023156318799998"/>
    <n v="1.62702883918E-2"/>
    <n v="3.4221148780800001E-2"/>
    <n v="2.3238584383300002E-3"/>
    <n v="2.2541426851800999E-3"/>
    <n v="7.4942014543299997E-5"/>
    <n v="2.4354312335619081E-3"/>
  </r>
  <r>
    <x v="16"/>
    <s v="Salem"/>
    <s v="2270002081"/>
    <s v="Other Construction Equipment"/>
    <s v="Construction and Mining Equipment"/>
    <s v="Diesel"/>
    <n v="28.245429312999995"/>
    <n v="3.0590195314499996E-2"/>
    <n v="6.4340078013299995E-2"/>
    <n v="4.3691470263399999E-3"/>
    <n v="4.2380726155498002E-3"/>
    <n v="1.4090045307970002E-4"/>
    <n v="4.5789180691346697E-3"/>
  </r>
  <r>
    <x v="16"/>
    <s v="Salem"/>
    <s v="2270002081"/>
    <s v="Other Construction Equipment"/>
    <s v="Construction and Mining Equipment"/>
    <s v="Diesel"/>
    <n v="17.748986804099999"/>
    <n v="1.92224004761E-2"/>
    <n v="4.0430300043399994E-2"/>
    <n v="2.7455037649500003E-3"/>
    <n v="2.6631386520014999E-3"/>
    <n v="8.853964214740002E-5"/>
    <n v="2.8773206438579457E-3"/>
  </r>
  <r>
    <x v="16"/>
    <s v="Salem"/>
    <s v="2270002081"/>
    <s v="Other Construction Equipment"/>
    <s v="Construction and Mining Equipment"/>
    <s v="Diesel"/>
    <n v="12.6869091493"/>
    <n v="1.374009990734E-2"/>
    <n v="2.8899427880800004E-2"/>
    <n v="1.9624758350900002E-3"/>
    <n v="1.9036015600372997E-3"/>
    <n v="6.3287801770600004E-5"/>
    <n v="2.0566980632191851E-3"/>
  </r>
  <r>
    <x v="16"/>
    <s v="Salem"/>
    <s v="2270002081"/>
    <s v="Other Construction Equipment"/>
    <s v="Construction and Mining Equipment"/>
    <s v="Diesel"/>
    <n v="12.6149770492"/>
    <n v="1.3662195799589999E-2"/>
    <n v="2.8735572658499998E-2"/>
    <n v="1.9513490541800001E-3"/>
    <n v="1.8928085825545998E-3"/>
    <n v="6.2928971718700003E-5"/>
    <n v="2.0450369213990119E-3"/>
  </r>
  <r>
    <x v="16"/>
    <s v="Salem"/>
    <s v="2270002081"/>
    <s v="Other Construction Equipment"/>
    <s v="Construction and Mining Equipment"/>
    <s v="Diesel"/>
    <n v="5.7180562124000005"/>
    <n v="6.1927347645800001E-3"/>
    <n v="1.302512258237E-2"/>
    <n v="8.8449812005300004E-4"/>
    <n v="8.5796317645140991E-4"/>
    <n v="2.8524143307599999E-5"/>
    <n v="9.2696452409554567E-4"/>
  </r>
  <r>
    <x v="16"/>
    <s v="Salem"/>
    <s v="2270002081"/>
    <s v="Other Construction Equipment"/>
    <s v="Construction and Mining Equipment"/>
    <s v="Diesel"/>
    <n v="22.887544361199996"/>
    <n v="2.4787530100599999E-2"/>
    <n v="5.2135384319099996E-2"/>
    <n v="3.5403619845799997E-3"/>
    <n v="3.4341511250426003E-3"/>
    <n v="1.1417298940310001E-4"/>
    <n v="3.7103413247009101E-3"/>
  </r>
  <r>
    <x v="16"/>
    <s v="Salem"/>
    <s v="2270002081"/>
    <s v="Other Construction Equipment"/>
    <s v="Construction and Mining Equipment"/>
    <s v="Diesel"/>
    <n v="9.9735569043999988"/>
    <n v="1.0801501595119998E-2"/>
    <n v="2.27186993418E-2"/>
    <n v="1.5427606676200001E-3"/>
    <n v="1.4964778475913998E-3"/>
    <n v="4.9752425908399993E-5"/>
    <n v="1.6168315079780719E-3"/>
  </r>
  <r>
    <x v="16"/>
    <s v="Salem"/>
    <s v="2270002081"/>
    <s v="Other Construction Equipment"/>
    <s v="Construction and Mining Equipment"/>
    <s v="Diesel"/>
    <n v="27.337838401000003"/>
    <n v="2.9607261193600003E-2"/>
    <n v="6.2272682854899994E-2"/>
    <n v="4.2287562172900004E-3"/>
    <n v="4.1018935307712999E-3"/>
    <n v="1.3637298698260001E-4"/>
    <n v="4.4317868238834719E-3"/>
  </r>
  <r>
    <x v="16"/>
    <s v="Salem"/>
    <s v="2270002081"/>
    <s v="Other Construction Equipment"/>
    <s v="Construction and Mining Equipment"/>
    <s v="Diesel"/>
    <n v="9.4265535095000015"/>
    <n v="1.0209089188600001E-2"/>
    <n v="2.1472684088200002E-2"/>
    <n v="1.4581473715629999E-3"/>
    <n v="1.4144029504161101E-3"/>
    <n v="4.7023736313100003E-5"/>
    <n v="1.5281557666174681E-3"/>
  </r>
  <r>
    <x v="16"/>
    <s v="Salem"/>
    <s v="2270002081"/>
    <s v="Other Construction Equipment"/>
    <s v="Construction and Mining Equipment"/>
    <s v="Diesel"/>
    <n v="25.299761328999995"/>
    <n v="2.7399994411600001E-2"/>
    <n v="5.7630160115000002E-2"/>
    <n v="3.9134960609200006E-3"/>
    <n v="3.7960911790923999E-3"/>
    <n v="1.2620618049589998E-4"/>
    <n v="4.1013903383395707E-3"/>
  </r>
  <r>
    <x v="16"/>
    <s v="Salem"/>
    <s v="2270002081"/>
    <s v="Other Construction Equipment"/>
    <s v="Construction and Mining Equipment"/>
    <s v="Diesel"/>
    <n v="37.525784623999996"/>
    <n v="4.0640947026200011E-2"/>
    <n v="8.5479735387900019E-2"/>
    <n v="5.80467957514E-3"/>
    <n v="5.6305391878857993E-3"/>
    <n v="1.8719488086000002E-4"/>
    <n v="6.0833730654175876E-3"/>
  </r>
  <r>
    <x v="16"/>
    <s v="Salem"/>
    <s v="2270002081"/>
    <s v="Other Construction Equipment"/>
    <s v="Construction and Mining Equipment"/>
    <s v="Diesel"/>
    <n v="32.018529103000006"/>
    <n v="3.4676514128599997E-2"/>
    <n v="7.2934797093399992E-2"/>
    <n v="4.95278932407E-3"/>
    <n v="4.8042056443479003E-3"/>
    <n v="1.5972230603329999E-4"/>
    <n v="5.1905819522430436E-3"/>
  </r>
  <r>
    <x v="16"/>
    <s v="Salem"/>
    <s v="2270002081"/>
    <s v="Other Construction Equipment"/>
    <s v="Construction and Mining Equipment"/>
    <s v="Diesel"/>
    <n v="17.200068485599996"/>
    <n v="1.8627914055E-2"/>
    <n v="3.9179922255800005E-2"/>
    <n v="2.6605942912999998E-3"/>
    <n v="2.5807764625610003E-3"/>
    <n v="8.5801397252400002E-5"/>
    <n v="2.7883343674932753E-3"/>
  </r>
  <r>
    <x v="16"/>
    <s v="Salem"/>
    <s v="2270002081"/>
    <s v="Other Construction Equipment"/>
    <s v="Construction and Mining Equipment"/>
    <s v="Diesel"/>
    <n v="25.410803983599997"/>
    <n v="2.7520254530800002E-2"/>
    <n v="5.7883102023199989E-2"/>
    <n v="3.9306725192500003E-3"/>
    <n v="3.8127523436724993E-3"/>
    <n v="1.267601027349E-4"/>
    <n v="4.1193915824211452E-3"/>
  </r>
  <r>
    <x v="16"/>
    <s v="Salem"/>
    <s v="2270002081"/>
    <s v="Other Construction Equipment"/>
    <s v="Construction and Mining Equipment"/>
    <s v="Diesel"/>
    <n v="12.328982752599998"/>
    <n v="1.3352460097480002E-2"/>
    <n v="2.80841073144E-2"/>
    <n v="1.9071098513200003E-3"/>
    <n v="1.8498965557804E-3"/>
    <n v="6.1502311262000002E-5"/>
    <n v="1.9986738451204357E-3"/>
  </r>
  <r>
    <x v="16"/>
    <s v="Salem"/>
    <s v="2270002081"/>
    <s v="Other Construction Equipment"/>
    <s v="Construction and Mining Equipment"/>
    <s v="Diesel"/>
    <n v="1.3773973675999998"/>
    <n v="1.4917405517300001E-3"/>
    <n v="3.1375644066400001E-3"/>
    <n v="2.1306284764699998E-4"/>
    <n v="2.0667096221759E-4"/>
    <n v="6.8710555155799989E-6"/>
    <n v="2.2329240358850687E-4"/>
  </r>
  <r>
    <x v="16"/>
    <s v="Salem"/>
    <s v="2270002081"/>
    <s v="Other Construction Equipment"/>
    <s v="Construction and Mining Equipment"/>
    <s v="Diesel"/>
    <n v="14.887998319600001"/>
    <n v="1.6123909880700005E-2"/>
    <n v="3.3913273431200007E-2"/>
    <n v="2.3029515360899998E-3"/>
    <n v="2.2338629900073002E-3"/>
    <n v="7.4267789991800003E-5"/>
    <n v="2.4135205614255685E-3"/>
  </r>
  <r>
    <x v="16"/>
    <s v="Salem"/>
    <s v="2270002081"/>
    <s v="Other Construction Equipment"/>
    <s v="Construction and Mining Equipment"/>
    <s v="Diesel"/>
    <n v="7.7626232011000003"/>
    <n v="8.40702934662E-3"/>
    <n v="1.768242860008E-2"/>
    <n v="1.2007621254829998E-3"/>
    <n v="1.1647392617185101E-3"/>
    <n v="3.8723330298500006E-5"/>
    <n v="1.258412948856133E-3"/>
  </r>
  <r>
    <x v="16"/>
    <s v="Salem"/>
    <s v="2270002081"/>
    <s v="Other Construction Equipment"/>
    <s v="Construction and Mining Equipment"/>
    <s v="Diesel"/>
    <n v="10.181394173900001"/>
    <n v="1.102659251354E-2"/>
    <n v="2.3192130498499997E-2"/>
    <n v="1.57491002764E-3"/>
    <n v="1.5276627268108001E-3"/>
    <n v="5.0789208762500001E-5"/>
    <n v="1.6505243661674544E-3"/>
  </r>
  <r>
    <x v="16"/>
    <s v="Salem"/>
    <s v="2270002081"/>
    <s v="Other Construction Equipment"/>
    <s v="Construction and Mining Equipment"/>
    <s v="Diesel"/>
    <n v="2.9359424994000003"/>
    <n v="3.1796666810999996E-3"/>
    <n v="6.6877636253099993E-3"/>
    <n v="4.5414654224899993E-4"/>
    <n v="4.4052214598152997E-4"/>
    <n v="1.4645753741499999E-5"/>
    <n v="4.75950958487667E-4"/>
  </r>
  <r>
    <x v="16"/>
    <s v="Salem"/>
    <s v="2270003010"/>
    <s v="Aerial Lifts"/>
    <s v="Industrial Equipment"/>
    <s v="Diesel"/>
    <n v="24.490742362999999"/>
    <n v="2.4701032751E-3"/>
    <n v="2.2654974685599998E-3"/>
    <n v="3.6832579061000002E-4"/>
    <n v="3.5727601689169997E-4"/>
    <n v="4.5639738441999991E-6"/>
    <n v="5.9991418051740626E-4"/>
  </r>
  <r>
    <x v="16"/>
    <s v="Salem"/>
    <s v="2270003010"/>
    <s v="Aerial Lifts"/>
    <s v="Industrial Equipment"/>
    <s v="Diesel"/>
    <n v="300.63053993"/>
    <n v="3.0321190341999999E-2"/>
    <n v="2.7809599949000001E-2"/>
    <n v="4.5212995149000006E-3"/>
    <n v="4.3856605294530001E-3"/>
    <n v="5.6024022947999997E-5"/>
    <n v="7.3641101352815881E-3"/>
  </r>
  <r>
    <x v="16"/>
    <s v="Salem"/>
    <s v="2270003010"/>
    <s v="Aerial Lifts"/>
    <s v="Industrial Equipment"/>
    <s v="Diesel"/>
    <n v="122.37192682"/>
    <n v="1.23422671161E-2"/>
    <n v="1.1319921304900001E-2"/>
    <n v="1.8403989281000001E-3"/>
    <n v="1.7851869602569998E-3"/>
    <n v="2.2804627448500001E-5"/>
    <n v="2.9975674572954628E-3"/>
  </r>
  <r>
    <x v="16"/>
    <s v="Salem"/>
    <s v="2270003010"/>
    <s v="Aerial Lifts"/>
    <s v="Industrial Equipment"/>
    <s v="Diesel"/>
    <n v="98.733713460000004"/>
    <n v="9.9581494950000005E-3"/>
    <n v="9.1332869650000009E-3"/>
    <n v="1.48489472543E-3"/>
    <n v="1.4403478836671E-3"/>
    <n v="1.8399527089800003E-5"/>
    <n v="2.4185365050991949E-3"/>
  </r>
  <r>
    <x v="16"/>
    <s v="Salem"/>
    <s v="2270003010"/>
    <s v="Aerial Lifts"/>
    <s v="Industrial Equipment"/>
    <s v="Diesel"/>
    <n v="3.7184403395999999"/>
    <n v="3.7503687838999998E-4"/>
    <n v="3.4397149094000001E-4"/>
    <n v="5.5923069337000002E-5"/>
    <n v="5.424537725689E-5"/>
    <n v="6.9295016786000001E-7"/>
    <n v="9.1085236151236464E-5"/>
  </r>
  <r>
    <x v="16"/>
    <s v="Salem"/>
    <s v="2270003010"/>
    <s v="Aerial Lifts"/>
    <s v="Industrial Equipment"/>
    <s v="Diesel"/>
    <n v="58.158042577999993"/>
    <n v="5.8657416412000001E-3"/>
    <n v="5.3798653489000002E-3"/>
    <n v="8.7466140999999998E-4"/>
    <n v="8.4842156769999988E-4"/>
    <n v="1.0838045473900003E-5"/>
    <n v="1.4246131302478528E-3"/>
  </r>
  <r>
    <x v="16"/>
    <s v="Salem"/>
    <s v="2270003010"/>
    <s v="Aerial Lifts"/>
    <s v="Industrial Equipment"/>
    <s v="Diesel"/>
    <n v="174.07145237"/>
    <n v="1.7556612155200001E-2"/>
    <n v="1.6102346665199999E-2"/>
    <n v="2.6179282795999997E-3"/>
    <n v="2.539390431212E-3"/>
    <n v="3.2439095559000002E-5"/>
    <n v="4.2639757369062744E-3"/>
  </r>
  <r>
    <x v="16"/>
    <s v="Salem"/>
    <s v="2270003010"/>
    <s v="Aerial Lifts"/>
    <s v="Industrial Equipment"/>
    <s v="Diesel"/>
    <n v="59.960637719999994"/>
    <n v="6.0475490765000001E-3"/>
    <n v="5.5466130711999996E-3"/>
    <n v="9.0177132527999998E-4"/>
    <n v="8.7471818552160006E-4"/>
    <n v="1.1173968304699998E-5"/>
    <n v="1.4687687311030889E-3"/>
  </r>
  <r>
    <x v="16"/>
    <s v="Salem"/>
    <s v="2270003010"/>
    <s v="Aerial Lifts"/>
    <s v="Industrial Equipment"/>
    <s v="Diesel"/>
    <n v="81.440764550000011"/>
    <n v="8.2140056232000002E-3"/>
    <n v="7.5336157548000007E-3"/>
    <n v="1.22481930295E-3"/>
    <n v="1.1880747238615002E-3"/>
    <n v="1.51768984554E-5"/>
    <n v="1.9949362130867133E-3"/>
  </r>
  <r>
    <x v="16"/>
    <s v="Salem"/>
    <s v="2270003010"/>
    <s v="Aerial Lifts"/>
    <s v="Industrial Equipment"/>
    <s v="Diesel"/>
    <n v="26.022790424999997"/>
    <n v="2.6246235691000006E-3"/>
    <n v="2.4072184658399999E-3"/>
    <n v="3.9136685937999998E-4"/>
    <n v="3.7962585359860003E-4"/>
    <n v="4.8494786886000005E-6"/>
    <n v="6.3744253861038654E-4"/>
  </r>
  <r>
    <x v="16"/>
    <s v="Salem"/>
    <s v="2270003010"/>
    <s v="Aerial Lifts"/>
    <s v="Industrial Equipment"/>
    <s v="Diesel"/>
    <n v="70.898888450000001"/>
    <n v="7.1507662247000002E-3"/>
    <n v="6.5584476611999995E-3"/>
    <n v="1.06627594933E-3"/>
    <n v="1.0342876708500999E-3"/>
    <n v="1.3212366268499999E-5"/>
    <n v="1.7367071754592169E-3"/>
  </r>
  <r>
    <x v="16"/>
    <s v="Salem"/>
    <s v="2270003010"/>
    <s v="Aerial Lifts"/>
    <s v="Industrial Equipment"/>
    <s v="Diesel"/>
    <n v="268.71238443999994"/>
    <n v="2.7101969242E-2"/>
    <n v="2.4857034590600003E-2"/>
    <n v="4.0412700193999994E-3"/>
    <n v="3.920031918818E-3"/>
    <n v="5.0075914002999992E-5"/>
    <n v="6.5822573510558287E-3"/>
  </r>
  <r>
    <x v="16"/>
    <s v="Salem"/>
    <s v="2270003010"/>
    <s v="Aerial Lifts"/>
    <s v="Industrial Equipment"/>
    <s v="Diesel"/>
    <n v="71.990513410000005"/>
    <n v="7.2608661003999994E-3"/>
    <n v="6.6594276923000002E-3"/>
    <n v="1.08269330883E-3"/>
    <n v="1.0502125095651E-3"/>
    <n v="1.3415796381500001E-5"/>
    <n v="1.7634471281618486E-3"/>
  </r>
  <r>
    <x v="16"/>
    <s v="Salem"/>
    <s v="2270003010"/>
    <s v="Aerial Lifts"/>
    <s v="Industrial Equipment"/>
    <s v="Diesel"/>
    <n v="200.06594371"/>
    <n v="2.0178380551000002E-2"/>
    <n v="1.8506946702499999E-2"/>
    <n v="3.0088693741000001E-3"/>
    <n v="2.9186032928770001E-3"/>
    <n v="3.7283299865999994E-5"/>
    <n v="4.9007248973053016E-3"/>
  </r>
  <r>
    <x v="16"/>
    <s v="Salem"/>
    <s v="2270003010"/>
    <s v="Aerial Lifts"/>
    <s v="Industrial Equipment"/>
    <s v="Diesel"/>
    <n v="38.625218624999995"/>
    <n v="3.8956875677E-3"/>
    <n v="3.5729963657E-3"/>
    <n v="5.8089969409000006E-4"/>
    <n v="5.6347270326730006E-4"/>
    <n v="7.1980048619000006E-6"/>
    <n v="9.4614593857038451E-4"/>
  </r>
  <r>
    <x v="16"/>
    <s v="Salem"/>
    <s v="2270003010"/>
    <s v="Aerial Lifts"/>
    <s v="Industrial Equipment"/>
    <s v="Diesel"/>
    <n v="153.54139148999997"/>
    <n v="1.5485977670999997E-2"/>
    <n v="1.42032295034E-2"/>
    <n v="2.3091685768999999E-3"/>
    <n v="2.2398935195929999E-3"/>
    <n v="2.8613215279999999E-5"/>
    <n v="3.7610805027268978E-3"/>
  </r>
  <r>
    <x v="16"/>
    <s v="Salem"/>
    <s v="2270003010"/>
    <s v="Aerial Lifts"/>
    <s v="Industrial Equipment"/>
    <s v="Diesel"/>
    <n v="21.857633240000002"/>
    <n v="2.2045313855999999E-3"/>
    <n v="2.0219237036899996E-3"/>
    <n v="3.2872543978000005E-4"/>
    <n v="3.1886367658660002E-4"/>
    <n v="4.0732804374E-6"/>
    <n v="5.3541472906360518E-4"/>
  </r>
  <r>
    <x v="16"/>
    <s v="Salem"/>
    <s v="2270003010"/>
    <s v="Aerial Lifts"/>
    <s v="Industrial Equipment"/>
    <s v="Diesel"/>
    <n v="110.89257477"/>
    <n v="1.11844759869E-2"/>
    <n v="1.0258033219600001E-2"/>
    <n v="1.6677565218300001E-3"/>
    <n v="1.6177238261750999E-3"/>
    <n v="2.06653921716E-5"/>
    <n v="2.7163743965614613E-3"/>
  </r>
  <r>
    <x v="16"/>
    <s v="Salem"/>
    <s v="2270003010"/>
    <s v="Aerial Lifts"/>
    <s v="Industrial Equipment"/>
    <s v="Diesel"/>
    <n v="11.954376849000001"/>
    <n v="1.2057022752800001E-3"/>
    <n v="1.1058305037899999E-3"/>
    <n v="1.7978651753099999E-4"/>
    <n v="1.7439292200507E-4"/>
    <n v="2.2277585340899996E-6"/>
    <n v="2.928290149677087E-4"/>
  </r>
  <r>
    <x v="16"/>
    <s v="Salem"/>
    <s v="2270003010"/>
    <s v="Aerial Lifts"/>
    <s v="Industrial Equipment"/>
    <s v="Diesel"/>
    <n v="192.80208635999998"/>
    <n v="1.9445757879600001E-2"/>
    <n v="1.7835009944500001E-2"/>
    <n v="2.8996254268000001E-3"/>
    <n v="2.8126366639959995E-3"/>
    <n v="3.592964376E-5"/>
    <n v="4.72279279497749E-3"/>
  </r>
  <r>
    <x v="16"/>
    <s v="Salem"/>
    <s v="2270003010"/>
    <s v="Aerial Lifts"/>
    <s v="Industrial Equipment"/>
    <s v="Diesel"/>
    <n v="33.088456115999996"/>
    <n v="3.3372569572999999E-3"/>
    <n v="3.0608224401999997E-3"/>
    <n v="4.9763014697999999E-4"/>
    <n v="4.8270124257059998E-4"/>
    <n v="6.1662011999999996E-6"/>
    <n v="8.1051986952849499E-4"/>
  </r>
  <r>
    <x v="16"/>
    <s v="Salem"/>
    <s v="2270003020"/>
    <s v="Forklifts"/>
    <s v="Industrial Equipment"/>
    <s v="Diesel"/>
    <n v="17.921626139599997"/>
    <n v="1.5885601162220001E-2"/>
    <n v="1.9463886472249999E-2"/>
    <n v="2.2317429988639999E-3"/>
    <n v="2.1647907088980798E-3"/>
    <n v="6.5810174046499999E-5"/>
    <n v="1.5000541779874341E-3"/>
  </r>
  <r>
    <x v="16"/>
    <s v="Salem"/>
    <s v="2270003020"/>
    <s v="Forklifts"/>
    <s v="Industrial Equipment"/>
    <s v="Diesel"/>
    <n v="219.99285035400001"/>
    <n v="0.19500008741510003"/>
    <n v="0.23892450603179999"/>
    <n v="2.7395252483669998E-2"/>
    <n v="2.65733949091599E-2"/>
    <n v="8.0783784454100001E-4"/>
    <n v="1.8413573646972988E-2"/>
  </r>
  <r>
    <x v="16"/>
    <s v="Salem"/>
    <s v="2270003020"/>
    <s v="Forklifts"/>
    <s v="Industrial Equipment"/>
    <s v="Diesel"/>
    <n v="89.548280061199989"/>
    <n v="7.937495630880001E-2"/>
    <n v="9.7254431992299994E-2"/>
    <n v="1.115126167626E-2"/>
    <n v="1.0816723825972201E-2"/>
    <n v="3.2883108684800001E-4"/>
    <n v="7.4952612801192121E-3"/>
  </r>
  <r>
    <x v="16"/>
    <s v="Salem"/>
    <s v="2270003020"/>
    <s v="Forklifts"/>
    <s v="Industrial Equipment"/>
    <s v="Diesel"/>
    <n v="72.250512521100006"/>
    <n v="6.4042338399999996E-2"/>
    <n v="7.8468086439199988E-2"/>
    <n v="8.9972064079000009E-3"/>
    <n v="8.7272902156629983E-3"/>
    <n v="2.653117980564E-4"/>
    <n v="6.0474243643084255E-3"/>
  </r>
  <r>
    <x v="16"/>
    <s v="Salem"/>
    <s v="2270003020"/>
    <s v="Forklifts"/>
    <s v="Industrial Equipment"/>
    <s v="Diesel"/>
    <n v="2.7210484745099999"/>
    <n v="2.411917934973E-3"/>
    <n v="2.9552106097400005E-3"/>
    <n v="3.3884654136040005E-4"/>
    <n v="3.28681145119588E-4"/>
    <n v="9.9919881508100005E-6"/>
    <n v="2.2775389817247484E-4"/>
  </r>
  <r>
    <x v="16"/>
    <s v="Salem"/>
    <s v="2270003020"/>
    <s v="Forklifts"/>
    <s v="Industrial Equipment"/>
    <s v="Diesel"/>
    <n v="42.558394568599994"/>
    <n v="3.7723456443450001E-2"/>
    <n v="4.6220791619600007E-2"/>
    <n v="5.2997085375600002E-3"/>
    <n v="5.1407172814332E-3"/>
    <n v="1.5627908502180001E-4"/>
    <n v="3.5621709249335134E-3"/>
  </r>
  <r>
    <x v="16"/>
    <s v="Salem"/>
    <s v="2270003020"/>
    <s v="Forklifts"/>
    <s v="Industrial Equipment"/>
    <s v="Diesel"/>
    <n v="127.38051892"/>
    <n v="0.11290918036700001"/>
    <n v="0.13834235000100001"/>
    <n v="1.5862431652740001E-2"/>
    <n v="1.5386558703157797E-2"/>
    <n v="4.6775520347599998E-4"/>
    <n v="1.0661848965415595E-2"/>
  </r>
  <r>
    <x v="16"/>
    <s v="Salem"/>
    <s v="2270003020"/>
    <s v="Forklifts"/>
    <s v="Industrial Equipment"/>
    <s v="Diesel"/>
    <n v="43.877480775299993"/>
    <n v="3.889268568045999E-2"/>
    <n v="4.7653394736599991E-2"/>
    <n v="5.4639719427800005E-3"/>
    <n v="5.3000527844966E-3"/>
    <n v="1.6112291714610001E-4"/>
    <n v="3.6725795254591129E-3"/>
  </r>
  <r>
    <x v="16"/>
    <s v="Salem"/>
    <s v="2270003020"/>
    <s v="Forklifts"/>
    <s v="Industrial Equipment"/>
    <s v="Diesel"/>
    <n v="59.596027112999998"/>
    <n v="5.2825491895099996E-2"/>
    <n v="6.4724610704200006E-2"/>
    <n v="7.4213696097500002E-3"/>
    <n v="7.1987285214575002E-3"/>
    <n v="2.1884313759289997E-4"/>
    <n v="4.9882341887662173E-3"/>
  </r>
  <r>
    <x v="16"/>
    <s v="Salem"/>
    <s v="2270003020"/>
    <s v="Forklifts"/>
    <s v="Industrial Equipment"/>
    <s v="Diesel"/>
    <n v="19.0427353864"/>
    <n v="1.6879343718379999E-2"/>
    <n v="2.0681472826689997E-2"/>
    <n v="2.3713522451050003E-3"/>
    <n v="2.3002116777518502E-3"/>
    <n v="6.9927007699300002E-5"/>
    <n v="1.5938918767504197E-3"/>
  </r>
  <r>
    <x v="16"/>
    <s v="Salem"/>
    <s v="2270003020"/>
    <s v="Forklifts"/>
    <s v="Industrial Equipment"/>
    <s v="Diesel"/>
    <n v="51.881782389499996"/>
    <n v="4.5987639379229998E-2"/>
    <n v="5.6346512068399995E-2"/>
    <n v="6.4607306665000006E-3"/>
    <n v="6.2669087465049992E-3"/>
    <n v="1.9051558250850003E-4"/>
    <n v="4.3425456935124954E-3"/>
  </r>
  <r>
    <x v="16"/>
    <s v="Salem"/>
    <s v="2270003020"/>
    <s v="Forklifts"/>
    <s v="Industrial Equipment"/>
    <s v="Diesel"/>
    <n v="196.63605603699997"/>
    <n v="0.17429678942139998"/>
    <n v="0.21355772686040003"/>
    <n v="2.4486679062410002E-2"/>
    <n v="2.3752078690537696E-2"/>
    <n v="7.2206910071000001E-4"/>
    <n v="1.6458591795776651E-2"/>
  </r>
  <r>
    <x v="16"/>
    <s v="Salem"/>
    <s v="2270003020"/>
    <s v="Forklifts"/>
    <s v="Industrial Equipment"/>
    <s v="Diesel"/>
    <n v="52.680602292600007"/>
    <n v="4.6695710541029993E-2"/>
    <n v="5.7214075756500005E-2"/>
    <n v="6.56020621139E-3"/>
    <n v="6.3634000250483002E-3"/>
    <n v="1.934489456743E-4"/>
    <n v="4.4094078019661694E-3"/>
  </r>
  <r>
    <x v="16"/>
    <s v="Salem"/>
    <s v="2270003020"/>
    <s v="Forklifts"/>
    <s v="Industrial Equipment"/>
    <s v="Diesel"/>
    <n v="146.402538424"/>
    <n v="0.12977016548260001"/>
    <n v="0.1590013274663"/>
    <n v="1.8231204911920002E-2"/>
    <n v="1.7684268764562402E-2"/>
    <n v="5.3760614110299999E-4"/>
    <n v="1.2254007285006425E-2"/>
  </r>
  <r>
    <x v="16"/>
    <s v="Salem"/>
    <s v="2270003020"/>
    <s v="Forklifts"/>
    <s v="Industrial Equipment"/>
    <s v="Diesel"/>
    <n v="28.264833081500001"/>
    <n v="2.5053745660189999E-2"/>
    <n v="3.0697184736289997E-2"/>
    <n v="3.5197609266830006E-3"/>
    <n v="3.4141680988825098E-3"/>
    <n v="1.0379155851800001E-4"/>
    <n v="2.3657885595779428E-3"/>
  </r>
  <r>
    <x v="16"/>
    <s v="Salem"/>
    <s v="2270003020"/>
    <s v="Forklifts"/>
    <s v="Industrial Equipment"/>
    <s v="Diesel"/>
    <n v="112.3572037875"/>
    <n v="9.9592623667699998E-2"/>
    <n v="0.12202619618880001"/>
    <n v="1.3991609612540002E-2"/>
    <n v="1.3571861324163799E-2"/>
    <n v="4.1258796924400001E-4"/>
    <n v="9.4043862782467198E-3"/>
  </r>
  <r>
    <x v="16"/>
    <s v="Salem"/>
    <s v="2270003020"/>
    <s v="Forklifts"/>
    <s v="Industrial Equipment"/>
    <s v="Diesel"/>
    <n v="15.994792175099999"/>
    <n v="1.417766942251E-2"/>
    <n v="1.7371236835300001E-2"/>
    <n v="1.991798238728E-3"/>
    <n v="1.9320442915661598E-3"/>
    <n v="5.8734627735700006E-5"/>
    <n v="1.3387766000614646E-3"/>
  </r>
  <r>
    <x v="16"/>
    <s v="Salem"/>
    <s v="2270003020"/>
    <s v="Forklifts"/>
    <s v="Industrial Equipment"/>
    <s v="Diesel"/>
    <n v="81.148018422600003"/>
    <n v="7.1929027188399997E-2"/>
    <n v="8.8131278505099997E-2"/>
    <n v="1.010519483452E-2"/>
    <n v="9.8020389894843997E-3"/>
    <n v="2.9798440863679996E-4"/>
    <n v="6.7921529677958175E-3"/>
  </r>
  <r>
    <x v="16"/>
    <s v="Salem"/>
    <s v="2270003020"/>
    <s v="Forklifts"/>
    <s v="Industrial Equipment"/>
    <s v="Diesel"/>
    <n v="8.7478714108099993"/>
    <n v="7.7540507185199989E-3"/>
    <n v="9.500676322410001E-3"/>
    <n v="1.0893542688280001E-3"/>
    <n v="1.0566736407631599E-3"/>
    <n v="3.2123141927549998E-5"/>
    <n v="7.3220367935610204E-4"/>
  </r>
  <r>
    <x v="16"/>
    <s v="Salem"/>
    <s v="2270003020"/>
    <s v="Forklifts"/>
    <s v="Industrial Equipment"/>
    <s v="Diesel"/>
    <n v="141.087058945"/>
    <n v="0.12505856238319998"/>
    <n v="0.15322842568130002"/>
    <n v="1.756927919996E-2"/>
    <n v="1.7042200823961202E-2"/>
    <n v="5.1808714249899999E-4"/>
    <n v="1.1809097450932567E-2"/>
  </r>
  <r>
    <x v="16"/>
    <s v="Salem"/>
    <s v="2270003020"/>
    <s v="Forklifts"/>
    <s v="Industrial Equipment"/>
    <s v="Diesel"/>
    <n v="24.213187554499996"/>
    <n v="2.146239641853E-2"/>
    <n v="2.6296873140369999E-2"/>
    <n v="3.01521795843E-3"/>
    <n v="2.9247614196771E-3"/>
    <n v="8.8913476632300001E-5"/>
    <n v="2.026662737193795E-3"/>
  </r>
  <r>
    <x v="16"/>
    <s v="Salem"/>
    <s v="2270003030"/>
    <s v="Sweepers/Scrubbers"/>
    <s v="Industrial Equipment"/>
    <s v="Diesel"/>
    <n v="15.124084056499999"/>
    <n v="3.8318781498400006E-3"/>
    <n v="1.0268417499399999E-2"/>
    <n v="7.1899676740699999E-4"/>
    <n v="6.9742686438478989E-4"/>
    <n v="2.876971021E-5"/>
    <n v="8.1675817798408689E-4"/>
  </r>
  <r>
    <x v="16"/>
    <s v="Salem"/>
    <s v="2270003030"/>
    <s v="Sweepers/Scrubbers"/>
    <s v="Industrial Equipment"/>
    <s v="Diesel"/>
    <n v="185.65225693500003"/>
    <n v="4.7037347962000001E-2"/>
    <n v="0.1260476252993"/>
    <n v="8.8258817103899993E-3"/>
    <n v="8.5611052590782999E-3"/>
    <n v="3.5315604651400009E-4"/>
    <n v="1.0025929380204433E-2"/>
  </r>
  <r>
    <x v="16"/>
    <s v="Salem"/>
    <s v="2270003030"/>
    <s v="Sweepers/Scrubbers"/>
    <s v="Industrial Equipment"/>
    <s v="Diesel"/>
    <n v="75.569910483000001"/>
    <n v="1.9146593589499997E-2"/>
    <n v="5.1307796635E-2"/>
    <n v="3.59258276314E-3"/>
    <n v="3.4848052802457998E-3"/>
    <n v="1.437524702264E-4"/>
    <n v="4.0810632807657728E-3"/>
  </r>
  <r>
    <x v="16"/>
    <s v="Salem"/>
    <s v="2270003030"/>
    <s v="Sweepers/Scrubbers"/>
    <s v="Industrial Equipment"/>
    <s v="Diesel"/>
    <n v="60.972305354000007"/>
    <n v="1.5448104699100001E-2"/>
    <n v="4.1396826067900003E-2"/>
    <n v="2.8986144990700005E-3"/>
    <n v="2.8116560640978998E-3"/>
    <n v="1.159842492539E-4"/>
    <n v="3.2927369161393875E-3"/>
  </r>
  <r>
    <x v="16"/>
    <s v="Salem"/>
    <s v="2270003030"/>
    <s v="Sweepers/Scrubbers"/>
    <s v="Industrial Equipment"/>
    <s v="Diesel"/>
    <n v="2.29629643649"/>
    <n v="5.8179577306700003E-4"/>
    <n v="1.5590584506350001E-3"/>
    <n v="1.0916560136419999E-4"/>
    <n v="1.0589063332327398E-4"/>
    <n v="4.3681180563000004E-6"/>
    <n v="1.2400876145786461E-4"/>
  </r>
  <r>
    <x v="16"/>
    <s v="Salem"/>
    <s v="2270003030"/>
    <s v="Sweepers/Scrubbers"/>
    <s v="Industrial Equipment"/>
    <s v="Diesel"/>
    <n v="35.915085244000004"/>
    <n v="9.0995415668399995E-3"/>
    <n v="2.4384358425899998E-2"/>
    <n v="1.7073979363589999E-3"/>
    <n v="1.65617599826823E-3"/>
    <n v="6.831928360640001E-5"/>
    <n v="1.9395514690060262E-3"/>
  </r>
  <r>
    <x v="16"/>
    <s v="Salem"/>
    <s v="2270003030"/>
    <s v="Sweepers/Scrubbers"/>
    <s v="Industrial Equipment"/>
    <s v="Diesel"/>
    <n v="107.49658902900001"/>
    <n v="2.7235620044799999E-2"/>
    <n v="7.2984243562599999E-2"/>
    <n v="5.1103722788899998E-3"/>
    <n v="4.9570611105233002E-3"/>
    <n v="2.0448482621410001E-4"/>
    <n v="5.8052254142645339E-3"/>
  </r>
  <r>
    <x v="16"/>
    <s v="Salem"/>
    <s v="2270003030"/>
    <s v="Sweepers/Scrubbers"/>
    <s v="Industrial Equipment"/>
    <s v="Diesel"/>
    <n v="37.028264681000003"/>
    <n v="9.3815794633000001E-3"/>
    <n v="2.5140146489699998E-2"/>
    <n v="1.7603183410909997E-3"/>
    <n v="1.7075087908582701E-3"/>
    <n v="7.0436825184700004E-5"/>
    <n v="1.9996674334392538E-3"/>
  </r>
  <r>
    <x v="16"/>
    <s v="Salem"/>
    <s v="2270003030"/>
    <s v="Sweepers/Scrubbers"/>
    <s v="Industrial Equipment"/>
    <s v="Diesel"/>
    <n v="50.293166174999996"/>
    <n v="1.2742410201550002E-2"/>
    <n v="3.4146281224700002E-2"/>
    <n v="2.39092991227E-3"/>
    <n v="2.3192020149018998E-3"/>
    <n v="9.5669913325800008E-5"/>
    <n v="2.716022558764318E-3"/>
  </r>
  <r>
    <x v="16"/>
    <s v="Salem"/>
    <s v="2270003030"/>
    <s v="Sweepers/Scrubbers"/>
    <s v="Industrial Equipment"/>
    <s v="Diesel"/>
    <n v="16.0701893805"/>
    <n v="4.0715859834100001E-3"/>
    <n v="1.0910770776539999E-2"/>
    <n v="7.6397448758700002E-4"/>
    <n v="7.4105525295938999E-4"/>
    <n v="3.0569434541200005E-5"/>
    <n v="8.6785147603691908E-4"/>
  </r>
  <r>
    <x v="16"/>
    <s v="Salem"/>
    <s v="2270003030"/>
    <s v="Sweepers/Scrubbers"/>
    <s v="Industrial Equipment"/>
    <s v="Diesel"/>
    <n v="43.783105052999993"/>
    <n v="1.1093003933249999E-2"/>
    <n v="2.9726309559000002E-2"/>
    <n v="2.081442548946E-3"/>
    <n v="2.0189992724776199E-3"/>
    <n v="8.3286186535899996E-5"/>
    <n v="2.364454497363068E-3"/>
  </r>
  <r>
    <x v="16"/>
    <s v="Salem"/>
    <s v="2270003030"/>
    <s v="Sweepers/Scrubbers"/>
    <s v="Industrial Equipment"/>
    <s v="Diesel"/>
    <n v="165.94142460400002"/>
    <n v="4.20433602485E-2"/>
    <n v="0.11266505874219999"/>
    <n v="7.8888316120999998E-3"/>
    <n v="7.6521666637369996E-3"/>
    <n v="3.1566120747999999E-4"/>
    <n v="8.9614693676256015E-3"/>
  </r>
  <r>
    <x v="16"/>
    <s v="Salem"/>
    <s v="2270003030"/>
    <s v="Sweepers/Scrubbers"/>
    <s v="Industrial Equipment"/>
    <s v="Diesel"/>
    <n v="44.457230270999993"/>
    <n v="1.1263802083510001E-2"/>
    <n v="3.01840031122E-2"/>
    <n v="2.1134903496630004E-3"/>
    <n v="2.0500856391731099E-3"/>
    <n v="8.4568537695999996E-5"/>
    <n v="2.4008598616954771E-3"/>
  </r>
  <r>
    <x v="16"/>
    <s v="Salem"/>
    <s v="2270003030"/>
    <s v="Sweepers/Scrubbers"/>
    <s v="Industrial Equipment"/>
    <s v="Diesel"/>
    <n v="123.54929902200001"/>
    <n v="3.1302777959099998E-2"/>
    <n v="8.3883148006299993E-2"/>
    <n v="5.8735159201499989E-3"/>
    <n v="5.6973104425454999E-3"/>
    <n v="2.3502101368970001E-4"/>
    <n v="6.6721329517445806E-3"/>
  </r>
  <r>
    <x v="16"/>
    <s v="Salem"/>
    <s v="2270003030"/>
    <s v="Sweepers/Scrubbers"/>
    <s v="Industrial Equipment"/>
    <s v="Diesel"/>
    <n v="23.852729557400004"/>
    <n v="6.0433909695299997E-3"/>
    <n v="1.6194685302010001E-2"/>
    <n v="1.133955322343E-3"/>
    <n v="1.09993666267271E-3"/>
    <n v="4.5373731085099998E-5"/>
    <n v="1.2881383209684568E-3"/>
  </r>
  <r>
    <x v="16"/>
    <s v="Salem"/>
    <s v="2270003030"/>
    <s v="Sweepers/Scrubbers"/>
    <s v="Industrial Equipment"/>
    <s v="Diesel"/>
    <n v="94.818394632000008"/>
    <n v="2.4023440132799997E-2"/>
    <n v="6.4376452768299994E-2"/>
    <n v="4.5076528642199994E-3"/>
    <n v="4.3724232782933999E-3"/>
    <n v="1.803678007679E-4"/>
    <n v="5.120554674084607E-3"/>
  </r>
  <r>
    <x v="16"/>
    <s v="Salem"/>
    <s v="2270003030"/>
    <s v="Sweepers/Scrubbers"/>
    <s v="Industrial Equipment"/>
    <s v="Diesel"/>
    <n v="13.498026058500001"/>
    <n v="3.4198957495100001E-3"/>
    <n v="9.1644138574199993E-3"/>
    <n v="6.41694229769E-4"/>
    <n v="6.2244340287592997E-4"/>
    <n v="2.5676549231389999E-5"/>
    <n v="7.2894484129146719E-4"/>
  </r>
  <r>
    <x v="17"/>
    <s v="Somerset"/>
    <s v="2270003030"/>
    <s v="Sweepers/Scrubbers"/>
    <s v="Industrial Equipment"/>
    <s v="Diesel"/>
    <n v="68.480923832999991"/>
    <n v="1.7350508052699998E-2"/>
    <n v="4.6494762169300007E-2"/>
    <n v="3.2555731750599998E-3"/>
    <n v="3.1579059798082002E-3"/>
    <n v="1.302674789662E-4"/>
    <n v="3.6982308691716446E-3"/>
  </r>
  <r>
    <x v="17"/>
    <s v="Somerset"/>
    <s v="2270003030"/>
    <s v="Sweepers/Scrubbers"/>
    <s v="Industrial Equipment"/>
    <s v="Diesel"/>
    <n v="7.3823403691000005"/>
    <n v="1.8704094293399999E-3"/>
    <n v="5.0122011602700004E-3"/>
    <n v="3.5095539618200004E-4"/>
    <n v="3.4042673429653998E-4"/>
    <n v="1.404301896574E-5"/>
    <n v="3.9867452852510444E-4"/>
  </r>
  <r>
    <x v="17"/>
    <s v="Somerset"/>
    <s v="2270003030"/>
    <s v="Sweepers/Scrubbers"/>
    <s v="Industrial Equipment"/>
    <s v="Diesel"/>
    <n v="119.06355656299999"/>
    <n v="3.0166258374600002E-2"/>
    <n v="8.08375771045E-2"/>
    <n v="5.6602643143200005E-3"/>
    <n v="5.4904563848903994E-3"/>
    <n v="2.2648803140229998E-4"/>
    <n v="6.4298859926272336E-3"/>
  </r>
  <r>
    <x v="17"/>
    <s v="Somerset"/>
    <s v="2270003030"/>
    <s v="Sweepers/Scrubbers"/>
    <s v="Industrial Equipment"/>
    <s v="Diesel"/>
    <n v="20.433541220100004"/>
    <n v="5.177096662559999E-3"/>
    <n v="1.3873245981679999E-2"/>
    <n v="9.7140764876899987E-4"/>
    <n v="9.4226541930593011E-4"/>
    <n v="3.8869598966099995E-5"/>
    <n v="1.1034891300361791E-3"/>
  </r>
  <r>
    <x v="17"/>
    <s v="Somerset"/>
    <s v="2270003040"/>
    <s v="Other General Industrial Eqp"/>
    <s v="Industrial Equipment"/>
    <s v="Diesel"/>
    <n v="17.860162765999998"/>
    <n v="3.9028876746000003E-3"/>
    <n v="1.18211597851E-2"/>
    <n v="7.6851560058000001E-4"/>
    <n v="7.4546013256259998E-4"/>
    <n v="2.9161961194000001E-5"/>
    <n v="9.454433268223124E-4"/>
  </r>
  <r>
    <x v="17"/>
    <s v="Somerset"/>
    <s v="2270003040"/>
    <s v="Other General Industrial Eqp"/>
    <s v="Industrial Equipment"/>
    <s v="Diesel"/>
    <n v="219.23837449000001"/>
    <n v="4.7909008556999998E-2"/>
    <n v="0.14510796376000001"/>
    <n v="9.4337387160000011E-3"/>
    <n v="9.1507265545200007E-3"/>
    <n v="3.5797101272000008E-4"/>
    <n v="1.1605574519559538E-2"/>
  </r>
  <r>
    <x v="17"/>
    <s v="Somerset"/>
    <s v="2270003040"/>
    <s v="Other General Industrial Eqp"/>
    <s v="Industrial Equipment"/>
    <s v="Diesel"/>
    <n v="89.241171600000001"/>
    <n v="1.9501403873000003E-2"/>
    <n v="5.9066320383999997E-2"/>
    <n v="3.840011637E-3"/>
    <n v="3.7248112878899998E-3"/>
    <n v="1.4571241179000001E-4"/>
    <n v="4.7240592590869473E-3"/>
  </r>
  <r>
    <x v="17"/>
    <s v="Somerset"/>
    <s v="2270003040"/>
    <s v="Other General Industrial Eqp"/>
    <s v="Industrial Equipment"/>
    <s v="Diesel"/>
    <n v="72.002726409999994"/>
    <n v="1.5734377471E-2"/>
    <n v="4.7656661431000003E-2"/>
    <n v="3.0982482870000002E-3"/>
    <n v="3.00530083839E-3"/>
    <n v="1.1756559186399999E-4"/>
    <n v="3.811527292616316E-3"/>
  </r>
  <r>
    <x v="17"/>
    <s v="Somerset"/>
    <s v="2270003040"/>
    <s v="Other General Industrial Eqp"/>
    <s v="Industrial Equipment"/>
    <s v="Diesel"/>
    <n v="2.7117165617999994"/>
    <n v="5.9257716955000007E-4"/>
    <n v="1.7948120194000001E-3"/>
    <n v="1.1668407116800001E-4"/>
    <n v="1.1318354903296E-4"/>
    <n v="4.4276735652999993E-6"/>
    <n v="1.435470816248352E-4"/>
  </r>
  <r>
    <x v="17"/>
    <s v="Somerset"/>
    <s v="2270003040"/>
    <s v="Other General Industrial Eqp"/>
    <s v="Industrial Equipment"/>
    <s v="Diesel"/>
    <n v="42.412437576000002"/>
    <n v="9.2681669509999988E-3"/>
    <n v="2.8071648702000001E-2"/>
    <n v="1.8249900390000001E-3"/>
    <n v="1.7702403378300003E-3"/>
    <n v="6.9250759851999995E-5"/>
    <n v="2.2451394416986075E-3"/>
  </r>
  <r>
    <x v="17"/>
    <s v="Somerset"/>
    <s v="2270003040"/>
    <s v="Other General Industrial Eqp"/>
    <s v="Industrial Equipment"/>
    <s v="Diesel"/>
    <n v="126.94365952000003"/>
    <n v="2.7740330995999998E-2"/>
    <n v="8.402058145999998E-2"/>
    <n v="5.4623345987999993E-3"/>
    <n v="5.2984645608359993E-3"/>
    <n v="2.0727279611000002E-4"/>
    <n v="6.7198735265904452E-3"/>
  </r>
  <r>
    <x v="17"/>
    <s v="Somerset"/>
    <s v="2270003040"/>
    <s v="Other General Industrial Eqp"/>
    <s v="Industrial Equipment"/>
    <s v="Diesel"/>
    <n v="43.727002007999999"/>
    <n v="9.5554318730000001E-3"/>
    <n v="2.8941722717999999E-2"/>
    <n v="1.8815552398E-3"/>
    <n v="1.8251085826059999E-3"/>
    <n v="7.1397170765999995E-5"/>
    <n v="2.3147270633036158E-3"/>
  </r>
  <r>
    <x v="17"/>
    <s v="Somerset"/>
    <s v="2270003040"/>
    <s v="Other General Industrial Eqp"/>
    <s v="Industrial Equipment"/>
    <s v="Diesel"/>
    <n v="59.391637840000001"/>
    <n v="1.2978542575999999E-2"/>
    <n v="3.9309723586999995E-2"/>
    <n v="2.5555982294999998E-3"/>
    <n v="2.4789302826149998E-3"/>
    <n v="9.6974290440000009E-5"/>
    <n v="3.1439483382394618E-3"/>
  </r>
  <r>
    <x v="17"/>
    <s v="Somerset"/>
    <s v="2270003040"/>
    <s v="Other General Industrial Eqp"/>
    <s v="Industrial Equipment"/>
    <s v="Diesel"/>
    <n v="18.977427244999998"/>
    <n v="4.1470373917000007E-3"/>
    <n v="1.25606468041E-2"/>
    <n v="8.165910147400001E-4"/>
    <n v="7.9209328429780004E-4"/>
    <n v="3.0986223150999995E-5"/>
    <n v="1.0045866762690408E-3"/>
  </r>
  <r>
    <x v="17"/>
    <s v="Somerset"/>
    <s v="2270003040"/>
    <s v="Other General Industrial Eqp"/>
    <s v="Industrial Equipment"/>
    <s v="Diesel"/>
    <n v="51.703850150000001"/>
    <n v="1.1298570914E-2"/>
    <n v="3.4221383838000004E-2"/>
    <n v="2.2247958391999998E-3"/>
    <n v="2.1580519640239998E-3"/>
    <n v="8.4421718917999998E-5"/>
    <n v="2.7369885668693493E-3"/>
  </r>
  <r>
    <x v="17"/>
    <s v="Somerset"/>
    <s v="2270003040"/>
    <s v="Other General Industrial Eqp"/>
    <s v="Industrial Equipment"/>
    <s v="Diesel"/>
    <n v="195.96167412999998"/>
    <n v="4.2822475985999996E-2"/>
    <n v="0.12970174427700001"/>
    <n v="8.4321521963000006E-3"/>
    <n v="8.1791876304109987E-3"/>
    <n v="3.1996498966E-4"/>
    <n v="1.0373402755964194E-2"/>
  </r>
  <r>
    <x v="17"/>
    <s v="Somerset"/>
    <s v="2270003040"/>
    <s v="Other General Industrial Eqp"/>
    <s v="Industrial Equipment"/>
    <s v="Diesel"/>
    <n v="52.499931029999999"/>
    <n v="1.1472534257000001E-2"/>
    <n v="3.4748287675999995E-2"/>
    <n v="2.2590508996999993E-3"/>
    <n v="2.1912793727090004E-3"/>
    <n v="8.5721552638999993E-5"/>
    <n v="2.7791298034858794E-3"/>
  </r>
  <r>
    <x v="17"/>
    <s v="Somerset"/>
    <s v="2270003040"/>
    <s v="Other General Industrial Eqp"/>
    <s v="Industrial Equipment"/>
    <s v="Diesel"/>
    <n v="145.90044397"/>
    <n v="3.1882857500999999E-2"/>
    <n v="9.6567566478000008E-2"/>
    <n v="6.2780375137999993E-3"/>
    <n v="6.0896963883859999E-3"/>
    <n v="2.3822532095999998E-4"/>
    <n v="7.7233675750034295E-3"/>
  </r>
  <r>
    <x v="17"/>
    <s v="Somerset"/>
    <s v="2270003040"/>
    <s v="Other General Industrial Eqp"/>
    <s v="Industrial Equipment"/>
    <s v="Diesel"/>
    <n v="28.167896792999997"/>
    <n v="6.1553824259000002E-3"/>
    <n v="1.8643569700000001E-2"/>
    <n v="1.2120532375E-3"/>
    <n v="1.175691640375E-3"/>
    <n v="4.5992363526000002E-5"/>
    <n v="1.491092256360096E-3"/>
  </r>
  <r>
    <x v="17"/>
    <s v="Somerset"/>
    <s v="2270003040"/>
    <s v="Other General Industrial Eqp"/>
    <s v="Industrial Equipment"/>
    <s v="Diesel"/>
    <n v="111.97187006"/>
    <n v="2.4468624555000002E-2"/>
    <n v="7.4111155307999999E-2"/>
    <n v="4.8181044215E-3"/>
    <n v="4.6735612888550004E-3"/>
    <n v="1.8282695906000004E-4"/>
    <n v="5.92732886916257E-3"/>
  </r>
  <r>
    <x v="17"/>
    <s v="Somerset"/>
    <s v="2270003040"/>
    <s v="Other General Industrial Eqp"/>
    <s v="Industrial Equipment"/>
    <s v="Diesel"/>
    <n v="15.939936718"/>
    <n v="3.4832705684999998E-3"/>
    <n v="1.0550213471900001E-2"/>
    <n v="6.8588903095999994E-4"/>
    <n v="6.6531236003119999E-4"/>
    <n v="2.6026626707E-5"/>
    <n v="8.4379447141760149E-4"/>
  </r>
  <r>
    <x v="17"/>
    <s v="Somerset"/>
    <s v="2270003040"/>
    <s v="Other General Industrial Eqp"/>
    <s v="Industrial Equipment"/>
    <s v="Diesel"/>
    <n v="80.869717850000015"/>
    <n v="1.7672034922E-2"/>
    <n v="5.3525484391000001E-2"/>
    <n v="3.4797913926999996E-3"/>
    <n v="3.3753976509190006E-3"/>
    <n v="1.32043562263E-4"/>
    <n v="4.2809093168108677E-3"/>
  </r>
  <r>
    <x v="17"/>
    <s v="Somerset"/>
    <s v="2270003040"/>
    <s v="Other General Industrial Eqp"/>
    <s v="Industrial Equipment"/>
    <s v="Diesel"/>
    <n v="8.7178701220000008"/>
    <n v="1.9050703425E-3"/>
    <n v="5.7701229565999997E-3"/>
    <n v="3.7512643411999997E-4"/>
    <n v="3.6387264109640004E-4"/>
    <n v="1.4234483234E-5"/>
    <n v="4.6148806559697661E-4"/>
  </r>
  <r>
    <x v="17"/>
    <s v="Somerset"/>
    <s v="2270003040"/>
    <s v="Other General Industrial Eqp"/>
    <s v="Industrial Equipment"/>
    <s v="Diesel"/>
    <n v="140.60319478999998"/>
    <n v="3.0725277743000004E-2"/>
    <n v="9.3061457771999992E-2"/>
    <n v="6.0500988262000002E-3"/>
    <n v="5.8685958614139999E-3"/>
    <n v="2.2957600288E-4"/>
    <n v="7.442952955544339E-3"/>
  </r>
  <r>
    <x v="17"/>
    <s v="Somerset"/>
    <s v="2270003040"/>
    <s v="Other General Industrial Eqp"/>
    <s v="Industrial Equipment"/>
    <s v="Diesel"/>
    <n v="24.130147048000001"/>
    <n v="5.2730341879999995E-3"/>
    <n v="1.5971092736999998E-2"/>
    <n v="1.0383105029100001E-3"/>
    <n v="1.0071611878227E-3"/>
    <n v="3.9399549704999998E-5"/>
    <n v="1.2773504152646638E-3"/>
  </r>
  <r>
    <x v="17"/>
    <s v="Somerset"/>
    <s v="2270003050"/>
    <s v="Other Material Handling Eqp"/>
    <s v="Industrial Equipment"/>
    <s v="Diesel"/>
    <n v="2.3215694620000003"/>
    <n v="4.1856984499999997E-4"/>
    <n v="6.0997416689999989E-4"/>
    <n v="6.9912642700000008E-5"/>
    <n v="6.7815263418999992E-5"/>
    <n v="1.121334601E-6"/>
    <n v="1.0906419764717098E-4"/>
  </r>
  <r>
    <x v="17"/>
    <s v="Somerset"/>
    <s v="2270003050"/>
    <s v="Other Material Handling Eqp"/>
    <s v="Industrial Equipment"/>
    <s v="Diesel"/>
    <n v="28.49789839"/>
    <n v="5.1380590400000002E-3"/>
    <n v="7.4875993399999997E-3"/>
    <n v="8.5819674099999995E-4"/>
    <n v="8.3245083877000006E-4"/>
    <n v="1.3764687920000001E-5"/>
    <n v="1.3387927654810797E-3"/>
  </r>
  <r>
    <x v="17"/>
    <s v="Somerset"/>
    <s v="2270003050"/>
    <s v="Other Material Handling Eqp"/>
    <s v="Industrial Equipment"/>
    <s v="Diesel"/>
    <n v="11.60009393"/>
    <n v="2.0914513230000003E-3"/>
    <n v="3.047833712E-3"/>
    <n v="3.4932971819999996E-4"/>
    <n v="3.3884982665399998E-4"/>
    <n v="5.6029281699999997E-6"/>
    <n v="5.4495674289459001E-4"/>
  </r>
  <r>
    <x v="17"/>
    <s v="Somerset"/>
    <s v="2270003050"/>
    <s v="Other Material Handling Eqp"/>
    <s v="Industrial Equipment"/>
    <s v="Diesel"/>
    <n v="9.3593396999999996"/>
    <n v="1.6874521190000001E-3"/>
    <n v="2.4590932550000002E-3"/>
    <n v="2.8185077919999998E-4"/>
    <n v="2.7339525582399996E-4"/>
    <n v="4.5206278769999998E-6"/>
    <n v="4.3968914656875003E-4"/>
  </r>
  <r>
    <x v="17"/>
    <s v="Somerset"/>
    <s v="2270003050"/>
    <s v="Other Material Handling Eqp"/>
    <s v="Industrial Equipment"/>
    <s v="Diesel"/>
    <n v="0.35248492329999997"/>
    <n v="6.3551644800000003E-5"/>
    <n v="9.2612651999999997E-5"/>
    <n v="1.0614867180000001E-5"/>
    <n v="1.0296421164599999E-5"/>
    <n v="1.7025273519999999E-7"/>
    <n v="1.6559265585786302E-5"/>
  </r>
  <r>
    <x v="17"/>
    <s v="Somerset"/>
    <s v="2270003050"/>
    <s v="Other Material Handling Eqp"/>
    <s v="Industrial Equipment"/>
    <s v="Diesel"/>
    <n v="5.5130191500000016"/>
    <n v="9.9397566399999997E-4"/>
    <n v="1.4485025540000001E-3"/>
    <n v="1.6602119079999999E-4"/>
    <n v="1.6104055507600002E-4"/>
    <n v="2.6628275539999999E-6"/>
    <n v="2.5899418727091001E-4"/>
  </r>
  <r>
    <x v="17"/>
    <s v="Somerset"/>
    <s v="2270003050"/>
    <s v="Other Material Handling Eqp"/>
    <s v="Industrial Equipment"/>
    <s v="Diesel"/>
    <n v="16.500886470000001"/>
    <n v="2.9750449720000001E-3"/>
    <n v="4.3354784349999998E-3"/>
    <n v="4.9691408799999997E-4"/>
    <n v="4.8200666536E-4"/>
    <n v="7.97004595E-6"/>
    <n v="7.7518934306891997E-4"/>
  </r>
  <r>
    <x v="17"/>
    <s v="Somerset"/>
    <s v="2270003050"/>
    <s v="Other Material Handling Eqp"/>
    <s v="Industrial Equipment"/>
    <s v="Diesel"/>
    <n v="5.6838940900000008"/>
    <n v="1.0247837449999999E-3"/>
    <n v="1.493398594E-3"/>
    <n v="1.7116698769999999E-4"/>
    <n v="1.66031978069E-4"/>
    <n v="2.7453613419999997E-6"/>
    <n v="2.6702166447333003E-4"/>
  </r>
  <r>
    <x v="17"/>
    <s v="Somerset"/>
    <s v="2270003050"/>
    <s v="Other Material Handling Eqp"/>
    <s v="Industrial Equipment"/>
    <s v="Diesel"/>
    <n v="7.7200759000000012"/>
    <n v="1.3918992949999999E-3"/>
    <n v="2.0283893989999999E-3"/>
    <n v="2.32485358E-4"/>
    <n v="2.2551079725999999E-4"/>
    <n v="3.7288516890000004E-6"/>
    <n v="3.6267873541847998E-4"/>
  </r>
  <r>
    <x v="17"/>
    <s v="Somerset"/>
    <s v="2270003050"/>
    <s v="Other Material Handling Eqp"/>
    <s v="Industrial Equipment"/>
    <s v="Diesel"/>
    <n v="2.4667980549999999"/>
    <n v="4.4475399300000003E-4"/>
    <n v="6.4813184100000003E-4"/>
    <n v="7.4286110900000012E-5"/>
    <n v="7.2057527572999994E-5"/>
    <n v="1.191481042E-6"/>
    <n v="1.15886841921396E-4"/>
  </r>
  <r>
    <x v="17"/>
    <s v="Somerset"/>
    <s v="2270003050"/>
    <s v="Other Material Handling Eqp"/>
    <s v="Industrial Equipment"/>
    <s v="Diesel"/>
    <n v="6.7207719100000007"/>
    <n v="1.2117287370000001E-3"/>
    <n v="1.7658301569999999E-3"/>
    <n v="2.0239192379999999E-4"/>
    <n v="1.9632016608600001E-4"/>
    <n v="3.2461808090000001E-6"/>
    <n v="3.1573279108682999E-4"/>
  </r>
  <r>
    <x v="17"/>
    <s v="Somerset"/>
    <s v="2270003050"/>
    <s v="Other Material Handling Eqp"/>
    <s v="Industrial Equipment"/>
    <s v="Diesel"/>
    <n v="25.47225633"/>
    <n v="4.5925474599999997E-3"/>
    <n v="6.6926355400000002E-3"/>
    <n v="7.6708138500000006E-4"/>
    <n v="7.4406894344999995E-4"/>
    <n v="1.2303281060000002E-5"/>
    <n v="1.1966521719847501E-3"/>
  </r>
  <r>
    <x v="17"/>
    <s v="Somerset"/>
    <s v="2270003050"/>
    <s v="Other Material Handling Eqp"/>
    <s v="Industrial Equipment"/>
    <s v="Diesel"/>
    <n v="6.8242511099999996"/>
    <n v="1.230385662E-3"/>
    <n v="1.7930185100000003E-3"/>
    <n v="2.0550813959999999E-4"/>
    <n v="1.99342895412E-4"/>
    <n v="3.2961619289999997E-6"/>
    <n v="3.2059410701525994E-4"/>
  </r>
  <r>
    <x v="17"/>
    <s v="Somerset"/>
    <s v="2270003050"/>
    <s v="Other Material Handling Eqp"/>
    <s v="Industrial Equipment"/>
    <s v="Diesel"/>
    <n v="18.965001609999998"/>
    <n v="3.4193152100000001E-3"/>
    <n v="4.9829056360000002E-3"/>
    <n v="5.7111940499999993E-4"/>
    <n v="5.5398582285000005E-4"/>
    <n v="9.1602313200000001E-6"/>
    <n v="8.909501553774899E-4"/>
  </r>
  <r>
    <x v="17"/>
    <s v="Somerset"/>
    <s v="2270003050"/>
    <s v="Other Material Handling Eqp"/>
    <s v="Industrial Equipment"/>
    <s v="Diesel"/>
    <n v="3.661429585"/>
    <n v="6.6014133299999991E-4"/>
    <n v="9.6201191500000006E-4"/>
    <n v="1.102617067E-4"/>
    <n v="1.06953855499E-4"/>
    <n v="1.7684966109999998E-6"/>
    <n v="1.7200901607084001E-4"/>
  </r>
  <r>
    <x v="17"/>
    <s v="Somerset"/>
    <s v="2270003050"/>
    <s v="Other Material Handling Eqp"/>
    <s v="Industrial Equipment"/>
    <s v="Diesel"/>
    <n v="14.554765450000001"/>
    <n v="2.6241668860000002E-3"/>
    <n v="3.8241504279999997E-3"/>
    <n v="4.3830783700000005E-4"/>
    <n v="4.2515860189000005E-4"/>
    <n v="7.0300552999999999E-6"/>
    <n v="6.8376320050427995E-4"/>
  </r>
  <r>
    <x v="17"/>
    <s v="Somerset"/>
    <s v="2270003050"/>
    <s v="Other Material Handling Eqp"/>
    <s v="Industrial Equipment"/>
    <s v="Diesel"/>
    <n v="2.0719671799999997"/>
    <n v="3.7356752300000002E-4"/>
    <n v="5.443931306E-4"/>
    <n v="6.2396018300000001E-5"/>
    <n v="6.0524137750999997E-5"/>
    <n v="1.000774919E-6"/>
    <n v="9.7338218043924003E-5"/>
  </r>
  <r>
    <x v="17"/>
    <s v="Somerset"/>
    <s v="2270003050"/>
    <s v="Other Material Handling Eqp"/>
    <s v="Industrial Equipment"/>
    <s v="Diesel"/>
    <n v="10.511923400000001"/>
    <n v="1.8952584710000002E-3"/>
    <n v="2.7619255159999998E-3"/>
    <n v="3.1656014169999995E-4"/>
    <n v="3.07063337449E-4"/>
    <n v="5.077334118E-6"/>
    <n v="4.9383596972618995E-4"/>
  </r>
  <r>
    <x v="17"/>
    <s v="Somerset"/>
    <s v="2270003050"/>
    <s v="Other Material Handling Eqp"/>
    <s v="Industrial Equipment"/>
    <s v="Diesel"/>
    <n v="1.133200234"/>
    <n v="2.0431154590000003E-4"/>
    <n v="2.9773948499999995E-4"/>
    <n v="3.412563207E-5"/>
    <n v="3.3101863107899998E-5"/>
    <n v="5.4734380399999991E-7"/>
    <n v="5.3236215894303001E-5"/>
  </r>
  <r>
    <x v="17"/>
    <s v="Somerset"/>
    <s v="2270003050"/>
    <s v="Other Material Handling Eqp"/>
    <s v="Industrial Equipment"/>
    <s v="Diesel"/>
    <n v="18.276432879999998"/>
    <n v="3.2951689120000001E-3"/>
    <n v="4.801989437E-3"/>
    <n v="5.5038357799999996E-4"/>
    <n v="5.3387207066E-4"/>
    <n v="8.8276474699999987E-6"/>
    <n v="8.5860212129523002E-4"/>
  </r>
  <r>
    <x v="17"/>
    <s v="Somerset"/>
    <s v="2270003050"/>
    <s v="Other Material Handling Eqp"/>
    <s v="Industrial Equipment"/>
    <s v="Diesel"/>
    <n v="3.1365789399999997"/>
    <n v="5.6551284700000009E-4"/>
    <n v="8.2411152200000007E-4"/>
    <n v="9.4456150600000005E-5"/>
    <n v="9.1622466082000005E-5"/>
    <n v="1.514990029E-6"/>
    <n v="1.4735224279116899E-4"/>
  </r>
  <r>
    <x v="17"/>
    <s v="Somerset"/>
    <s v="2270003060"/>
    <s v="AC\Refrigeration"/>
    <s v="Industrial Equipment"/>
    <s v="Diesel"/>
    <n v="275.07181909999997"/>
    <n v="5.2233627979999989E-2"/>
    <n v="9.399074231E-2"/>
    <n v="7.1987256159999997E-3"/>
    <n v="6.9827638475199998E-3"/>
    <n v="2.5244582799999996E-4"/>
    <n v="7.7197978456700388E-3"/>
  </r>
  <r>
    <x v="17"/>
    <s v="Somerset"/>
    <s v="2270003060"/>
    <s v="AC\Refrigeration"/>
    <s v="Industrial Equipment"/>
    <s v="Diesel"/>
    <n v="886.03180999999995"/>
    <n v="0.16824936289999998"/>
    <n v="0.30275289430000002"/>
    <n v="2.3187760949999997E-2"/>
    <n v="2.2492128121499998E-2"/>
    <n v="8.1315140569999998E-4"/>
    <n v="2.4866183149481698E-2"/>
  </r>
  <r>
    <x v="17"/>
    <s v="Somerset"/>
    <s v="2270003060"/>
    <s v="AC\Refrigeration"/>
    <s v="Industrial Equipment"/>
    <s v="Diesel"/>
    <n v="451.43157650000001"/>
    <n v="8.5722739170000006E-2"/>
    <n v="0.15425203546999999"/>
    <n v="1.1814121907999998E-2"/>
    <n v="1.145969825076E-2"/>
    <n v="4.1429912930000004E-4"/>
    <n v="1.2669274971891719E-2"/>
  </r>
  <r>
    <x v="17"/>
    <s v="Somerset"/>
    <s v="2270003060"/>
    <s v="AC\Refrigeration"/>
    <s v="Industrial Equipment"/>
    <s v="Diesel"/>
    <n v="501.83229300000005"/>
    <n v="9.5293370099999997E-2"/>
    <n v="0.17147372969999999"/>
    <n v="1.313312592E-2"/>
    <n v="1.27391321424E-2"/>
    <n v="4.6055413410000005E-4"/>
    <n v="1.408375446941853E-2"/>
  </r>
  <r>
    <x v="17"/>
    <s v="Somerset"/>
    <s v="2270003060"/>
    <s v="AC\Refrigeration"/>
    <s v="Industrial Equipment"/>
    <s v="Diesel"/>
    <n v="100.06936260000001"/>
    <n v="1.9002258959999997E-2"/>
    <n v="3.4193230030000001E-2"/>
    <n v="2.6188502399999997E-3"/>
    <n v="2.5402847327999998E-3"/>
    <n v="9.1838176979999988E-5"/>
    <n v="2.8084129136411399E-3"/>
  </r>
  <r>
    <x v="17"/>
    <s v="Somerset"/>
    <s v="2270003060"/>
    <s v="AC\Refrigeration"/>
    <s v="Industrial Equipment"/>
    <s v="Diesel"/>
    <n v="153.50699650000001"/>
    <n v="2.9149578879999999E-2"/>
    <n v="5.2452618019999994E-2"/>
    <n v="4.0173318129999996E-3"/>
    <n v="3.8968118586099995E-3"/>
    <n v="1.4088030437000001E-4"/>
    <n v="4.30812232627491E-3"/>
  </r>
  <r>
    <x v="17"/>
    <s v="Somerset"/>
    <s v="2270003060"/>
    <s v="AC\Refrigeration"/>
    <s v="Industrial Equipment"/>
    <s v="Diesel"/>
    <n v="786.90424399999995"/>
    <n v="0.14942593630000001"/>
    <n v="0.26888146949999997"/>
    <n v="2.059355899E-2"/>
    <n v="1.9975752220300003E-2"/>
    <n v="7.221775266E-4"/>
    <n v="2.2084201534484701E-2"/>
  </r>
  <r>
    <x v="17"/>
    <s v="Somerset"/>
    <s v="2270003060"/>
    <s v="AC\Refrigeration"/>
    <s v="Industrial Equipment"/>
    <s v="Diesel"/>
    <n v="283.97097600000001"/>
    <n v="5.3923495379999999E-2"/>
    <n v="9.7031540150000012E-2"/>
    <n v="7.4316191980000005E-3"/>
    <n v="7.2086706220599994E-3"/>
    <n v="2.6061298549999998E-4"/>
    <n v="7.9695497314672178E-3"/>
  </r>
  <r>
    <x v="17"/>
    <s v="Somerset"/>
    <s v="2270003060"/>
    <s v="AC\Refrigeration"/>
    <s v="Industrial Equipment"/>
    <s v="Diesel"/>
    <n v="647.58188900000005"/>
    <n v="0.1229698935"/>
    <n v="0.22127567449999999"/>
    <n v="1.6947444479999997E-2"/>
    <n v="1.6439021145600002E-2"/>
    <n v="5.9431513980000002E-4"/>
    <n v="1.8174167460528301E-2"/>
  </r>
  <r>
    <x v="17"/>
    <s v="Somerset"/>
    <s v="2270003060"/>
    <s v="AC\Refrigeration"/>
    <s v="Industrial Equipment"/>
    <s v="Diesel"/>
    <n v="129.51637930000001"/>
    <n v="2.4593978020000001E-2"/>
    <n v="4.4255138399999998E-2"/>
    <n v="3.3894890360000002E-3"/>
    <n v="3.2878043649200001E-3"/>
    <n v="1.1886303552999999E-4"/>
    <n v="3.6348335711017194E-3"/>
  </r>
  <r>
    <x v="17"/>
    <s v="Somerset"/>
    <s v="2270003060"/>
    <s v="AC\Refrigeration"/>
    <s v="Industrial Equipment"/>
    <s v="Diesel"/>
    <n v="365.77017169999999"/>
    <n v="6.9456416970000004E-2"/>
    <n v="0.12498194112"/>
    <n v="9.572333035E-3"/>
    <n v="9.2851630439499989E-3"/>
    <n v="3.3568378919999998E-4"/>
    <n v="1.0265216577721559E-2"/>
  </r>
  <r>
    <x v="17"/>
    <s v="Somerset"/>
    <s v="2270003060"/>
    <s v="AC\Refrigeration"/>
    <s v="Industrial Equipment"/>
    <s v="Diesel"/>
    <n v="795.8364039999999"/>
    <n v="0.15112207390000001"/>
    <n v="0.27193354799999997"/>
    <n v="2.082731748E-2"/>
    <n v="2.0202497955600002E-2"/>
    <n v="7.3037501110000016E-4"/>
    <n v="2.2334880139825496E-2"/>
  </r>
  <r>
    <x v="17"/>
    <s v="Somerset"/>
    <s v="2270003060"/>
    <s v="AC\Refrigeration"/>
    <s v="Industrial Equipment"/>
    <s v="Diesel"/>
    <n v="638.74680499999999"/>
    <n v="0.1212921916"/>
    <n v="0.21825677230000001"/>
    <n v="1.6716227799999997E-2"/>
    <n v="1.6214740966000001E-2"/>
    <n v="5.8620679960000007E-4"/>
    <n v="1.7926213713438419E-2"/>
  </r>
  <r>
    <x v="17"/>
    <s v="Somerset"/>
    <s v="2270003060"/>
    <s v="AC\Refrigeration"/>
    <s v="Industrial Equipment"/>
    <s v="Diesel"/>
    <n v="477.77368300000001"/>
    <n v="9.0724864580000009E-2"/>
    <n v="0.16325301539999998"/>
    <n v="1.2503503845E-2"/>
    <n v="1.2128398729649999E-2"/>
    <n v="4.3847448619999997E-4"/>
    <n v="1.340855712490437E-2"/>
  </r>
  <r>
    <x v="17"/>
    <s v="Somerset"/>
    <s v="2270003060"/>
    <s v="AC\Refrigeration"/>
    <s v="Industrial Equipment"/>
    <s v="Diesel"/>
    <n v="562.62925800000005"/>
    <n v="0.1068381652"/>
    <n v="0.19224775969999999"/>
    <n v="1.4724204080000001E-2"/>
    <n v="1.4282477957600001E-2"/>
    <n v="5.1635028930000003E-4"/>
    <n v="1.5790001154595199E-2"/>
  </r>
  <r>
    <x v="17"/>
    <s v="Somerset"/>
    <s v="2270003060"/>
    <s v="AC\Refrigeration"/>
    <s v="Industrial Equipment"/>
    <s v="Diesel"/>
    <n v="498.16232500000001"/>
    <n v="9.4596483669999995E-2"/>
    <n v="0.17021971170000003"/>
    <n v="1.3037082E-2"/>
    <n v="1.264596954E-2"/>
    <n v="4.5718608030000004E-4"/>
    <n v="1.3980757699045799E-2"/>
  </r>
  <r>
    <x v="17"/>
    <s v="Somerset"/>
    <s v="2270003060"/>
    <s v="AC\Refrigeration"/>
    <s v="Industrial Equipment"/>
    <s v="Diesel"/>
    <n v="65.272757900000002"/>
    <n v="1.23947012E-2"/>
    <n v="2.2303394439999999E-2"/>
    <n v="1.7082108669999999E-3"/>
    <n v="1.6569645409900001E-3"/>
    <n v="5.9903756300000002E-5"/>
    <n v="1.8318579286993829E-3"/>
  </r>
  <r>
    <x v="17"/>
    <s v="Somerset"/>
    <s v="2270003060"/>
    <s v="AC\Refrigeration"/>
    <s v="Industrial Equipment"/>
    <s v="Diesel"/>
    <n v="316.02383900000001"/>
    <n v="6.0010042649999998E-2"/>
    <n v="0.10798385964"/>
    <n v="8.2704544370000004E-3"/>
    <n v="8.0223408038900008E-3"/>
    <n v="2.9002935119999999E-4"/>
    <n v="8.869102727238001E-3"/>
  </r>
  <r>
    <x v="17"/>
    <s v="Somerset"/>
    <s v="2270003060"/>
    <s v="AC\Refrigeration"/>
    <s v="Industrial Equipment"/>
    <s v="Diesel"/>
    <n v="157.18666999999999"/>
    <n v="2.9848315170000004E-2"/>
    <n v="5.3709946699999997E-2"/>
    <n v="4.1136302650000003E-3"/>
    <n v="3.9902213570500002E-3"/>
    <n v="1.442573031E-4"/>
    <n v="4.4113910100261298E-3"/>
  </r>
  <r>
    <x v="17"/>
    <s v="Somerset"/>
    <s v="2270003060"/>
    <s v="AC\Refrigeration"/>
    <s v="Industrial Equipment"/>
    <s v="Diesel"/>
    <n v="527.58020899999997"/>
    <n v="0.10018266839999999"/>
    <n v="0.1802716784"/>
    <n v="1.3806959190000001E-2"/>
    <n v="1.3392750414300002E-2"/>
    <n v="4.8418416940000002E-4"/>
    <n v="1.4806360586176379E-2"/>
  </r>
  <r>
    <x v="17"/>
    <s v="Somerset"/>
    <s v="2270003060"/>
    <s v="AC\Refrigeration"/>
    <s v="Industrial Equipment"/>
    <s v="Diesel"/>
    <n v="115.92394470000001"/>
    <n v="2.2012900160000005E-2"/>
    <n v="3.9610666160000002E-2"/>
    <n v="3.033770085E-3"/>
    <n v="2.9427569824499998E-3"/>
    <n v="1.0638864215999999E-4"/>
    <n v="3.2533664785958701E-3"/>
  </r>
  <r>
    <x v="17"/>
    <s v="Somerset"/>
    <s v="2270003070"/>
    <s v="Terminal Tractors"/>
    <s v="Industrial Equipment"/>
    <s v="Diesel"/>
    <n v="9.2311117792000008"/>
    <n v="5.8141865293499994E-3"/>
    <n v="1.198529331587E-2"/>
    <n v="1.052655490797E-3"/>
    <n v="1.0210758260730899E-3"/>
    <n v="4.0594467040899998E-5"/>
    <n v="9.707595864329614E-4"/>
  </r>
  <r>
    <x v="17"/>
    <s v="Somerset"/>
    <s v="2270003070"/>
    <s v="Terminal Tractors"/>
    <s v="Industrial Equipment"/>
    <s v="Diesel"/>
    <n v="113.31441606300001"/>
    <n v="7.1370725615500008E-2"/>
    <n v="0.14712273678109999"/>
    <n v="1.2921632914119999E-2"/>
    <n v="1.2533983926696399E-2"/>
    <n v="4.9830815829899993E-4"/>
    <n v="1.1916338302434827E-2"/>
  </r>
  <r>
    <x v="17"/>
    <s v="Somerset"/>
    <s v="2270003070"/>
    <s v="Terminal Tractors"/>
    <s v="Industrial Equipment"/>
    <s v="Diesel"/>
    <n v="46.124731713199999"/>
    <n v="2.9051516111999999E-2"/>
    <n v="5.9886439983200007E-2"/>
    <n v="5.2597621027000007E-3"/>
    <n v="5.1019692396190005E-3"/>
    <n v="2.0283676215560002E-4"/>
    <n v="4.8505561037810322E-3"/>
  </r>
  <r>
    <x v="17"/>
    <s v="Somerset"/>
    <s v="2270003070"/>
    <s v="Terminal Tractors"/>
    <s v="Industrial Equipment"/>
    <s v="Diesel"/>
    <n v="37.214960709100005"/>
    <n v="2.3439722556299999E-2"/>
    <n v="4.8318360666200003E-2"/>
    <n v="4.2437500141599997E-3"/>
    <n v="4.1164375137351999E-3"/>
    <n v="1.6365541119340001E-4"/>
    <n v="3.9135888393146004E-3"/>
  </r>
  <r>
    <x v="17"/>
    <s v="Somerset"/>
    <s v="2270003070"/>
    <s v="Terminal Tractors"/>
    <s v="Industrial Equipment"/>
    <s v="Diesel"/>
    <n v="1.4015638441300002"/>
    <n v="8.8277052064800014E-4"/>
    <n v="1.8197324892099999E-3"/>
    <n v="1.598251560541E-4"/>
    <n v="1.5503040137247696E-4"/>
    <n v="6.1634761476299997E-6"/>
    <n v="1.4739085883953081E-4"/>
  </r>
  <r>
    <x v="17"/>
    <s v="Somerset"/>
    <s v="2270003070"/>
    <s v="Terminal Tractors"/>
    <s v="Industrial Equipment"/>
    <s v="Diesel"/>
    <n v="21.921074909599998"/>
    <n v="1.380691868683E-2"/>
    <n v="2.8461414751900001E-2"/>
    <n v="2.4997357200299999E-3"/>
    <n v="2.4247436484290995E-3"/>
    <n v="9.6399471951000006E-5"/>
    <n v="2.3052577947483797E-3"/>
  </r>
  <r>
    <x v="17"/>
    <s v="Somerset"/>
    <s v="2270003070"/>
    <s v="Terminal Tractors"/>
    <s v="Industrial Equipment"/>
    <s v="Diesel"/>
    <n v="65.611446889000007"/>
    <n v="4.1325160782700002E-2"/>
    <n v="8.5187185510600005E-2"/>
    <n v="7.4818992859599998E-3"/>
    <n v="7.2574423073811997E-3"/>
    <n v="2.8853097834900002E-4"/>
    <n v="6.8998122580404492E-3"/>
  </r>
  <r>
    <x v="17"/>
    <s v="Somerset"/>
    <s v="2270003070"/>
    <s v="Terminal Tractors"/>
    <s v="Industrial Equipment"/>
    <s v="Diesel"/>
    <n v="22.600512877299998"/>
    <n v="1.423486073235E-2"/>
    <n v="2.9343570317200002E-2"/>
    <n v="2.5772143015799997E-3"/>
    <n v="2.4998978725326E-3"/>
    <n v="9.9387352084600003E-5"/>
    <n v="2.376708714561292E-3"/>
  </r>
  <r>
    <x v="17"/>
    <s v="Somerset"/>
    <s v="2270003070"/>
    <s v="Terminal Tractors"/>
    <s v="Industrial Equipment"/>
    <s v="Diesel"/>
    <n v="30.696857132999998"/>
    <n v="1.9334317474940001E-2"/>
    <n v="3.98555277857E-2"/>
    <n v="3.5004683686E-3"/>
    <n v="3.3954543175420001E-3"/>
    <n v="1.34991598286E-4"/>
    <n v="3.2281341134833847E-3"/>
  </r>
  <r>
    <x v="17"/>
    <s v="Somerset"/>
    <s v="2270003070"/>
    <s v="Terminal Tractors"/>
    <s v="Industrial Equipment"/>
    <s v="Diesel"/>
    <n v="9.8085754941000012"/>
    <n v="6.17789991123E-3"/>
    <n v="1.2735047479300002E-2"/>
    <n v="1.118505661487E-3"/>
    <n v="1.0849504916423899E-3"/>
    <n v="4.3133901623199998E-5"/>
    <n v="1.0314866083917149E-3"/>
  </r>
  <r>
    <x v="17"/>
    <s v="Somerset"/>
    <s v="2270003070"/>
    <s v="Terminal Tractors"/>
    <s v="Industrial Equipment"/>
    <s v="Diesel"/>
    <n v="26.723387056500002"/>
    <n v="1.6831639683460003E-2"/>
    <n v="3.4696537129200004E-2"/>
    <n v="3.0473598368499998E-3"/>
    <n v="2.9559390417444997E-3"/>
    <n v="1.175179822609E-4"/>
    <n v="2.8102771128754398E-3"/>
  </r>
  <r>
    <x v="17"/>
    <s v="Somerset"/>
    <s v="2270003070"/>
    <s v="Terminal Tractors"/>
    <s v="Industrial Equipment"/>
    <s v="Diesel"/>
    <n v="101.283745689"/>
    <n v="6.3793243808100003E-2"/>
    <n v="0.13150261771329999"/>
    <n v="1.154973416695E-2"/>
    <n v="1.1203242141941499E-2"/>
    <n v="4.4540243390300003E-4"/>
    <n v="1.0651172388203163E-2"/>
  </r>
  <r>
    <x v="17"/>
    <s v="Somerset"/>
    <s v="2270003070"/>
    <s v="Terminal Tractors"/>
    <s v="Industrial Equipment"/>
    <s v="Diesel"/>
    <n v="27.134844819599998"/>
    <n v="1.7090795404489999E-2"/>
    <n v="3.5230757929699999E-2"/>
    <n v="3.0942798375900001E-3"/>
    <n v="3.0014514424622999E-3"/>
    <n v="1.1932739634060001E-4"/>
    <n v="2.8535468034678012E-3"/>
  </r>
  <r>
    <x v="17"/>
    <s v="Somerset"/>
    <s v="2270003070"/>
    <s v="Terminal Tractors"/>
    <s v="Industrial Equipment"/>
    <s v="Diesel"/>
    <n v="75.409354640000004"/>
    <n v="4.7496340076600002E-2"/>
    <n v="9.7908376953400003E-2"/>
    <n v="8.59918817381E-3"/>
    <n v="8.3412125285956991E-3"/>
    <n v="3.3161795245000003E-4"/>
    <n v="7.930177239842141E-3"/>
  </r>
  <r>
    <x v="17"/>
    <s v="Somerset"/>
    <s v="2270003070"/>
    <s v="Terminal Tractors"/>
    <s v="Industrial Equipment"/>
    <s v="Diesel"/>
    <n v="14.558714031199997"/>
    <n v="9.16975976744E-3"/>
    <n v="1.8902430816600001E-2"/>
    <n v="1.6601803546679999E-3"/>
    <n v="1.6103749440279597E-3"/>
    <n v="6.4022973332799997E-5"/>
    <n v="1.5310193770738372E-3"/>
  </r>
  <r>
    <x v="17"/>
    <s v="Somerset"/>
    <s v="2270003070"/>
    <s v="Terminal Tractors"/>
    <s v="Industrial Equipment"/>
    <s v="Diesel"/>
    <n v="57.873206097500002"/>
    <n v="3.6451253082399999E-2"/>
    <n v="7.5140168959300008E-2"/>
    <n v="6.5994809072500004E-3"/>
    <n v="6.4014964800324994E-3"/>
    <n v="2.5450151060400002E-4"/>
    <n v="6.0860455926616411E-3"/>
  </r>
  <r>
    <x v="17"/>
    <s v="Somerset"/>
    <s v="2270003070"/>
    <s v="Terminal Tractors"/>
    <s v="Industrial Equipment"/>
    <s v="Diesel"/>
    <n v="8.2386338426000005"/>
    <n v="5.1890773904600005E-3"/>
    <n v="1.069670102972E-2"/>
    <n v="9.3947982016600001E-4"/>
    <n v="9.1129542556101992E-4"/>
    <n v="3.6229976103400007E-5"/>
    <n v="8.6638890386302896E-4"/>
  </r>
  <r>
    <x v="17"/>
    <s v="Somerset"/>
    <s v="2270003070"/>
    <s v="Terminal Tractors"/>
    <s v="Industrial Equipment"/>
    <s v="Diesel"/>
    <n v="41.797906777599998"/>
    <n v="2.6326278073400003E-2"/>
    <n v="5.4268670287100002E-2"/>
    <n v="4.7663590596900007E-3"/>
    <n v="4.6233682878993E-3"/>
    <n v="1.8380925027679999E-4"/>
    <n v="4.3955394725655097E-3"/>
  </r>
  <r>
    <x v="17"/>
    <s v="Somerset"/>
    <s v="2270003070"/>
    <s v="Terminal Tractors"/>
    <s v="Industrial Equipment"/>
    <s v="Diesel"/>
    <n v="4.5058735277099995"/>
    <n v="2.8380101296900002E-3"/>
    <n v="5.85023945428E-3"/>
    <n v="5.1382027819899998E-4"/>
    <n v="4.9840566985302997E-4"/>
    <n v="1.9814897126640002E-5"/>
    <n v="4.7384539069365562E-4"/>
  </r>
  <r>
    <x v="17"/>
    <s v="Somerset"/>
    <s v="2270003070"/>
    <s v="Terminal Tractors"/>
    <s v="Industrial Equipment"/>
    <s v="Diesel"/>
    <n v="72.671444321999999"/>
    <n v="4.5771876717000004E-2"/>
    <n v="9.4353589143100006E-2"/>
    <n v="8.2869749659900006E-3"/>
    <n v="8.0383657170103005E-3"/>
    <n v="3.1957780929199998E-4"/>
    <n v="7.6422534738202694E-3"/>
  </r>
  <r>
    <x v="17"/>
    <s v="Somerset"/>
    <s v="2270003070"/>
    <s v="Terminal Tractors"/>
    <s v="Industrial Equipment"/>
    <s v="Diesel"/>
    <n v="12.471783475899999"/>
    <n v="7.8553129660099991E-3"/>
    <n v="1.61928467528E-2"/>
    <n v="1.422200437551E-3"/>
    <n v="1.3795344244244697E-3"/>
    <n v="5.4845547806999999E-5"/>
    <n v="1.3115541006435767E-3"/>
  </r>
  <r>
    <x v="17"/>
    <s v="Somerset"/>
    <s v="2270004031"/>
    <s v="Leafblowers/Vacuums"/>
    <s v="Lawn and Garden Equipment (Com)"/>
    <s v="Diesel"/>
    <n v="0.39421353399999998"/>
    <n v="4.1940524999999994E-6"/>
    <n v="6.8802880999999996E-6"/>
    <n v="6.5147937999999998E-7"/>
    <n v="6.3193499859999996E-7"/>
    <n v="1.2567415100000001E-8"/>
    <n v="1.1343753490913999E-6"/>
  </r>
  <r>
    <x v="17"/>
    <s v="Somerset"/>
    <s v="2270004031"/>
    <s v="Leafblowers/Vacuums"/>
    <s v="Lawn and Garden Equipment (Com)"/>
    <s v="Diesel"/>
    <n v="2.3692103200000001"/>
    <n v="2.5206116999999999E-5"/>
    <n v="4.1350302000000002E-5"/>
    <n v="3.9153695999999997E-6"/>
    <n v="3.7979085120000001E-6"/>
    <n v="7.5529748000000001E-8"/>
    <n v="6.8175580978439994E-6"/>
  </r>
  <r>
    <x v="17"/>
    <s v="Somerset"/>
    <s v="2270004031"/>
    <s v="Leafblowers/Vacuums"/>
    <s v="Lawn and Garden Equipment (Com)"/>
    <s v="Diesel"/>
    <n v="0.92594344999999989"/>
    <n v="9.8511468999999999E-6"/>
    <n v="1.6160675899999999E-5"/>
    <n v="1.53021904E-6"/>
    <n v="1.4843124688E-6"/>
    <n v="2.9518812000000001E-8"/>
    <n v="2.6644630115609999E-6"/>
  </r>
  <r>
    <x v="17"/>
    <s v="Somerset"/>
    <s v="2270004031"/>
    <s v="Leafblowers/Vacuums"/>
    <s v="Lawn and Garden Equipment (Com)"/>
    <s v="Diesel"/>
    <n v="0.61685906000000001"/>
    <n v="6.5627863999999999E-6"/>
    <n v="1.07661649E-5"/>
    <n v="1.0194245600000001E-6"/>
    <n v="9.888418232000001E-7"/>
    <n v="1.9665291200000001E-8"/>
    <n v="1.775052421506E-6"/>
  </r>
  <r>
    <x v="17"/>
    <s v="Somerset"/>
    <s v="2270004031"/>
    <s v="Leafblowers/Vacuums"/>
    <s v="Lawn and Garden Equipment (Com)"/>
    <s v="Diesel"/>
    <n v="0.20823904600000001"/>
    <n v="2.2154629300000002E-6"/>
    <n v="3.6344378000000002E-6"/>
    <n v="3.4413695000000001E-7"/>
    <n v="3.3381284150000003E-7"/>
    <n v="6.6386011999999994E-9"/>
    <n v="5.9922149140619999E-7"/>
  </r>
  <r>
    <x v="17"/>
    <s v="Somerset"/>
    <s v="2270004031"/>
    <s v="Leafblowers/Vacuums"/>
    <s v="Lawn and Garden Equipment (Com)"/>
    <s v="Diesel"/>
    <n v="0.123109869"/>
    <n v="1.30977054E-6"/>
    <n v="2.1486614E-6"/>
    <n v="2.03452026E-7"/>
    <n v="1.9734846521999999E-7"/>
    <n v="3.9247074999999998E-9"/>
    <n v="3.5425673247509993E-7"/>
  </r>
  <r>
    <x v="17"/>
    <s v="Somerset"/>
    <s v="2270004031"/>
    <s v="Leafblowers/Vacuums"/>
    <s v="Lawn and Garden Equipment (Com)"/>
    <s v="Diesel"/>
    <n v="0.55006542999999997"/>
    <n v="5.8521665999999996E-6"/>
    <n v="9.6004023000000007E-6"/>
    <n v="9.0904102999999997E-7"/>
    <n v="8.8176979909999997E-7"/>
    <n v="1.7535929200000003E-8"/>
    <n v="1.5828493192199998E-6"/>
  </r>
  <r>
    <x v="17"/>
    <s v="Somerset"/>
    <s v="2270004031"/>
    <s v="Leafblowers/Vacuums"/>
    <s v="Lawn and Garden Equipment (Com)"/>
    <s v="Diesel"/>
    <n v="0.77271089000000004"/>
    <n v="8.2209002999999993E-6"/>
    <n v="1.3486278500000001E-5"/>
    <n v="1.2769861000000002E-6"/>
    <n v="1.2386765169999999E-6"/>
    <n v="2.4633803000000001E-8"/>
    <n v="2.2235262134669998E-6"/>
  </r>
  <r>
    <x v="17"/>
    <s v="Somerset"/>
    <s v="2270004031"/>
    <s v="Leafblowers/Vacuums"/>
    <s v="Lawn and Garden Equipment (Com)"/>
    <s v="Diesel"/>
    <n v="8.6438844000000001E-2"/>
    <n v="9.1962609999999997E-7"/>
    <n v="1.5086344500000001E-6"/>
    <n v="1.42849295E-7"/>
    <n v="1.3856381615E-7"/>
    <n v="2.7556457E-9"/>
    <n v="2.4873344340390001E-7"/>
  </r>
  <r>
    <x v="17"/>
    <s v="Somerset"/>
    <s v="2270004031"/>
    <s v="Leafblowers/Vacuums"/>
    <s v="Lawn and Garden Equipment (Com)"/>
    <s v="Diesel"/>
    <n v="0.64174299999999995"/>
    <n v="6.8275276000000004E-6"/>
    <n v="1.1200468699999999E-5"/>
    <n v="1.06054785E-6"/>
    <n v="1.0287314145E-6"/>
    <n v="2.0458582699999999E-8"/>
    <n v="1.8466574881949999E-6"/>
  </r>
  <r>
    <x v="17"/>
    <s v="Somerset"/>
    <s v="2270004031"/>
    <s v="Leafblowers/Vacuums"/>
    <s v="Lawn and Garden Equipment (Com)"/>
    <s v="Diesel"/>
    <n v="0.87224652000000003"/>
    <n v="9.2798636000000008E-6"/>
    <n v="1.52234938E-5"/>
    <n v="1.44147924E-6"/>
    <n v="1.3982348627999998E-6"/>
    <n v="2.7806972E-8"/>
    <n v="2.5099466666039997E-6"/>
  </r>
  <r>
    <x v="17"/>
    <s v="Somerset"/>
    <s v="2270004031"/>
    <s v="Leafblowers/Vacuums"/>
    <s v="Lawn and Garden Equipment (Com)"/>
    <s v="Diesel"/>
    <n v="1.7877124600000001"/>
    <n v="1.9019541000000002E-5"/>
    <n v="3.1201305999999999E-5"/>
    <n v="2.9543833E-6"/>
    <n v="2.8657518009999997E-6"/>
    <n v="5.6991766000000003E-8"/>
    <n v="5.1442599294449996E-6"/>
  </r>
  <r>
    <x v="17"/>
    <s v="Somerset"/>
    <s v="2270004031"/>
    <s v="Leafblowers/Vacuums"/>
    <s v="Lawn and Garden Equipment (Com)"/>
    <s v="Diesel"/>
    <n v="1.6122155300000001"/>
    <n v="1.7152421199999999E-5"/>
    <n v="2.8138319999999999E-5"/>
    <n v="2.6643559E-6"/>
    <n v="2.5844252229999999E-6"/>
    <n v="5.1396970999999994E-8"/>
    <n v="4.63925582406E-6"/>
  </r>
  <r>
    <x v="17"/>
    <s v="Somerset"/>
    <s v="2270004031"/>
    <s v="Leafblowers/Vacuums"/>
    <s v="Lawn and Garden Equipment (Com)"/>
    <s v="Diesel"/>
    <n v="1.8453385099999999"/>
    <n v="1.9632624600000001E-5"/>
    <n v="3.2207060999999999E-5"/>
    <n v="3.0496160999999999E-6"/>
    <n v="2.9581276170000002E-6"/>
    <n v="5.8828864999999997E-8"/>
    <n v="5.3100824449139998E-6"/>
  </r>
  <r>
    <x v="17"/>
    <s v="Somerset"/>
    <s v="2270004031"/>
    <s v="Leafblowers/Vacuums"/>
    <s v="Lawn and Garden Equipment (Com)"/>
    <s v="Diesel"/>
    <n v="0.72032373999999999"/>
    <n v="7.6635512999999997E-6"/>
    <n v="1.2571954800000001E-5"/>
    <n v="1.19041079E-6"/>
    <n v="1.1546984662999999E-6"/>
    <n v="2.2963714999999998E-8"/>
    <n v="2.072778739785E-6"/>
  </r>
  <r>
    <x v="17"/>
    <s v="Somerset"/>
    <s v="2270004031"/>
    <s v="Leafblowers/Vacuums"/>
    <s v="Lawn and Garden Equipment (Com)"/>
    <s v="Diesel"/>
    <n v="0.63388490999999991"/>
    <n v="6.7439250999999999E-6"/>
    <n v="1.1063320000000001E-5"/>
    <n v="1.0475615099999999E-6"/>
    <n v="1.0161346647E-6"/>
    <n v="2.0208070299999999E-8"/>
    <n v="1.824045288273E-6"/>
  </r>
  <r>
    <x v="17"/>
    <s v="Somerset"/>
    <s v="2270004031"/>
    <s v="Leafblowers/Vacuums"/>
    <s v="Lawn and Garden Equipment (Com)"/>
    <s v="Diesel"/>
    <n v="8.5129167999999991E-2"/>
    <n v="9.0569241999999989E-7"/>
    <n v="1.48577641E-6"/>
    <n v="1.4068491800000001E-7"/>
    <n v="1.3646437046E-7"/>
    <n v="2.7138937E-9"/>
    <n v="2.4496475914169998E-7"/>
  </r>
  <r>
    <x v="17"/>
    <s v="Somerset"/>
    <s v="2270004031"/>
    <s v="Leafblowers/Vacuums"/>
    <s v="Lawn and Garden Equipment (Com)"/>
    <s v="Diesel"/>
    <n v="1.68424781"/>
    <n v="1.7918775499999998E-5"/>
    <n v="2.9395515000000001E-5"/>
    <n v="2.7833968999999997E-6"/>
    <n v="2.6998949930000001E-6"/>
    <n v="5.3693341000000003E-8"/>
    <n v="4.8465337248899996E-6"/>
  </r>
  <r>
    <x v="17"/>
    <s v="Somerset"/>
    <s v="2270004031"/>
    <s v="Leafblowers/Vacuums"/>
    <s v="Lawn and Garden Equipment (Com)"/>
    <s v="Diesel"/>
    <n v="0.243600387"/>
    <n v="2.5916737E-6"/>
    <n v="4.2516064999999995E-6"/>
    <n v="4.0257530999999998E-7"/>
    <n v="3.9049805069999997E-7"/>
    <n v="7.7659113000000014E-9"/>
    <n v="7.0097610748230001E-7"/>
  </r>
  <r>
    <x v="17"/>
    <s v="Somerset"/>
    <s v="2270004031"/>
    <s v="Leafblowers/Vacuums"/>
    <s v="Lawn and Garden Equipment (Com)"/>
    <s v="Diesel"/>
    <n v="1.04905336"/>
    <n v="1.1160917E-5"/>
    <n v="1.8309337100000001E-5"/>
    <n v="1.7336710699999999E-6"/>
    <n v="1.6816609379E-6"/>
    <n v="3.3443519999999997E-8"/>
    <n v="3.0187197443519998E-6"/>
  </r>
  <r>
    <x v="17"/>
    <s v="Somerset"/>
    <s v="2270004031"/>
    <s v="Leafblowers/Vacuums"/>
    <s v="Lawn and Garden Equipment (Com)"/>
    <s v="Diesel"/>
    <n v="0.183355135"/>
    <n v="1.95072219E-6"/>
    <n v="3.2001338999999998E-6"/>
    <n v="3.0301366E-7"/>
    <n v="2.939232502E-7"/>
    <n v="5.8453092999999997E-9"/>
    <n v="5.2761639375899997E-7"/>
  </r>
  <r>
    <x v="17"/>
    <s v="Somerset"/>
    <s v="2270004036"/>
    <s v="Snowblowers"/>
    <s v="Lawn and Garden Equipment (Com)"/>
    <s v="Diesel"/>
    <n v="0"/>
    <n v="0"/>
    <n v="0"/>
    <n v="0"/>
    <n v="0"/>
    <n v="0"/>
    <n v="0"/>
  </r>
  <r>
    <x v="17"/>
    <s v="Somerset"/>
    <s v="2270004036"/>
    <s v="Snowblowers"/>
    <s v="Lawn and Garden Equipment (Com)"/>
    <s v="Diesel"/>
    <n v="6.5469321799999998"/>
    <n v="0"/>
    <n v="0"/>
    <n v="0"/>
    <n v="0"/>
    <n v="0"/>
    <n v="0"/>
  </r>
  <r>
    <x v="17"/>
    <s v="Somerset"/>
    <s v="2270004036"/>
    <s v="Snowblowers"/>
    <s v="Lawn and Garden Equipment (Com)"/>
    <s v="Diesel"/>
    <n v="2.5586959499999997"/>
    <n v="0"/>
    <n v="0"/>
    <n v="0"/>
    <n v="0"/>
    <n v="0"/>
    <n v="0"/>
  </r>
  <r>
    <x v="17"/>
    <s v="Somerset"/>
    <s v="2270004036"/>
    <s v="Snowblowers"/>
    <s v="Lawn and Garden Equipment (Com)"/>
    <s v="Diesel"/>
    <n v="1.7045909909999999"/>
    <n v="0"/>
    <n v="0"/>
    <n v="0"/>
    <n v="0"/>
    <n v="0"/>
    <n v="0"/>
  </r>
  <r>
    <x v="17"/>
    <s v="Somerset"/>
    <s v="2270004036"/>
    <s v="Snowblowers"/>
    <s v="Lawn and Garden Equipment (Com)"/>
    <s v="Diesel"/>
    <n v="0"/>
    <n v="0"/>
    <n v="0"/>
    <n v="0"/>
    <n v="0"/>
    <n v="0"/>
    <n v="0"/>
  </r>
  <r>
    <x v="17"/>
    <s v="Somerset"/>
    <s v="2270004036"/>
    <s v="Snowblowers"/>
    <s v="Lawn and Garden Equipment (Com)"/>
    <s v="Diesel"/>
    <n v="0"/>
    <n v="0"/>
    <n v="0"/>
    <n v="0"/>
    <n v="0"/>
    <n v="0"/>
    <n v="0"/>
  </r>
  <r>
    <x v="17"/>
    <s v="Somerset"/>
    <s v="2270004036"/>
    <s v="Snowblowers"/>
    <s v="Lawn and Garden Equipment (Com)"/>
    <s v="Diesel"/>
    <n v="1.520017505"/>
    <n v="0"/>
    <n v="0"/>
    <n v="0"/>
    <n v="0"/>
    <n v="0"/>
    <n v="0"/>
  </r>
  <r>
    <x v="17"/>
    <s v="Somerset"/>
    <s v="2270004036"/>
    <s v="Snowblowers"/>
    <s v="Lawn and Garden Equipment (Com)"/>
    <s v="Diesel"/>
    <n v="2.13526287"/>
    <n v="0"/>
    <n v="0"/>
    <n v="0"/>
    <n v="0"/>
    <n v="0"/>
    <n v="0"/>
  </r>
  <r>
    <x v="17"/>
    <s v="Somerset"/>
    <s v="2270004036"/>
    <s v="Snowblowers"/>
    <s v="Lawn and Garden Equipment (Com)"/>
    <s v="Diesel"/>
    <n v="0.23885991200000001"/>
    <n v="0"/>
    <n v="0"/>
    <n v="0"/>
    <n v="0"/>
    <n v="0"/>
    <n v="0"/>
  </r>
  <r>
    <x v="17"/>
    <s v="Somerset"/>
    <s v="2270004036"/>
    <s v="Snowblowers"/>
    <s v="Lawn and Garden Equipment (Com)"/>
    <s v="Diesel"/>
    <n v="1.7733536590000001"/>
    <n v="0"/>
    <n v="0"/>
    <n v="0"/>
    <n v="0"/>
    <n v="0"/>
    <n v="0"/>
  </r>
  <r>
    <x v="17"/>
    <s v="Somerset"/>
    <s v="2270004036"/>
    <s v="Snowblowers"/>
    <s v="Lawn and Garden Equipment (Com)"/>
    <s v="Diesel"/>
    <n v="2.41031335"/>
    <n v="0"/>
    <n v="0"/>
    <n v="0"/>
    <n v="0"/>
    <n v="0"/>
    <n v="0"/>
  </r>
  <r>
    <x v="17"/>
    <s v="Somerset"/>
    <s v="2270004036"/>
    <s v="Snowblowers"/>
    <s v="Lawn and Garden Equipment (Com)"/>
    <s v="Diesel"/>
    <n v="4.9400567500000001"/>
    <n v="0"/>
    <n v="0"/>
    <n v="0"/>
    <n v="0"/>
    <n v="0"/>
    <n v="0"/>
  </r>
  <r>
    <x v="17"/>
    <s v="Somerset"/>
    <s v="2270004036"/>
    <s v="Snowblowers"/>
    <s v="Lawn and Garden Equipment (Com)"/>
    <s v="Diesel"/>
    <n v="4.4550989599999999"/>
    <n v="0"/>
    <n v="0"/>
    <n v="0"/>
    <n v="0"/>
    <n v="0"/>
    <n v="0"/>
  </r>
  <r>
    <x v="17"/>
    <s v="Somerset"/>
    <s v="2270004036"/>
    <s v="Snowblowers"/>
    <s v="Lawn and Garden Equipment (Com)"/>
    <s v="Diesel"/>
    <n v="5.0992968100000002"/>
    <n v="0"/>
    <n v="0"/>
    <n v="0"/>
    <n v="0"/>
    <n v="0"/>
    <n v="0"/>
  </r>
  <r>
    <x v="17"/>
    <s v="Somerset"/>
    <s v="2270004036"/>
    <s v="Snowblowers"/>
    <s v="Lawn and Garden Equipment (Com)"/>
    <s v="Diesel"/>
    <n v="1.990499029"/>
    <n v="0"/>
    <n v="0"/>
    <n v="0"/>
    <n v="0"/>
    <n v="0"/>
    <n v="0"/>
  </r>
  <r>
    <x v="17"/>
    <s v="Somerset"/>
    <s v="2270004036"/>
    <s v="Snowblowers"/>
    <s v="Lawn and Garden Equipment (Com)"/>
    <s v="Diesel"/>
    <n v="1.751639325"/>
    <n v="0"/>
    <n v="0"/>
    <n v="0"/>
    <n v="0"/>
    <n v="0"/>
    <n v="0"/>
  </r>
  <r>
    <x v="17"/>
    <s v="Somerset"/>
    <s v="2270004036"/>
    <s v="Snowblowers"/>
    <s v="Lawn and Garden Equipment (Com)"/>
    <s v="Diesel"/>
    <n v="0.235240798"/>
    <n v="0"/>
    <n v="0"/>
    <n v="0"/>
    <n v="0"/>
    <n v="0"/>
    <n v="0"/>
  </r>
  <r>
    <x v="17"/>
    <s v="Somerset"/>
    <s v="2270004036"/>
    <s v="Snowblowers"/>
    <s v="Lawn and Garden Equipment (Com)"/>
    <s v="Diesel"/>
    <n v="4.6541488500000003"/>
    <n v="0"/>
    <n v="0"/>
    <n v="0"/>
    <n v="0"/>
    <n v="0"/>
    <n v="0"/>
  </r>
  <r>
    <x v="17"/>
    <s v="Somerset"/>
    <s v="2270004036"/>
    <s v="Snowblowers"/>
    <s v="Lawn and Garden Equipment (Com)"/>
    <s v="Diesel"/>
    <n v="0.67315057600000006"/>
    <n v="0"/>
    <n v="0"/>
    <n v="0"/>
    <n v="0"/>
    <n v="0"/>
    <n v="0"/>
  </r>
  <r>
    <x v="17"/>
    <s v="Somerset"/>
    <s v="2270004036"/>
    <s v="Snowblowers"/>
    <s v="Lawn and Garden Equipment (Com)"/>
    <s v="Diesel"/>
    <n v="2.8988903100000001"/>
    <n v="0"/>
    <n v="0"/>
    <n v="0"/>
    <n v="0"/>
    <n v="0"/>
    <n v="0"/>
  </r>
  <r>
    <x v="17"/>
    <s v="Somerset"/>
    <s v="2270004036"/>
    <s v="Snowblowers"/>
    <s v="Lawn and Garden Equipment (Com)"/>
    <s v="Diesel"/>
    <n v="0.50667249800000003"/>
    <n v="0"/>
    <n v="0"/>
    <n v="0"/>
    <n v="0"/>
    <n v="0"/>
    <n v="0"/>
  </r>
  <r>
    <x v="17"/>
    <s v="Somerset"/>
    <s v="2270004046"/>
    <s v="Front Mowers"/>
    <s v="Lawn and Garden Equipment (Com)"/>
    <s v="Diesel"/>
    <n v="235.61925791999997"/>
    <n v="1.9846371313599998E-2"/>
    <n v="3.9125856635399997E-2"/>
    <n v="3.4205878352999998E-3"/>
    <n v="3.3179702002409995E-3"/>
    <n v="8.7582347706000009E-5"/>
    <n v="4.6478662625537995E-3"/>
  </r>
  <r>
    <x v="17"/>
    <s v="Somerset"/>
    <s v="2270004046"/>
    <s v="Front Mowers"/>
    <s v="Lawn and Garden Equipment (Com)"/>
    <s v="Diesel"/>
    <n v="1416.063926"/>
    <n v="0.119276029881"/>
    <n v="0.23514510322700002"/>
    <n v="2.05576191618E-2"/>
    <n v="1.9940890586946002E-2"/>
    <n v="5.2636699078999997E-4"/>
    <n v="2.793352136751423E-2"/>
  </r>
  <r>
    <x v="17"/>
    <s v="Somerset"/>
    <s v="2270004046"/>
    <s v="Front Mowers"/>
    <s v="Lawn and Garden Equipment (Com)"/>
    <s v="Diesel"/>
    <n v="553.4312572"/>
    <n v="4.6615895060000002E-2"/>
    <n v="9.1900268012000005E-2"/>
    <n v="8.0344036955000003E-3"/>
    <n v="7.7933715846350005E-3"/>
    <n v="2.0571667031200002E-4"/>
    <n v="1.0917080644351049E-2"/>
  </r>
  <r>
    <x v="17"/>
    <s v="Somerset"/>
    <s v="2270004046"/>
    <s v="Front Mowers"/>
    <s v="Lawn and Garden Equipment (Com)"/>
    <s v="Diesel"/>
    <n v="368.69325690000005"/>
    <n v="3.1055283736E-2"/>
    <n v="6.1223517888000005E-2"/>
    <n v="5.3524813064000001E-3"/>
    <n v="5.1919068672080003E-3"/>
    <n v="1.3704745572499998E-4"/>
    <n v="7.2729068021382239E-3"/>
  </r>
  <r>
    <x v="17"/>
    <s v="Somerset"/>
    <s v="2270004046"/>
    <s v="Front Mowers"/>
    <s v="Lawn and Garden Equipment (Com)"/>
    <s v="Diesel"/>
    <n v="124.4633231"/>
    <n v="1.04836310904E-2"/>
    <n v="2.0667811218299997E-2"/>
    <n v="1.8068884728800001E-3"/>
    <n v="1.7526818186935997E-3"/>
    <n v="4.6264427743999999E-5"/>
    <n v="2.4551850964656592E-3"/>
  </r>
  <r>
    <x v="17"/>
    <s v="Somerset"/>
    <s v="2270004046"/>
    <s v="Front Mowers"/>
    <s v="Lawn and Garden Equipment (Com)"/>
    <s v="Diesel"/>
    <n v="73.582089410000009"/>
    <n v="6.1978697791999996E-3"/>
    <n v="1.22187061763E-2"/>
    <n v="1.0682233795600001E-3"/>
    <n v="1.0361766781732001E-3"/>
    <n v="2.7351296924800004E-5"/>
    <n v="1.4514930205782551E-3"/>
  </r>
  <r>
    <x v="17"/>
    <s v="Somerset"/>
    <s v="2270004046"/>
    <s v="Front Mowers"/>
    <s v="Lawn and Garden Equipment (Com)"/>
    <s v="Diesel"/>
    <n v="328.77106059999994"/>
    <n v="2.7692612495000001E-2"/>
    <n v="5.4594222445999999E-2"/>
    <n v="4.7729133789000001E-3"/>
    <n v="4.6297259775330002E-3"/>
    <n v="1.2220792959999999E-4"/>
    <n v="6.4853948787499159E-3"/>
  </r>
  <r>
    <x v="17"/>
    <s v="Somerset"/>
    <s v="2270004046"/>
    <s v="Front Mowers"/>
    <s v="Lawn and Garden Equipment (Com)"/>
    <s v="Diesel"/>
    <n v="461.84504568"/>
    <n v="3.8901523606000001E-2"/>
    <n v="7.6691878057000007E-2"/>
    <n v="6.7048065398999995E-3"/>
    <n v="6.5036623437029996E-3"/>
    <n v="1.7167303791699998E-4"/>
    <n v="9.1104349731238338E-3"/>
  </r>
  <r>
    <x v="17"/>
    <s v="Somerset"/>
    <s v="2270004046"/>
    <s v="Front Mowers"/>
    <s v="Lawn and Garden Equipment (Com)"/>
    <s v="Diesel"/>
    <n v="51.664021627000004"/>
    <n v="4.3516958503000006E-3"/>
    <n v="8.5790913499000018E-3"/>
    <n v="7.5002918990000006E-4"/>
    <n v="7.2752831420299995E-4"/>
    <n v="1.9204101898199999E-5"/>
    <n v="1.0191333876427781E-3"/>
  </r>
  <r>
    <x v="17"/>
    <s v="Somerset"/>
    <s v="2270004046"/>
    <s v="Front Mowers"/>
    <s v="Lawn and Garden Equipment (Com)"/>
    <s v="Diesel"/>
    <n v="383.56623224000003"/>
    <n v="3.2308046751999997E-2"/>
    <n v="6.3693256586000002E-2"/>
    <n v="5.5683986839999994E-3"/>
    <n v="5.4013467234799994E-3"/>
    <n v="1.4257591236400001E-4"/>
    <n v="7.566293496478158E-3"/>
  </r>
  <r>
    <x v="17"/>
    <s v="Somerset"/>
    <s v="2270004046"/>
    <s v="Front Mowers"/>
    <s v="Lawn and Garden Equipment (Com)"/>
    <s v="Diesel"/>
    <n v="521.33692517000009"/>
    <n v="4.3912568289000004E-2"/>
    <n v="8.6570830145E-2"/>
    <n v="7.5684762023000007E-3"/>
    <n v="7.3414219162309998E-3"/>
    <n v="1.9378684768099998E-4"/>
    <n v="1.028398254759404E-2"/>
  </r>
  <r>
    <x v="17"/>
    <s v="Somerset"/>
    <s v="2270004046"/>
    <s v="Front Mowers"/>
    <s v="Lawn and Garden Equipment (Com)"/>
    <s v="Diesel"/>
    <n v="1068.5059042"/>
    <n v="9.0000983773999996E-2"/>
    <n v="0.17743120259399997"/>
    <n v="1.55119673429E-2"/>
    <n v="1.5046608322612998E-2"/>
    <n v="3.9717575218900004E-4"/>
    <n v="2.1077531742390319E-2"/>
  </r>
  <r>
    <x v="17"/>
    <s v="Somerset"/>
    <s v="2270004046"/>
    <s v="Front Mowers"/>
    <s v="Lawn and Garden Equipment (Com)"/>
    <s v="Diesel"/>
    <n v="963.61229170000013"/>
    <n v="8.1165721635999999E-2"/>
    <n v="0.16001306036100002"/>
    <n v="1.39891813881E-2"/>
    <n v="1.3569505946456999E-2"/>
    <n v="3.5818560776E-4"/>
    <n v="1.9008382190699887E-2"/>
  </r>
  <r>
    <x v="17"/>
    <s v="Somerset"/>
    <s v="2270004046"/>
    <s v="Front Mowers"/>
    <s v="Lawn and Garden Equipment (Com)"/>
    <s v="Diesel"/>
    <n v="1102.9486525999998"/>
    <n v="9.2902115881000003E-2"/>
    <n v="0.18315060613599998"/>
    <n v="1.6011987077800001E-2"/>
    <n v="1.5531627465465998E-2"/>
    <n v="4.0997849737399997E-4"/>
    <n v="2.1756955433331334E-2"/>
  </r>
  <r>
    <x v="17"/>
    <s v="Somerset"/>
    <s v="2270004046"/>
    <s v="Front Mowers"/>
    <s v="Lawn and Garden Equipment (Com)"/>
    <s v="Diesel"/>
    <n v="430.53351486999998"/>
    <n v="3.6264132356999997E-2"/>
    <n v="7.1492428448000009E-2"/>
    <n v="6.2502430375999994E-3"/>
    <n v="6.0627357464719993E-3"/>
    <n v="1.6003418283499999E-4"/>
    <n v="8.4927782247036301E-3"/>
  </r>
  <r>
    <x v="17"/>
    <s v="Somerset"/>
    <s v="2270004046"/>
    <s v="Front Mowers"/>
    <s v="Lawn and Garden Equipment (Com)"/>
    <s v="Diesel"/>
    <n v="378.86949963000001"/>
    <n v="3.1912437166E-2"/>
    <n v="6.2913338139999997E-2"/>
    <n v="5.5002141335999998E-3"/>
    <n v="5.3352077095919995E-3"/>
    <n v="1.40830079369E-4"/>
    <n v="7.4736452011265452E-3"/>
  </r>
  <r>
    <x v="17"/>
    <s v="Somerset"/>
    <s v="2270004046"/>
    <s v="Front Mowers"/>
    <s v="Lawn and Garden Equipment (Com)"/>
    <s v="Diesel"/>
    <n v="50.881234888000002"/>
    <n v="4.2857610842000002E-3"/>
    <n v="8.4491053822999991E-3"/>
    <n v="7.3866513035E-4"/>
    <n v="7.1650517643950004E-4"/>
    <n v="1.8913131288700001E-5"/>
    <n v="1.0036920023676818E-3"/>
  </r>
  <r>
    <x v="17"/>
    <s v="Somerset"/>
    <s v="2270004046"/>
    <s v="Front Mowers"/>
    <s v="Lawn and Garden Equipment (Com)"/>
    <s v="Diesel"/>
    <n v="1006.6656606000001"/>
    <n v="8.4792137091999994E-2"/>
    <n v="0.16716230263599999"/>
    <n v="1.4614205619000002E-2"/>
    <n v="1.417577945043E-2"/>
    <n v="3.7418902528000002E-4"/>
    <n v="1.9857661164860565E-2"/>
  </r>
  <r>
    <x v="17"/>
    <s v="Somerset"/>
    <s v="2270004046"/>
    <s v="Front Mowers"/>
    <s v="Lawn and Garden Equipment (Com)"/>
    <s v="Diesel"/>
    <n v="145.59860924"/>
    <n v="1.22638704704E-2"/>
    <n v="2.4177440537200001E-2"/>
    <n v="2.1137186770099998E-3"/>
    <n v="2.0503071166996997E-3"/>
    <n v="5.4120652510000002E-5"/>
    <n v="2.8721034004837586E-3"/>
  </r>
  <r>
    <x v="17"/>
    <s v="Somerset"/>
    <s v="2270004046"/>
    <s v="Front Mowers"/>
    <s v="Lawn and Garden Equipment (Com)"/>
    <s v="Diesel"/>
    <n v="627.01334888999997"/>
    <n v="5.2813761157999996E-2"/>
    <n v="0.104118971938"/>
    <n v="9.1026268277999995E-3"/>
    <n v="8.8295480229660002E-3"/>
    <n v="2.3306796286200001E-4"/>
    <n v="1.236857353901746E-2"/>
  </r>
  <r>
    <x v="17"/>
    <s v="Somerset"/>
    <s v="2270004046"/>
    <s v="Front Mowers"/>
    <s v="Lawn and Garden Equipment (Com)"/>
    <s v="Diesel"/>
    <n v="109.59035143"/>
    <n v="9.2308701247999989E-3"/>
    <n v="1.81980734214E-2"/>
    <n v="1.5909710412700001E-3"/>
    <n v="1.5432419100318998E-3"/>
    <n v="4.0735975852999999E-5"/>
    <n v="2.1617981958575575E-3"/>
  </r>
  <r>
    <x v="17"/>
    <s v="Somerset"/>
    <s v="2270004056"/>
    <s v="Lawn &amp; Garden Tractors"/>
    <s v="Lawn and Garden Equipment (Com)"/>
    <s v="Diesel"/>
    <n v="59.504350854999998"/>
    <n v="4.1756695933999992E-3"/>
    <n v="7.7704388086999995E-3"/>
    <n v="6.4014702684999996E-4"/>
    <n v="6.209426160445E-4"/>
    <n v="1.80753542921E-5"/>
    <n v="9.8037743619097629E-4"/>
  </r>
  <r>
    <x v="17"/>
    <s v="Somerset"/>
    <s v="2270004056"/>
    <s v="Lawn &amp; Garden Tractors"/>
    <s v="Lawn and Garden Equipment (Com)"/>
    <s v="Diesel"/>
    <n v="357.61918192000002"/>
    <n v="2.5095636818000002E-2"/>
    <n v="4.6700080540000001E-2"/>
    <n v="3.847262476E-3"/>
    <n v="3.73184460172E-3"/>
    <n v="1.0863228266200001E-4"/>
    <n v="5.8920361129639618E-3"/>
  </r>
  <r>
    <x v="17"/>
    <s v="Somerset"/>
    <s v="2270004056"/>
    <s v="Lawn &amp; Garden Tractors"/>
    <s v="Lawn and Garden Equipment (Com)"/>
    <s v="Diesel"/>
    <n v="139.76603130700005"/>
    <n v="9.8079683476999992E-3"/>
    <n v="1.8251497575900003E-2"/>
    <n v="1.50360129731E-3"/>
    <n v="1.4584932583907003E-3"/>
    <n v="4.2456065589999992E-5"/>
    <n v="2.3027471042639312E-3"/>
  </r>
  <r>
    <x v="17"/>
    <s v="Somerset"/>
    <s v="2270004056"/>
    <s v="Lawn &amp; Garden Tractors"/>
    <s v="Lawn and Garden Equipment (Com)"/>
    <s v="Diesel"/>
    <n v="93.111454348999999"/>
    <n v="6.5340212991000001E-3"/>
    <n v="1.2159058132699999E-2"/>
    <n v="1.00169187091E-3"/>
    <n v="9.7164111478270003E-4"/>
    <n v="2.8284025846099999E-5"/>
    <n v="1.5340790001988269E-3"/>
  </r>
  <r>
    <x v="17"/>
    <s v="Somerset"/>
    <s v="2270004056"/>
    <s v="Lawn &amp; Garden Tractors"/>
    <s v="Lawn and Garden Equipment (Com)"/>
    <s v="Diesel"/>
    <n v="31.432527352999998"/>
    <n v="2.2057522837999996E-3"/>
    <n v="4.1046501221000007E-3"/>
    <n v="3.3815072962999998E-4"/>
    <n v="3.2800620774109997E-4"/>
    <n v="9.5481099608000013E-6"/>
    <n v="5.1787374601608362E-4"/>
  </r>
  <r>
    <x v="17"/>
    <s v="Somerset"/>
    <s v="2270004056"/>
    <s v="Lawn &amp; Garden Tractors"/>
    <s v="Lawn and Garden Equipment (Com)"/>
    <s v="Diesel"/>
    <n v="18.582755262000003"/>
    <n v="1.30402971869E-3"/>
    <n v="2.42664878504E-3"/>
    <n v="1.9991303478899999E-4"/>
    <n v="1.9391564374532998E-4"/>
    <n v="5.6447951713000005E-6"/>
    <n v="3.0616438548006084E-4"/>
  </r>
  <r>
    <x v="17"/>
    <s v="Somerset"/>
    <s v="2270004056"/>
    <s v="Lawn &amp; Garden Tractors"/>
    <s v="Lawn and Garden Equipment (Com)"/>
    <s v="Diesel"/>
    <n v="83.029326332999986"/>
    <n v="5.8265159889000001E-3"/>
    <n v="1.0842473512900002E-2"/>
    <n v="8.9322845051999992E-4"/>
    <n v="8.6643159700439999E-4"/>
    <n v="2.52214262186E-5"/>
    <n v="1.3679685831983885E-3"/>
  </r>
  <r>
    <x v="17"/>
    <s v="Somerset"/>
    <s v="2270004056"/>
    <s v="Lawn &amp; Garden Tractors"/>
    <s v="Lawn and Garden Equipment (Com)"/>
    <s v="Diesel"/>
    <n v="116.636441107"/>
    <n v="8.1848676283000008E-3"/>
    <n v="1.52310934167E-2"/>
    <n v="1.2547733265399999E-3"/>
    <n v="1.2171301267438E-3"/>
    <n v="3.5430098402E-5"/>
    <n v="1.9216702732819293E-3"/>
  </r>
  <r>
    <x v="17"/>
    <s v="Somerset"/>
    <s v="2270004056"/>
    <s v="Lawn &amp; Garden Tractors"/>
    <s v="Lawn and Garden Equipment (Com)"/>
    <s v="Diesel"/>
    <n v="13.047464977100001"/>
    <n v="9.1559528659999998E-4"/>
    <n v="1.70381711255E-3"/>
    <n v="1.4036446855999996E-4"/>
    <n v="1.3615353450320002E-4"/>
    <n v="3.9633664907999991E-6"/>
    <n v="2.1496647397107872E-4"/>
  </r>
  <r>
    <x v="17"/>
    <s v="Somerset"/>
    <s v="2270004056"/>
    <s v="Lawn &amp; Garden Tractors"/>
    <s v="Lawn and Garden Equipment (Com)"/>
    <s v="Diesel"/>
    <n v="96.86754731500001"/>
    <n v="6.7976019324000004E-3"/>
    <n v="1.2649551771299998E-2"/>
    <n v="1.04209982456E-3"/>
    <n v="1.0108368298231999E-3"/>
    <n v="2.9424995594900001E-5"/>
    <n v="1.5959632529086857E-3"/>
  </r>
  <r>
    <x v="17"/>
    <s v="Somerset"/>
    <s v="2270004056"/>
    <s v="Lawn &amp; Garden Tractors"/>
    <s v="Lawn and Garden Equipment (Com)"/>
    <s v="Diesel"/>
    <n v="131.66079057099998"/>
    <n v="9.2391887472000004E-3"/>
    <n v="1.7193064030900002E-2"/>
    <n v="1.4164049651699999E-3"/>
    <n v="1.3739128162148998E-3"/>
    <n v="3.9993971953999999E-5"/>
    <n v="2.1692072605115245E-3"/>
  </r>
  <r>
    <x v="17"/>
    <s v="Somerset"/>
    <s v="2270004056"/>
    <s v="Lawn &amp; Garden Tractors"/>
    <s v="Lawn and Garden Equipment (Com)"/>
    <s v="Diesel"/>
    <n v="269.84530654000002"/>
    <n v="1.89361761961E-2"/>
    <n v="3.5238036295999996E-2"/>
    <n v="2.9029923561000003E-3"/>
    <n v="2.8159025854169999E-3"/>
    <n v="8.1969626799000019E-5"/>
    <n v="4.4458976783281322E-3"/>
  </r>
  <r>
    <x v="17"/>
    <s v="Somerset"/>
    <s v="2270004056"/>
    <s v="Lawn &amp; Garden Tractors"/>
    <s v="Lawn and Garden Equipment (Com)"/>
    <s v="Diesel"/>
    <n v="243.35500151000002"/>
    <n v="1.7077239742400004E-2"/>
    <n v="3.1778771973999996E-2"/>
    <n v="2.6180100195000002E-3"/>
    <n v="2.5394697189149995E-3"/>
    <n v="7.3922797841999987E-5"/>
    <n v="4.0094505608346534E-3"/>
  </r>
  <r>
    <x v="17"/>
    <s v="Somerset"/>
    <s v="2270004056"/>
    <s v="Lawn &amp; Garden Tractors"/>
    <s v="Lawn and Garden Equipment (Com)"/>
    <s v="Diesel"/>
    <n v="278.54361807000004"/>
    <n v="1.9546572282000005E-2"/>
    <n v="3.6373911639000001E-2"/>
    <n v="2.9965684418999999E-3"/>
    <n v="2.9066713886429997E-3"/>
    <n v="8.461187081199999E-5"/>
    <n v="4.5892083955244665E-3"/>
  </r>
  <r>
    <x v="17"/>
    <s v="Somerset"/>
    <s v="2270004056"/>
    <s v="Lawn &amp; Garden Tractors"/>
    <s v="Lawn and Garden Equipment (Com)"/>
    <s v="Diesel"/>
    <n v="108.728878444"/>
    <n v="7.6299611869E-3"/>
    <n v="1.41984767944E-2"/>
    <n v="1.1697039813600002E-3"/>
    <n v="1.1346128619192E-3"/>
    <n v="3.3028055516999997E-5"/>
    <n v="1.7913874277978639E-3"/>
  </r>
  <r>
    <x v="17"/>
    <s v="Somerset"/>
    <s v="2270004056"/>
    <s v="Lawn &amp; Garden Tractors"/>
    <s v="Lawn and Garden Equipment (Com)"/>
    <s v="Diesel"/>
    <n v="95.681411323999981"/>
    <n v="6.7143659612000006E-3"/>
    <n v="1.2494659785900001E-2"/>
    <n v="1.0293394019800001E-3"/>
    <n v="9.984592199205999E-4"/>
    <n v="2.9064690428399997E-5"/>
    <n v="1.5764209353786463E-3"/>
  </r>
  <r>
    <x v="17"/>
    <s v="Somerset"/>
    <s v="2270004056"/>
    <s v="Lawn &amp; Garden Tractors"/>
    <s v="Lawn and Garden Equipment (Com)"/>
    <s v="Diesel"/>
    <n v="12.849777180599999"/>
    <n v="9.0172270106999989E-4"/>
    <n v="1.6780017559799997E-3"/>
    <n v="1.3823773633300001E-4"/>
    <n v="1.3409060424300997E-4"/>
    <n v="3.9033157655E-6"/>
    <n v="2.1170941410529167E-4"/>
  </r>
  <r>
    <x v="17"/>
    <s v="Somerset"/>
    <s v="2270004056"/>
    <s v="Lawn &amp; Garden Tractors"/>
    <s v="Lawn and Garden Equipment (Com)"/>
    <s v="Diesel"/>
    <n v="254.22786617999998"/>
    <n v="1.78402355818E-2"/>
    <n v="3.3198616364000004E-2"/>
    <n v="2.7349801145999998E-3"/>
    <n v="2.6529307111619995E-3"/>
    <n v="7.722559485800001E-5"/>
    <n v="4.1885888209573577E-3"/>
  </r>
  <r>
    <x v="17"/>
    <s v="Somerset"/>
    <s v="2270004056"/>
    <s v="Lawn &amp; Garden Tractors"/>
    <s v="Lawn and Garden Equipment (Com)"/>
    <s v="Diesel"/>
    <n v="36.770128931999999"/>
    <n v="2.5803140802999999E-3"/>
    <n v="4.8016666311E-3"/>
    <n v="3.9557258263000003E-4"/>
    <n v="3.8370540515109998E-4"/>
    <n v="1.1169487834099999E-5"/>
    <n v="6.0581465090833047E-4"/>
  </r>
  <r>
    <x v="17"/>
    <s v="Somerset"/>
    <s v="2270004056"/>
    <s v="Lawn &amp; Garden Tractors"/>
    <s v="Lawn and Garden Equipment (Com)"/>
    <s v="Diesel"/>
    <n v="158.34879326000001"/>
    <n v="1.11119984E-2"/>
    <n v="2.0678145175399999E-2"/>
    <n v="1.7035142817000003E-3"/>
    <n v="1.6524088532490001E-3"/>
    <n v="4.8100861290000004E-5"/>
    <n v="2.6089114732010454E-3"/>
  </r>
  <r>
    <x v="17"/>
    <s v="Somerset"/>
    <s v="2270004056"/>
    <s v="Lawn &amp; Garden Tractors"/>
    <s v="Lawn and Garden Equipment (Com)"/>
    <s v="Diesel"/>
    <n v="27.676441617000002"/>
    <n v="1.9421718515E-3"/>
    <n v="3.6141574534999999E-3"/>
    <n v="2.9774281957000001E-4"/>
    <n v="2.8881053498289996E-4"/>
    <n v="8.4071415125999994E-6"/>
    <n v="4.5598950803811599E-4"/>
  </r>
  <r>
    <x v="17"/>
    <s v="Somerset"/>
    <s v="2270004066"/>
    <s v="Chippers/Stump Grinders"/>
    <s v="Lawn and Garden Equipment (Com)"/>
    <s v="Diesel"/>
    <n v="71.633721558999994"/>
    <n v="2.3672859513570003E-2"/>
    <n v="5.8382526953200002E-2"/>
    <n v="4.1825510514400003E-3"/>
    <n v="4.0570745198967991E-3"/>
    <n v="1.1824784206839999E-4"/>
    <n v="5.4202302435075438E-3"/>
  </r>
  <r>
    <x v="17"/>
    <s v="Somerset"/>
    <s v="2270004066"/>
    <s v="Chippers/Stump Grinders"/>
    <s v="Lawn and Garden Equipment (Com)"/>
    <s v="Diesel"/>
    <n v="430.51629205800003"/>
    <n v="0.14227309811050001"/>
    <n v="0.35087705400680003"/>
    <n v="2.5136993430390001E-2"/>
    <n v="2.43828836274783E-2"/>
    <n v="7.1066560012E-4"/>
    <n v="3.2575404978024004E-2"/>
  </r>
  <r>
    <x v="17"/>
    <s v="Somerset"/>
    <s v="2270004066"/>
    <s v="Chippers/Stump Grinders"/>
    <s v="Lawn and Garden Equipment (Com)"/>
    <s v="Diesel"/>
    <n v="168.25595726900002"/>
    <n v="5.5603693098699988E-2"/>
    <n v="0.13713105297340003"/>
    <n v="9.8241317741900001E-3"/>
    <n v="9.5294078209643002E-3"/>
    <n v="2.7774493298279997E-4"/>
    <n v="1.2731238952613777E-2"/>
  </r>
  <r>
    <x v="17"/>
    <s v="Somerset"/>
    <s v="2270004066"/>
    <s v="Chippers/Stump Grinders"/>
    <s v="Lawn and Garden Equipment (Com)"/>
    <s v="Diesel"/>
    <n v="112.09130470600002"/>
    <n v="3.7042912251699998E-2"/>
    <n v="9.1356047512999985E-2"/>
    <n v="6.5447891069200003E-3"/>
    <n v="6.3484454337124005E-3"/>
    <n v="1.850323356376E-4"/>
    <n v="8.48148987598339E-3"/>
  </r>
  <r>
    <x v="17"/>
    <s v="Somerset"/>
    <s v="2270004066"/>
    <s v="Chippers/Stump Grinders"/>
    <s v="Lawn and Garden Equipment (Com)"/>
    <s v="Diesel"/>
    <n v="37.839739785399999"/>
    <n v="1.2504931683450002E-2"/>
    <n v="3.0839939017080001E-2"/>
    <n v="2.209387447731E-3"/>
    <n v="2.1431058242990697E-3"/>
    <n v="6.2463143416899994E-5"/>
    <n v="2.8631781094746603E-3"/>
  </r>
  <r>
    <x v="17"/>
    <s v="Somerset"/>
    <s v="2270004066"/>
    <s v="Chippers/Stump Grinders"/>
    <s v="Lawn and Garden Equipment (Com)"/>
    <s v="Diesel"/>
    <n v="22.370663405199998"/>
    <n v="7.3928526905500001E-3"/>
    <n v="1.8232416197139997E-2"/>
    <n v="1.3061786896440002E-3"/>
    <n v="1.26699332895468E-3"/>
    <n v="3.6927894991799998E-5"/>
    <n v="1.6926964060571487E-3"/>
  </r>
  <r>
    <x v="17"/>
    <s v="Somerset"/>
    <s v="2270004066"/>
    <s v="Chippers/Stump Grinders"/>
    <s v="Lawn and Garden Equipment (Com)"/>
    <s v="Diesel"/>
    <n v="99.954037780999982"/>
    <n v="3.3031897682899998E-2"/>
    <n v="8.1463995979299986E-2"/>
    <n v="5.8361179224800004E-3"/>
    <n v="5.6610343848055994E-3"/>
    <n v="1.6499699577450004E-4"/>
    <n v="7.5631123562656891E-3"/>
  </r>
  <r>
    <x v="17"/>
    <s v="Somerset"/>
    <s v="2270004066"/>
    <s v="Chippers/Stump Grinders"/>
    <s v="Lawn and Garden Equipment (Com)"/>
    <s v="Diesel"/>
    <n v="140.41161167499999"/>
    <n v="4.6401947926000005E-2"/>
    <n v="0.1144375100421"/>
    <n v="8.198355853860001E-3"/>
    <n v="7.9524051782441981E-3"/>
    <n v="2.317814745484E-4"/>
    <n v="1.0624371575008989E-2"/>
  </r>
  <r>
    <x v="17"/>
    <s v="Somerset"/>
    <s v="2270004066"/>
    <s v="Chippers/Stump Grinders"/>
    <s v="Lawn and Garden Equipment (Com)"/>
    <s v="Diesel"/>
    <n v="15.707061322799998"/>
    <n v="5.1907263786299994E-3"/>
    <n v="1.2801483751080001E-2"/>
    <n v="9.1710419018199989E-4"/>
    <n v="8.8959106447654012E-4"/>
    <n v="2.5928097440199999E-5"/>
    <n v="1.1884889906823445E-3"/>
  </r>
  <r>
    <x v="17"/>
    <s v="Somerset"/>
    <s v="2270004066"/>
    <s v="Chippers/Stump Grinders"/>
    <s v="Lawn and Garden Equipment (Com)"/>
    <s v="Diesel"/>
    <n v="116.61303774300002"/>
    <n v="3.8537214014299999E-2"/>
    <n v="9.5041326110899993E-2"/>
    <n v="6.8088041961399991E-3"/>
    <n v="6.6045400702557993E-3"/>
    <n v="1.9249648931820003E-4"/>
    <n v="8.8236308485556605E-3"/>
  </r>
  <r>
    <x v="17"/>
    <s v="Somerset"/>
    <s v="2270004066"/>
    <s v="Chippers/Stump Grinders"/>
    <s v="Lawn and Garden Equipment (Com)"/>
    <s v="Diesel"/>
    <n v="158.49853284700004"/>
    <n v="5.2379149511399999E-2"/>
    <n v="0.12917861044590001"/>
    <n v="9.2544151306000015E-3"/>
    <n v="8.9767826766820012E-3"/>
    <n v="2.6163807355110007E-4"/>
    <n v="1.1992934695156821E-2"/>
  </r>
  <r>
    <x v="17"/>
    <s v="Somerset"/>
    <s v="2270004066"/>
    <s v="Chippers/Stump Grinders"/>
    <s v="Lawn and Garden Equipment (Com)"/>
    <s v="Diesel"/>
    <n v="324.85058678699994"/>
    <n v="0.10735365642419999"/>
    <n v="0.26475795299640004"/>
    <n v="1.8967381726930001E-2"/>
    <n v="1.8398360275122098E-2"/>
    <n v="5.3624016950799998E-4"/>
    <n v="2.4580113030117565E-2"/>
  </r>
  <r>
    <x v="17"/>
    <s v="Somerset"/>
    <s v="2270004066"/>
    <s v="Chippers/Stump Grinders"/>
    <s v="Lawn and Garden Equipment (Com)"/>
    <s v="Diesel"/>
    <n v="292.96051737800002"/>
    <n v="9.6814915882800001E-2"/>
    <n v="0.23876708622530005"/>
    <n v="1.7105383941979999E-2"/>
    <n v="1.65922224237206E-2"/>
    <n v="4.8359831051E-4"/>
    <n v="2.2167122292576846E-2"/>
  </r>
  <r>
    <x v="17"/>
    <s v="Somerset"/>
    <s v="2270004066"/>
    <s v="Chippers/Stump Grinders"/>
    <s v="Lawn and Garden Equipment (Com)"/>
    <s v="Diesel"/>
    <n v="335.32197329300004"/>
    <n v="0.11081414571029999"/>
    <n v="0.27329229115529996"/>
    <n v="1.9578785046290001E-2"/>
    <n v="1.8991421494901302E-2"/>
    <n v="5.5352560171899995E-4"/>
    <n v="2.5372440586866787E-2"/>
  </r>
  <r>
    <x v="17"/>
    <s v="Somerset"/>
    <s v="2270004066"/>
    <s v="Chippers/Stump Grinders"/>
    <s v="Lawn and Garden Equipment (Com)"/>
    <s v="Diesel"/>
    <n v="130.89217915900002"/>
    <n v="4.3256053936100006E-2"/>
    <n v="0.10667902983790002"/>
    <n v="7.6425348379399989E-3"/>
    <n v="7.4132587928017989E-3"/>
    <n v="2.160674764402E-4"/>
    <n v="9.9040748662161757E-3"/>
  </r>
  <r>
    <x v="17"/>
    <s v="Somerset"/>
    <s v="2270004066"/>
    <s v="Chippers/Stump Grinders"/>
    <s v="Lawn and Garden Equipment (Com)"/>
    <s v="Diesel"/>
    <n v="115.18512131899999"/>
    <n v="3.8065328819199995E-2"/>
    <n v="9.3877551301599985E-2"/>
    <n v="6.7254309734600002E-3"/>
    <n v="6.5236680442561992E-3"/>
    <n v="1.9013937962889999E-4"/>
    <n v="8.7155863877688838E-3"/>
  </r>
  <r>
    <x v="17"/>
    <s v="Somerset"/>
    <s v="2270004066"/>
    <s v="Chippers/Stump Grinders"/>
    <s v="Lawn and Garden Equipment (Com)"/>
    <s v="Diesel"/>
    <n v="15.4690764378"/>
    <n v="5.1120792534899992E-3"/>
    <n v="1.260752256934E-2"/>
    <n v="9.0320871910700004E-4"/>
    <n v="8.7611245753379001E-4"/>
    <n v="2.553524771803E-5"/>
    <n v="1.1704816432858737E-3"/>
  </r>
  <r>
    <x v="17"/>
    <s v="Somerset"/>
    <s v="2270004066"/>
    <s v="Chippers/Stump Grinders"/>
    <s v="Lawn and Garden Equipment (Com)"/>
    <s v="Diesel"/>
    <n v="306.04972140700005"/>
    <n v="0.10114051706179999"/>
    <n v="0.24943497946929999"/>
    <n v="1.7869636284169998E-2"/>
    <n v="1.7333547195644901E-2"/>
    <n v="5.0520503632600004E-4"/>
    <n v="2.3157527831902853E-2"/>
  </r>
  <r>
    <x v="17"/>
    <s v="Somerset"/>
    <s v="2270004066"/>
    <s v="Chippers/Stump Grinders"/>
    <s v="Lawn and Garden Equipment (Com)"/>
    <s v="Diesel"/>
    <n v="44.265357064699998"/>
    <n v="1.4628411123649999E-2"/>
    <n v="3.6076910392599998E-2"/>
    <n v="2.5845664617060002E-3"/>
    <n v="2.5070294678548196E-3"/>
    <n v="7.3070095114400002E-5"/>
    <n v="3.3493781939039602E-3"/>
  </r>
  <r>
    <x v="17"/>
    <s v="Somerset"/>
    <s v="2270004066"/>
    <s v="Chippers/Stump Grinders"/>
    <s v="Lawn and Garden Equipment (Com)"/>
    <s v="Diesel"/>
    <n v="190.626612647"/>
    <n v="6.29965442722E-2"/>
    <n v="0.1553634677836"/>
    <n v="1.1130310092839999E-2"/>
    <n v="1.0796400790054799E-2"/>
    <n v="3.146728115632E-4"/>
    <n v="1.4423935065132011E-2"/>
  </r>
  <r>
    <x v="17"/>
    <s v="Somerset"/>
    <s v="2270004066"/>
    <s v="Chippers/Stump Grinders"/>
    <s v="Lawn and Garden Equipment (Com)"/>
    <s v="Diesel"/>
    <n v="33.318010033699998"/>
    <n v="1.1010631958149998E-2"/>
    <n v="2.7154663235369997E-2"/>
    <n v="1.945372562723E-3"/>
    <n v="1.8870113858413099E-3"/>
    <n v="5.4998995433100007E-5"/>
    <n v="2.5210373529421901E-3"/>
  </r>
  <r>
    <x v="17"/>
    <s v="Somerset"/>
    <s v="2270004071"/>
    <s v="Commercial Turf Equipment"/>
    <s v="Lawn and Garden Equipment (Com)"/>
    <s v="Diesel"/>
    <n v="10.446658380000001"/>
    <n v="2.2197501610000002E-3"/>
    <n v="5.480429476E-3"/>
    <n v="4.0322423869999997E-4"/>
    <n v="3.9112751153899992E-4"/>
    <n v="1.4069682126999999E-5"/>
    <n v="4.3516383052439694E-4"/>
  </r>
  <r>
    <x v="17"/>
    <s v="Somerset"/>
    <s v="2270004071"/>
    <s v="Commercial Turf Equipment"/>
    <s v="Lawn and Garden Equipment (Com)"/>
    <s v="Diesel"/>
    <n v="62.784070939999999"/>
    <n v="1.334062489E-2"/>
    <n v="3.2937198899999999E-2"/>
    <n v="2.4233643199000001E-3"/>
    <n v="2.3506633903030002E-3"/>
    <n v="8.4558324249999991E-5"/>
    <n v="2.61532015645329E-3"/>
  </r>
  <r>
    <x v="17"/>
    <s v="Somerset"/>
    <s v="2270004071"/>
    <s v="Commercial Turf Equipment"/>
    <s v="Lawn and Garden Equipment (Com)"/>
    <s v="Diesel"/>
    <n v="24.537500059000003"/>
    <n v="5.213831968E-3"/>
    <n v="1.2872636637000001E-2"/>
    <n v="9.4710812059999993E-4"/>
    <n v="9.1869487698199989E-4"/>
    <n v="3.3047393569999992E-5"/>
    <n v="1.0221290199447209E-3"/>
  </r>
  <r>
    <x v="17"/>
    <s v="Somerset"/>
    <s v="2270004071"/>
    <s v="Commercial Turf Equipment"/>
    <s v="Lawn and Garden Equipment (Com)"/>
    <s v="Diesel"/>
    <n v="16.346763707000001"/>
    <n v="3.4734296690000005E-3"/>
    <n v="8.5756886350000002E-3"/>
    <n v="6.3095884630000006E-4"/>
    <n v="6.1203008091100007E-4"/>
    <n v="2.2016014322000001E-5"/>
    <n v="6.8093742131602195E-4"/>
  </r>
  <r>
    <x v="17"/>
    <s v="Somerset"/>
    <s v="2270004071"/>
    <s v="Commercial Turf Equipment"/>
    <s v="Lawn and Garden Equipment (Com)"/>
    <s v="Diesel"/>
    <n v="5.5183343960000002"/>
    <n v="1.1725590247E-3"/>
    <n v="2.8949775935E-3"/>
    <n v="2.1299885175000001E-4"/>
    <n v="2.0660888619749998E-4"/>
    <n v="7.4321576250000014E-6"/>
    <n v="2.29870595651814E-4"/>
  </r>
  <r>
    <x v="17"/>
    <s v="Somerset"/>
    <s v="2270004071"/>
    <s v="Commercial Turf Equipment"/>
    <s v="Lawn and Garden Equipment (Com)"/>
    <s v="Diesel"/>
    <n v="3.2624114346000002"/>
    <n v="6.9321101199999995E-4"/>
    <n v="1.7114961526999998E-3"/>
    <n v="1.2592384609000002E-4"/>
    <n v="1.221461307073E-4"/>
    <n v="4.393853967E-6"/>
    <n v="1.358983349812062E-4"/>
  </r>
  <r>
    <x v="17"/>
    <s v="Somerset"/>
    <s v="2270004071"/>
    <s v="Commercial Turf Equipment"/>
    <s v="Lawn and Garden Equipment (Com)"/>
    <s v="Diesel"/>
    <n v="14.576733092"/>
    <n v="3.0973260639999998E-3"/>
    <n v="7.6471110639999996E-3"/>
    <n v="5.6263849279999999E-4"/>
    <n v="5.45759338016E-4"/>
    <n v="1.9632115643000002E-5"/>
    <n v="6.0720537918081596E-4"/>
  </r>
  <r>
    <x v="17"/>
    <s v="Somerset"/>
    <s v="2270004071"/>
    <s v="Commercial Turf Equipment"/>
    <s v="Lawn and Garden Equipment (Com)"/>
    <s v="Diesel"/>
    <n v="20.476838315999998"/>
    <n v="4.3510053420000002E-3"/>
    <n v="1.0742369509E-2"/>
    <n v="7.903730550999999E-4"/>
    <n v="7.6666186344699996E-4"/>
    <n v="2.7578446430999999E-5"/>
    <n v="8.5297892251162493E-4"/>
  </r>
  <r>
    <x v="17"/>
    <s v="Somerset"/>
    <s v="2270004071"/>
    <s v="Commercial Turf Equipment"/>
    <s v="Lawn and Garden Equipment (Com)"/>
    <s v="Diesel"/>
    <n v="2.2906293381"/>
    <n v="4.8672260949999998E-4"/>
    <n v="1.2016887678999999E-3"/>
    <n v="8.8414614320000005E-5"/>
    <n v="8.5762175890399993E-5"/>
    <n v="3.0850464410000003E-6"/>
    <n v="9.5417980255318484E-5"/>
  </r>
  <r>
    <x v="17"/>
    <s v="Somerset"/>
    <s v="2270004071"/>
    <s v="Commercial Turf Equipment"/>
    <s v="Lawn and Garden Equipment (Com)"/>
    <s v="Diesel"/>
    <n v="17.006188253000001"/>
    <n v="3.6135467989999994E-3"/>
    <n v="8.9216294099999996E-3"/>
    <n v="6.5641157159999994E-4"/>
    <n v="6.3671922445199996E-4"/>
    <n v="2.2904133843E-5"/>
    <n v="7.0840625550528595E-4"/>
  </r>
  <r>
    <x v="17"/>
    <s v="Somerset"/>
    <s v="2270004071"/>
    <s v="Commercial Turf Equipment"/>
    <s v="Lawn and Garden Equipment (Com)"/>
    <s v="Diesel"/>
    <n v="23.114532599"/>
    <n v="4.9114736809999998E-3"/>
    <n v="1.2126132554E-2"/>
    <n v="8.921838678E-4"/>
    <n v="8.6541835176599997E-4"/>
    <n v="3.1130923519999998E-5"/>
    <n v="9.628541489058569E-4"/>
  </r>
  <r>
    <x v="17"/>
    <s v="Somerset"/>
    <s v="2270004071"/>
    <s v="Commercial Turf Equipment"/>
    <s v="Lawn and Garden Equipment (Com)"/>
    <s v="Diesel"/>
    <n v="47.374378359999994"/>
    <n v="1.0066308611E-2"/>
    <n v="2.4853108579999998E-2"/>
    <n v="1.8285749586000001E-3"/>
    <n v="1.7737177098419998E-3"/>
    <n v="6.3804369710000001E-5"/>
    <n v="1.9734173150959796E-3"/>
  </r>
  <r>
    <x v="17"/>
    <s v="Somerset"/>
    <s v="2270004071"/>
    <s v="Commercial Turf Equipment"/>
    <s v="Lawn and Garden Equipment (Com)"/>
    <s v="Diesel"/>
    <n v="42.723709049999997"/>
    <n v="9.0781144790000011E-3"/>
    <n v="2.2413317398999998E-2"/>
    <n v="1.6490665650000002E-3"/>
    <n v="1.59959456805E-3"/>
    <n v="5.7540792739999995E-5"/>
    <n v="1.7796900023440199E-3"/>
  </r>
  <r>
    <x v="17"/>
    <s v="Somerset"/>
    <s v="2270004071"/>
    <s v="Commercial Turf Equipment"/>
    <s v="Lawn and Garden Equipment (Com)"/>
    <s v="Diesel"/>
    <n v="48.901467370000006"/>
    <n v="1.0390790818999998E-2"/>
    <n v="2.5654236146999999E-2"/>
    <n v="1.8875181394000001E-3"/>
    <n v="1.8308925952179999E-3"/>
    <n v="6.5861071810000002E-5"/>
    <n v="2.0370293632809896E-3"/>
  </r>
  <r>
    <x v="17"/>
    <s v="Somerset"/>
    <s v="2270004071"/>
    <s v="Commercial Turf Equipment"/>
    <s v="Lawn and Garden Equipment (Com)"/>
    <s v="Diesel"/>
    <n v="19.088578251000001"/>
    <n v="4.0560219119999998E-3"/>
    <n v="1.0014073465E-2"/>
    <n v="7.3678847050000001E-4"/>
    <n v="7.1468481638500001E-4"/>
    <n v="2.5708721101000003E-5"/>
    <n v="7.9514985781108788E-4"/>
  </r>
  <r>
    <x v="17"/>
    <s v="Somerset"/>
    <s v="2270004071"/>
    <s v="Commercial Turf Equipment"/>
    <s v="Lawn and Garden Equipment (Com)"/>
    <s v="Diesel"/>
    <n v="16.797949231"/>
    <n v="3.5692993129999998E-3"/>
    <n v="8.8123847759999999E-3"/>
    <n v="6.4837387829999994E-4"/>
    <n v="6.2892266195100006E-4"/>
    <n v="2.2623674931000001E-5"/>
    <n v="6.9973189713367202E-4"/>
  </r>
  <r>
    <x v="17"/>
    <s v="Somerset"/>
    <s v="2270004071"/>
    <s v="Commercial Turf Equipment"/>
    <s v="Lawn and Garden Equipment (Com)"/>
    <s v="Diesel"/>
    <n v="2.2559229117999999"/>
    <n v="4.7934805650000004E-4"/>
    <n v="1.1834814266E-3"/>
    <n v="8.7075000909999997E-5"/>
    <n v="8.4462750882700004E-5"/>
    <n v="3.0383034576E-6"/>
    <n v="9.3972257258887791E-5"/>
  </r>
  <r>
    <x v="17"/>
    <s v="Somerset"/>
    <s v="2270004071"/>
    <s v="Commercial Turf Equipment"/>
    <s v="Lawn and Garden Equipment (Com)"/>
    <s v="Diesel"/>
    <n v="44.632567519999995"/>
    <n v="9.4837166000000007E-3"/>
    <n v="2.3414724773999997E-2"/>
    <n v="1.7227454532000002E-3"/>
    <n v="1.6710630896039998E-3"/>
    <n v="6.0111664359999998E-5"/>
    <n v="1.8592049395675077E-3"/>
  </r>
  <r>
    <x v="18"/>
    <s v="Sussex"/>
    <s v="2270004071"/>
    <s v="Commercial Turf Equipment"/>
    <s v="Lawn and Garden Equipment (Com)"/>
    <s v="Diesel"/>
    <n v="6.4554100749999996"/>
    <n v="1.3716728889999999E-3"/>
    <n v="3.3865776670000004E-3"/>
    <n v="2.4916846883999994E-4"/>
    <n v="2.4169341477479997E-4"/>
    <n v="8.6942219320000009E-6"/>
    <n v="2.6890522806361503E-4"/>
  </r>
  <r>
    <x v="18"/>
    <s v="Sussex"/>
    <s v="2270004071"/>
    <s v="Commercial Turf Equipment"/>
    <s v="Lawn and Garden Equipment (Com)"/>
    <s v="Diesel"/>
    <n v="27.799910800000003"/>
    <n v="5.9070426730000007E-3"/>
    <n v="1.4584132223000002E-2"/>
    <n v="1.0730319465E-3"/>
    <n v="1.0408409881050001E-3"/>
    <n v="3.7441245979999996E-5"/>
    <n v="1.1580273027998998E-3"/>
  </r>
  <r>
    <x v="18"/>
    <s v="Sussex"/>
    <s v="2270004071"/>
    <s v="Commercial Turf Equipment"/>
    <s v="Lawn and Garden Equipment (Com)"/>
    <s v="Diesel"/>
    <n v="4.8589107700000005"/>
    <n v="1.0324419520000001E-3"/>
    <n v="2.5490369233E-3"/>
    <n v="1.8754615198000001E-4"/>
    <n v="1.8191976742059997E-4"/>
    <n v="6.5440382749999996E-6"/>
    <n v="2.0240178272893801E-4"/>
  </r>
  <r>
    <x v="18"/>
    <s v="Sussex"/>
    <s v="2270004076"/>
    <s v="Other Lawn &amp; Garden Eqp."/>
    <s v="Lawn and Garden Equipment (Com)"/>
    <s v="Diesel"/>
    <n v="0.71177439320000002"/>
    <n v="8.6968201819999987E-5"/>
    <n v="1.5759289690000001E-4"/>
    <n v="1.523127274E-5"/>
    <n v="1.47743345578E-5"/>
    <n v="3.3254219580000002E-7"/>
    <n v="1.9697076539583297E-5"/>
  </r>
  <r>
    <x v="18"/>
    <s v="Sussex"/>
    <s v="2270004076"/>
    <s v="Other Lawn &amp; Garden Eqp."/>
    <s v="Lawn and Garden Equipment (Com)"/>
    <s v="Diesel"/>
    <n v="4.2777404229999991"/>
    <n v="5.2267601140000011E-4"/>
    <n v="9.4712805700000009E-4"/>
    <n v="9.1539443289999996E-5"/>
    <n v="8.8793259991299989E-5"/>
    <n v="1.9985675969999999E-6"/>
    <n v="1.18378778951043E-4"/>
  </r>
  <r>
    <x v="18"/>
    <s v="Sussex"/>
    <s v="2270004076"/>
    <s v="Other Lawn &amp; Garden Eqp."/>
    <s v="Lawn and Garden Equipment (Com)"/>
    <s v="Diesel"/>
    <n v="1.6718422209999999"/>
    <n v="2.0427415139999999E-4"/>
    <n v="3.7016005419999998E-4"/>
    <n v="3.5775779580000003E-5"/>
    <n v="3.4702506192599996E-5"/>
    <n v="7.8108749490000001E-7"/>
    <n v="4.62652284662451E-5"/>
  </r>
  <r>
    <x v="18"/>
    <s v="Sussex"/>
    <s v="2270004076"/>
    <s v="Other Lawn &amp; Garden Eqp."/>
    <s v="Lawn and Garden Equipment (Com)"/>
    <s v="Diesel"/>
    <n v="1.113773224"/>
    <n v="1.3608645929999999E-4"/>
    <n v="2.4659884159999998E-4"/>
    <n v="2.3833652299999999E-5"/>
    <n v="2.3118642731000002E-5"/>
    <n v="5.2035673829999991E-7"/>
    <n v="3.0821670855623699E-5"/>
  </r>
  <r>
    <x v="18"/>
    <s v="Sussex"/>
    <s v="2270004076"/>
    <s v="Other Lawn &amp; Garden Eqp."/>
    <s v="Lawn and Garden Equipment (Com)"/>
    <s v="Diesel"/>
    <n v="0.37598713169999998"/>
    <n v="4.5940013390000003E-5"/>
    <n v="8.3246744220000007E-5"/>
    <n v="8.0457552720000013E-6"/>
    <n v="7.804382613839998E-6"/>
    <n v="1.7566182210000001E-7"/>
    <n v="1.04047677146673E-5"/>
  </r>
  <r>
    <x v="18"/>
    <s v="Sussex"/>
    <s v="2270004076"/>
    <s v="Other Lawn &amp; Garden Eqp."/>
    <s v="Lawn and Garden Equipment (Com)"/>
    <s v="Diesel"/>
    <n v="0.22228169840000001"/>
    <n v="2.7159505400000003E-5"/>
    <n v="4.9215055779999999E-5"/>
    <n v="4.7566098190000005E-6"/>
    <n v="4.6139115244299995E-6"/>
    <n v="1.038503848E-7"/>
    <n v="6.151246116792659E-6"/>
  </r>
  <r>
    <x v="18"/>
    <s v="Sussex"/>
    <s v="2270004076"/>
    <s v="Other Lawn &amp; Garden Eqp."/>
    <s v="Lawn and Garden Equipment (Com)"/>
    <s v="Diesel"/>
    <n v="0.99317361999999998"/>
    <n v="1.2135098709999999E-4"/>
    <n v="2.198970704E-4"/>
    <n v="2.1252939449999997E-5"/>
    <n v="2.0615351266499999E-5"/>
    <n v="4.6401238589999999E-7"/>
    <n v="2.7484294311992698E-5"/>
  </r>
  <r>
    <x v="18"/>
    <s v="Sussex"/>
    <s v="2270004076"/>
    <s v="Other Lawn &amp; Garden Eqp."/>
    <s v="Lawn and Garden Equipment (Com)"/>
    <s v="Diesel"/>
    <n v="1.3951724000000003"/>
    <n v="1.70469229E-4"/>
    <n v="3.0890301110000001E-4"/>
    <n v="2.9855317949999999E-5"/>
    <n v="2.8959658411499998E-5"/>
    <n v="6.5182688530000008E-7"/>
    <n v="3.8608887197743196E-5"/>
  </r>
  <r>
    <x v="18"/>
    <s v="Sussex"/>
    <s v="2270004076"/>
    <s v="Other Lawn &amp; Garden Eqp."/>
    <s v="Lawn and Garden Equipment (Com)"/>
    <s v="Diesel"/>
    <n v="0.15607013069999998"/>
    <n v="1.906943865E-5"/>
    <n v="3.4555250730000005E-5"/>
    <n v="3.3397472969999999E-6"/>
    <n v="3.2395548780900001E-6"/>
    <n v="7.291622834E-8"/>
    <n v="4.3189601673500098E-6"/>
  </r>
  <r>
    <x v="18"/>
    <s v="Sussex"/>
    <s v="2270004076"/>
    <s v="Other Lawn &amp; Garden Eqp."/>
    <s v="Lawn and Garden Equipment (Com)"/>
    <s v="Diesel"/>
    <n v="1.1587025280000001"/>
    <n v="1.4157614609999999E-4"/>
    <n v="2.5654657529999999E-4"/>
    <n v="2.4795095560000003E-5"/>
    <n v="2.40512426932E-5"/>
    <n v="5.4134778370000001E-7"/>
    <n v="3.2065008722990096E-5"/>
  </r>
  <r>
    <x v="18"/>
    <s v="Sussex"/>
    <s v="2270004076"/>
    <s v="Other Lawn &amp; Garden Eqp."/>
    <s v="Lawn and Garden Equipment (Com)"/>
    <s v="Diesel"/>
    <n v="1.5748895450000002"/>
    <n v="1.924279791E-4"/>
    <n v="3.4869390650000003E-4"/>
    <n v="3.3701088660000004E-5"/>
    <n v="3.2690056000200002E-5"/>
    <n v="7.3579102890000001E-7"/>
    <n v="4.3582237093710886E-5"/>
  </r>
  <r>
    <x v="18"/>
    <s v="Sussex"/>
    <s v="2270004076"/>
    <s v="Other Lawn &amp; Garden Eqp."/>
    <s v="Lawn and Garden Equipment (Com)"/>
    <s v="Diesel"/>
    <n v="3.2278139589999997"/>
    <n v="3.9439067139999999E-4"/>
    <n v="7.1466543210000006E-4"/>
    <n v="6.9072051939999995E-5"/>
    <n v="6.6999890381800001E-5"/>
    <n v="1.5080401439999999E-6"/>
    <n v="8.9323948707902993E-5"/>
  </r>
  <r>
    <x v="18"/>
    <s v="Sussex"/>
    <s v="2270004076"/>
    <s v="Other Lawn &amp; Garden Eqp."/>
    <s v="Lawn and Garden Equipment (Com)"/>
    <s v="Diesel"/>
    <n v="2.9109442969999999"/>
    <n v="3.5567395400000002E-4"/>
    <n v="6.4450782300000007E-4"/>
    <n v="6.2291350289999999E-5"/>
    <n v="6.0422609781299997E-5"/>
    <n v="1.35999815E-6"/>
    <n v="8.0555156083232998E-5"/>
  </r>
  <r>
    <x v="18"/>
    <s v="Sussex"/>
    <s v="2270004076"/>
    <s v="Other Lawn &amp; Garden Eqp."/>
    <s v="Lawn and Garden Equipment (Com)"/>
    <s v="Diesel"/>
    <n v="3.3318609260000001"/>
    <n v="4.0710365509999998E-4"/>
    <n v="7.3770226020000002E-4"/>
    <n v="7.1298549480000001E-5"/>
    <n v="6.9159592995600005E-5"/>
    <n v="1.5566509960000002E-6"/>
    <n v="9.2203258478994012E-5"/>
  </r>
  <r>
    <x v="18"/>
    <s v="Sussex"/>
    <s v="2270004076"/>
    <s v="Other Lawn &amp; Garden Eqp."/>
    <s v="Lawn and Garden Equipment (Com)"/>
    <s v="Diesel"/>
    <n v="1.300584416"/>
    <n v="1.5891199999999999E-4"/>
    <n v="2.8796043130000003E-4"/>
    <n v="2.7831228329999996E-5"/>
    <n v="2.6996291480100002E-5"/>
    <n v="6.076352496E-7"/>
    <n v="3.5991336493745094E-5"/>
  </r>
  <r>
    <x v="18"/>
    <s v="Sussex"/>
    <s v="2270004076"/>
    <s v="Other Lawn &amp; Garden Eqp."/>
    <s v="Lawn and Garden Equipment (Com)"/>
    <s v="Diesel"/>
    <n v="1.144514306"/>
    <n v="1.3984256340000001E-4"/>
    <n v="2.5340518840000003E-4"/>
    <n v="2.449148207E-5"/>
    <n v="2.3756737607899998E-5"/>
    <n v="5.3471900789999999E-7"/>
    <n v="3.1672375788280503E-5"/>
  </r>
  <r>
    <x v="18"/>
    <s v="Sussex"/>
    <s v="2270004076"/>
    <s v="Other Lawn &amp; Garden Eqp."/>
    <s v="Lawn and Garden Equipment (Com)"/>
    <s v="Diesel"/>
    <n v="0.15370543810000001"/>
    <n v="1.8780508500000001E-5"/>
    <n v="3.4031688310000007E-5"/>
    <n v="3.289145271E-6"/>
    <n v="3.19047091287E-6"/>
    <n v="7.1811439249999999E-8"/>
    <n v="4.2535215875657702E-6"/>
  </r>
  <r>
    <x v="18"/>
    <s v="Sussex"/>
    <s v="2270004076"/>
    <s v="Other Lawn &amp; Garden Eqp."/>
    <s v="Lawn and Garden Equipment (Com)"/>
    <s v="Diesel"/>
    <n v="3.0410028119999994"/>
    <n v="3.7156513400000003E-4"/>
    <n v="6.7330383609999988E-4"/>
    <n v="6.5074474539999995E-5"/>
    <n v="6.3122240303800008E-5"/>
    <n v="1.4207616840000002E-6"/>
    <n v="8.4154284395297996E-5"/>
  </r>
  <r>
    <x v="18"/>
    <s v="Sussex"/>
    <s v="2270004076"/>
    <s v="Other Lawn &amp; Garden Eqp."/>
    <s v="Lawn and Garden Equipment (Com)"/>
    <s v="Diesel"/>
    <n v="0.43983400069999995"/>
    <n v="5.3741148489999999E-5"/>
    <n v="9.7382982799999989E-5"/>
    <n v="9.412015581999999E-6"/>
    <n v="9.1296551145400001E-6"/>
    <n v="2.0549119389999999E-7"/>
    <n v="1.21716152859015E-5"/>
  </r>
  <r>
    <x v="18"/>
    <s v="Sussex"/>
    <s v="2270004076"/>
    <s v="Other Lawn &amp; Garden Eqp."/>
    <s v="Lawn and Garden Equipment (Com)"/>
    <s v="Diesel"/>
    <n v="1.894123912"/>
    <n v="2.3143365210000002E-4"/>
    <n v="4.1937511559999999E-4"/>
    <n v="4.0532390610000004E-5"/>
    <n v="3.9316418891700001E-5"/>
    <n v="8.8493788299999987E-7"/>
    <n v="5.2416472454377196E-5"/>
  </r>
  <r>
    <x v="18"/>
    <s v="Sussex"/>
    <s v="2270004076"/>
    <s v="Other Lawn &amp; Garden Eqp."/>
    <s v="Lawn and Garden Equipment (Com)"/>
    <s v="Diesel"/>
    <n v="0.33105785090000006"/>
    <n v="4.045032651E-5"/>
    <n v="7.329901724E-5"/>
    <n v="7.0843128590000003E-6"/>
    <n v="6.8717834732299996E-6"/>
    <n v="1.5467078559999998E-7"/>
    <n v="9.1614310645688996E-6"/>
  </r>
  <r>
    <x v="18"/>
    <s v="Sussex"/>
    <s v="2270005010"/>
    <s v="2-Wheel Tractors"/>
    <s v="Agricultural Equipment"/>
    <s v="Diesel"/>
    <n v="2.7766869399999998E-2"/>
    <n v="2.2530053599999998E-6"/>
    <n v="1.8390792200000001E-6"/>
    <n v="2.35088388E-7"/>
    <n v="2.2803573636E-7"/>
    <n v="4.6045557100000002E-9"/>
    <n v="2.8100986246125002E-7"/>
  </r>
  <r>
    <x v="18"/>
    <s v="Sussex"/>
    <s v="2270005010"/>
    <s v="2-Wheel Tractors"/>
    <s v="Agricultural Equipment"/>
    <s v="Diesel"/>
    <n v="7.1751250000000007E-4"/>
    <n v="5.8219007599999996E-8"/>
    <n v="4.7522905699999999E-8"/>
    <n v="6.0748246400000003E-9"/>
    <n v="5.8925799007999998E-9"/>
    <n v="1.18984473E-10"/>
    <n v="7.2614626511309998E-9"/>
  </r>
  <r>
    <x v="18"/>
    <s v="Sussex"/>
    <s v="2270005010"/>
    <s v="2-Wheel Tractors"/>
    <s v="Agricultural Equipment"/>
    <s v="Diesel"/>
    <n v="0.100935844"/>
    <n v="8.1899407E-6"/>
    <n v="6.6852703399999997E-6"/>
    <n v="8.5457407E-7"/>
    <n v="8.2893684789999999E-7"/>
    <n v="1.67381028E-8"/>
    <n v="1.021504035006E-6"/>
  </r>
  <r>
    <x v="18"/>
    <s v="Sussex"/>
    <s v="2270005010"/>
    <s v="2-Wheel Tractors"/>
    <s v="Agricultural Equipment"/>
    <s v="Diesel"/>
    <n v="9.4815387000000001E-3"/>
    <n v="7.6933257299999998E-7"/>
    <n v="6.2798942599999993E-7"/>
    <n v="8.0275509999999993E-8"/>
    <n v="7.7867244699999995E-8"/>
    <n v="1.57231522E-9"/>
    <n v="9.5956290487979991E-8"/>
  </r>
  <r>
    <x v="18"/>
    <s v="Sussex"/>
    <s v="2270005010"/>
    <s v="2-Wheel Tractors"/>
    <s v="Agricultural Equipment"/>
    <s v="Diesel"/>
    <n v="6.7204119999999994E-3"/>
    <n v="5.45294631E-7"/>
    <n v="4.45112133E-7"/>
    <n v="5.6898415899999996E-8"/>
    <n v="5.5191463422999995E-8"/>
    <n v="1.1144401E-9"/>
    <n v="6.8012781491186996E-8"/>
  </r>
  <r>
    <x v="18"/>
    <s v="Sussex"/>
    <s v="2270005010"/>
    <s v="2-Wheel Tractors"/>
    <s v="Agricultural Equipment"/>
    <s v="Diesel"/>
    <n v="8.2432671999999999E-2"/>
    <n v="6.6885918100000004E-6"/>
    <n v="5.45975196E-6"/>
    <n v="6.9791679499999996E-7"/>
    <n v="6.7697929114999999E-7"/>
    <n v="1.36697377E-8"/>
    <n v="8.3424582082529996E-7"/>
  </r>
  <r>
    <x v="18"/>
    <s v="Sussex"/>
    <s v="2270005010"/>
    <s v="2-Wheel Tractors"/>
    <s v="Agricultural Equipment"/>
    <s v="Diesel"/>
    <n v="2.8873394700000001E-4"/>
    <n v="2.3427889200000001E-8"/>
    <n v="1.9123676700000001E-8"/>
    <n v="2.4445679199999998E-9"/>
    <n v="2.3712308823999997E-9"/>
    <n v="4.7880499100000001E-11"/>
    <n v="2.9220826960610999E-9"/>
  </r>
  <r>
    <x v="18"/>
    <s v="Sussex"/>
    <s v="2270005010"/>
    <s v="2-Wheel Tractors"/>
    <s v="Agricultural Equipment"/>
    <s v="Diesel"/>
    <n v="5.6868485400000002E-2"/>
    <n v="4.6143119400000006E-6"/>
    <n v="3.7665624900000002E-6"/>
    <n v="4.8147742699999993E-7"/>
    <n v="4.6703310418999998E-7"/>
    <n v="9.4304515000000007E-9"/>
    <n v="5.7552779219714994E-7"/>
  </r>
  <r>
    <x v="18"/>
    <s v="Sussex"/>
    <s v="2270005010"/>
    <s v="2-Wheel Tractors"/>
    <s v="Agricultural Equipment"/>
    <s v="Diesel"/>
    <n v="0"/>
    <n v="0"/>
    <n v="0"/>
    <n v="0"/>
    <n v="0"/>
    <n v="0"/>
    <n v="0"/>
  </r>
  <r>
    <x v="18"/>
    <s v="Sussex"/>
    <s v="2270005010"/>
    <s v="2-Wheel Tractors"/>
    <s v="Agricultural Equipment"/>
    <s v="Diesel"/>
    <n v="9.5418791000000003E-2"/>
    <n v="7.7422859200000001E-6"/>
    <n v="6.3198592899999998E-6"/>
    <n v="8.0786381000000004E-7"/>
    <n v="7.8362789570000007E-7"/>
    <n v="1.5823213800000001E-8"/>
    <n v="9.6566958799739996E-7"/>
  </r>
  <r>
    <x v="18"/>
    <s v="Sussex"/>
    <s v="2270005010"/>
    <s v="2-Wheel Tractors"/>
    <s v="Agricultural Equipment"/>
    <s v="Diesel"/>
    <n v="2.7872334200000001E-2"/>
    <n v="2.2615629699999998E-6"/>
    <n v="1.8460644199999999E-6"/>
    <n v="2.3598130900000001E-7"/>
    <n v="2.2890186972999999E-7"/>
    <n v="4.6220449300000006E-9"/>
    <n v="2.820771990036E-7"/>
  </r>
  <r>
    <x v="18"/>
    <s v="Sussex"/>
    <s v="2270005010"/>
    <s v="2-Wheel Tractors"/>
    <s v="Agricultural Equipment"/>
    <s v="Diesel"/>
    <n v="2.6138203200000001E-2"/>
    <n v="2.1208554299999998E-6"/>
    <n v="1.73120805E-6"/>
    <n v="2.21299276E-7"/>
    <n v="2.1466029771999998E-7"/>
    <n v="4.3344752100000001E-9"/>
    <n v="2.6452721911238997E-7"/>
  </r>
  <r>
    <x v="18"/>
    <s v="Sussex"/>
    <s v="2270005010"/>
    <s v="2-Wheel Tractors"/>
    <s v="Agricultural Equipment"/>
    <s v="Diesel"/>
    <n v="4.5137586100000002E-2"/>
    <n v="3.66246658E-6"/>
    <n v="2.9895916900000003E-6"/>
    <n v="3.8215769100000002E-7"/>
    <n v="3.7069296026999999E-7"/>
    <n v="7.4851264999999995E-9"/>
    <n v="4.5680726655135001E-7"/>
  </r>
  <r>
    <x v="18"/>
    <s v="Sussex"/>
    <s v="2270005010"/>
    <s v="2-Wheel Tractors"/>
    <s v="Agricultural Equipment"/>
    <s v="Diesel"/>
    <n v="1.29947558E-2"/>
    <n v="1.05439532E-6"/>
    <n v="8.6067993999999994E-7"/>
    <n v="1.10020196E-7"/>
    <n v="1.0671959011999999E-7"/>
    <n v="2.15490926E-9"/>
    <n v="1.3151121803235E-7"/>
  </r>
  <r>
    <x v="18"/>
    <s v="Sussex"/>
    <s v="2270005010"/>
    <s v="2-Wheel Tractors"/>
    <s v="Agricultural Equipment"/>
    <s v="Diesel"/>
    <n v="4.9603450699999994E-3"/>
    <n v="4.0248272000000001E-7"/>
    <n v="3.2853786999999995E-7"/>
    <n v="4.1996797E-8"/>
    <n v="4.0736893090000002E-8"/>
    <n v="8.2256970000000009E-10"/>
    <n v="5.0200327022858998E-8"/>
  </r>
  <r>
    <x v="18"/>
    <s v="Sussex"/>
    <s v="2270005010"/>
    <s v="2-Wheel Tractors"/>
    <s v="Agricultural Equipment"/>
    <s v="Diesel"/>
    <n v="2.8873394700000001E-4"/>
    <n v="2.3427889200000001E-8"/>
    <n v="1.9123676700000001E-8"/>
    <n v="2.4445679199999998E-9"/>
    <n v="2.3712308823999997E-9"/>
    <n v="4.7880499100000001E-11"/>
    <n v="2.9220826960610999E-9"/>
  </r>
  <r>
    <x v="18"/>
    <s v="Sussex"/>
    <s v="2270005010"/>
    <s v="2-Wheel Tractors"/>
    <s v="Agricultural Equipment"/>
    <s v="Diesel"/>
    <n v="0.115519515"/>
    <n v="9.3732603000000009E-6"/>
    <n v="7.6511879899999995E-6"/>
    <n v="9.7804677000000004E-7"/>
    <n v="9.4870536689999993E-7"/>
    <n v="1.9156498900000001E-8"/>
    <n v="1.1690954494011E-6"/>
  </r>
  <r>
    <x v="18"/>
    <s v="Sussex"/>
    <s v="2270005010"/>
    <s v="2-Wheel Tractors"/>
    <s v="Agricultural Equipment"/>
    <s v="Diesel"/>
    <n v="2.7543834100000001E-2"/>
    <n v="2.2349082600000003E-6"/>
    <n v="1.82430692E-6"/>
    <n v="2.3320006899999998E-7"/>
    <n v="2.2620406692999999E-7"/>
    <n v="4.5675697900000003E-9"/>
    <n v="2.7875267192096996E-7"/>
  </r>
  <r>
    <x v="18"/>
    <s v="Sussex"/>
    <s v="2270005010"/>
    <s v="2-Wheel Tractors"/>
    <s v="Agricultural Equipment"/>
    <s v="Diesel"/>
    <n v="4.8023196499999997E-2"/>
    <n v="3.8966052299999998E-6"/>
    <n v="3.1807138E-6"/>
    <n v="4.0658873699999996E-7"/>
    <n v="3.9439107488999997E-7"/>
    <n v="7.9636449000000003E-9"/>
    <n v="4.8601058634764991E-7"/>
  </r>
  <r>
    <x v="18"/>
    <s v="Sussex"/>
    <s v="2270005010"/>
    <s v="2-Wheel Tractors"/>
    <s v="Agricultural Equipment"/>
    <s v="Diesel"/>
    <n v="1.7981035000000001E-4"/>
    <n v="1.45898227E-8"/>
    <n v="1.19093546E-8"/>
    <n v="1.5223656699999999E-9"/>
    <n v="1.4766946998999999E-9"/>
    <n v="2.9817794100000003E-11"/>
    <n v="1.8197400252212997E-9"/>
  </r>
  <r>
    <x v="18"/>
    <s v="Sussex"/>
    <s v="2270005010"/>
    <s v="2-Wheel Tractors"/>
    <s v="Agricultural Equipment"/>
    <s v="Diesel"/>
    <n v="7.9522858999999987E-2"/>
    <n v="6.4524895299999996E-6"/>
    <n v="5.2670266799999999E-6"/>
    <n v="6.7328081899999996E-7"/>
    <n v="6.530823944299999E-7"/>
    <n v="1.31872063E-8"/>
    <n v="8.047975226849999E-7"/>
  </r>
  <r>
    <x v="18"/>
    <s v="Sussex"/>
    <s v="2270005015"/>
    <s v="Agricultural Tractors"/>
    <s v="Agricultural Equipment"/>
    <s v="Diesel"/>
    <n v="97.146953699999997"/>
    <n v="5.0640368040000001E-2"/>
    <n v="9.9118834459999999E-2"/>
    <n v="8.8722539690000001E-3"/>
    <n v="8.6060863499300005E-3"/>
    <n v="2.1370609339999998E-4"/>
    <n v="9.1534834777814988E-3"/>
  </r>
  <r>
    <x v="18"/>
    <s v="Sussex"/>
    <s v="2270005015"/>
    <s v="Agricultural Tractors"/>
    <s v="Agricultural Equipment"/>
    <s v="Diesel"/>
    <n v="2.5103352999999999"/>
    <n v="1.308577374E-3"/>
    <n v="2.5612899580000001E-3"/>
    <n v="2.2926434630000001E-4"/>
    <n v="2.2238641591099998E-4"/>
    <n v="5.5222931150000002E-6"/>
    <n v="2.3653147578629396E-4"/>
  </r>
  <r>
    <x v="18"/>
    <s v="Sussex"/>
    <s v="2270005015"/>
    <s v="Agricultural Tractors"/>
    <s v="Agricultural Equipment"/>
    <s v="Diesel"/>
    <n v="353.14064899999994"/>
    <n v="0.1840837209"/>
    <n v="0.36030867630000002"/>
    <n v="3.2251690880000003E-2"/>
    <n v="3.1284140153599996E-2"/>
    <n v="7.7684689349999999E-4"/>
    <n v="3.3273992878974895E-2"/>
  </r>
  <r>
    <x v="18"/>
    <s v="Sussex"/>
    <s v="2270005015"/>
    <s v="Agricultural Tractors"/>
    <s v="Agricultural Equipment"/>
    <s v="Diesel"/>
    <n v="33.172719999999998"/>
    <n v="1.7292140810000002E-2"/>
    <n v="3.3846058769999993E-2"/>
    <n v="3.0296041340000003E-3"/>
    <n v="2.9387160099799995E-3"/>
    <n v="7.2974111469999988E-5"/>
    <n v="3.12563530351566E-3"/>
  </r>
  <r>
    <x v="18"/>
    <s v="Sussex"/>
    <s v="2270005015"/>
    <s v="Agricultural Tractors"/>
    <s v="Agricultural Equipment"/>
    <s v="Diesel"/>
    <n v="23.512465500000005"/>
    <n v="1.2256482119999999E-2"/>
    <n v="2.3989719870000002E-2"/>
    <n v="2.1473505530000001E-3"/>
    <n v="2.0829300364099998E-3"/>
    <n v="5.1723260790000007E-5"/>
    <n v="2.2154165029456196E-3"/>
  </r>
  <r>
    <x v="18"/>
    <s v="Sussex"/>
    <s v="2270005015"/>
    <s v="Agricultural Tractors"/>
    <s v="Agricultural Equipment"/>
    <s v="Diesel"/>
    <n v="288.40424300000001"/>
    <n v="0.15033819309999999"/>
    <n v="0.29425825249999998"/>
    <n v="2.6339433870000001E-2"/>
    <n v="2.5549250853900002E-2"/>
    <n v="6.344382689E-4"/>
    <n v="2.7174330916340403E-2"/>
  </r>
  <r>
    <x v="18"/>
    <s v="Sussex"/>
    <s v="2270005015"/>
    <s v="Agricultural Tractors"/>
    <s v="Agricultural Equipment"/>
    <s v="Diesel"/>
    <n v="1.0101831730000002"/>
    <n v="5.2658418140000003E-4"/>
    <n v="1.0306877902E-3"/>
    <n v="9.2258186289999997E-5"/>
    <n v="8.9490440701299996E-5"/>
    <n v="2.222224111E-6"/>
    <n v="9.5182551602540999E-5"/>
  </r>
  <r>
    <x v="18"/>
    <s v="Sussex"/>
    <s v="2270005015"/>
    <s v="Agricultural Tractors"/>
    <s v="Agricultural Equipment"/>
    <s v="Diesel"/>
    <n v="198.96373700000001"/>
    <n v="0.10371500809999999"/>
    <n v="0.2030022849"/>
    <n v="1.8170995170000002E-2"/>
    <n v="1.7625865314899999E-2"/>
    <n v="4.3768498840000001E-4"/>
    <n v="1.8746972089688698E-2"/>
  </r>
  <r>
    <x v="18"/>
    <s v="Sussex"/>
    <s v="2270005015"/>
    <s v="Agricultural Tractors"/>
    <s v="Agricultural Equipment"/>
    <s v="Diesel"/>
    <n v="0"/>
    <n v="0"/>
    <n v="0"/>
    <n v="0"/>
    <n v="0"/>
    <n v="0"/>
    <n v="0"/>
  </r>
  <r>
    <x v="18"/>
    <s v="Sussex"/>
    <s v="2270005015"/>
    <s v="Agricultural Tractors"/>
    <s v="Agricultural Equipment"/>
    <s v="Diesel"/>
    <n v="333.83830999999998"/>
    <n v="0.17402187820000001"/>
    <n v="0.34061453520000001"/>
    <n v="3.0488844599999999E-2"/>
    <n v="2.9574179262000001E-2"/>
    <n v="7.3438517100000002E-4"/>
    <n v="3.1455267217393494E-2"/>
  </r>
  <r>
    <x v="18"/>
    <s v="Sussex"/>
    <s v="2270005015"/>
    <s v="Agricultural Tractors"/>
    <s v="Agricultural Equipment"/>
    <s v="Diesel"/>
    <n v="97.515940400000005"/>
    <n v="5.083271323E-2"/>
    <n v="9.9495315240000007E-2"/>
    <n v="8.9059530290000015E-3"/>
    <n v="8.6387744381299994E-3"/>
    <n v="2.1451780129999999E-4"/>
    <n v="9.1882504452257992E-3"/>
  </r>
  <r>
    <x v="18"/>
    <s v="Sussex"/>
    <s v="2270005015"/>
    <s v="Agricultural Tractors"/>
    <s v="Agricultural Equipment"/>
    <s v="Diesel"/>
    <n v="91.448796200000004"/>
    <n v="4.7670057619999998E-2"/>
    <n v="9.3305017939999998E-2"/>
    <n v="8.3518518529999992E-3"/>
    <n v="8.1012962974100003E-3"/>
    <n v="2.0117116429999997E-4"/>
    <n v="8.6165857680669013E-3"/>
  </r>
  <r>
    <x v="18"/>
    <s v="Sussex"/>
    <s v="2270005015"/>
    <s v="Agricultural Tractors"/>
    <s v="Agricultural Equipment"/>
    <s v="Diesel"/>
    <n v="157.92126250000001"/>
    <n v="8.2320552980000003E-2"/>
    <n v="0.16112673859999999"/>
    <n v="1.4422660720000001E-2"/>
    <n v="1.3989980898399999E-2"/>
    <n v="3.4739881710000003E-4"/>
    <n v="1.4879824598573999E-2"/>
  </r>
  <r>
    <x v="18"/>
    <s v="Sussex"/>
    <s v="2270005015"/>
    <s v="Agricultural Tractors"/>
    <s v="Agricultural Equipment"/>
    <s v="Diesel"/>
    <n v="45.464291599999996"/>
    <n v="2.369944077E-2"/>
    <n v="4.6387122459999999E-2"/>
    <n v="4.1521708589999998E-3"/>
    <n v="4.0276057332299994E-3"/>
    <n v="1.0001339215000001E-4"/>
    <n v="4.2837846859547996E-3"/>
  </r>
  <r>
    <x v="18"/>
    <s v="Sussex"/>
    <s v="2270005015"/>
    <s v="Agricultural Tractors"/>
    <s v="Agricultural Equipment"/>
    <s v="Diesel"/>
    <n v="17.354582699999998"/>
    <n v="9.0465262799999998E-3"/>
    <n v="1.770684464E-2"/>
    <n v="1.5849623620000002E-3"/>
    <n v="1.53741349114E-3"/>
    <n v="3.8177009769999999E-5"/>
    <n v="1.6352019507458698E-3"/>
  </r>
  <r>
    <x v="18"/>
    <s v="Sussex"/>
    <s v="2270005015"/>
    <s v="Agricultural Tractors"/>
    <s v="Agricultural Equipment"/>
    <s v="Diesel"/>
    <n v="1.0101831729999999"/>
    <n v="5.2658418140000003E-4"/>
    <n v="1.0306877901999998E-3"/>
    <n v="9.2258186289999997E-5"/>
    <n v="8.9490440701299996E-5"/>
    <n v="2.2222241110000004E-6"/>
    <n v="9.5182551602540985E-5"/>
  </r>
  <r>
    <x v="18"/>
    <s v="Sussex"/>
    <s v="2270005015"/>
    <s v="Agricultural Tractors"/>
    <s v="Agricultural Equipment"/>
    <s v="Diesel"/>
    <n v="404.16399799999999"/>
    <n v="0.21068096180000001"/>
    <n v="0.41236769179999999"/>
    <n v="3.691156114E-2"/>
    <n v="3.5804214305799997E-2"/>
    <n v="8.8908923499999995E-4"/>
    <n v="3.8081569627272598E-2"/>
  </r>
  <r>
    <x v="18"/>
    <s v="Sussex"/>
    <s v="2270005015"/>
    <s v="Agricultural Tractors"/>
    <s v="Agricultural Equipment"/>
    <s v="Diesel"/>
    <n v="96.366630799999996"/>
    <n v="5.023360415E-2"/>
    <n v="9.8322673589999993E-2"/>
    <n v="8.800988555E-3"/>
    <n v="8.5369588983499993E-3"/>
    <n v="2.119895264E-4"/>
    <n v="9.0799588172592004E-3"/>
  </r>
  <r>
    <x v="18"/>
    <s v="Sussex"/>
    <s v="2270005015"/>
    <s v="Agricultural Tractors"/>
    <s v="Agricultural Equipment"/>
    <s v="Diesel"/>
    <n v="168.0170536"/>
    <n v="8.7583245199999993E-2"/>
    <n v="0.17142745040000001"/>
    <n v="1.534469087E-2"/>
    <n v="1.4884350143900001E-2"/>
    <n v="3.69607771E-4"/>
    <n v="1.5831080565569099E-2"/>
  </r>
  <r>
    <x v="18"/>
    <s v="Sussex"/>
    <s v="2270005015"/>
    <s v="Agricultural Tractors"/>
    <s v="Agricultural Equipment"/>
    <s v="Diesel"/>
    <n v="0.62909608699999997"/>
    <n v="3.2793265699999999E-4"/>
    <n v="6.4186544530000003E-4"/>
    <n v="5.7454198259999993E-5"/>
    <n v="5.5730572312200001E-5"/>
    <n v="1.383900031E-6"/>
    <n v="5.9275360221597001E-5"/>
  </r>
  <r>
    <x v="18"/>
    <s v="Sussex"/>
    <s v="2270005015"/>
    <s v="Agricultural Tractors"/>
    <s v="Agricultural Equipment"/>
    <s v="Diesel"/>
    <n v="278.22378800000001"/>
    <n v="0.14503136110000001"/>
    <n v="0.28387115019999998"/>
    <n v="2.5409670360000004E-2"/>
    <n v="2.4647380249200001E-2"/>
    <n v="6.1204306569999996E-4"/>
    <n v="2.62150968471444E-2"/>
  </r>
  <r>
    <x v="18"/>
    <s v="Sussex"/>
    <s v="2270005020"/>
    <s v="Combines"/>
    <s v="Agricultural Equipment"/>
    <s v="Diesel"/>
    <n v="19.594143679999995"/>
    <n v="4.1249518600000009E-3"/>
    <n v="1.042669418E-2"/>
    <n v="9.4141883000000001E-4"/>
    <n v="9.1317626509999992E-4"/>
    <n v="1.9181582359999997E-5"/>
    <n v="9.0012256412364E-4"/>
  </r>
  <r>
    <x v="18"/>
    <s v="Sussex"/>
    <s v="2270005020"/>
    <s v="Combines"/>
    <s v="Agricultural Equipment"/>
    <s v="Diesel"/>
    <n v="0.50632443100000002"/>
    <n v="1.065912212E-4"/>
    <n v="2.694320295E-4"/>
    <n v="2.432682676E-5"/>
    <n v="2.3597021957199999E-5"/>
    <n v="4.9566358400000001E-7"/>
    <n v="2.3259705723423001E-5"/>
  </r>
  <r>
    <x v="18"/>
    <s v="Sussex"/>
    <s v="2270005020"/>
    <s v="Combines"/>
    <s v="Agricultural Equipment"/>
    <s v="Diesel"/>
    <n v="71.227029700000003"/>
    <n v="1.4994687060000001E-2"/>
    <n v="3.7902265380000001E-2"/>
    <n v="3.4221686800000005E-3"/>
    <n v="3.3195036196000003E-3"/>
    <n v="6.9727313800000001E-5"/>
    <n v="3.2720517942839999E-3"/>
  </r>
  <r>
    <x v="18"/>
    <s v="Sussex"/>
    <s v="2270005020"/>
    <s v="Combines"/>
    <s v="Agricultural Equipment"/>
    <s v="Diesel"/>
    <n v="6.69080282"/>
    <n v="1.408545205E-3"/>
    <n v="3.5603980699999999E-3"/>
    <n v="3.21465813E-4"/>
    <n v="3.1182183860999996E-4"/>
    <n v="6.5499250399999999E-6"/>
    <n v="3.0736440020637002E-4"/>
  </r>
  <r>
    <x v="18"/>
    <s v="Sussex"/>
    <s v="2270005020"/>
    <s v="Combines"/>
    <s v="Agricultural Equipment"/>
    <s v="Diesel"/>
    <n v="4.7423683399999996"/>
    <n v="9.9836160599999987E-4"/>
    <n v="2.523571565E-3"/>
    <n v="2.2785148330000001E-4"/>
    <n v="2.2101593880099999E-4"/>
    <n v="4.6425161800000007E-6"/>
    <n v="2.1785654896667997E-4"/>
  </r>
  <r>
    <x v="18"/>
    <s v="Sussex"/>
    <s v="2270005020"/>
    <s v="Combines"/>
    <s v="Agricultural Equipment"/>
    <s v="Diesel"/>
    <n v="58.169959800000001"/>
    <n v="1.224591783E-2"/>
    <n v="3.0954167889999995E-2"/>
    <n v="2.7948298330000001E-3"/>
    <n v="2.7109849380099996E-3"/>
    <n v="5.6945170300000004E-5"/>
    <n v="2.6722316771162998E-3"/>
  </r>
  <r>
    <x v="18"/>
    <s v="Sussex"/>
    <s v="2270005020"/>
    <s v="Combines"/>
    <s v="Agricultural Equipment"/>
    <s v="Diesel"/>
    <n v="0.20374981910000001"/>
    <n v="4.2893334800000004E-5"/>
    <n v="1.0842203679999999E-4"/>
    <n v="9.7893493199999998E-6"/>
    <n v="9.4956688404000003E-6"/>
    <n v="1.9945978339999997E-7"/>
    <n v="9.359929159541999E-6"/>
  </r>
  <r>
    <x v="18"/>
    <s v="Sussex"/>
    <s v="2270005020"/>
    <s v="Combines"/>
    <s v="Agricultural Equipment"/>
    <s v="Diesel"/>
    <n v="40.130170900000003"/>
    <n v="8.4481887999999991E-3"/>
    <n v="2.135459625E-2"/>
    <n v="1.9280914710000001E-3"/>
    <n v="1.8702487268700001E-3"/>
    <n v="3.9285216989999998E-5"/>
    <n v="1.8435137399523001E-3"/>
  </r>
  <r>
    <x v="18"/>
    <s v="Sussex"/>
    <s v="2270005020"/>
    <s v="Combines"/>
    <s v="Agricultural Equipment"/>
    <s v="Diesel"/>
    <n v="0"/>
    <n v="0"/>
    <n v="0"/>
    <n v="0"/>
    <n v="0"/>
    <n v="0"/>
    <n v="0"/>
  </r>
  <r>
    <x v="18"/>
    <s v="Sussex"/>
    <s v="2270005020"/>
    <s v="Combines"/>
    <s v="Agricultural Equipment"/>
    <s v="Diesel"/>
    <n v="67.333823199999998"/>
    <n v="1.4175090479999999E-2"/>
    <n v="3.5830561139999995E-2"/>
    <n v="3.23511602E-3"/>
    <n v="3.1380625394E-3"/>
    <n v="6.5916082599999984E-5"/>
    <n v="3.0932044103375998E-3"/>
  </r>
  <r>
    <x v="18"/>
    <s v="Sussex"/>
    <s v="2270005020"/>
    <s v="Combines"/>
    <s v="Agricultural Equipment"/>
    <s v="Diesel"/>
    <n v="19.668567119999999"/>
    <n v="4.1406192800000005E-3"/>
    <n v="1.046629747E-2"/>
    <n v="9.4499455600000005E-4"/>
    <n v="9.1664471932000004E-4"/>
    <n v="1.9254438139999998E-5"/>
    <n v="9.0354146328809994E-4"/>
  </r>
  <r>
    <x v="18"/>
    <s v="Sussex"/>
    <s v="2270005020"/>
    <s v="Combines"/>
    <s v="Agricultural Equipment"/>
    <s v="Diesel"/>
    <n v="18.444848750000002"/>
    <n v="3.8830027499999996E-3"/>
    <n v="9.8151162699999985E-3"/>
    <n v="8.8619992199999995E-4"/>
    <n v="8.5961392434000001E-4"/>
    <n v="1.8056486180000001E-5"/>
    <n v="8.4732582818403005E-4"/>
  </r>
  <r>
    <x v="18"/>
    <s v="Sussex"/>
    <s v="2270005020"/>
    <s v="Combines"/>
    <s v="Agricultural Equipment"/>
    <s v="Diesel"/>
    <n v="31.852075659999997"/>
    <n v="6.7054867099999999E-3"/>
    <n v="1.6949545680000004E-2"/>
    <n v="1.530362528E-3"/>
    <n v="1.48445165216E-3"/>
    <n v="3.1181416989999996E-5"/>
    <n v="1.4632316106384599E-3"/>
  </r>
  <r>
    <x v="18"/>
    <s v="Sussex"/>
    <s v="2270005020"/>
    <s v="Combines"/>
    <s v="Agricultural Equipment"/>
    <s v="Diesel"/>
    <n v="9.1699622099999996"/>
    <n v="1.9304569530000002E-3"/>
    <n v="4.8796410999999993E-3"/>
    <n v="4.4057933399999999E-4"/>
    <n v="4.2736195398000005E-4"/>
    <n v="8.9768852100000007E-6"/>
    <n v="4.2125287507874997E-4"/>
  </r>
  <r>
    <x v="18"/>
    <s v="Sussex"/>
    <s v="2270005020"/>
    <s v="Combines"/>
    <s v="Agricultural Equipment"/>
    <s v="Diesel"/>
    <n v="3.500348646"/>
    <n v="7.3689204599999998E-4"/>
    <n v="1.8626517119999999E-3"/>
    <n v="1.6817749580000003E-4"/>
    <n v="1.6313217092599999E-4"/>
    <n v="3.4266472800000003E-6"/>
    <n v="1.60800215418999E-4"/>
  </r>
  <r>
    <x v="18"/>
    <s v="Sussex"/>
    <s v="2270005020"/>
    <s v="Combines"/>
    <s v="Agricultural Equipment"/>
    <s v="Diesel"/>
    <n v="0.20374981910000001"/>
    <n v="4.2893334800000004E-5"/>
    <n v="1.0842203679999999E-4"/>
    <n v="9.7893493199999998E-6"/>
    <n v="9.4956688404000003E-6"/>
    <n v="1.9945978339999997E-7"/>
    <n v="9.359929159541999E-6"/>
  </r>
  <r>
    <x v="18"/>
    <s v="Sussex"/>
    <s v="2270005020"/>
    <s v="Combines"/>
    <s v="Agricultural Equipment"/>
    <s v="Diesel"/>
    <n v="81.518227699999997"/>
    <n v="1.7161186539999998E-2"/>
    <n v="4.3378555369999995E-2"/>
    <n v="3.9166189899999997E-3"/>
    <n v="3.7991204202999997E-3"/>
    <n v="7.9801831000000004E-5"/>
    <n v="3.7448124864227993E-3"/>
  </r>
  <r>
    <x v="18"/>
    <s v="Sussex"/>
    <s v="2270005020"/>
    <s v="Combines"/>
    <s v="Agricultural Equipment"/>
    <s v="Diesel"/>
    <n v="19.436755700000003"/>
    <n v="4.0918185500000001E-3"/>
    <n v="1.0342942860000001E-2"/>
    <n v="9.3385700200000006E-4"/>
    <n v="9.0584129193999996E-4"/>
    <n v="1.9027508379999999E-5"/>
    <n v="8.928924027683399E-4"/>
  </r>
  <r>
    <x v="18"/>
    <s v="Sussex"/>
    <s v="2270005020"/>
    <s v="Combines"/>
    <s v="Agricultural Equipment"/>
    <s v="Diesel"/>
    <n v="33.888351779999994"/>
    <n v="7.1341629000000002E-3"/>
    <n v="1.8033116679999999E-2"/>
    <n v="1.62819734E-3"/>
    <n v="1.5793514198E-3"/>
    <n v="3.3174819750000002E-5"/>
    <n v="1.5567747652454401E-3"/>
  </r>
  <r>
    <x v="18"/>
    <s v="Sussex"/>
    <s v="2270005020"/>
    <s v="Combines"/>
    <s v="Agricultural Equipment"/>
    <s v="Diesel"/>
    <n v="0.12688611960000001"/>
    <n v="2.6712016800000001E-5"/>
    <n v="6.7520312599999994E-5"/>
    <n v="6.0963612499999996E-6"/>
    <n v="5.9134704125000002E-6"/>
    <n v="1.2421447710000001E-7"/>
    <n v="5.8289381604557992E-6"/>
  </r>
  <r>
    <x v="18"/>
    <s v="Sussex"/>
    <s v="2270005020"/>
    <s v="Combines"/>
    <s v="Agricultural Equipment"/>
    <s v="Diesel"/>
    <n v="56.1165995"/>
    <n v="1.1813645059999999E-2"/>
    <n v="2.986150538E-2"/>
    <n v="2.6961740850000001E-3"/>
    <n v="2.6152888624499998E-3"/>
    <n v="5.4935042900000001E-5"/>
    <n v="2.5779036569129996E-3"/>
  </r>
  <r>
    <x v="18"/>
    <s v="Sussex"/>
    <s v="2270005025"/>
    <s v="Balers"/>
    <s v="Agricultural Equipment"/>
    <s v="Diesel"/>
    <n v="0.3794803048"/>
    <n v="3.6690983930000006E-5"/>
    <n v="5.2525684500000005E-5"/>
    <n v="6.3016394889999995E-6"/>
    <n v="6.1125903043299991E-6"/>
    <n v="1.097930959E-7"/>
    <n v="7.7832038112777013E-6"/>
  </r>
  <r>
    <x v="18"/>
    <s v="Sussex"/>
    <s v="2270005025"/>
    <s v="Balers"/>
    <s v="Agricultural Equipment"/>
    <s v="Diesel"/>
    <n v="9.80599794E-3"/>
    <n v="9.4811699800000001E-7"/>
    <n v="1.357295091E-6"/>
    <n v="1.6283813040000002E-7"/>
    <n v="1.5795298648799999E-7"/>
    <n v="2.8371193769999995E-9"/>
    <n v="2.0112264214005602E-7"/>
  </r>
  <r>
    <x v="18"/>
    <s v="Sussex"/>
    <s v="2270005025"/>
    <s v="Balers"/>
    <s v="Agricultural Equipment"/>
    <s v="Diesel"/>
    <n v="1.3794557570000001"/>
    <n v="1.3337606299999998E-4"/>
    <n v="1.9093705859999998E-4"/>
    <n v="2.2907203179999998E-5"/>
    <n v="2.2219987084600003E-5"/>
    <n v="3.9911087360000005E-7"/>
    <n v="2.8292865313985998E-5"/>
  </r>
  <r>
    <x v="18"/>
    <s v="Sussex"/>
    <s v="2270005025"/>
    <s v="Balers"/>
    <s v="Agricultural Equipment"/>
    <s v="Diesel"/>
    <n v="0.1295809477"/>
    <n v="1.252885182E-5"/>
    <n v="1.7935918980000001E-5"/>
    <n v="2.1518175799999997E-6"/>
    <n v="2.0872630525999997E-6"/>
    <n v="3.7490993910000003E-8"/>
    <n v="2.65772660052627E-6"/>
  </r>
  <r>
    <x v="18"/>
    <s v="Sussex"/>
    <s v="2270005025"/>
    <s v="Balers"/>
    <s v="Agricultural Equipment"/>
    <s v="Diesel"/>
    <n v="9.1845573E-2"/>
    <n v="8.8803146500000008E-6"/>
    <n v="1.2712784850000001E-5"/>
    <n v="1.525185025E-6"/>
    <n v="1.47942947425E-6"/>
    <n v="2.6573210120000001E-8"/>
    <n v="1.8837678957458398E-6"/>
  </r>
  <r>
    <x v="18"/>
    <s v="Sussex"/>
    <s v="2270005025"/>
    <s v="Balers"/>
    <s v="Agricultural Equipment"/>
    <s v="Diesel"/>
    <n v="1.1265792530000001"/>
    <n v="1.0892607989999999E-4"/>
    <n v="1.5593521350000002E-4"/>
    <n v="1.870794351E-5"/>
    <n v="1.8146705204699997E-5"/>
    <n v="3.2594740419999997E-7"/>
    <n v="2.3106326516640899E-5"/>
  </r>
  <r>
    <x v="18"/>
    <s v="Sussex"/>
    <s v="2270005025"/>
    <s v="Balers"/>
    <s v="Agricultural Equipment"/>
    <s v="Diesel"/>
    <n v="3.9460281189999998E-3"/>
    <n v="3.8153141750000001E-7"/>
    <n v="5.4618861130000005E-7"/>
    <n v="6.5527633599999992E-8"/>
    <n v="6.3561804591999996E-8"/>
    <n v="1.1416841380000001E-9"/>
    <n v="8.0933688895994994E-8"/>
  </r>
  <r>
    <x v="18"/>
    <s v="Sussex"/>
    <s v="2270005025"/>
    <s v="Balers"/>
    <s v="Agricultural Equipment"/>
    <s v="Diesel"/>
    <n v="0.77720211640000003"/>
    <n v="7.5145694300000006E-5"/>
    <n v="1.0757626619999999E-4"/>
    <n v="1.2906196929999998E-5"/>
    <n v="1.2519011022100001E-5"/>
    <n v="2.2486392500000001E-7"/>
    <n v="1.5940544160001499E-5"/>
  </r>
  <r>
    <x v="18"/>
    <s v="Sussex"/>
    <s v="2270005025"/>
    <s v="Balers"/>
    <s v="Agricultural Equipment"/>
    <s v="Diesel"/>
    <n v="0"/>
    <n v="0"/>
    <n v="0"/>
    <n v="0"/>
    <n v="0"/>
    <n v="0"/>
    <n v="0"/>
  </r>
  <r>
    <x v="18"/>
    <s v="Sussex"/>
    <s v="2270005025"/>
    <s v="Balers"/>
    <s v="Agricultural Equipment"/>
    <s v="Diesel"/>
    <n v="1.3040559279999999"/>
    <n v="1.260858488E-4"/>
    <n v="1.8050061360000002E-4"/>
    <n v="2.16551169E-5"/>
    <n v="2.1005463392999997E-5"/>
    <n v="3.7729583269999998E-7"/>
    <n v="2.6746402588565398E-5"/>
  </r>
  <r>
    <x v="18"/>
    <s v="Sussex"/>
    <s v="2270005025"/>
    <s v="Balers"/>
    <s v="Agricultural Equipment"/>
    <s v="Diesel"/>
    <n v="0.3809216701"/>
    <n v="3.6830345969999995E-5"/>
    <n v="5.2725188130000003E-5"/>
    <n v="6.3255745400000004E-6"/>
    <n v="6.1358073038000003E-6"/>
    <n v="1.102101207E-7"/>
    <n v="7.8127664339438993E-6"/>
  </r>
  <r>
    <x v="18"/>
    <s v="Sussex"/>
    <s v="2270005025"/>
    <s v="Balers"/>
    <s v="Agricultural Equipment"/>
    <s v="Diesel"/>
    <n v="0.35722187710000003"/>
    <n v="3.4538875079999999E-5"/>
    <n v="4.9444788640000001E-5"/>
    <n v="5.9320166849999996E-6"/>
    <n v="5.7540561844499998E-6"/>
    <n v="1.0335318520000001E-7"/>
    <n v="7.3266799266647988E-6"/>
  </r>
  <r>
    <x v="18"/>
    <s v="Sussex"/>
    <s v="2270005025"/>
    <s v="Balers"/>
    <s v="Agricultural Equipment"/>
    <s v="Diesel"/>
    <n v="0.61687999110000014"/>
    <n v="5.9644556729999998E-5"/>
    <n v="8.5385308700000007E-5"/>
    <n v="1.024389162E-5"/>
    <n v="9.9365748713999993E-6"/>
    <n v="1.7847873489999999E-7"/>
    <n v="1.2652310532794398E-5"/>
  </r>
  <r>
    <x v="18"/>
    <s v="Sussex"/>
    <s v="2270005025"/>
    <s v="Balers"/>
    <s v="Agricultural Equipment"/>
    <s v="Diesel"/>
    <n v="0.17759489179999999"/>
    <n v="1.7171198720000001E-5"/>
    <n v="2.4581758200000001E-5"/>
    <n v="2.9491359449999997E-6"/>
    <n v="2.8606618666499999E-6"/>
    <n v="5.1382622759999991E-8"/>
    <n v="3.6425007402614994E-6"/>
  </r>
  <r>
    <x v="18"/>
    <s v="Sussex"/>
    <s v="2270005025"/>
    <s v="Balers"/>
    <s v="Agricultural Equipment"/>
    <s v="Diesel"/>
    <n v="6.7791346259999996E-2"/>
    <n v="6.5545726299999999E-6"/>
    <n v="9.3833241200000007E-6"/>
    <n v="1.125741194E-6"/>
    <n v="1.0919689581799997E-6"/>
    <n v="1.9613723780000001E-8"/>
    <n v="1.3904116802222399E-6"/>
  </r>
  <r>
    <x v="18"/>
    <s v="Sussex"/>
    <s v="2270005025"/>
    <s v="Balers"/>
    <s v="Agricultural Equipment"/>
    <s v="Diesel"/>
    <n v="3.9460281189999998E-3"/>
    <n v="3.8153141750000001E-7"/>
    <n v="5.4618861130000005E-7"/>
    <n v="6.5527633599999992E-8"/>
    <n v="6.3561804591999996E-8"/>
    <n v="1.1416841380000001E-9"/>
    <n v="8.0933688895994994E-8"/>
  </r>
  <r>
    <x v="18"/>
    <s v="Sussex"/>
    <s v="2270005025"/>
    <s v="Balers"/>
    <s v="Agricultural Equipment"/>
    <s v="Diesel"/>
    <n v="1.5787657129999999"/>
    <n v="1.5264683540000001E-4"/>
    <n v="2.1852450909999997E-4"/>
    <n v="2.621693919E-5"/>
    <n v="2.5430431014300001E-5"/>
    <n v="4.5677621809999995E-7"/>
    <n v="3.2380745322977989E-5"/>
  </r>
  <r>
    <x v="18"/>
    <s v="Sussex"/>
    <s v="2270005025"/>
    <s v="Balers"/>
    <s v="Agricultural Equipment"/>
    <s v="Diesel"/>
    <n v="0.37643217279999996"/>
    <n v="3.6396269100000003E-5"/>
    <n v="5.2103777509999999E-5"/>
    <n v="6.2510221650000006E-6"/>
    <n v="6.0634915000499992E-6"/>
    <n v="1.089111978E-7"/>
    <n v="7.7206861210049996E-6"/>
  </r>
  <r>
    <x v="18"/>
    <s v="Sussex"/>
    <s v="2270005025"/>
    <s v="Balers"/>
    <s v="Agricultural Equipment"/>
    <s v="Diesel"/>
    <n v="0.65631663760000003"/>
    <n v="6.3457585700000001E-5"/>
    <n v="9.0843922699999994E-5"/>
    <n v="1.089877587E-5"/>
    <n v="1.0571812593899999E-5"/>
    <n v="1.8988873529999999E-7"/>
    <n v="1.34611624146402E-5"/>
  </r>
  <r>
    <x v="18"/>
    <s v="Sussex"/>
    <s v="2270005025"/>
    <s v="Balers"/>
    <s v="Agricultural Equipment"/>
    <s v="Diesel"/>
    <n v="2.4574067079999994E-3"/>
    <n v="2.3760040340000002E-7"/>
    <n v="3.4014143230000005E-7"/>
    <n v="4.0807628290000005E-8"/>
    <n v="3.9583399441299993E-8"/>
    <n v="7.1098894400000005E-10"/>
    <n v="5.0401820023892999E-8"/>
  </r>
  <r>
    <x v="18"/>
    <s v="Sussex"/>
    <s v="2270005025"/>
    <s v="Balers"/>
    <s v="Agricultural Equipment"/>
    <s v="Diesel"/>
    <n v="1.0868117270000002"/>
    <n v="1.0508105769999999E-4"/>
    <n v="1.504308036E-4"/>
    <n v="1.804756444E-5"/>
    <n v="1.7506137506799998E-5"/>
    <n v="3.144416699E-7"/>
    <n v="2.2290688261764E-5"/>
  </r>
  <r>
    <x v="18"/>
    <s v="Sussex"/>
    <s v="2270005030"/>
    <s v="Agricultural Mowers"/>
    <s v="Agricultural Equipment"/>
    <s v="Diesel"/>
    <n v="1.8511237999999999E-2"/>
    <n v="7.8997691000000003E-6"/>
    <n v="9.2070176999999995E-6"/>
    <n v="1.3216202999999999E-6"/>
    <n v="1.2819716909999999E-6"/>
    <n v="1.9595895999999999E-8"/>
    <n v="1.208676775176E-6"/>
  </r>
  <r>
    <x v="18"/>
    <s v="Sussex"/>
    <s v="2270005030"/>
    <s v="Agricultural Mowers"/>
    <s v="Agricultural Equipment"/>
    <s v="Diesel"/>
    <n v="4.7834145000000001E-4"/>
    <n v="2.0413476E-7"/>
    <n v="2.3791485000000001E-7"/>
    <n v="3.4151459000000003E-8"/>
    <n v="3.3126915230000003E-8"/>
    <n v="5.0636971999999997E-10"/>
    <n v="3.1232933312490003E-8"/>
  </r>
  <r>
    <x v="18"/>
    <s v="Sussex"/>
    <s v="2270005030"/>
    <s v="Agricultural Mowers"/>
    <s v="Agricultural Equipment"/>
    <s v="Diesel"/>
    <n v="6.7290536999999997E-2"/>
    <n v="2.8716594999999998E-5"/>
    <n v="3.3468596999999998E-5"/>
    <n v="4.8042460999999996E-6"/>
    <n v="4.6601187169999997E-6"/>
    <n v="7.1233400999999999E-8"/>
    <n v="4.3936829183520007E-6"/>
  </r>
  <r>
    <x v="18"/>
    <s v="Sussex"/>
    <s v="2270005030"/>
    <s v="Agricultural Mowers"/>
    <s v="Agricultural Equipment"/>
    <s v="Diesel"/>
    <n v="6.3210228000000002E-3"/>
    <n v="2.6975300999999999E-6"/>
    <n v="3.1439155999999999E-6"/>
    <n v="4.5129299999999999E-7"/>
    <n v="4.3775420999999998E-7"/>
    <n v="6.6914011999999998E-9"/>
    <n v="4.1272626512520001E-7"/>
  </r>
  <r>
    <x v="18"/>
    <s v="Sussex"/>
    <s v="2270005030"/>
    <s v="Agricultural Mowers"/>
    <s v="Agricultural Equipment"/>
    <s v="Diesel"/>
    <n v="4.4802725000000002E-3"/>
    <n v="1.9119801999999998E-6"/>
    <n v="2.2283734000000002E-6"/>
    <n v="3.1987162000000002E-7"/>
    <n v="3.1027547140000001E-7"/>
    <n v="4.7427928E-9"/>
    <n v="2.9253591174600001E-7"/>
  </r>
  <r>
    <x v="18"/>
    <s v="Sussex"/>
    <s v="2270005030"/>
    <s v="Agricultural Mowers"/>
    <s v="Agricultural Equipment"/>
    <s v="Diesel"/>
    <n v="5.4955090999999998E-2"/>
    <n v="2.3452377999999999E-5"/>
    <n v="2.7333261000000001E-5"/>
    <n v="3.9235500999999998E-6"/>
    <n v="3.8058435969999997E-6"/>
    <n v="5.8175164000000002E-8"/>
    <n v="3.5882497227329998E-6"/>
  </r>
  <r>
    <x v="18"/>
    <s v="Sussex"/>
    <s v="2270005030"/>
    <s v="Agricultural Mowers"/>
    <s v="Agricultural Equipment"/>
    <s v="Diesel"/>
    <n v="1.9248923000000001E-4"/>
    <n v="8.2145803E-8"/>
    <n v="9.5739232000000002E-8"/>
    <n v="1.3742878E-8"/>
    <n v="1.333059166E-8"/>
    <n v="2.0376807E-10"/>
    <n v="1.2568434244469999E-8"/>
  </r>
  <r>
    <x v="18"/>
    <s v="Sussex"/>
    <s v="2270005030"/>
    <s v="Agricultural Mowers"/>
    <s v="Agricultural Equipment"/>
    <s v="Diesel"/>
    <n v="3.7912305E-2"/>
    <n v="1.6179280000000001E-5"/>
    <n v="1.8856614999999999E-5"/>
    <n v="2.7067706000000001E-6"/>
    <n v="2.6255674819999999E-6"/>
    <n v="4.0133763000000001E-8"/>
    <n v="2.4754544985689996E-6"/>
  </r>
  <r>
    <x v="18"/>
    <s v="Sussex"/>
    <s v="2270005030"/>
    <s v="Agricultural Mowers"/>
    <s v="Agricultural Equipment"/>
    <s v="Diesel"/>
    <n v="0"/>
    <n v="0"/>
    <n v="0"/>
    <n v="0"/>
    <n v="0"/>
    <n v="0"/>
    <n v="0"/>
  </r>
  <r>
    <x v="18"/>
    <s v="Sussex"/>
    <s v="2270005030"/>
    <s v="Agricultural Mowers"/>
    <s v="Agricultural Equipment"/>
    <s v="Diesel"/>
    <n v="6.3612498000000003E-2"/>
    <n v="2.7146972999999999E-5"/>
    <n v="3.1639235999999999E-5"/>
    <n v="4.5416504999999997E-6"/>
    <n v="4.4054009849999999E-6"/>
    <n v="6.7339846999999994E-8"/>
    <n v="4.1535282546809996E-6"/>
  </r>
  <r>
    <x v="18"/>
    <s v="Sussex"/>
    <s v="2270005030"/>
    <s v="Agricultural Mowers"/>
    <s v="Agricultural Equipment"/>
    <s v="Diesel"/>
    <n v="1.8581548999999999E-2"/>
    <n v="7.9297743000000002E-6"/>
    <n v="9.2419887000000007E-6"/>
    <n v="1.3266400999999999E-6"/>
    <n v="1.2868408969999999E-6"/>
    <n v="1.9670327999999999E-8"/>
    <n v="1.213267734081E-6"/>
  </r>
  <r>
    <x v="18"/>
    <s v="Sussex"/>
    <s v="2270005030"/>
    <s v="Agricultural Mowers"/>
    <s v="Agricultural Equipment"/>
    <s v="Diesel"/>
    <n v="1.7425461E-2"/>
    <n v="7.4364083999999996E-6"/>
    <n v="8.6669797000000007E-6"/>
    <n v="1.2441005999999999E-6"/>
    <n v="1.2067775819999998E-6"/>
    <n v="1.8446498999999999E-8"/>
    <n v="1.137781833786E-6"/>
  </r>
  <r>
    <x v="18"/>
    <s v="Sussex"/>
    <s v="2270005030"/>
    <s v="Agricultural Mowers"/>
    <s v="Agricultural Equipment"/>
    <s v="Diesel"/>
    <n v="3.0091712E-2"/>
    <n v="1.2841799E-5"/>
    <n v="1.4966850000000001E-5"/>
    <n v="2.1484147999999999E-6"/>
    <n v="2.0839623559999997E-6"/>
    <n v="3.1854923999999999E-8"/>
    <n v="1.9648147993109998E-6"/>
  </r>
  <r>
    <x v="18"/>
    <s v="Sussex"/>
    <s v="2270005030"/>
    <s v="Agricultural Mowers"/>
    <s v="Agricultural Equipment"/>
    <s v="Diesel"/>
    <n v="8.6631672000000003E-3"/>
    <n v="3.6970528E-6"/>
    <n v="4.3088384999999996E-6"/>
    <n v="6.1851175999999998E-7"/>
    <n v="5.9995640719999996E-7"/>
    <n v="9.1707824E-9"/>
    <n v="5.6565475200000002E-7"/>
  </r>
  <r>
    <x v="18"/>
    <s v="Sussex"/>
    <s v="2270005030"/>
    <s v="Agricultural Mowers"/>
    <s v="Agricultural Equipment"/>
    <s v="Diesel"/>
    <n v="3.3068955E-3"/>
    <n v="1.4112353000000001E-6"/>
    <n v="1.6447654999999999E-6"/>
    <n v="2.3609768E-7"/>
    <n v="2.290147496E-7"/>
    <n v="3.5006617999999999E-9"/>
    <n v="2.1592116028079999E-7"/>
  </r>
  <r>
    <x v="18"/>
    <s v="Sussex"/>
    <s v="2270005030"/>
    <s v="Agricultural Mowers"/>
    <s v="Agricultural Equipment"/>
    <s v="Diesel"/>
    <n v="1.9248923000000001E-4"/>
    <n v="8.2145803E-8"/>
    <n v="9.5739232000000002E-8"/>
    <n v="1.3742878E-8"/>
    <n v="1.333059166E-8"/>
    <n v="2.0376807E-10"/>
    <n v="1.2568434244469999E-8"/>
  </r>
  <r>
    <x v="18"/>
    <s v="Sussex"/>
    <s v="2270005030"/>
    <s v="Agricultural Mowers"/>
    <s v="Agricultural Equipment"/>
    <s v="Diesel"/>
    <n v="7.7012977999999996E-2"/>
    <n v="3.2865696999999998E-5"/>
    <n v="3.8304289999999998E-5"/>
    <n v="5.4983852000000003E-6"/>
    <n v="5.3334336440000001E-6"/>
    <n v="8.1525520999999994E-8"/>
    <n v="5.0285023147709998E-6"/>
  </r>
  <r>
    <x v="18"/>
    <s v="Sussex"/>
    <s v="2270005030"/>
    <s v="Agricultural Mowers"/>
    <s v="Agricultural Equipment"/>
    <s v="Diesel"/>
    <n v="1.8362547999999999E-2"/>
    <n v="7.8363155000000006E-6"/>
    <n v="9.1330629999999995E-6"/>
    <n v="1.3110046E-6"/>
    <n v="1.2716744619999999E-6"/>
    <n v="1.9438495000000001E-8"/>
    <n v="1.198968237324E-6"/>
  </r>
  <r>
    <x v="18"/>
    <s v="Sussex"/>
    <s v="2270005030"/>
    <s v="Agricultural Mowers"/>
    <s v="Agricultural Equipment"/>
    <s v="Diesel"/>
    <n v="3.2015453999999999E-2"/>
    <n v="1.3662765E-5"/>
    <n v="1.5923669999999999E-5"/>
    <n v="2.2857613999999999E-6"/>
    <n v="2.2171885579999999E-6"/>
    <n v="3.3891388999999997E-8"/>
    <n v="2.0904239692439996E-6"/>
  </r>
  <r>
    <x v="18"/>
    <s v="Sussex"/>
    <s v="2270005030"/>
    <s v="Agricultural Mowers"/>
    <s v="Agricultural Equipment"/>
    <s v="Diesel"/>
    <n v="1.1987352E-4"/>
    <n v="5.1156665000000002E-8"/>
    <n v="5.9622032E-8"/>
    <n v="8.5584384000000004E-9"/>
    <n v="8.3016852479999999E-9"/>
    <n v="1.2689746E-10"/>
    <n v="7.8270481294199987E-9"/>
  </r>
  <r>
    <x v="18"/>
    <s v="Sussex"/>
    <s v="2270005030"/>
    <s v="Agricultural Mowers"/>
    <s v="Agricultural Equipment"/>
    <s v="Diesel"/>
    <n v="5.3015217000000003E-2"/>
    <n v="2.2624527000000001E-5"/>
    <n v="2.6368416E-5"/>
    <n v="3.7850513999999999E-6"/>
    <n v="3.6714998579999996E-6"/>
    <n v="5.6121625000000001E-8"/>
    <n v="3.4615872221580001E-6"/>
  </r>
  <r>
    <x v="18"/>
    <s v="Sussex"/>
    <s v="2270005035"/>
    <s v="Sprayers"/>
    <s v="Agricultural Equipment"/>
    <s v="Diesel"/>
    <n v="3.1006322359999996"/>
    <n v="4.1605354759999995E-4"/>
    <n v="8.1632375719999995E-4"/>
    <n v="7.5737523290000006E-5"/>
    <n v="7.34653975913E-5"/>
    <n v="1.6291794373999999E-6"/>
    <n v="1.0239543035462518E-4"/>
  </r>
  <r>
    <x v="18"/>
    <s v="Sussex"/>
    <s v="2270005035"/>
    <s v="Sprayers"/>
    <s v="Agricultural Equipment"/>
    <s v="Diesel"/>
    <n v="8.0122188260000005E-2"/>
    <n v="1.0751072278999999E-5"/>
    <n v="2.1094293824E-5"/>
    <n v="1.9571028029000001E-6"/>
    <n v="1.8983897188129997E-6"/>
    <n v="4.2098971070000006E-8"/>
    <n v="2.6459591953017598E-6"/>
  </r>
  <r>
    <x v="18"/>
    <s v="Sussex"/>
    <s v="2270005035"/>
    <s v="Sprayers"/>
    <s v="Agricultural Equipment"/>
    <s v="Diesel"/>
    <n v="11.27116455"/>
    <n v="1.5124037621999998E-3"/>
    <n v="2.9674332688000003E-3"/>
    <n v="2.7531484049999998E-4"/>
    <n v="2.6705539528499997E-4"/>
    <n v="5.9222599680000005E-6"/>
    <n v="3.7221950868289195E-4"/>
  </r>
  <r>
    <x v="18"/>
    <s v="Sussex"/>
    <s v="2270005035"/>
    <s v="Sprayers"/>
    <s v="Agricultural Equipment"/>
    <s v="Diesel"/>
    <n v="1.058771323"/>
    <n v="1.4206959524999999E-4"/>
    <n v="2.7874966264000001E-4"/>
    <n v="2.5862054009999998E-5"/>
    <n v="2.50861923897E-5"/>
    <n v="5.5631507620000007E-7"/>
    <n v="3.4964917613355593E-5"/>
  </r>
  <r>
    <x v="18"/>
    <s v="Sussex"/>
    <s v="2270005035"/>
    <s v="Sprayers"/>
    <s v="Agricultural Equipment"/>
    <s v="Diesel"/>
    <n v="0.75044566280000002"/>
    <n v="1.0069739066E-4"/>
    <n v="1.9757474609999998E-4"/>
    <n v="1.8330743684999998E-5"/>
    <n v="1.7780821374450001E-5"/>
    <n v="3.9431012250000001E-7"/>
    <n v="2.4782754285385197E-5"/>
  </r>
  <r>
    <x v="18"/>
    <s v="Sussex"/>
    <s v="2270005035"/>
    <s v="Sprayers"/>
    <s v="Agricultural Equipment"/>
    <s v="Diesel"/>
    <n v="9.2049775010000001"/>
    <n v="1.2351556563E-3"/>
    <n v="2.4234546076999999E-3"/>
    <n v="2.2484517295000002E-4"/>
    <n v="2.1809981776149998E-4"/>
    <n v="4.8366136460000002E-6"/>
    <n v="3.0398563280837699E-4"/>
  </r>
  <r>
    <x v="18"/>
    <s v="Sussex"/>
    <s v="2270005035"/>
    <s v="Sprayers"/>
    <s v="Agricultural Equipment"/>
    <s v="Diesel"/>
    <n v="3.224194339E-2"/>
    <n v="4.3263352149999999E-6"/>
    <n v="8.4885472790000019E-6"/>
    <n v="7.8755705269999993E-7"/>
    <n v="7.6393034111899993E-7"/>
    <n v="1.6941031973000001E-8"/>
    <n v="1.0647594887799869E-6"/>
  </r>
  <r>
    <x v="18"/>
    <s v="Sussex"/>
    <s v="2270005035"/>
    <s v="Sprayers"/>
    <s v="Agricultural Equipment"/>
    <s v="Diesel"/>
    <n v="6.3503112179999999"/>
    <n v="8.5210669280000003E-4"/>
    <n v="1.6718880025000001E-3"/>
    <n v="1.5511572984000001E-4"/>
    <n v="1.5046225794479998E-4"/>
    <n v="3.3366731629999999E-6"/>
    <n v="2.0971298257778696E-4"/>
  </r>
  <r>
    <x v="18"/>
    <s v="Sussex"/>
    <s v="2270005035"/>
    <s v="Sprayers"/>
    <s v="Agricultural Equipment"/>
    <s v="Diesel"/>
    <n v="0"/>
    <n v="0"/>
    <n v="0"/>
    <n v="0"/>
    <n v="0"/>
    <n v="0"/>
    <n v="0"/>
  </r>
  <r>
    <x v="18"/>
    <s v="Sussex"/>
    <s v="2270005035"/>
    <s v="Sprayers"/>
    <s v="Agricultural Equipment"/>
    <s v="Diesel"/>
    <n v="10.655092909999999"/>
    <n v="1.4297371877999999E-3"/>
    <n v="2.8052360723000002E-3"/>
    <n v="2.6026637900000005E-4"/>
    <n v="2.5245838762999999E-4"/>
    <n v="5.5985544100000005E-6"/>
    <n v="3.5187430488034494E-4"/>
  </r>
  <r>
    <x v="18"/>
    <s v="Sussex"/>
    <s v="2270005035"/>
    <s v="Sprayers"/>
    <s v="Agricultural Equipment"/>
    <s v="Diesel"/>
    <n v="3.1124092480000001"/>
    <n v="4.1763382579999999E-4"/>
    <n v="8.1942437050000006E-4"/>
    <n v="7.6025190639999993E-5"/>
    <n v="7.3744434920799994E-5"/>
    <n v="1.6353675041E-6"/>
    <n v="1.0278435462659909E-4"/>
  </r>
  <r>
    <x v="18"/>
    <s v="Sussex"/>
    <s v="2270005035"/>
    <s v="Sprayers"/>
    <s v="Agricultural Equipment"/>
    <s v="Diesel"/>
    <n v="2.9187646569999997"/>
    <n v="3.9164992830000001E-4"/>
    <n v="7.6844229249999996E-4"/>
    <n v="7.1295138399999985E-5"/>
    <n v="6.9156284247999988E-5"/>
    <n v="1.5336199587000001E-6"/>
    <n v="9.6389426756528094E-5"/>
  </r>
  <r>
    <x v="18"/>
    <s v="Sussex"/>
    <s v="2270005035"/>
    <s v="Sprayers"/>
    <s v="Agricultural Equipment"/>
    <s v="Diesel"/>
    <n v="5.040361472999999"/>
    <n v="6.7633311339999999E-4"/>
    <n v="1.3270089815999998E-3"/>
    <n v="1.2311827610000001E-4"/>
    <n v="1.19424727817E-4"/>
    <n v="2.6483804188E-6"/>
    <n v="1.6645314485416499E-4"/>
  </r>
  <r>
    <x v="18"/>
    <s v="Sussex"/>
    <s v="2270005035"/>
    <s v="Sprayers"/>
    <s v="Agricultural Equipment"/>
    <s v="Diesel"/>
    <n v="1.4510805250000001"/>
    <n v="1.947109936E-4"/>
    <n v="3.8203546419999997E-4"/>
    <n v="3.5444785060000001E-5"/>
    <n v="3.4381441508199997E-5"/>
    <n v="7.6244790740000001E-7"/>
    <n v="4.7920554350861393E-5"/>
  </r>
  <r>
    <x v="18"/>
    <s v="Sussex"/>
    <s v="2270005035"/>
    <s v="Sprayers"/>
    <s v="Agricultural Equipment"/>
    <s v="Diesel"/>
    <n v="0.55390497319999987"/>
    <n v="7.4324881689999997E-5"/>
    <n v="1.4583018761E-4"/>
    <n v="1.352994734E-5"/>
    <n v="1.3124048919800001E-5"/>
    <n v="2.9104083701999999E-7"/>
    <n v="1.8292184874486898E-5"/>
  </r>
  <r>
    <x v="18"/>
    <s v="Sussex"/>
    <s v="2270005035"/>
    <s v="Sprayers"/>
    <s v="Agricultural Equipment"/>
    <s v="Diesel"/>
    <n v="3.224194339E-2"/>
    <n v="4.3263352149999999E-6"/>
    <n v="8.4885472790000002E-6"/>
    <n v="7.8755705270000004E-7"/>
    <n v="7.6393034111899993E-7"/>
    <n v="1.6941031973000001E-8"/>
    <n v="1.0647594887799871E-6"/>
  </r>
  <r>
    <x v="18"/>
    <s v="Sussex"/>
    <s v="2270005035"/>
    <s v="Sprayers"/>
    <s v="Agricultural Equipment"/>
    <s v="Diesel"/>
    <n v="12.899673100000001"/>
    <n v="1.7309226856000001E-3"/>
    <n v="3.3961814540000002E-3"/>
    <n v="3.1509356329999997E-4"/>
    <n v="3.0564075640099998E-4"/>
    <n v="6.7779346349999995E-6"/>
    <n v="4.2599944043326797E-4"/>
  </r>
  <r>
    <x v="18"/>
    <s v="Sussex"/>
    <s v="2270005035"/>
    <s v="Sprayers"/>
    <s v="Agricultural Equipment"/>
    <s v="Diesel"/>
    <n v="3.0757267819999998"/>
    <n v="4.1271164509999996E-4"/>
    <n v="8.0976672989999988E-4"/>
    <n v="7.5129169350000012E-5"/>
    <n v="7.2875294269499999E-5"/>
    <n v="1.6160933126E-6"/>
    <n v="1.0157294936752469E-4"/>
  </r>
  <r>
    <x v="18"/>
    <s v="Sussex"/>
    <s v="2270005035"/>
    <s v="Sprayers"/>
    <s v="Agricultural Equipment"/>
    <s v="Diesel"/>
    <n v="5.3625880030000008"/>
    <n v="7.1957059779999993E-4"/>
    <n v="1.4118436570000001E-3"/>
    <n v="1.3098913077E-4"/>
    <n v="1.270594568469E-4"/>
    <n v="2.8176893088000001E-6"/>
    <n v="1.7709436535824798E-4"/>
  </r>
  <r>
    <x v="18"/>
    <s v="Sussex"/>
    <s v="2270005035"/>
    <s v="Sprayers"/>
    <s v="Agricultural Equipment"/>
    <s v="Diesel"/>
    <n v="2.0078814449999999E-2"/>
    <n v="2.6942446900000001E-6"/>
    <n v="5.2862807760000003E-6"/>
    <n v="4.904547017E-7"/>
    <n v="4.7574106064899996E-7"/>
    <n v="1.0550103561999999E-8"/>
    <n v="6.6308376106439993E-7"/>
  </r>
  <r>
    <x v="18"/>
    <s v="Sussex"/>
    <s v="2270005035"/>
    <s v="Sprayers"/>
    <s v="Agricultural Equipment"/>
    <s v="Diesel"/>
    <n v="8.880048179000001"/>
    <n v="1.1915555481E-3"/>
    <n v="2.3379085109999998E-3"/>
    <n v="2.1690829461E-4"/>
    <n v="2.104010457717E-4"/>
    <n v="4.6658845990000002E-6"/>
    <n v="2.9325515393900696E-4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0"/>
    <s v="Tillers &gt; 6 HP"/>
    <s v="Agricultural Equipment"/>
    <s v="Diesel"/>
    <n v="0"/>
    <n v="0"/>
    <n v="0"/>
    <n v="0"/>
    <n v="0"/>
    <n v="0"/>
    <n v="0"/>
  </r>
  <r>
    <x v="18"/>
    <s v="Sussex"/>
    <s v="2270005045"/>
    <s v="Swathers"/>
    <s v="Agricultural Equipment"/>
    <s v="Diesel"/>
    <n v="4.0909829750000002"/>
    <n v="5.0234587199999995E-4"/>
    <n v="7.7048891199999999E-4"/>
    <n v="9.3433372999999998E-5"/>
    <n v="9.0630371809999989E-5"/>
    <n v="1.5201600929999998E-6"/>
    <n v="8.6953740044066994E-5"/>
  </r>
  <r>
    <x v="18"/>
    <s v="Sussex"/>
    <s v="2270005045"/>
    <s v="Swathers"/>
    <s v="Agricultural Equipment"/>
    <s v="Diesel"/>
    <n v="0.10571344916"/>
    <n v="1.298091687E-5"/>
    <n v="1.9909893620000001E-5"/>
    <n v="2.4143742969999995E-6"/>
    <n v="2.3419430680900001E-6"/>
    <n v="3.9281844659999996E-8"/>
    <n v="2.2469367126433497E-6"/>
  </r>
  <r>
    <x v="18"/>
    <s v="Sussex"/>
    <s v="2270005045"/>
    <s v="Swathers"/>
    <s v="Agricultural Equipment"/>
    <s v="Diesel"/>
    <n v="14.871206089999999"/>
    <n v="1.826086494E-3"/>
    <n v="2.8008181090000001E-3"/>
    <n v="3.3964136149999997E-4"/>
    <n v="3.2945212065499998E-4"/>
    <n v="5.5259612040000004E-6"/>
    <n v="3.16087126151238E-4"/>
  </r>
  <r>
    <x v="18"/>
    <s v="Sussex"/>
    <s v="2270005045"/>
    <s v="Swathers"/>
    <s v="Agricultural Equipment"/>
    <s v="Diesel"/>
    <n v="1.3969458834000001"/>
    <n v="1.715357864E-4"/>
    <n v="2.6309844410000001E-4"/>
    <n v="3.1904646059999998E-5"/>
    <n v="3.0947506678199993E-5"/>
    <n v="5.1908826940000003E-7"/>
    <n v="2.9692048883210999E-5"/>
  </r>
  <r>
    <x v="18"/>
    <s v="Sussex"/>
    <s v="2270005045"/>
    <s v="Swathers"/>
    <s v="Agricultural Equipment"/>
    <s v="Diesel"/>
    <n v="0.99014013830000003"/>
    <n v="1.2158271030000001E-4"/>
    <n v="1.8648133589999999E-4"/>
    <n v="2.261366835E-5"/>
    <n v="2.1935258299499996E-5"/>
    <n v="3.6792414199999997E-7"/>
    <n v="2.1045404294553598E-5"/>
  </r>
  <r>
    <x v="18"/>
    <s v="Sussex"/>
    <s v="2270005045"/>
    <s v="Swathers"/>
    <s v="Agricultural Equipment"/>
    <s v="Diesel"/>
    <n v="12.145073227999998"/>
    <n v="1.4913353599999997E-3"/>
    <n v="2.2873827630000001E-3"/>
    <n v="2.7737958699999995E-4"/>
    <n v="2.6905819938999998E-4"/>
    <n v="4.5129630350000005E-6"/>
    <n v="2.5814323112151603E-4"/>
  </r>
  <r>
    <x v="18"/>
    <s v="Sussex"/>
    <s v="2270005045"/>
    <s v="Swathers"/>
    <s v="Agricultural Equipment"/>
    <s v="Diesel"/>
    <n v="4.2540108109999995E-2"/>
    <n v="5.2236462069999999E-6"/>
    <n v="8.0119329000000007E-6"/>
    <n v="9.7156744679999997E-7"/>
    <n v="9.4242042339599991E-7"/>
    <n v="1.580739318E-8"/>
    <n v="9.0418896848826003E-7"/>
  </r>
  <r>
    <x v="18"/>
    <s v="Sussex"/>
    <s v="2270005045"/>
    <s v="Swathers"/>
    <s v="Agricultural Equipment"/>
    <s v="Diesel"/>
    <n v="8.3786182559999993"/>
    <n v="1.0288393693E-3"/>
    <n v="1.5780150060000001E-3"/>
    <n v="1.9135806810000001E-4"/>
    <n v="1.8561732605699998E-4"/>
    <n v="3.1133936859999999E-6"/>
    <n v="1.7808732813467699E-4"/>
  </r>
  <r>
    <x v="18"/>
    <s v="Sussex"/>
    <s v="2270005045"/>
    <s v="Swathers"/>
    <s v="Agricultural Equipment"/>
    <s v="Diesel"/>
    <n v="0"/>
    <n v="0"/>
    <n v="0"/>
    <n v="0"/>
    <n v="0"/>
    <n v="0"/>
    <n v="0"/>
  </r>
  <r>
    <x v="18"/>
    <s v="Sussex"/>
    <s v="2270005045"/>
    <s v="Swathers"/>
    <s v="Agricultural Equipment"/>
    <s v="Diesel"/>
    <n v="14.058359235999999"/>
    <n v="1.7262742459999997E-3"/>
    <n v="2.6477279689999999E-3"/>
    <n v="3.210768658E-4"/>
    <n v="3.1144455982600003E-4"/>
    <n v="5.2239173609999998E-6"/>
    <n v="2.9881008868171496E-4"/>
  </r>
  <r>
    <x v="18"/>
    <s v="Sussex"/>
    <s v="2270005045"/>
    <s v="Swathers"/>
    <s v="Agricultural Equipment"/>
    <s v="Diesel"/>
    <n v="4.1065215100000003"/>
    <n v="5.0425389259999996E-4"/>
    <n v="7.7341541200000004E-4"/>
    <n v="9.378825567E-5"/>
    <n v="9.0974607999900006E-5"/>
    <n v="1.5259339410000001E-6"/>
    <n v="8.7284010834189001E-5"/>
  </r>
  <r>
    <x v="18"/>
    <s v="Sussex"/>
    <s v="2270005045"/>
    <s v="Swathers"/>
    <s v="Agricultural Equipment"/>
    <s v="Diesel"/>
    <n v="3.85102623"/>
    <n v="4.7288074890000008E-4"/>
    <n v="7.2529585499999999E-4"/>
    <n v="8.7953034679999991E-5"/>
    <n v="8.5314443639599995E-5"/>
    <n v="1.430994986E-6"/>
    <n v="8.1853469909873996E-5"/>
  </r>
  <r>
    <x v="18"/>
    <s v="Sussex"/>
    <s v="2270005045"/>
    <s v="Swathers"/>
    <s v="Agricultural Equipment"/>
    <s v="Diesel"/>
    <n v="6.6502673860000003"/>
    <n v="8.1660922380000006E-4"/>
    <n v="1.2525002220000001E-3"/>
    <n v="1.5188450729999999E-4"/>
    <n v="1.4732797208100003E-4"/>
    <n v="2.4711593559999997E-6"/>
    <n v="1.4135126600099704E-4"/>
  </r>
  <r>
    <x v="18"/>
    <s v="Sussex"/>
    <s v="2270005045"/>
    <s v="Swathers"/>
    <s v="Agricultural Equipment"/>
    <s v="Diesel"/>
    <n v="1.9145597300000001"/>
    <n v="2.3509536940000001E-4"/>
    <n v="3.6058497840000002E-4"/>
    <n v="4.3726356160000006E-5"/>
    <n v="4.2414565475199994E-5"/>
    <n v="7.1142736500000004E-7"/>
    <n v="4.0693917392668794E-5"/>
  </r>
  <r>
    <x v="18"/>
    <s v="Sussex"/>
    <s v="2270005045"/>
    <s v="Swathers"/>
    <s v="Agricultural Equipment"/>
    <s v="Diesel"/>
    <n v="0.73082376280000005"/>
    <n v="8.9740366239999988E-5"/>
    <n v="1.3764212830000001E-4"/>
    <n v="1.6691179480000001E-5"/>
    <n v="1.6190444095600001E-5"/>
    <n v="2.7156532969999998E-7"/>
    <n v="1.55336416214148E-5"/>
  </r>
  <r>
    <x v="18"/>
    <s v="Sussex"/>
    <s v="2270005045"/>
    <s v="Swathers"/>
    <s v="Agricultural Equipment"/>
    <s v="Diesel"/>
    <n v="4.2540108109999995E-2"/>
    <n v="5.2236462069999999E-6"/>
    <n v="8.0119329000000007E-6"/>
    <n v="9.7156744679999976E-7"/>
    <n v="9.4242042339599991E-7"/>
    <n v="1.580739318E-8"/>
    <n v="9.0418896848826003E-7"/>
  </r>
  <r>
    <x v="18"/>
    <s v="Sussex"/>
    <s v="2270005045"/>
    <s v="Swathers"/>
    <s v="Agricultural Equipment"/>
    <s v="Diesel"/>
    <n v="17.01986436"/>
    <n v="2.0899277510000001E-3"/>
    <n v="3.2054929250000001E-3"/>
    <n v="3.8871426029999994E-4"/>
    <n v="3.7705283249099997E-4"/>
    <n v="6.3243770929999998E-6"/>
    <n v="3.6175680169457398E-4"/>
  </r>
  <r>
    <x v="18"/>
    <s v="Sussex"/>
    <s v="2270005045"/>
    <s v="Swathers"/>
    <s v="Agricultural Equipment"/>
    <s v="Diesel"/>
    <n v="4.0581224499999999"/>
    <n v="4.9831082580000007E-4"/>
    <n v="7.6430001099999994E-4"/>
    <n v="9.2682876519999992E-5"/>
    <n v="8.9902390224400001E-5"/>
    <n v="1.5079494279999999E-6"/>
    <n v="8.6255295308676011E-5"/>
  </r>
  <r>
    <x v="18"/>
    <s v="Sussex"/>
    <s v="2270005045"/>
    <s v="Swathers"/>
    <s v="Agricultural Equipment"/>
    <s v="Diesel"/>
    <n v="7.0754134720000001"/>
    <n v="8.6881438009999996E-4"/>
    <n v="1.3325715910000001E-3"/>
    <n v="1.615943576E-4"/>
    <n v="1.56746526872E-4"/>
    <n v="2.6291385119999999E-6"/>
    <n v="1.5038774319195899E-4"/>
  </r>
  <r>
    <x v="18"/>
    <s v="Sussex"/>
    <s v="2270005045"/>
    <s v="Swathers"/>
    <s v="Agricultural Equipment"/>
    <s v="Diesel"/>
    <n v="2.6492044459999999E-2"/>
    <n v="3.2530492670000001E-6"/>
    <n v="4.9894673070000004E-6"/>
    <n v="6.050480030000001E-7"/>
    <n v="5.8689656290999996E-7"/>
    <n v="9.8441247399999997E-9"/>
    <n v="5.6308774071302996E-7"/>
  </r>
  <r>
    <x v="18"/>
    <s v="Sussex"/>
    <s v="2270005045"/>
    <s v="Swathers"/>
    <s v="Agricultural Equipment"/>
    <s v="Diesel"/>
    <n v="11.716360917999999"/>
    <n v="1.438692251E-3"/>
    <n v="2.2066398009999997E-3"/>
    <n v="2.6758829799999997E-4"/>
    <n v="2.5956064905999996E-4"/>
    <n v="4.3536586880000004E-6"/>
    <n v="2.4903095424889493E-4"/>
  </r>
  <r>
    <x v="18"/>
    <s v="Sussex"/>
    <s v="2270005055"/>
    <s v="Other Agricultural Equipment"/>
    <s v="Agricultural Equipment"/>
    <s v="Diesel"/>
    <n v="1.8418678369999999"/>
    <n v="1.0605560484E-3"/>
    <n v="2.0976203712000001E-3"/>
    <n v="1.9952857657999998E-4"/>
    <n v="1.935427192826E-4"/>
    <n v="4.1642530433000006E-6"/>
    <n v="2.099033471746107E-4"/>
  </r>
  <r>
    <x v="18"/>
    <s v="Sussex"/>
    <s v="2270005055"/>
    <s v="Other Agricultural Equipment"/>
    <s v="Agricultural Equipment"/>
    <s v="Diesel"/>
    <n v="4.7594966459999999E-2"/>
    <n v="2.7405401890999998E-5"/>
    <n v="5.4203764969000006E-5"/>
    <n v="5.1559378769000003E-6"/>
    <n v="5.0012597405930001E-6"/>
    <n v="1.0760678817000001E-7"/>
    <n v="5.4240281279601306E-6"/>
  </r>
  <r>
    <x v="18"/>
    <s v="Sussex"/>
    <s v="2270005055"/>
    <s v="Other Agricultural Equipment"/>
    <s v="Agricultural Equipment"/>
    <s v="Diesel"/>
    <n v="6.6954072349999993"/>
    <n v="3.8552465537E-3"/>
    <n v="7.6250980836000005E-3"/>
    <n v="7.2530996555000002E-4"/>
    <n v="7.0355066658350004E-4"/>
    <n v="1.5137551225000001E-5"/>
    <n v="7.6302349514246689E-4"/>
  </r>
  <r>
    <x v="18"/>
    <s v="Sussex"/>
    <s v="2270005055"/>
    <s v="Other Agricultural Equipment"/>
    <s v="Agricultural Equipment"/>
    <s v="Diesel"/>
    <n v="0.62894167470000006"/>
    <n v="3.6214753970000002E-4"/>
    <n v="7.1627338879E-4"/>
    <n v="6.8132923966000001E-5"/>
    <n v="6.6088936247019997E-5"/>
    <n v="1.4219653608E-6"/>
    <n v="7.1675591450135389E-5"/>
  </r>
  <r>
    <x v="18"/>
    <s v="Sussex"/>
    <s v="2270005055"/>
    <s v="Other Agricultural Equipment"/>
    <s v="Agricultural Equipment"/>
    <s v="Diesel"/>
    <n v="0.44578705730000001"/>
    <n v="2.5668625906999999E-4"/>
    <n v="5.0768681609000008E-4"/>
    <n v="4.8291878370000001E-5"/>
    <n v="4.6843122018900001E-5"/>
    <n v="1.0078736569900001E-6"/>
    <n v="5.0802883298999908E-5"/>
  </r>
  <r>
    <x v="18"/>
    <s v="Sussex"/>
    <s v="2270005055"/>
    <s v="Other Agricultural Equipment"/>
    <s v="Agricultural Equipment"/>
    <s v="Diesel"/>
    <n v="5.4680308279999998"/>
    <n v="3.1485175646000004E-3"/>
    <n v="6.2272941714999995E-3"/>
    <n v="5.9234891200999999E-4"/>
    <n v="5.7457844464969994E-4"/>
    <n v="1.2362593628E-5"/>
    <n v="6.2314893160460457E-4"/>
  </r>
  <r>
    <x v="18"/>
    <s v="Sussex"/>
    <s v="2270005055"/>
    <s v="Other Agricultural Equipment"/>
    <s v="Agricultural Equipment"/>
    <s v="Diesel"/>
    <n v="1.9152672909999998E-2"/>
    <n v="1.102819773E-5"/>
    <n v="2.1812117205999999E-5"/>
    <n v="2.0747990122999998E-6"/>
    <n v="2.012555041931E-6"/>
    <n v="4.3302007496E-8"/>
    <n v="2.1826811583478975E-6"/>
  </r>
  <r>
    <x v="18"/>
    <s v="Sussex"/>
    <s v="2270005055"/>
    <s v="Other Agricultural Equipment"/>
    <s v="Agricultural Equipment"/>
    <s v="Diesel"/>
    <n v="3.7722738359999997"/>
    <n v="2.1720927482999997E-3"/>
    <n v="4.2960729688999999E-3"/>
    <n v="4.0864844434000002E-4"/>
    <n v="3.9638899100979995E-4"/>
    <n v="8.5286804967000005E-6"/>
    <n v="4.2989671118141278E-4"/>
  </r>
  <r>
    <x v="18"/>
    <s v="Sussex"/>
    <s v="2270005055"/>
    <s v="Other Agricultural Equipment"/>
    <s v="Agricultural Equipment"/>
    <s v="Diesel"/>
    <n v="0"/>
    <n v="0"/>
    <n v="0"/>
    <n v="0"/>
    <n v="0"/>
    <n v="0"/>
    <n v="0"/>
  </r>
  <r>
    <x v="18"/>
    <s v="Sussex"/>
    <s v="2270005055"/>
    <s v="Other Agricultural Equipment"/>
    <s v="Agricultural Equipment"/>
    <s v="Diesel"/>
    <n v="6.3294424319999996"/>
    <n v="3.6445224890999999E-3"/>
    <n v="7.2083174120000006E-3"/>
    <n v="6.8566520847999999E-4"/>
    <n v="6.6509525222559988E-4"/>
    <n v="1.4310147290000001E-5"/>
    <n v="7.2131734124108104E-4"/>
  </r>
  <r>
    <x v="18"/>
    <s v="Sussex"/>
    <s v="2270005055"/>
    <s v="Other Agricultural Equipment"/>
    <s v="Agricultural Equipment"/>
    <s v="Diesel"/>
    <n v="1.848863699"/>
    <n v="1.0645842992E-3"/>
    <n v="2.1055876764000002E-3"/>
    <n v="2.0028643823999999E-4"/>
    <n v="1.9427784509279999E-4"/>
    <n v="4.1800698902000004E-6"/>
    <n v="2.1070061949639691E-4"/>
  </r>
  <r>
    <x v="18"/>
    <s v="Sussex"/>
    <s v="2270005055"/>
    <s v="Other Agricultural Equipment"/>
    <s v="Agricultural Equipment"/>
    <s v="Diesel"/>
    <n v="1.7338330669999997"/>
    <n v="9.9834912559999996E-4"/>
    <n v="1.9745845088000001E-3"/>
    <n v="1.8782522855E-4"/>
    <n v="1.821904716935E-4"/>
    <n v="3.9199986596999999E-6"/>
    <n v="1.975914707069979E-4"/>
  </r>
  <r>
    <x v="18"/>
    <s v="Sussex"/>
    <s v="2270005055"/>
    <s v="Other Agricultural Equipment"/>
    <s v="Agricultural Equipment"/>
    <s v="Diesel"/>
    <n v="2.9941247959999999"/>
    <n v="1.7240310025E-3"/>
    <n v="3.4098740208000004E-3"/>
    <n v="3.2435196513000002E-4"/>
    <n v="3.1462140617609998E-4"/>
    <n v="6.7693744852999992E-6"/>
    <n v="3.4121711730900691E-4"/>
  </r>
  <r>
    <x v="18"/>
    <s v="Sussex"/>
    <s v="2270005055"/>
    <s v="Other Agricultural Equipment"/>
    <s v="Agricultural Equipment"/>
    <s v="Diesel"/>
    <n v="0.8619850092000001"/>
    <n v="4.9633498260999995E-4"/>
    <n v="9.8167594440000004E-4"/>
    <n v="9.3378383949999994E-5"/>
    <n v="9.0577032431500001E-5"/>
    <n v="1.9488497025000001E-6"/>
    <n v="9.8233726194641685E-5"/>
  </r>
  <r>
    <x v="18"/>
    <s v="Sussex"/>
    <s v="2270005055"/>
    <s v="Other Agricultural Equipment"/>
    <s v="Agricultural Equipment"/>
    <s v="Diesel"/>
    <n v="0.32903604339999998"/>
    <n v="1.8946048745000001E-4"/>
    <n v="3.7472435313000001E-4"/>
    <n v="3.5644301962E-5"/>
    <n v="3.457497290314E-5"/>
    <n v="7.4391294625999998E-7"/>
    <n v="3.7497679149033083E-5"/>
  </r>
  <r>
    <x v="18"/>
    <s v="Sussex"/>
    <s v="2270005055"/>
    <s v="Other Agricultural Equipment"/>
    <s v="Agricultural Equipment"/>
    <s v="Diesel"/>
    <n v="1.9152672910000001E-2"/>
    <n v="1.102819773E-5"/>
    <n v="2.1812117205999999E-5"/>
    <n v="2.0747990122999998E-6"/>
    <n v="2.012555041931E-6"/>
    <n v="4.3302007496E-8"/>
    <n v="2.1826811583478975E-6"/>
  </r>
  <r>
    <x v="18"/>
    <s v="Sussex"/>
    <s v="2270005055"/>
    <s v="Other Agricultural Equipment"/>
    <s v="Agricultural Equipment"/>
    <s v="Diesel"/>
    <n v="7.6627896460000002"/>
    <n v="4.412269937799999E-3"/>
    <n v="8.7268065291999999E-3"/>
    <n v="8.3010600405000008E-4"/>
    <n v="8.0520282392850006E-4"/>
    <n v="1.7324692774E-5"/>
    <n v="8.7326856465650088E-4"/>
  </r>
  <r>
    <x v="18"/>
    <s v="Sussex"/>
    <s v="2270005055"/>
    <s v="Other Agricultural Equipment"/>
    <s v="Agricultural Equipment"/>
    <s v="Diesel"/>
    <n v="1.8270732490000001"/>
    <n v="1.0520372472999999E-3"/>
    <n v="2.0807715385000002E-3"/>
    <n v="1.9792589043000002E-4"/>
    <n v="1.9198811371709998E-4"/>
    <n v="4.1308040876999995E-6"/>
    <n v="2.0821732684943582E-4"/>
  </r>
  <r>
    <x v="18"/>
    <s v="Sussex"/>
    <s v="2270005055"/>
    <s v="Other Agricultural Equipment"/>
    <s v="Agricultural Equipment"/>
    <s v="Diesel"/>
    <n v="3.1855368259999999"/>
    <n v="1.8342468421999999E-3"/>
    <n v="3.6278646074999997E-3"/>
    <n v="3.4508752956999999E-4"/>
    <n v="3.3473490368289999E-4"/>
    <n v="7.2021351916000003E-6"/>
    <n v="3.6303084633207601E-4"/>
  </r>
  <r>
    <x v="19"/>
    <s v="Union"/>
    <s v="2270005055"/>
    <s v="Other Agricultural Equipment"/>
    <s v="Agricultural Equipment"/>
    <s v="Diesel"/>
    <n v="1.1927413120000001E-2"/>
    <n v="6.8678600606999993E-6"/>
    <n v="1.3583594479000002E-5"/>
    <n v="1.2920904436999999E-6"/>
    <n v="1.2533277303890002E-6"/>
    <n v="2.6966519348E-8"/>
    <n v="1.3592745495721078E-6"/>
  </r>
  <r>
    <x v="19"/>
    <s v="Union"/>
    <s v="2270005055"/>
    <s v="Other Agricultural Equipment"/>
    <s v="Agricultural Equipment"/>
    <s v="Diesel"/>
    <n v="5.2750129660000002"/>
    <n v="3.0373771248000002E-3"/>
    <n v="6.0074750406999998E-3"/>
    <n v="5.7143941588999993E-4"/>
    <n v="5.5429623341329988E-4"/>
    <n v="1.1926202192000001E-5"/>
    <n v="6.0115221465511679E-4"/>
  </r>
  <r>
    <x v="19"/>
    <s v="Union"/>
    <s v="2270005060"/>
    <s v="Irrigation Sets"/>
    <s v="Agricultural Equipment"/>
    <s v="Diesel"/>
    <n v="1.5503162247999998"/>
    <n v="5.2648021210000007E-4"/>
    <n v="1.3221604643000001E-3"/>
    <n v="1.026107801E-4"/>
    <n v="9.9532456696999983E-5"/>
    <n v="3.0765768680000003E-6"/>
    <n v="1.2106809305744399E-4"/>
  </r>
  <r>
    <x v="19"/>
    <s v="Union"/>
    <s v="2270005060"/>
    <s v="Irrigation Sets"/>
    <s v="Agricultural Equipment"/>
    <s v="Diesel"/>
    <n v="4.006109863E-2"/>
    <n v="1.360456363E-5"/>
    <n v="3.4165415679999992E-5"/>
    <n v="2.6515238970000005E-6"/>
    <n v="2.5719781800899999E-6"/>
    <n v="7.9500586669999989E-8"/>
    <n v="3.1284719168039998E-6"/>
  </r>
  <r>
    <x v="19"/>
    <s v="Union"/>
    <s v="2270005060"/>
    <s v="Irrigation Sets"/>
    <s v="Agricultural Equipment"/>
    <s v="Diesel"/>
    <n v="5.6355826489999998"/>
    <n v="1.9138178439999998E-3"/>
    <n v="4.8062093310000005E-3"/>
    <n v="3.7300230330000001E-4"/>
    <n v="3.6181223420099994E-4"/>
    <n v="1.1183720238000001E-5"/>
    <n v="4.4009682142713303E-4"/>
  </r>
  <r>
    <x v="19"/>
    <s v="Union"/>
    <s v="2270005060"/>
    <s v="Irrigation Sets"/>
    <s v="Agricultural Equipment"/>
    <s v="Diesel"/>
    <n v="0.52938567439999995"/>
    <n v="1.7977692839999998E-4"/>
    <n v="4.5147745449999996E-4"/>
    <n v="3.5038451700000001E-5"/>
    <n v="3.3987298149000001E-5"/>
    <n v="1.050557133E-6"/>
    <n v="4.1341060146964506E-5"/>
  </r>
  <r>
    <x v="19"/>
    <s v="Union"/>
    <s v="2270005060"/>
    <s v="Irrigation Sets"/>
    <s v="Agricultural Equipment"/>
    <s v="Diesel"/>
    <n v="0.37522285719999998"/>
    <n v="1.2742394348000001E-4"/>
    <n v="3.2000233640000004E-4"/>
    <n v="2.4834876020000002E-5"/>
    <n v="2.4089829739399997E-5"/>
    <n v="7.4462351779999997E-7"/>
    <n v="2.9302097295170698E-5"/>
  </r>
  <r>
    <x v="19"/>
    <s v="Union"/>
    <s v="2270005060"/>
    <s v="Irrigation Sets"/>
    <s v="Agricultural Equipment"/>
    <s v="Diesel"/>
    <n v="4.602489116000001"/>
    <n v="1.562983979E-3"/>
    <n v="3.9251534550000002E-3"/>
    <n v="3.0462495169999998E-4"/>
    <n v="2.9548620314899998E-4"/>
    <n v="9.1335632320000006E-6"/>
    <n v="3.5941994770289395E-4"/>
  </r>
  <r>
    <x v="19"/>
    <s v="Union"/>
    <s v="2270005060"/>
    <s v="Irrigation Sets"/>
    <s v="Agricultural Equipment"/>
    <s v="Diesel"/>
    <n v="1.6120972173999999E-2"/>
    <n v="5.4746077059999999E-6"/>
    <n v="1.3748492736999998E-5"/>
    <n v="1.0669988205000002E-6"/>
    <n v="1.0349888558849999E-6"/>
    <n v="3.1991801619999992E-8"/>
    <n v="1.2589272848061001E-6"/>
  </r>
  <r>
    <x v="19"/>
    <s v="Union"/>
    <s v="2270005060"/>
    <s v="Irrigation Sets"/>
    <s v="Agricultural Equipment"/>
    <s v="Diesel"/>
    <n v="3.1751558640000002"/>
    <n v="1.0782682167999999E-3"/>
    <n v="2.7078767850000005E-3"/>
    <n v="2.1015403379999998E-4"/>
    <n v="2.0384941278599999E-4"/>
    <n v="6.3010440420000006E-6"/>
    <n v="2.4795590381499594E-4"/>
  </r>
  <r>
    <x v="19"/>
    <s v="Union"/>
    <s v="2270005060"/>
    <s v="Irrigation Sets"/>
    <s v="Agricultural Equipment"/>
    <s v="Diesel"/>
    <n v="0"/>
    <n v="0"/>
    <n v="0"/>
    <n v="0"/>
    <n v="0"/>
    <n v="0"/>
    <n v="0"/>
  </r>
  <r>
    <x v="19"/>
    <s v="Union"/>
    <s v="2270005060"/>
    <s v="Irrigation Sets"/>
    <s v="Agricultural Equipment"/>
    <s v="Diesel"/>
    <n v="5.3275469889999991"/>
    <n v="1.8092103149999999E-3"/>
    <n v="4.5435065400000006E-3"/>
    <n v="3.5261435429999999E-4"/>
    <n v="3.4203592367099996E-4"/>
    <n v="1.0572428567E-5"/>
    <n v="4.1604154821145802E-4"/>
  </r>
  <r>
    <x v="19"/>
    <s v="Union"/>
    <s v="2270005060"/>
    <s v="Irrigation Sets"/>
    <s v="Agricultural Equipment"/>
    <s v="Diesel"/>
    <n v="1.5562047323999999"/>
    <n v="5.284799205E-4"/>
    <n v="1.3271823392000002E-3"/>
    <n v="1.0300052122E-4"/>
    <n v="9.9910505583399999E-5"/>
    <n v="3.0882624239999998E-6"/>
    <n v="1.2152794090429979E-4"/>
  </r>
  <r>
    <x v="19"/>
    <s v="Union"/>
    <s v="2270005060"/>
    <s v="Irrigation Sets"/>
    <s v="Agricultural Equipment"/>
    <s v="Diesel"/>
    <n v="1.4593824184000002"/>
    <n v="4.9559952120000004E-4"/>
    <n v="1.2446091499999999E-3"/>
    <n v="9.6592143490000006E-5"/>
    <n v="9.3694379185299995E-5"/>
    <n v="2.89612018E-6"/>
    <n v="1.139668462616112E-4"/>
  </r>
  <r>
    <x v="19"/>
    <s v="Union"/>
    <s v="2270005060"/>
    <s v="Irrigation Sets"/>
    <s v="Agricultural Equipment"/>
    <s v="Diesel"/>
    <n v="2.5201810470000003"/>
    <n v="8.5584177000000005E-4"/>
    <n v="2.1492928450000002E-3"/>
    <n v="1.6680321868999998E-4"/>
    <n v="1.6179912212929999E-4"/>
    <n v="5.0012572119999992E-6"/>
    <n v="1.9680727212162896E-4"/>
  </r>
  <r>
    <x v="19"/>
    <s v="Union"/>
    <s v="2270005060"/>
    <s v="Irrigation Sets"/>
    <s v="Agricultural Equipment"/>
    <s v="Diesel"/>
    <n v="0.72554029259999997"/>
    <n v="2.4639012100000004E-4"/>
    <n v="6.1876453209999986E-4"/>
    <n v="4.8021335429999992E-5"/>
    <n v="4.6580695367099999E-5"/>
    <n v="1.4398226669000003E-6"/>
    <n v="5.6659267213508693E-5"/>
  </r>
  <r>
    <x v="19"/>
    <s v="Union"/>
    <s v="2270005060"/>
    <s v="Irrigation Sets"/>
    <s v="Agricultural Equipment"/>
    <s v="Diesel"/>
    <n v="0.27695250849999997"/>
    <n v="9.4051789060000009E-5"/>
    <n v="2.361941661E-4"/>
    <n v="1.8330655980000001E-5"/>
    <n v="1.7780736300599998E-5"/>
    <n v="5.496076381999999E-7"/>
    <n v="2.1627917703755999E-5"/>
  </r>
  <r>
    <x v="19"/>
    <s v="Union"/>
    <s v="2270005060"/>
    <s v="Irrigation Sets"/>
    <s v="Agricultural Equipment"/>
    <s v="Diesel"/>
    <n v="1.6120972173999999E-2"/>
    <n v="5.4746077059999999E-6"/>
    <n v="1.3748492736999998E-5"/>
    <n v="1.0669988205E-6"/>
    <n v="1.0349888558849999E-6"/>
    <n v="3.1991801620000005E-8"/>
    <n v="1.2589272848061001E-6"/>
  </r>
  <r>
    <x v="19"/>
    <s v="Union"/>
    <s v="2270005060"/>
    <s v="Irrigation Sets"/>
    <s v="Agricultural Equipment"/>
    <s v="Diesel"/>
    <n v="6.4498370090000003"/>
    <n v="2.1903348110000002E-3"/>
    <n v="5.5006320979999997E-3"/>
    <n v="4.2689536629999999E-4"/>
    <n v="4.1408850531099998E-4"/>
    <n v="1.2799594805999999E-5"/>
    <n v="5.0368398747486294E-4"/>
  </r>
  <r>
    <x v="19"/>
    <s v="Union"/>
    <s v="2270005060"/>
    <s v="Irrigation Sets"/>
    <s v="Agricultural Equipment"/>
    <s v="Diesel"/>
    <n v="1.5378635230999997"/>
    <n v="5.2225134159999997E-4"/>
    <n v="1.3115403449999999E-3"/>
    <n v="1.0178657413999999E-4"/>
    <n v="9.8732976915799994E-5"/>
    <n v="3.05186459E-6"/>
    <n v="1.2009562921818539E-4"/>
  </r>
  <r>
    <x v="19"/>
    <s v="Union"/>
    <s v="2270005060"/>
    <s v="Irrigation Sets"/>
    <s v="Agricultural Equipment"/>
    <s v="Diesel"/>
    <n v="2.6812943459999996"/>
    <n v="9.1055510499999997E-4"/>
    <n v="2.2866955380000005E-3"/>
    <n v="1.774668208E-4"/>
    <n v="1.7214281617599999E-4"/>
    <n v="5.3209838610000002E-6"/>
    <n v="2.0938901388947102E-4"/>
  </r>
  <r>
    <x v="19"/>
    <s v="Union"/>
    <s v="2270005060"/>
    <s v="Irrigation Sets"/>
    <s v="Agricultural Equipment"/>
    <s v="Diesel"/>
    <n v="1.0039407849000001E-2"/>
    <n v="3.4093364589999999E-6"/>
    <n v="8.5619357969999994E-6"/>
    <n v="6.6447828850000002E-7"/>
    <n v="6.4454393984500004E-7"/>
    <n v="1.992303848E-8"/>
    <n v="7.84002622211055E-7"/>
  </r>
  <r>
    <x v="19"/>
    <s v="Union"/>
    <s v="2270005060"/>
    <s v="Irrigation Sets"/>
    <s v="Agricultural Equipment"/>
    <s v="Diesel"/>
    <n v="4.4400244090000003"/>
    <n v="1.5078118400000001E-3"/>
    <n v="3.7865982799999997E-3"/>
    <n v="2.9387191209999999E-4"/>
    <n v="2.8505575473699999E-4"/>
    <n v="8.8111550159999999E-6"/>
    <n v="3.4673268454074894E-4"/>
  </r>
  <r>
    <x v="19"/>
    <s v="Union"/>
    <s v="2270006005"/>
    <s v="Generator Sets"/>
    <s v="Commercial Equipment"/>
    <s v="Diesel"/>
    <n v="414.75084669999995"/>
    <n v="2.7872862209999998E-2"/>
    <n v="5.7926311500000008E-2"/>
    <n v="4.9703870229999992E-3"/>
    <n v="4.8212754123100002E-3"/>
    <n v="1.1578299879999999E-4"/>
    <n v="6.8633978354018998E-3"/>
  </r>
  <r>
    <x v="19"/>
    <s v="Union"/>
    <s v="2270006005"/>
    <s v="Generator Sets"/>
    <s v="Commercial Equipment"/>
    <s v="Diesel"/>
    <n v="6553.7943719999994"/>
    <n v="0.44044034829999995"/>
    <n v="0.91533781000000003"/>
    <n v="7.8540876199999998E-2"/>
    <n v="7.6184649913999994E-2"/>
    <n v="1.8295754649999998E-3"/>
    <n v="0.10845378063070199"/>
  </r>
  <r>
    <x v="19"/>
    <s v="Union"/>
    <s v="2270006005"/>
    <s v="Generator Sets"/>
    <s v="Commercial Equipment"/>
    <s v="Diesel"/>
    <n v="1353.8783370000001"/>
    <n v="9.0985862700000003E-2"/>
    <n v="0.1890898567"/>
    <n v="1.6224919979999999E-2"/>
    <n v="1.5738172380600001E-2"/>
    <n v="3.7795244819999993E-4"/>
    <n v="2.2404307964220001E-2"/>
  </r>
  <r>
    <x v="19"/>
    <s v="Union"/>
    <s v="2270006005"/>
    <s v="Generator Sets"/>
    <s v="Commercial Equipment"/>
    <s v="Diesel"/>
    <n v="1512.8356609999998"/>
    <n v="0.10166841"/>
    <n v="0.21129068309999996"/>
    <n v="1.8129869480000001E-2"/>
    <n v="1.7585973395600002E-2"/>
    <n v="4.223274105E-4"/>
    <n v="2.5034771734420494E-2"/>
  </r>
  <r>
    <x v="19"/>
    <s v="Union"/>
    <s v="2270006005"/>
    <s v="Generator Sets"/>
    <s v="Commercial Equipment"/>
    <s v="Diesel"/>
    <n v="160.78446449999998"/>
    <n v="1.0805338080000001E-2"/>
    <n v="2.2456014030000002E-2"/>
    <n v="1.9268459960000001E-3"/>
    <n v="1.8690406161200003E-3"/>
    <n v="4.4885039219999998E-5"/>
    <n v="2.6607003936107401E-3"/>
  </r>
  <r>
    <x v="19"/>
    <s v="Union"/>
    <s v="2270006005"/>
    <s v="Generator Sets"/>
    <s v="Commercial Equipment"/>
    <s v="Diesel"/>
    <n v="303.29797380000002"/>
    <n v="2.038279749E-2"/>
    <n v="4.2360209730000008E-2"/>
    <n v="3.6347322929999996E-3"/>
    <n v="3.5256903242099997E-3"/>
    <n v="8.4669505700000008E-5"/>
    <n v="5.0190485722766999E-3"/>
  </r>
  <r>
    <x v="19"/>
    <s v="Union"/>
    <s v="2270006005"/>
    <s v="Generator Sets"/>
    <s v="Commercial Equipment"/>
    <s v="Diesel"/>
    <n v="2422.7296899999997"/>
    <n v="0.16281680980000002"/>
    <n v="0.338371335"/>
    <n v="2.9034067330000003E-2"/>
    <n v="2.8163045310099999E-2"/>
    <n v="6.7633595009999989E-4"/>
    <n v="4.0091919592842001E-2"/>
  </r>
  <r>
    <x v="19"/>
    <s v="Union"/>
    <s v="2270006005"/>
    <s v="Generator Sets"/>
    <s v="Commercial Equipment"/>
    <s v="Diesel"/>
    <n v="654.10047379999992"/>
    <n v="4.3958083910000001E-2"/>
    <n v="9.13551529E-2"/>
    <n v="7.8387604499999992E-3"/>
    <n v="7.6035976364999995E-3"/>
    <n v="1.8260051040000001E-4"/>
    <n v="1.0824213652328699E-2"/>
  </r>
  <r>
    <x v="19"/>
    <s v="Union"/>
    <s v="2270006005"/>
    <s v="Generator Sets"/>
    <s v="Commercial Equipment"/>
    <s v="Diesel"/>
    <n v="1686.4098610000001"/>
    <n v="0.1133332675"/>
    <n v="0.23553297600000003"/>
    <n v="2.0209987799999999E-2"/>
    <n v="1.9603688165999996E-2"/>
    <n v="4.7078287060000007E-4"/>
    <n v="2.7907119428900399E-2"/>
  </r>
  <r>
    <x v="19"/>
    <s v="Union"/>
    <s v="2270006005"/>
    <s v="Generator Sets"/>
    <s v="Commercial Equipment"/>
    <s v="Diesel"/>
    <n v="389.17149710000001"/>
    <n v="2.6153830379999996E-2"/>
    <n v="5.4353763239999998E-2"/>
    <n v="4.6638433319999995E-3"/>
    <n v="4.52392803204E-3"/>
    <n v="1.08642198E-4"/>
    <n v="6.4401045211034992E-3"/>
  </r>
  <r>
    <x v="19"/>
    <s v="Union"/>
    <s v="2270006005"/>
    <s v="Generator Sets"/>
    <s v="Commercial Equipment"/>
    <s v="Diesel"/>
    <n v="756.41782679999994"/>
    <n v="5.0834204500000008E-2"/>
    <n v="0.10564534069999999"/>
    <n v="9.0649346999999991E-3"/>
    <n v="8.7929866589999996E-3"/>
    <n v="2.1116370459999998E-4"/>
    <n v="1.2517385887375198E-2"/>
  </r>
  <r>
    <x v="19"/>
    <s v="Union"/>
    <s v="2270006005"/>
    <s v="Generator Sets"/>
    <s v="Commercial Equipment"/>
    <s v="Diesel"/>
    <n v="3246.7499629999998"/>
    <n v="0.2181941651"/>
    <n v="0.45345839569999996"/>
    <n v="3.890915264E-2"/>
    <n v="3.7741878060800003E-2"/>
    <n v="9.0637174399999995E-4"/>
    <n v="5.3728007361092997E-2"/>
  </r>
  <r>
    <x v="19"/>
    <s v="Union"/>
    <s v="2270006005"/>
    <s v="Generator Sets"/>
    <s v="Commercial Equipment"/>
    <s v="Diesel"/>
    <n v="2177.8987450000004"/>
    <n v="0.1463632228"/>
    <n v="0.30417693439999999"/>
    <n v="2.6100005820000001E-2"/>
    <n v="2.5317005645399997E-2"/>
    <n v="6.0798827309999992E-4"/>
    <n v="3.6040396731767996E-2"/>
  </r>
  <r>
    <x v="19"/>
    <s v="Union"/>
    <s v="2270006005"/>
    <s v="Generator Sets"/>
    <s v="Commercial Equipment"/>
    <s v="Diesel"/>
    <n v="2360.6082919999999"/>
    <n v="0.15864201159999999"/>
    <n v="0.32969511619999997"/>
    <n v="2.8289603269999998E-2"/>
    <n v="2.7440915171900001E-2"/>
    <n v="6.5899397669999993E-4"/>
    <n v="3.9063919215438003E-2"/>
  </r>
  <r>
    <x v="19"/>
    <s v="Union"/>
    <s v="2270006005"/>
    <s v="Generator Sets"/>
    <s v="Commercial Equipment"/>
    <s v="Diesel"/>
    <n v="849.599739"/>
    <n v="5.7096391000000003E-2"/>
    <n v="0.11865961920000001"/>
    <n v="1.018162982E-2"/>
    <n v="9.8761809253999997E-3"/>
    <n v="2.3717662450000002E-4"/>
    <n v="1.4059383108731997E-2"/>
  </r>
  <r>
    <x v="19"/>
    <s v="Union"/>
    <s v="2270006005"/>
    <s v="Generator Sets"/>
    <s v="Commercial Equipment"/>
    <s v="Diesel"/>
    <n v="1701.026593"/>
    <n v="0.11431556810000001"/>
    <n v="0.23757443119999999"/>
    <n v="2.0385155490000001E-2"/>
    <n v="1.9773600825299997E-2"/>
    <n v="4.7486331700000004E-4"/>
    <n v="2.8149001210745997E-2"/>
  </r>
  <r>
    <x v="19"/>
    <s v="Union"/>
    <s v="2270006005"/>
    <s v="Generator Sets"/>
    <s v="Commercial Equipment"/>
    <s v="Diesel"/>
    <n v="100.49029590000001"/>
    <n v="6.7533365200000001E-3"/>
    <n v="1.4035009559999999E-2"/>
    <n v="1.2042787959999999E-3"/>
    <n v="1.1681504321200001E-3"/>
    <n v="2.8053149730000002E-5"/>
    <n v="1.6629377495421596E-3"/>
  </r>
  <r>
    <x v="19"/>
    <s v="Union"/>
    <s v="2270006005"/>
    <s v="Generator Sets"/>
    <s v="Commercial Equipment"/>
    <s v="Diesel"/>
    <n v="1130.9725840000001"/>
    <n v="7.6005734399999997E-2"/>
    <n v="0.15795765699999997"/>
    <n v="1.3553610890000001E-2"/>
    <n v="1.31470025633E-2"/>
    <n v="3.1572546059999997E-4"/>
    <n v="1.87156090009746E-2"/>
  </r>
  <r>
    <x v="19"/>
    <s v="Union"/>
    <s v="2270006005"/>
    <s v="Generator Sets"/>
    <s v="Commercial Equipment"/>
    <s v="Diesel"/>
    <n v="328.87732269999998"/>
    <n v="2.2101828830000003E-2"/>
    <n v="4.5932758350000005E-2"/>
    <n v="3.9412760019999996E-3"/>
    <n v="3.8230377219399996E-3"/>
    <n v="9.1810307500000008E-5"/>
    <n v="5.4423417283092001E-3"/>
  </r>
  <r>
    <x v="19"/>
    <s v="Union"/>
    <s v="2270006005"/>
    <s v="Generator Sets"/>
    <s v="Commercial Equipment"/>
    <s v="Diesel"/>
    <n v="1896.5257920000001"/>
    <n v="0.12745387260000002"/>
    <n v="0.26487888879999999"/>
    <n v="2.2728024570000002E-2"/>
    <n v="2.2046183832899999E-2"/>
    <n v="5.2943941400000001E-4"/>
    <n v="3.1384170061253096E-2"/>
  </r>
  <r>
    <x v="19"/>
    <s v="Union"/>
    <s v="2270006005"/>
    <s v="Generator Sets"/>
    <s v="Commercial Equipment"/>
    <s v="Diesel"/>
    <n v="232.04121470000001"/>
    <n v="1.5594067750000001E-2"/>
    <n v="3.2408111960000006E-2"/>
    <n v="2.7807891960000002E-3"/>
    <n v="2.6973655201200002E-3"/>
    <n v="6.4777271610000001E-5"/>
    <n v="3.8398744209852003E-3"/>
  </r>
  <r>
    <x v="19"/>
    <s v="Union"/>
    <s v="2270006010"/>
    <s v="Pumps"/>
    <s v="Commercial Equipment"/>
    <s v="Diesel"/>
    <n v="77.17864675300001"/>
    <n v="6.6639955985299997E-3"/>
    <n v="1.366836398952E-2"/>
    <n v="1.2098950695249998E-3"/>
    <n v="1.1735982174392499E-3"/>
    <n v="2.7346110139869998E-5"/>
    <n v="1.5446056557760989E-3"/>
  </r>
  <r>
    <x v="19"/>
    <s v="Union"/>
    <s v="2270006010"/>
    <s v="Pumps"/>
    <s v="Commercial Equipment"/>
    <s v="Diesel"/>
    <n v="1219.5585874600001"/>
    <n v="0.1053028703664"/>
    <n v="0.2159842315279"/>
    <n v="1.9118473869739999E-2"/>
    <n v="1.8544919653647799E-2"/>
    <n v="4.3211670965180002E-4"/>
    <n v="2.4407490959777959E-2"/>
  </r>
  <r>
    <x v="19"/>
    <s v="Union"/>
    <s v="2270006010"/>
    <s v="Pumps"/>
    <s v="Commercial Equipment"/>
    <s v="Diesel"/>
    <n v="251.935580372"/>
    <n v="2.1753395585739996E-2"/>
    <n v="4.4617873611199996E-2"/>
    <n v="3.9494812787969997E-3"/>
    <n v="3.83099684043309E-3"/>
    <n v="8.9266375428100007E-5"/>
    <n v="5.042082750839655E-3"/>
  </r>
  <r>
    <x v="19"/>
    <s v="Union"/>
    <s v="2270006010"/>
    <s v="Pumps"/>
    <s v="Commercial Equipment"/>
    <s v="Diesel"/>
    <n v="281.515044644"/>
    <n v="2.4307436383919998E-2"/>
    <n v="4.9856406914490004E-2"/>
    <n v="4.4131853458080003E-3"/>
    <n v="4.2807897854337598E-3"/>
    <n v="9.9747038928300002E-5"/>
    <n v="5.6340679442570636E-3"/>
  </r>
  <r>
    <x v="19"/>
    <s v="Union"/>
    <s v="2270006010"/>
    <s v="Pumps"/>
    <s v="Commercial Equipment"/>
    <s v="Diesel"/>
    <n v="29.919474097199998"/>
    <n v="2.5833990062069999E-3"/>
    <n v="5.2987487668819996E-3"/>
    <n v="4.6903418671990002E-4"/>
    <n v="4.5496316111830301E-4"/>
    <n v="1.0601134324349999E-5"/>
    <n v="5.9878981967428143E-4"/>
  </r>
  <r>
    <x v="19"/>
    <s v="Union"/>
    <s v="2270006010"/>
    <s v="Pumps"/>
    <s v="Commercial Equipment"/>
    <s v="Diesel"/>
    <n v="56.439006610999996"/>
    <n v="4.8732299913900002E-3"/>
    <n v="9.9953671683200001E-3"/>
    <n v="8.8476905220400001E-4"/>
    <n v="8.5822598063788015E-4"/>
    <n v="1.99975950173E-5"/>
    <n v="1.1295353844079647E-3"/>
  </r>
  <r>
    <x v="19"/>
    <s v="Union"/>
    <s v="2270006010"/>
    <s v="Pumps"/>
    <s v="Commercial Equipment"/>
    <s v="Diesel"/>
    <n v="450.83210865000001"/>
    <n v="3.8927130297109994E-2"/>
    <n v="7.9842513969600001E-2"/>
    <n v="7.0674930074300004E-3"/>
    <n v="6.8554682172070995E-3"/>
    <n v="1.5973983739040002E-4"/>
    <n v="9.0226747502558536E-3"/>
  </r>
  <r>
    <x v="19"/>
    <s v="Union"/>
    <s v="2270006010"/>
    <s v="Pumps"/>
    <s v="Commercial Equipment"/>
    <s v="Diesel"/>
    <n v="121.717866319"/>
    <n v="1.050973775286E-2"/>
    <n v="2.1556274428800003E-2"/>
    <n v="1.9081164691029998E-3"/>
    <n v="1.8508729750299103E-3"/>
    <n v="4.3127346312289998E-5"/>
    <n v="2.4359860284718302E-3"/>
  </r>
  <r>
    <x v="19"/>
    <s v="Union"/>
    <s v="2270006010"/>
    <s v="Pumps"/>
    <s v="Commercial Equipment"/>
    <s v="Diesel"/>
    <n v="313.81448937099998"/>
    <n v="2.7096333834140004E-2"/>
    <n v="5.55766492062E-2"/>
    <n v="4.919529204653E-3"/>
    <n v="4.7719433285134099E-3"/>
    <n v="1.111914449216E-4"/>
    <n v="6.2804889761382985E-3"/>
  </r>
  <r>
    <x v="19"/>
    <s v="Union"/>
    <s v="2270006010"/>
    <s v="Pumps"/>
    <s v="Commercial Equipment"/>
    <s v="Diesel"/>
    <n v="72.418727825000005"/>
    <n v="6.2530003724900005E-3"/>
    <n v="1.28253809499E-2"/>
    <n v="1.135275958074E-3"/>
    <n v="1.1012176793317801E-3"/>
    <n v="2.5659566001909999E-5"/>
    <n v="1.4493435917001083E-3"/>
  </r>
  <r>
    <x v="19"/>
    <s v="Union"/>
    <s v="2270006010"/>
    <s v="Pumps"/>
    <s v="Commercial Equipment"/>
    <s v="Diesel"/>
    <n v="140.75752247200001"/>
    <n v="1.2153718126959999E-2"/>
    <n v="2.4928203197250001E-2"/>
    <n v="2.2065926609040006E-3"/>
    <n v="2.1403948810768797E-3"/>
    <n v="4.9873519464140006E-5"/>
    <n v="2.8170339420032441E-3"/>
  </r>
  <r>
    <x v="19"/>
    <s v="Union"/>
    <s v="2270006010"/>
    <s v="Pumps"/>
    <s v="Commercial Equipment"/>
    <s v="Diesel"/>
    <n v="604.16939423000008"/>
    <n v="5.2167049422200004E-2"/>
    <n v="0.1069986009629"/>
    <n v="9.471293052159999E-3"/>
    <n v="9.1871542605951977E-3"/>
    <n v="2.1407064135749997E-4"/>
    <n v="1.2091472389753182E-2"/>
  </r>
  <r>
    <x v="19"/>
    <s v="Union"/>
    <s v="2270006010"/>
    <s v="Pumps"/>
    <s v="Commercial Equipment"/>
    <s v="Diesel"/>
    <n v="405.27288025000001"/>
    <n v="3.4993315240780004E-2"/>
    <n v="7.1773962514599998E-2"/>
    <n v="6.3532813485300006E-3"/>
    <n v="6.1626829080740995E-3"/>
    <n v="1.4359719003550001E-4"/>
    <n v="8.1108806092662113E-3"/>
  </r>
  <r>
    <x v="19"/>
    <s v="Union"/>
    <s v="2270006010"/>
    <s v="Pumps"/>
    <s v="Commercial Equipment"/>
    <s v="Diesel"/>
    <n v="439.27228878"/>
    <n v="3.792899548104E-2"/>
    <n v="7.7795267338999996E-2"/>
    <n v="6.8862748138900009E-3"/>
    <n v="6.6796865694732999E-3"/>
    <n v="1.5564393164939997E-4"/>
    <n v="8.791323335344426E-3"/>
  </r>
  <r>
    <x v="19"/>
    <s v="Union"/>
    <s v="2270006010"/>
    <s v="Pumps"/>
    <s v="Commercial Equipment"/>
    <s v="Diesel"/>
    <n v="158.09722111899998"/>
    <n v="1.3650915651079999E-2"/>
    <n v="2.799907018301E-2"/>
    <n v="2.4784193471890001E-3"/>
    <n v="2.40406676677333E-3"/>
    <n v="5.6017359505319993E-5"/>
    <n v="3.164059909804283E-3"/>
  </r>
  <r>
    <x v="19"/>
    <s v="Union"/>
    <s v="2270006010"/>
    <s v="Pumps"/>
    <s v="Commercial Equipment"/>
    <s v="Diesel"/>
    <n v="316.53444082599998"/>
    <n v="2.733118821618E-2"/>
    <n v="5.6058352524570004E-2"/>
    <n v="4.9621687024880004E-3"/>
    <n v="4.8133036414133596E-3"/>
    <n v="1.1215518765470001E-4"/>
    <n v="6.3349242072209848E-3"/>
  </r>
  <r>
    <x v="19"/>
    <s v="Union"/>
    <s v="2270006010"/>
    <s v="Pumps"/>
    <s v="Commercial Equipment"/>
    <s v="Diesel"/>
    <n v="18.699670833200003"/>
    <n v="1.6146244131290002E-3"/>
    <n v="3.3117179699269999E-3"/>
    <n v="2.931463653999E-4"/>
    <n v="2.84351974437903E-4"/>
    <n v="6.6257089837230002E-6"/>
    <n v="3.7424363138544329E-4"/>
  </r>
  <r>
    <x v="19"/>
    <s v="Union"/>
    <s v="2270006010"/>
    <s v="Pumps"/>
    <s v="Commercial Equipment"/>
    <s v="Diesel"/>
    <n v="210.45630374599997"/>
    <n v="1.8171864477459998E-2"/>
    <n v="3.7271881928799995E-2"/>
    <n v="3.2992292101509998E-3"/>
    <n v="3.2002523338464698E-3"/>
    <n v="7.4569348362900007E-5"/>
    <n v="4.2119422641493107E-3"/>
  </r>
  <r>
    <x v="19"/>
    <s v="Union"/>
    <s v="2270006010"/>
    <s v="Pumps"/>
    <s v="Commercial Equipment"/>
    <s v="Diesel"/>
    <n v="61.198923141000002"/>
    <n v="5.2842252704200007E-3"/>
    <n v="1.0838349607929999E-2"/>
    <n v="9.5938813565500007E-4"/>
    <n v="9.3060649158534996E-4"/>
    <n v="2.168413917529E-5"/>
    <n v="1.2247973859652712E-3"/>
  </r>
  <r>
    <x v="19"/>
    <s v="Union"/>
    <s v="2270006010"/>
    <s v="Pumps"/>
    <s v="Commercial Equipment"/>
    <s v="Diesel"/>
    <n v="352.91378482300001"/>
    <n v="3.0472366844400002E-2"/>
    <n v="6.2501149588719995E-2"/>
    <n v="5.5324714485699995E-3"/>
    <n v="5.3664973051128998E-3"/>
    <n v="1.2504519879780001E-4"/>
    <n v="7.0629982115594852E-3"/>
  </r>
  <r>
    <x v="19"/>
    <s v="Union"/>
    <s v="2270006010"/>
    <s v="Pumps"/>
    <s v="Commercial Equipment"/>
    <s v="Diesel"/>
    <n v="43.179240350000001"/>
    <n v="3.7283144262969994E-3"/>
    <n v="7.6470578571000009E-3"/>
    <n v="6.7690159636100001E-4"/>
    <n v="6.5659454847016992E-4"/>
    <n v="1.5299364575830002E-5"/>
    <n v="8.6416259362132985E-4"/>
  </r>
  <r>
    <x v="19"/>
    <s v="Union"/>
    <s v="2270006015"/>
    <s v="Air Compressors"/>
    <s v="Commercial Equipment"/>
    <s v="Diesel"/>
    <n v="66.690830743999996"/>
    <n v="1.4684990988700001E-2"/>
    <n v="3.1377675209500001E-2"/>
    <n v="2.5247049784100002E-3"/>
    <n v="2.4489638290576998E-3"/>
    <n v="7.5749362184000004E-5"/>
    <n v="2.8073989708326894E-3"/>
  </r>
  <r>
    <x v="19"/>
    <s v="Union"/>
    <s v="2270006015"/>
    <s v="Air Compressors"/>
    <s v="Commercial Equipment"/>
    <s v="Diesel"/>
    <n v="1053.8326672000001"/>
    <n v="0.23204874186899999"/>
    <n v="0.49582255343000003"/>
    <n v="3.9894789111700003E-2"/>
    <n v="3.8697945438349E-2"/>
    <n v="1.1969734872400001E-3"/>
    <n v="4.4361852311336041E-2"/>
  </r>
  <r>
    <x v="19"/>
    <s v="Union"/>
    <s v="2270006015"/>
    <s v="Air Compressors"/>
    <s v="Commercial Equipment"/>
    <s v="Diesel"/>
    <n v="217.70001441000002"/>
    <n v="4.7936465990000003E-2"/>
    <n v="0.10242667958"/>
    <n v="8.2414375878999985E-3"/>
    <n v="7.9941944602630009E-3"/>
    <n v="2.4726994112500003E-4"/>
    <n v="9.1642405749671786E-3"/>
  </r>
  <r>
    <x v="19"/>
    <s v="Union"/>
    <s v="2270006015"/>
    <s v="Air Compressors"/>
    <s v="Commercial Equipment"/>
    <s v="Diesel"/>
    <n v="243.25994088999997"/>
    <n v="5.3564635255999998E-2"/>
    <n v="0.11445248467499998"/>
    <n v="9.2090556545999999E-3"/>
    <n v="8.9327839849620005E-3"/>
    <n v="2.7630163516799997E-4"/>
    <n v="1.0240204170042871E-2"/>
  </r>
  <r>
    <x v="19"/>
    <s v="Union"/>
    <s v="2270006015"/>
    <s v="Air Compressors"/>
    <s v="Commercial Equipment"/>
    <s v="Diesel"/>
    <n v="25.853712281000004"/>
    <n v="5.6928597404999988E-3"/>
    <n v="1.21640319631E-2"/>
    <n v="9.7874023760000008E-4"/>
    <n v="9.4937803047199999E-4"/>
    <n v="2.9365391426599999E-5"/>
    <n v="1.0883308563857459E-3"/>
  </r>
  <r>
    <x v="19"/>
    <s v="Union"/>
    <s v="2270006015"/>
    <s v="Air Compressors"/>
    <s v="Commercial Equipment"/>
    <s v="Diesel"/>
    <n v="48.769505179999996"/>
    <n v="1.0738803335599999E-2"/>
    <n v="2.2945788060499999E-2"/>
    <n v="1.8462599595900002E-3"/>
    <n v="1.7908721608022999E-3"/>
    <n v="5.5393807274999997E-5"/>
    <n v="2.0529877972238035E-3"/>
  </r>
  <r>
    <x v="19"/>
    <s v="Union"/>
    <s v="2270006015"/>
    <s v="Air Compressors"/>
    <s v="Commercial Equipment"/>
    <s v="Diesel"/>
    <n v="389.56849108"/>
    <n v="8.5781053171999994E-2"/>
    <n v="0.183289858192"/>
    <n v="1.47478364244E-2"/>
    <n v="1.4305401331668001E-2"/>
    <n v="4.4248308433800004E-4"/>
    <n v="1.6399168361452301E-2"/>
  </r>
  <r>
    <x v="19"/>
    <s v="Union"/>
    <s v="2270006015"/>
    <s v="Air Compressors"/>
    <s v="Commercial Equipment"/>
    <s v="Diesel"/>
    <n v="105.17761111999999"/>
    <n v="2.3159589792899997E-2"/>
    <n v="4.9485496994000004E-2"/>
    <n v="3.9816931774200003E-3"/>
    <n v="3.8622423820973998E-3"/>
    <n v="1.1946375510899999E-4"/>
    <n v="4.4275281433824865E-3"/>
  </r>
  <r>
    <x v="19"/>
    <s v="Union"/>
    <s v="2270006015"/>
    <s v="Air Compressors"/>
    <s v="Commercial Equipment"/>
    <s v="Diesel"/>
    <n v="271.17019583999996"/>
    <n v="5.9710336506000002E-2"/>
    <n v="0.12758410877600002"/>
    <n v="1.0265649979299999E-2"/>
    <n v="9.9576804799210005E-3"/>
    <n v="3.0800290481599994E-4"/>
    <n v="1.1415107053134603E-2"/>
  </r>
  <r>
    <x v="19"/>
    <s v="Union"/>
    <s v="2270006015"/>
    <s v="Air Compressors"/>
    <s v="Commercial Equipment"/>
    <s v="Diesel"/>
    <n v="62.577738584000009"/>
    <n v="1.37793088338E-2"/>
    <n v="2.94424873937E-2"/>
    <n v="2.3689963364899999E-3"/>
    <n v="2.2979264463952997E-3"/>
    <n v="7.1077594160999993E-5"/>
    <n v="2.6342554154738214E-3"/>
  </r>
  <r>
    <x v="19"/>
    <s v="Union"/>
    <s v="2270006015"/>
    <s v="Air Compressors"/>
    <s v="Commercial Equipment"/>
    <s v="Diesel"/>
    <n v="121.6299726"/>
    <n v="2.6782317388599999E-2"/>
    <n v="5.7226242886999998E-2"/>
    <n v="4.6045278372299995E-3"/>
    <n v="4.4663920021131001E-3"/>
    <n v="1.38150817884E-4"/>
    <n v="5.1201020383730101E-3"/>
  </r>
  <r>
    <x v="19"/>
    <s v="Union"/>
    <s v="2270006015"/>
    <s v="Air Compressors"/>
    <s v="Commercial Equipment"/>
    <s v="Diesel"/>
    <n v="522.0687557199999"/>
    <n v="0.114956950312"/>
    <n v="0.24563051459599997"/>
    <n v="1.9763879369400002E-2"/>
    <n v="1.9170962988318E-2"/>
    <n v="5.9298070072999996E-4"/>
    <n v="2.1976863462669138E-2"/>
  </r>
  <r>
    <x v="19"/>
    <s v="Union"/>
    <s v="2270006015"/>
    <s v="Air Compressors"/>
    <s v="Commercial Equipment"/>
    <s v="Diesel"/>
    <n v="350.20030486999997"/>
    <n v="7.7112375627999996E-2"/>
    <n v="0.164767346599"/>
    <n v="1.3257481634200001E-2"/>
    <n v="1.2859757185174001E-2"/>
    <n v="3.9776758275299998E-4"/>
    <n v="1.4741936353713698E-2"/>
  </r>
  <r>
    <x v="19"/>
    <s v="Union"/>
    <s v="2270006015"/>
    <s v="Air Compressors"/>
    <s v="Commercial Equipment"/>
    <s v="Diesel"/>
    <n v="379.57953111"/>
    <n v="8.3581531356000008E-2"/>
    <n v="0.17859010685600002"/>
    <n v="1.43696860074E-2"/>
    <n v="1.3938595427177999E-2"/>
    <n v="4.3113732617700002E-4"/>
    <n v="1.597867615656234E-2"/>
  </r>
  <r>
    <x v="19"/>
    <s v="Union"/>
    <s v="2270006015"/>
    <s v="Air Compressors"/>
    <s v="Commercial Equipment"/>
    <s v="Diesel"/>
    <n v="136.61336931000002"/>
    <n v="3.0081586870399999E-2"/>
    <n v="6.4275851412000012E-2"/>
    <n v="5.1717520764E-3"/>
    <n v="5.0165995141079993E-3"/>
    <n v="1.5516939475099999E-4"/>
    <n v="5.7508390829361421E-3"/>
  </r>
  <r>
    <x v="19"/>
    <s v="Union"/>
    <s v="2270006015"/>
    <s v="Air Compressors"/>
    <s v="Commercial Equipment"/>
    <s v="Diesel"/>
    <n v="273.52053606999999"/>
    <n v="6.0227869783000001E-2"/>
    <n v="0.12868993176799998"/>
    <n v="1.03546266354E-2"/>
    <n v="1.0043987836338E-2"/>
    <n v="3.1067250045700002E-4"/>
    <n v="1.1514045968659261E-2"/>
  </r>
  <r>
    <x v="19"/>
    <s v="Union"/>
    <s v="2270006015"/>
    <s v="Air Compressors"/>
    <s v="Commercial Equipment"/>
    <s v="Diesel"/>
    <n v="16.158572172"/>
    <n v="3.55803754344E-3"/>
    <n v="7.6025205953999999E-3"/>
    <n v="6.1171267289000016E-4"/>
    <n v="5.9336129270330011E-4"/>
    <n v="1.8353370613499998E-5"/>
    <n v="6.8020686061681863E-4"/>
  </r>
  <r>
    <x v="19"/>
    <s v="Union"/>
    <s v="2270006015"/>
    <s v="Air Compressors"/>
    <s v="Commercial Equipment"/>
    <s v="Diesel"/>
    <n v="181.85737628000001"/>
    <n v="4.0044094137799996E-2"/>
    <n v="8.556291102300001E-2"/>
    <n v="6.8845477668000006E-3"/>
    <n v="6.6780113337959997E-3"/>
    <n v="2.0655883960400001E-4"/>
    <n v="7.6554186264670135E-3"/>
  </r>
  <r>
    <x v="19"/>
    <s v="Union"/>
    <s v="2270006015"/>
    <s v="Air Compressors"/>
    <s v="Commercial Equipment"/>
    <s v="Diesel"/>
    <n v="52.882597208000007"/>
    <n v="1.1644486034300003E-2"/>
    <n v="2.4880975280800001E-2"/>
    <n v="2.0019687027E-3"/>
    <n v="1.9419096416189996E-3"/>
    <n v="6.0065573596000004E-5"/>
    <n v="2.2261313913677157E-3"/>
  </r>
  <r>
    <x v="19"/>
    <s v="Union"/>
    <s v="2270006015"/>
    <s v="Air Compressors"/>
    <s v="Commercial Equipment"/>
    <s v="Diesel"/>
    <n v="304.95629715999996"/>
    <n v="6.7149870023000005E-2"/>
    <n v="0.14348028737499999"/>
    <n v="1.1544685613500002E-2"/>
    <n v="1.1198345045094997E-2"/>
    <n v="3.4637813708299995E-4"/>
    <n v="1.2837357282317489E-2"/>
  </r>
  <r>
    <x v="19"/>
    <s v="Union"/>
    <s v="2270006015"/>
    <s v="Air Compressors"/>
    <s v="Commercial Equipment"/>
    <s v="Diesel"/>
    <n v="37.311609769999997"/>
    <n v="8.2158317364999997E-3"/>
    <n v="1.7554909696999996E-2"/>
    <n v="1.4125000790799998E-3"/>
    <n v="1.3701250767075995E-3"/>
    <n v="4.2379598834099999E-5"/>
    <n v="1.5706593093856272E-3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0"/>
    <s v="Gas Compressors"/>
    <s v="Commercial Equipment"/>
    <s v="Diesel"/>
    <n v="0"/>
    <n v="0"/>
    <n v="0"/>
    <n v="0"/>
    <n v="0"/>
    <n v="0"/>
    <n v="0"/>
  </r>
  <r>
    <x v="19"/>
    <s v="Union"/>
    <s v="2270006025"/>
    <s v="Welders"/>
    <s v="Commercial Equipment"/>
    <s v="Diesel"/>
    <n v="137.01063011699998"/>
    <n v="2.0975979745000001E-2"/>
    <n v="1.7427108514000002E-2"/>
    <n v="3.1249557684999998E-3"/>
    <n v="3.0312070954450002E-3"/>
    <n v="3.8567106832999998E-5"/>
    <n v="4.9099864990580829E-3"/>
  </r>
  <r>
    <x v="19"/>
    <s v="Union"/>
    <s v="2270006025"/>
    <s v="Welders"/>
    <s v="Commercial Equipment"/>
    <s v="Diesel"/>
    <n v="2165.0093307699999"/>
    <n v="0.33145743568999997"/>
    <n v="0.27537902318000002"/>
    <n v="4.9379806988000007E-2"/>
    <n v="4.789841277836001E-2"/>
    <n v="6.0942823693E-4"/>
    <n v="7.7586439923117437E-2"/>
  </r>
  <r>
    <x v="19"/>
    <s v="Union"/>
    <s v="2270006025"/>
    <s v="Welders"/>
    <s v="Commercial Equipment"/>
    <s v="Diesel"/>
    <n v="447.24614727300002"/>
    <n v="6.8472250107999996E-2"/>
    <n v="5.6887609267000004E-2"/>
    <n v="1.0200846728600001E-2"/>
    <n v="9.8948213267419996E-3"/>
    <n v="1.25895268548E-4"/>
    <n v="1.6027753701293095E-2"/>
  </r>
  <r>
    <x v="19"/>
    <s v="Union"/>
    <s v="2270006025"/>
    <s v="Welders"/>
    <s v="Commercial Equipment"/>
    <s v="Diesel"/>
    <n v="499.75681461100004"/>
    <n v="7.6511500534000007E-2"/>
    <n v="6.3566719392999987E-2"/>
    <n v="1.1398516265800001E-2"/>
    <n v="1.1056560777825998E-2"/>
    <n v="1.4067648978999999E-4"/>
    <n v="1.7909553233068379E-2"/>
  </r>
  <r>
    <x v="19"/>
    <s v="Union"/>
    <s v="2270006025"/>
    <s v="Welders"/>
    <s v="Commercial Equipment"/>
    <s v="Diesel"/>
    <n v="53.114250661499995"/>
    <n v="8.1316569845999997E-3"/>
    <n v="6.7558830764999998E-3"/>
    <n v="1.2114365084100001E-3"/>
    <n v="1.1750934131577E-3"/>
    <n v="1.4951124364000002E-5"/>
    <n v="1.9034307993173846E-3"/>
  </r>
  <r>
    <x v="19"/>
    <s v="Union"/>
    <s v="2270006025"/>
    <s v="Welders"/>
    <s v="Commercial Equipment"/>
    <s v="Diesel"/>
    <n v="100.192791723"/>
    <n v="1.5339262142500001E-2"/>
    <n v="1.2744052571E-2"/>
    <n v="2.2852098980000002E-3"/>
    <n v="2.2166536010599998E-3"/>
    <n v="2.8203257812999997E-5"/>
    <n v="3.5905626708616074E-3"/>
  </r>
  <r>
    <x v="19"/>
    <s v="Union"/>
    <s v="2270006025"/>
    <s v="Welders"/>
    <s v="Commercial Equipment"/>
    <s v="Diesel"/>
    <n v="800.33523913900012"/>
    <n v="0.122529296624"/>
    <n v="0.101798883412"/>
    <n v="1.8254147767900002E-2"/>
    <n v="1.7706523334863E-2"/>
    <n v="2.2528627823000002E-4"/>
    <n v="2.8681243829527768E-2"/>
  </r>
  <r>
    <x v="19"/>
    <s v="Union"/>
    <s v="2270006025"/>
    <s v="Welders"/>
    <s v="Commercial Equipment"/>
    <s v="Diesel"/>
    <n v="216.07844214799997"/>
    <n v="3.3081061081E-2"/>
    <n v="2.7484162410999997E-2"/>
    <n v="4.9283444091000007E-3"/>
    <n v="4.7804940768269993E-3"/>
    <n v="6.0823897630999997E-5"/>
    <n v="7.743503135626011E-3"/>
  </r>
  <r>
    <x v="19"/>
    <s v="Union"/>
    <s v="2270006025"/>
    <s v="Welders"/>
    <s v="Commercial Equipment"/>
    <s v="Diesel"/>
    <n v="557.0960738760001"/>
    <n v="8.5289995192000007E-2"/>
    <n v="7.0860003689999992E-2"/>
    <n v="1.2706317633699999E-2"/>
    <n v="1.2325128104688998E-2"/>
    <n v="1.5681691199000001E-4"/>
    <n v="1.9964394161595001E-2"/>
  </r>
  <r>
    <x v="19"/>
    <s v="Union"/>
    <s v="2270006025"/>
    <s v="Welders"/>
    <s v="Commercial Equipment"/>
    <s v="Diesel"/>
    <n v="128.56063030000001"/>
    <n v="1.9682306575000003E-2"/>
    <n v="1.6352308389000002E-2"/>
    <n v="2.9322270798999997E-3"/>
    <n v="2.8442602675029997E-3"/>
    <n v="3.6188516819999997E-5"/>
    <n v="4.6071677653857189E-3"/>
  </r>
  <r>
    <x v="19"/>
    <s v="Union"/>
    <s v="2270006025"/>
    <s v="Welders"/>
    <s v="Commercial Equipment"/>
    <s v="Diesel"/>
    <n v="249.87840465599999"/>
    <n v="3.8255750611999997E-2"/>
    <n v="3.1783359916000002E-2"/>
    <n v="5.6992580743999996E-3"/>
    <n v="5.5282803321679997E-3"/>
    <n v="7.0338244596000006E-5"/>
    <n v="8.9547765218684367E-3"/>
  </r>
  <r>
    <x v="19"/>
    <s v="Union"/>
    <s v="2270006025"/>
    <s v="Welders"/>
    <s v="Commercial Equipment"/>
    <s v="Diesel"/>
    <n v="1072.5457464899998"/>
    <n v="0.16420403678800002"/>
    <n v="0.13642277893000002"/>
    <n v="2.4462759082000005E-2"/>
    <n v="2.3728876309540001E-2"/>
    <n v="3.0191078539999999E-4"/>
    <n v="3.8436326329223162E-2"/>
  </r>
  <r>
    <x v="19"/>
    <s v="Union"/>
    <s v="2270006025"/>
    <s v="Welders"/>
    <s v="Commercial Equipment"/>
    <s v="Diesel"/>
    <n v="719.45668512600002"/>
    <n v="0.11014699280200002"/>
    <n v="9.1511514119000006E-2"/>
    <n v="1.6409459161399999E-2"/>
    <n v="1.5917175386557996E-2"/>
    <n v="2.0251978273E-4"/>
    <n v="2.5782836541939361E-2"/>
  </r>
  <r>
    <x v="19"/>
    <s v="Union"/>
    <s v="2270006025"/>
    <s v="Welders"/>
    <s v="Commercial Equipment"/>
    <s v="Diesel"/>
    <n v="779.81376431600017"/>
    <n v="0.11938751324300001"/>
    <n v="9.9188648939000007E-2"/>
    <n v="1.7786091117499996E-2"/>
    <n v="1.7252508383974997E-2"/>
    <n v="2.1950968726000002E-4"/>
    <n v="2.7945825596108548E-2"/>
  </r>
  <r>
    <x v="19"/>
    <s v="Union"/>
    <s v="2270006025"/>
    <s v="Welders"/>
    <s v="Commercial Equipment"/>
    <s v="Diesel"/>
    <n v="280.66053953200003"/>
    <n v="4.2968415843999998E-2"/>
    <n v="3.5698700931999998E-2"/>
    <n v="6.401340893499999E-3"/>
    <n v="6.2093006666950005E-3"/>
    <n v="7.900310327199999E-5"/>
    <n v="1.0057901736517478E-2"/>
  </r>
  <r>
    <x v="19"/>
    <s v="Union"/>
    <s v="2270006025"/>
    <s v="Welders"/>
    <s v="Commercial Equipment"/>
    <s v="Diesel"/>
    <n v="561.92464329100005"/>
    <n v="8.6029238851000001E-2"/>
    <n v="7.1474175072000004E-2"/>
    <n v="1.2816448396099999E-2"/>
    <n v="1.2431954944217002E-2"/>
    <n v="1.5817610585000001E-4"/>
    <n v="2.0137433508566012E-2"/>
  </r>
  <r>
    <x v="19"/>
    <s v="Union"/>
    <s v="2270006025"/>
    <s v="Welders"/>
    <s v="Commercial Equipment"/>
    <s v="Diesel"/>
    <n v="33.196407412200003"/>
    <n v="5.0822857690000006E-3"/>
    <n v="4.2224269995999996E-3"/>
    <n v="7.5714784220999999E-4"/>
    <n v="7.3443340694370003E-4"/>
    <n v="9.3444531507000005E-6"/>
    <n v="1.1896442574107131E-3"/>
  </r>
  <r>
    <x v="19"/>
    <s v="Union"/>
    <s v="2270006025"/>
    <s v="Welders"/>
    <s v="Commercial Equipment"/>
    <s v="Diesel"/>
    <n v="373.61048108099999"/>
    <n v="5.7198817429000001E-2"/>
    <n v="4.7521499160000001E-2"/>
    <n v="8.5213548021000011E-3"/>
    <n v="8.2657141580370005E-3"/>
    <n v="1.05167573357E-4"/>
    <n v="1.3388905507792228E-2"/>
  </r>
  <r>
    <x v="19"/>
    <s v="Union"/>
    <s v="2270006025"/>
    <s v="Welders"/>
    <s v="Commercial Equipment"/>
    <s v="Diesel"/>
    <n v="108.64278638099999"/>
    <n v="1.66329352326E-2"/>
    <n v="1.3818851927000001E-2"/>
    <n v="2.4779384046E-3"/>
    <n v="2.4036002524620002E-3"/>
    <n v="3.0581845394000007E-5"/>
    <n v="3.89338117993539E-3"/>
  </r>
  <r>
    <x v="19"/>
    <s v="Union"/>
    <s v="2270006025"/>
    <s v="Welders"/>
    <s v="Commercial Equipment"/>
    <s v="Diesel"/>
    <n v="626.50672407299999"/>
    <n v="9.5916588031999997E-2"/>
    <n v="7.9688711691000003E-2"/>
    <n v="1.4289444591499998E-2"/>
    <n v="1.3860761253754999E-2"/>
    <n v="1.7635530724000002E-4"/>
    <n v="2.2451831259543264E-2"/>
  </r>
  <r>
    <x v="19"/>
    <s v="Union"/>
    <s v="2270006025"/>
    <s v="Welders"/>
    <s v="Commercial Equipment"/>
    <s v="Diesel"/>
    <n v="76.653519732400014"/>
    <n v="1.1735459481800001E-2"/>
    <n v="9.7499678143999988E-3"/>
    <n v="1.7483232160199998E-3"/>
    <n v="1.6958735195393999E-3"/>
    <n v="2.1577191280000001E-5"/>
    <n v="2.7469967010086247E-3"/>
  </r>
  <r>
    <x v="19"/>
    <s v="Union"/>
    <s v="2270006030"/>
    <s v="Pressure Washers"/>
    <s v="Commercial Equipment"/>
    <s v="Diesel"/>
    <n v="29.829920270000006"/>
    <n v="8.2644244949999998E-4"/>
    <n v="1.9240115342999999E-3"/>
    <n v="1.3590001431000001E-4"/>
    <n v="1.3182301388069999E-4"/>
    <n v="3.6930816743999999E-6"/>
    <n v="2.2891876978510796E-4"/>
  </r>
  <r>
    <x v="19"/>
    <s v="Union"/>
    <s v="2270006030"/>
    <s v="Pressure Washers"/>
    <s v="Commercial Equipment"/>
    <s v="Diesel"/>
    <n v="471.36531300000001"/>
    <n v="1.3059247034999999E-2"/>
    <n v="3.0402773948999998E-2"/>
    <n v="2.1474596988999999E-3"/>
    <n v="2.0830359079330001E-3"/>
    <n v="5.8357198440000011E-5"/>
    <n v="3.6173199916093488E-3"/>
  </r>
  <r>
    <x v="19"/>
    <s v="Union"/>
    <s v="2270006030"/>
    <s v="Pressure Washers"/>
    <s v="Commercial Equipment"/>
    <s v="Diesel"/>
    <n v="97.374321839999993"/>
    <n v="2.6977702997999999E-3"/>
    <n v="6.2805837760000005E-3"/>
    <n v="4.4362074550000004E-4"/>
    <n v="4.30312123135E-4"/>
    <n v="1.2055389808E-5"/>
    <n v="7.4726346337390778E-4"/>
  </r>
  <r>
    <x v="19"/>
    <s v="Union"/>
    <s v="2270006030"/>
    <s v="Pressure Washers"/>
    <s v="Commercial Equipment"/>
    <s v="Diesel"/>
    <n v="108.80692676999999"/>
    <n v="3.0145123969999993E-3"/>
    <n v="7.017979928999999E-3"/>
    <n v="4.9570575030000001E-4"/>
    <n v="4.8083457779100002E-4"/>
    <n v="1.3470799148000002E-5"/>
    <n v="8.3499881568023689E-4"/>
  </r>
  <r>
    <x v="19"/>
    <s v="Union"/>
    <s v="2270006030"/>
    <s v="Pressure Washers"/>
    <s v="Commercial Equipment"/>
    <s v="Diesel"/>
    <n v="11.564021433999999"/>
    <n v="3.2038296049999998E-4"/>
    <n v="7.4587228290000005E-4"/>
    <n v="5.268370317E-5"/>
    <n v="5.1103192074899993E-5"/>
    <n v="1.4316791702000002E-6"/>
    <n v="8.874383602792499E-5"/>
  </r>
  <r>
    <x v="19"/>
    <s v="Union"/>
    <s v="2270006030"/>
    <s v="Pressure Washers"/>
    <s v="Commercial Equipment"/>
    <s v="Diesel"/>
    <n v="21.813949459999996"/>
    <n v="6.0435876239999984E-4"/>
    <n v="1.4069863816999998E-3"/>
    <n v="9.9380621109999994E-5"/>
    <n v="9.6399202476700008E-5"/>
    <n v="2.7006675147000002E-6"/>
    <n v="1.6740314817330779E-4"/>
  </r>
  <r>
    <x v="19"/>
    <s v="Union"/>
    <s v="2270006030"/>
    <s v="Pressure Washers"/>
    <s v="Commercial Equipment"/>
    <s v="Diesel"/>
    <n v="174.24879152000003"/>
    <n v="4.8275890740000008E-3"/>
    <n v="1.1238940069000001E-2"/>
    <n v="7.9384767950000008E-4"/>
    <n v="7.7003224911499993E-4"/>
    <n v="2.1572803721000001E-5"/>
    <n v="1.3372083591834238E-3"/>
  </r>
  <r>
    <x v="19"/>
    <s v="Union"/>
    <s v="2270006030"/>
    <s v="Pressure Washers"/>
    <s v="Commercial Equipment"/>
    <s v="Diesel"/>
    <n v="47.044544209999998"/>
    <n v="1.3033762008000001E-3"/>
    <n v="3.0343441621000001E-3"/>
    <n v="2.1432689795999996E-4"/>
    <n v="2.0789709102120001E-4"/>
    <n v="5.8243314359999996E-6"/>
    <n v="3.61026083838069E-4"/>
  </r>
  <r>
    <x v="19"/>
    <s v="Union"/>
    <s v="2270006030"/>
    <s v="Pressure Washers"/>
    <s v="Commercial Equipment"/>
    <s v="Diesel"/>
    <n v="121.29082166000002"/>
    <n v="3.3603804989999998E-3"/>
    <n v="7.8231836790000012E-3"/>
    <n v="5.5258024000000002E-4"/>
    <n v="5.3600283279999991E-4"/>
    <n v="1.5016362782999999E-5"/>
    <n v="9.3080187838778393E-4"/>
  </r>
  <r>
    <x v="19"/>
    <s v="Union"/>
    <s v="2270006030"/>
    <s v="Pressure Washers"/>
    <s v="Commercial Equipment"/>
    <s v="Diesel"/>
    <n v="27.990188919999994"/>
    <n v="7.7547243170000011E-4"/>
    <n v="1.8053500422999999E-3"/>
    <n v="1.2751851536E-4"/>
    <n v="1.2369295989920001E-4"/>
    <n v="3.4653145018999997E-6"/>
    <n v="2.1480043195396887E-4"/>
  </r>
  <r>
    <x v="19"/>
    <s v="Union"/>
    <s v="2270006030"/>
    <s v="Pressure Washers"/>
    <s v="Commercial Equipment"/>
    <s v="Diesel"/>
    <n v="54.403464380000003"/>
    <n v="1.5072561984999999E-3"/>
    <n v="3.5089899954999994E-3"/>
    <n v="2.4785287454999998E-4"/>
    <n v="2.4041728831350004E-4"/>
    <n v="6.7353996190000012E-6"/>
    <n v="4.1749940483327698E-4"/>
  </r>
  <r>
    <x v="19"/>
    <s v="Union"/>
    <s v="2270006030"/>
    <s v="Pressure Washers"/>
    <s v="Commercial Equipment"/>
    <s v="Diesel"/>
    <n v="233.51439470000003"/>
    <n v="6.469551615000001E-3"/>
    <n v="1.5061535278999999E-2"/>
    <n v="1.0638516214999999E-3"/>
    <n v="1.0319360728549998E-3"/>
    <n v="2.8910158459999997E-5"/>
    <n v="1.7920204728966535E-3"/>
  </r>
  <r>
    <x v="19"/>
    <s v="Union"/>
    <s v="2270006030"/>
    <s v="Pressure Washers"/>
    <s v="Commercial Equipment"/>
    <s v="Diesel"/>
    <n v="156.63993389000004"/>
    <n v="4.3397329949999997E-3"/>
    <n v="1.0103179667000002E-2"/>
    <n v="7.1362474269999997E-4"/>
    <n v="6.9221600041900007E-4"/>
    <n v="1.9392745658000003E-5"/>
    <n v="1.202075647904547E-3"/>
  </r>
  <r>
    <x v="19"/>
    <s v="Union"/>
    <s v="2270006030"/>
    <s v="Pressure Washers"/>
    <s v="Commercial Equipment"/>
    <s v="Diesel"/>
    <n v="169.78085736000003"/>
    <n v="4.7038043969999986E-3"/>
    <n v="1.0950761364E-2"/>
    <n v="7.7349256750000009E-4"/>
    <n v="7.5028779047500011E-4"/>
    <n v="2.1019653492999999E-5"/>
    <n v="1.3029208728314221E-3"/>
  </r>
  <r>
    <x v="19"/>
    <s v="Union"/>
    <s v="2270006030"/>
    <s v="Pressure Washers"/>
    <s v="Commercial Equipment"/>
    <s v="Diesel"/>
    <n v="61.105340820000009"/>
    <n v="1.6929326536000002E-3"/>
    <n v="3.9412570253999999E-3"/>
    <n v="2.7838547886000002E-4"/>
    <n v="2.7003391449419997E-4"/>
    <n v="7.5651229209999994E-6"/>
    <n v="4.6893050683876795E-4"/>
  </r>
  <r>
    <x v="19"/>
    <s v="Union"/>
    <s v="2270006030"/>
    <s v="Pressure Washers"/>
    <s v="Commercial Equipment"/>
    <s v="Diesel"/>
    <n v="122.34209466000003"/>
    <n v="3.3895062390000004E-3"/>
    <n v="7.8909899819999997E-3"/>
    <n v="5.5736965260000002E-4"/>
    <n v="5.4064856302200003E-4"/>
    <n v="1.5146515502000001E-5"/>
    <n v="9.3886948081122281E-4"/>
  </r>
  <r>
    <x v="19"/>
    <s v="Union"/>
    <s v="2270006030"/>
    <s v="Pressure Washers"/>
    <s v="Commercial Equipment"/>
    <s v="Diesel"/>
    <n v="7.2275137379999999"/>
    <n v="2.0023936298999999E-4"/>
    <n v="4.6617021021000009E-4"/>
    <n v="3.2927315899999998E-5"/>
    <n v="3.1939496422999997E-5"/>
    <n v="8.9479952669999996E-7"/>
    <n v="5.5464901303488287E-5"/>
  </r>
  <r>
    <x v="19"/>
    <s v="Union"/>
    <s v="2270006030"/>
    <s v="Pressure Washers"/>
    <s v="Commercial Equipment"/>
    <s v="Diesel"/>
    <n v="81.342380840000004"/>
    <n v="2.2536030212000004E-3"/>
    <n v="5.2465336639999994E-3"/>
    <n v="3.7058198169999997E-4"/>
    <n v="3.59464522249E-4"/>
    <n v="1.0070561654000001E-5"/>
    <n v="6.2423224766709295E-4"/>
  </r>
  <r>
    <x v="19"/>
    <s v="Union"/>
    <s v="2270006030"/>
    <s v="Pressure Washers"/>
    <s v="Commercial Equipment"/>
    <s v="Diesel"/>
    <n v="23.653680660000003"/>
    <n v="6.5532882419999997E-4"/>
    <n v="1.5256479343E-3"/>
    <n v="1.0776212494E-4"/>
    <n v="1.0452926119179999E-4"/>
    <n v="2.9284347597999999E-6"/>
    <n v="1.8152148863210312E-4"/>
  </r>
  <r>
    <x v="19"/>
    <s v="Union"/>
    <s v="2270006030"/>
    <s v="Pressure Washers"/>
    <s v="Commercial Equipment"/>
    <s v="Diesel"/>
    <n v="136.40288843000002"/>
    <n v="3.7790626639999996E-3"/>
    <n v="8.7979026999999987E-3"/>
    <n v="6.2142822719999996E-4"/>
    <n v="6.0278538038400001E-4"/>
    <n v="1.6887306577000002E-5"/>
    <n v="1.0467738663651359E-3"/>
  </r>
  <r>
    <x v="19"/>
    <s v="Union"/>
    <s v="2270006030"/>
    <s v="Pressure Washers"/>
    <s v="Commercial Equipment"/>
    <s v="Diesel"/>
    <n v="16.688985305999999"/>
    <n v="4.6237086410000003E-4"/>
    <n v="1.0764293270999999E-3"/>
    <n v="7.6032161279999995E-5"/>
    <n v="7.3751196441599999E-5"/>
    <n v="2.0661733193000001E-6"/>
    <n v="1.2807349327713328E-4"/>
  </r>
  <r>
    <x v="19"/>
    <s v="Union"/>
    <s v="2270006035"/>
    <s v="Hydro Power Units"/>
    <s v="Commercial Equipment"/>
    <s v="Diesel"/>
    <n v="3.9732784623999993"/>
    <n v="6.4336683439999997E-4"/>
    <n v="1.3688500002999998E-3"/>
    <n v="1.1225322460000001E-4"/>
    <n v="1.0888562786200001E-4"/>
    <n v="3.2934385801000001E-6"/>
    <n v="1.249574130570636E-4"/>
  </r>
  <r>
    <x v="19"/>
    <s v="Union"/>
    <s v="2270006035"/>
    <s v="Hydro Power Units"/>
    <s v="Commercial Equipment"/>
    <s v="Diesel"/>
    <n v="62.784802590000005"/>
    <n v="1.0166330058999999E-2"/>
    <n v="2.163024295E-2"/>
    <n v="1.7737988554999999E-3"/>
    <n v="1.7205848898349998E-3"/>
    <n v="5.2042135439000002E-5"/>
    <n v="1.9745473196065497E-3"/>
  </r>
  <r>
    <x v="19"/>
    <s v="Union"/>
    <s v="2270006035"/>
    <s v="Hydro Power Units"/>
    <s v="Commercial Equipment"/>
    <s v="Diesel"/>
    <n v="12.970041602000002"/>
    <n v="2.1001535229000002E-3"/>
    <n v="4.468360818399999E-3"/>
    <n v="3.6643015831999996E-4"/>
    <n v="3.5543725357039998E-4"/>
    <n v="1.0750829074000002E-5"/>
    <n v="4.0790064114658168E-4"/>
  </r>
  <r>
    <x v="19"/>
    <s v="Union"/>
    <s v="2270006035"/>
    <s v="Hydro Power Units"/>
    <s v="Commercial Equipment"/>
    <s v="Diesel"/>
    <n v="14.492838848"/>
    <n v="2.3467300342999995E-3"/>
    <n v="4.9929857446999997E-3"/>
    <n v="4.0945228408999999E-4"/>
    <n v="3.9716871556729996E-4"/>
    <n v="1.2013071063000001E-5"/>
    <n v="4.5579177946680299E-4"/>
  </r>
  <r>
    <x v="19"/>
    <s v="Union"/>
    <s v="2270006035"/>
    <s v="Hydro Power Units"/>
    <s v="Commercial Equipment"/>
    <s v="Diesel"/>
    <n v="1.5403017402999999"/>
    <n v="2.4941092238E-4"/>
    <n v="5.3065547465999999E-4"/>
    <n v="4.3516667439999998E-5"/>
    <n v="4.22111674168E-5"/>
    <n v="1.2767515028E-6"/>
    <n v="4.84416374476086E-5"/>
  </r>
  <r>
    <x v="19"/>
    <s v="Union"/>
    <s v="2270006035"/>
    <s v="Hydro Power Units"/>
    <s v="Commercial Equipment"/>
    <s v="Diesel"/>
    <n v="2.9055692300000002"/>
    <n v="4.7047971740000002E-4"/>
    <n v="1.0010092445000001E-3"/>
    <n v="8.2088260780000002E-5"/>
    <n v="7.9625612956599998E-5"/>
    <n v="2.4084176554000002E-6"/>
    <n v="9.1378544672996096E-5"/>
  </r>
  <r>
    <x v="19"/>
    <s v="Union"/>
    <s v="2270006035"/>
    <s v="Hydro Power Units"/>
    <s v="Commercial Equipment"/>
    <s v="Diesel"/>
    <n v="23.209548292999997"/>
    <n v="3.7581695230000001E-3"/>
    <n v="7.9960139700000002E-3"/>
    <n v="6.5571708980000001E-4"/>
    <n v="6.3604557710599994E-4"/>
    <n v="1.9238325386999999E-5"/>
    <n v="7.299274629156121E-4"/>
  </r>
  <r>
    <x v="19"/>
    <s v="Union"/>
    <s v="2270006035"/>
    <s v="Hydro Power Units"/>
    <s v="Commercial Equipment"/>
    <s v="Diesel"/>
    <n v="6.2662279040000008"/>
    <n v="1.0146490635999999E-3"/>
    <n v="2.1588031161000002E-3"/>
    <n v="1.7703372333000001E-4"/>
    <n v="1.717227116301E-4"/>
    <n v="5.1940576219999998E-6"/>
    <n v="1.9706940439635152E-4"/>
  </r>
  <r>
    <x v="19"/>
    <s v="Union"/>
    <s v="2270006035"/>
    <s v="Hydro Power Units"/>
    <s v="Commercial Equipment"/>
    <s v="Diesel"/>
    <n v="16.155664831999999"/>
    <n v="2.6159805726000004E-3"/>
    <n v="5.5658524262999992E-3"/>
    <n v="4.5643051687999987E-4"/>
    <n v="4.4273760137359997E-4"/>
    <n v="1.3391382783E-5"/>
    <n v="5.0808673480991402E-4"/>
  </r>
  <r>
    <x v="19"/>
    <s v="Union"/>
    <s v="2270006035"/>
    <s v="Hydro Power Units"/>
    <s v="Commercial Equipment"/>
    <s v="Diesel"/>
    <n v="3.7282305256000003"/>
    <n v="6.036878282E-4"/>
    <n v="1.2844275441999998E-3"/>
    <n v="1.053301175E-4"/>
    <n v="1.0217021397500001E-4"/>
    <n v="3.0903190755999993E-6"/>
    <n v="1.1725078707801808E-4"/>
  </r>
  <r>
    <x v="19"/>
    <s v="Union"/>
    <s v="2270006035"/>
    <s v="Hydro Power Units"/>
    <s v="Commercial Equipment"/>
    <s v="Diesel"/>
    <n v="7.246419554"/>
    <n v="1.1733650281999998E-3"/>
    <n v="2.4964928786000004E-3"/>
    <n v="2.0472614130000004E-4"/>
    <n v="1.9858435706100001E-4"/>
    <n v="6.0065354306E-6"/>
    <n v="2.2789589206853429E-4"/>
  </r>
  <r>
    <x v="19"/>
    <s v="Union"/>
    <s v="2270006035"/>
    <s v="Hydro Power Units"/>
    <s v="Commercial Equipment"/>
    <s v="Diesel"/>
    <n v="31.103594283"/>
    <n v="5.0364004430000003E-3"/>
    <n v="1.0715623089999999E-2"/>
    <n v="8.7873999059999994E-4"/>
    <n v="8.5237779088200016E-4"/>
    <n v="2.5781675766000001E-5"/>
    <n v="9.7819082468429404E-4"/>
  </r>
  <r>
    <x v="19"/>
    <s v="Union"/>
    <s v="2270006035"/>
    <s v="Hydro Power Units"/>
    <s v="Commercial Equipment"/>
    <s v="Diesel"/>
    <n v="20.864087862000002"/>
    <n v="3.3783845002000002E-3"/>
    <n v="7.1879699807999992E-3"/>
    <n v="5.8945305000000011E-4"/>
    <n v="5.7176945849999998E-4"/>
    <n v="1.7294179918999998E-5"/>
    <n v="6.5616401764262704E-4"/>
  </r>
  <r>
    <x v="19"/>
    <s v="Union"/>
    <s v="2270006035"/>
    <s v="Hydro Power Units"/>
    <s v="Commercial Equipment"/>
    <s v="Diesel"/>
    <n v="22.614429146999999"/>
    <n v="3.6618056109999999E-3"/>
    <n v="7.7909872550000004E-3"/>
    <n v="6.3890377670000012E-4"/>
    <n v="6.1973666339899998E-4"/>
    <n v="1.8745033375E-5"/>
    <n v="7.1121130951700686E-4"/>
  </r>
  <r>
    <x v="19"/>
    <s v="Union"/>
    <s v="2270006035"/>
    <s v="Hydro Power Units"/>
    <s v="Commercial Equipment"/>
    <s v="Diesel"/>
    <n v="8.1390943609999997"/>
    <n v="1.3179100276999999E-3"/>
    <n v="2.8040317482999999E-3"/>
    <n v="2.2994602347999998E-4"/>
    <n v="2.2304764277559998E-4"/>
    <n v="6.7464711513000002E-6"/>
    <n v="2.5597001977251116E-4"/>
  </r>
  <r>
    <x v="19"/>
    <s v="Union"/>
    <s v="2270006035"/>
    <s v="Hydro Power Units"/>
    <s v="Commercial Equipment"/>
    <s v="Diesel"/>
    <n v="16.295692589000002"/>
    <n v="2.6386543890999999E-3"/>
    <n v="5.6140942090999995E-3"/>
    <n v="4.6038657714000004E-4"/>
    <n v="4.4657497982580002E-4"/>
    <n v="1.3507451476E-5"/>
    <n v="5.1249053993506193E-4"/>
  </r>
  <r>
    <x v="19"/>
    <s v="Union"/>
    <s v="2270006035"/>
    <s v="Hydro Power Units"/>
    <s v="Commercial Equipment"/>
    <s v="Diesel"/>
    <n v="0.96268861510000003"/>
    <n v="1.5588183816999998E-4"/>
    <n v="3.3165968654000002E-4"/>
    <n v="2.7197918886000005E-5"/>
    <n v="2.6381981319420001E-5"/>
    <n v="7.9796970759999996E-7"/>
    <n v="3.0276025745821829E-5"/>
  </r>
  <r>
    <x v="19"/>
    <s v="Union"/>
    <s v="2270006035"/>
    <s v="Hydro Power Units"/>
    <s v="Commercial Equipment"/>
    <s v="Diesel"/>
    <n v="10.834623061"/>
    <n v="1.7543792061000001E-3"/>
    <n v="3.7326790218000002E-3"/>
    <n v="3.0610020925000004E-4"/>
    <n v="2.9691720297249998E-4"/>
    <n v="8.9807867819999993E-6"/>
    <n v="3.407429069814627E-4"/>
  </r>
  <r>
    <x v="19"/>
    <s v="Union"/>
    <s v="2270006035"/>
    <s v="Hydro Power Units"/>
    <s v="Commercial Equipment"/>
    <s v="Diesel"/>
    <n v="3.1506172763999998"/>
    <n v="5.1015872579999999E-4"/>
    <n v="1.0854317059000001E-3"/>
    <n v="8.9011365659999992E-5"/>
    <n v="8.6341024690199991E-5"/>
    <n v="2.6115371704000001E-6"/>
    <n v="9.9085172707918798E-5"/>
  </r>
  <r>
    <x v="19"/>
    <s v="Union"/>
    <s v="2270006035"/>
    <s v="Hydro Power Units"/>
    <s v="Commercial Equipment"/>
    <s v="Diesel"/>
    <n v="18.168558797999999"/>
    <n v="2.9419152523000001E-3"/>
    <n v="6.2593227728999995E-3"/>
    <n v="5.1329887801000002E-4"/>
    <n v="4.9789991166970002E-4"/>
    <n v="1.5059864093000001E-5"/>
    <n v="5.7139113600457195E-4"/>
  </r>
  <r>
    <x v="19"/>
    <s v="Union"/>
    <s v="2270006035"/>
    <s v="Hydro Power Units"/>
    <s v="Commercial Equipment"/>
    <s v="Diesel"/>
    <n v="2.2229354733000002"/>
    <n v="3.599453212E-4"/>
    <n v="7.6583233829999992E-4"/>
    <n v="6.2802465350000002E-5"/>
    <n v="6.0918391389499994E-5"/>
    <n v="1.8425845944999999E-6"/>
    <n v="6.9910090850913286E-5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0"/>
    <s v="Shredders    &gt; 6 HP"/>
    <s v="Logging Equipment"/>
    <s v="Diesel"/>
    <n v="0"/>
    <n v="0"/>
    <n v="0"/>
    <n v="0"/>
    <n v="0"/>
    <n v="0"/>
    <n v="0"/>
  </r>
  <r>
    <x v="19"/>
    <s v="Union"/>
    <s v="2270007015"/>
    <s v="Forest Eqp - Feller/Bunch/Skidder"/>
    <s v="Logging Equipment"/>
    <s v="Diesel"/>
    <n v="1.5088922306999999"/>
    <n v="1.0691499635599999E-3"/>
    <n v="2.4883305597299997E-3"/>
    <n v="2.0206548190599999E-4"/>
    <n v="1.9600351744882E-4"/>
    <n v="8.2618603057000015E-6"/>
    <n v="1.9174927144814891E-4"/>
  </r>
  <r>
    <x v="19"/>
    <s v="Union"/>
    <s v="2270007015"/>
    <s v="Forest Eqp - Feller/Bunch/Skidder"/>
    <s v="Logging Equipment"/>
    <s v="Diesel"/>
    <n v="0.17073050134000001"/>
    <n v="1.2097385285600001E-4"/>
    <n v="2.8155353689299998E-4"/>
    <n v="2.28636216039E-5"/>
    <n v="2.2177712955782998E-5"/>
    <n v="9.3482589429000009E-7"/>
    <n v="2.1696348175881759E-5"/>
  </r>
  <r>
    <x v="19"/>
    <s v="Union"/>
    <s v="2270007015"/>
    <s v="Forest Eqp - Feller/Bunch/Skidder"/>
    <s v="Logging Equipment"/>
    <s v="Diesel"/>
    <n v="2.6651229354999999"/>
    <n v="1.8884158866799997E-3"/>
    <n v="4.3950832677000003E-3"/>
    <n v="3.5690378332500002E-4"/>
    <n v="3.4619666982524996E-4"/>
    <n v="1.4592740833400001E-5"/>
    <n v="3.3868250094436637E-4"/>
  </r>
  <r>
    <x v="19"/>
    <s v="Union"/>
    <s v="2270007015"/>
    <s v="Forest Eqp - Feller/Bunch/Skidder"/>
    <s v="Logging Equipment"/>
    <s v="Diesel"/>
    <n v="0.15603755129000002"/>
    <n v="1.1056292888000001E-4"/>
    <n v="2.5732323064200002E-4"/>
    <n v="2.0895993976400003E-5"/>
    <n v="2.0269114157108004E-5"/>
    <n v="8.5437547036E-7"/>
    <n v="1.9829175493324228E-5"/>
  </r>
  <r>
    <x v="19"/>
    <s v="Union"/>
    <s v="2270007015"/>
    <s v="Forest Eqp - Feller/Bunch/Skidder"/>
    <s v="Logging Equipment"/>
    <s v="Diesel"/>
    <n v="0.20282317191999999"/>
    <n v="1.4371364113199999E-4"/>
    <n v="3.3447790477800004E-4"/>
    <n v="2.7161357848900001E-5"/>
    <n v="2.6346517113433001E-5"/>
    <n v="1.11054762431E-6"/>
    <n v="2.5774668484727989E-5"/>
  </r>
  <r>
    <x v="19"/>
    <s v="Union"/>
    <s v="2270007015"/>
    <s v="Forest Eqp - Feller/Bunch/Skidder"/>
    <s v="Logging Equipment"/>
    <s v="Diesel"/>
    <n v="4.0590254485999999"/>
    <n v="2.8760882278799998E-3"/>
    <n v="6.6937832434999997E-3"/>
    <n v="5.4357028068000002E-4"/>
    <n v="5.2726317225959996E-4"/>
    <n v="2.2224981587500002E-5"/>
    <n v="5.1581897280781914E-4"/>
  </r>
  <r>
    <x v="19"/>
    <s v="Union"/>
    <s v="2270007015"/>
    <s v="Forest Eqp - Feller/Bunch/Skidder"/>
    <s v="Logging Equipment"/>
    <s v="Diesel"/>
    <n v="0"/>
    <n v="0"/>
    <n v="0"/>
    <n v="0"/>
    <n v="0"/>
    <n v="0"/>
    <n v="0"/>
  </r>
  <r>
    <x v="19"/>
    <s v="Union"/>
    <s v="2270007015"/>
    <s v="Forest Eqp - Feller/Bunch/Skidder"/>
    <s v="Logging Equipment"/>
    <s v="Diesel"/>
    <n v="5.7024276782000003"/>
    <n v="4.04054722838E-3"/>
    <n v="9.4039356279999996E-3"/>
    <n v="7.6364883535999994E-4"/>
    <n v="7.4073937029919986E-4"/>
    <n v="3.1223343068800001E-5"/>
    <n v="7.2466168830399272E-4"/>
  </r>
  <r>
    <x v="19"/>
    <s v="Union"/>
    <s v="2270007015"/>
    <s v="Forest Eqp - Feller/Bunch/Skidder"/>
    <s v="Logging Equipment"/>
    <s v="Diesel"/>
    <n v="0"/>
    <n v="0"/>
    <n v="0"/>
    <n v="0"/>
    <n v="0"/>
    <n v="0"/>
    <n v="0"/>
  </r>
  <r>
    <x v="19"/>
    <s v="Union"/>
    <s v="2270007015"/>
    <s v="Forest Eqp - Feller/Bunch/Skidder"/>
    <s v="Logging Equipment"/>
    <s v="Diesel"/>
    <n v="13.892655807000001"/>
    <n v="9.8438660727000003E-3"/>
    <n v="2.2910529430999999E-2"/>
    <n v="1.8604550676499998E-3"/>
    <n v="1.8046414156204999E-3"/>
    <n v="7.606850864000001E-5"/>
    <n v="1.7654717955688851E-3"/>
  </r>
  <r>
    <x v="19"/>
    <s v="Union"/>
    <s v="2270007015"/>
    <s v="Forest Eqp - Feller/Bunch/Skidder"/>
    <s v="Logging Equipment"/>
    <s v="Diesel"/>
    <n v="4.5924352740000005"/>
    <n v="3.2540442854200003E-3"/>
    <n v="7.5734351570000006E-3"/>
    <n v="6.1500260635999999E-4"/>
    <n v="5.9655252816919998E-4"/>
    <n v="2.5145639233900002E-5"/>
    <n v="5.836044255770758E-4"/>
  </r>
  <r>
    <x v="19"/>
    <s v="Union"/>
    <s v="2270007015"/>
    <s v="Forest Eqp - Feller/Bunch/Skidder"/>
    <s v="Logging Equipment"/>
    <s v="Diesel"/>
    <n v="4.335299227200001"/>
    <n v="3.0718463091499999E-3"/>
    <n v="7.1493891762999997E-3"/>
    <n v="5.8056784919000004E-4"/>
    <n v="5.6315081371429993E-4"/>
    <n v="2.3737703869699999E-5"/>
    <n v="5.5092768658315946E-4"/>
  </r>
  <r>
    <x v="19"/>
    <s v="Union"/>
    <s v="2270007015"/>
    <s v="Forest Eqp - Feller/Bunch/Skidder"/>
    <s v="Logging Equipment"/>
    <s v="Diesel"/>
    <n v="5.9855706682000003"/>
    <n v="4.2411728214999996E-3"/>
    <n v="9.8708699065000009E-3"/>
    <n v="8.0156635566000002E-4"/>
    <n v="7.7751936499019991E-4"/>
    <n v="3.2773678961699993E-5"/>
    <n v="7.6064335748489908E-4"/>
  </r>
  <r>
    <x v="19"/>
    <s v="Union"/>
    <s v="2270007015"/>
    <s v="Forest Eqp - Feller/Bunch/Skidder"/>
    <s v="Logging Equipment"/>
    <s v="Diesel"/>
    <n v="7.9108494230000002"/>
    <n v="5.6053600583000004E-3"/>
    <n v="1.30458676536E-2"/>
    <n v="1.0593928232099999E-3"/>
    <n v="1.0276110385136999E-3"/>
    <n v="4.3315441093499997E-5"/>
    <n v="1.0053068257376094E-3"/>
  </r>
  <r>
    <x v="19"/>
    <s v="Union"/>
    <s v="2270007015"/>
    <s v="Forest Eqp - Feller/Bunch/Skidder"/>
    <s v="Logging Equipment"/>
    <s v="Diesel"/>
    <n v="0.23807701898000003"/>
    <n v="1.6869332706600002E-4"/>
    <n v="3.9261542895E-4"/>
    <n v="3.1882427760800005E-5"/>
    <n v="3.0925954927975994E-5"/>
    <n v="1.3035782377800001E-6"/>
    <n v="3.025470948915917E-5"/>
  </r>
  <r>
    <x v="19"/>
    <s v="Union"/>
    <s v="2270007015"/>
    <s v="Forest Eqp - Feller/Bunch/Skidder"/>
    <s v="Logging Equipment"/>
    <s v="Diesel"/>
    <n v="3.7552401930999998E-2"/>
    <n v="2.6608361178500004E-5"/>
    <n v="6.192807819899999E-5"/>
    <n v="5.0288843269999998E-6"/>
    <n v="4.8780177971899994E-6"/>
    <n v="2.05616207595E-7"/>
    <n v="4.772140672931985E-6"/>
  </r>
  <r>
    <x v="19"/>
    <s v="Union"/>
    <s v="2270007015"/>
    <s v="Forest Eqp - Feller/Bunch/Skidder"/>
    <s v="Logging Equipment"/>
    <s v="Diesel"/>
    <n v="4.1383274742000005"/>
    <n v="2.93227884921E-3"/>
    <n v="6.8245609302999997E-3"/>
    <n v="5.5419011742999995E-4"/>
    <n v="5.3756441390709992E-4"/>
    <n v="2.26591947568E-5"/>
    <n v="5.2589661825355098E-4"/>
  </r>
  <r>
    <x v="19"/>
    <s v="Union"/>
    <s v="2270007015"/>
    <s v="Forest Eqp - Feller/Bunch/Skidder"/>
    <s v="Logging Equipment"/>
    <s v="Diesel"/>
    <n v="0.91021703566000001"/>
    <n v="6.4494897884999998E-4"/>
    <n v="1.5010488432099999E-3"/>
    <n v="1.2189302816500002E-4"/>
    <n v="1.1823623732005E-4"/>
    <n v="4.9838456447000003E-6"/>
    <n v="1.156699293099129E-4"/>
  </r>
  <r>
    <x v="19"/>
    <s v="Union"/>
    <s v="2270007015"/>
    <s v="Forest Eqp - Feller/Bunch/Skidder"/>
    <s v="Logging Equipment"/>
    <s v="Diesel"/>
    <n v="15.636728283"/>
    <n v="1.1079656458300002E-2"/>
    <n v="2.57866993828E-2"/>
    <n v="2.0940150607E-3"/>
    <n v="2.0311946088790002E-3"/>
    <n v="8.5618089138000006E-5"/>
    <n v="1.9871077217948788E-3"/>
  </r>
  <r>
    <x v="19"/>
    <s v="Union"/>
    <s v="2270007015"/>
    <s v="Forest Eqp - Feller/Bunch/Skidder"/>
    <s v="Logging Equipment"/>
    <s v="Diesel"/>
    <n v="0"/>
    <n v="0"/>
    <n v="0"/>
    <n v="0"/>
    <n v="0"/>
    <n v="0"/>
    <n v="0"/>
  </r>
  <r>
    <x v="20"/>
    <s v="Warren"/>
    <s v="2270007015"/>
    <s v="Forest Eqp - Feller/Bunch/Skidder"/>
    <s v="Logging Equipment"/>
    <s v="Diesel"/>
    <n v="16.286482918000001"/>
    <n v="1.1540051071799999E-2"/>
    <n v="2.6858217240299999E-2"/>
    <n v="2.1810279505300001E-3"/>
    <n v="2.1155971120141001E-3"/>
    <n v="8.9175783804000002E-5"/>
    <n v="2.0696782270682606E-3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09010"/>
    <s v="Other Underground Mining Equipment"/>
    <s v="Construction and Mining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.17266453330000003"/>
    <n v="1.5893094793000001E-4"/>
    <n v="5.8923068269999999E-4"/>
    <n v="2.5973671179999999E-5"/>
    <n v="2.5194461044599999E-5"/>
    <n v="1.2834181958999999E-6"/>
    <n v="3.6881128938212912E-5"/>
  </r>
  <r>
    <x v="20"/>
    <s v="Warren"/>
    <s v="2270010010"/>
    <s v="Other Oil Field Equipment"/>
    <s v="Industrial Equipment"/>
    <s v="Diesel"/>
    <n v="0.34532906399999991"/>
    <n v="3.1786189369999998E-4"/>
    <n v="1.1784613683000003E-3"/>
    <n v="5.1947341929999996E-5"/>
    <n v="5.0388921672100002E-5"/>
    <n v="2.5668363608999999E-6"/>
    <n v="7.3762258266836102E-5"/>
  </r>
  <r>
    <x v="20"/>
    <s v="Warren"/>
    <s v="2270010010"/>
    <s v="Other Oil Field Equipment"/>
    <s v="Industrial Equipment"/>
    <s v="Diesel"/>
    <n v="0.23021937510000004"/>
    <n v="2.1190793111999995E-4"/>
    <n v="7.8564089480000004E-4"/>
    <n v="3.4631562059999997E-5"/>
    <n v="3.3592615198199999E-5"/>
    <n v="1.7112242228E-6"/>
    <n v="4.9174838845480532E-5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.11510968670000002"/>
    <n v="1.0595396621E-4"/>
    <n v="3.9282045160000001E-4"/>
    <n v="1.7315781039999998E-5"/>
    <n v="1.6796307608800001E-5"/>
    <n v="8.5561211210000008E-7"/>
    <n v="2.4587419363303676E-5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1.611535647"/>
    <n v="1.4833555108999998E-3"/>
    <n v="5.4994863650000003E-3"/>
    <n v="2.424209344E-4"/>
    <n v="2.3514830636799997E-4"/>
    <n v="1.1978569556999999E-5"/>
    <n v="3.4422386481949049E-4"/>
  </r>
  <r>
    <x v="20"/>
    <s v="Warren"/>
    <s v="2270010010"/>
    <s v="Other Oil Field Equipment"/>
    <s v="Industrial Equipment"/>
    <s v="Diesel"/>
    <n v="0.11510968670000001"/>
    <n v="1.0595396620999998E-4"/>
    <n v="3.9282045160000001E-4"/>
    <n v="1.7315781039999998E-5"/>
    <n v="1.6796307608800001E-5"/>
    <n v="8.5561211209999998E-7"/>
    <n v="2.4587419363303679E-5"/>
  </r>
  <r>
    <x v="20"/>
    <s v="Warren"/>
    <s v="2270010010"/>
    <s v="Other Oil Field Equipment"/>
    <s v="Industrial Equipment"/>
    <s v="Diesel"/>
    <n v="0.23021937510000001"/>
    <n v="2.1190793111999995E-4"/>
    <n v="7.8564089480000004E-4"/>
    <n v="3.4631562059999997E-5"/>
    <n v="3.3592615198199999E-5"/>
    <n v="1.7112242228000002E-6"/>
    <n v="4.9174838845480532E-5"/>
  </r>
  <r>
    <x v="20"/>
    <s v="Warren"/>
    <s v="2270010010"/>
    <s v="Other Oil Field Equipment"/>
    <s v="Industrial Equipment"/>
    <s v="Diesel"/>
    <n v="0.34532906399999991"/>
    <n v="3.1786189369999998E-4"/>
    <n v="1.1784613682999999E-3"/>
    <n v="5.1947341929999996E-5"/>
    <n v="5.0388921672099995E-5"/>
    <n v="2.5668363608999999E-6"/>
    <n v="7.3762258266836102E-5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"/>
    <n v="0"/>
    <n v="0"/>
    <n v="0"/>
    <n v="0"/>
    <n v="0"/>
    <n v="0"/>
  </r>
  <r>
    <x v="20"/>
    <s v="Warren"/>
    <s v="2270010010"/>
    <s v="Other Oil Field Equipment"/>
    <s v="Industrial Equipment"/>
    <s v="Diesel"/>
    <n v="0.11510968670000002"/>
    <n v="1.0595396621E-4"/>
    <n v="3.9282045160000001E-4"/>
    <n v="1.7315781039999998E-5"/>
    <n v="1.6796307608800001E-5"/>
    <n v="8.5561211210000008E-7"/>
    <n v="2.4587419363303676E-5"/>
  </r>
  <r>
    <x v="20"/>
    <s v="Warren"/>
    <s v="2282005010"/>
    <s v="Outboard"/>
    <s v="Pleasure Craft"/>
    <s v="2 Stroke"/>
    <n v="14473.662660000002"/>
    <n v="3.2267147067000002"/>
    <n v="0.13247549370699999"/>
    <n v="2.6691864037999998E-2"/>
    <n v="2.4556514914960002E-2"/>
    <n v="5.5507920485999994E-4"/>
    <n v="1.9376841607929003"/>
  </r>
  <r>
    <x v="20"/>
    <s v="Warren"/>
    <s v="2282005010"/>
    <s v="Outboard"/>
    <s v="Pleasure Craft"/>
    <s v="2 Stroke"/>
    <n v="3316.8811369999999"/>
    <n v="0.73945543870000008"/>
    <n v="3.0358967130000001E-2"/>
    <n v="6.1168855516999989E-3"/>
    <n v="5.6275347075640005E-3"/>
    <n v="1.2775560930000001E-4"/>
    <n v="0.43901424597177996"/>
  </r>
  <r>
    <x v="20"/>
    <s v="Warren"/>
    <s v="2282005010"/>
    <s v="Outboard"/>
    <s v="Pleasure Craft"/>
    <s v="2 Stroke"/>
    <n v="3819.4387789999996"/>
    <n v="0.85149415129999995"/>
    <n v="3.4958810521999999E-2"/>
    <n v="7.0436863079999992E-3"/>
    <n v="6.4801914033600014E-3"/>
    <n v="1.4647923323999999E-4"/>
    <n v="0.51133331314845998"/>
  </r>
  <r>
    <x v="20"/>
    <s v="Warren"/>
    <s v="2282005010"/>
    <s v="Outboard"/>
    <s v="Pleasure Craft"/>
    <s v="2 Stroke"/>
    <n v="1407.161703"/>
    <n v="0.31370838770000004"/>
    <n v="1.2879562200499999E-2"/>
    <n v="2.5950424815000001E-3"/>
    <n v="2.3874390829800004E-3"/>
    <n v="5.3966035118999991E-5"/>
    <n v="0.18838596841479002"/>
  </r>
  <r>
    <x v="20"/>
    <s v="Warren"/>
    <s v="2282005010"/>
    <s v="Outboard"/>
    <s v="Pleasure Craft"/>
    <s v="2 Stroke"/>
    <n v="13569.058589999999"/>
    <n v="3.0250448788999997"/>
    <n v="0.12419576918499999"/>
    <n v="2.502362252E-2"/>
    <n v="2.3021732718400002E-2"/>
    <n v="5.2038673539999997E-4"/>
    <n v="1.8165788056594998"/>
  </r>
  <r>
    <x v="20"/>
    <s v="Warren"/>
    <s v="2282005010"/>
    <s v="Outboard"/>
    <s v="Pleasure Craft"/>
    <s v="2 Stroke"/>
    <n v="6533.2504900000004"/>
    <n v="1.4565031623000002"/>
    <n v="5.9797967118000006E-2"/>
    <n v="1.2048410674999999E-2"/>
    <n v="1.1084537820999999E-2"/>
    <n v="2.5055658406000005E-4"/>
    <n v="0.87464908420641996"/>
  </r>
  <r>
    <x v="20"/>
    <s v="Warren"/>
    <s v="2282005010"/>
    <s v="Outboard"/>
    <s v="Pleasure Craft"/>
    <s v="2 Stroke"/>
    <n v="904.603927"/>
    <n v="0.20166966726999999"/>
    <n v="8.2797184403999996E-3"/>
    <n v="1.6682415023999999E-3"/>
    <n v="1.5347821822079999E-3"/>
    <n v="3.4842437277999999E-5"/>
    <n v="0.11973115640618001"/>
  </r>
  <r>
    <x v="20"/>
    <s v="Warren"/>
    <s v="2282005010"/>
    <s v="Outboard"/>
    <s v="Pleasure Craft"/>
    <s v="2 Stroke"/>
    <n v="3115.8579740000005"/>
    <n v="0.69463997166000002"/>
    <n v="2.8519030709000002E-2"/>
    <n v="5.7461651767999992E-3"/>
    <n v="5.2864719626559992E-3"/>
    <n v="1.1949621763600001E-4"/>
    <n v="0.41714033349663998"/>
  </r>
  <r>
    <x v="20"/>
    <s v="Warren"/>
    <s v="2282005010"/>
    <s v="Outboard"/>
    <s v="Pleasure Craft"/>
    <s v="2 Stroke"/>
    <n v="4221.4847949999994"/>
    <n v="0.9411250981"/>
    <n v="3.8638684958999997E-2"/>
    <n v="7.7851268020000001E-3"/>
    <n v="7.1623166578400005E-3"/>
    <n v="1.6259804047000001E-4"/>
    <n v="0.55874538266768004"/>
  </r>
  <r>
    <x v="20"/>
    <s v="Warren"/>
    <s v="2282005010"/>
    <s v="Outboard"/>
    <s v="Pleasure Craft"/>
    <s v="2 Stroke"/>
    <n v="2010.2309250000003"/>
    <n v="0.44815479977000006"/>
    <n v="1.8399374046299998E-2"/>
    <n v="3.7072033570999998E-3"/>
    <n v="3.4106270885320006E-3"/>
    <n v="7.7427637944999997E-5"/>
    <n v="0.26606923196994003"/>
  </r>
  <r>
    <x v="20"/>
    <s v="Warren"/>
    <s v="2282005010"/>
    <s v="Outboard"/>
    <s v="Pleasure Craft"/>
    <s v="2 Stroke"/>
    <n v="804.09236399999986"/>
    <n v="0.17926193000000001"/>
    <n v="7.3597496582000002E-3"/>
    <n v="1.4828813154000001E-3"/>
    <n v="1.364250810168E-3"/>
    <n v="3.0837732317999999E-5"/>
    <n v="0.10764911792965"/>
  </r>
  <r>
    <x v="20"/>
    <s v="Warren"/>
    <s v="2282005010"/>
    <s v="Outboard"/>
    <s v="Pleasure Craft"/>
    <s v="2 Stroke"/>
    <n v="2110.7423990000002"/>
    <n v="0.47056254974"/>
    <n v="1.93193424547E-2"/>
    <n v="3.8925633959999996E-3"/>
    <n v="3.5811583243200006E-3"/>
    <n v="8.1299020107000004E-5"/>
    <n v="0.27937269292043998"/>
  </r>
  <r>
    <x v="20"/>
    <s v="Warren"/>
    <s v="2282005010"/>
    <s v="Outboard"/>
    <s v="Pleasure Craft"/>
    <s v="2 Stroke"/>
    <n v="7136.3201700000009"/>
    <n v="1.5909497114999998"/>
    <n v="6.5317782384999995E-2"/>
    <n v="1.3160572599000001E-2"/>
    <n v="1.2107726791080001E-2"/>
    <n v="2.7486813287999997E-4"/>
    <n v="0.94454584117824003"/>
  </r>
  <r>
    <x v="20"/>
    <s v="Warren"/>
    <s v="2282005010"/>
    <s v="Outboard"/>
    <s v="Pleasure Craft"/>
    <s v="2 Stroke"/>
    <n v="3216.3694589999996"/>
    <n v="0.71704771310000004"/>
    <n v="2.9438998894E-2"/>
    <n v="5.9315253017999999E-3"/>
    <n v="5.4570032776560008E-3"/>
    <n v="1.2388422239400002E-4"/>
    <n v="0.42571076883258002"/>
  </r>
  <r>
    <x v="20"/>
    <s v="Warren"/>
    <s v="2282005010"/>
    <s v="Outboard"/>
    <s v="Pleasure Craft"/>
    <s v="2 Stroke"/>
    <n v="35681.600740000002"/>
    <n v="7.954748329000001"/>
    <n v="0.32658890794000001"/>
    <n v="6.5802862714000002E-2"/>
    <n v="6.0538633696880007E-2"/>
    <n v="1.3684244601000002E-3"/>
    <n v="4.7769297945347997"/>
  </r>
  <r>
    <x v="20"/>
    <s v="Warren"/>
    <s v="2282005010"/>
    <s v="Outboard"/>
    <s v="Pleasure Craft"/>
    <s v="2 Stroke"/>
    <n v="3115.857974"/>
    <n v="0.69463997166000002"/>
    <n v="2.8519030709000002E-2"/>
    <n v="5.7461651768000001E-3"/>
    <n v="5.2864719626560001E-3"/>
    <n v="1.2001284014499999E-4"/>
    <n v="0.41240731233804001"/>
  </r>
  <r>
    <x v="20"/>
    <s v="Warren"/>
    <s v="2282005010"/>
    <s v="Outboard"/>
    <s v="Pleasure Craft"/>
    <s v="2 Stroke"/>
    <n v="3115.8579739999996"/>
    <n v="0.69463997166000002"/>
    <n v="2.8519030709000002E-2"/>
    <n v="5.7461651767999992E-3"/>
    <n v="5.2864719626559992E-3"/>
    <n v="1.1949621763599998E-4"/>
    <n v="0.41714033349663998"/>
  </r>
  <r>
    <x v="20"/>
    <s v="Warren"/>
    <s v="2282005010"/>
    <s v="Outboard"/>
    <s v="Pleasure Craft"/>
    <s v="2 Stroke"/>
    <n v="100.5115459"/>
    <n v="2.2407741223000002E-2"/>
    <n v="9.199686998299999E-4"/>
    <n v="1.8536016480999999E-4"/>
    <n v="1.7053135162520001E-4"/>
    <n v="3.8713819813000001E-6"/>
    <n v="1.3303461598474998E-2"/>
  </r>
  <r>
    <x v="20"/>
    <s v="Warren"/>
    <s v="2282005010"/>
    <s v="Outboard"/>
    <s v="Pleasure Craft"/>
    <s v="2 Stroke"/>
    <n v="3819.4387789999996"/>
    <n v="0.85149415129999995"/>
    <n v="3.4958810521999999E-2"/>
    <n v="7.0436863079999992E-3"/>
    <n v="6.4801914033600005E-3"/>
    <n v="1.4711251151000002E-4"/>
    <n v="0.50553154328566008"/>
  </r>
  <r>
    <x v="20"/>
    <s v="Warren"/>
    <s v="2282005010"/>
    <s v="Outboard"/>
    <s v="Pleasure Craft"/>
    <s v="2 Stroke"/>
    <n v="603.06925999999999"/>
    <n v="0.13444643946000001"/>
    <n v="5.5198121089999998E-3"/>
    <n v="1.1121609554999999E-3"/>
    <n v="1.02318807906E-3"/>
    <n v="2.3228290639999997E-5"/>
    <n v="7.9820768575752002E-2"/>
  </r>
  <r>
    <x v="20"/>
    <s v="Warren"/>
    <s v="2282005010"/>
    <s v="Outboard"/>
    <s v="Pleasure Craft"/>
    <s v="2 Stroke"/>
    <n v="1306.6501760000001"/>
    <n v="0.29130063855999999"/>
    <n v="1.1959593881000001E-2"/>
    <n v="2.4096822328000004E-3"/>
    <n v="2.2169076541760004E-3"/>
    <n v="5.0327965694999994E-5"/>
    <n v="0.17294501244180996"/>
  </r>
  <r>
    <x v="20"/>
    <s v="Warren"/>
    <s v="2282005015"/>
    <s v="Personal Water Craft"/>
    <s v="Pleasure Craft"/>
    <s v="2 Stroke"/>
    <n v="4319.2192092999994"/>
    <n v="3.163209520279"/>
    <n v="0.11766469936632001"/>
    <n v="1.7278001781060003E-2"/>
    <n v="1.5895761638575201E-2"/>
    <n v="5.217711183059001E-4"/>
    <n v="1.0077857359800859"/>
  </r>
  <r>
    <x v="20"/>
    <s v="Warren"/>
    <s v="2282005015"/>
    <s v="Personal Water Craft"/>
    <s v="Pleasure Craft"/>
    <s v="2 Stroke"/>
    <n v="989.82104826"/>
    <n v="0.72490221969699986"/>
    <n v="2.6964826675170004E-2"/>
    <n v="3.9595422766690001E-3"/>
    <n v="3.6427788945354797E-3"/>
    <n v="1.2008947990679999E-4"/>
    <n v="0.23014289911090943"/>
  </r>
  <r>
    <x v="20"/>
    <s v="Warren"/>
    <s v="2282005015"/>
    <s v="Personal Water Craft"/>
    <s v="Pleasure Craft"/>
    <s v="2 Stroke"/>
    <n v="1139.7939643500001"/>
    <n v="0.83473584369700005"/>
    <n v="3.1050407781799998E-2"/>
    <n v="4.559472748474E-3"/>
    <n v="4.1947149285960807E-3"/>
    <n v="1.376895921685E-4"/>
    <n v="0.26594345108928102"/>
  </r>
  <r>
    <x v="20"/>
    <s v="Warren"/>
    <s v="2282005015"/>
    <s v="Personal Water Craft"/>
    <s v="Pleasure Craft"/>
    <s v="2 Stroke"/>
    <n v="419.92410155999994"/>
    <n v="0.30753427643530001"/>
    <n v="1.1439623951053E-2"/>
    <n v="1.6798058078469999E-3"/>
    <n v="1.5454213432192401E-3"/>
    <n v="5.0727748080939999E-5"/>
    <n v="9.7979172278205198E-2"/>
  </r>
  <r>
    <x v="20"/>
    <s v="Warren"/>
    <s v="2282005015"/>
    <s v="Personal Water Craft"/>
    <s v="Pleasure Craft"/>
    <s v="2 Stroke"/>
    <n v="4049.2678145"/>
    <n v="2.965509095901"/>
    <n v="0.11031065273082999"/>
    <n v="1.6198126914159998E-2"/>
    <n v="1.4902276761027199E-2"/>
    <n v="4.8916042679800003E-4"/>
    <n v="0.94479910611955409"/>
  </r>
  <r>
    <x v="20"/>
    <s v="Warren"/>
    <s v="2282005015"/>
    <s v="Personal Water Craft"/>
    <s v="Pleasure Craft"/>
    <s v="2 Stroke"/>
    <n v="1949.6474987000001"/>
    <n v="1.4278376372209998"/>
    <n v="5.3112538957540006E-2"/>
    <n v="7.7990978561270005E-3"/>
    <n v="7.1751700276368405E-3"/>
    <n v="2.3552167727830002E-4"/>
    <n v="0.45490328145407921"/>
  </r>
  <r>
    <x v="20"/>
    <s v="Warren"/>
    <s v="2282005015"/>
    <s v="Personal Water Craft"/>
    <s v="Pleasure Craft"/>
    <s v="2 Stroke"/>
    <n v="269.95119942000002"/>
    <n v="0.1977005940106"/>
    <n v="7.3540437156830001E-3"/>
    <n v="1.0798751113064E-3"/>
    <n v="9.9348510240188808E-4"/>
    <n v="3.2751674777329999E-5"/>
    <n v="6.2766243879180533E-2"/>
  </r>
  <r>
    <x v="20"/>
    <s v="Warren"/>
    <s v="2282005015"/>
    <s v="Personal Water Craft"/>
    <s v="Pleasure Craft"/>
    <s v="2 Stroke"/>
    <n v="929.8319085899999"/>
    <n v="0.68096876166300002"/>
    <n v="2.5330596084679999E-2"/>
    <n v="3.7195699047560004E-3"/>
    <n v="3.4220043123755206E-3"/>
    <n v="1.123257291165E-4"/>
    <n v="0.2169538745463632"/>
  </r>
  <r>
    <x v="20"/>
    <s v="Warren"/>
    <s v="2282005015"/>
    <s v="Personal Water Craft"/>
    <s v="Pleasure Craft"/>
    <s v="2 Stroke"/>
    <n v="1259.77224473"/>
    <n v="0.92260276883100001"/>
    <n v="3.43188701947E-2"/>
    <n v="5.0394171132729995E-3"/>
    <n v="4.6362637442111596E-3"/>
    <n v="1.528411495556E-4"/>
    <n v="0.29290912391923574"/>
  </r>
  <r>
    <x v="20"/>
    <s v="Warren"/>
    <s v="2282005015"/>
    <s v="Personal Water Craft"/>
    <s v="Pleasure Craft"/>
    <s v="2 Stroke"/>
    <n v="599.89155111000002"/>
    <n v="0.43933466039699998"/>
    <n v="1.6342318997619999E-2"/>
    <n v="2.399722345135E-3"/>
    <n v="2.2077445575241997E-3"/>
    <n v="7.2781499172859995E-5"/>
    <n v="0.13948053300112079"/>
  </r>
  <r>
    <x v="20"/>
    <s v="Warren"/>
    <s v="2282005015"/>
    <s v="Personal Water Craft"/>
    <s v="Pleasure Craft"/>
    <s v="2 Stroke"/>
    <n v="239.95662184"/>
    <n v="0.17573386368409999"/>
    <n v="6.5369275899469989E-3"/>
    <n v="9.5988900018320004E-4"/>
    <n v="8.8309788016854417E-4"/>
    <n v="2.8987285091219999E-5"/>
    <n v="5.5988096610326187E-2"/>
  </r>
  <r>
    <x v="20"/>
    <s v="Warren"/>
    <s v="2282005015"/>
    <s v="Personal Water Craft"/>
    <s v="Pleasure Craft"/>
    <s v="2 Stroke"/>
    <n v="629.88611736999997"/>
    <n v="0.46130138139600002"/>
    <n v="1.7159434602349997E-2"/>
    <n v="2.5197085715369999E-3"/>
    <n v="2.3181318858140404E-3"/>
    <n v="7.6420574375800005E-5"/>
    <n v="0.14645456318060215"/>
  </r>
  <r>
    <x v="20"/>
    <s v="Warren"/>
    <s v="2282005015"/>
    <s v="Personal Water Craft"/>
    <s v="Pleasure Craft"/>
    <s v="2 Stroke"/>
    <n v="2129.6150407999999"/>
    <n v="1.5596381636389998"/>
    <n v="5.801523609005E-2"/>
    <n v="8.5190151264590008E-3"/>
    <n v="7.8374939163422808E-3"/>
    <n v="2.5837433314080001E-4"/>
    <n v="0.49515592935186242"/>
  </r>
  <r>
    <x v="20"/>
    <s v="Warren"/>
    <s v="2282005015"/>
    <s v="Personal Water Craft"/>
    <s v="Pleasure Craft"/>
    <s v="2 Stroke"/>
    <n v="959.82648941000002"/>
    <n v="0.70293545874099994"/>
    <n v="2.6147710821390002E-2"/>
    <n v="3.8395560305530003E-3"/>
    <n v="3.5323915481087599E-3"/>
    <n v="1.164504002873E-4"/>
    <n v="0.22316887160114657"/>
  </r>
  <r>
    <x v="20"/>
    <s v="Warren"/>
    <s v="2282005015"/>
    <s v="Personal Water Craft"/>
    <s v="Pleasure Craft"/>
    <s v="2 Stroke"/>
    <n v="10648.075559400002"/>
    <n v="7.7981903840899989"/>
    <n v="0.29007619335980001"/>
    <n v="4.2595075778220005E-2"/>
    <n v="3.9187469715962396E-2"/>
    <n v="1.28631076101E-3"/>
    <n v="2.4844718802485768"/>
  </r>
  <r>
    <x v="20"/>
    <s v="Warren"/>
    <s v="2282005015"/>
    <s v="Personal Water Craft"/>
    <s v="Pleasure Craft"/>
    <s v="2 Stroke"/>
    <n v="929.8319085899999"/>
    <n v="0.68096876166300002"/>
    <n v="2.5330596084679999E-2"/>
    <n v="3.7195699047560004E-3"/>
    <n v="3.4220043123755202E-3"/>
    <n v="1.1281132877019999E-4"/>
    <n v="0.21619483974858122"/>
  </r>
  <r>
    <x v="20"/>
    <s v="Warren"/>
    <s v="2282005015"/>
    <s v="Personal Water Craft"/>
    <s v="Pleasure Craft"/>
    <s v="2 Stroke"/>
    <n v="929.83190859000001"/>
    <n v="0.68096876166300013"/>
    <n v="2.5330596084680003E-2"/>
    <n v="3.719569904756E-3"/>
    <n v="3.4220043123755206E-3"/>
    <n v="1.1232572911649998E-4"/>
    <n v="0.2169538745463632"/>
  </r>
  <r>
    <x v="20"/>
    <s v="Warren"/>
    <s v="2282005015"/>
    <s v="Personal Water Craft"/>
    <s v="Pleasure Craft"/>
    <s v="2 Stroke"/>
    <n v="29.994578309999998"/>
    <n v="2.1966733632770002E-2"/>
    <n v="8.1711594899089995E-4"/>
    <n v="1.1998612576368001E-4"/>
    <n v="1.1038723570258561E-4"/>
    <n v="3.6390750091419999E-6"/>
    <n v="6.9740270931402835E-3"/>
  </r>
  <r>
    <x v="20"/>
    <s v="Warren"/>
    <s v="2282005015"/>
    <s v="Personal Water Craft"/>
    <s v="Pleasure Craft"/>
    <s v="2 Stroke"/>
    <n v="1139.7939643500001"/>
    <n v="0.83473584369700005"/>
    <n v="3.1050407781799998E-2"/>
    <n v="4.559472748474E-3"/>
    <n v="4.1947149285960807E-3"/>
    <n v="1.3828484533480001E-4"/>
    <n v="0.26501302064868398"/>
  </r>
  <r>
    <x v="20"/>
    <s v="Warren"/>
    <s v="2282005015"/>
    <s v="Personal Water Craft"/>
    <s v="Pleasure Craft"/>
    <s v="2 Stroke"/>
    <n v="179.96745318999999"/>
    <n v="0.13180039621680001"/>
    <n v="4.9026958225849996E-3"/>
    <n v="7.1991672561040002E-4"/>
    <n v="6.6232338756156816E-4"/>
    <n v="2.183445068927E-5"/>
    <n v="4.1844161930268131E-2"/>
  </r>
  <r>
    <x v="20"/>
    <s v="Warren"/>
    <s v="2282005015"/>
    <s v="Personal Water Craft"/>
    <s v="Pleasure Craft"/>
    <s v="2 Stroke"/>
    <n v="389.92952718000004"/>
    <n v="0.28556754210690005"/>
    <n v="1.0622507787912999E-2"/>
    <n v="1.559819702678E-3"/>
    <n v="1.43503412646376E-3"/>
    <n v="4.7307979615700007E-5"/>
    <n v="9.0662354129719416E-2"/>
  </r>
  <r>
    <x v="20"/>
    <s v="Warren"/>
    <s v="2282010005"/>
    <s v="Inboard/Sterndrive"/>
    <s v="Pleasure Craft"/>
    <s v="4 Stroke"/>
    <n v="2265.9272148999999"/>
    <n v="1.246555481079"/>
    <n v="8.2602359897900005E-2"/>
    <n v="7.0937388618299993E-4"/>
    <n v="6.5262397528836002E-4"/>
    <n v="2.0814814374420001E-4"/>
    <n v="0.12911715862560871"/>
  </r>
  <r>
    <x v="20"/>
    <s v="Warren"/>
    <s v="2282010005"/>
    <s v="Inboard/Sterndrive"/>
    <s v="Pleasure Craft"/>
    <s v="4 Stroke"/>
    <n v="305.20649949000006"/>
    <n v="0.16709379709109998"/>
    <n v="1.1251930171660001E-2"/>
    <n v="9.5548314939399999E-5"/>
    <n v="8.7904449744248005E-5"/>
    <n v="2.8157481759559998E-5"/>
    <n v="1.6978041664410342E-2"/>
  </r>
  <r>
    <x v="20"/>
    <s v="Warren"/>
    <s v="2282010005"/>
    <s v="Inboard/Sterndrive"/>
    <s v="Pleasure Craft"/>
    <s v="4 Stroke"/>
    <n v="351.44991440999996"/>
    <n v="0.1933432921271"/>
    <n v="1.281179419734E-2"/>
    <n v="1.1002533112779999E-4"/>
    <n v="1.0122330463757601E-4"/>
    <n v="3.2284200455319991E-5"/>
    <n v="2.002633389599463E-2"/>
  </r>
  <r>
    <x v="20"/>
    <s v="Warren"/>
    <s v="2282010005"/>
    <s v="Inboard/Sterndrive"/>
    <s v="Pleasure Craft"/>
    <s v="4 Stroke"/>
    <n v="129.48155631099999"/>
    <n v="7.1231739843500008E-2"/>
    <n v="4.7201349774800005E-3"/>
    <n v="4.0535649975099998E-5"/>
    <n v="3.7292797977092005E-5"/>
    <n v="1.1894179612559999E-5"/>
    <n v="7.3781232047188429E-3"/>
  </r>
  <r>
    <x v="20"/>
    <s v="Warren"/>
    <s v="2282010005"/>
    <s v="Inboard/Sterndrive"/>
    <s v="Pleasure Craft"/>
    <s v="4 Stroke"/>
    <n v="4957.2937208999992"/>
    <n v="2.727157990891"/>
    <n v="0.18071372098980001"/>
    <n v="1.5519361835619999E-3"/>
    <n v="1.4277812888770401E-3"/>
    <n v="4.5537713342599999E-4"/>
    <n v="0.28247670745477071"/>
  </r>
  <r>
    <x v="20"/>
    <s v="Warren"/>
    <s v="2282010005"/>
    <s v="Inboard/Sterndrive"/>
    <s v="Pleasure Craft"/>
    <s v="4 Stroke"/>
    <n v="2275.1758199000001"/>
    <n v="1.2516434127710001"/>
    <n v="8.2939509387199989E-2"/>
    <n v="7.12269242357E-4"/>
    <n v="6.5528770296844003E-4"/>
    <n v="2.0899772319370001E-4"/>
    <n v="0.12964416573107421"/>
  </r>
  <r>
    <x v="20"/>
    <s v="Warren"/>
    <s v="2282010005"/>
    <s v="Inboard/Sterndrive"/>
    <s v="Pleasure Craft"/>
    <s v="4 Stroke"/>
    <n v="92.486819377000003"/>
    <n v="5.0634480426900004E-2"/>
    <n v="3.4096756107589994E-3"/>
    <n v="2.8954033778299999E-5"/>
    <n v="2.6637711076036E-5"/>
    <n v="8.5325696304300009E-6"/>
    <n v="5.1448607647528039E-3"/>
  </r>
  <r>
    <x v="20"/>
    <s v="Warren"/>
    <s v="2282010005"/>
    <s v="Inboard/Sterndrive"/>
    <s v="Pleasure Craft"/>
    <s v="4 Stroke"/>
    <n v="286.70913638999997"/>
    <n v="0.15772742038180004"/>
    <n v="1.045172643445E-2"/>
    <n v="8.9757504870499995E-5"/>
    <n v="8.2576904480860004E-5"/>
    <n v="2.6337110561000004E-5"/>
    <n v="1.6337272237794121E-2"/>
  </r>
  <r>
    <x v="20"/>
    <s v="Warren"/>
    <s v="2282010005"/>
    <s v="Inboard/Sterndrive"/>
    <s v="Pleasure Craft"/>
    <s v="4 Stroke"/>
    <n v="490.18014730000004"/>
    <n v="0.26836275663170001"/>
    <n v="1.807128153639E-2"/>
    <n v="1.5345638027500002E-4"/>
    <n v="1.41179869853E-4"/>
    <n v="4.5222621826399998E-5"/>
    <n v="2.7267763434820173E-2"/>
  </r>
  <r>
    <x v="20"/>
    <s v="Warren"/>
    <s v="2282010005"/>
    <s v="Inboard/Sterndrive"/>
    <s v="Pleasure Craft"/>
    <s v="4 Stroke"/>
    <n v="184.97363875400001"/>
    <n v="0.1012689610297"/>
    <n v="6.8193513125100001E-3"/>
    <n v="5.7908066766600002E-5"/>
    <n v="5.3275421425272006E-5"/>
    <n v="1.7065139484660001E-5"/>
    <n v="1.02897215967311E-2"/>
  </r>
  <r>
    <x v="20"/>
    <s v="Warren"/>
    <s v="2282010005"/>
    <s v="Inboard/Sterndrive"/>
    <s v="Pleasure Craft"/>
    <s v="4 Stroke"/>
    <n v="73.989462171"/>
    <n v="4.0703852284000003E-2"/>
    <n v="2.697219979945E-3"/>
    <n v="2.3163228958969997E-5"/>
    <n v="2.1310170642252401E-5"/>
    <n v="6.7966741718499993E-6"/>
    <n v="4.2160705271267326E-3"/>
  </r>
  <r>
    <x v="20"/>
    <s v="Warren"/>
    <s v="2282010005"/>
    <s v="Inboard/Sterndrive"/>
    <s v="Pleasure Craft"/>
    <s v="4 Stroke"/>
    <n v="286.70913638999997"/>
    <n v="0.15696689514030002"/>
    <n v="1.056999426095E-2"/>
    <n v="8.9757504870499995E-5"/>
    <n v="8.2576904480860018E-5"/>
    <n v="2.6450966769409999E-5"/>
    <n v="1.5949069069395513E-2"/>
  </r>
  <r>
    <x v="20"/>
    <s v="Warren"/>
    <s v="2282010005"/>
    <s v="Inboard/Sterndrive"/>
    <s v="Pleasure Craft"/>
    <s v="4 Stroke"/>
    <n v="2626.6256848000003"/>
    <n v="1.4380193321349999"/>
    <n v="9.6834791702400003E-2"/>
    <n v="8.2229458510000002E-4"/>
    <n v="7.5651101829200015E-4"/>
    <n v="2.423249846809E-4"/>
    <n v="0.14611405716176101"/>
  </r>
  <r>
    <x v="20"/>
    <s v="Warren"/>
    <s v="2282010005"/>
    <s v="Inboard/Sterndrive"/>
    <s v="Pleasure Craft"/>
    <s v="4 Stroke"/>
    <n v="295.95784506000001"/>
    <n v="0.16203035477769998"/>
    <n v="1.0910963016869998E-2"/>
    <n v="9.2652914634899983E-5"/>
    <n v="8.5240681464108007E-5"/>
    <n v="2.730422677724E-5"/>
    <n v="1.6463556504617331E-2"/>
  </r>
  <r>
    <x v="20"/>
    <s v="Warren"/>
    <s v="2282010005"/>
    <s v="Inboard/Sterndrive"/>
    <s v="Pleasure Craft"/>
    <s v="4 Stroke"/>
    <n v="5974.6486439"/>
    <n v="3.2868359406500001"/>
    <n v="0.217800495299"/>
    <n v="1.8704306268280003E-3"/>
    <n v="1.7207961766817601E-3"/>
    <n v="5.4883140814799994E-4"/>
    <n v="0.34044767564993494"/>
  </r>
  <r>
    <x v="20"/>
    <s v="Warren"/>
    <s v="2282010005"/>
    <s v="Inboard/Sterndrive"/>
    <s v="Pleasure Craft"/>
    <s v="4 Stroke"/>
    <n v="286.70913639000003"/>
    <n v="0.15696689514030002"/>
    <n v="1.056999426095E-2"/>
    <n v="8.9757504870499995E-5"/>
    <n v="8.2576904480860004E-5"/>
    <n v="2.6450966769409996E-5"/>
    <n v="1.5949069069395513E-2"/>
  </r>
  <r>
    <x v="20"/>
    <s v="Warren"/>
    <s v="2282010005"/>
    <s v="Inboard/Sterndrive"/>
    <s v="Pleasure Craft"/>
    <s v="4 Stroke"/>
    <n v="480.93149474999996"/>
    <n v="0.26457502401639998"/>
    <n v="1.753192873629E-2"/>
    <n v="1.50560983168E-4"/>
    <n v="1.3851610451456002E-4"/>
    <n v="4.4178379481900001E-5"/>
    <n v="2.740445708341074E-2"/>
  </r>
  <r>
    <x v="20"/>
    <s v="Warren"/>
    <s v="2282010005"/>
    <s v="Inboard/Sterndrive"/>
    <s v="Pleasure Craft"/>
    <s v="4 Stroke"/>
    <n v="9.2486826964000013"/>
    <n v="5.06344856955E-3"/>
    <n v="3.4096760013000002E-4"/>
    <n v="2.8954035900659999E-6"/>
    <n v="2.6637713028607203E-6"/>
    <n v="8.5325706294100007E-7"/>
    <n v="5.1448614277283574E-4"/>
  </r>
  <r>
    <x v="20"/>
    <s v="Warren"/>
    <s v="2282010005"/>
    <s v="Inboard/Sterndrive"/>
    <s v="Pleasure Craft"/>
    <s v="4 Stroke"/>
    <n v="351.44991440999996"/>
    <n v="0.19241103623020001"/>
    <n v="1.295676762147E-2"/>
    <n v="1.100253311278E-4"/>
    <n v="1.0122330463757601E-4"/>
    <n v="3.2423765190349998E-5"/>
    <n v="1.9550471718222603E-2"/>
  </r>
  <r>
    <x v="20"/>
    <s v="Warren"/>
    <s v="2282010005"/>
    <s v="Inboard/Sterndrive"/>
    <s v="Pleasure Craft"/>
    <s v="4 Stroke"/>
    <n v="55.492090913000006"/>
    <n v="3.0380688841800001E-2"/>
    <n v="2.045805406261E-3"/>
    <n v="1.7372420304980001E-5"/>
    <n v="1.5982626680581601E-5"/>
    <n v="5.1195417964999996E-6"/>
    <n v="3.0869165402435481E-3"/>
  </r>
  <r>
    <x v="20"/>
    <s v="Warren"/>
    <s v="2282010005"/>
    <s v="Inboard/Sterndrive"/>
    <s v="Pleasure Craft"/>
    <s v="4 Stroke"/>
    <n v="120.23287269199997"/>
    <n v="6.5824828541699992E-2"/>
    <n v="4.4325783257600001E-3"/>
    <n v="3.7640245243000006E-5"/>
    <n v="3.4629025623559999E-5"/>
    <n v="1.109234110995E-5"/>
    <n v="6.6883194412295389E-3"/>
  </r>
  <r>
    <x v="20"/>
    <s v="Warren"/>
    <s v="2282020005"/>
    <s v="Inboard/Sterndrive"/>
    <s v="Pleasure Craft"/>
    <s v="Diesel"/>
    <n v="4242.1188109000004"/>
    <n v="9.2307539965000004E-2"/>
    <n v="0.51958986302999988"/>
    <n v="1.1258538367999999E-2"/>
    <n v="1.0920782216959997E-2"/>
    <n v="7.3103911875000011E-3"/>
    <n v="2.1415302702225903E-2"/>
  </r>
  <r>
    <x v="20"/>
    <s v="Warren"/>
    <s v="2282020005"/>
    <s v="Inboard/Sterndrive"/>
    <s v="Pleasure Craft"/>
    <s v="Diesel"/>
    <n v="571.38745429999994"/>
    <n v="1.2433260192999998E-2"/>
    <n v="6.9985572351000003E-2"/>
    <n v="1.5164563166000001E-3"/>
    <n v="1.470962627102E-3"/>
    <n v="9.8466495673000024E-4"/>
    <n v="2.8845101897017364E-3"/>
  </r>
  <r>
    <x v="20"/>
    <s v="Warren"/>
    <s v="2282020005"/>
    <s v="Inboard/Sterndrive"/>
    <s v="Pleasure Craft"/>
    <s v="Diesel"/>
    <n v="657.96132624000006"/>
    <n v="1.4317087266999999E-2"/>
    <n v="8.0589446218000002E-2"/>
    <n v="1.7462223623000001E-3"/>
    <n v="1.693835691431E-3"/>
    <n v="1.13385654733E-3"/>
    <n v="3.3215572850697895E-3"/>
  </r>
  <r>
    <x v="20"/>
    <s v="Warren"/>
    <s v="2282020005"/>
    <s v="Inboard/Sterndrive"/>
    <s v="Pleasure Craft"/>
    <s v="Diesel"/>
    <n v="242.40680926399997"/>
    <n v="5.2747164161999994E-3"/>
    <n v="2.96908495357E-2"/>
    <n v="6.4334509762E-4"/>
    <n v="6.2404474469140005E-4"/>
    <n v="4.1773665410999993E-4"/>
    <n v="1.2237316762530599E-3"/>
  </r>
  <r>
    <x v="20"/>
    <s v="Warren"/>
    <s v="2282020005"/>
    <s v="Inboard/Sterndrive"/>
    <s v="Pleasure Craft"/>
    <s v="Diesel"/>
    <n v="9280.7173290999999"/>
    <n v="0.20194628322999997"/>
    <n v="1.1367353187099998"/>
    <n v="2.4630925055999998E-2"/>
    <n v="2.3891997304319998E-2"/>
    <n v="1.5993345312200001E-2"/>
    <n v="4.6851438760062293E-2"/>
  </r>
  <r>
    <x v="20"/>
    <s v="Warren"/>
    <s v="2282020005"/>
    <s v="Inboard/Sterndrive"/>
    <s v="Pleasure Craft"/>
    <s v="Diesel"/>
    <n v="4259.4337764000002"/>
    <n v="9.2684304076000021E-2"/>
    <n v="0.52171063751000013"/>
    <n v="1.1304492663E-2"/>
    <n v="1.096535788311E-2"/>
    <n v="7.3402295899999987E-3"/>
    <n v="2.1502712118986276E-2"/>
  </r>
  <r>
    <x v="20"/>
    <s v="Warren"/>
    <s v="2282020005"/>
    <s v="Inboard/Sterndrive"/>
    <s v="Pleasure Craft"/>
    <s v="Diesel"/>
    <n v="173.14770960399997"/>
    <n v="3.7676543962000004E-3"/>
    <n v="2.1207748224200001E-2"/>
    <n v="4.5953216432000001E-4"/>
    <n v="4.4574619939039993E-4"/>
    <n v="2.9838329325000001E-4"/>
    <n v="8.7409398094375498E-4"/>
  </r>
  <r>
    <x v="20"/>
    <s v="Warren"/>
    <s v="2282020005"/>
    <s v="Inboard/Sterndrive"/>
    <s v="Pleasure Craft"/>
    <s v="Diesel"/>
    <n v="536.75790051000001"/>
    <n v="1.1679728786E-2"/>
    <n v="6.5744021976999995E-2"/>
    <n v="1.4245498009000002E-3"/>
    <n v="1.3818133068730001E-3"/>
    <n v="9.2498824263000004E-4"/>
    <n v="2.7096914244143242E-3"/>
  </r>
  <r>
    <x v="20"/>
    <s v="Warren"/>
    <s v="2282020005"/>
    <s v="Inboard/Sterndrive"/>
    <s v="Pleasure Craft"/>
    <s v="Diesel"/>
    <n v="917.68287384000007"/>
    <n v="1.9968568414E-2"/>
    <n v="0.11240106538700001"/>
    <n v="2.4355206809000001E-3"/>
    <n v="2.3624550604729997E-3"/>
    <n v="1.5814315356099996E-3"/>
    <n v="4.6326982325902199E-3"/>
  </r>
  <r>
    <x v="20"/>
    <s v="Warren"/>
    <s v="2282020005"/>
    <s v="Inboard/Sterndrive"/>
    <s v="Pleasure Craft"/>
    <s v="Diesel"/>
    <n v="346.29541922999999"/>
    <n v="7.5353089052999991E-3"/>
    <n v="4.2415495388999989E-2"/>
    <n v="9.1906432950000002E-4"/>
    <n v="8.9149239961499975E-4"/>
    <n v="5.9676659645000005E-4"/>
    <n v="1.7481879414593098E-3"/>
  </r>
  <r>
    <x v="20"/>
    <s v="Warren"/>
    <s v="2282020005"/>
    <s v="Inboard/Sterndrive"/>
    <s v="Pleasure Craft"/>
    <s v="Diesel"/>
    <n v="138.518180513"/>
    <n v="3.0141238905000006E-3"/>
    <n v="1.6966200298399996E-2"/>
    <n v="3.6762577605000009E-4"/>
    <n v="3.5659700276849989E-4"/>
    <n v="2.3870666444499996E-4"/>
    <n v="6.9927526344042905E-4"/>
  </r>
  <r>
    <x v="20"/>
    <s v="Warren"/>
    <s v="2282020005"/>
    <s v="Inboard/Sterndrive"/>
    <s v="Pleasure Craft"/>
    <s v="Diesel"/>
    <n v="536.75790051000001"/>
    <n v="1.1679728785999998E-2"/>
    <n v="6.5744021977000008E-2"/>
    <n v="1.4245498009E-3"/>
    <n v="1.3818133068730001E-3"/>
    <n v="9.2498824263000014E-4"/>
    <n v="2.7096914244143242E-3"/>
  </r>
  <r>
    <x v="20"/>
    <s v="Warren"/>
    <s v="2282020005"/>
    <s v="Inboard/Sterndrive"/>
    <s v="Pleasure Craft"/>
    <s v="Diesel"/>
    <n v="4917.395117699999"/>
    <n v="0.10700139357000001"/>
    <n v="0.60230009236999993"/>
    <n v="1.305071436E-2"/>
    <n v="1.2659192929199996E-2"/>
    <n v="8.4740860264999988E-3"/>
    <n v="2.4824271631330073E-2"/>
  </r>
  <r>
    <x v="20"/>
    <s v="Warren"/>
    <s v="2282020005"/>
    <s v="Inboard/Sterndrive"/>
    <s v="Pleasure Craft"/>
    <s v="Diesel"/>
    <n v="554.07273070000008"/>
    <n v="1.2056495714999997E-2"/>
    <n v="6.7864801315999992E-2"/>
    <n v="1.4705030804E-3"/>
    <n v="1.4263879879879997E-3"/>
    <n v="9.5482666494999999E-4"/>
    <n v="2.7971010720702267E-3"/>
  </r>
  <r>
    <x v="20"/>
    <s v="Warren"/>
    <s v="2282020005"/>
    <s v="Inboard/Sterndrive"/>
    <s v="Pleasure Craft"/>
    <s v="Diesel"/>
    <n v="11185.341774499999"/>
    <n v="0.24339048750000003"/>
    <n v="1.3700205649600001"/>
    <n v="2.9685780345999994E-2"/>
    <n v="2.8795206935619995E-2"/>
    <n v="1.9275562148699996E-2"/>
    <n v="5.6466472336279196E-2"/>
  </r>
  <r>
    <x v="20"/>
    <s v="Warren"/>
    <s v="2282020005"/>
    <s v="Inboard/Sterndrive"/>
    <s v="Pleasure Craft"/>
    <s v="Diesel"/>
    <n v="536.75790051000001"/>
    <n v="1.1679728785999998E-2"/>
    <n v="6.5744021977000008E-2"/>
    <n v="1.4245498009E-3"/>
    <n v="1.3818133068730001E-3"/>
    <n v="9.2498824263000014E-4"/>
    <n v="2.7096914244143242E-3"/>
  </r>
  <r>
    <x v="20"/>
    <s v="Warren"/>
    <s v="2282020005"/>
    <s v="Inboard/Sterndrive"/>
    <s v="Pleasure Craft"/>
    <s v="Diesel"/>
    <n v="900.36811257999989"/>
    <n v="1.9591803699000002E-2"/>
    <n v="0.11028029475099997"/>
    <n v="2.3895673510999989E-3"/>
    <n v="2.317880330567E-3"/>
    <n v="1.55159322423E-3"/>
    <n v="4.5452888062264786E-3"/>
  </r>
  <r>
    <x v="20"/>
    <s v="Warren"/>
    <s v="2282020005"/>
    <s v="Inboard/Sterndrive"/>
    <s v="Pleasure Craft"/>
    <s v="Diesel"/>
    <n v="17.314773216800003"/>
    <n v="3.7676549124E-4"/>
    <n v="2.1207750641700006E-3"/>
    <n v="4.5953221553999991E-5"/>
    <n v="4.457462490737999E-5"/>
    <n v="2.9838332999000002E-5"/>
    <n v="8.7409408447787382E-5"/>
  </r>
  <r>
    <x v="20"/>
    <s v="Warren"/>
    <s v="2282020005"/>
    <s v="Inboard/Sterndrive"/>
    <s v="Pleasure Craft"/>
    <s v="Diesel"/>
    <n v="657.96132624000018"/>
    <n v="1.4317087266999999E-2"/>
    <n v="8.0589446218000016E-2"/>
    <n v="1.7462223623000003E-3"/>
    <n v="1.6938356914309998E-3"/>
    <n v="1.13385654733E-3"/>
    <n v="3.32155728506979E-3"/>
  </r>
  <r>
    <x v="20"/>
    <s v="Warren"/>
    <s v="2282020005"/>
    <s v="Inboard/Sterndrive"/>
    <s v="Pleasure Craft"/>
    <s v="Diesel"/>
    <n v="103.88862564799999"/>
    <n v="2.2605925992E-3"/>
    <n v="1.2724649160699998E-2"/>
    <n v="2.7571931126999991E-4"/>
    <n v="2.6744773193189999E-4"/>
    <n v="1.7902998496099998E-4"/>
    <n v="5.2445638496920481E-4"/>
  </r>
  <r>
    <x v="20"/>
    <s v="Warren"/>
    <s v="2282020005"/>
    <s v="Inboard/Sterndrive"/>
    <s v="Pleasure Craft"/>
    <s v="Diesel"/>
    <n v="225.092033297"/>
    <n v="4.8979510457000004E-3"/>
    <n v="2.7570073431999999E-2"/>
    <n v="5.9739184872000005E-4"/>
    <n v="5.7947009325839992E-4"/>
    <n v="3.878982918400001E-4"/>
    <n v="1.1363221914520319E-3"/>
  </r>
  <r>
    <x v="20"/>
    <s v="Warren"/>
    <s v="2282020010"/>
    <s v="Outboards"/>
    <s v="Pleasure Craft"/>
    <s v="Diesel"/>
    <n v="16.835442"/>
    <n v="2.5652109999999999E-4"/>
    <n v="4.2220662000000002E-4"/>
    <n v="4.4827170999999997E-5"/>
    <n v="4.3482355869999994E-5"/>
    <n v="6.9515431000000003E-6"/>
    <n v="8.4329600296499993E-5"/>
  </r>
  <r>
    <x v="20"/>
    <s v="Warren"/>
    <s v="2282020010"/>
    <s v="Outboards"/>
    <s v="Pleasure Craft"/>
    <s v="Diesel"/>
    <n v="3.8581221000000001"/>
    <n v="5.8786085000000002E-5"/>
    <n v="9.6755683999999995E-5"/>
    <n v="1.0272894E-5"/>
    <n v="9.964707179999999E-6"/>
    <n v="1.5930618999999999E-6"/>
    <n v="1.9325534338889998E-5"/>
  </r>
  <r>
    <x v="20"/>
    <s v="Warren"/>
    <s v="2282020010"/>
    <s v="Outboards"/>
    <s v="Pleasure Craft"/>
    <s v="Diesel"/>
    <n v="4.4426861000000004"/>
    <n v="6.7693065000000002E-5"/>
    <n v="1.1141563000000001E-4"/>
    <n v="1.1829393E-5"/>
    <n v="1.147451121E-5"/>
    <n v="1.8344348999999999E-6"/>
    <n v="2.2253644439909997E-5"/>
  </r>
  <r>
    <x v="20"/>
    <s v="Warren"/>
    <s v="2282020010"/>
    <s v="Outboards"/>
    <s v="Pleasure Craft"/>
    <s v="Diesel"/>
    <n v="1.6367791"/>
    <n v="2.4939551E-5"/>
    <n v="4.1047868000000003E-5"/>
    <n v="4.3581976999999998E-6"/>
    <n v="4.2274517689999996E-6"/>
    <n v="6.7584448999999998E-7"/>
    <n v="8.1987116924699987E-6"/>
  </r>
  <r>
    <x v="20"/>
    <s v="Warren"/>
    <s v="2282020010"/>
    <s v="Outboards"/>
    <s v="Pleasure Craft"/>
    <s v="Diesel"/>
    <n v="15.783226000000001"/>
    <n v="2.4048852E-4"/>
    <n v="3.9581870000000001E-4"/>
    <n v="4.2025472999999999E-5"/>
    <n v="4.0764708809999997E-5"/>
    <n v="6.5170716000000001E-6"/>
    <n v="7.9058996230499992E-5"/>
  </r>
  <r>
    <x v="20"/>
    <s v="Warren"/>
    <s v="2282020010"/>
    <s v="Outboards"/>
    <s v="Pleasure Craft"/>
    <s v="Diesel"/>
    <n v="7.5993309"/>
    <n v="1.1579077E-4"/>
    <n v="1.9057937999999999E-4"/>
    <n v="2.0234486999999999E-5"/>
    <n v="1.9627452389999997E-5"/>
    <n v="3.1378493E-6"/>
    <n v="3.8065443075269998E-5"/>
  </r>
  <r>
    <x v="20"/>
    <s v="Warren"/>
    <s v="2282020010"/>
    <s v="Outboards"/>
    <s v="Pleasure Craft"/>
    <s v="Diesel"/>
    <n v="1.0522151"/>
    <n v="1.6032569000000002E-5"/>
    <n v="2.6387914E-5"/>
    <n v="2.8016982E-6"/>
    <n v="2.7176472540000001E-6"/>
    <n v="4.3447145000000002E-7"/>
    <n v="5.2705999929959989E-6"/>
  </r>
  <r>
    <x v="20"/>
    <s v="Warren"/>
    <s v="2282020010"/>
    <s v="Outboards"/>
    <s v="Pleasure Craft"/>
    <s v="Diesel"/>
    <n v="3.6242964"/>
    <n v="5.5223292000000002E-5"/>
    <n v="9.0891706000000006E-5"/>
    <n v="9.6502944999999997E-6"/>
    <n v="9.3607856649999994E-6"/>
    <n v="1.4965127000000001E-6"/>
    <n v="1.8154289462399995E-5"/>
  </r>
  <r>
    <x v="20"/>
    <s v="Warren"/>
    <s v="2282020010"/>
    <s v="Outboards"/>
    <s v="Pleasure Craft"/>
    <s v="Diesel"/>
    <n v="4.9103370000000002"/>
    <n v="7.4818650000000006E-5"/>
    <n v="1.231436E-4"/>
    <n v="1.3074592E-5"/>
    <n v="1.2682354239999999E-5"/>
    <n v="2.0275334000000001E-6"/>
    <n v="2.4596132107949996E-5"/>
  </r>
  <r>
    <x v="20"/>
    <s v="Warren"/>
    <s v="2282020010"/>
    <s v="Outboards"/>
    <s v="Pleasure Craft"/>
    <s v="Diesel"/>
    <n v="2.3382556000000001"/>
    <n v="3.5627926999999999E-5"/>
    <n v="5.8639808999999998E-5"/>
    <n v="6.2259960000000001E-6"/>
    <n v="6.0392161199999997E-6"/>
    <n v="9.654920599999999E-7"/>
    <n v="1.1712443605199998E-5"/>
  </r>
  <r>
    <x v="20"/>
    <s v="Warren"/>
    <s v="2282020010"/>
    <s v="Outboards"/>
    <s v="Pleasure Craft"/>
    <s v="Diesel"/>
    <n v="0.93530232000000002"/>
    <n v="1.4251172E-5"/>
    <n v="2.3455924999999999E-5"/>
    <n v="2.4903985999999999E-6"/>
    <n v="2.415686642E-6"/>
    <n v="3.8619682999999999E-7"/>
    <n v="4.6849776558389997E-6"/>
  </r>
  <r>
    <x v="20"/>
    <s v="Warren"/>
    <s v="2282020010"/>
    <s v="Outboards"/>
    <s v="Pleasure Craft"/>
    <s v="Diesel"/>
    <n v="2.4551685000000001"/>
    <n v="3.7409325000000003E-5"/>
    <n v="6.1571802000000004E-5"/>
    <n v="6.537296E-6"/>
    <n v="6.3411771199999995E-6"/>
    <n v="1.0137667000000001E-6"/>
    <n v="1.2298066048709999E-5"/>
  </r>
  <r>
    <x v="20"/>
    <s v="Warren"/>
    <s v="2282020010"/>
    <s v="Outboards"/>
    <s v="Pleasure Craft"/>
    <s v="Diesel"/>
    <n v="8.300808"/>
    <n v="1.2647915E-4"/>
    <n v="2.0817133000000001E-4"/>
    <n v="2.2102287000000001E-5"/>
    <n v="2.1439218390000002E-5"/>
    <n v="3.4274969E-6"/>
    <n v="4.1579178810389993E-5"/>
  </r>
  <r>
    <x v="20"/>
    <s v="Warren"/>
    <s v="2282020010"/>
    <s v="Outboards"/>
    <s v="Pleasure Craft"/>
    <s v="Diesel"/>
    <n v="3.7412093"/>
    <n v="5.7004686999999998E-5"/>
    <n v="9.3823698999999998E-5"/>
    <n v="9.9615944999999996E-6"/>
    <n v="9.6627466649999992E-6"/>
    <n v="1.5447872999999999E-6"/>
    <n v="1.8739910831849997E-5"/>
  </r>
  <r>
    <x v="20"/>
    <s v="Warren"/>
    <s v="2282020010"/>
    <s v="Outboards"/>
    <s v="Pleasure Craft"/>
    <s v="Diesel"/>
    <n v="41.504040000000003"/>
    <n v="6.3239578999999999E-4"/>
    <n v="1.0408567E-3"/>
    <n v="1.1051144E-4"/>
    <n v="1.071960968E-4"/>
    <n v="1.7137484999999999E-5"/>
    <n v="2.0789589420989999E-4"/>
  </r>
  <r>
    <x v="20"/>
    <s v="Warren"/>
    <s v="2282020010"/>
    <s v="Outboards"/>
    <s v="Pleasure Craft"/>
    <s v="Diesel"/>
    <n v="3.6242964"/>
    <n v="5.5223292000000002E-5"/>
    <n v="9.0891706000000006E-5"/>
    <n v="9.6502944999999997E-6"/>
    <n v="9.3607856649999994E-6"/>
    <n v="1.4965127000000001E-6"/>
    <n v="1.8154289462399995E-5"/>
  </r>
  <r>
    <x v="20"/>
    <s v="Warren"/>
    <s v="2282020010"/>
    <s v="Outboards"/>
    <s v="Pleasure Craft"/>
    <s v="Diesel"/>
    <n v="3.6242964"/>
    <n v="5.5223292000000002E-5"/>
    <n v="9.0891706000000006E-5"/>
    <n v="9.6502944999999997E-6"/>
    <n v="9.3607856649999994E-6"/>
    <n v="1.4965127000000001E-6"/>
    <n v="1.8154289462399995E-5"/>
  </r>
  <r>
    <x v="20"/>
    <s v="Warren"/>
    <s v="2282020010"/>
    <s v="Outboards"/>
    <s v="Pleasure Craft"/>
    <s v="Diesel"/>
    <n v="0.11691279"/>
    <n v="1.7813965E-6"/>
    <n v="2.9319905999999998E-6"/>
    <n v="3.1129983000000001E-7"/>
    <n v="3.0196083510000002E-7"/>
    <n v="4.8274604E-8"/>
    <n v="5.8562221185000005E-7"/>
  </r>
  <r>
    <x v="20"/>
    <s v="Warren"/>
    <s v="2282020010"/>
    <s v="Outboards"/>
    <s v="Pleasure Craft"/>
    <s v="Diesel"/>
    <n v="4.4426861000000004"/>
    <n v="6.7693065000000002E-5"/>
    <n v="1.1141563000000001E-4"/>
    <n v="1.1829393E-5"/>
    <n v="1.147451121E-5"/>
    <n v="1.8344348999999999E-6"/>
    <n v="2.2253644439909997E-5"/>
  </r>
  <r>
    <x v="20"/>
    <s v="Warren"/>
    <s v="2282020010"/>
    <s v="Outboards"/>
    <s v="Pleasure Craft"/>
    <s v="Diesel"/>
    <n v="0.70147669000000001"/>
    <n v="1.0688378000000001E-5"/>
    <n v="1.7591940999999999E-5"/>
    <n v="1.8677988E-6"/>
    <n v="1.8117648359999999E-6"/>
    <n v="2.8964759999999998E-7"/>
    <n v="3.5137332963719999E-6"/>
  </r>
  <r>
    <x v="20"/>
    <s v="Warren"/>
    <s v="2282020010"/>
    <s v="Outboards"/>
    <s v="Pleasure Craft"/>
    <s v="Diesel"/>
    <n v="1.5198662999999999"/>
    <n v="2.3158153999999999E-5"/>
    <n v="3.8115879000000001E-5"/>
    <n v="4.0468975999999999E-6"/>
    <n v="3.925490672E-6"/>
    <n v="6.2756988000000004E-7"/>
    <n v="7.6130888277599997E-6"/>
  </r>
  <r>
    <x v="20"/>
    <s v="Warren"/>
    <s v="2285002015"/>
    <s v="Railway Maintenance"/>
    <s v="Railroad Equipment"/>
    <s v="Diesel"/>
    <n v="0"/>
    <n v="0"/>
    <n v="0"/>
    <n v="0"/>
    <n v="0"/>
    <n v="0"/>
    <n v="0"/>
  </r>
  <r>
    <x v="20"/>
    <s v="Warren"/>
    <s v="2285002015"/>
    <s v="Railway Maintenance"/>
    <s v="Railroad Equipment"/>
    <s v="Diesel"/>
    <n v="4.0359879310000002"/>
    <n v="1.9180885859999999E-3"/>
    <n v="2.5657340135500002E-3"/>
    <n v="3.1784688174000002E-4"/>
    <n v="3.0831147528780003E-4"/>
    <n v="5.1100710593000002E-6"/>
    <n v="4.4484935998143413E-4"/>
  </r>
  <r>
    <x v="20"/>
    <s v="Warren"/>
    <s v="2285002015"/>
    <s v="Railway Maintenance"/>
    <s v="Railroad Equipment"/>
    <s v="Diesel"/>
    <n v="0"/>
    <n v="0"/>
    <n v="0"/>
    <n v="0"/>
    <n v="0"/>
    <n v="0"/>
    <n v="0"/>
  </r>
  <r>
    <x v="20"/>
    <s v="Warren"/>
    <s v="2285002015"/>
    <s v="Railway Maintenance"/>
    <s v="Railroad Equipment"/>
    <s v="Diesel"/>
    <n v="0"/>
    <n v="0"/>
    <n v="0"/>
    <n v="0"/>
    <n v="0"/>
    <n v="0"/>
    <n v="0"/>
  </r>
  <r>
    <x v="20"/>
    <s v="Warren"/>
    <s v="2285002015"/>
    <s v="Railway Maintenance"/>
    <s v="Railroad Equipment"/>
    <s v="Diesel"/>
    <n v="0"/>
    <n v="0"/>
    <n v="0"/>
    <n v="0"/>
    <n v="0"/>
    <n v="0"/>
    <n v="0"/>
  </r>
  <r>
    <x v="20"/>
    <s v="Warren"/>
    <s v="2285002015"/>
    <s v="Railway Maintenance"/>
    <s v="Railroad Equipment"/>
    <s v="Diesel"/>
    <n v="0"/>
    <n v="0"/>
    <n v="0"/>
    <n v="0"/>
    <n v="0"/>
    <n v="0"/>
    <n v="0"/>
  </r>
  <r>
    <x v="20"/>
    <s v="Warren"/>
    <s v="2285002015"/>
    <s v="Railway Maintenance"/>
    <s v="Railroad Equipment"/>
    <s v="Diesel"/>
    <n v="1.4595110031999998"/>
    <n v="6.9362728286000001E-4"/>
    <n v="9.2783160267999993E-4"/>
    <n v="1.1494113185200002E-4"/>
    <n v="1.1149289789644E-4"/>
    <n v="1.8479254910199999E-6"/>
    <n v="1.6086830740548748E-4"/>
  </r>
  <r>
    <x v="20"/>
    <s v="Warren"/>
    <s v="2285002015"/>
    <s v="Railway Maintenance"/>
    <s v="Railroad Equipment"/>
    <s v="Diesel"/>
    <n v="0"/>
    <n v="0"/>
    <n v="0"/>
    <n v="0"/>
    <n v="0"/>
    <n v="0"/>
    <n v="0"/>
  </r>
  <r>
    <x v="20"/>
    <s v="Warren"/>
    <s v="2285002015"/>
    <s v="Railway Maintenance"/>
    <s v="Railroad Equipment"/>
    <s v="Diesel"/>
    <n v="0.24204603790000001"/>
    <n v="1.1503150129299999E-4"/>
    <n v="1.53872065926E-4"/>
    <n v="1.9061895141999999E-5"/>
    <n v="1.8490038287740004E-5"/>
    <n v="3.0646090241999996E-7"/>
    <n v="2.667848120103933E-5"/>
  </r>
  <r>
    <x v="20"/>
    <s v="Warren"/>
    <s v="2285002015"/>
    <s v="Railway Maintenance"/>
    <s v="Railroad Equipment"/>
    <s v="Diesel"/>
    <n v="2.4083503199999994"/>
    <n v="1.1445597647399999E-3"/>
    <n v="1.5310221275799999E-3"/>
    <n v="1.8966526106E-4"/>
    <n v="1.8397530322820002E-4"/>
    <n v="3.0492762157000003E-6"/>
    <n v="2.6545003366647865E-4"/>
  </r>
  <r>
    <x v="20"/>
    <s v="Warren"/>
    <s v="2285002015"/>
    <s v="Railway Maintenance"/>
    <s v="Railroad Equipment"/>
    <s v="Diesel"/>
    <n v="0.44776159470000004"/>
    <n v="2.1279706896000001E-4"/>
    <n v="2.8464831496999998E-4"/>
    <n v="3.5262647826E-5"/>
    <n v="3.4204768391219996E-5"/>
    <n v="5.6692279349E-7"/>
    <n v="4.9352589935963732E-5"/>
  </r>
  <r>
    <x v="20"/>
    <s v="Warren"/>
    <s v="2285002015"/>
    <s v="Railway Maintenance"/>
    <s v="Railroad Equipment"/>
    <s v="Diesel"/>
    <n v="4.5718236819999998"/>
    <n v="2.1727425520999999E-3"/>
    <n v="2.9063722764999999E-3"/>
    <n v="3.6004564403000004E-4"/>
    <n v="3.492442747091E-4"/>
    <n v="5.7885069482000005E-6"/>
    <n v="5.0390953293573361E-4"/>
  </r>
  <r>
    <x v="20"/>
    <s v="Warren"/>
    <s v="2285002015"/>
    <s v="Railway Maintenance"/>
    <s v="Railroad Equipment"/>
    <s v="Diesel"/>
    <n v="0"/>
    <n v="0"/>
    <n v="0"/>
    <n v="0"/>
    <n v="0"/>
    <n v="0"/>
    <n v="0"/>
  </r>
  <r>
    <x v="20"/>
    <s v="Warren"/>
    <s v="2285002015"/>
    <s v="Railway Maintenance"/>
    <s v="Railroad Equipment"/>
    <s v="Diesel"/>
    <n v="1.3343200032"/>
    <n v="6.3413075920000007E-4"/>
    <n v="8.4824594761999991E-4"/>
    <n v="1.0508194669999999E-4"/>
    <n v="1.01929488299E-4"/>
    <n v="1.6894178980500001E-6"/>
    <n v="1.470696708377988E-4"/>
  </r>
  <r>
    <x v="20"/>
    <s v="Warren"/>
    <s v="2285002015"/>
    <s v="Railway Maintenance"/>
    <s v="Railroad Equipment"/>
    <s v="Diesel"/>
    <n v="0"/>
    <n v="0"/>
    <n v="0"/>
    <n v="0"/>
    <n v="0"/>
    <n v="0"/>
    <n v="0"/>
  </r>
  <r>
    <x v="20"/>
    <s v="Warren"/>
    <s v="2285002015"/>
    <s v="Railway Maintenance"/>
    <s v="Railroad Equipment"/>
    <s v="Diesel"/>
    <n v="0.83214141009999987"/>
    <n v="3.9547219175E-4"/>
    <n v="5.2900396067000004E-4"/>
    <n v="6.5533784171999996E-5"/>
    <n v="6.3567770646839999E-5"/>
    <n v="1.0535962725899999E-6"/>
    <n v="9.1719200617018637E-5"/>
  </r>
  <r>
    <x v="20"/>
    <s v="Warren"/>
    <s v="2285002015"/>
    <s v="Railway Maintenance"/>
    <s v="Railroad Equipment"/>
    <s v="Diesel"/>
    <n v="0"/>
    <n v="0"/>
    <n v="0"/>
    <n v="0"/>
    <n v="0"/>
    <n v="0"/>
    <n v="0"/>
  </r>
  <r>
    <x v="20"/>
    <s v="Warren"/>
    <s v="2285002015"/>
    <s v="Railway Maintenance"/>
    <s v="Railroad Equipment"/>
    <s v="Diesel"/>
    <n v="2.604314773"/>
    <n v="1.2376911059700001E-3"/>
    <n v="1.6555993764699999E-3"/>
    <n v="2.0509806954000003E-4"/>
    <n v="1.989451274538E-4"/>
    <n v="3.2973917869999995E-6"/>
    <n v="2.8704935751873027E-4"/>
  </r>
  <r>
    <x v="20"/>
    <s v="Warren"/>
    <s v="2285002015"/>
    <s v="Railway Maintenance"/>
    <s v="Railroad Equipment"/>
    <s v="Diesel"/>
    <n v="0"/>
    <n v="0"/>
    <n v="0"/>
    <n v="0"/>
    <n v="0"/>
    <n v="0"/>
    <n v="0"/>
  </r>
  <r>
    <x v="20"/>
    <s v="Warren"/>
    <s v="2285002015"/>
    <s v="Railway Maintenance"/>
    <s v="Railroad Equipment"/>
    <s v="Diesel"/>
    <n v="4.9827829960000001"/>
    <n v="2.3680494696000001E-3"/>
    <n v="3.1676249384000005E-3"/>
    <n v="3.9241000497000004E-4"/>
    <n v="3.8063770482089996E-4"/>
    <n v="6.3088333802000006E-6"/>
    <n v="5.4920577926067735E-4"/>
  </r>
  <r>
    <x v="20"/>
    <s v="Warren"/>
    <s v="2285002015"/>
    <s v="Railway Maintenance"/>
    <s v="Railroad Equipment"/>
    <s v="Diesel"/>
    <n v="0.77536517540000005"/>
    <n v="3.6848947627E-4"/>
    <n v="4.9291049778999992E-4"/>
    <n v="6.1062471732999999E-5"/>
    <n v="5.9230597581009999E-5"/>
    <n v="9.8171032948999982E-7"/>
    <n v="8.5461280917987779E-5"/>
  </r>
  <r>
    <x v="20"/>
    <s v="Warren"/>
    <s v="2285004015"/>
    <s v="Railway Maintenance"/>
    <s v="Railroad Equipment"/>
    <s v="4 Stroke"/>
    <n v="0"/>
    <n v="0"/>
    <n v="0"/>
    <n v="0"/>
    <n v="0"/>
    <n v="0"/>
    <n v="0"/>
  </r>
  <r>
    <x v="20"/>
    <s v="Warren"/>
    <s v="2285004015"/>
    <s v="Railway Maintenance"/>
    <s v="Railroad Equipment"/>
    <s v="4 Stroke"/>
    <n v="4.0195317379999995"/>
    <n v="3.2580525344999998E-3"/>
    <n v="4.1303992338000001E-5"/>
    <n v="1.7174667890000002E-6"/>
    <n v="1.58006944588E-6"/>
    <n v="2.7633018306999998E-7"/>
    <n v="1.1658277139210999E-4"/>
  </r>
  <r>
    <x v="20"/>
    <s v="Warren"/>
    <s v="2285004015"/>
    <s v="Railway Maintenance"/>
    <s v="Railroad Equipment"/>
    <s v="4 Stroke"/>
    <n v="0"/>
    <n v="0"/>
    <n v="0"/>
    <n v="0"/>
    <n v="0"/>
    <n v="0"/>
    <n v="0"/>
  </r>
  <r>
    <x v="20"/>
    <s v="Warren"/>
    <s v="2285004015"/>
    <s v="Railway Maintenance"/>
    <s v="Railroad Equipment"/>
    <s v="4 Stroke"/>
    <n v="0"/>
    <n v="0"/>
    <n v="0"/>
    <n v="0"/>
    <n v="0"/>
    <n v="0"/>
    <n v="0"/>
  </r>
  <r>
    <x v="20"/>
    <s v="Warren"/>
    <s v="2285004015"/>
    <s v="Railway Maintenance"/>
    <s v="Railroad Equipment"/>
    <s v="4 Stroke"/>
    <n v="0"/>
    <n v="0"/>
    <n v="0"/>
    <n v="0"/>
    <n v="0"/>
    <n v="0"/>
    <n v="0"/>
  </r>
  <r>
    <x v="20"/>
    <s v="Warren"/>
    <s v="2285004015"/>
    <s v="Railway Maintenance"/>
    <s v="Railroad Equipment"/>
    <s v="4 Stroke"/>
    <n v="0"/>
    <n v="0"/>
    <n v="0"/>
    <n v="0"/>
    <n v="0"/>
    <n v="0"/>
    <n v="0"/>
  </r>
  <r>
    <x v="20"/>
    <s v="Warren"/>
    <s v="2285004015"/>
    <s v="Railway Maintenance"/>
    <s v="Railroad Equipment"/>
    <s v="4 Stroke"/>
    <n v="1.4535600574999998"/>
    <n v="1.1781906706000002E-3"/>
    <n v="1.4936523080999999E-5"/>
    <n v="6.2107761879999995E-7"/>
    <n v="5.7139140929600012E-7"/>
    <n v="9.9927687680000005E-8"/>
    <n v="4.2159153456910001E-5"/>
  </r>
  <r>
    <x v="20"/>
    <s v="Warren"/>
    <s v="2285004015"/>
    <s v="Railway Maintenance"/>
    <s v="Railroad Equipment"/>
    <s v="4 Stroke"/>
    <n v="0"/>
    <n v="0"/>
    <n v="0"/>
    <n v="0"/>
    <n v="0"/>
    <n v="0"/>
    <n v="0"/>
  </r>
  <r>
    <x v="20"/>
    <s v="Warren"/>
    <s v="2285004015"/>
    <s v="Railway Maintenance"/>
    <s v="Railroad Equipment"/>
    <s v="4 Stroke"/>
    <n v="0.24105913479999999"/>
    <n v="1.9539172980999998E-4"/>
    <n v="2.4770807043999993E-6"/>
    <n v="1.0299982285E-7"/>
    <n v="9.4759837021999987E-8"/>
    <n v="1.6572058525999995E-8"/>
    <n v="6.9916953449260005E-6"/>
  </r>
  <r>
    <x v="20"/>
    <s v="Warren"/>
    <s v="2285004015"/>
    <s v="Railway Maintenance"/>
    <s v="Railroad Equipment"/>
    <s v="4 Stroke"/>
    <n v="2.3985308729999999"/>
    <n v="1.9441416221000001E-3"/>
    <n v="2.4646875446000002E-5"/>
    <n v="1.0248450039E-6"/>
    <n v="9.4285740358799996E-7"/>
    <n v="1.6489146132000002E-7"/>
    <n v="6.9567146880690018E-5"/>
  </r>
  <r>
    <x v="20"/>
    <s v="Warren"/>
    <s v="2285004015"/>
    <s v="Railway Maintenance"/>
    <s v="Railroad Equipment"/>
    <s v="4 Stroke"/>
    <n v="0.44593589760000002"/>
    <n v="3.6320697341999997E-4"/>
    <n v="4.5310862484000001E-6"/>
    <n v="1.905396346E-7"/>
    <n v="1.7529646383200001E-7"/>
    <n v="3.0524734152000001E-8"/>
    <n v="1.3020780792854E-5"/>
  </r>
  <r>
    <x v="20"/>
    <s v="Warren"/>
    <s v="2285004015"/>
    <s v="Railway Maintenance"/>
    <s v="Railroad Equipment"/>
    <s v="4 Stroke"/>
    <n v="4.5531826339999997"/>
    <n v="3.6906058616000001E-3"/>
    <n v="4.6787693219999996E-5"/>
    <n v="1.9454853699999999E-6"/>
    <n v="1.7898465404000001E-6"/>
    <n v="3.1301701065999996E-7"/>
    <n v="1.3206081383786004E-4"/>
  </r>
  <r>
    <x v="20"/>
    <s v="Warren"/>
    <s v="2285004015"/>
    <s v="Railway Maintenance"/>
    <s v="Railroad Equipment"/>
    <s v="4 Stroke"/>
    <n v="0"/>
    <n v="0"/>
    <n v="0"/>
    <n v="0"/>
    <n v="0"/>
    <n v="0"/>
    <n v="0"/>
  </r>
  <r>
    <x v="20"/>
    <s v="Warren"/>
    <s v="2285004015"/>
    <s v="Railway Maintenance"/>
    <s v="Railroad Equipment"/>
    <s v="4 Stroke"/>
    <n v="1.3288795686000001"/>
    <n v="1.0771302193E-3"/>
    <n v="1.3655329678E-5"/>
    <n v="5.6780409389999994E-7"/>
    <n v="5.2237976638800011E-7"/>
    <n v="9.1356294930000005E-8"/>
    <n v="3.854291112222E-5"/>
  </r>
  <r>
    <x v="20"/>
    <s v="Warren"/>
    <s v="2285004015"/>
    <s v="Railway Maintenance"/>
    <s v="Railroad Equipment"/>
    <s v="4 Stroke"/>
    <n v="0"/>
    <n v="0"/>
    <n v="0"/>
    <n v="0"/>
    <n v="0"/>
    <n v="0"/>
    <n v="0"/>
  </r>
  <r>
    <x v="20"/>
    <s v="Warren"/>
    <s v="2285004015"/>
    <s v="Railway Maintenance"/>
    <s v="Railroad Equipment"/>
    <s v="4 Stroke"/>
    <n v="0.82874850720000004"/>
    <n v="6.7174645090000004E-4"/>
    <n v="8.5160718739999999E-6"/>
    <n v="3.5410793149999995E-7"/>
    <n v="3.2577929698E-7"/>
    <n v="5.6973857680000011E-8"/>
    <n v="2.4037076778740006E-5"/>
  </r>
  <r>
    <x v="20"/>
    <s v="Warren"/>
    <s v="2285004015"/>
    <s v="Railway Maintenance"/>
    <s v="Railroad Equipment"/>
    <s v="4 Stroke"/>
    <n v="0"/>
    <n v="0"/>
    <n v="0"/>
    <n v="0"/>
    <n v="0"/>
    <n v="0"/>
    <n v="0"/>
  </r>
  <r>
    <x v="20"/>
    <s v="Warren"/>
    <s v="2285004015"/>
    <s v="Railway Maintenance"/>
    <s v="Railroad Equipment"/>
    <s v="4 Stroke"/>
    <n v="2.5936961009999999"/>
    <n v="2.1023337878000002E-3"/>
    <n v="2.6652357702000003E-5"/>
    <n v="1.1082352933999999E-6"/>
    <n v="1.019576469928E-6"/>
    <n v="1.7830846129000001E-7"/>
    <n v="7.5227734289930011E-5"/>
  </r>
  <r>
    <x v="20"/>
    <s v="Warren"/>
    <s v="2285004015"/>
    <s v="Railway Maintenance"/>
    <s v="Railroad Equipment"/>
    <s v="4 Stroke"/>
    <n v="0"/>
    <n v="0"/>
    <n v="0"/>
    <n v="0"/>
    <n v="0"/>
    <n v="0"/>
    <n v="0"/>
  </r>
  <r>
    <x v="20"/>
    <s v="Warren"/>
    <s v="2285004015"/>
    <s v="Railway Maintenance"/>
    <s v="Railroad Equipment"/>
    <s v="4 Stroke"/>
    <n v="4.9624665909999992"/>
    <n v="4.0223530939999998E-3"/>
    <n v="5.0993421740000003E-5"/>
    <n v="2.120364281E-6"/>
    <n v="1.9507351385200003E-6"/>
    <n v="3.4115399196000002E-7"/>
    <n v="1.4393171542179998E-4"/>
  </r>
  <r>
    <x v="20"/>
    <s v="Warren"/>
    <s v="2285004015"/>
    <s v="Railway Maintenance"/>
    <s v="Railroad Equipment"/>
    <s v="4 Stroke"/>
    <n v="0.77220374540000003"/>
    <n v="6.2591376439999997E-4"/>
    <n v="7.935027733E-6"/>
    <n v="3.2994745240000001E-7"/>
    <n v="3.0355165620800002E-7"/>
    <n v="5.3086582389999999E-8"/>
    <n v="2.2397048867730001E-5"/>
  </r>
  <r>
    <x v="20"/>
    <s v="Warren"/>
    <s v="2285006015"/>
    <s v="Railway Maintenance"/>
    <s v="Railroad Equipment"/>
    <s v="LPG"/>
    <n v="0"/>
    <n v="0"/>
    <n v="0"/>
    <n v="0"/>
    <n v="0"/>
    <n v="0"/>
    <n v="0"/>
  </r>
  <r>
    <x v="20"/>
    <s v="Warren"/>
    <s v="2285006015"/>
    <s v="Railway Maintenance"/>
    <s v="Railroad Equipment"/>
    <s v="LPG"/>
    <n v="4.4811471999999998E-2"/>
    <n v="2.0580401E-5"/>
    <n v="3.8901458000000004E-6"/>
    <n v="3.6606490000000001E-8"/>
    <n v="3.6606490000000001E-8"/>
    <n v="7.5045454000000007E-9"/>
    <n v="1.0852563088299999E-6"/>
  </r>
  <r>
    <x v="20"/>
    <s v="Warren"/>
    <s v="2285006015"/>
    <s v="Railway Maintenance"/>
    <s v="Railroad Equipment"/>
    <s v="LPG"/>
    <n v="0"/>
    <n v="0"/>
    <n v="0"/>
    <n v="0"/>
    <n v="0"/>
    <n v="0"/>
    <n v="0"/>
  </r>
  <r>
    <x v="20"/>
    <s v="Warren"/>
    <s v="2285006015"/>
    <s v="Railway Maintenance"/>
    <s v="Railroad Equipment"/>
    <s v="LPG"/>
    <n v="0"/>
    <n v="0"/>
    <n v="0"/>
    <n v="0"/>
    <n v="0"/>
    <n v="0"/>
    <n v="0"/>
  </r>
  <r>
    <x v="20"/>
    <s v="Warren"/>
    <s v="2285006015"/>
    <s v="Railway Maintenance"/>
    <s v="Railroad Equipment"/>
    <s v="LPG"/>
    <n v="0"/>
    <n v="0"/>
    <n v="0"/>
    <n v="0"/>
    <n v="0"/>
    <n v="0"/>
    <n v="0"/>
  </r>
  <r>
    <x v="20"/>
    <s v="Warren"/>
    <s v="2285006015"/>
    <s v="Railway Maintenance"/>
    <s v="Railroad Equipment"/>
    <s v="LPG"/>
    <n v="0"/>
    <n v="0"/>
    <n v="0"/>
    <n v="0"/>
    <n v="0"/>
    <n v="0"/>
    <n v="0"/>
  </r>
  <r>
    <x v="20"/>
    <s v="Warren"/>
    <s v="2285006015"/>
    <s v="Railway Maintenance"/>
    <s v="Railroad Equipment"/>
    <s v="LPG"/>
    <n v="1.6204914000000001E-2"/>
    <n v="7.4423714999999996E-6"/>
    <n v="1.4067708999999999E-6"/>
    <n v="1.3237794E-8"/>
    <n v="1.3237794E-8"/>
    <n v="2.7138256000000002E-9"/>
    <n v="3.9245495842709999E-7"/>
  </r>
  <r>
    <x v="20"/>
    <s v="Warren"/>
    <s v="2285006015"/>
    <s v="Railway Maintenance"/>
    <s v="Railroad Equipment"/>
    <s v="LPG"/>
    <n v="0"/>
    <n v="0"/>
    <n v="0"/>
    <n v="0"/>
    <n v="0"/>
    <n v="0"/>
    <n v="0"/>
  </r>
  <r>
    <x v="20"/>
    <s v="Warren"/>
    <s v="2285006015"/>
    <s v="Railway Maintenance"/>
    <s v="Railroad Equipment"/>
    <s v="LPG"/>
    <n v="2.6874312000000002E-3"/>
    <n v="1.2342467E-6"/>
    <n v="2.3329962E-7"/>
    <n v="2.1953626000000002E-9"/>
    <n v="2.1953626000000002E-9"/>
    <n v="4.5006221000000002E-10"/>
    <n v="6.50849303122E-8"/>
  </r>
  <r>
    <x v="20"/>
    <s v="Warren"/>
    <s v="2285006015"/>
    <s v="Railway Maintenance"/>
    <s v="Railroad Equipment"/>
    <s v="LPG"/>
    <n v="2.6739854E-2"/>
    <n v="1.2280715E-5"/>
    <n v="2.3213238000000001E-6"/>
    <n v="2.1843786999999999E-8"/>
    <n v="2.1843786999999999E-8"/>
    <n v="4.4781045999999999E-9"/>
    <n v="6.4759300997099993E-7"/>
  </r>
  <r>
    <x v="20"/>
    <s v="Warren"/>
    <s v="2285006015"/>
    <s v="Railway Maintenance"/>
    <s v="Railroad Equipment"/>
    <s v="LPG"/>
    <n v="4.9714855999999997E-3"/>
    <n v="2.2832360000000002E-6"/>
    <n v="4.3158155000000001E-7"/>
    <n v="4.0612064999999996E-9"/>
    <n v="4.0612064999999996E-9"/>
    <n v="8.3257123000000005E-10"/>
    <n v="1.2040077813019998E-7"/>
  </r>
  <r>
    <x v="20"/>
    <s v="Warren"/>
    <s v="2285006015"/>
    <s v="Railway Maintenance"/>
    <s v="Railroad Equipment"/>
    <s v="LPG"/>
    <n v="5.0760843E-2"/>
    <n v="2.3312747E-5"/>
    <n v="4.4066191999999996E-6"/>
    <n v="4.1466532E-8"/>
    <n v="4.1466532E-8"/>
    <n v="8.5008827000000002E-9"/>
    <n v="1.2293397786879999E-6"/>
  </r>
  <r>
    <x v="20"/>
    <s v="Warren"/>
    <s v="2285006015"/>
    <s v="Railway Maintenance"/>
    <s v="Railroad Equipment"/>
    <s v="LPG"/>
    <n v="0"/>
    <n v="0"/>
    <n v="0"/>
    <n v="0"/>
    <n v="0"/>
    <n v="0"/>
    <n v="0"/>
  </r>
  <r>
    <x v="20"/>
    <s v="Warren"/>
    <s v="2285006015"/>
    <s v="Railway Maintenance"/>
    <s v="Railroad Equipment"/>
    <s v="LPG"/>
    <n v="1.4814923000000001E-2"/>
    <n v="6.8039952999999999E-6"/>
    <n v="1.286104E-6"/>
    <n v="1.2102309999999999E-8"/>
    <n v="1.2102309999999999E-8"/>
    <n v="2.4810447000000002E-9"/>
    <n v="3.5879178845689997E-7"/>
  </r>
  <r>
    <x v="20"/>
    <s v="Warren"/>
    <s v="2285006015"/>
    <s v="Railway Maintenance"/>
    <s v="Railroad Equipment"/>
    <s v="LPG"/>
    <n v="0"/>
    <n v="0"/>
    <n v="0"/>
    <n v="0"/>
    <n v="0"/>
    <n v="0"/>
    <n v="0"/>
  </r>
  <r>
    <x v="20"/>
    <s v="Warren"/>
    <s v="2285006015"/>
    <s v="Railway Maintenance"/>
    <s v="Railroad Equipment"/>
    <s v="LPG"/>
    <n v="9.2392451999999993E-3"/>
    <n v="4.2432744E-6"/>
    <n v="8.0207166999999995E-7"/>
    <n v="7.5475394999999996E-9"/>
    <n v="7.5475394999999996E-9"/>
    <n v="1.5472899999999999E-9"/>
    <n v="2.2375853571509999E-7"/>
  </r>
  <r>
    <x v="20"/>
    <s v="Warren"/>
    <s v="2285006015"/>
    <s v="Railway Maintenance"/>
    <s v="Railroad Equipment"/>
    <s v="LPG"/>
    <n v="0"/>
    <n v="0"/>
    <n v="0"/>
    <n v="0"/>
    <n v="0"/>
    <n v="0"/>
    <n v="0"/>
  </r>
  <r>
    <x v="20"/>
    <s v="Warren"/>
    <s v="2285006015"/>
    <s v="Railway Maintenance"/>
    <s v="Railroad Equipment"/>
    <s v="LPG"/>
    <n v="2.8915639999999999E-2"/>
    <n v="1.3279981E-5"/>
    <n v="2.5102066999999999E-6"/>
    <n v="2.3621187E-8"/>
    <n v="2.3621187E-8"/>
    <n v="4.8424820000000002E-9"/>
    <n v="7.0028677975099995E-7"/>
  </r>
  <r>
    <x v="20"/>
    <s v="Warren"/>
    <s v="2285006015"/>
    <s v="Railway Maintenance"/>
    <s v="Railroad Equipment"/>
    <s v="LPG"/>
    <n v="0"/>
    <n v="0"/>
    <n v="0"/>
    <n v="0"/>
    <n v="0"/>
    <n v="0"/>
    <n v="0"/>
  </r>
  <r>
    <x v="20"/>
    <s v="Warren"/>
    <s v="2285006015"/>
    <s v="Railway Maintenance"/>
    <s v="Railroad Equipment"/>
    <s v="LPG"/>
    <n v="5.532372E-2"/>
    <n v="2.5408321999999999E-5"/>
    <n v="4.8027287000000001E-6"/>
    <n v="4.5193945999999997E-8"/>
    <n v="4.5193945999999997E-8"/>
    <n v="9.2650243000000001E-9"/>
    <n v="1.339844702963E-6"/>
  </r>
  <r>
    <x v="20"/>
    <s v="Warren"/>
    <s v="2285006015"/>
    <s v="Railway Maintenance"/>
    <s v="Railroad Equipment"/>
    <s v="LPG"/>
    <n v="8.6088599999999994E-3"/>
    <n v="3.9537595000000002E-6"/>
    <n v="7.4734702999999995E-7"/>
    <n v="7.0325776000000002E-9"/>
    <n v="7.0325776000000002E-9"/>
    <n v="1.4417197E-9"/>
    <n v="2.0849168773779999E-7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4431">
  <r>
    <s v="NJ"/>
    <s v="34001"/>
    <s v="Atlantic"/>
    <s v="SNJ-Phil"/>
    <x v="0"/>
    <x v="0"/>
    <s v="Recreational Equipment"/>
    <s v="2 Stroke"/>
    <n v="2520.1898999999999"/>
    <n v="0.64814311000000002"/>
    <n v="4.9971635000000004E-3"/>
    <n v="2.7696075000000001E-2"/>
    <n v="2.5480389000000003E-2"/>
    <n v="7.3741851999999995E-5"/>
    <n v="0.75634116659999995"/>
  </r>
  <r>
    <s v="NJ"/>
    <s v="34001"/>
    <s v="Atlantic"/>
    <s v="SNJ-Phil"/>
    <x v="1"/>
    <x v="1"/>
    <s v="Recreational Equipment"/>
    <s v="2 Stroke"/>
    <n v="0"/>
    <n v="0"/>
    <n v="0"/>
    <n v="0"/>
    <n v="0"/>
    <n v="0"/>
    <n v="0"/>
  </r>
  <r>
    <s v="NJ"/>
    <s v="34001"/>
    <s v="Atlantic"/>
    <s v="SNJ-Phil"/>
    <x v="2"/>
    <x v="2"/>
    <s v="Recreational Equipment"/>
    <s v="2 Stroke"/>
    <n v="3579.2529"/>
    <n v="0.94766634999999999"/>
    <n v="7.0847072999999997E-3"/>
    <n v="3.1360450999999998E-2"/>
    <n v="2.8851614919999997E-2"/>
    <n v="7.7516721E-5"/>
    <n v="0.87806753425999995"/>
  </r>
  <r>
    <s v="NJ"/>
    <s v="34001"/>
    <s v="Atlantic"/>
    <s v="SNJ-Phil"/>
    <x v="3"/>
    <x v="3"/>
    <s v="Recreational Equipment"/>
    <s v="2 Stroke"/>
    <n v="988.21626471999991"/>
    <n v="0.33732189342999996"/>
    <n v="4.8105011344999997E-3"/>
    <n v="1.5510929199999998E-4"/>
    <n v="1.4270054864000002E-4"/>
    <n v="2.7118677034000003E-5"/>
    <n v="1.9390769922250004E-2"/>
  </r>
  <r>
    <s v="NJ"/>
    <s v="34001"/>
    <s v="Atlantic"/>
    <s v="SNJ-Phil"/>
    <x v="4"/>
    <x v="4"/>
    <s v="Construction and Mining Equipment"/>
    <s v="2 Stroke"/>
    <n v="151.2457"/>
    <n v="5.3057671000000001E-2"/>
    <n v="3.0513338000000002E-4"/>
    <n v="1.8974593000000001E-3"/>
    <n v="1.7456625560000002E-3"/>
    <n v="3.1783978999999999E-6"/>
    <n v="1.2630871490999999E-2"/>
  </r>
  <r>
    <s v="NJ"/>
    <s v="34001"/>
    <s v="Atlantic"/>
    <s v="SNJ-Phil"/>
    <x v="5"/>
    <x v="5"/>
    <s v="Construction and Mining Equipment"/>
    <s v="2 Stroke"/>
    <n v="14.210769000000001"/>
    <n v="1.9890442000000002E-3"/>
    <n v="2.0381519999999999E-5"/>
    <n v="6.7019959000000007E-5"/>
    <n v="6.165836228000001E-5"/>
    <n v="2.0697610000000001E-7"/>
    <n v="4.5618209308E-4"/>
  </r>
  <r>
    <s v="NJ"/>
    <s v="34001"/>
    <s v="Atlantic"/>
    <s v="SNJ-Phil"/>
    <x v="6"/>
    <x v="6"/>
    <s v="Construction and Mining Equipment"/>
    <s v="2 Stroke"/>
    <n v="13.611628"/>
    <n v="2.3999746999999998E-3"/>
    <n v="2.4406993999999999E-5"/>
    <n v="8.0796017000000004E-5"/>
    <n v="7.4332335640000011E-5"/>
    <n v="2.4740552000000002E-7"/>
    <n v="5.4290250883999992E-4"/>
  </r>
  <r>
    <s v="NJ"/>
    <s v="34001"/>
    <s v="Atlantic"/>
    <s v="SNJ-Phil"/>
    <x v="7"/>
    <x v="7"/>
    <s v="Construction and Mining Equipment"/>
    <s v="2 Stroke"/>
    <n v="3.5504731999999997E-2"/>
    <n v="1.7379652000000001E-5"/>
    <n v="1.7037119000000001E-7"/>
    <n v="5.8473188000000001E-7"/>
    <n v="5.379533296E-7"/>
    <n v="1.7101692000000001E-9"/>
    <n v="4.4312799659999998E-6"/>
  </r>
  <r>
    <s v="NJ"/>
    <s v="34001"/>
    <s v="Atlantic"/>
    <s v="SNJ-Phil"/>
    <x v="8"/>
    <x v="8"/>
    <s v="Construction and Mining Equipment"/>
    <s v="2 Stroke"/>
    <n v="64.729565000000008"/>
    <n v="0.13820039319999999"/>
    <n v="8.02085112E-4"/>
    <n v="4.9469688100000006E-3"/>
    <n v="4.551211305200001E-3"/>
    <n v="8.2137982199999999E-6"/>
    <n v="3.2079270351600006E-2"/>
  </r>
  <r>
    <s v="NJ"/>
    <s v="34001"/>
    <s v="Atlantic"/>
    <s v="SNJ-Phil"/>
    <x v="9"/>
    <x v="9"/>
    <s v="Construction and Mining Equipment"/>
    <s v="2 Stroke"/>
    <n v="1.3669319"/>
    <n v="4.8981019000000003E-4"/>
    <n v="4.8015663000000001E-6"/>
    <n v="1.6479482000000001E-5"/>
    <n v="1.5161123440000002E-5"/>
    <n v="4.8197649000000003E-8"/>
    <n v="1.1042664610199999E-4"/>
  </r>
  <r>
    <s v="NJ"/>
    <s v="34001"/>
    <s v="Atlantic"/>
    <s v="SNJ-Phil"/>
    <x v="10"/>
    <x v="10"/>
    <s v="Industrial Equipment"/>
    <s v="2 Stroke"/>
    <n v="0.41697057999999998"/>
    <n v="1.6139753E-4"/>
    <n v="1.5821655000000001E-6"/>
    <n v="5.4301598999999999E-6"/>
    <n v="4.9957471080000005E-6"/>
    <n v="1.5881621000000001E-8"/>
    <n v="3.9173533435000008E-5"/>
  </r>
  <r>
    <s v="NJ"/>
    <s v="34001"/>
    <s v="Atlantic"/>
    <s v="SNJ-Phil"/>
    <x v="11"/>
    <x v="11"/>
    <s v="Industrial Equipment"/>
    <s v="2 Stroke"/>
    <n v="1.9735262E-2"/>
    <n v="1.2859967E-5"/>
    <n v="1.2606512E-7"/>
    <n v="4.3266877000000001E-7"/>
    <n v="3.9805526840000003E-7"/>
    <n v="1.2654292E-9"/>
    <n v="3.0094686532E-6"/>
  </r>
  <r>
    <s v="NJ"/>
    <s v="34001"/>
    <s v="Atlantic"/>
    <s v="SNJ-Phil"/>
    <x v="12"/>
    <x v="12"/>
    <s v="Lawn and Garden Equipment (Res)"/>
    <s v="2 Stroke"/>
    <n v="626.36285499999997"/>
    <n v="7.9500236599999996E-3"/>
    <n v="8.3638912800000002E-5"/>
    <n v="2.7371292099999996E-4"/>
    <n v="2.5181588731999999E-4"/>
    <n v="8.7590049400000005E-7"/>
    <n v="2.7984947066380002E-3"/>
  </r>
  <r>
    <s v="NJ"/>
    <s v="34001"/>
    <s v="Atlantic"/>
    <s v="SNJ-Phil"/>
    <x v="13"/>
    <x v="12"/>
    <s v="Lawn and Garden Equipment (Com)"/>
    <s v="2 Stroke"/>
    <n v="73.183871000000011"/>
    <n v="3.6659783500000001E-2"/>
    <n v="3.9849091700000001E-4"/>
    <n v="1.2798777190000002E-3"/>
    <n v="1.1774875014800002E-3"/>
    <n v="4.0931453000000003E-6"/>
    <n v="9.1259192342799996E-3"/>
  </r>
  <r>
    <s v="NJ"/>
    <s v="34001"/>
    <s v="Atlantic"/>
    <s v="SNJ-Phil"/>
    <x v="14"/>
    <x v="13"/>
    <s v="Lawn and Garden Equipment (Res)"/>
    <s v="2 Stroke"/>
    <n v="7074.1304"/>
    <n v="6.8974606999999993E-2"/>
    <n v="7.3207112E-4"/>
    <n v="2.3337353000000001E-3"/>
    <n v="2.147036476E-3"/>
    <n v="7.5338844000000001E-6"/>
    <n v="2.6583945579999997E-2"/>
  </r>
  <r>
    <s v="NJ"/>
    <s v="34001"/>
    <s v="Atlantic"/>
    <s v="SNJ-Phil"/>
    <x v="15"/>
    <x v="13"/>
    <s v="Lawn and Garden Equipment (Com)"/>
    <s v="2 Stroke"/>
    <n v="692.22896999999989"/>
    <n v="0.46166976300000001"/>
    <n v="2.7730692300000004E-3"/>
    <n v="1.6475389E-2"/>
    <n v="1.515735788E-2"/>
    <n v="2.8351257599999999E-5"/>
    <n v="0.1275065788061"/>
  </r>
  <r>
    <s v="NJ"/>
    <s v="34001"/>
    <s v="Atlantic"/>
    <s v="SNJ-Phil"/>
    <x v="16"/>
    <x v="14"/>
    <s v="Lawn and Garden Equipment (Res)"/>
    <s v="2 Stroke"/>
    <n v="18678.664499999999"/>
    <n v="0.141473869"/>
    <n v="1.6399613199999999E-3"/>
    <n v="5.3788845000000002E-3"/>
    <n v="4.94857374E-3"/>
    <n v="1.6713735200000001E-5"/>
    <n v="5.2734208319000012E-2"/>
  </r>
  <r>
    <s v="NJ"/>
    <s v="34001"/>
    <s v="Atlantic"/>
    <s v="SNJ-Phil"/>
    <x v="17"/>
    <x v="14"/>
    <s v="Lawn and Garden Equipment (Com)"/>
    <s v="2 Stroke"/>
    <n v="1731.0521799999999"/>
    <n v="0.40306259899999997"/>
    <n v="3.8890630500000001E-3"/>
    <n v="1.37407133E-2"/>
    <n v="1.2641456236000001E-2"/>
    <n v="3.9719600199999995E-5"/>
    <n v="0.10432561818900002"/>
  </r>
  <r>
    <s v="NJ"/>
    <s v="34001"/>
    <s v="Atlantic"/>
    <s v="SNJ-Phil"/>
    <x v="18"/>
    <x v="15"/>
    <s v="Lawn and Garden Equipment (Res)"/>
    <s v="2 Stroke"/>
    <n v="9476.6730599999992"/>
    <n v="9.6445930100000007E-2"/>
    <n v="1.04848214E-3"/>
    <n v="3.36826188E-3"/>
    <n v="3.0988009296000004E-3"/>
    <n v="1.0758163529999999E-5"/>
    <n v="3.5143838118619999E-2"/>
  </r>
  <r>
    <s v="NJ"/>
    <s v="34001"/>
    <s v="Atlantic"/>
    <s v="SNJ-Phil"/>
    <x v="19"/>
    <x v="15"/>
    <s v="Lawn and Garden Equipment (Com)"/>
    <s v="2 Stroke"/>
    <n v="673.18716999999992"/>
    <n v="0.44914999999999999"/>
    <n v="3.6054618000000002E-3"/>
    <n v="1.5623599700000001E-2"/>
    <n v="1.4373711724E-2"/>
    <n v="3.7047084999999999E-5"/>
    <n v="0.10317506710999999"/>
  </r>
  <r>
    <s v="NJ"/>
    <s v="34001"/>
    <s v="Atlantic"/>
    <s v="SNJ-Phil"/>
    <x v="20"/>
    <x v="16"/>
    <s v="Lawn and Garden Equipment (Res)"/>
    <s v="2 Stroke"/>
    <n v="0"/>
    <n v="0"/>
    <n v="0"/>
    <n v="0"/>
    <n v="0"/>
    <n v="0"/>
    <n v="0"/>
  </r>
  <r>
    <s v="NJ"/>
    <s v="34001"/>
    <s v="Atlantic"/>
    <s v="SNJ-Phil"/>
    <x v="21"/>
    <x v="16"/>
    <s v="Lawn and Garden Equipment (Com)"/>
    <s v="2 Stroke"/>
    <n v="0"/>
    <n v="0"/>
    <n v="0"/>
    <n v="0"/>
    <n v="0"/>
    <n v="0"/>
    <n v="0"/>
  </r>
  <r>
    <s v="NJ"/>
    <s v="34001"/>
    <s v="Atlantic"/>
    <s v="SNJ-Phil"/>
    <x v="22"/>
    <x v="17"/>
    <s v="Lawn and Garden Equipment (Com)"/>
    <s v="2 Stroke"/>
    <n v="0.10849876999999999"/>
    <n v="1.5875979E-4"/>
    <n v="1.6580907999999999E-6"/>
    <n v="5.3632010999999999E-6"/>
    <n v="4.9341450120000001E-6"/>
    <n v="1.6912772000000001E-8"/>
    <n v="3.3369083764000007E-5"/>
  </r>
  <r>
    <s v="NJ"/>
    <s v="34001"/>
    <s v="Atlantic"/>
    <s v="SNJ-Phil"/>
    <x v="23"/>
    <x v="18"/>
    <s v="Agricultural Equipment"/>
    <s v="2 Stroke"/>
    <n v="2.8401977999999999"/>
    <n v="2.7313366400000001E-4"/>
    <n v="3.2875917700000001E-6"/>
    <n v="1.09905602E-5"/>
    <n v="1.0111315384E-5"/>
    <n v="3.3155481199999996E-8"/>
    <n v="6.7764248249999994E-5"/>
  </r>
  <r>
    <s v="NJ"/>
    <s v="34001"/>
    <s v="Atlantic"/>
    <s v="SNJ-Phil"/>
    <x v="24"/>
    <x v="19"/>
    <s v="Commercial Equipment"/>
    <s v="2 Stroke"/>
    <n v="80.162984399999999"/>
    <n v="7.9708927249999995E-3"/>
    <n v="8.2997892099999997E-5"/>
    <n v="2.7213562609999998E-4"/>
    <n v="2.5036477601199998E-4"/>
    <n v="8.4339064199999998E-7"/>
    <n v="2.2995142641940003E-3"/>
  </r>
  <r>
    <s v="NJ"/>
    <s v="34001"/>
    <s v="Atlantic"/>
    <s v="SNJ-Phil"/>
    <x v="25"/>
    <x v="20"/>
    <s v="Commercial Equipment"/>
    <s v="2 Stroke"/>
    <n v="273.99927052600003"/>
    <n v="5.2120889740000002E-2"/>
    <n v="5.6621359495999998E-4"/>
    <n v="2.0128235630000003E-3"/>
    <n v="1.8517976779600003E-3"/>
    <n v="5.6265482119999994E-6"/>
    <n v="1.6210117578395002E-2"/>
  </r>
  <r>
    <s v="NJ"/>
    <s v="34001"/>
    <s v="Atlantic"/>
    <s v="SNJ-Phil"/>
    <x v="26"/>
    <x v="21"/>
    <s v="Commercial Equipment"/>
    <s v="2 Stroke"/>
    <n v="4.4502384999999998E-2"/>
    <n v="2.2062015000000001E-5"/>
    <n v="2.1627199999999999E-7"/>
    <n v="7.4226829999999996E-7"/>
    <n v="6.8288683599999995E-7"/>
    <n v="2.1709170000000001E-9"/>
    <n v="6.0270633184999997E-6"/>
  </r>
  <r>
    <s v="NJ"/>
    <s v="34001"/>
    <s v="Atlantic"/>
    <s v="SNJ-Phil"/>
    <x v="27"/>
    <x v="22"/>
    <s v="Commercial Equipment"/>
    <s v="2 Stroke"/>
    <n v="0.97500717999999997"/>
    <n v="3.4768279999999998E-4"/>
    <n v="3.4083036999999999E-6"/>
    <n v="1.1697657000000001E-5"/>
    <n v="1.076184444E-5"/>
    <n v="3.4212213999999998E-8"/>
    <n v="9.9920191271000007E-5"/>
  </r>
  <r>
    <s v="NJ"/>
    <s v="34001"/>
    <s v="Atlantic"/>
    <s v="SNJ-Phil"/>
    <x v="28"/>
    <x v="23"/>
    <s v="Logging Equipment"/>
    <s v="2 Stroke"/>
    <n v="3.752589"/>
    <n v="5.1348601000000002E-3"/>
    <n v="2.8233961000000001E-5"/>
    <n v="1.8464868E-4"/>
    <n v="1.6987678560000002E-4"/>
    <n v="2.8991024999999999E-7"/>
    <n v="1.2931723528499999E-3"/>
  </r>
  <r>
    <s v="NJ"/>
    <s v="34001"/>
    <s v="Atlantic"/>
    <s v="SNJ-Phil"/>
    <x v="29"/>
    <x v="0"/>
    <s v="Recreational Equipment"/>
    <s v="4 Stroke"/>
    <n v="1241.2813000000001"/>
    <n v="0.27379933000000001"/>
    <n v="3.9344690999999999E-3"/>
    <n v="5.0467787999999999E-4"/>
    <n v="4.6430364959999999E-4"/>
    <n v="3.7771812999999999E-5"/>
    <n v="3.1756640100980005E-2"/>
  </r>
  <r>
    <s v="NJ"/>
    <s v="34001"/>
    <s v="Atlantic"/>
    <s v="SNJ-Phil"/>
    <x v="30"/>
    <x v="2"/>
    <s v="Recreational Equipment"/>
    <s v="4 Stroke"/>
    <n v="12226.065000000001"/>
    <n v="3.0667906"/>
    <n v="3.4938805000000003E-2"/>
    <n v="4.9858741E-3"/>
    <n v="4.5870041720000006E-3"/>
    <n v="3.9746106000000003E-4"/>
    <n v="0.35274856374690006"/>
  </r>
  <r>
    <s v="NJ"/>
    <s v="34001"/>
    <s v="Atlantic"/>
    <s v="SNJ-Phil"/>
    <x v="31"/>
    <x v="24"/>
    <s v="Recreational Equipment"/>
    <s v="4 Stroke"/>
    <n v="323.60741999999999"/>
    <n v="1.6208397999999999"/>
    <n v="1.3692732000000001E-2"/>
    <n v="7.6896574999999997E-4"/>
    <n v="7.0744848999999995E-4"/>
    <n v="1.3228358999999999E-4"/>
    <n v="4.2028238904000002E-2"/>
  </r>
  <r>
    <s v="NJ"/>
    <s v="34001"/>
    <s v="Atlantic"/>
    <s v="SNJ-Phil"/>
    <x v="32"/>
    <x v="3"/>
    <s v="Recreational Equipment"/>
    <s v="4 Stroke"/>
    <n v="375.32819170699997"/>
    <n v="0.43413929660699996"/>
    <n v="4.9024438312599995E-3"/>
    <n v="1.3550479254399999E-4"/>
    <n v="1.2466440914048001E-4"/>
    <n v="2.70859683842E-5"/>
    <n v="1.970016932276758E-2"/>
  </r>
  <r>
    <s v="NJ"/>
    <s v="34001"/>
    <s v="Atlantic"/>
    <s v="SNJ-Phil"/>
    <x v="33"/>
    <x v="25"/>
    <s v="Construction and Mining Equipment"/>
    <s v="4 Stroke"/>
    <n v="8.4989444899999995"/>
    <n v="3.0426832360000003E-2"/>
    <n v="4.4859456379999998E-4"/>
    <n v="1.5881208449999997E-5"/>
    <n v="1.4610711773999999E-5"/>
    <n v="2.8615816059999994E-6"/>
    <n v="8.9830489777370005E-4"/>
  </r>
  <r>
    <s v="NJ"/>
    <s v="34001"/>
    <s v="Atlantic"/>
    <s v="SNJ-Phil"/>
    <x v="34"/>
    <x v="4"/>
    <s v="Construction and Mining Equipment"/>
    <s v="4 Stroke"/>
    <n v="0.33285685999999998"/>
    <n v="2.6721542000000001E-4"/>
    <n v="3.0988955999999998E-6"/>
    <n v="1.030385E-7"/>
    <n v="9.4795419999999998E-8"/>
    <n v="2.1252433E-8"/>
    <n v="8.4301876127999995E-6"/>
  </r>
  <r>
    <s v="NJ"/>
    <s v="34001"/>
    <s v="Atlantic"/>
    <s v="SNJ-Phil"/>
    <x v="35"/>
    <x v="5"/>
    <s v="Construction and Mining Equipment"/>
    <s v="4 Stroke"/>
    <n v="98.250466799999998"/>
    <n v="5.5340030400000004E-2"/>
    <n v="7.0385088499999994E-4"/>
    <n v="6.3947699399999995E-5"/>
    <n v="5.8831883447999997E-5"/>
    <n v="5.2325552099999996E-6"/>
    <n v="3.1500146409899998E-3"/>
  </r>
  <r>
    <s v="NJ"/>
    <s v="34001"/>
    <s v="Atlantic"/>
    <s v="SNJ-Phil"/>
    <x v="36"/>
    <x v="26"/>
    <s v="Construction and Mining Equipment"/>
    <s v="4 Stroke"/>
    <n v="9.6350959100000004"/>
    <n v="5.3454601260000005E-2"/>
    <n v="6.5110277800000001E-4"/>
    <n v="2.6695051000000001E-5"/>
    <n v="2.4559446920000001E-5"/>
    <n v="5.0297758199999996E-6"/>
    <n v="1.4285340272440002E-3"/>
  </r>
  <r>
    <s v="NJ"/>
    <s v="34001"/>
    <s v="Atlantic"/>
    <s v="SNJ-Phil"/>
    <x v="37"/>
    <x v="6"/>
    <s v="Construction and Mining Equipment"/>
    <s v="4 Stroke"/>
    <n v="102.932650733"/>
    <n v="0.11778297387"/>
    <n v="1.457541913E-3"/>
    <n v="7.6503359711000009E-5"/>
    <n v="7.0383090934119996E-5"/>
    <n v="9.9695452540000001E-6"/>
    <n v="4.733144076686401E-3"/>
  </r>
  <r>
    <s v="NJ"/>
    <s v="34001"/>
    <s v="Atlantic"/>
    <s v="SNJ-Phil"/>
    <x v="38"/>
    <x v="27"/>
    <s v="Construction and Mining Equipment"/>
    <s v="4 Stroke"/>
    <n v="18.906271316000002"/>
    <n v="4.8805423430000001E-2"/>
    <n v="5.5222622819999987E-4"/>
    <n v="3.3205075140000001E-5"/>
    <n v="3.0548669128800002E-5"/>
    <n v="4.1933847560000006E-6"/>
    <n v="1.7827711829824803E-3"/>
  </r>
  <r>
    <s v="NJ"/>
    <s v="34001"/>
    <s v="Atlantic"/>
    <s v="SNJ-Phil"/>
    <x v="39"/>
    <x v="7"/>
    <s v="Construction and Mining Equipment"/>
    <s v="4 Stroke"/>
    <n v="1.362494359"/>
    <n v="2.42317763E-3"/>
    <n v="2.7993633200000003E-5"/>
    <n v="2.3173408029999997E-6"/>
    <n v="2.1319535387600002E-6"/>
    <n v="2.1582001199999997E-7"/>
    <n v="1.0551585952730001E-4"/>
  </r>
  <r>
    <s v="NJ"/>
    <s v="34001"/>
    <s v="Atlantic"/>
    <s v="SNJ-Phil"/>
    <x v="40"/>
    <x v="28"/>
    <s v="Construction and Mining Equipment"/>
    <s v="4 Stroke"/>
    <n v="29.983745109000001"/>
    <n v="9.0593146690000001E-2"/>
    <n v="1.4026944154000001E-3"/>
    <n v="6.7378478556999995E-5"/>
    <n v="6.1988200272440006E-5"/>
    <n v="8.8337836512000007E-6"/>
    <n v="3.3490246966520003E-3"/>
  </r>
  <r>
    <s v="NJ"/>
    <s v="34001"/>
    <s v="Atlantic"/>
    <s v="SNJ-Phil"/>
    <x v="41"/>
    <x v="29"/>
    <s v="Construction and Mining Equipment"/>
    <s v="4 Stroke"/>
    <n v="99.777182489999987"/>
    <n v="2.7732696750000004E-2"/>
    <n v="5.9643988870000002E-4"/>
    <n v="3.737166368E-5"/>
    <n v="3.4381930585600001E-5"/>
    <n v="3.0021987670000001E-6"/>
    <n v="1.9429248254094098E-3"/>
  </r>
  <r>
    <s v="NJ"/>
    <s v="34001"/>
    <s v="Atlantic"/>
    <s v="SNJ-Phil"/>
    <x v="42"/>
    <x v="8"/>
    <s v="Construction and Mining Equipment"/>
    <s v="4 Stroke"/>
    <n v="36.924918640000001"/>
    <n v="0.209642366"/>
    <n v="1.9775478480000002E-3"/>
    <n v="1.0331229119999999E-4"/>
    <n v="9.5047307904000012E-5"/>
    <n v="1.8419350800000001E-5"/>
    <n v="5.1286800297762987E-3"/>
  </r>
  <r>
    <s v="NJ"/>
    <s v="34001"/>
    <s v="Atlantic"/>
    <s v="SNJ-Phil"/>
    <x v="43"/>
    <x v="30"/>
    <s v="Construction and Mining Equipment"/>
    <s v="4 Stroke"/>
    <n v="236.82991340000001"/>
    <n v="0.11636247942"/>
    <n v="1.3434767910999999E-3"/>
    <n v="6.7994608900000014E-5"/>
    <n v="6.2555040188000009E-5"/>
    <n v="8.8437893729999994E-6"/>
    <n v="5.8085495197377794E-3"/>
  </r>
  <r>
    <s v="NJ"/>
    <s v="34001"/>
    <s v="Atlantic"/>
    <s v="SNJ-Phil"/>
    <x v="44"/>
    <x v="31"/>
    <s v="Construction and Mining Equipment"/>
    <s v="4 Stroke"/>
    <n v="1.007446735"/>
    <n v="4.5324363171999997E-3"/>
    <n v="2.5719276973000001E-4"/>
    <n v="2.9515169231E-6"/>
    <n v="2.7153955692519997E-6"/>
    <n v="7.2011975909999996E-7"/>
    <n v="1.9026338536825402E-4"/>
  </r>
  <r>
    <s v="NJ"/>
    <s v="34001"/>
    <s v="Atlantic"/>
    <s v="SNJ-Phil"/>
    <x v="45"/>
    <x v="9"/>
    <s v="Construction and Mining Equipment"/>
    <s v="4 Stroke"/>
    <n v="6.4352331100000004"/>
    <n v="1.345012961E-2"/>
    <n v="1.79820602E-4"/>
    <n v="8.6156402700000007E-6"/>
    <n v="7.9263890484000004E-6"/>
    <n v="1.1879431E-6"/>
    <n v="4.6621489920149999E-4"/>
  </r>
  <r>
    <s v="NJ"/>
    <s v="34001"/>
    <s v="Atlantic"/>
    <s v="SNJ-Phil"/>
    <x v="46"/>
    <x v="32"/>
    <s v="Construction and Mining Equipment"/>
    <s v="4 Stroke"/>
    <n v="0.94531356950000001"/>
    <n v="4.9634279960000006E-3"/>
    <n v="3.4632310339999999E-4"/>
    <n v="4.5451867740000006E-6"/>
    <n v="4.1815718320799999E-6"/>
    <n v="1.1112800091999998E-6"/>
    <n v="2.1972091888706997E-4"/>
  </r>
  <r>
    <s v="NJ"/>
    <s v="34001"/>
    <s v="Atlantic"/>
    <s v="SNJ-Phil"/>
    <x v="47"/>
    <x v="33"/>
    <s v="Construction and Mining Equipment"/>
    <s v="4 Stroke"/>
    <n v="1.5133890459999999"/>
    <n v="8.0217449720000004E-3"/>
    <n v="5.7062512359999998E-4"/>
    <n v="1.1145984690000001E-5"/>
    <n v="1.0254305914800001E-5"/>
    <n v="2.6205688050000002E-6"/>
    <n v="3.42002280027927E-4"/>
  </r>
  <r>
    <s v="NJ"/>
    <s v="34001"/>
    <s v="Atlantic"/>
    <s v="SNJ-Phil"/>
    <x v="48"/>
    <x v="34"/>
    <s v="Construction and Mining Equipment"/>
    <s v="4 Stroke"/>
    <n v="7.8509863090000005"/>
    <n v="7.2316395147000001E-2"/>
    <n v="7.7922921089999993E-4"/>
    <n v="3.1435009674999998E-5"/>
    <n v="2.8920208901000001E-5"/>
    <n v="6.0509931739999993E-6"/>
    <n v="1.8379477356102499E-3"/>
  </r>
  <r>
    <s v="NJ"/>
    <s v="34001"/>
    <s v="Atlantic"/>
    <s v="SNJ-Phil"/>
    <x v="49"/>
    <x v="35"/>
    <s v="Construction and Mining Equipment"/>
    <s v="4 Stroke"/>
    <n v="9.6528495999999997"/>
    <n v="3.5370721359999996E-2"/>
    <n v="1.0961732000000001E-3"/>
    <n v="1.8640777429999999E-5"/>
    <n v="1.7149515235600002E-5"/>
    <n v="4.2253628720000002E-6"/>
    <n v="1.2046329521149997E-3"/>
  </r>
  <r>
    <s v="NJ"/>
    <s v="34001"/>
    <s v="Atlantic"/>
    <s v="SNJ-Phil"/>
    <x v="50"/>
    <x v="36"/>
    <s v="Construction and Mining Equipment"/>
    <s v="4 Stroke"/>
    <n v="27.862333060000005"/>
    <n v="1.8894719220000002E-2"/>
    <n v="2.26079126E-4"/>
    <n v="8.2389155099999989E-6"/>
    <n v="7.5798022692000001E-6"/>
    <n v="1.3818123790000002E-6"/>
    <n v="8.4547363395852122E-4"/>
  </r>
  <r>
    <s v="NJ"/>
    <s v="34001"/>
    <s v="Atlantic"/>
    <s v="SNJ-Phil"/>
    <x v="51"/>
    <x v="37"/>
    <s v="Construction and Mining Equipment"/>
    <s v="4 Stroke"/>
    <n v="0.62577088999999997"/>
    <n v="5.5107690310000007E-3"/>
    <n v="4.0632327514000002E-4"/>
    <n v="3.8762232380000001E-6"/>
    <n v="3.56612537896E-6"/>
    <n v="9.9316633929999985E-7"/>
    <n v="2.5874191073910007E-4"/>
  </r>
  <r>
    <s v="NJ"/>
    <s v="34001"/>
    <s v="Atlantic"/>
    <s v="SNJ-Phil"/>
    <x v="52"/>
    <x v="38"/>
    <s v="Industrial Equipment"/>
    <s v="4 Stroke"/>
    <n v="4.5818674140000004"/>
    <n v="1.6587509660000003E-2"/>
    <n v="7.8026133920000009E-4"/>
    <n v="8.0645008049999999E-6"/>
    <n v="7.4193407406000011E-6"/>
    <n v="1.9062678239999998E-6"/>
    <n v="6.7836343794099995E-4"/>
  </r>
  <r>
    <s v="NJ"/>
    <s v="34001"/>
    <s v="Atlantic"/>
    <s v="SNJ-Phil"/>
    <x v="53"/>
    <x v="39"/>
    <s v="Industrial Equipment"/>
    <s v="4 Stroke"/>
    <n v="2.5721618363999998"/>
    <n v="2.4228920564E-2"/>
    <n v="1.7048114226999999E-3"/>
    <n v="2.5282882564E-5"/>
    <n v="2.3260251958880003E-5"/>
    <n v="5.947269153E-6"/>
    <n v="1.0232365659821601E-3"/>
  </r>
  <r>
    <s v="NJ"/>
    <s v="34001"/>
    <s v="Atlantic"/>
    <s v="SNJ-Phil"/>
    <x v="54"/>
    <x v="10"/>
    <s v="Industrial Equipment"/>
    <s v="4 Stroke"/>
    <n v="2.6703326658699997"/>
    <n v="9.5879318989999986E-3"/>
    <n v="2.336929312E-4"/>
    <n v="8.4026662959999989E-6"/>
    <n v="7.7304529923200011E-6"/>
    <n v="1.4648582158000001E-6"/>
    <n v="3.4324865323880999E-4"/>
  </r>
  <r>
    <s v="NJ"/>
    <s v="34001"/>
    <s v="Atlantic"/>
    <s v="SNJ-Phil"/>
    <x v="55"/>
    <x v="11"/>
    <s v="Industrial Equipment"/>
    <s v="4 Stroke"/>
    <n v="11.236449644699997"/>
    <n v="2.6994314112999997E-2"/>
    <n v="3.7280512090000001E-4"/>
    <n v="3.5161526943000001E-5"/>
    <n v="3.2348604787560001E-5"/>
    <n v="2.6445656930000004E-6"/>
    <n v="1.5731775372261302E-3"/>
  </r>
  <r>
    <s v="NJ"/>
    <s v="34001"/>
    <s v="Atlantic"/>
    <s v="SNJ-Phil"/>
    <x v="56"/>
    <x v="40"/>
    <s v="Industrial Equipment"/>
    <s v="4 Stroke"/>
    <n v="0.26566699329999999"/>
    <n v="1.1991147833E-3"/>
    <n v="4.9679850638000003E-5"/>
    <n v="5.7977894649999996E-7"/>
    <n v="5.3339663078000003E-7"/>
    <n v="1.3349506408999999E-7"/>
    <n v="4.6078943364480006E-5"/>
  </r>
  <r>
    <s v="NJ"/>
    <s v="34001"/>
    <s v="Atlantic"/>
    <s v="SNJ-Phil"/>
    <x v="57"/>
    <x v="41"/>
    <s v="Industrial Equipment"/>
    <s v="4 Stroke"/>
    <n v="0.46288596710000002"/>
    <n v="2.005849467E-3"/>
    <n v="2.2335424559999999E-5"/>
    <n v="8.1789529240000009E-7"/>
    <n v="7.5246366900800004E-7"/>
    <n v="1.6006632070000001E-7"/>
    <n v="6.2259208361889999E-5"/>
  </r>
  <r>
    <s v="NJ"/>
    <s v="34001"/>
    <s v="Atlantic"/>
    <s v="SNJ-Phil"/>
    <x v="58"/>
    <x v="42"/>
    <s v="Industrial Equipment"/>
    <s v="4 Stroke"/>
    <n v="0.17154496710000003"/>
    <n v="7.8238433709999994E-4"/>
    <n v="5.8876106769999997E-5"/>
    <n v="2.6113208390000006E-6"/>
    <n v="2.4024151718800005E-6"/>
    <n v="5.8104949439999998E-7"/>
    <n v="3.2504910998116E-5"/>
  </r>
  <r>
    <s v="NJ"/>
    <s v="34001"/>
    <s v="Atlantic"/>
    <s v="SNJ-Phil"/>
    <x v="59"/>
    <x v="43"/>
    <s v="Lawn and Garden Equipment (Res)"/>
    <s v="4 Stroke"/>
    <n v="44361.823919000002"/>
    <n v="1.989829997"/>
    <n v="2.0907174570999998E-2"/>
    <n v="2.0289129402699998E-3"/>
    <n v="1.8665999050484002E-3"/>
    <n v="1.4752097336799999E-4"/>
    <n v="0.23749161610147529"/>
  </r>
  <r>
    <s v="NJ"/>
    <s v="34001"/>
    <s v="Atlantic"/>
    <s v="SNJ-Phil"/>
    <x v="60"/>
    <x v="43"/>
    <s v="Lawn and Garden Equipment (Com)"/>
    <s v="4 Stroke"/>
    <n v="1442.5429472000001"/>
    <n v="1.0374948555500001"/>
    <n v="1.43682292536E-2"/>
    <n v="1.9256847135499999E-3"/>
    <n v="1.7716299364660001E-3"/>
    <n v="1.12780336267E-4"/>
    <n v="0.10447609115794501"/>
  </r>
  <r>
    <s v="NJ"/>
    <s v="34001"/>
    <s v="Atlantic"/>
    <s v="SNJ-Phil"/>
    <x v="61"/>
    <x v="12"/>
    <s v="Lawn and Garden Equipment (Res)"/>
    <s v="4 Stroke"/>
    <n v="3896.8811000000001"/>
    <n v="0.16696158"/>
    <n v="1.7575392000000001E-3"/>
    <n v="1.7257249999999999E-4"/>
    <n v="1.5876670000000001E-4"/>
    <n v="1.2389409E-5"/>
    <n v="2.0047995021999998E-2"/>
  </r>
  <r>
    <s v="NJ"/>
    <s v="34001"/>
    <s v="Atlantic"/>
    <s v="SNJ-Phil"/>
    <x v="62"/>
    <x v="12"/>
    <s v="Lawn and Garden Equipment (Com)"/>
    <s v="4 Stroke"/>
    <n v="455.30471999999997"/>
    <n v="0.68005574000000002"/>
    <n v="7.7667446000000001E-3"/>
    <n v="8.5216353000000002E-4"/>
    <n v="7.8399044760000007E-4"/>
    <n v="5.7864802999999997E-5"/>
    <n v="6.2733359128999994E-2"/>
  </r>
  <r>
    <s v="NJ"/>
    <s v="34001"/>
    <s v="Atlantic"/>
    <s v="SNJ-Phil"/>
    <x v="63"/>
    <x v="14"/>
    <s v="Lawn and Garden Equipment (Res)"/>
    <s v="4 Stroke"/>
    <n v="305.37459999999999"/>
    <n v="9.5564146000000003E-3"/>
    <n v="1.0977803999999999E-4"/>
    <n v="1.2192476999999999E-5"/>
    <n v="1.121707884E-5"/>
    <n v="8.1937776000000005E-7"/>
    <n v="1.2237312174300003E-3"/>
  </r>
  <r>
    <s v="NJ"/>
    <s v="34001"/>
    <s v="Atlantic"/>
    <s v="SNJ-Phil"/>
    <x v="64"/>
    <x v="14"/>
    <s v="Lawn and Garden Equipment (Com)"/>
    <s v="4 Stroke"/>
    <n v="33.27278973"/>
    <n v="2.8305426099999999E-2"/>
    <n v="3.4512958099999996E-4"/>
    <n v="3.0925856619999997E-5"/>
    <n v="2.8451788090400003E-5"/>
    <n v="2.6467637129999998E-6"/>
    <n v="2.1403407290890002E-3"/>
  </r>
  <r>
    <s v="NJ"/>
    <s v="34001"/>
    <s v="Atlantic"/>
    <s v="SNJ-Phil"/>
    <x v="65"/>
    <x v="15"/>
    <s v="Lawn and Garden Equipment (Res)"/>
    <s v="4 Stroke"/>
    <n v="492.63779"/>
    <n v="1.8221356000000001E-2"/>
    <n v="2.0951788999999999E-4"/>
    <n v="2.3346330999999999E-5"/>
    <n v="2.1478624519999998E-5"/>
    <n v="1.5636630999999999E-6"/>
    <n v="2.2524654118000003E-3"/>
  </r>
  <r>
    <s v="NJ"/>
    <s v="34001"/>
    <s v="Atlantic"/>
    <s v="SNJ-Phil"/>
    <x v="66"/>
    <x v="15"/>
    <s v="Lawn and Garden Equipment (Com)"/>
    <s v="4 Stroke"/>
    <n v="329.90239786000006"/>
    <n v="1.2011723076499998"/>
    <n v="1.8586175006000002E-2"/>
    <n v="5.9177372969999994E-4"/>
    <n v="5.4443183132400004E-4"/>
    <n v="1.1167781379999998E-4"/>
    <n v="4.5582190936496202E-2"/>
  </r>
  <r>
    <s v="NJ"/>
    <s v="34001"/>
    <s v="Atlantic"/>
    <s v="SNJ-Phil"/>
    <x v="67"/>
    <x v="16"/>
    <s v="Lawn and Garden Equipment (Res)"/>
    <s v="4 Stroke"/>
    <n v="0"/>
    <n v="0"/>
    <n v="0"/>
    <n v="0"/>
    <n v="0"/>
    <n v="0"/>
    <n v="0"/>
  </r>
  <r>
    <s v="NJ"/>
    <s v="34001"/>
    <s v="Atlantic"/>
    <s v="SNJ-Phil"/>
    <x v="68"/>
    <x v="16"/>
    <s v="Lawn and Garden Equipment (Com)"/>
    <s v="4 Stroke"/>
    <n v="0"/>
    <n v="0"/>
    <n v="0"/>
    <n v="0"/>
    <n v="0"/>
    <n v="0"/>
    <n v="0"/>
  </r>
  <r>
    <s v="NJ"/>
    <s v="34001"/>
    <s v="Atlantic"/>
    <s v="SNJ-Phil"/>
    <x v="69"/>
    <x v="44"/>
    <s v="Lawn and Garden Equipment (Res)"/>
    <s v="4 Stroke"/>
    <n v="2361.8801457"/>
    <n v="0.38691703960999996"/>
    <n v="4.5089800115999997E-3"/>
    <n v="1.4489764544000001E-4"/>
    <n v="1.3330583380479998E-4"/>
    <n v="3.0244440563999999E-5"/>
    <n v="2.3549564795669498E-2"/>
  </r>
  <r>
    <s v="NJ"/>
    <s v="34001"/>
    <s v="Atlantic"/>
    <s v="SNJ-Phil"/>
    <x v="70"/>
    <x v="44"/>
    <s v="Lawn and Garden Equipment (Com)"/>
    <s v="4 Stroke"/>
    <n v="44.147259478000002"/>
    <n v="0.15955736114999999"/>
    <n v="1.7614513069E-3"/>
    <n v="6.4089138170000007E-5"/>
    <n v="5.8962007116400008E-5"/>
    <n v="1.281649555E-5"/>
    <n v="4.5044350191082005E-3"/>
  </r>
  <r>
    <s v="NJ"/>
    <s v="34001"/>
    <s v="Atlantic"/>
    <s v="SNJ-Phil"/>
    <x v="71"/>
    <x v="45"/>
    <s v="Lawn and Garden Equipment (Com)"/>
    <s v="4 Stroke"/>
    <n v="152.15632298"/>
    <n v="0.20644390651"/>
    <n v="2.3744961510000001E-3"/>
    <n v="7.1720341049999993E-5"/>
    <n v="6.5982713765999992E-5"/>
    <n v="1.479784048E-5"/>
    <n v="6.7708753129076E-3"/>
  </r>
  <r>
    <s v="NJ"/>
    <s v="34001"/>
    <s v="Atlantic"/>
    <s v="SNJ-Phil"/>
    <x v="72"/>
    <x v="46"/>
    <s v="Lawn and Garden Equipment (Com)"/>
    <s v="4 Stroke"/>
    <n v="277.149834"/>
    <n v="8.3987975000000006E-2"/>
    <n v="9.1657273999999991E-4"/>
    <n v="9.4654751E-5"/>
    <n v="8.708237092E-5"/>
    <n v="6.6556588000000001E-6"/>
    <n v="7.5463947161000001E-3"/>
  </r>
  <r>
    <s v="NJ"/>
    <s v="34001"/>
    <s v="Atlantic"/>
    <s v="SNJ-Phil"/>
    <x v="73"/>
    <x v="47"/>
    <s v="Lawn and Garden Equipment (Res)"/>
    <s v="4 Stroke"/>
    <n v="16140.331813999999"/>
    <n v="5.1759801934"/>
    <n v="6.0515406329000002E-2"/>
    <n v="1.9426562798000001E-3"/>
    <n v="1.7872437774160001E-3"/>
    <n v="4.0557119932000004E-4"/>
    <n v="0.24410997946060004"/>
  </r>
  <r>
    <s v="NJ"/>
    <s v="34001"/>
    <s v="Atlantic"/>
    <s v="SNJ-Phil"/>
    <x v="74"/>
    <x v="47"/>
    <s v="Lawn and Garden Equipment (Com)"/>
    <s v="4 Stroke"/>
    <n v="301.68514398000002"/>
    <n v="2.1693978114000001"/>
    <n v="2.3941072479E-2"/>
    <n v="8.6814426320000015E-4"/>
    <n v="7.9869272214400002E-4"/>
    <n v="1.7420113164E-4"/>
    <n v="5.7665747209801006E-2"/>
  </r>
  <r>
    <s v="NJ"/>
    <s v="34001"/>
    <s v="Atlantic"/>
    <s v="SNJ-Phil"/>
    <x v="75"/>
    <x v="48"/>
    <s v="Lawn and Garden Equipment (Com)"/>
    <s v="4 Stroke"/>
    <n v="25.664357643000002"/>
    <n v="0.24131801664899999"/>
    <n v="4.3468191807400003E-3"/>
    <n v="1.4432236146000001E-4"/>
    <n v="1.327765725432E-4"/>
    <n v="2.9388091257299999E-5"/>
    <n v="6.5142345799336469E-3"/>
  </r>
  <r>
    <s v="NJ"/>
    <s v="34001"/>
    <s v="Atlantic"/>
    <s v="SNJ-Phil"/>
    <x v="76"/>
    <x v="17"/>
    <s v="Lawn and Garden Equipment (Com)"/>
    <s v="4 Stroke"/>
    <n v="880.18597964000003"/>
    <n v="6.1389779609000001"/>
    <n v="7.2018885189999993E-2"/>
    <n v="3.9258801027999999E-3"/>
    <n v="3.6118096945760001E-3"/>
    <n v="5.5931478884000004E-4"/>
    <n v="0.19999673324341502"/>
  </r>
  <r>
    <s v="NJ"/>
    <s v="34001"/>
    <s v="Atlantic"/>
    <s v="SNJ-Phil"/>
    <x v="77"/>
    <x v="49"/>
    <s v="Lawn and Garden Equipment (Res)"/>
    <s v="4 Stroke"/>
    <n v="795.00805230000014"/>
    <n v="0.20207229000000002"/>
    <n v="2.1760431539999997E-3"/>
    <n v="1.3706667236999999E-4"/>
    <n v="1.2610133858040001E-4"/>
    <n v="1.431400165E-5"/>
    <n v="1.3987527633590348E-2"/>
  </r>
  <r>
    <s v="NJ"/>
    <s v="34001"/>
    <s v="Atlantic"/>
    <s v="SNJ-Phil"/>
    <x v="78"/>
    <x v="49"/>
    <s v="Lawn and Garden Equipment (Com)"/>
    <s v="4 Stroke"/>
    <n v="661.792585659"/>
    <n v="0.24253644019199996"/>
    <n v="2.6405141800000002E-3"/>
    <n v="1.6449621293500001E-4"/>
    <n v="1.5133651590020002E-4"/>
    <n v="1.7223539070999998E-5"/>
    <n v="1.493275369599993E-2"/>
  </r>
  <r>
    <s v="NJ"/>
    <s v="34001"/>
    <s v="Atlantic"/>
    <s v="SNJ-Phil"/>
    <x v="79"/>
    <x v="50"/>
    <s v="Agricultural Equipment"/>
    <s v="4 Stroke"/>
    <n v="0.31557751000000001"/>
    <n v="1.00556504E-3"/>
    <n v="1.0834453899999999E-5"/>
    <n v="4.1455877000000001E-7"/>
    <n v="3.8139406840000002E-7"/>
    <n v="8.0574355999999998E-8"/>
    <n v="2.6056780734600002E-5"/>
  </r>
  <r>
    <s v="NJ"/>
    <s v="34001"/>
    <s v="Atlantic"/>
    <s v="SNJ-Phil"/>
    <x v="80"/>
    <x v="51"/>
    <s v="Agricultural Equipment"/>
    <s v="4 Stroke"/>
    <n v="0.1733453462"/>
    <n v="1.6169203848999999E-3"/>
    <n v="6.6388758089999997E-5"/>
    <n v="1.4303553519999999E-6"/>
    <n v="1.3159269238400002E-6"/>
    <n v="3.2424068810000003E-7"/>
    <n v="5.33111414890211E-5"/>
  </r>
  <r>
    <s v="NJ"/>
    <s v="34001"/>
    <s v="Atlantic"/>
    <s v="SNJ-Phil"/>
    <x v="81"/>
    <x v="52"/>
    <s v="Agricultural Equipment"/>
    <s v="4 Stroke"/>
    <n v="0"/>
    <n v="0"/>
    <n v="0"/>
    <n v="0"/>
    <n v="0"/>
    <n v="0"/>
    <n v="0"/>
  </r>
  <r>
    <s v="NJ"/>
    <s v="34001"/>
    <s v="Atlantic"/>
    <s v="SNJ-Phil"/>
    <x v="82"/>
    <x v="53"/>
    <s v="Agricultural Equipment"/>
    <s v="4 Stroke"/>
    <n v="1.1734148210000002"/>
    <n v="1.3032515350000001E-3"/>
    <n v="9.9741175799999998E-5"/>
    <n v="8.2481530900000008E-7"/>
    <n v="7.5883008427999999E-7"/>
    <n v="2.1829056400000001E-7"/>
    <n v="7.7711494174500002E-5"/>
  </r>
  <r>
    <s v="NJ"/>
    <s v="34001"/>
    <s v="Atlantic"/>
    <s v="SNJ-Phil"/>
    <x v="83"/>
    <x v="54"/>
    <s v="Agricultural Equipment"/>
    <s v="4 Stroke"/>
    <n v="0.53337053479999996"/>
    <n v="8.7446883249999992E-4"/>
    <n v="1.0113611947E-5"/>
    <n v="3.2722782190000002E-7"/>
    <n v="3.0104959614800003E-7"/>
    <n v="6.6960462499999996E-8"/>
    <n v="2.5459336872759002E-5"/>
  </r>
  <r>
    <s v="NJ"/>
    <s v="34001"/>
    <s v="Atlantic"/>
    <s v="SNJ-Phil"/>
    <x v="84"/>
    <x v="18"/>
    <s v="Agricultural Equipment"/>
    <s v="4 Stroke"/>
    <n v="9.6762270799999985"/>
    <n v="8.2654019400000018E-3"/>
    <n v="1.7294457700000001E-4"/>
    <n v="5.2188329499999994E-6"/>
    <n v="4.8013263140000005E-6"/>
    <n v="7.3227913599999998E-7"/>
    <n v="3.8628020252971112E-4"/>
  </r>
  <r>
    <s v="NJ"/>
    <s v="34001"/>
    <s v="Atlantic"/>
    <s v="SNJ-Phil"/>
    <x v="85"/>
    <x v="55"/>
    <s v="Agricultural Equipment"/>
    <s v="4 Stroke"/>
    <n v="47.06547656"/>
    <n v="2.751182638E-2"/>
    <n v="2.310798549E-4"/>
    <n v="6.6879615569999995E-6"/>
    <n v="6.1529246324400001E-6"/>
    <n v="1.5941570760999999E-6"/>
    <n v="1.0145464295857902E-3"/>
  </r>
  <r>
    <s v="NJ"/>
    <s v="34001"/>
    <s v="Atlantic"/>
    <s v="SNJ-Phil"/>
    <x v="86"/>
    <x v="56"/>
    <s v="Agricultural Equipment"/>
    <s v="4 Stroke"/>
    <n v="0.73338418999999999"/>
    <n v="2.0722926999999997E-3"/>
    <n v="1.5859788300000001E-4"/>
    <n v="1.3115340500000001E-6"/>
    <n v="1.2066113260000002E-6"/>
    <n v="3.4710256999999998E-7"/>
    <n v="1.1261577223800001E-4"/>
  </r>
  <r>
    <s v="NJ"/>
    <s v="34001"/>
    <s v="Atlantic"/>
    <s v="SNJ-Phil"/>
    <x v="87"/>
    <x v="57"/>
    <s v="Agricultural Equipment"/>
    <s v="4 Stroke"/>
    <n v="1.4756584203999998"/>
    <n v="3.9159212300000001E-3"/>
    <n v="1.8931502316E-4"/>
    <n v="2.0742632870000001E-6"/>
    <n v="1.90832222404E-6"/>
    <n v="4.9874434399999991E-7"/>
    <n v="1.6262778213522999E-4"/>
  </r>
  <r>
    <s v="NJ"/>
    <s v="34001"/>
    <s v="Atlantic"/>
    <s v="SNJ-Phil"/>
    <x v="88"/>
    <x v="58"/>
    <s v="Agricultural Equipment"/>
    <s v="4 Stroke"/>
    <n v="0.20445867999999998"/>
    <n v="1.3995273140000001E-3"/>
    <n v="8.6792283270000005E-5"/>
    <n v="2.659334561E-6"/>
    <n v="2.4465877961200002E-6"/>
    <n v="5.49686836E-7"/>
    <n v="6.4583817381490009E-5"/>
  </r>
  <r>
    <s v="NJ"/>
    <s v="34001"/>
    <s v="Atlantic"/>
    <s v="SNJ-Phil"/>
    <x v="89"/>
    <x v="19"/>
    <s v="Commercial Equipment"/>
    <s v="4 Stroke"/>
    <n v="2543.8399399999998"/>
    <n v="2.2277719999999999"/>
    <n v="2.6037750599999999E-2"/>
    <n v="1.04655132E-3"/>
    <n v="9.6282721440000001E-4"/>
    <n v="1.74583521E-4"/>
    <n v="9.6783581174790023E-2"/>
  </r>
  <r>
    <s v="NJ"/>
    <s v="34001"/>
    <s v="Atlantic"/>
    <s v="SNJ-Phil"/>
    <x v="90"/>
    <x v="20"/>
    <s v="Commercial Equipment"/>
    <s v="4 Stroke"/>
    <n v="447.67393163100002"/>
    <n v="0.43757556453399998"/>
    <n v="6.7591086235000005E-3"/>
    <n v="4.3248967518999992E-4"/>
    <n v="3.9789050117479998E-4"/>
    <n v="4.3153320290999999E-5"/>
    <n v="2.5576875612012318E-2"/>
  </r>
  <r>
    <s v="NJ"/>
    <s v="34001"/>
    <s v="Atlantic"/>
    <s v="SNJ-Phil"/>
    <x v="91"/>
    <x v="21"/>
    <s v="Commercial Equipment"/>
    <s v="4 Stroke"/>
    <n v="92.979671169999989"/>
    <n v="0.21126682635000002"/>
    <n v="3.8456568989999997E-3"/>
    <n v="1.9238269230000002E-4"/>
    <n v="1.7699207691600002E-4"/>
    <n v="2.313037612E-5"/>
    <n v="1.0403487459173301E-2"/>
  </r>
  <r>
    <s v="NJ"/>
    <s v="34001"/>
    <s v="Atlantic"/>
    <s v="SNJ-Phil"/>
    <x v="92"/>
    <x v="59"/>
    <s v="Commercial Equipment"/>
    <s v="4 Stroke"/>
    <n v="133.35346342"/>
    <n v="0.55596423296999997"/>
    <n v="7.4304468160000005E-3"/>
    <n v="2.6766582420000002E-4"/>
    <n v="2.46252558264E-4"/>
    <n v="4.9786173489999995E-5"/>
    <n v="1.7561222183468103E-2"/>
  </r>
  <r>
    <s v="NJ"/>
    <s v="34001"/>
    <s v="Atlantic"/>
    <s v="SNJ-Phil"/>
    <x v="93"/>
    <x v="60"/>
    <s v="Commercial Equipment"/>
    <s v="4 Stroke"/>
    <n v="1228.183246929"/>
    <n v="0.87190979485400011"/>
    <n v="1.0689944045849999E-2"/>
    <n v="7.3666382119000004E-4"/>
    <n v="6.777307154948E-4"/>
    <n v="7.72617260085E-5"/>
    <n v="4.6932637845310141E-2"/>
  </r>
  <r>
    <s v="NJ"/>
    <s v="34001"/>
    <s v="Atlantic"/>
    <s v="SNJ-Phil"/>
    <x v="94"/>
    <x v="22"/>
    <s v="Commercial Equipment"/>
    <s v="4 Stroke"/>
    <n v="15.668891306000001"/>
    <n v="4.2915047227999999E-2"/>
    <n v="4.8548327939999998E-4"/>
    <n v="2.6418870819999999E-5"/>
    <n v="2.4305361154400004E-5"/>
    <n v="3.6537755330000001E-6"/>
    <n v="1.5910480828777781E-3"/>
  </r>
  <r>
    <s v="NJ"/>
    <s v="34001"/>
    <s v="Atlantic"/>
    <s v="SNJ-Phil"/>
    <x v="95"/>
    <x v="61"/>
    <s v="Logging Equipment"/>
    <s v="4 Stroke"/>
    <n v="23.135489079999999"/>
    <n v="9.5282089800000011E-3"/>
    <n v="1.075780469E-4"/>
    <n v="3.2229573099999998E-6"/>
    <n v="2.9651207252E-6"/>
    <n v="6.6862443899999997E-7"/>
    <n v="3.6517926109009001E-4"/>
  </r>
  <r>
    <s v="NJ"/>
    <s v="34001"/>
    <s v="Atlantic"/>
    <s v="SNJ-Phil"/>
    <x v="96"/>
    <x v="62"/>
    <s v="Logging Equipment"/>
    <s v="4 Stroke"/>
    <n v="5.3947728E-2"/>
    <n v="8.0602483000000006E-5"/>
    <n v="9.9285663000000007E-7"/>
    <n v="1.08096016E-7"/>
    <n v="9.944833472E-8"/>
    <n v="7.6498272000000002E-9"/>
    <n v="4.6300371342500009E-6"/>
  </r>
  <r>
    <s v="NJ"/>
    <s v="34001"/>
    <s v="Atlantic"/>
    <s v="SNJ-Phil"/>
    <x v="97"/>
    <x v="63"/>
    <s v="Industrial Equipment"/>
    <s v="4 Stroke"/>
    <n v="0.33850799200000004"/>
    <n v="5.1231651400000001E-3"/>
    <n v="4.1403845300000003E-5"/>
    <n v="2.6039224700000002E-6"/>
    <n v="2.3956086724E-6"/>
    <n v="4.1629545400000002E-7"/>
    <n v="1.1507195992839999E-4"/>
  </r>
  <r>
    <s v="NJ"/>
    <s v="34001"/>
    <s v="Atlantic"/>
    <s v="SNJ-Phil"/>
    <x v="98"/>
    <x v="64"/>
    <s v="Recreational Equipment"/>
    <s v="LPG"/>
    <n v="13.59245943"/>
    <n v="5.1563304480000006E-3"/>
    <n v="1.1329766240000001E-3"/>
    <n v="7.417106442E-6"/>
    <n v="7.417106442E-6"/>
    <n v="1.6114703997999998E-6"/>
    <n v="3.1185215160311797E-4"/>
  </r>
  <r>
    <s v="NJ"/>
    <s v="34001"/>
    <s v="Atlantic"/>
    <s v="SNJ-Phil"/>
    <x v="99"/>
    <x v="25"/>
    <s v="Construction and Mining Equipment"/>
    <s v="LPG"/>
    <n v="0.81775113999999993"/>
    <n v="1.0622423400000001E-3"/>
    <n v="1.7942185600000002E-4"/>
    <n v="2.38758119E-6"/>
    <n v="2.38758119E-6"/>
    <n v="4.7002719000000001E-7"/>
    <n v="4.9439214492470997E-5"/>
  </r>
  <r>
    <s v="NJ"/>
    <s v="34001"/>
    <s v="Atlantic"/>
    <s v="SNJ-Phil"/>
    <x v="100"/>
    <x v="26"/>
    <s v="Construction and Mining Equipment"/>
    <s v="LPG"/>
    <n v="0.81218820000000003"/>
    <n v="1.24824171E-3"/>
    <n v="1.6975186199999999E-4"/>
    <n v="4.0531694000000004E-6"/>
    <n v="4.0531694000000004E-6"/>
    <n v="7.6206910999999994E-7"/>
    <n v="4.4432789135820001E-5"/>
  </r>
  <r>
    <s v="NJ"/>
    <s v="34001"/>
    <s v="Atlantic"/>
    <s v="SNJ-Phil"/>
    <x v="101"/>
    <x v="6"/>
    <s v="Construction and Mining Equipment"/>
    <s v="LPG"/>
    <n v="0.661989037"/>
    <n v="3.7370566200000001E-4"/>
    <n v="7.4280601999999994E-5"/>
    <n v="6.2474493299999997E-7"/>
    <n v="6.2474493299999997E-7"/>
    <n v="1.3039002799999999E-7"/>
    <n v="2.0603728351148002E-5"/>
  </r>
  <r>
    <s v="NJ"/>
    <s v="34001"/>
    <s v="Atlantic"/>
    <s v="SNJ-Phil"/>
    <x v="102"/>
    <x v="27"/>
    <s v="Construction and Mining Equipment"/>
    <s v="LPG"/>
    <n v="0.18913972900000001"/>
    <n v="1.7643093799999998E-4"/>
    <n v="2.8083478299999998E-5"/>
    <n v="4.2489424000000002E-7"/>
    <n v="4.2489424000000002E-7"/>
    <n v="8.2535522000000005E-8"/>
    <n v="7.6878855207129998E-6"/>
  </r>
  <r>
    <s v="NJ"/>
    <s v="34001"/>
    <s v="Atlantic"/>
    <s v="SNJ-Phil"/>
    <x v="103"/>
    <x v="28"/>
    <s v="Construction and Mining Equipment"/>
    <s v="LPG"/>
    <n v="2.1639807200000001"/>
    <n v="3.3883423500000003E-3"/>
    <n v="5.7944627999999992E-4"/>
    <n v="7.3045062999999997E-6"/>
    <n v="7.3045062999999997E-6"/>
    <n v="1.4448686400000001E-6"/>
    <n v="1.6045075535550001E-4"/>
  </r>
  <r>
    <s v="NJ"/>
    <s v="34001"/>
    <s v="Atlantic"/>
    <s v="SNJ-Phil"/>
    <x v="104"/>
    <x v="29"/>
    <s v="Construction and Mining Equipment"/>
    <s v="LPG"/>
    <n v="1.5520584099999999"/>
    <n v="1.5888422600000001E-3"/>
    <n v="3.4570414600000002E-4"/>
    <n v="2.3638754699999997E-6"/>
    <n v="2.3638754699999997E-6"/>
    <n v="5.1232437699999997E-7"/>
    <n v="9.4759043682790002E-5"/>
  </r>
  <r>
    <s v="NJ"/>
    <s v="34001"/>
    <s v="Atlantic"/>
    <s v="SNJ-Phil"/>
    <x v="105"/>
    <x v="8"/>
    <s v="Construction and Mining Equipment"/>
    <s v="LPG"/>
    <n v="1.3517928400000001"/>
    <n v="1.4746133100000001E-3"/>
    <n v="1.9822215600000001E-4"/>
    <n v="7.0761441000000002E-6"/>
    <n v="7.0761441000000002E-6"/>
    <n v="1.3010093199999998E-6"/>
    <n v="4.6600924877550001E-5"/>
  </r>
  <r>
    <s v="NJ"/>
    <s v="34001"/>
    <s v="Atlantic"/>
    <s v="SNJ-Phil"/>
    <x v="106"/>
    <x v="31"/>
    <s v="Construction and Mining Equipment"/>
    <s v="LPG"/>
    <n v="0.73987005360000002"/>
    <n v="1.5129192831E-3"/>
    <n v="2.9971031643999998E-4"/>
    <n v="2.5348713355000001E-6"/>
    <n v="2.5348713355000001E-6"/>
    <n v="5.2840404669999995E-7"/>
    <n v="8.3245361646625996E-5"/>
  </r>
  <r>
    <s v="NJ"/>
    <s v="34001"/>
    <s v="Atlantic"/>
    <s v="SNJ-Phil"/>
    <x v="107"/>
    <x v="9"/>
    <s v="Construction and Mining Equipment"/>
    <s v="LPG"/>
    <n v="0.13907327999999999"/>
    <n v="2.4463242E-4"/>
    <n v="4.7786576000000002E-5"/>
    <n v="4.1718183999999999E-7"/>
    <n v="4.1718183999999999E-7"/>
    <n v="8.654488E-8"/>
    <n v="1.3287140042850001E-5"/>
  </r>
  <r>
    <s v="NJ"/>
    <s v="34001"/>
    <s v="Atlantic"/>
    <s v="SNJ-Phil"/>
    <x v="108"/>
    <x v="32"/>
    <s v="Construction and Mining Equipment"/>
    <s v="LPG"/>
    <n v="1.1459645527"/>
    <n v="2.3794539209999999E-3"/>
    <n v="4.2215064879999999E-4"/>
    <n v="4.6335872449999994E-6"/>
    <n v="4.6335872449999994E-6"/>
    <n v="9.3102287539999991E-7"/>
    <n v="1.1772580853640401E-4"/>
  </r>
  <r>
    <s v="NJ"/>
    <s v="34001"/>
    <s v="Atlantic"/>
    <s v="SNJ-Phil"/>
    <x v="109"/>
    <x v="33"/>
    <s v="Construction and Mining Equipment"/>
    <s v="LPG"/>
    <n v="1.8969603940000002"/>
    <n v="4.8290830039999996E-3"/>
    <n v="7.0115727649999997E-4"/>
    <n v="1.1605049870000001E-5"/>
    <n v="1.1605049870000001E-5"/>
    <n v="2.2330308889999998E-6"/>
    <n v="1.9389157961853393E-4"/>
  </r>
  <r>
    <s v="NJ"/>
    <s v="34001"/>
    <s v="Atlantic"/>
    <s v="SNJ-Phil"/>
    <x v="110"/>
    <x v="34"/>
    <s v="Construction and Mining Equipment"/>
    <s v="LPG"/>
    <n v="0.21695447600000001"/>
    <n v="4.3285654099999997E-4"/>
    <n v="5.55744271E-5"/>
    <n v="1.25280983E-6"/>
    <n v="1.25280983E-6"/>
    <n v="2.3576748700000002E-7"/>
    <n v="1.4925476987447001E-5"/>
  </r>
  <r>
    <s v="NJ"/>
    <s v="34001"/>
    <s v="Atlantic"/>
    <s v="SNJ-Phil"/>
    <x v="111"/>
    <x v="35"/>
    <s v="Construction and Mining Equipment"/>
    <s v="LPG"/>
    <n v="4.4392212000000004"/>
    <n v="5.2916727999999993E-3"/>
    <n v="1.0045061900000002E-3"/>
    <n v="9.5008845000000001E-6"/>
    <n v="9.5008845000000001E-6"/>
    <n v="1.9483196E-6"/>
    <n v="2.7829129303857996E-4"/>
  </r>
  <r>
    <s v="NJ"/>
    <s v="34001"/>
    <s v="Atlantic"/>
    <s v="SNJ-Phil"/>
    <x v="112"/>
    <x v="37"/>
    <s v="Construction and Mining Equipment"/>
    <s v="LPG"/>
    <n v="0.72874421"/>
    <n v="2.3502420999999998E-3"/>
    <n v="4.7691588000000002E-4"/>
    <n v="3.8201355999999996E-6"/>
    <n v="3.8201355999999996E-6"/>
    <n v="8.0381272000000002E-7"/>
    <n v="1.3208802567629999E-4"/>
  </r>
  <r>
    <s v="NJ"/>
    <s v="34001"/>
    <s v="Atlantic"/>
    <s v="SNJ-Phil"/>
    <x v="113"/>
    <x v="38"/>
    <s v="Industrial Equipment"/>
    <s v="LPG"/>
    <n v="8.1150280800000001"/>
    <n v="8.0866151799999994E-3"/>
    <n v="1.6041881299999998E-3"/>
    <n v="1.3804385640000001E-5"/>
    <n v="1.3804385640000001E-5"/>
    <n v="2.8777520859999998E-6"/>
    <n v="4.4307292405765003E-4"/>
  </r>
  <r>
    <s v="NJ"/>
    <s v="34001"/>
    <s v="Atlantic"/>
    <s v="SNJ-Phil"/>
    <x v="114"/>
    <x v="39"/>
    <s v="Industrial Equipment"/>
    <s v="LPG"/>
    <n v="170.21708584000001"/>
    <n v="0.54469949929999995"/>
    <n v="7.915689682999999E-2"/>
    <n v="1.313989639E-3"/>
    <n v="1.313989639E-3"/>
    <n v="2.5328183381999997E-4"/>
    <n v="2.1852573917715393E-2"/>
  </r>
  <r>
    <s v="NJ"/>
    <s v="34001"/>
    <s v="Atlantic"/>
    <s v="SNJ-Phil"/>
    <x v="115"/>
    <x v="10"/>
    <s v="Industrial Equipment"/>
    <s v="LPG"/>
    <n v="2.7853060706999999"/>
    <n v="2.713545863E-3"/>
    <n v="3.8867356990000005E-4"/>
    <n v="1.0157435697E-5"/>
    <n v="1.0157435697E-5"/>
    <n v="1.9008725449999999E-6"/>
    <n v="9.8668955580063291E-5"/>
  </r>
  <r>
    <s v="NJ"/>
    <s v="34001"/>
    <s v="Atlantic"/>
    <s v="SNJ-Phil"/>
    <x v="116"/>
    <x v="65"/>
    <s v="Industrial Equipment"/>
    <s v="LPG"/>
    <n v="0.60222827580000005"/>
    <n v="1.0613666010000002E-3"/>
    <n v="1.4308082849999999E-4"/>
    <n v="3.0685214969999999E-6"/>
    <n v="3.0685214969999999E-6"/>
    <n v="5.8119771789999995E-7"/>
    <n v="3.8329107988225199E-5"/>
  </r>
  <r>
    <s v="NJ"/>
    <s v="34001"/>
    <s v="Atlantic"/>
    <s v="SNJ-Phil"/>
    <x v="117"/>
    <x v="66"/>
    <s v="Industrial Equipment"/>
    <s v="LPG"/>
    <n v="0.33457121499999998"/>
    <n v="4.3055304900000004E-4"/>
    <n v="8.3805706399999992E-5"/>
    <n v="7.4591958900000004E-7"/>
    <n v="7.4591958900000004E-7"/>
    <n v="1.5467186980000001E-7"/>
    <n v="2.3255861622496001E-5"/>
  </r>
  <r>
    <s v="NJ"/>
    <s v="34001"/>
    <s v="Atlantic"/>
    <s v="SNJ-Phil"/>
    <x v="118"/>
    <x v="42"/>
    <s v="Industrial Equipment"/>
    <s v="LPG"/>
    <n v="0.53364136110000004"/>
    <n v="1.0360701911999999E-3"/>
    <n v="1.4147675721E-4"/>
    <n v="6.1929809929999998E-6"/>
    <n v="6.1929809929999998E-6"/>
    <n v="1.1393918050999999E-6"/>
    <n v="3.0183871861940996E-5"/>
  </r>
  <r>
    <s v="NJ"/>
    <s v="34001"/>
    <s v="Atlantic"/>
    <s v="SNJ-Phil"/>
    <x v="119"/>
    <x v="48"/>
    <s v="Lawn and Garden Equipment (Com)"/>
    <s v="LPG"/>
    <n v="5.741352129"/>
    <n v="1.665635595E-2"/>
    <n v="2.2690193789999999E-3"/>
    <n v="4.4802582510000002E-5"/>
    <n v="4.4802582510000002E-5"/>
    <n v="8.5196656400000007E-6"/>
    <n v="6.1637992129312416E-4"/>
  </r>
  <r>
    <s v="NJ"/>
    <s v="34001"/>
    <s v="Atlantic"/>
    <s v="SNJ-Phil"/>
    <x v="120"/>
    <x v="57"/>
    <s v="Agricultural Equipment"/>
    <s v="LPG"/>
    <n v="3.6116672999999999E-3"/>
    <n v="8.6557974999999992E-6"/>
    <n v="1.9165763999999999E-6"/>
    <n v="1.2132605E-8"/>
    <n v="1.2132605E-8"/>
    <n v="2.6379442999999998E-9"/>
    <n v="5.2976274736699996E-7"/>
  </r>
  <r>
    <s v="NJ"/>
    <s v="34001"/>
    <s v="Atlantic"/>
    <s v="SNJ-Phil"/>
    <x v="121"/>
    <x v="58"/>
    <s v="Agricultural Equipment"/>
    <s v="LPG"/>
    <n v="0"/>
    <n v="0"/>
    <n v="0"/>
    <n v="0"/>
    <n v="0"/>
    <n v="0"/>
    <n v="0"/>
  </r>
  <r>
    <s v="NJ"/>
    <s v="34001"/>
    <s v="Atlantic"/>
    <s v="SNJ-Phil"/>
    <x v="122"/>
    <x v="19"/>
    <s v="Commercial Equipment"/>
    <s v="LPG"/>
    <n v="105.420883696"/>
    <n v="3.9940798500999998E-2"/>
    <n v="1.1816509003000001E-2"/>
    <n v="9.1448040950000006E-5"/>
    <n v="9.1448040950000006E-5"/>
    <n v="1.9791509120000001E-5"/>
    <n v="2.4420158955252296E-3"/>
  </r>
  <r>
    <s v="NJ"/>
    <s v="34001"/>
    <s v="Atlantic"/>
    <s v="SNJ-Phil"/>
    <x v="123"/>
    <x v="20"/>
    <s v="Commercial Equipment"/>
    <s v="LPG"/>
    <n v="16.145148038999999"/>
    <n v="8.1091931309999997E-3"/>
    <n v="2.0644109237000002E-3"/>
    <n v="2.1537952370000002E-5"/>
    <n v="2.1537952370000002E-5"/>
    <n v="4.4373984849999996E-6"/>
    <n v="4.2630132271811999E-4"/>
  </r>
  <r>
    <s v="NJ"/>
    <s v="34001"/>
    <s v="Atlantic"/>
    <s v="SNJ-Phil"/>
    <x v="124"/>
    <x v="21"/>
    <s v="Commercial Equipment"/>
    <s v="LPG"/>
    <n v="7.6988182400000005"/>
    <n v="8.8537265499999997E-3"/>
    <n v="1.9984240470000002E-3"/>
    <n v="2.61782334E-5"/>
    <n v="2.61782334E-5"/>
    <n v="5.2291236600000003E-6"/>
    <n v="4.1271506027934697E-4"/>
  </r>
  <r>
    <s v="NJ"/>
    <s v="34001"/>
    <s v="Atlantic"/>
    <s v="SNJ-Phil"/>
    <x v="125"/>
    <x v="59"/>
    <s v="Commercial Equipment"/>
    <s v="LPG"/>
    <n v="8.9128450400000006"/>
    <n v="1.561948568E-2"/>
    <n v="2.6479643249999996E-3"/>
    <n v="3.2600040199999999E-5"/>
    <n v="3.2600040199999999E-5"/>
    <n v="6.5092160099999997E-6"/>
    <n v="7.3369533436439005E-4"/>
  </r>
  <r>
    <s v="NJ"/>
    <s v="34001"/>
    <s v="Atlantic"/>
    <s v="SNJ-Phil"/>
    <x v="126"/>
    <x v="60"/>
    <s v="Commercial Equipment"/>
    <s v="LPG"/>
    <n v="0.56745359099999992"/>
    <n v="2.4152928999999999E-4"/>
    <n v="4.7555384099999997E-5"/>
    <n v="4.2323101000000002E-7"/>
    <n v="4.2323101000000002E-7"/>
    <n v="8.8505374000000004E-8"/>
    <n v="1.3053793231834E-5"/>
  </r>
  <r>
    <s v="NJ"/>
    <s v="34001"/>
    <s v="Atlantic"/>
    <s v="SNJ-Phil"/>
    <x v="127"/>
    <x v="22"/>
    <s v="Commercial Equipment"/>
    <s v="LPG"/>
    <n v="0.166416695"/>
    <n v="1.19574302E-4"/>
    <n v="2.4831257599999999E-5"/>
    <n v="4.1632174000000002E-7"/>
    <n v="4.1632174000000002E-7"/>
    <n v="8.1373873E-8"/>
    <n v="4.9812595255952995E-6"/>
  </r>
  <r>
    <s v="NJ"/>
    <s v="34001"/>
    <s v="Atlantic"/>
    <s v="SNJ-Phil"/>
    <x v="128"/>
    <x v="37"/>
    <s v="Construction and Mining Equipment"/>
    <s v="CNG"/>
    <n v="3.3377602999999999E-2"/>
    <n v="8.9703913999999998E-5"/>
    <n v="1.8236389E-5"/>
    <n v="1.4580671999999999E-7"/>
    <n v="1.4580671999999999E-7"/>
    <n v="2.7443313E-8"/>
    <n v="2.9816482000000003E-7"/>
  </r>
  <r>
    <s v="NJ"/>
    <s v="34001"/>
    <s v="Atlantic"/>
    <s v="SNJ-Phil"/>
    <x v="129"/>
    <x v="39"/>
    <s v="Industrial Equipment"/>
    <s v="CNG"/>
    <n v="17.608578000000001"/>
    <n v="3.8540285000000001E-2"/>
    <n v="5.6542540000000001E-3"/>
    <n v="9.1955654999999995E-5"/>
    <n v="9.1955654999999995E-5"/>
    <n v="1.6633605E-5"/>
    <n v="9.230634079999999E-5"/>
  </r>
  <r>
    <s v="NJ"/>
    <s v="34001"/>
    <s v="Atlantic"/>
    <s v="SNJ-Phil"/>
    <x v="130"/>
    <x v="10"/>
    <s v="Industrial Equipment"/>
    <s v="CNG"/>
    <n v="7.7391281000000001E-3"/>
    <n v="4.4973908999999998E-5"/>
    <n v="6.5187491999999997E-6"/>
    <n v="1.0860545E-7"/>
    <n v="1.0860545E-7"/>
    <n v="1.9621429999999999E-8"/>
    <n v="1.063176948E-7"/>
  </r>
  <r>
    <s v="NJ"/>
    <s v="34001"/>
    <s v="Atlantic"/>
    <s v="SNJ-Phil"/>
    <x v="131"/>
    <x v="67"/>
    <s v="Industrial Equipment"/>
    <s v="CNG"/>
    <n v="9.2869531000000002E-3"/>
    <n v="2.7520972999999999E-5"/>
    <n v="3.7353E-6"/>
    <n v="7.0985243999999995E-8"/>
    <n v="7.0985243999999995E-8"/>
    <n v="1.2795506000000001E-8"/>
    <n v="6.0317726799999997E-8"/>
  </r>
  <r>
    <s v="NJ"/>
    <s v="34001"/>
    <s v="Atlantic"/>
    <s v="SNJ-Phil"/>
    <x v="132"/>
    <x v="41"/>
    <s v="Industrial Equipment"/>
    <s v="CNG"/>
    <n v="0.202868346"/>
    <n v="1.7603079999999998E-4"/>
    <n v="2.6482761E-5"/>
    <n v="5.3371776999999995E-7"/>
    <n v="5.3371776999999995E-7"/>
    <n v="9.6497537000000009E-8"/>
    <n v="4.1433831680000004E-7"/>
  </r>
  <r>
    <s v="NJ"/>
    <s v="34001"/>
    <s v="Atlantic"/>
    <s v="SNJ-Phil"/>
    <x v="133"/>
    <x v="42"/>
    <s v="Industrial Equipment"/>
    <s v="CNG"/>
    <n v="3.0956512499999998E-2"/>
    <n v="7.0858247299999995E-5"/>
    <n v="9.9269023999999983E-6"/>
    <n v="4.1985709899999996E-7"/>
    <n v="4.1985709899999996E-7"/>
    <n v="7.5527652300000006E-8"/>
    <n v="1.2583188643999999E-7"/>
  </r>
  <r>
    <s v="NJ"/>
    <s v="34001"/>
    <s v="Atlantic"/>
    <s v="SNJ-Phil"/>
    <x v="134"/>
    <x v="57"/>
    <s v="Agricultural Equipment"/>
    <s v="CNG"/>
    <n v="1.9208548999999999E-3"/>
    <n v="5.9621348000000001E-6"/>
    <n v="1.3363251E-6"/>
    <n v="6.8022054999999996E-9"/>
    <n v="6.8022054999999996E-9"/>
    <n v="1.1873726E-9"/>
    <n v="2.3181859599999997E-8"/>
  </r>
  <r>
    <s v="NJ"/>
    <s v="34001"/>
    <s v="Atlantic"/>
    <s v="SNJ-Phil"/>
    <x v="135"/>
    <x v="58"/>
    <s v="Agricultural Equipment"/>
    <s v="CNG"/>
    <n v="2.1779472560000002E-3"/>
    <n v="2.8539293860000002E-5"/>
    <n v="6.3586855060000004E-6"/>
    <n v="3.2877636199999998E-8"/>
    <n v="3.2877636199999998E-8"/>
    <n v="5.7156200810000007E-9"/>
    <n v="1.1052507682E-7"/>
  </r>
  <r>
    <s v="NJ"/>
    <s v="34001"/>
    <s v="Atlantic"/>
    <s v="SNJ-Phil"/>
    <x v="136"/>
    <x v="19"/>
    <s v="Commercial Equipment"/>
    <s v="CNG"/>
    <n v="20.031389440000002"/>
    <n v="1.185137849E-2"/>
    <n v="3.626547529E-3"/>
    <n v="2.5709417540000002E-5"/>
    <n v="2.5709417540000002E-5"/>
    <n v="5.1245347730000005E-6"/>
    <n v="4.4553959383999996E-5"/>
  </r>
  <r>
    <s v="NJ"/>
    <s v="34001"/>
    <s v="Atlantic"/>
    <s v="SNJ-Phil"/>
    <x v="137"/>
    <x v="20"/>
    <s v="Commercial Equipment"/>
    <s v="CNG"/>
    <n v="0.38541837690000003"/>
    <n v="5.4823504210000003E-4"/>
    <n v="1.5292632863000001E-4"/>
    <n v="1.3098366289999999E-6"/>
    <n v="1.3098366289999999E-6"/>
    <n v="2.5553618050000004E-7"/>
    <n v="1.8840716542800001E-6"/>
  </r>
  <r>
    <s v="NJ"/>
    <s v="34001"/>
    <s v="Atlantic"/>
    <s v="SNJ-Phil"/>
    <x v="138"/>
    <x v="21"/>
    <s v="Commercial Equipment"/>
    <s v="CNG"/>
    <n v="0.30874915999999997"/>
    <n v="6.7041377999999994E-4"/>
    <n v="1.5667969799999998E-4"/>
    <n v="1.8636317E-6"/>
    <n v="1.8636317E-6"/>
    <n v="3.5327392000000002E-7"/>
    <n v="1.92752154E-6"/>
  </r>
  <r>
    <s v="NJ"/>
    <s v="34001"/>
    <s v="Atlantic"/>
    <s v="SNJ-Phil"/>
    <x v="139"/>
    <x v="68"/>
    <s v="Commercial Equipment"/>
    <s v="CNG"/>
    <n v="0.58227180700000003"/>
    <n v="6.2964146600000001E-3"/>
    <n v="1.2088047779999999E-3"/>
    <n v="7.4406160500000001E-5"/>
    <n v="7.4406160500000001E-5"/>
    <n v="1.247628065E-5"/>
    <n v="1.2163872336E-5"/>
  </r>
  <r>
    <s v="NJ"/>
    <s v="34001"/>
    <s v="Atlantic"/>
    <s v="SNJ-Phil"/>
    <x v="140"/>
    <x v="22"/>
    <s v="Commercial Equipment"/>
    <s v="CNG"/>
    <n v="0"/>
    <n v="0"/>
    <n v="0"/>
    <n v="0"/>
    <n v="0"/>
    <n v="0"/>
    <n v="0"/>
  </r>
  <r>
    <s v="NJ"/>
    <s v="34001"/>
    <s v="Atlantic"/>
    <s v="SNJ-Phil"/>
    <x v="141"/>
    <x v="63"/>
    <s v="Industrial Equipment"/>
    <s v="CNG"/>
    <n v="0.16396480969999999"/>
    <n v="1.4272630699999999E-4"/>
    <n v="2.6817975900000003E-5"/>
    <n v="1.5851694900000002E-6"/>
    <n v="1.5851694900000002E-6"/>
    <n v="2.7825086700000002E-7"/>
    <n v="2.6285307440000002E-7"/>
  </r>
  <r>
    <s v="NJ"/>
    <s v="34001"/>
    <s v="Atlantic"/>
    <s v="SNJ-Phil"/>
    <x v="142"/>
    <x v="69"/>
    <s v="Recreational Equipment"/>
    <s v="Diesel"/>
    <n v="126.40648026000001"/>
    <n v="1.4862484174000002E-2"/>
    <n v="1.5037847535000001E-2"/>
    <n v="2.1490649467000001E-3"/>
    <n v="2.0845929982989996E-3"/>
    <n v="2.9954454993000001E-5"/>
    <n v="3.8641513603726797E-3"/>
  </r>
  <r>
    <s v="NJ"/>
    <s v="34001"/>
    <s v="Atlantic"/>
    <s v="SNJ-Phil"/>
    <x v="143"/>
    <x v="25"/>
    <s v="Construction and Mining Equipment"/>
    <s v="Diesel"/>
    <n v="27.45279743"/>
    <n v="1.2390253830999998E-2"/>
    <n v="2.5533391936999997E-2"/>
    <n v="2.1478560291000003E-3"/>
    <n v="2.0834203482270001E-3"/>
    <n v="7.2173949014999996E-5"/>
    <n v="2.0751504051332338E-3"/>
  </r>
  <r>
    <s v="NJ"/>
    <s v="34001"/>
    <s v="Atlantic"/>
    <s v="SNJ-Phil"/>
    <x v="144"/>
    <x v="4"/>
    <s v="Construction and Mining Equipment"/>
    <s v="Diesel"/>
    <n v="3.0352108000000002"/>
    <n v="4.7760051999999999E-5"/>
    <n v="5.9200807000000003E-5"/>
    <n v="6.4287360000000001E-6"/>
    <n v="6.2358739200000001E-6"/>
    <n v="1.1920667E-7"/>
    <n v="8.9616657066299994E-6"/>
  </r>
  <r>
    <s v="NJ"/>
    <s v="34001"/>
    <s v="Atlantic"/>
    <s v="SNJ-Phil"/>
    <x v="145"/>
    <x v="5"/>
    <s v="Construction and Mining Equipment"/>
    <s v="Diesel"/>
    <n v="26.490139669999998"/>
    <n v="6.8576103E-4"/>
    <n v="9.3110184700000013E-4"/>
    <n v="9.44110769E-5"/>
    <n v="9.1578744593000006E-5"/>
    <n v="1.9636022570000002E-6"/>
    <n v="1.3684862895888596E-4"/>
  </r>
  <r>
    <s v="NJ"/>
    <s v="34001"/>
    <s v="Atlantic"/>
    <s v="SNJ-Phil"/>
    <x v="146"/>
    <x v="26"/>
    <s v="Construction and Mining Equipment"/>
    <s v="Diesel"/>
    <n v="98.451807700000003"/>
    <n v="3.7106266557999999E-2"/>
    <n v="6.7640830899000012E-2"/>
    <n v="6.1333436131000008E-3"/>
    <n v="5.9493433047069994E-3"/>
    <n v="1.8174206348000002E-4"/>
    <n v="5.6351257364790179E-3"/>
  </r>
  <r>
    <s v="NJ"/>
    <s v="34001"/>
    <s v="Atlantic"/>
    <s v="SNJ-Phil"/>
    <x v="147"/>
    <x v="70"/>
    <s v="Construction and Mining Equipment"/>
    <s v="Diesel"/>
    <n v="20.923700781000001"/>
    <n v="3.1902804602999997E-2"/>
    <n v="7.1083509715300003E-2"/>
    <n v="4.3020355658399999E-3"/>
    <n v="4.1729744988647996E-3"/>
    <n v="1.9402548796129999E-4"/>
    <n v="4.2625701355008573E-3"/>
  </r>
  <r>
    <s v="NJ"/>
    <s v="34001"/>
    <s v="Atlantic"/>
    <s v="SNJ-Phil"/>
    <x v="148"/>
    <x v="6"/>
    <s v="Construction and Mining Equipment"/>
    <s v="Diesel"/>
    <n v="9.6322632129999999"/>
    <n v="2.2681974948E-3"/>
    <n v="4.2770825189999999E-3"/>
    <n v="3.8442412079999996E-4"/>
    <n v="3.7289139717599991E-4"/>
    <n v="1.0927993606E-5"/>
    <n v="3.7829158129842292E-4"/>
  </r>
  <r>
    <s v="NJ"/>
    <s v="34001"/>
    <s v="Atlantic"/>
    <s v="SNJ-Phil"/>
    <x v="149"/>
    <x v="27"/>
    <s v="Construction and Mining Equipment"/>
    <s v="Diesel"/>
    <n v="4.1507635020000011"/>
    <n v="1.7262561446000002E-3"/>
    <n v="3.0655920503000001E-3"/>
    <n v="2.4877220116000003E-4"/>
    <n v="2.4130903512519997E-4"/>
    <n v="6.5831321361000001E-6"/>
    <n v="2.5101067518858237E-4"/>
  </r>
  <r>
    <s v="NJ"/>
    <s v="34001"/>
    <s v="Atlantic"/>
    <s v="SNJ-Phil"/>
    <x v="150"/>
    <x v="7"/>
    <s v="Construction and Mining Equipment"/>
    <s v="Diesel"/>
    <n v="77.675332996000009"/>
    <n v="4.5469848985000005E-3"/>
    <n v="8.9128705005000006E-3"/>
    <n v="7.4298156121999992E-4"/>
    <n v="7.2069211438339988E-4"/>
    <n v="2.0213698470999996E-5"/>
    <n v="1.0662015244114493E-3"/>
  </r>
  <r>
    <s v="NJ"/>
    <s v="34001"/>
    <s v="Atlantic"/>
    <s v="SNJ-Phil"/>
    <x v="151"/>
    <x v="28"/>
    <s v="Construction and Mining Equipment"/>
    <s v="Diesel"/>
    <n v="70.489372522299988"/>
    <n v="2.2220787662069995E-2"/>
    <n v="3.4919259503599996E-2"/>
    <n v="3.4233160023590002E-3"/>
    <n v="3.3206165222882298E-3"/>
    <n v="8.6358298519900004E-5"/>
    <n v="3.1733717206420204E-3"/>
  </r>
  <r>
    <s v="NJ"/>
    <s v="34001"/>
    <s v="Atlantic"/>
    <s v="SNJ-Phil"/>
    <x v="152"/>
    <x v="29"/>
    <s v="Construction and Mining Equipment"/>
    <s v="Diesel"/>
    <n v="48.971087220999991"/>
    <n v="1.4035864976900002E-2"/>
    <n v="4.0861703862900001E-2"/>
    <n v="2.4890582456900006E-3"/>
    <n v="2.4143864983193005E-3"/>
    <n v="7.3909651950299993E-5"/>
    <n v="3.3503189734630742E-3"/>
  </r>
  <r>
    <s v="NJ"/>
    <s v="34001"/>
    <s v="Atlantic"/>
    <s v="SNJ-Phil"/>
    <x v="153"/>
    <x v="71"/>
    <s v="Construction and Mining Equipment"/>
    <s v="Diesel"/>
    <n v="154.54092129630001"/>
    <n v="0.102712237397"/>
    <n v="0.23482182070799998"/>
    <n v="1.8785770815799997E-2"/>
    <n v="1.8222197691326002E-2"/>
    <n v="7.2617127533899982E-4"/>
    <n v="1.7889214198911714E-2"/>
  </r>
  <r>
    <s v="NJ"/>
    <s v="34001"/>
    <s v="Atlantic"/>
    <s v="SNJ-Phil"/>
    <x v="154"/>
    <x v="8"/>
    <s v="Construction and Mining Equipment"/>
    <s v="Diesel"/>
    <n v="7.9504383853"/>
    <n v="1.6937306377999999E-3"/>
    <n v="2.4545901977E-3"/>
    <n v="2.6305591369000001E-4"/>
    <n v="2.551642362793E-4"/>
    <n v="6.1458003910000008E-6"/>
    <n v="2.3276811680413199E-4"/>
  </r>
  <r>
    <s v="NJ"/>
    <s v="34001"/>
    <s v="Atlantic"/>
    <s v="SNJ-Phil"/>
    <x v="155"/>
    <x v="30"/>
    <s v="Construction and Mining Equipment"/>
    <s v="Diesel"/>
    <n v="17.588365469000003"/>
    <n v="7.5679441400000006E-4"/>
    <n v="1.601586094E-3"/>
    <n v="1.28406919E-4"/>
    <n v="1.2455471142999998E-4"/>
    <n v="2.9003347399999998E-6"/>
    <n v="1.77817918668039E-4"/>
  </r>
  <r>
    <s v="NJ"/>
    <s v="34001"/>
    <s v="Atlantic"/>
    <s v="SNJ-Phil"/>
    <x v="156"/>
    <x v="31"/>
    <s v="Construction and Mining Equipment"/>
    <s v="Diesel"/>
    <n v="40.244848327200003"/>
    <n v="1.7668242175000001E-2"/>
    <n v="6.7680339455500005E-2"/>
    <n v="3.3723139034800001E-3"/>
    <n v="3.2711444863755997E-3"/>
    <n v="1.6645600237330001E-4"/>
    <n v="4.6022603132883306E-3"/>
  </r>
  <r>
    <s v="NJ"/>
    <s v="34001"/>
    <s v="Atlantic"/>
    <s v="SNJ-Phil"/>
    <x v="157"/>
    <x v="72"/>
    <s v="Construction and Mining Equipment"/>
    <s v="Diesel"/>
    <n v="36.847230935000006"/>
    <n v="2.2416006766700001E-2"/>
    <n v="5.8236333736100002E-2"/>
    <n v="4.3211138946899997E-3"/>
    <n v="4.1914804778492992E-3"/>
    <n v="1.79943193463E-4"/>
    <n v="4.5238537062594255E-3"/>
  </r>
  <r>
    <s v="NJ"/>
    <s v="34001"/>
    <s v="Atlantic"/>
    <s v="SNJ-Phil"/>
    <x v="158"/>
    <x v="73"/>
    <s v="Construction and Mining Equipment"/>
    <s v="Diesel"/>
    <n v="19.400431320999999"/>
    <n v="8.3189471224999992E-2"/>
    <n v="0.231326295648"/>
    <n v="1.2185703456900001E-2"/>
    <n v="1.1820132353193E-2"/>
    <n v="6.0842609750999998E-4"/>
    <n v="1.3794272664986616E-2"/>
  </r>
  <r>
    <s v="NJ"/>
    <s v="34001"/>
    <s v="Atlantic"/>
    <s v="SNJ-Phil"/>
    <x v="159"/>
    <x v="9"/>
    <s v="Construction and Mining Equipment"/>
    <s v="Diesel"/>
    <n v="10.900708437999999"/>
    <n v="4.3731322912999998E-3"/>
    <n v="1.2648720206E-2"/>
    <n v="7.2611342527000001E-4"/>
    <n v="7.0433002251189987E-4"/>
    <n v="2.9615717797E-5"/>
    <n v="9.0087223616020797E-4"/>
  </r>
  <r>
    <s v="NJ"/>
    <s v="34001"/>
    <s v="Atlantic"/>
    <s v="SNJ-Phil"/>
    <x v="160"/>
    <x v="32"/>
    <s v="Construction and Mining Equipment"/>
    <s v="Diesel"/>
    <n v="137.33195777500001"/>
    <n v="6.0665070905499996E-2"/>
    <n v="9.2045393166600001E-2"/>
    <n v="9.6045705802600013E-3"/>
    <n v="9.3164334628522E-3"/>
    <n v="2.3698235690539998E-4"/>
    <n v="8.3839888725705213E-3"/>
  </r>
  <r>
    <s v="NJ"/>
    <s v="34001"/>
    <s v="Atlantic"/>
    <s v="SNJ-Phil"/>
    <x v="161"/>
    <x v="33"/>
    <s v="Construction and Mining Equipment"/>
    <s v="Diesel"/>
    <n v="171.00807014200001"/>
    <n v="0.13305774645880003"/>
    <n v="0.31774865544499992"/>
    <n v="2.1505324481019997E-2"/>
    <n v="2.0860164746589402E-2"/>
    <n v="7.9276636972900011E-4"/>
    <n v="2.2348460571608754E-2"/>
  </r>
  <r>
    <s v="NJ"/>
    <s v="34001"/>
    <s v="Atlantic"/>
    <s v="SNJ-Phil"/>
    <x v="162"/>
    <x v="34"/>
    <s v="Construction and Mining Equipment"/>
    <s v="Diesel"/>
    <n v="412.2960149548"/>
    <n v="0.21878603962561999"/>
    <n v="0.22581086188296001"/>
    <n v="3.4677967899476005E-2"/>
    <n v="3.363762886249172E-2"/>
    <n v="4.8928052560099993E-4"/>
    <n v="4.5795333603664432E-2"/>
  </r>
  <r>
    <s v="NJ"/>
    <s v="34001"/>
    <s v="Atlantic"/>
    <s v="SNJ-Phil"/>
    <x v="163"/>
    <x v="74"/>
    <s v="Construction and Mining Equipment"/>
    <s v="Diesel"/>
    <n v="118.76393456099999"/>
    <n v="0.11577253304199998"/>
    <n v="0.26631726703000003"/>
    <n v="1.8149387109199999E-2"/>
    <n v="1.7604905495924E-2"/>
    <n v="7.2288003568999996E-4"/>
    <n v="1.838380611787083E-2"/>
  </r>
  <r>
    <s v="NJ"/>
    <s v="34001"/>
    <s v="Atlantic"/>
    <s v="SNJ-Phil"/>
    <x v="164"/>
    <x v="35"/>
    <s v="Construction and Mining Equipment"/>
    <s v="Diesel"/>
    <n v="641.62424971000007"/>
    <n v="0.18317399325499997"/>
    <n v="0.15612520010979999"/>
    <n v="2.8289450392400002E-2"/>
    <n v="2.7440766880627999E-2"/>
    <n v="3.3539203228799997E-4"/>
    <n v="4.0613445083897241E-2"/>
  </r>
  <r>
    <s v="NJ"/>
    <s v="34001"/>
    <s v="Atlantic"/>
    <s v="SNJ-Phil"/>
    <x v="165"/>
    <x v="75"/>
    <s v="Construction and Mining Equipment"/>
    <s v="Diesel"/>
    <n v="5.0398082129999997"/>
    <n v="1.5244195149999999E-2"/>
    <n v="3.5038697520000009E-2"/>
    <n v="1.9779288989999998E-3"/>
    <n v="1.9185910320300003E-3"/>
    <n v="7.7558280100000003E-5"/>
    <n v="2.2385674243331098E-3"/>
  </r>
  <r>
    <s v="NJ"/>
    <s v="34001"/>
    <s v="Atlantic"/>
    <s v="SNJ-Phil"/>
    <x v="166"/>
    <x v="36"/>
    <s v="Construction and Mining Equipment"/>
    <s v="Diesel"/>
    <n v="4.8132992469999998"/>
    <n v="5.7074216300000006E-4"/>
    <n v="5.0914531299999996E-4"/>
    <n v="8.9398612000000008E-5"/>
    <n v="8.6716653639999996E-5"/>
    <n v="1.0358510630000002E-6"/>
    <n v="1.3974902702408698E-4"/>
  </r>
  <r>
    <s v="NJ"/>
    <s v="34001"/>
    <s v="Atlantic"/>
    <s v="SNJ-Phil"/>
    <x v="167"/>
    <x v="37"/>
    <s v="Construction and Mining Equipment"/>
    <s v="Diesel"/>
    <n v="15.023156318799998"/>
    <n v="1.62702883918E-2"/>
    <n v="3.4221148780800001E-2"/>
    <n v="2.3238584383300002E-3"/>
    <n v="2.2541426851800999E-3"/>
    <n v="7.4942014543299997E-5"/>
    <n v="2.4354312335619081E-3"/>
  </r>
  <r>
    <s v="NJ"/>
    <s v="34001"/>
    <s v="Atlantic"/>
    <s v="SNJ-Phil"/>
    <x v="168"/>
    <x v="38"/>
    <s v="Industrial Equipment"/>
    <s v="Diesel"/>
    <n v="24.490742362999999"/>
    <n v="2.4701032751E-3"/>
    <n v="2.2654974685599998E-3"/>
    <n v="3.6832579061000002E-4"/>
    <n v="3.5727601689169997E-4"/>
    <n v="4.5639738441999991E-6"/>
    <n v="5.9991418051740626E-4"/>
  </r>
  <r>
    <s v="NJ"/>
    <s v="34001"/>
    <s v="Atlantic"/>
    <s v="SNJ-Phil"/>
    <x v="169"/>
    <x v="39"/>
    <s v="Industrial Equipment"/>
    <s v="Diesel"/>
    <n v="17.921626139599997"/>
    <n v="1.5885601162220001E-2"/>
    <n v="1.9463886472249999E-2"/>
    <n v="2.2317429988639999E-3"/>
    <n v="2.1647907088980798E-3"/>
    <n v="6.5810174046499999E-5"/>
    <n v="1.5000541779874341E-3"/>
  </r>
  <r>
    <s v="NJ"/>
    <s v="34001"/>
    <s v="Atlantic"/>
    <s v="SNJ-Phil"/>
    <x v="170"/>
    <x v="10"/>
    <s v="Industrial Equipment"/>
    <s v="Diesel"/>
    <n v="15.124084056499999"/>
    <n v="3.8318781498400006E-3"/>
    <n v="1.0268417499399999E-2"/>
    <n v="7.1899676740699999E-4"/>
    <n v="6.9742686438478989E-4"/>
    <n v="2.876971021E-5"/>
    <n v="8.1675817798408689E-4"/>
  </r>
  <r>
    <s v="NJ"/>
    <s v="34001"/>
    <s v="Atlantic"/>
    <s v="SNJ-Phil"/>
    <x v="171"/>
    <x v="11"/>
    <s v="Industrial Equipment"/>
    <s v="Diesel"/>
    <n v="17.860162765999998"/>
    <n v="3.9028876746000003E-3"/>
    <n v="1.18211597851E-2"/>
    <n v="7.6851560058000001E-4"/>
    <n v="7.4546013256259998E-4"/>
    <n v="2.9161961194000001E-5"/>
    <n v="9.454433268223124E-4"/>
  </r>
  <r>
    <s v="NJ"/>
    <s v="34001"/>
    <s v="Atlantic"/>
    <s v="SNJ-Phil"/>
    <x v="172"/>
    <x v="40"/>
    <s v="Industrial Equipment"/>
    <s v="Diesel"/>
    <n v="2.3215694620000003"/>
    <n v="4.1856984499999997E-4"/>
    <n v="6.0997416689999989E-4"/>
    <n v="6.9912642700000008E-5"/>
    <n v="6.7815263418999992E-5"/>
    <n v="1.121334601E-6"/>
    <n v="1.0906419764717098E-4"/>
  </r>
  <r>
    <s v="NJ"/>
    <s v="34001"/>
    <s v="Atlantic"/>
    <s v="SNJ-Phil"/>
    <x v="173"/>
    <x v="41"/>
    <s v="Industrial Equipment"/>
    <s v="Diesel"/>
    <n v="275.07181909999997"/>
    <n v="5.2233627979999989E-2"/>
    <n v="9.399074231E-2"/>
    <n v="7.1987256159999997E-3"/>
    <n v="6.9827638475199998E-3"/>
    <n v="2.5244582799999996E-4"/>
    <n v="7.7197978456700388E-3"/>
  </r>
  <r>
    <s v="NJ"/>
    <s v="34001"/>
    <s v="Atlantic"/>
    <s v="SNJ-Phil"/>
    <x v="174"/>
    <x v="42"/>
    <s v="Industrial Equipment"/>
    <s v="Diesel"/>
    <n v="9.2311117792000008"/>
    <n v="5.8141865293499994E-3"/>
    <n v="1.198529331587E-2"/>
    <n v="1.052655490797E-3"/>
    <n v="1.0210758260730899E-3"/>
    <n v="4.0594467040899998E-5"/>
    <n v="9.707595864329614E-4"/>
  </r>
  <r>
    <s v="NJ"/>
    <s v="34001"/>
    <s v="Atlantic"/>
    <s v="SNJ-Phil"/>
    <x v="175"/>
    <x v="15"/>
    <s v="Lawn and Garden Equipment (Com)"/>
    <s v="Diesel"/>
    <n v="0.39421353399999998"/>
    <n v="4.1940524999999994E-6"/>
    <n v="6.8802880999999996E-6"/>
    <n v="6.5147937999999998E-7"/>
    <n v="6.3193499859999996E-7"/>
    <n v="1.2567415100000001E-8"/>
    <n v="1.1343753490913999E-6"/>
  </r>
  <r>
    <s v="NJ"/>
    <s v="34001"/>
    <s v="Atlantic"/>
    <s v="SNJ-Phil"/>
    <x v="176"/>
    <x v="16"/>
    <s v="Lawn and Garden Equipment (Com)"/>
    <s v="Diesel"/>
    <n v="0"/>
    <n v="0"/>
    <n v="0"/>
    <n v="0"/>
    <n v="0"/>
    <n v="0"/>
    <n v="0"/>
  </r>
  <r>
    <s v="NJ"/>
    <s v="34001"/>
    <s v="Atlantic"/>
    <s v="SNJ-Phil"/>
    <x v="177"/>
    <x v="45"/>
    <s v="Lawn and Garden Equipment (Com)"/>
    <s v="Diesel"/>
    <n v="235.61925791999997"/>
    <n v="1.9846371313599998E-2"/>
    <n v="3.9125856635399997E-2"/>
    <n v="3.4205878352999998E-3"/>
    <n v="3.3179702002409995E-3"/>
    <n v="8.7582347706000009E-5"/>
    <n v="4.6478662625537995E-3"/>
  </r>
  <r>
    <s v="NJ"/>
    <s v="34001"/>
    <s v="Atlantic"/>
    <s v="SNJ-Phil"/>
    <x v="178"/>
    <x v="47"/>
    <s v="Lawn and Garden Equipment (Com)"/>
    <s v="Diesel"/>
    <n v="59.504350854999998"/>
    <n v="4.1756695933999992E-3"/>
    <n v="7.7704388086999995E-3"/>
    <n v="6.4014702684999996E-4"/>
    <n v="6.209426160445E-4"/>
    <n v="1.80753542921E-5"/>
    <n v="9.8037743619097629E-4"/>
  </r>
  <r>
    <s v="NJ"/>
    <s v="34001"/>
    <s v="Atlantic"/>
    <s v="SNJ-Phil"/>
    <x v="179"/>
    <x v="48"/>
    <s v="Lawn and Garden Equipment (Com)"/>
    <s v="Diesel"/>
    <n v="71.633721558999994"/>
    <n v="2.3672859513570003E-2"/>
    <n v="5.8382526953200002E-2"/>
    <n v="4.1825510514400003E-3"/>
    <n v="4.0570745198967991E-3"/>
    <n v="1.1824784206839999E-4"/>
    <n v="5.4202302435075438E-3"/>
  </r>
  <r>
    <s v="NJ"/>
    <s v="34001"/>
    <s v="Atlantic"/>
    <s v="SNJ-Phil"/>
    <x v="180"/>
    <x v="17"/>
    <s v="Lawn and Garden Equipment (Com)"/>
    <s v="Diesel"/>
    <n v="10.446658380000001"/>
    <n v="2.2197501610000002E-3"/>
    <n v="5.480429476E-3"/>
    <n v="4.0322423869999997E-4"/>
    <n v="3.9112751153899992E-4"/>
    <n v="1.4069682126999999E-5"/>
    <n v="4.3516383052439694E-4"/>
  </r>
  <r>
    <s v="NJ"/>
    <s v="34001"/>
    <s v="Atlantic"/>
    <s v="SNJ-Phil"/>
    <x v="181"/>
    <x v="49"/>
    <s v="Lawn and Garden Equipment (Com)"/>
    <s v="Diesel"/>
    <n v="0.71177439320000002"/>
    <n v="8.6968201819999987E-5"/>
    <n v="1.5759289690000001E-4"/>
    <n v="1.523127274E-5"/>
    <n v="1.47743345578E-5"/>
    <n v="3.3254219580000002E-7"/>
    <n v="1.9697076539583297E-5"/>
  </r>
  <r>
    <s v="NJ"/>
    <s v="34001"/>
    <s v="Atlantic"/>
    <s v="SNJ-Phil"/>
    <x v="182"/>
    <x v="50"/>
    <s v="Agricultural Equipment"/>
    <s v="Diesel"/>
    <n v="2.7766869399999998E-2"/>
    <n v="2.2530053599999998E-6"/>
    <n v="1.8390792200000001E-6"/>
    <n v="2.35088388E-7"/>
    <n v="2.2803573636E-7"/>
    <n v="4.6045557100000002E-9"/>
    <n v="2.8100986246125002E-7"/>
  </r>
  <r>
    <s v="NJ"/>
    <s v="34001"/>
    <s v="Atlantic"/>
    <s v="SNJ-Phil"/>
    <x v="183"/>
    <x v="51"/>
    <s v="Agricultural Equipment"/>
    <s v="Diesel"/>
    <n v="97.146953699999997"/>
    <n v="5.0640368040000001E-2"/>
    <n v="9.9118834459999999E-2"/>
    <n v="8.8722539690000001E-3"/>
    <n v="8.6060863499300005E-3"/>
    <n v="2.1370609339999998E-4"/>
    <n v="9.1534834777814988E-3"/>
  </r>
  <r>
    <s v="NJ"/>
    <s v="34001"/>
    <s v="Atlantic"/>
    <s v="SNJ-Phil"/>
    <x v="184"/>
    <x v="52"/>
    <s v="Agricultural Equipment"/>
    <s v="Diesel"/>
    <n v="19.594143679999995"/>
    <n v="4.1249518600000009E-3"/>
    <n v="1.042669418E-2"/>
    <n v="9.4141883000000001E-4"/>
    <n v="9.1317626509999992E-4"/>
    <n v="1.9181582359999997E-5"/>
    <n v="9.0012256412364E-4"/>
  </r>
  <r>
    <s v="NJ"/>
    <s v="34001"/>
    <s v="Atlantic"/>
    <s v="SNJ-Phil"/>
    <x v="185"/>
    <x v="53"/>
    <s v="Agricultural Equipment"/>
    <s v="Diesel"/>
    <n v="0.3794803048"/>
    <n v="3.6690983930000006E-5"/>
    <n v="5.2525684500000005E-5"/>
    <n v="6.3016394889999995E-6"/>
    <n v="6.1125903043299991E-6"/>
    <n v="1.097930959E-7"/>
    <n v="7.7832038112777013E-6"/>
  </r>
  <r>
    <s v="NJ"/>
    <s v="34001"/>
    <s v="Atlantic"/>
    <s v="SNJ-Phil"/>
    <x v="186"/>
    <x v="54"/>
    <s v="Agricultural Equipment"/>
    <s v="Diesel"/>
    <n v="1.8511237999999999E-2"/>
    <n v="7.8997691000000003E-6"/>
    <n v="9.2070176999999995E-6"/>
    <n v="1.3216202999999999E-6"/>
    <n v="1.2819716909999999E-6"/>
    <n v="1.9595895999999999E-8"/>
    <n v="1.208676775176E-6"/>
  </r>
  <r>
    <s v="NJ"/>
    <s v="34001"/>
    <s v="Atlantic"/>
    <s v="SNJ-Phil"/>
    <x v="187"/>
    <x v="18"/>
    <s v="Agricultural Equipment"/>
    <s v="Diesel"/>
    <n v="3.1006322359999996"/>
    <n v="4.1605354759999995E-4"/>
    <n v="8.1632375719999995E-4"/>
    <n v="7.5737523290000006E-5"/>
    <n v="7.34653975913E-5"/>
    <n v="1.6291794373999999E-6"/>
    <n v="1.0239543035462518E-4"/>
  </r>
  <r>
    <s v="NJ"/>
    <s v="34001"/>
    <s v="Atlantic"/>
    <s v="SNJ-Phil"/>
    <x v="188"/>
    <x v="55"/>
    <s v="Agricultural Equipment"/>
    <s v="Diesel"/>
    <n v="0"/>
    <n v="0"/>
    <n v="0"/>
    <n v="0"/>
    <n v="0"/>
    <n v="0"/>
    <n v="0"/>
  </r>
  <r>
    <s v="NJ"/>
    <s v="34001"/>
    <s v="Atlantic"/>
    <s v="SNJ-Phil"/>
    <x v="189"/>
    <x v="56"/>
    <s v="Agricultural Equipment"/>
    <s v="Diesel"/>
    <n v="4.0909829750000002"/>
    <n v="5.0234587199999995E-4"/>
    <n v="7.7048891199999999E-4"/>
    <n v="9.3433372999999998E-5"/>
    <n v="9.0630371809999989E-5"/>
    <n v="1.5201600929999998E-6"/>
    <n v="8.6953740044066994E-5"/>
  </r>
  <r>
    <s v="NJ"/>
    <s v="34001"/>
    <s v="Atlantic"/>
    <s v="SNJ-Phil"/>
    <x v="190"/>
    <x v="57"/>
    <s v="Agricultural Equipment"/>
    <s v="Diesel"/>
    <n v="1.8418678369999999"/>
    <n v="1.0605560484E-3"/>
    <n v="2.0976203712000001E-3"/>
    <n v="1.9952857657999998E-4"/>
    <n v="1.935427192826E-4"/>
    <n v="4.1642530433000006E-6"/>
    <n v="2.099033471746107E-4"/>
  </r>
  <r>
    <s v="NJ"/>
    <s v="34001"/>
    <s v="Atlantic"/>
    <s v="SNJ-Phil"/>
    <x v="191"/>
    <x v="58"/>
    <s v="Agricultural Equipment"/>
    <s v="Diesel"/>
    <n v="1.5503162247999998"/>
    <n v="5.2648021210000007E-4"/>
    <n v="1.3221604643000001E-3"/>
    <n v="1.026107801E-4"/>
    <n v="9.9532456696999983E-5"/>
    <n v="3.0765768680000003E-6"/>
    <n v="1.2106809305744399E-4"/>
  </r>
  <r>
    <s v="NJ"/>
    <s v="34001"/>
    <s v="Atlantic"/>
    <s v="SNJ-Phil"/>
    <x v="192"/>
    <x v="19"/>
    <s v="Commercial Equipment"/>
    <s v="Diesel"/>
    <n v="414.75084669999995"/>
    <n v="2.7872862209999998E-2"/>
    <n v="5.7926311500000008E-2"/>
    <n v="4.9703870229999992E-3"/>
    <n v="4.8212754123100002E-3"/>
    <n v="1.1578299879999999E-4"/>
    <n v="6.8633978354018998E-3"/>
  </r>
  <r>
    <s v="NJ"/>
    <s v="34001"/>
    <s v="Atlantic"/>
    <s v="SNJ-Phil"/>
    <x v="193"/>
    <x v="20"/>
    <s v="Commercial Equipment"/>
    <s v="Diesel"/>
    <n v="77.17864675300001"/>
    <n v="6.6639955985299997E-3"/>
    <n v="1.366836398952E-2"/>
    <n v="1.2098950695249998E-3"/>
    <n v="1.1735982174392499E-3"/>
    <n v="2.7346110139869998E-5"/>
    <n v="1.5446056557760989E-3"/>
  </r>
  <r>
    <s v="NJ"/>
    <s v="34001"/>
    <s v="Atlantic"/>
    <s v="SNJ-Phil"/>
    <x v="194"/>
    <x v="21"/>
    <s v="Commercial Equipment"/>
    <s v="Diesel"/>
    <n v="66.690830743999996"/>
    <n v="1.4684990988700001E-2"/>
    <n v="3.1377675209500001E-2"/>
    <n v="2.5247049784100002E-3"/>
    <n v="2.4489638290576998E-3"/>
    <n v="7.5749362184000004E-5"/>
    <n v="2.8073989708326894E-3"/>
  </r>
  <r>
    <s v="NJ"/>
    <s v="34001"/>
    <s v="Atlantic"/>
    <s v="SNJ-Phil"/>
    <x v="195"/>
    <x v="68"/>
    <s v="Commercial Equipment"/>
    <s v="Diesel"/>
    <n v="0"/>
    <n v="0"/>
    <n v="0"/>
    <n v="0"/>
    <n v="0"/>
    <n v="0"/>
    <n v="0"/>
  </r>
  <r>
    <s v="NJ"/>
    <s v="34001"/>
    <s v="Atlantic"/>
    <s v="SNJ-Phil"/>
    <x v="196"/>
    <x v="59"/>
    <s v="Commercial Equipment"/>
    <s v="Diesel"/>
    <n v="137.01063011699998"/>
    <n v="2.0975979745000001E-2"/>
    <n v="1.7427108514000002E-2"/>
    <n v="3.1249557684999998E-3"/>
    <n v="3.0312070954450002E-3"/>
    <n v="3.8567106832999998E-5"/>
    <n v="4.9099864990580829E-3"/>
  </r>
  <r>
    <s v="NJ"/>
    <s v="34001"/>
    <s v="Atlantic"/>
    <s v="SNJ-Phil"/>
    <x v="197"/>
    <x v="60"/>
    <s v="Commercial Equipment"/>
    <s v="Diesel"/>
    <n v="29.829920270000006"/>
    <n v="8.2644244949999998E-4"/>
    <n v="1.9240115342999999E-3"/>
    <n v="1.3590001431000001E-4"/>
    <n v="1.3182301388069999E-4"/>
    <n v="3.6930816743999999E-6"/>
    <n v="2.2891876978510796E-4"/>
  </r>
  <r>
    <s v="NJ"/>
    <s v="34001"/>
    <s v="Atlantic"/>
    <s v="SNJ-Phil"/>
    <x v="198"/>
    <x v="22"/>
    <s v="Commercial Equipment"/>
    <s v="Diesel"/>
    <n v="3.9732784623999993"/>
    <n v="6.4336683439999997E-4"/>
    <n v="1.3688500002999998E-3"/>
    <n v="1.1225322460000001E-4"/>
    <n v="1.0888562786200001E-4"/>
    <n v="3.2934385801000001E-6"/>
    <n v="1.249574130570636E-4"/>
  </r>
  <r>
    <s v="NJ"/>
    <s v="34001"/>
    <s v="Atlantic"/>
    <s v="SNJ-Phil"/>
    <x v="199"/>
    <x v="61"/>
    <s v="Logging Equipment"/>
    <s v="Diesel"/>
    <n v="0"/>
    <n v="0"/>
    <n v="0"/>
    <n v="0"/>
    <n v="0"/>
    <n v="0"/>
    <n v="0"/>
  </r>
  <r>
    <s v="NJ"/>
    <s v="34001"/>
    <s v="Atlantic"/>
    <s v="SNJ-Phil"/>
    <x v="200"/>
    <x v="62"/>
    <s v="Logging Equipment"/>
    <s v="Diesel"/>
    <n v="1.5088922306999999"/>
    <n v="1.0691499635599999E-3"/>
    <n v="2.4883305597299997E-3"/>
    <n v="2.0206548190599999E-4"/>
    <n v="1.9600351744882E-4"/>
    <n v="8.2618603057000015E-6"/>
    <n v="1.9174927144814891E-4"/>
  </r>
  <r>
    <s v="NJ"/>
    <s v="34001"/>
    <s v="Atlantic"/>
    <s v="SNJ-Phil"/>
    <x v="201"/>
    <x v="76"/>
    <s v="Construction and Mining Equipment"/>
    <s v="Diesel"/>
    <n v="0"/>
    <n v="0"/>
    <n v="0"/>
    <n v="0"/>
    <n v="0"/>
    <n v="0"/>
    <n v="0"/>
  </r>
  <r>
    <s v="NJ"/>
    <s v="34001"/>
    <s v="Atlantic"/>
    <s v="SNJ-Phil"/>
    <x v="202"/>
    <x v="63"/>
    <s v="Industrial Equipment"/>
    <s v="Diesel"/>
    <n v="0.17266453330000003"/>
    <n v="1.5893094793000001E-4"/>
    <n v="5.8923068269999999E-4"/>
    <n v="2.5973671179999999E-5"/>
    <n v="2.5194461044599999E-5"/>
    <n v="1.2834181958999999E-6"/>
    <n v="3.6881128938212912E-5"/>
  </r>
  <r>
    <s v="NJ"/>
    <s v="34001"/>
    <s v="Atlantic"/>
    <s v="SNJ-Phil"/>
    <x v="203"/>
    <x v="77"/>
    <s v="Pleasure Craft"/>
    <s v="2 Stroke"/>
    <n v="14473.662660000002"/>
    <n v="3.2267147067000002"/>
    <n v="0.13247549370699999"/>
    <n v="2.6691864037999998E-2"/>
    <n v="2.4556514914960002E-2"/>
    <n v="5.5507920485999994E-4"/>
    <n v="1.9376841607929003"/>
  </r>
  <r>
    <s v="NJ"/>
    <s v="34001"/>
    <s v="Atlantic"/>
    <s v="SNJ-Phil"/>
    <x v="204"/>
    <x v="78"/>
    <s v="Pleasure Craft"/>
    <s v="2 Stroke"/>
    <n v="4319.2192092999994"/>
    <n v="3.163209520279"/>
    <n v="0.11766469936632001"/>
    <n v="1.7278001781060003E-2"/>
    <n v="1.5895761638575201E-2"/>
    <n v="5.217711183059001E-4"/>
    <n v="1.0077857359800859"/>
  </r>
  <r>
    <s v="NJ"/>
    <s v="34001"/>
    <s v="Atlantic"/>
    <s v="SNJ-Phil"/>
    <x v="205"/>
    <x v="79"/>
    <s v="Pleasure Craft"/>
    <s v="4 Stroke"/>
    <n v="2265.9272148999999"/>
    <n v="1.246555481079"/>
    <n v="8.2602359897900005E-2"/>
    <n v="7.0937388618299993E-4"/>
    <n v="6.5262397528836002E-4"/>
    <n v="2.0814814374420001E-4"/>
    <n v="0.12911715862560871"/>
  </r>
  <r>
    <s v="NJ"/>
    <s v="34001"/>
    <s v="Atlantic"/>
    <s v="SNJ-Phil"/>
    <x v="206"/>
    <x v="79"/>
    <s v="Pleasure Craft"/>
    <s v="Diesel"/>
    <n v="4242.1188109000004"/>
    <n v="9.2307539965000004E-2"/>
    <n v="0.51958986302999988"/>
    <n v="1.1258538367999999E-2"/>
    <n v="1.0920782216959997E-2"/>
    <n v="7.3103911875000011E-3"/>
    <n v="2.1415302702225903E-2"/>
  </r>
  <r>
    <s v="NJ"/>
    <s v="34001"/>
    <s v="Atlantic"/>
    <s v="SNJ-Phil"/>
    <x v="207"/>
    <x v="80"/>
    <s v="Pleasure Craft"/>
    <s v="Diesel"/>
    <n v="16.835442"/>
    <n v="2.5652109999999999E-4"/>
    <n v="4.2220662000000002E-4"/>
    <n v="4.4827170999999997E-5"/>
    <n v="4.3482355869999994E-5"/>
    <n v="6.9515431000000003E-6"/>
    <n v="8.4329600296499993E-5"/>
  </r>
  <r>
    <s v="NJ"/>
    <s v="34001"/>
    <s v="Atlantic"/>
    <s v="SNJ-Phil"/>
    <x v="208"/>
    <x v="81"/>
    <s v="Railroad Equipment"/>
    <s v="Diesel"/>
    <n v="0"/>
    <n v="0"/>
    <n v="0"/>
    <n v="0"/>
    <n v="0"/>
    <n v="0"/>
    <n v="0"/>
  </r>
  <r>
    <s v="NJ"/>
    <s v="34001"/>
    <s v="Atlantic"/>
    <s v="SNJ-Phil"/>
    <x v="209"/>
    <x v="81"/>
    <s v="Railroad Equipment"/>
    <s v="4 Stroke"/>
    <n v="0"/>
    <n v="0"/>
    <n v="0"/>
    <n v="0"/>
    <n v="0"/>
    <n v="0"/>
    <n v="0"/>
  </r>
  <r>
    <s v="NJ"/>
    <s v="34001"/>
    <s v="Atlantic"/>
    <s v="SNJ-Phil"/>
    <x v="210"/>
    <x v="81"/>
    <s v="Railroad Equipment"/>
    <s v="LPG"/>
    <n v="0"/>
    <n v="0"/>
    <n v="0"/>
    <n v="0"/>
    <n v="0"/>
    <n v="0"/>
    <n v="0"/>
  </r>
  <r>
    <s v="NJ"/>
    <s v="34003"/>
    <s v="Bergen"/>
    <s v="NNJ-NY-CONN"/>
    <x v="0"/>
    <x v="0"/>
    <s v="Recreational Equipment"/>
    <s v="2 Stroke"/>
    <n v="1050.0791999999999"/>
    <n v="0.27005964999999998"/>
    <n v="2.0821516000000002E-3"/>
    <n v="1.1540032E-2"/>
    <n v="1.0616829440000001E-2"/>
    <n v="3.0858609999999997E-5"/>
    <n v="0.31483865635000008"/>
  </r>
  <r>
    <s v="NJ"/>
    <s v="34003"/>
    <s v="Bergen"/>
    <s v="NNJ-NY-CONN"/>
    <x v="1"/>
    <x v="1"/>
    <s v="Recreational Equipment"/>
    <s v="2 Stroke"/>
    <n v="0"/>
    <n v="0"/>
    <n v="0"/>
    <n v="0"/>
    <n v="0"/>
    <n v="0"/>
    <n v="0"/>
  </r>
  <r>
    <s v="NJ"/>
    <s v="34003"/>
    <s v="Bergen"/>
    <s v="NNJ-NY-CONN"/>
    <x v="2"/>
    <x v="2"/>
    <s v="Recreational Equipment"/>
    <s v="2 Stroke"/>
    <n v="1491.3552"/>
    <n v="0.39486094999999999"/>
    <n v="2.9519609999999999E-3"/>
    <n v="1.3066853E-2"/>
    <n v="1.2021504760000001E-2"/>
    <n v="3.2438260000000001E-5"/>
    <n v="0.36547346534999997"/>
  </r>
  <r>
    <s v="NJ"/>
    <s v="34003"/>
    <s v="Bergen"/>
    <s v="NNJ-NY-CONN"/>
    <x v="3"/>
    <x v="3"/>
    <s v="Recreational Equipment"/>
    <s v="2 Stroke"/>
    <n v="411.756795291"/>
    <n v="0.14055079641000001"/>
    <n v="2.0043754642599999E-3"/>
    <n v="6.4628868800000006E-5"/>
    <n v="5.9458559295999995E-5"/>
    <n v="1.1348296635600002E-5"/>
    <n v="7.9942733884190015E-3"/>
  </r>
  <r>
    <s v="NJ"/>
    <s v="34003"/>
    <s v="Bergen"/>
    <s v="NNJ-NY-CONN"/>
    <x v="4"/>
    <x v="4"/>
    <s v="Construction and Mining Equipment"/>
    <s v="2 Stroke"/>
    <n v="284.36099000000002"/>
    <n v="9.9755116000000005E-2"/>
    <n v="5.7368923E-4"/>
    <n v="3.5674627999999998E-3"/>
    <n v="3.2820657760000002E-3"/>
    <n v="6.0016228E-6"/>
    <n v="2.3733471214000001E-2"/>
  </r>
  <r>
    <s v="NJ"/>
    <s v="34003"/>
    <s v="Bergen"/>
    <s v="NNJ-NY-CONN"/>
    <x v="5"/>
    <x v="5"/>
    <s v="Construction and Mining Equipment"/>
    <s v="2 Stroke"/>
    <n v="26.718039000000001"/>
    <n v="3.7396540999999998E-3"/>
    <n v="3.8319828000000002E-5"/>
    <n v="1.2600598000000001E-4"/>
    <n v="1.1592550160000002E-4"/>
    <n v="3.9082349000000001E-7"/>
    <n v="8.5671737121999995E-4"/>
  </r>
  <r>
    <s v="NJ"/>
    <s v="34003"/>
    <s v="Bergen"/>
    <s v="NNJ-NY-CONN"/>
    <x v="6"/>
    <x v="6"/>
    <s v="Construction and Mining Equipment"/>
    <s v="2 Stroke"/>
    <n v="25.591577999999998"/>
    <n v="4.5122555000000003E-3"/>
    <n v="4.5888228000000002E-5"/>
    <n v="1.5190671999999999E-4"/>
    <n v="1.3975418239999999E-4"/>
    <n v="4.6716457000000002E-7"/>
    <n v="1.0197924220800001E-3"/>
  </r>
  <r>
    <s v="NJ"/>
    <s v="34003"/>
    <s v="Bergen"/>
    <s v="NNJ-NY-CONN"/>
    <x v="7"/>
    <x v="7"/>
    <s v="Construction and Mining Equipment"/>
    <s v="2 Stroke"/>
    <n v="6.6753380000000001E-2"/>
    <n v="3.2675939999999999E-5"/>
    <n v="3.2031933999999999E-7"/>
    <n v="1.0993697999999999E-6"/>
    <n v="1.011420216E-6"/>
    <n v="3.2292340000000001E-9"/>
    <n v="8.3286207285999992E-6"/>
  </r>
  <r>
    <s v="NJ"/>
    <s v="34003"/>
    <s v="Bergen"/>
    <s v="NNJ-NY-CONN"/>
    <x v="8"/>
    <x v="8"/>
    <s v="Construction and Mining Equipment"/>
    <s v="2 Stroke"/>
    <n v="121.69975400000001"/>
    <n v="0.25983419000000002"/>
    <n v="1.5080211499999998E-3"/>
    <n v="9.3009254900000005E-3"/>
    <n v="8.5568514508000005E-3"/>
    <n v="1.5509737199999999E-5"/>
    <n v="6.0303181518299991E-2"/>
  </r>
  <r>
    <s v="NJ"/>
    <s v="34003"/>
    <s v="Bergen"/>
    <s v="NNJ-NY-CONN"/>
    <x v="9"/>
    <x v="9"/>
    <s v="Construction and Mining Equipment"/>
    <s v="2 Stroke"/>
    <n v="2.5700045"/>
    <n v="9.2090496999999998E-4"/>
    <n v="9.0275506999999992E-6"/>
    <n v="3.0983504999999999E-5"/>
    <n v="2.8504824600000001E-5"/>
    <n v="9.1009404000000001E-8"/>
    <n v="2.0748087732E-4"/>
  </r>
  <r>
    <s v="NJ"/>
    <s v="34003"/>
    <s v="Bergen"/>
    <s v="NNJ-NY-CONN"/>
    <x v="10"/>
    <x v="10"/>
    <s v="Industrial Equipment"/>
    <s v="2 Stroke"/>
    <n v="5.1184272999999996"/>
    <n v="1.9811987999999998E-3"/>
    <n v="1.9421513999999999E-5"/>
    <n v="6.6656692000000007E-5"/>
    <n v="6.1324156640000014E-5"/>
    <n v="1.9579404E-7"/>
    <n v="4.8065382318999994E-4"/>
  </r>
  <r>
    <s v="NJ"/>
    <s v="34003"/>
    <s v="Bergen"/>
    <s v="NNJ-NY-CONN"/>
    <x v="11"/>
    <x v="11"/>
    <s v="Industrial Equipment"/>
    <s v="2 Stroke"/>
    <n v="0.24225573"/>
    <n v="1.5785960000000001E-4"/>
    <n v="1.5474836E-6"/>
    <n v="5.3111271000000003E-6"/>
    <n v="4.8862369320000005E-6"/>
    <n v="1.5600643000000001E-8"/>
    <n v="3.6928424808000005E-5"/>
  </r>
  <r>
    <s v="NJ"/>
    <s v="34003"/>
    <s v="Bergen"/>
    <s v="NNJ-NY-CONN"/>
    <x v="12"/>
    <x v="12"/>
    <s v="Lawn and Garden Equipment (Res)"/>
    <s v="2 Stroke"/>
    <n v="1767.9206899999999"/>
    <n v="2.243908914E-2"/>
    <n v="2.3607235400000001E-4"/>
    <n v="7.7255979100000001E-4"/>
    <n v="7.1075500772000008E-4"/>
    <n v="2.4829330500000002E-6"/>
    <n v="7.8222314471800003E-3"/>
  </r>
  <r>
    <s v="NJ"/>
    <s v="34003"/>
    <s v="Bergen"/>
    <s v="NNJ-NY-CONN"/>
    <x v="13"/>
    <x v="12"/>
    <s v="Lawn and Garden Equipment (Com)"/>
    <s v="2 Stroke"/>
    <n v="439.83261099999999"/>
    <n v="0.22032407679999999"/>
    <n v="2.3949170100000003E-3"/>
    <n v="7.6920224299999998E-3"/>
    <n v="7.0766606356E-3"/>
    <n v="2.47060145E-5"/>
    <n v="5.4820681856900019E-2"/>
  </r>
  <r>
    <s v="NJ"/>
    <s v="34003"/>
    <s v="Bergen"/>
    <s v="NNJ-NY-CONN"/>
    <x v="14"/>
    <x v="13"/>
    <s v="Lawn and Garden Equipment (Res)"/>
    <s v="2 Stroke"/>
    <n v="19966.865000000002"/>
    <n v="0.19468210999999999"/>
    <n v="2.0662844E-3"/>
    <n v="6.5870117000000001E-3"/>
    <n v="6.0600507640000004E-3"/>
    <n v="2.1356458E-5"/>
    <n v="7.4556967563999987E-2"/>
  </r>
  <r>
    <s v="NJ"/>
    <s v="34003"/>
    <s v="Bergen"/>
    <s v="NNJ-NY-CONN"/>
    <x v="15"/>
    <x v="13"/>
    <s v="Lawn and Garden Equipment (Com)"/>
    <s v="2 Stroke"/>
    <n v="4160.2731400000002"/>
    <n v="2.7746197699999997"/>
    <n v="1.6666054E-2"/>
    <n v="9.9016543000000012E-2"/>
    <n v="9.109521956000001E-2"/>
    <n v="1.7112673400000001E-4"/>
    <n v="0.766148308813"/>
  </r>
  <r>
    <s v="NJ"/>
    <s v="34003"/>
    <s v="Bergen"/>
    <s v="NNJ-NY-CONN"/>
    <x v="16"/>
    <x v="14"/>
    <s v="Lawn and Garden Equipment (Res)"/>
    <s v="2 Stroke"/>
    <n v="52720.875"/>
    <n v="0.39931262699999998"/>
    <n v="4.6288211200000004E-3"/>
    <n v="1.51820015E-2"/>
    <n v="1.3967441380000001E-2"/>
    <n v="4.7378769300000005E-5"/>
    <n v="0.14726823636"/>
  </r>
  <r>
    <s v="NJ"/>
    <s v="34003"/>
    <s v="Bergen"/>
    <s v="NNJ-NY-CONN"/>
    <x v="17"/>
    <x v="14"/>
    <s v="Lawn and Garden Equipment (Com)"/>
    <s v="2 Stroke"/>
    <n v="10403.565430000001"/>
    <n v="2.42239278"/>
    <n v="2.3373140099999998E-2"/>
    <n v="8.2581228000000007E-2"/>
    <n v="7.5974729759999998E-2"/>
    <n v="2.3974548700000001E-4"/>
    <n v="0.626654548245"/>
  </r>
  <r>
    <s v="NJ"/>
    <s v="34003"/>
    <s v="Bergen"/>
    <s v="NNJ-NY-CONN"/>
    <x v="18"/>
    <x v="15"/>
    <s v="Lawn and Garden Equipment (Res)"/>
    <s v="2 Stroke"/>
    <n v="26748.0864"/>
    <n v="0.27222040149999999"/>
    <n v="2.9593604299999999E-3"/>
    <n v="9.506981979999999E-3"/>
    <n v="8.7464234216000011E-3"/>
    <n v="3.0496391499999998E-5"/>
    <n v="9.7737205450599995E-2"/>
  </r>
  <r>
    <s v="NJ"/>
    <s v="34003"/>
    <s v="Bergen"/>
    <s v="NNJ-NY-CONN"/>
    <x v="19"/>
    <x v="15"/>
    <s v="Lawn and Garden Equipment (Com)"/>
    <s v="2 Stroke"/>
    <n v="4045.8325000000004"/>
    <n v="2.6993765000000001"/>
    <n v="2.16687058E-2"/>
    <n v="9.3897317000000008E-2"/>
    <n v="8.6385531640000013E-2"/>
    <n v="2.2361428599999999E-4"/>
    <n v="0.61983533191000018"/>
  </r>
  <r>
    <s v="NJ"/>
    <s v="34003"/>
    <s v="Bergen"/>
    <s v="NNJ-NY-CONN"/>
    <x v="20"/>
    <x v="16"/>
    <s v="Lawn and Garden Equipment (Res)"/>
    <s v="2 Stroke"/>
    <n v="16457.8809"/>
    <n v="0"/>
    <n v="0"/>
    <n v="0"/>
    <n v="0"/>
    <n v="0"/>
    <n v="1.7597773899999999E-2"/>
  </r>
  <r>
    <s v="NJ"/>
    <s v="34003"/>
    <s v="Bergen"/>
    <s v="NNJ-NY-CONN"/>
    <x v="21"/>
    <x v="16"/>
    <s v="Lawn and Garden Equipment (Com)"/>
    <s v="2 Stroke"/>
    <n v="3212.4775"/>
    <n v="0"/>
    <n v="0"/>
    <n v="0"/>
    <n v="0"/>
    <n v="0"/>
    <n v="3.5826127499999998E-3"/>
  </r>
  <r>
    <s v="NJ"/>
    <s v="34003"/>
    <s v="Bergen"/>
    <s v="NNJ-NY-CONN"/>
    <x v="22"/>
    <x v="17"/>
    <s v="Lawn and Garden Equipment (Com)"/>
    <s v="2 Stroke"/>
    <n v="0.65207398000000005"/>
    <n v="9.5414114000000002E-4"/>
    <n v="9.9650705999999998E-6"/>
    <n v="3.2232659999999998E-5"/>
    <n v="2.9654047199999999E-5"/>
    <n v="1.0208463E-7"/>
    <n v="2.0046206419999996E-4"/>
  </r>
  <r>
    <s v="NJ"/>
    <s v="34003"/>
    <s v="Bergen"/>
    <s v="NNJ-NY-CONN"/>
    <x v="23"/>
    <x v="18"/>
    <s v="Agricultural Equipment"/>
    <s v="2 Stroke"/>
    <n v="7.3392406999999993E-2"/>
    <n v="7.0579372000000001E-6"/>
    <n v="8.4953335000000004E-8"/>
    <n v="2.8400265000000003E-7"/>
    <n v="2.6128243800000002E-7"/>
    <n v="8.6046127000000002E-10"/>
    <n v="1.7467930776600002E-6"/>
  </r>
  <r>
    <s v="NJ"/>
    <s v="34003"/>
    <s v="Bergen"/>
    <s v="NNJ-NY-CONN"/>
    <x v="24"/>
    <x v="19"/>
    <s v="Commercial Equipment"/>
    <s v="2 Stroke"/>
    <n v="1266.7164310000001"/>
    <n v="0.1259541602"/>
    <n v="1.311512955E-3"/>
    <n v="4.3002224849999996E-3"/>
    <n v="3.9562046862000001E-3"/>
    <n v="1.338467274E-5"/>
    <n v="3.6288709664659996E-2"/>
  </r>
  <r>
    <s v="NJ"/>
    <s v="34003"/>
    <s v="Bergen"/>
    <s v="NNJ-NY-CONN"/>
    <x v="25"/>
    <x v="20"/>
    <s v="Commercial Equipment"/>
    <s v="2 Stroke"/>
    <n v="4329.6712202999997"/>
    <n v="0.82360189319999999"/>
    <n v="8.9471727610000006E-3"/>
    <n v="3.1806160066000004E-2"/>
    <n v="2.9261667260719999E-2"/>
    <n v="8.9293746319999995E-5"/>
    <n v="0.2559969939047001"/>
  </r>
  <r>
    <s v="NJ"/>
    <s v="34003"/>
    <s v="Bergen"/>
    <s v="NNJ-NY-CONN"/>
    <x v="26"/>
    <x v="21"/>
    <s v="Commercial Equipment"/>
    <s v="2 Stroke"/>
    <n v="0.70321613999999999"/>
    <n v="3.4861872000000003E-4"/>
    <n v="3.4174789E-6"/>
    <n v="1.1729146999999999E-5"/>
    <n v="1.079081524E-5"/>
    <n v="3.4452614999999997E-8"/>
    <n v="9.5202527826000017E-5"/>
  </r>
  <r>
    <s v="NJ"/>
    <s v="34003"/>
    <s v="Bergen"/>
    <s v="NNJ-NY-CONN"/>
    <x v="27"/>
    <x v="22"/>
    <s v="Commercial Equipment"/>
    <s v="2 Stroke"/>
    <n v="15.406832"/>
    <n v="5.4940008999999996E-3"/>
    <n v="5.3857202000000002E-5"/>
    <n v="1.8484360999999999E-4"/>
    <n v="1.7005612120000001E-4"/>
    <n v="5.4295036999999999E-7"/>
    <n v="1.5784728214999998E-3"/>
  </r>
  <r>
    <s v="NJ"/>
    <s v="34003"/>
    <s v="Bergen"/>
    <s v="NNJ-NY-CONN"/>
    <x v="28"/>
    <x v="23"/>
    <s v="Logging Equipment"/>
    <s v="2 Stroke"/>
    <n v="0.42460382000000002"/>
    <n v="5.8100722000000002E-4"/>
    <n v="3.1946604E-6"/>
    <n v="2.0892919999999999E-5"/>
    <n v="1.92214864E-5"/>
    <n v="3.2945031999999998E-8"/>
    <n v="1.46295244998E-4"/>
  </r>
  <r>
    <s v="NJ"/>
    <s v="34003"/>
    <s v="Bergen"/>
    <s v="NNJ-NY-CONN"/>
    <x v="29"/>
    <x v="0"/>
    <s v="Recreational Equipment"/>
    <s v="4 Stroke"/>
    <n v="517.20050000000003"/>
    <n v="0.11353297"/>
    <n v="1.6579126000000001E-3"/>
    <n v="2.1028244000000001E-4"/>
    <n v="1.9345984480000002E-4"/>
    <n v="1.5806293999999998E-5"/>
    <n v="1.3075068448539999E-2"/>
  </r>
  <r>
    <s v="NJ"/>
    <s v="34003"/>
    <s v="Bergen"/>
    <s v="NNJ-NY-CONN"/>
    <x v="30"/>
    <x v="2"/>
    <s v="Recreational Equipment"/>
    <s v="4 Stroke"/>
    <n v="5094.1938"/>
    <n v="1.2716681000000001"/>
    <n v="1.4722568E-2"/>
    <n v="2.0774474999999998E-3"/>
    <n v="1.9112516999999999E-3"/>
    <n v="1.6632469000000001E-4"/>
    <n v="0.1455805498269"/>
  </r>
  <r>
    <s v="NJ"/>
    <s v="34003"/>
    <s v="Bergen"/>
    <s v="NNJ-NY-CONN"/>
    <x v="31"/>
    <x v="24"/>
    <s v="Recreational Equipment"/>
    <s v="4 Stroke"/>
    <n v="258.88596000000001"/>
    <n v="1.2904195000000001"/>
    <n v="1.107814E-2"/>
    <n v="6.1517261000000004E-4"/>
    <n v="5.6595880120000009E-4"/>
    <n v="1.0628437E-4"/>
    <n v="3.3526643793000015E-2"/>
  </r>
  <r>
    <s v="NJ"/>
    <s v="34003"/>
    <s v="Bergen"/>
    <s v="NNJ-NY-CONN"/>
    <x v="32"/>
    <x v="3"/>
    <s v="Recreational Equipment"/>
    <s v="4 Stroke"/>
    <n v="156.38674629099998"/>
    <n v="0.18001918246099999"/>
    <n v="2.0657994894899999E-3"/>
    <n v="5.6460333523000008E-5"/>
    <n v="5.1943506841160005E-5"/>
    <n v="1.13346106541E-5"/>
    <n v="8.0864755097938799E-3"/>
  </r>
  <r>
    <s v="NJ"/>
    <s v="34003"/>
    <s v="Bergen"/>
    <s v="NNJ-NY-CONN"/>
    <x v="33"/>
    <x v="25"/>
    <s v="Construction and Mining Equipment"/>
    <s v="4 Stroke"/>
    <n v="15.97908872"/>
    <n v="5.6930452299999997E-2"/>
    <n v="8.5295812200000007E-4"/>
    <n v="2.9858675529999998E-5"/>
    <n v="2.7469981487600002E-5"/>
    <n v="5.4033930699999994E-6"/>
    <n v="1.6833465849267E-3"/>
  </r>
  <r>
    <s v="NJ"/>
    <s v="34003"/>
    <s v="Bergen"/>
    <s v="NNJ-NY-CONN"/>
    <x v="34"/>
    <x v="4"/>
    <s v="Construction and Mining Equipment"/>
    <s v="4 Stroke"/>
    <n v="0.62581295000000003"/>
    <n v="4.9997633000000005E-4"/>
    <n v="5.8922428000000003E-6"/>
    <n v="1.9372536999999999E-7"/>
    <n v="1.7822734039999999E-7"/>
    <n v="4.0129994000000001E-8"/>
    <n v="1.5766903313E-5"/>
  </r>
  <r>
    <s v="NJ"/>
    <s v="34003"/>
    <s v="Bergen"/>
    <s v="NNJ-NY-CONN"/>
    <x v="35"/>
    <x v="5"/>
    <s v="Construction and Mining Equipment"/>
    <s v="4 Stroke"/>
    <n v="184.72328679999998"/>
    <n v="0.10354455999999999"/>
    <n v="1.3383029399999999E-3"/>
    <n v="1.202297543E-4"/>
    <n v="1.10611373956E-4"/>
    <n v="9.8803947100000008E-6"/>
    <n v="5.8991490795600003E-3"/>
  </r>
  <r>
    <s v="NJ"/>
    <s v="34003"/>
    <s v="Bergen"/>
    <s v="NNJ-NY-CONN"/>
    <x v="36"/>
    <x v="26"/>
    <s v="Construction and Mining Equipment"/>
    <s v="4 Stroke"/>
    <n v="18.115196480000002"/>
    <n v="0.10001680326"/>
    <n v="1.2380076210000001E-3"/>
    <n v="5.0190066000000006E-5"/>
    <n v="4.6174860720000002E-5"/>
    <n v="9.4974957500000019E-6"/>
    <n v="2.6766473147975004E-3"/>
  </r>
  <r>
    <s v="NJ"/>
    <s v="34003"/>
    <s v="Bergen"/>
    <s v="NNJ-NY-CONN"/>
    <x v="37"/>
    <x v="6"/>
    <s v="Construction and Mining Equipment"/>
    <s v="4 Stroke"/>
    <n v="193.52637924699999"/>
    <n v="0.22037910060000002"/>
    <n v="2.7713720050000002E-3"/>
    <n v="1.4383596887000002E-4"/>
    <n v="1.323290913604E-4"/>
    <n v="1.8825034298999998E-5"/>
    <n v="8.8376157568864008E-3"/>
  </r>
  <r>
    <s v="NJ"/>
    <s v="34003"/>
    <s v="Bergen"/>
    <s v="NNJ-NY-CONN"/>
    <x v="38"/>
    <x v="27"/>
    <s v="Construction and Mining Equipment"/>
    <s v="4 Stroke"/>
    <n v="35.546173650999997"/>
    <n v="9.1317911549999992E-2"/>
    <n v="1.050003564E-3"/>
    <n v="6.2429728609999992E-5"/>
    <n v="5.7435350321200002E-5"/>
    <n v="7.9181759770000003E-6"/>
    <n v="3.3401033235301906E-3"/>
  </r>
  <r>
    <s v="NJ"/>
    <s v="34003"/>
    <s v="Bergen"/>
    <s v="NNJ-NY-CONN"/>
    <x v="39"/>
    <x v="7"/>
    <s v="Construction and Mining Equipment"/>
    <s v="4 Stroke"/>
    <n v="2.5616613519999998"/>
    <n v="4.5339125399999998E-3"/>
    <n v="5.3227123999999996E-5"/>
    <n v="4.3568930859999994E-6"/>
    <n v="4.0083416391200002E-6"/>
    <n v="4.0752303199999997E-7"/>
    <n v="1.9772387533400002E-4"/>
  </r>
  <r>
    <s v="NJ"/>
    <s v="34003"/>
    <s v="Bergen"/>
    <s v="NNJ-NY-CONN"/>
    <x v="40"/>
    <x v="28"/>
    <s v="Construction and Mining Equipment"/>
    <s v="4 Stroke"/>
    <n v="56.373225592000004"/>
    <n v="0.169505286009"/>
    <n v="2.6670844768499997E-3"/>
    <n v="1.2668004276099998E-4"/>
    <n v="1.1654563934011999E-4"/>
    <n v="1.6680429899600001E-5"/>
    <n v="6.2753070431261987E-3"/>
  </r>
  <r>
    <s v="NJ"/>
    <s v="34003"/>
    <s v="Bergen"/>
    <s v="NNJ-NY-CONN"/>
    <x v="41"/>
    <x v="29"/>
    <s v="Construction and Mining Equipment"/>
    <s v="4 Stroke"/>
    <n v="187.59369591000004"/>
    <n v="5.188956275E-2"/>
    <n v="1.1340713904999999E-3"/>
    <n v="7.0263443259999995E-5"/>
    <n v="6.46423677992E-5"/>
    <n v="5.6689145719999991E-6"/>
    <n v="3.6306913422507509E-3"/>
  </r>
  <r>
    <s v="NJ"/>
    <s v="34003"/>
    <s v="Bergen"/>
    <s v="NNJ-NY-CONN"/>
    <x v="42"/>
    <x v="8"/>
    <s v="Construction and Mining Equipment"/>
    <s v="4 Stroke"/>
    <n v="69.423506169999996"/>
    <n v="0.39225359809999999"/>
    <n v="3.7601117410000005E-3"/>
    <n v="1.942401514E-4"/>
    <n v="1.7870093928799998E-4"/>
    <n v="3.4780414699999996E-5"/>
    <n v="9.6123967955630014E-3"/>
  </r>
  <r>
    <s v="NJ"/>
    <s v="34003"/>
    <s v="Bergen"/>
    <s v="NNJ-NY-CONN"/>
    <x v="43"/>
    <x v="30"/>
    <s v="Construction and Mining Equipment"/>
    <s v="4 Stroke"/>
    <n v="445.2701242"/>
    <n v="0.21772126814999998"/>
    <n v="2.5544881250000001E-3"/>
    <n v="1.2783844391E-4"/>
    <n v="1.1761136839719999E-4"/>
    <n v="1.6699321212000002E-5"/>
    <n v="1.0804924739969119E-2"/>
  </r>
  <r>
    <s v="NJ"/>
    <s v="34003"/>
    <s v="Bergen"/>
    <s v="NNJ-NY-CONN"/>
    <x v="44"/>
    <x v="31"/>
    <s v="Construction and Mining Equipment"/>
    <s v="4 Stroke"/>
    <n v="1.8941269125"/>
    <n v="8.4804632180000006E-3"/>
    <n v="4.8902650015999994E-4"/>
    <n v="5.5492241180000006E-6"/>
    <n v="5.1052861885600001E-6"/>
    <n v="1.3597691865000001E-6"/>
    <n v="3.5662134218764703E-4"/>
  </r>
  <r>
    <s v="NJ"/>
    <s v="34003"/>
    <s v="Bergen"/>
    <s v="NNJ-NY-CONN"/>
    <x v="45"/>
    <x v="9"/>
    <s v="Construction and Mining Equipment"/>
    <s v="4 Stroke"/>
    <n v="12.09905041"/>
    <n v="2.5166009539999999E-2"/>
    <n v="3.41911102E-4"/>
    <n v="1.6198491100000001E-5"/>
    <n v="1.4902611811999999E-5"/>
    <n v="2.2431384899999998E-6"/>
    <n v="8.7291185266599996E-4"/>
  </r>
  <r>
    <s v="NJ"/>
    <s v="34003"/>
    <s v="Bergen"/>
    <s v="NNJ-NY-CONN"/>
    <x v="46"/>
    <x v="32"/>
    <s v="Construction and Mining Equipment"/>
    <s v="4 Stroke"/>
    <n v="1.7773089095000001"/>
    <n v="9.2868738740000002E-3"/>
    <n v="6.5849905879999992E-4"/>
    <n v="8.5455248450000008E-6"/>
    <n v="7.8618828573999995E-6"/>
    <n v="2.0983793179999998E-6"/>
    <n v="4.1194696036135999E-4"/>
  </r>
  <r>
    <s v="NJ"/>
    <s v="34003"/>
    <s v="Bergen"/>
    <s v="NNJ-NY-CONN"/>
    <x v="47"/>
    <x v="33"/>
    <s v="Construction and Mining Equipment"/>
    <s v="4 Stroke"/>
    <n v="2.8453623990000003"/>
    <n v="1.5009171820999999E-2"/>
    <n v="1.0849870353999999E-3"/>
    <n v="2.0955856239999999E-5"/>
    <n v="1.9279387740800001E-5"/>
    <n v="4.9482994749999996E-6"/>
    <n v="6.4094953006136408E-4"/>
  </r>
  <r>
    <s v="NJ"/>
    <s v="34003"/>
    <s v="Bergen"/>
    <s v="NNJ-NY-CONN"/>
    <x v="48"/>
    <x v="34"/>
    <s v="Construction and Mining Equipment"/>
    <s v="4 Stroke"/>
    <n v="14.760845326"/>
    <n v="0.13530836983499997"/>
    <n v="1.4816271345E-3"/>
    <n v="5.9101783789999994E-5"/>
    <n v="5.4373641086800002E-5"/>
    <n v="1.1425813516E-5"/>
    <n v="3.4438358274842388E-3"/>
  </r>
  <r>
    <s v="NJ"/>
    <s v="34003"/>
    <s v="Bergen"/>
    <s v="NNJ-NY-CONN"/>
    <x v="49"/>
    <x v="35"/>
    <s v="Construction and Mining Equipment"/>
    <s v="4 Stroke"/>
    <n v="18.14857597"/>
    <n v="6.6180766399999993E-2"/>
    <n v="2.0842648940000001E-3"/>
    <n v="3.5047013669999999E-5"/>
    <n v="3.2243252576400004E-5"/>
    <n v="7.9785584500000008E-6"/>
    <n v="2.2536165660880006E-3"/>
  </r>
  <r>
    <s v="NJ"/>
    <s v="34003"/>
    <s v="Bergen"/>
    <s v="NNJ-NY-CONN"/>
    <x v="50"/>
    <x v="36"/>
    <s v="Construction and Mining Equipment"/>
    <s v="4 Stroke"/>
    <n v="52.384706519999995"/>
    <n v="3.5353173580000001E-2"/>
    <n v="4.2986712699999999E-4"/>
    <n v="1.5490201360000003E-5"/>
    <n v="1.4250985251199999E-5"/>
    <n v="2.609213274E-6"/>
    <n v="1.570703186460115E-3"/>
  </r>
  <r>
    <s v="NJ"/>
    <s v="34003"/>
    <s v="Bergen"/>
    <s v="NNJ-NY-CONN"/>
    <x v="51"/>
    <x v="37"/>
    <s v="Construction and Mining Equipment"/>
    <s v="4 Stroke"/>
    <n v="1.1765282939999999"/>
    <n v="1.031098345E-2"/>
    <n v="7.725836386E-4"/>
    <n v="7.2877890179999997E-6"/>
    <n v="6.7047658965599994E-6"/>
    <n v="1.8753503670000001E-6"/>
    <n v="4.8515363849280008E-4"/>
  </r>
  <r>
    <s v="NJ"/>
    <s v="34003"/>
    <s v="Bergen"/>
    <s v="NNJ-NY-CONN"/>
    <x v="52"/>
    <x v="38"/>
    <s v="Industrial Equipment"/>
    <s v="4 Stroke"/>
    <n v="56.243667840000001"/>
    <n v="0.20263441100000001"/>
    <n v="9.6863020699999997E-3"/>
    <n v="9.8993946999999989E-5"/>
    <n v="9.1074431240000011E-5"/>
    <n v="2.3501118710000001E-5"/>
    <n v="8.2923709256049992E-3"/>
  </r>
  <r>
    <s v="NJ"/>
    <s v="34003"/>
    <s v="Bergen"/>
    <s v="NNJ-NY-CONN"/>
    <x v="53"/>
    <x v="39"/>
    <s v="Industrial Equipment"/>
    <s v="4 Stroke"/>
    <n v="31.573989937"/>
    <n v="0.29598253690999998"/>
    <n v="2.1163827944999998E-2"/>
    <n v="3.1035427813999995E-4"/>
    <n v="2.8552593588879996E-4"/>
    <n v="7.331995942000001E-5"/>
    <n v="1.2528930831414101E-2"/>
  </r>
  <r>
    <s v="NJ"/>
    <s v="34003"/>
    <s v="Bergen"/>
    <s v="NNJ-NY-CONN"/>
    <x v="54"/>
    <x v="10"/>
    <s v="Industrial Equipment"/>
    <s v="4 Stroke"/>
    <n v="32.779061126999999"/>
    <n v="0.11712699159999999"/>
    <n v="2.9011052300000001E-3"/>
    <n v="1.0314501772E-4"/>
    <n v="9.4893416302399997E-5"/>
    <n v="1.8059270163000001E-5"/>
    <n v="4.1984289929130093E-3"/>
  </r>
  <r>
    <s v="NJ"/>
    <s v="34003"/>
    <s v="Bergen"/>
    <s v="NNJ-NY-CONN"/>
    <x v="55"/>
    <x v="11"/>
    <s v="Industrial Equipment"/>
    <s v="4 Stroke"/>
    <n v="137.9304779"/>
    <n v="0.32976480838999994"/>
    <n v="4.6280684000000001E-3"/>
    <n v="4.3161732369999999E-4"/>
    <n v="3.9708793780400011E-4"/>
    <n v="3.2603105952000001E-5"/>
    <n v="1.9255680002143401E-2"/>
  </r>
  <r>
    <s v="NJ"/>
    <s v="34003"/>
    <s v="Bergen"/>
    <s v="NNJ-NY-CONN"/>
    <x v="56"/>
    <x v="40"/>
    <s v="Industrial Equipment"/>
    <s v="4 Stroke"/>
    <n v="3.2611348659999999"/>
    <n v="1.4648487857E-2"/>
    <n v="6.1673444772000004E-4"/>
    <n v="7.1169444749999992E-6"/>
    <n v="6.5475889170000001E-6"/>
    <n v="1.6457723320999999E-6"/>
    <n v="5.6333028612630008E-4"/>
  </r>
  <r>
    <s v="NJ"/>
    <s v="34003"/>
    <s v="Bergen"/>
    <s v="NNJ-NY-CONN"/>
    <x v="57"/>
    <x v="41"/>
    <s v="Industrial Equipment"/>
    <s v="4 Stroke"/>
    <n v="1.4909986199999998"/>
    <n v="6.4298741349999994E-3"/>
    <n v="7.2758576319999994E-5"/>
    <n v="2.6345165239999997E-6"/>
    <n v="2.42375520208E-6"/>
    <n v="5.1781744710000009E-7"/>
    <n v="1.9962581091530004E-4"/>
  </r>
  <r>
    <s v="NJ"/>
    <s v="34003"/>
    <s v="Bergen"/>
    <s v="NNJ-NY-CONN"/>
    <x v="58"/>
    <x v="42"/>
    <s v="Industrial Equipment"/>
    <s v="4 Stroke"/>
    <n v="2.105761282"/>
    <n v="9.5576739139999999E-3"/>
    <n v="7.3089835179999995E-4"/>
    <n v="3.2054675239999997E-5"/>
    <n v="2.9490301220800002E-5"/>
    <n v="7.1633762460000003E-6"/>
    <n v="3.9701586290481999E-4"/>
  </r>
  <r>
    <s v="NJ"/>
    <s v="34003"/>
    <s v="Bergen"/>
    <s v="NNJ-NY-CONN"/>
    <x v="59"/>
    <x v="43"/>
    <s v="Lawn and Garden Equipment (Res)"/>
    <s v="4 Stroke"/>
    <n v="125212.07359499999"/>
    <n v="5.5892510018000001"/>
    <n v="5.9678636196000001E-2"/>
    <n v="5.7266442057099997E-3"/>
    <n v="5.2685126692532001E-3"/>
    <n v="4.1818073683999997E-4"/>
    <n v="0.66244382510235711"/>
  </r>
  <r>
    <s v="NJ"/>
    <s v="34003"/>
    <s v="Bergen"/>
    <s v="NNJ-NY-CONN"/>
    <x v="60"/>
    <x v="43"/>
    <s v="Lawn and Garden Equipment (Com)"/>
    <s v="4 Stroke"/>
    <n v="8669.634615500001"/>
    <n v="6.2052440826999993"/>
    <n v="8.7329708490000005E-2"/>
    <n v="1.1573299701299999E-2"/>
    <n v="1.0647435725196001E-2"/>
    <n v="6.8073624743000003E-4"/>
    <n v="0.62666188861387306"/>
  </r>
  <r>
    <s v="NJ"/>
    <s v="34003"/>
    <s v="Bergen"/>
    <s v="NNJ-NY-CONN"/>
    <x v="61"/>
    <x v="12"/>
    <s v="Lawn and Garden Equipment (Res)"/>
    <s v="4 Stroke"/>
    <n v="10999.019"/>
    <n v="0.46897987000000002"/>
    <n v="5.01682E-3"/>
    <n v="4.8708904000000001E-4"/>
    <n v="4.4812191680000001E-4"/>
    <n v="3.5120512999999999E-5"/>
    <n v="5.5956844550000009E-2"/>
  </r>
  <r>
    <s v="NJ"/>
    <s v="34003"/>
    <s v="Bergen"/>
    <s v="NNJ-NY-CONN"/>
    <x v="62"/>
    <x v="12"/>
    <s v="Lawn and Garden Equipment (Com)"/>
    <s v="4 Stroke"/>
    <n v="2736.3661999999999"/>
    <n v="4.0674051999999996"/>
    <n v="4.7206062999999999E-2"/>
    <n v="5.1214742000000001E-3"/>
    <n v="4.7117562639999999E-3"/>
    <n v="3.4926899000000002E-4"/>
    <n v="0.37636389768"/>
  </r>
  <r>
    <s v="NJ"/>
    <s v="34003"/>
    <s v="Bergen"/>
    <s v="NNJ-NY-CONN"/>
    <x v="63"/>
    <x v="14"/>
    <s v="Lawn and Garden Equipment (Res)"/>
    <s v="4 Stroke"/>
    <n v="861.92547999999999"/>
    <n v="2.6843104999999999E-2"/>
    <n v="3.1335671999999998E-4"/>
    <n v="3.4413492999999999E-5"/>
    <n v="3.1660413559999999E-5"/>
    <n v="2.3227071000000001E-6"/>
    <n v="3.4239501173000003E-3"/>
  </r>
  <r>
    <s v="NJ"/>
    <s v="34003"/>
    <s v="Bergen"/>
    <s v="NNJ-NY-CONN"/>
    <x v="64"/>
    <x v="14"/>
    <s v="Lawn and Garden Equipment (Com)"/>
    <s v="4 Stroke"/>
    <n v="199.96834529999998"/>
    <n v="0.16929440579999999"/>
    <n v="2.0976884879999997E-3"/>
    <n v="1.8586334700000003E-4"/>
    <n v="1.7099427924000002E-4"/>
    <n v="1.5975728700000001E-5"/>
    <n v="1.2840471641759998E-2"/>
  </r>
  <r>
    <s v="NJ"/>
    <s v="34003"/>
    <s v="Bergen"/>
    <s v="NNJ-NY-CONN"/>
    <x v="65"/>
    <x v="15"/>
    <s v="Lawn and Garden Equipment (Res)"/>
    <s v="4 Stroke"/>
    <n v="1390.4792"/>
    <n v="5.1182131999999998E-2"/>
    <n v="5.9805996999999999E-4"/>
    <n v="6.5895452000000002E-5"/>
    <n v="6.0623815840000007E-5"/>
    <n v="4.4325479E-6"/>
    <n v="6.2609587618000003E-3"/>
  </r>
  <r>
    <s v="NJ"/>
    <s v="34003"/>
    <s v="Bergen"/>
    <s v="NNJ-NY-CONN"/>
    <x v="66"/>
    <x v="15"/>
    <s v="Lawn and Garden Equipment (Com)"/>
    <s v="4 Stroke"/>
    <n v="1982.7024526999999"/>
    <n v="7.1841980164999999"/>
    <n v="0.11296628491999999"/>
    <n v="3.5565403449999999E-3"/>
    <n v="3.2720171173999998E-3"/>
    <n v="6.7408149549999996E-4"/>
    <n v="0.27333322095846802"/>
  </r>
  <r>
    <s v="NJ"/>
    <s v="34003"/>
    <s v="Bergen"/>
    <s v="NNJ-NY-CONN"/>
    <x v="67"/>
    <x v="16"/>
    <s v="Lawn and Garden Equipment (Res)"/>
    <s v="4 Stroke"/>
    <n v="17581.640780000002"/>
    <n v="0"/>
    <n v="0"/>
    <n v="0"/>
    <n v="0"/>
    <n v="0"/>
    <n v="3.3600156870000002E-2"/>
  </r>
  <r>
    <s v="NJ"/>
    <s v="34003"/>
    <s v="Bergen"/>
    <s v="NNJ-NY-CONN"/>
    <x v="68"/>
    <x v="16"/>
    <s v="Lawn and Garden Equipment (Com)"/>
    <s v="4 Stroke"/>
    <n v="3431.8179399999999"/>
    <n v="0"/>
    <n v="0"/>
    <n v="0"/>
    <n v="0"/>
    <n v="0"/>
    <n v="7.1844276470000006E-3"/>
  </r>
  <r>
    <s v="NJ"/>
    <s v="34003"/>
    <s v="Bergen"/>
    <s v="NNJ-NY-CONN"/>
    <x v="69"/>
    <x v="44"/>
    <s v="Lawn and Garden Equipment (Res)"/>
    <s v="4 Stroke"/>
    <n v="6666.4508980000001"/>
    <n v="1.0868146922999999"/>
    <n v="1.2870691338999998E-2"/>
    <n v="4.0897628499999997E-4"/>
    <n v="3.7625818220000007E-4"/>
    <n v="8.5734542040000005E-5"/>
    <n v="6.5165956549939702E-2"/>
  </r>
  <r>
    <s v="NJ"/>
    <s v="34003"/>
    <s v="Bergen"/>
    <s v="NNJ-NY-CONN"/>
    <x v="70"/>
    <x v="44"/>
    <s v="Lawn and Garden Equipment (Com)"/>
    <s v="4 Stroke"/>
    <n v="265.32358202"/>
    <n v="0.95431069750000008"/>
    <n v="1.0706055332000001E-2"/>
    <n v="3.8517358379999998E-4"/>
    <n v="3.5435969709600001E-4"/>
    <n v="7.7359704110000003E-5"/>
    <n v="2.6974736929730004E-2"/>
  </r>
  <r>
    <s v="NJ"/>
    <s v="34003"/>
    <s v="Bergen"/>
    <s v="NNJ-NY-CONN"/>
    <x v="71"/>
    <x v="45"/>
    <s v="Lawn and Garden Equipment (Com)"/>
    <s v="4 Stroke"/>
    <n v="914.45449669999994"/>
    <n v="1.2347385134"/>
    <n v="1.4432125299999999E-2"/>
    <n v="4.3103687659999998E-4"/>
    <n v="3.9655392647199998E-4"/>
    <n v="8.9319007849999991E-5"/>
    <n v="4.0236520033499999E-2"/>
  </r>
  <r>
    <s v="NJ"/>
    <s v="34003"/>
    <s v="Bergen"/>
    <s v="NNJ-NY-CONN"/>
    <x v="72"/>
    <x v="46"/>
    <s v="Lawn and Garden Equipment (Com)"/>
    <s v="4 Stroke"/>
    <n v="1665.6610900000001"/>
    <n v="0.50233101000000002"/>
    <n v="5.5709048000000001E-3"/>
    <n v="5.6887188000000004E-4"/>
    <n v="5.2336212960000009E-4"/>
    <n v="4.01732114E-5"/>
    <n v="4.5203134963599997E-2"/>
  </r>
  <r>
    <s v="NJ"/>
    <s v="34003"/>
    <s v="Bergen"/>
    <s v="NNJ-NY-CONN"/>
    <x v="73"/>
    <x v="47"/>
    <s v="Lawn and Garden Equipment (Res)"/>
    <s v="4 Stroke"/>
    <n v="45556.385350999997"/>
    <n v="14.538857394000001"/>
    <n v="0.17273862261"/>
    <n v="5.4831835010000001E-3"/>
    <n v="5.0445288209199999E-3"/>
    <n v="1.14968097711E-3"/>
    <n v="0.67720642044840007"/>
  </r>
  <r>
    <s v="NJ"/>
    <s v="34003"/>
    <s v="Bergen"/>
    <s v="NNJ-NY-CONN"/>
    <x v="74"/>
    <x v="47"/>
    <s v="Lawn and Garden Equipment (Com)"/>
    <s v="4 Stroke"/>
    <n v="1813.1177931"/>
    <n v="12.975142957900001"/>
    <n v="0.14551320262"/>
    <n v="5.2175184390000004E-3"/>
    <n v="4.8001169638800002E-3"/>
    <n v="1.0514691264200001E-3"/>
    <n v="0.34544565087437001"/>
  </r>
  <r>
    <s v="NJ"/>
    <s v="34003"/>
    <s v="Bergen"/>
    <s v="NNJ-NY-CONN"/>
    <x v="75"/>
    <x v="48"/>
    <s v="Lawn and Garden Equipment (Com)"/>
    <s v="4 Stroke"/>
    <n v="154.24194188999996"/>
    <n v="1.4433203344400001"/>
    <n v="2.64198515189E-2"/>
    <n v="8.6737259606999993E-4"/>
    <n v="7.979827883844E-4"/>
    <n v="1.7738500346000004E-4"/>
    <n v="3.899767319630567E-2"/>
  </r>
  <r>
    <s v="NJ"/>
    <s v="34003"/>
    <s v="Bergen"/>
    <s v="NNJ-NY-CONN"/>
    <x v="76"/>
    <x v="17"/>
    <s v="Lawn and Garden Equipment (Com)"/>
    <s v="4 Stroke"/>
    <n v="5289.8884839000002"/>
    <n v="36.717154336"/>
    <n v="0.43772889170000001"/>
    <n v="2.3594408774999999E-2"/>
    <n v="2.1706856073000002E-2"/>
    <n v="3.3759952240000001E-3"/>
    <n v="1.1980378940898575"/>
  </r>
  <r>
    <s v="NJ"/>
    <s v="34003"/>
    <s v="Bergen"/>
    <s v="NNJ-NY-CONN"/>
    <x v="77"/>
    <x v="49"/>
    <s v="Lawn and Garden Equipment (Res)"/>
    <s v="4 Stroke"/>
    <n v="2243.9250483000001"/>
    <n v="0.56760275939999993"/>
    <n v="6.21142185E-3"/>
    <n v="3.8687322950000004E-4"/>
    <n v="3.5592337114000004E-4"/>
    <n v="4.0576200969999999E-5"/>
    <n v="3.901328073993391E-2"/>
  </r>
  <r>
    <s v="NJ"/>
    <s v="34003"/>
    <s v="Bergen"/>
    <s v="NNJ-NY-CONN"/>
    <x v="78"/>
    <x v="49"/>
    <s v="Lawn and Garden Equipment (Com)"/>
    <s v="4 Stroke"/>
    <n v="3977.3513920100004"/>
    <n v="1.4506076160300003"/>
    <n v="1.6048975899000003E-2"/>
    <n v="9.8861676321999989E-4"/>
    <n v="9.0952742216240002E-4"/>
    <n v="1.0396039264300001E-4"/>
    <n v="8.8843764377890821E-2"/>
  </r>
  <r>
    <s v="NJ"/>
    <s v="34003"/>
    <s v="Bergen"/>
    <s v="NNJ-NY-CONN"/>
    <x v="79"/>
    <x v="50"/>
    <s v="Agricultural Equipment"/>
    <s v="4 Stroke"/>
    <n v="8.1547114000000004E-3"/>
    <n v="2.5859111000000001E-5"/>
    <n v="2.8313684E-7"/>
    <n v="1.0712446899999999E-8"/>
    <n v="9.855451148E-9"/>
    <n v="2.09109082E-9"/>
    <n v="6.7088119984999988E-7"/>
  </r>
  <r>
    <s v="NJ"/>
    <s v="34003"/>
    <s v="Bergen"/>
    <s v="NNJ-NY-CONN"/>
    <x v="80"/>
    <x v="51"/>
    <s v="Agricultural Equipment"/>
    <s v="4 Stroke"/>
    <n v="4.4793474999999996E-3"/>
    <n v="4.158072799E-5"/>
    <n v="1.7349376029999998E-6"/>
    <n v="3.6961238550000005E-8"/>
    <n v="3.4004339466000004E-8"/>
    <n v="8.4147952600000012E-9"/>
    <n v="1.3733040725673503E-6"/>
  </r>
  <r>
    <s v="NJ"/>
    <s v="34003"/>
    <s v="Bergen"/>
    <s v="NNJ-NY-CONN"/>
    <x v="81"/>
    <x v="52"/>
    <s v="Agricultural Equipment"/>
    <s v="4 Stroke"/>
    <n v="0"/>
    <n v="0"/>
    <n v="0"/>
    <n v="0"/>
    <n v="0"/>
    <n v="0"/>
    <n v="0"/>
  </r>
  <r>
    <s v="NJ"/>
    <s v="34003"/>
    <s v="Bergen"/>
    <s v="NNJ-NY-CONN"/>
    <x v="82"/>
    <x v="53"/>
    <s v="Agricultural Equipment"/>
    <s v="4 Stroke"/>
    <n v="3.0321741520000001E-2"/>
    <n v="3.3514413100000006E-5"/>
    <n v="2.60653603E-6"/>
    <n v="2.1313720600000002E-8"/>
    <n v="1.9608622952000002E-8"/>
    <n v="5.6651443899999996E-9"/>
    <n v="2.0001793467259997E-6"/>
  </r>
  <r>
    <s v="NJ"/>
    <s v="34003"/>
    <s v="Bergen"/>
    <s v="NNJ-NY-CONN"/>
    <x v="83"/>
    <x v="54"/>
    <s v="Agricultural Equipment"/>
    <s v="4 Stroke"/>
    <n v="1.378261464E-2"/>
    <n v="2.2487841747E-5"/>
    <n v="2.6429903019999997E-7"/>
    <n v="8.455763171000001E-9"/>
    <n v="7.7793021173200007E-9"/>
    <n v="1.7377787634E-9"/>
    <n v="6.5320360567169999E-7"/>
  </r>
  <r>
    <s v="NJ"/>
    <s v="34003"/>
    <s v="Bergen"/>
    <s v="NNJ-NY-CONN"/>
    <x v="84"/>
    <x v="18"/>
    <s v="Agricultural Equipment"/>
    <s v="4 Stroke"/>
    <n v="0.2500395057"/>
    <n v="2.1255308079999997E-4"/>
    <n v="4.5195612099999996E-6"/>
    <n v="1.348577655E-7"/>
    <n v="1.2406914426000001E-7"/>
    <n v="1.900433573E-8"/>
    <n v="9.9011967475623125E-6"/>
  </r>
  <r>
    <s v="NJ"/>
    <s v="34003"/>
    <s v="Bergen"/>
    <s v="NNJ-NY-CONN"/>
    <x v="85"/>
    <x v="55"/>
    <s v="Agricultural Equipment"/>
    <s v="4 Stroke"/>
    <n v="1.2162000315999999"/>
    <n v="7.0749435400000002E-4"/>
    <n v="6.0388107910000004E-6"/>
    <n v="1.7282093194E-7"/>
    <n v="1.5899525738480001E-7"/>
    <n v="4.1372060910000001E-8"/>
    <n v="2.6012082375096999E-5"/>
  </r>
  <r>
    <s v="NJ"/>
    <s v="34003"/>
    <s v="Bergen"/>
    <s v="NNJ-NY-CONN"/>
    <x v="86"/>
    <x v="56"/>
    <s v="Agricultural Equipment"/>
    <s v="4 Stroke"/>
    <n v="1.8951085700000002E-2"/>
    <n v="5.3291080000000001E-5"/>
    <n v="4.1446382999999997E-6"/>
    <n v="3.3890823000000002E-8"/>
    <n v="3.1179557160000004E-8"/>
    <n v="9.0081138000000002E-9"/>
    <n v="2.9000278585700005E-6"/>
  </r>
  <r>
    <s v="NJ"/>
    <s v="34003"/>
    <s v="Bergen"/>
    <s v="NNJ-NY-CONN"/>
    <x v="87"/>
    <x v="57"/>
    <s v="Agricultural Equipment"/>
    <s v="4 Stroke"/>
    <n v="3.8131895130000003E-2"/>
    <n v="1.0070182353E-4"/>
    <n v="4.9473702189999999E-6"/>
    <n v="5.3600202060000004E-8"/>
    <n v="4.93121858952E-8"/>
    <n v="1.2943567369E-8"/>
    <n v="4.1809221312776997E-6"/>
  </r>
  <r>
    <s v="NJ"/>
    <s v="34003"/>
    <s v="Bergen"/>
    <s v="NNJ-NY-CONN"/>
    <x v="88"/>
    <x v="58"/>
    <s v="Agricultural Equipment"/>
    <s v="4 Stroke"/>
    <n v="5.2833344199999998E-3"/>
    <n v="3.5990246799999998E-5"/>
    <n v="2.2681429120000002E-6"/>
    <n v="6.871879361E-8"/>
    <n v="6.3221290121199999E-8"/>
    <n v="1.4265642470000001E-8"/>
    <n v="1.6635571121738003E-6"/>
  </r>
  <r>
    <s v="NJ"/>
    <s v="34003"/>
    <s v="Bergen"/>
    <s v="NNJ-NY-CONN"/>
    <x v="89"/>
    <x v="19"/>
    <s v="Commercial Equipment"/>
    <s v="4 Stroke"/>
    <n v="40197.154499999997"/>
    <n v="35.032986000000001"/>
    <n v="0.41609810599999997"/>
    <n v="1.6537355300000001E-2"/>
    <n v="1.5214366876000002E-2"/>
    <n v="2.7706536999999999E-3"/>
    <n v="1.5141284975319995"/>
  </r>
  <r>
    <s v="NJ"/>
    <s v="34003"/>
    <s v="Bergen"/>
    <s v="NNJ-NY-CONN"/>
    <x v="90"/>
    <x v="20"/>
    <s v="Commercial Equipment"/>
    <s v="4 Stroke"/>
    <n v="7074.0373454999999"/>
    <n v="6.8811258466999998"/>
    <n v="0.10801441373000001"/>
    <n v="6.8340990609E-3"/>
    <n v="6.2873711360280004E-3"/>
    <n v="6.8484641825000009E-4"/>
    <n v="0.40266561441289805"/>
  </r>
  <r>
    <s v="NJ"/>
    <s v="34003"/>
    <s v="Bergen"/>
    <s v="NNJ-NY-CONN"/>
    <x v="91"/>
    <x v="21"/>
    <s v="Commercial Equipment"/>
    <s v="4 Stroke"/>
    <n v="1469.2427281"/>
    <n v="3.3222914101000001"/>
    <n v="6.1455792990000001E-2"/>
    <n v="3.0399856489999994E-3"/>
    <n v="2.7967867970800004E-3"/>
    <n v="3.6708080399999997E-4"/>
    <n v="0.16390698401727705"/>
  </r>
  <r>
    <s v="NJ"/>
    <s v="34003"/>
    <s v="Bergen"/>
    <s v="NNJ-NY-CONN"/>
    <x v="92"/>
    <x v="59"/>
    <s v="Commercial Equipment"/>
    <s v="4 Stroke"/>
    <n v="2107.2196965000003"/>
    <n v="8.7428543269999999"/>
    <n v="0.11874277019999999"/>
    <n v="4.229591746E-3"/>
    <n v="3.8912244063199998E-3"/>
    <n v="7.9011028739999997E-4"/>
    <n v="0.27662846335715002"/>
  </r>
  <r>
    <s v="NJ"/>
    <s v="34003"/>
    <s v="Bergen"/>
    <s v="NNJ-NY-CONN"/>
    <x v="93"/>
    <x v="60"/>
    <s v="Commercial Equipment"/>
    <s v="4 Stroke"/>
    <n v="19407.460214250001"/>
    <n v="13.711280109039999"/>
    <n v="0.17083140492500001"/>
    <n v="1.1640587020129999E-2"/>
    <n v="1.0709340058519604E-2"/>
    <n v="1.2261495417220001E-3"/>
    <n v="0.73754330354357855"/>
  </r>
  <r>
    <s v="NJ"/>
    <s v="34003"/>
    <s v="Bergen"/>
    <s v="NNJ-NY-CONN"/>
    <x v="94"/>
    <x v="22"/>
    <s v="Commercial Equipment"/>
    <s v="4 Stroke"/>
    <n v="247.59610798999998"/>
    <n v="0.67486361150999985"/>
    <n v="7.7583006150000007E-3"/>
    <n v="4.1746472522000003E-4"/>
    <n v="3.8406754720240002E-4"/>
    <n v="5.7985697350000005E-5"/>
    <n v="2.5055090073507896E-2"/>
  </r>
  <r>
    <s v="NJ"/>
    <s v="34003"/>
    <s v="Bergen"/>
    <s v="NNJ-NY-CONN"/>
    <x v="95"/>
    <x v="61"/>
    <s v="Logging Equipment"/>
    <s v="4 Stroke"/>
    <n v="2.6177705489999998"/>
    <n v="1.0729144249999999E-3"/>
    <n v="1.231014782E-5"/>
    <n v="3.64676218E-7"/>
    <n v="3.3550212056000002E-7"/>
    <n v="7.5981631899999992E-8"/>
    <n v="4.0853077361347E-5"/>
  </r>
  <r>
    <s v="NJ"/>
    <s v="34003"/>
    <s v="Bergen"/>
    <s v="NNJ-NY-CONN"/>
    <x v="96"/>
    <x v="62"/>
    <s v="Logging Equipment"/>
    <s v="4 Stroke"/>
    <n v="6.1041617000000001E-3"/>
    <n v="9.0761608999999996E-6"/>
    <n v="1.13612504E-7"/>
    <n v="1.2231017499999999E-8"/>
    <n v="1.1252536100000001E-8"/>
    <n v="8.6931653999999994E-10"/>
    <n v="5.2268654668100019E-7"/>
  </r>
  <r>
    <s v="NJ"/>
    <s v="34003"/>
    <s v="Bergen"/>
    <s v="NNJ-NY-CONN"/>
    <x v="97"/>
    <x v="63"/>
    <s v="Industrial Equipment"/>
    <s v="4 Stroke"/>
    <n v="0.6770159899999999"/>
    <n v="1.0196924499999999E-2"/>
    <n v="8.3744719000000003E-5"/>
    <n v="5.2078449400000003E-6"/>
    <n v="4.7912173448E-6"/>
    <n v="8.3619024999999993E-7"/>
    <n v="2.2951303049300001E-4"/>
  </r>
  <r>
    <s v="NJ"/>
    <s v="34003"/>
    <s v="Bergen"/>
    <s v="NNJ-NY-CONN"/>
    <x v="98"/>
    <x v="64"/>
    <s v="Recreational Equipment"/>
    <s v="LPG"/>
    <n v="5.6635246779999999"/>
    <n v="2.1484711574E-3"/>
    <n v="4.7207359290000008E-4"/>
    <n v="3.0904611180000001E-6"/>
    <n v="3.0904611180000001E-6"/>
    <n v="6.7144600490000009E-7"/>
    <n v="1.2993839990688399E-4"/>
  </r>
  <r>
    <s v="NJ"/>
    <s v="34003"/>
    <s v="Bergen"/>
    <s v="NNJ-NY-CONN"/>
    <x v="99"/>
    <x v="25"/>
    <s v="Construction and Mining Equipment"/>
    <s v="LPG"/>
    <n v="1.5374752899999999"/>
    <n v="1.99714969E-3"/>
    <n v="3.37335712E-4"/>
    <n v="4.4889537999999998E-6"/>
    <n v="4.4889537999999998E-6"/>
    <n v="8.8371037999999997E-7"/>
    <n v="9.2951967119461011E-5"/>
  </r>
  <r>
    <s v="NJ"/>
    <s v="34003"/>
    <s v="Bergen"/>
    <s v="NNJ-NY-CONN"/>
    <x v="100"/>
    <x v="26"/>
    <s v="Construction and Mining Equipment"/>
    <s v="LPG"/>
    <n v="1.52701628"/>
    <n v="2.3468519099999999E-3"/>
    <n v="3.1915492E-4"/>
    <n v="7.6204695999999991E-6"/>
    <n v="7.6204695999999991E-6"/>
    <n v="1.43278609E-6"/>
    <n v="8.3539247142209991E-5"/>
  </r>
  <r>
    <s v="NJ"/>
    <s v="34003"/>
    <s v="Bergen"/>
    <s v="NNJ-NY-CONN"/>
    <x v="101"/>
    <x v="6"/>
    <s v="Construction and Mining Equipment"/>
    <s v="LPG"/>
    <n v="1.2446230300000001"/>
    <n v="7.0261379000000003E-4"/>
    <n v="1.3965690899999999E-4"/>
    <n v="1.17459926E-6"/>
    <n v="1.17459926E-6"/>
    <n v="2.4514969800000001E-7"/>
    <n v="3.8737608585029999E-5"/>
  </r>
  <r>
    <s v="NJ"/>
    <s v="34003"/>
    <s v="Bergen"/>
    <s v="NNJ-NY-CONN"/>
    <x v="102"/>
    <x v="27"/>
    <s v="Construction and Mining Equipment"/>
    <s v="LPG"/>
    <n v="0.355606537"/>
    <n v="3.3171242000000001E-4"/>
    <n v="5.2800482999999997E-5"/>
    <n v="7.9885481000000007E-7"/>
    <n v="7.9885481000000007E-7"/>
    <n v="1.5517719699999999E-7"/>
    <n v="1.4454195121992E-5"/>
  </r>
  <r>
    <s v="NJ"/>
    <s v="34003"/>
    <s v="Bergen"/>
    <s v="NNJ-NY-CONN"/>
    <x v="103"/>
    <x v="28"/>
    <s v="Construction and Mining Equipment"/>
    <s v="LPG"/>
    <n v="4.0685567999999996"/>
    <n v="6.3705111300000001E-3"/>
    <n v="1.0894320800000001E-3"/>
    <n v="1.3733393900000002E-5"/>
    <n v="1.3733393900000002E-5"/>
    <n v="2.7165354700000003E-6"/>
    <n v="3.0166767133791E-4"/>
  </r>
  <r>
    <s v="NJ"/>
    <s v="34003"/>
    <s v="Bergen"/>
    <s v="NNJ-NY-CONN"/>
    <x v="104"/>
    <x v="29"/>
    <s v="Construction and Mining Equipment"/>
    <s v="LPG"/>
    <n v="2.91806572"/>
    <n v="2.9872239199999996E-3"/>
    <n v="6.4996742599999992E-4"/>
    <n v="4.4443840700000002E-6"/>
    <n v="4.4443840700000002E-6"/>
    <n v="9.6323450999999998E-7"/>
    <n v="1.7815896484933E-4"/>
  </r>
  <r>
    <s v="NJ"/>
    <s v="34003"/>
    <s v="Bergen"/>
    <s v="NNJ-NY-CONN"/>
    <x v="105"/>
    <x v="8"/>
    <s v="Construction and Mining Equipment"/>
    <s v="LPG"/>
    <n v="2.5415411199999998"/>
    <n v="2.7724591599999999E-3"/>
    <n v="3.7268265E-4"/>
    <n v="1.3304043899999999E-5"/>
    <n v="1.3304043899999999E-5"/>
    <n v="2.4460618000000001E-6"/>
    <n v="8.7615622505649981E-5"/>
  </r>
  <r>
    <s v="NJ"/>
    <s v="34003"/>
    <s v="Bergen"/>
    <s v="NNJ-NY-CONN"/>
    <x v="106"/>
    <x v="31"/>
    <s v="Construction and Mining Equipment"/>
    <s v="LPG"/>
    <n v="1.3910489770000001"/>
    <n v="2.8444790060999999E-3"/>
    <n v="5.6349321583000001E-4"/>
    <n v="4.76587777E-6"/>
    <n v="4.76587777E-6"/>
    <n v="9.9346629740000001E-7"/>
    <n v="1.5651178507057958E-4"/>
  </r>
  <r>
    <s v="NJ"/>
    <s v="34003"/>
    <s v="Bergen"/>
    <s v="NNJ-NY-CONN"/>
    <x v="107"/>
    <x v="9"/>
    <s v="Construction and Mining Equipment"/>
    <s v="LPG"/>
    <n v="0.26147532000000001"/>
    <n v="4.5993979000000002E-4"/>
    <n v="8.9844790999999999E-5"/>
    <n v="7.8435448E-7"/>
    <n v="7.8435448E-7"/>
    <n v="1.6271529999999999E-7"/>
    <n v="2.4981499306039999E-5"/>
  </r>
  <r>
    <s v="NJ"/>
    <s v="34003"/>
    <s v="Bergen"/>
    <s v="NNJ-NY-CONN"/>
    <x v="108"/>
    <x v="32"/>
    <s v="Construction and Mining Equipment"/>
    <s v="LPG"/>
    <n v="2.1545578459999999"/>
    <n v="4.4736735280000006E-3"/>
    <n v="7.9369645700000011E-4"/>
    <n v="8.7117285970000002E-6"/>
    <n v="8.7117285970000002E-6"/>
    <n v="1.750440522E-6"/>
    <n v="2.2133936593487903E-4"/>
  </r>
  <r>
    <s v="NJ"/>
    <s v="34003"/>
    <s v="Bergen"/>
    <s v="NNJ-NY-CONN"/>
    <x v="109"/>
    <x v="33"/>
    <s v="Construction and Mining Equipment"/>
    <s v="LPG"/>
    <n v="3.56652478"/>
    <n v="9.0792853949999992E-3"/>
    <n v="1.3182641447999999E-3"/>
    <n v="2.1818958880000002E-5"/>
    <n v="2.1818958880000002E-5"/>
    <n v="4.1983799750000002E-6"/>
    <n v="3.6454063866414349E-4"/>
  </r>
  <r>
    <s v="NJ"/>
    <s v="34003"/>
    <s v="Bergen"/>
    <s v="NNJ-NY-CONN"/>
    <x v="110"/>
    <x v="34"/>
    <s v="Construction and Mining Equipment"/>
    <s v="LPG"/>
    <n v="0.40790180899999995"/>
    <n v="8.1382491800000001E-4"/>
    <n v="1.044869357E-4"/>
    <n v="2.3554405499999999E-6"/>
    <n v="2.3554405499999999E-6"/>
    <n v="4.4327262500000002E-7"/>
    <n v="2.8061781136696001E-5"/>
  </r>
  <r>
    <s v="NJ"/>
    <s v="34003"/>
    <s v="Bergen"/>
    <s v="NNJ-NY-CONN"/>
    <x v="111"/>
    <x v="35"/>
    <s v="Construction and Mining Equipment"/>
    <s v="LPG"/>
    <n v="8.3462959999999988"/>
    <n v="9.9490126999999991E-3"/>
    <n v="1.88859838E-3"/>
    <n v="1.7862862099999999E-5"/>
    <n v="1.7862862099999999E-5"/>
    <n v="3.6630868000000001E-6"/>
    <n v="5.2322274652179994E-4"/>
  </r>
  <r>
    <s v="NJ"/>
    <s v="34003"/>
    <s v="Bergen"/>
    <s v="NNJ-NY-CONN"/>
    <x v="112"/>
    <x v="37"/>
    <s v="Construction and Mining Equipment"/>
    <s v="LPG"/>
    <n v="1.370131"/>
    <n v="4.4187517000000001E-3"/>
    <n v="8.9666200999999996E-4"/>
    <n v="7.1823364999999997E-6"/>
    <n v="7.1823364999999997E-6"/>
    <n v="1.5112693000000001E-6"/>
    <n v="2.4834216504050001E-4"/>
  </r>
  <r>
    <s v="NJ"/>
    <s v="34003"/>
    <s v="Bergen"/>
    <s v="NNJ-NY-CONN"/>
    <x v="113"/>
    <x v="38"/>
    <s v="Industrial Equipment"/>
    <s v="LPG"/>
    <n v="99.614180599999997"/>
    <n v="9.9265402400000008E-2"/>
    <n v="1.969184643E-2"/>
    <n v="1.6945261380000001E-4"/>
    <n v="1.6945261380000001E-4"/>
    <n v="3.5325192999999999E-5"/>
    <n v="5.4388412915821003E-3"/>
  </r>
  <r>
    <s v="NJ"/>
    <s v="34003"/>
    <s v="Bergen"/>
    <s v="NNJ-NY-CONN"/>
    <x v="114"/>
    <x v="39"/>
    <s v="Industrial Equipment"/>
    <s v="LPG"/>
    <n v="2089.4611715000001"/>
    <n v="6.6863349529999994"/>
    <n v="0.97167250560000007"/>
    <n v="1.6129581508E-2"/>
    <n v="1.6129581508E-2"/>
    <n v="3.1091036170000004E-3"/>
    <n v="0.26824630507362501"/>
  </r>
  <r>
    <s v="NJ"/>
    <s v="34003"/>
    <s v="Bergen"/>
    <s v="NNJ-NY-CONN"/>
    <x v="115"/>
    <x v="10"/>
    <s v="Industrial Equipment"/>
    <s v="LPG"/>
    <n v="34.190389581999995"/>
    <n v="3.3309514150000004E-2"/>
    <n v="4.7710738379999999E-3"/>
    <n v="1.2468528101000002E-4"/>
    <n v="1.2468528101000002E-4"/>
    <n v="2.3333728080000002E-5"/>
    <n v="1.211188366115229E-3"/>
  </r>
  <r>
    <s v="NJ"/>
    <s v="34003"/>
    <s v="Bergen"/>
    <s v="NNJ-NY-CONN"/>
    <x v="116"/>
    <x v="65"/>
    <s v="Industrial Equipment"/>
    <s v="LPG"/>
    <n v="7.3925164469999993"/>
    <n v="1.302856376E-2"/>
    <n v="1.7563561739999999E-3"/>
    <n v="3.7666939330000001E-5"/>
    <n v="3.7666939330000001E-5"/>
    <n v="7.1343608400000001E-6"/>
    <n v="4.7050026382974993E-4"/>
  </r>
  <r>
    <s v="NJ"/>
    <s v="34003"/>
    <s v="Bergen"/>
    <s v="NNJ-NY-CONN"/>
    <x v="117"/>
    <x v="66"/>
    <s v="Industrial Equipment"/>
    <s v="LPG"/>
    <n v="4.10695298"/>
    <n v="5.2851561799999993E-3"/>
    <n v="1.0287379109999999E-3"/>
    <n v="9.1563664399999987E-6"/>
    <n v="9.1563664399999987E-6"/>
    <n v="1.89863926E-6"/>
    <n v="2.8547204085208999E-4"/>
  </r>
  <r>
    <s v="NJ"/>
    <s v="34003"/>
    <s v="Bergen"/>
    <s v="NNJ-NY-CONN"/>
    <x v="118"/>
    <x v="42"/>
    <s v="Industrial Equipment"/>
    <s v="LPG"/>
    <n v="6.5505929849999998"/>
    <n v="1.2718044693999999E-2"/>
    <n v="1.7366658454000001E-3"/>
    <n v="7.6020533770000009E-5"/>
    <n v="7.6020533770000009E-5"/>
    <n v="1.3986345141E-5"/>
    <n v="3.7051526182761701E-4"/>
  </r>
  <r>
    <s v="NJ"/>
    <s v="34003"/>
    <s v="Bergen"/>
    <s v="NNJ-NY-CONN"/>
    <x v="119"/>
    <x v="48"/>
    <s v="Lawn and Garden Equipment (Com)"/>
    <s v="LPG"/>
    <n v="34.505335809999998"/>
    <n v="0.10010414039"/>
    <n v="1.3636730960000003E-2"/>
    <n v="2.6926202900000003E-4"/>
    <n v="2.6926202900000003E-4"/>
    <n v="5.1202904230000008E-5"/>
    <n v="3.7044229613518885E-3"/>
  </r>
  <r>
    <s v="NJ"/>
    <s v="34003"/>
    <s v="Bergen"/>
    <s v="NNJ-NY-CONN"/>
    <x v="120"/>
    <x v="57"/>
    <s v="Agricultural Equipment"/>
    <s v="LPG"/>
    <n v="9.3327646000000003E-5"/>
    <n v="2.2367098E-7"/>
    <n v="4.9525482000000003E-8"/>
    <n v="3.1351376999999998E-10"/>
    <n v="3.1351376999999998E-10"/>
    <n v="6.8166063000000004E-11"/>
    <n v="1.3689386357590002E-8"/>
  </r>
  <r>
    <s v="NJ"/>
    <s v="34003"/>
    <s v="Bergen"/>
    <s v="NNJ-NY-CONN"/>
    <x v="121"/>
    <x v="58"/>
    <s v="Agricultural Equipment"/>
    <s v="LPG"/>
    <n v="0"/>
    <n v="0"/>
    <n v="0"/>
    <n v="0"/>
    <n v="0"/>
    <n v="0"/>
    <n v="0"/>
  </r>
  <r>
    <s v="NJ"/>
    <s v="34003"/>
    <s v="Bergen"/>
    <s v="NNJ-NY-CONN"/>
    <x v="122"/>
    <x v="19"/>
    <s v="Commercial Equipment"/>
    <s v="LPG"/>
    <n v="1665.83581063"/>
    <n v="0.63113501510000003"/>
    <n v="0.18672166931"/>
    <n v="1.4450402771000001E-3"/>
    <n v="1.4450402771000001E-3"/>
    <n v="3.1274073573000003E-4"/>
    <n v="3.8588154874491999E-2"/>
  </r>
  <r>
    <s v="NJ"/>
    <s v="34003"/>
    <s v="Bergen"/>
    <s v="NNJ-NY-CONN"/>
    <x v="123"/>
    <x v="20"/>
    <s v="Commercial Equipment"/>
    <s v="LPG"/>
    <n v="255.12181070000003"/>
    <n v="0.12813954741"/>
    <n v="3.2621332780000005E-2"/>
    <n v="3.4033762000000003E-4"/>
    <n v="3.4033762000000003E-4"/>
    <n v="7.0118716449999989E-5"/>
    <n v="6.7363122828455191E-3"/>
  </r>
  <r>
    <s v="NJ"/>
    <s v="34003"/>
    <s v="Bergen"/>
    <s v="NNJ-NY-CONN"/>
    <x v="124"/>
    <x v="21"/>
    <s v="Commercial Equipment"/>
    <s v="LPG"/>
    <n v="121.65489450000001"/>
    <n v="0.1399044831"/>
    <n v="3.1578622899999999E-2"/>
    <n v="4.13662224E-4"/>
    <n v="4.13662224E-4"/>
    <n v="8.2629369099999992E-5"/>
    <n v="6.5216253117396103E-3"/>
  </r>
  <r>
    <s v="NJ"/>
    <s v="34003"/>
    <s v="Bergen"/>
    <s v="NNJ-NY-CONN"/>
    <x v="125"/>
    <x v="59"/>
    <s v="Commercial Equipment"/>
    <s v="LPG"/>
    <n v="140.83864650000001"/>
    <n v="0.2468153921"/>
    <n v="4.1842503399999995E-2"/>
    <n v="5.1513805900000004E-4"/>
    <n v="5.1513805900000004E-4"/>
    <n v="1.028570744E-4"/>
    <n v="1.1593678974078698E-2"/>
  </r>
  <r>
    <s v="NJ"/>
    <s v="34003"/>
    <s v="Bergen"/>
    <s v="NNJ-NY-CONN"/>
    <x v="126"/>
    <x v="60"/>
    <s v="Commercial Equipment"/>
    <s v="LPG"/>
    <n v="8.9667663900000001"/>
    <n v="3.8165886999999999E-3"/>
    <n v="7.5145886999999998E-4"/>
    <n v="6.6877955999999999E-6"/>
    <n v="6.6877955999999999E-6"/>
    <n v="1.3985408700000001E-6"/>
    <n v="2.0627294347932E-4"/>
  </r>
  <r>
    <s v="NJ"/>
    <s v="34003"/>
    <s v="Bergen"/>
    <s v="NNJ-NY-CONN"/>
    <x v="127"/>
    <x v="22"/>
    <s v="Commercial Equipment"/>
    <s v="LPG"/>
    <n v="2.6296771300000001"/>
    <n v="1.8894846600000001E-3"/>
    <n v="3.92377614E-4"/>
    <n v="6.5786171999999997E-6"/>
    <n v="6.5786171999999997E-6"/>
    <n v="1.2858506E-6"/>
    <n v="7.8712678119003998E-5"/>
  </r>
  <r>
    <s v="NJ"/>
    <s v="34003"/>
    <s v="Bergen"/>
    <s v="NNJ-NY-CONN"/>
    <x v="128"/>
    <x v="37"/>
    <s v="Construction and Mining Equipment"/>
    <s v="CNG"/>
    <n v="6.2754102000000006E-2"/>
    <n v="1.6865469E-4"/>
    <n v="3.4286713E-5"/>
    <n v="2.7413503000000002E-7"/>
    <n v="2.7413503000000002E-7"/>
    <n v="5.1596892000000001E-8"/>
    <n v="5.6058749199999992E-7"/>
  </r>
  <r>
    <s v="NJ"/>
    <s v="34003"/>
    <s v="Bergen"/>
    <s v="NNJ-NY-CONN"/>
    <x v="129"/>
    <x v="39"/>
    <s v="Industrial Equipment"/>
    <s v="CNG"/>
    <n v="216.15010000000001"/>
    <n v="0.47309250000000003"/>
    <n v="6.9407515000000003E-2"/>
    <n v="1.1287808000000001E-3"/>
    <n v="1.1287808000000001E-3"/>
    <n v="2.0418203000000001E-4"/>
    <n v="1.1330855E-3"/>
  </r>
  <r>
    <s v="NJ"/>
    <s v="34003"/>
    <s v="Bergen"/>
    <s v="NNJ-NY-CONN"/>
    <x v="130"/>
    <x v="10"/>
    <s v="Industrial Equipment"/>
    <s v="CNG"/>
    <n v="9.4999908999999993E-2"/>
    <n v="5.5206701000000001E-4"/>
    <n v="8.0019425000000003E-5"/>
    <n v="1.3331614E-6"/>
    <n v="1.3331614E-6"/>
    <n v="2.4085841E-7"/>
    <n v="1.3050787080000001E-6"/>
  </r>
  <r>
    <s v="NJ"/>
    <s v="34003"/>
    <s v="Bergen"/>
    <s v="NNJ-NY-CONN"/>
    <x v="131"/>
    <x v="67"/>
    <s v="Industrial Equipment"/>
    <s v="CNG"/>
    <n v="0.11399989000000001"/>
    <n v="3.3782746000000002E-4"/>
    <n v="4.5851825999999998E-5"/>
    <n v="8.7136328000000003E-7"/>
    <n v="8.7136328000000003E-7"/>
    <n v="1.5706832999999999E-7"/>
    <n v="7.4041657599999992E-7"/>
  </r>
  <r>
    <s v="NJ"/>
    <s v="34003"/>
    <s v="Bergen"/>
    <s v="NNJ-NY-CONN"/>
    <x v="132"/>
    <x v="41"/>
    <s v="Industrial Equipment"/>
    <s v="CNG"/>
    <n v="0.65345772000000002"/>
    <n v="5.6701154000000009E-4"/>
    <n v="8.5303429E-5"/>
    <n v="1.7191544899999999E-6"/>
    <n v="1.7191544899999999E-6"/>
    <n v="3.1082751999999999E-7"/>
    <n v="1.3346220776000001E-6"/>
  </r>
  <r>
    <s v="NJ"/>
    <s v="34003"/>
    <s v="Bergen"/>
    <s v="NNJ-NY-CONN"/>
    <x v="133"/>
    <x v="42"/>
    <s v="Industrial Equipment"/>
    <s v="CNG"/>
    <n v="0.37999964199999997"/>
    <n v="8.6980428999999999E-4"/>
    <n v="1.21855435E-4"/>
    <n v="5.15386061E-6"/>
    <n v="5.15386061E-6"/>
    <n v="9.2712251000000011E-7"/>
    <n v="1.5446207304000001E-6"/>
  </r>
  <r>
    <s v="NJ"/>
    <s v="34003"/>
    <s v="Bergen"/>
    <s v="NNJ-NY-CONN"/>
    <x v="134"/>
    <x v="57"/>
    <s v="Agricultural Equipment"/>
    <s v="CNG"/>
    <n v="4.9636041000000003E-5"/>
    <n v="1.5406512000000001E-7"/>
    <n v="3.4531442999999999E-8"/>
    <n v="1.7577306000000001E-10"/>
    <n v="1.7577306000000001E-10"/>
    <n v="3.0682417999999998E-11"/>
    <n v="5.9903309600000003E-10"/>
  </r>
  <r>
    <s v="NJ"/>
    <s v="34003"/>
    <s v="Bergen"/>
    <s v="NNJ-NY-CONN"/>
    <x v="135"/>
    <x v="58"/>
    <s v="Agricultural Equipment"/>
    <s v="CNG"/>
    <n v="5.6279461300000004E-5"/>
    <n v="7.3747242029999995E-7"/>
    <n v="1.6431223441999999E-7"/>
    <n v="8.4957778699999992E-10"/>
    <n v="8.4957778699999992E-10"/>
    <n v="1.476950374E-10"/>
    <n v="2.8560341788000001E-9"/>
  </r>
  <r>
    <s v="NJ"/>
    <s v="34003"/>
    <s v="Bergen"/>
    <s v="NNJ-NY-CONN"/>
    <x v="136"/>
    <x v="19"/>
    <s v="Commercial Equipment"/>
    <s v="CNG"/>
    <n v="316.53124389999999"/>
    <n v="0.18727265870000001"/>
    <n v="5.7305841019999998E-2"/>
    <n v="4.0625407940000002E-4"/>
    <n v="4.0625407940000002E-4"/>
    <n v="8.0976678639999995E-5"/>
    <n v="7.0403105943999994E-4"/>
  </r>
  <r>
    <s v="NJ"/>
    <s v="34003"/>
    <s v="Bergen"/>
    <s v="NNJ-NY-CONN"/>
    <x v="137"/>
    <x v="20"/>
    <s v="Commercial Equipment"/>
    <s v="CNG"/>
    <n v="6.0902892950000007"/>
    <n v="8.6630797639999993E-3"/>
    <n v="2.4165054750000001E-3"/>
    <n v="2.0697727319999998E-5"/>
    <n v="2.0697727319999998E-5"/>
    <n v="4.0379219169999997E-6"/>
    <n v="2.9771652518000004E-5"/>
  </r>
  <r>
    <s v="NJ"/>
    <s v="34003"/>
    <s v="Bergen"/>
    <s v="NNJ-NY-CONN"/>
    <x v="138"/>
    <x v="21"/>
    <s v="Commercial Equipment"/>
    <s v="CNG"/>
    <n v="4.8787808999999998"/>
    <n v="1.0593719299999999E-2"/>
    <n v="2.4758153799999999E-3"/>
    <n v="2.94486659E-5"/>
    <n v="2.94486659E-5"/>
    <n v="5.5823508400000005E-6"/>
    <n v="3.0458238360000004E-5"/>
  </r>
  <r>
    <s v="NJ"/>
    <s v="34003"/>
    <s v="Bergen"/>
    <s v="NNJ-NY-CONN"/>
    <x v="139"/>
    <x v="68"/>
    <s v="Commercial Equipment"/>
    <s v="CNG"/>
    <n v="9.200920459999999"/>
    <n v="9.9494450400000004E-2"/>
    <n v="1.9101245940000001E-2"/>
    <n v="1.17574846E-3"/>
    <n v="1.17574846E-3"/>
    <n v="1.9714721940000001E-4"/>
    <n v="1.9221062184000002E-4"/>
  </r>
  <r>
    <s v="NJ"/>
    <s v="34003"/>
    <s v="Bergen"/>
    <s v="NNJ-NY-CONN"/>
    <x v="140"/>
    <x v="22"/>
    <s v="Commercial Equipment"/>
    <s v="CNG"/>
    <n v="0"/>
    <n v="0"/>
    <n v="0"/>
    <n v="0"/>
    <n v="0"/>
    <n v="0"/>
    <n v="0"/>
  </r>
  <r>
    <s v="NJ"/>
    <s v="34003"/>
    <s v="Bergen"/>
    <s v="NNJ-NY-CONN"/>
    <x v="141"/>
    <x v="63"/>
    <s v="Industrial Equipment"/>
    <s v="CNG"/>
    <n v="0.327929629"/>
    <n v="2.8545261899999997E-4"/>
    <n v="5.3635951800000005E-5"/>
    <n v="3.1703389700000001E-6"/>
    <n v="3.1703389700000001E-6"/>
    <n v="5.5650173200000002E-7"/>
    <n v="5.2570614800000007E-7"/>
  </r>
  <r>
    <s v="NJ"/>
    <s v="34003"/>
    <s v="Bergen"/>
    <s v="NNJ-NY-CONN"/>
    <x v="142"/>
    <x v="69"/>
    <s v="Recreational Equipment"/>
    <s v="Diesel"/>
    <n v="52.669366189999998"/>
    <n v="6.1927017657E-3"/>
    <n v="6.2657696475999997E-3"/>
    <n v="8.954437075000001E-4"/>
    <n v="8.6858039627499999E-4"/>
    <n v="1.2481022495000001E-5"/>
    <n v="1.6100630236061278E-3"/>
  </r>
  <r>
    <s v="NJ"/>
    <s v="34003"/>
    <s v="Bergen"/>
    <s v="NNJ-NY-CONN"/>
    <x v="143"/>
    <x v="25"/>
    <s v="Construction and Mining Equipment"/>
    <s v="Diesel"/>
    <n v="51.614726320000003"/>
    <n v="2.329524128E-2"/>
    <n v="4.8006000971999994E-2"/>
    <n v="4.0382404745000003E-3"/>
    <n v="3.9170932602649996E-3"/>
    <n v="1.3569613384000002E-4"/>
    <n v="3.9015448307018817E-3"/>
  </r>
  <r>
    <s v="NJ"/>
    <s v="34003"/>
    <s v="Bergen"/>
    <s v="NNJ-NY-CONN"/>
    <x v="144"/>
    <x v="4"/>
    <s v="Construction and Mining Equipment"/>
    <s v="Diesel"/>
    <n v="5.7065802000000003"/>
    <n v="8.9794928000000006E-5"/>
    <n v="1.1130500000000001E-4"/>
    <n v="1.2086835999999999E-5"/>
    <n v="1.172423092E-5"/>
    <n v="2.2412360000000001E-7"/>
    <n v="1.6849065046319999E-5"/>
  </r>
  <r>
    <s v="NJ"/>
    <s v="34003"/>
    <s v="Bergen"/>
    <s v="NNJ-NY-CONN"/>
    <x v="145"/>
    <x v="5"/>
    <s v="Construction and Mining Equipment"/>
    <s v="Diesel"/>
    <n v="49.804803939999999"/>
    <n v="1.2893172989999998E-3"/>
    <n v="1.7505890070000001E-3"/>
    <n v="1.7750473730000001E-4"/>
    <n v="1.72179595181E-4"/>
    <n v="3.6918201199999997E-6"/>
    <n v="2.5729267930937991E-4"/>
  </r>
  <r>
    <s v="NJ"/>
    <s v="34003"/>
    <s v="Bergen"/>
    <s v="NNJ-NY-CONN"/>
    <x v="146"/>
    <x v="26"/>
    <s v="Construction and Mining Equipment"/>
    <s v="Diesel"/>
    <n v="185.10181660000001"/>
    <n v="6.9764462419999992E-2"/>
    <n v="0.12717330039999999"/>
    <n v="1.1531460093E-2"/>
    <n v="1.1185516290210001E-2"/>
    <n v="3.4169801911999994E-4"/>
    <n v="1.0594747297983419E-2"/>
  </r>
  <r>
    <s v="NJ"/>
    <s v="34003"/>
    <s v="Bergen"/>
    <s v="NNJ-NY-CONN"/>
    <x v="147"/>
    <x v="70"/>
    <s v="Construction and Mining Equipment"/>
    <s v="Diesel"/>
    <n v="39.339197300999999"/>
    <n v="5.9981296060500004E-2"/>
    <n v="0.13364596231279999"/>
    <n v="8.0883700241600014E-3"/>
    <n v="7.8457189234351979E-3"/>
    <n v="3.6479241045399996E-4"/>
    <n v="8.0141697087628173E-3"/>
  </r>
  <r>
    <s v="NJ"/>
    <s v="34003"/>
    <s v="Bergen"/>
    <s v="NNJ-NY-CONN"/>
    <x v="148"/>
    <x v="6"/>
    <s v="Construction and Mining Equipment"/>
    <s v="Diesel"/>
    <n v="18.109870508"/>
    <n v="4.2644974890000001E-3"/>
    <n v="8.0414548880000016E-3"/>
    <n v="7.2276582889999985E-4"/>
    <n v="7.0108285403300003E-4"/>
    <n v="2.0546007725999998E-5"/>
    <n v="7.11235911281454E-4"/>
  </r>
  <r>
    <s v="NJ"/>
    <s v="34003"/>
    <s v="Bergen"/>
    <s v="NNJ-NY-CONN"/>
    <x v="149"/>
    <x v="27"/>
    <s v="Construction and Mining Equipment"/>
    <s v="Diesel"/>
    <n v="7.8039591990000012"/>
    <n v="3.2455793633000001E-3"/>
    <n v="5.7636999324999997E-3"/>
    <n v="4.6772313532999994E-4"/>
    <n v="4.5369144127010004E-4"/>
    <n v="1.2377119037099998E-5"/>
    <n v="4.7193173932071959E-4"/>
  </r>
  <r>
    <s v="NJ"/>
    <s v="34003"/>
    <s v="Bergen"/>
    <s v="NNJ-NY-CONN"/>
    <x v="150"/>
    <x v="7"/>
    <s v="Construction and Mining Equipment"/>
    <s v="Diesel"/>
    <n v="146.03941522300002"/>
    <n v="8.5489046902000008E-3"/>
    <n v="1.6757320613000001E-2"/>
    <n v="1.3968990200499999E-3"/>
    <n v="1.3549920494484999E-3"/>
    <n v="3.8004301494000004E-5"/>
    <n v="2.0045933559936177E-3"/>
  </r>
  <r>
    <s v="NJ"/>
    <s v="34003"/>
    <s v="Bergen"/>
    <s v="NNJ-NY-CONN"/>
    <x v="151"/>
    <x v="28"/>
    <s v="Construction and Mining Equipment"/>
    <s v="Diesel"/>
    <n v="132.52891066499998"/>
    <n v="4.1777884726390005E-2"/>
    <n v="6.5652612692230009E-2"/>
    <n v="6.4362659712330003E-3"/>
    <n v="6.2431779920960094E-3"/>
    <n v="1.6236449892649999E-4"/>
    <n v="5.9663393156271982E-3"/>
  </r>
  <r>
    <s v="NJ"/>
    <s v="34003"/>
    <s v="Bergen"/>
    <s v="NNJ-NY-CONN"/>
    <x v="152"/>
    <x v="29"/>
    <s v="Construction and Mining Equipment"/>
    <s v="Diesel"/>
    <n v="92.071823376000012"/>
    <n v="2.6389196623100006E-2"/>
    <n v="7.6825160113199994E-2"/>
    <n v="4.6797435703300003E-3"/>
    <n v="4.539351263220099E-3"/>
    <n v="1.3895947679299999E-4"/>
    <n v="6.2990223613114595E-3"/>
  </r>
  <r>
    <s v="NJ"/>
    <s v="34003"/>
    <s v="Bergen"/>
    <s v="NNJ-NY-CONN"/>
    <x v="153"/>
    <x v="71"/>
    <s v="Construction and Mining Equipment"/>
    <s v="Diesel"/>
    <n v="290.55643659299994"/>
    <n v="0.193111964049"/>
    <n v="0.44149465891400003"/>
    <n v="3.5319620421499991E-2"/>
    <n v="3.4260031808855E-2"/>
    <n v="1.3652936215430001E-3"/>
    <n v="3.3633981708316482E-2"/>
  </r>
  <r>
    <s v="NJ"/>
    <s v="34003"/>
    <s v="Bergen"/>
    <s v="NNJ-NY-CONN"/>
    <x v="154"/>
    <x v="8"/>
    <s v="Construction and Mining Equipment"/>
    <s v="Diesel"/>
    <n v="14.947827351000001"/>
    <n v="3.1844272814999996E-3"/>
    <n v="4.614939262E-3"/>
    <n v="4.9457830174000003E-4"/>
    <n v="4.797409526878E-4"/>
    <n v="1.1554880079999999E-5"/>
    <n v="4.3763344304635805E-4"/>
  </r>
  <r>
    <s v="NJ"/>
    <s v="34003"/>
    <s v="Bergen"/>
    <s v="NNJ-NY-CONN"/>
    <x v="155"/>
    <x v="30"/>
    <s v="Construction and Mining Equipment"/>
    <s v="Diesel"/>
    <n v="33.068346405"/>
    <n v="1.4228689919999998E-3"/>
    <n v="3.0111839559999998E-3"/>
    <n v="2.4142121029999998E-4"/>
    <n v="2.34178573991E-4"/>
    <n v="5.4529952599999995E-6"/>
    <n v="3.3432011323659001E-4"/>
  </r>
  <r>
    <s v="NJ"/>
    <s v="34003"/>
    <s v="Bergen"/>
    <s v="NNJ-NY-CONN"/>
    <x v="156"/>
    <x v="31"/>
    <s v="Construction and Mining Equipment"/>
    <s v="Diesel"/>
    <n v="75.665396524000002"/>
    <n v="3.32185255094E-2"/>
    <n v="0.1272475792069"/>
    <n v="6.3403756785099996E-3"/>
    <n v="6.1501644081546998E-3"/>
    <n v="3.1295829554200001E-4"/>
    <n v="8.6528300591927378E-3"/>
  </r>
  <r>
    <s v="NJ"/>
    <s v="34003"/>
    <s v="Bergen"/>
    <s v="NNJ-NY-CONN"/>
    <x v="157"/>
    <x v="72"/>
    <s v="Construction and Mining Equipment"/>
    <s v="Diesel"/>
    <n v="69.277437930999994"/>
    <n v="4.2144922418399997E-2"/>
    <n v="0.109491659546"/>
    <n v="8.1242389644999996E-3"/>
    <n v="7.8805117955650008E-3"/>
    <n v="3.3831590926499999E-4"/>
    <n v="8.5054155729134447E-3"/>
  </r>
  <r>
    <s v="NJ"/>
    <s v="34003"/>
    <s v="Bergen"/>
    <s v="NNJ-NY-CONN"/>
    <x v="158"/>
    <x v="73"/>
    <s v="Construction and Mining Equipment"/>
    <s v="Diesel"/>
    <n v="36.475256501999993"/>
    <n v="0.15640670039200003"/>
    <n v="0.43492260526000004"/>
    <n v="2.2910659761000002E-2"/>
    <n v="2.2223339968169997E-2"/>
    <n v="1.1439178228400001E-3"/>
    <n v="2.5934971891597467E-2"/>
  </r>
  <r>
    <s v="NJ"/>
    <s v="34003"/>
    <s v="Bergen"/>
    <s v="NNJ-NY-CONN"/>
    <x v="159"/>
    <x v="9"/>
    <s v="Construction and Mining Equipment"/>
    <s v="Diesel"/>
    <n v="20.494708279000001"/>
    <n v="8.2220405940000001E-3"/>
    <n v="2.3781190050999997E-2"/>
    <n v="1.3651849055E-3"/>
    <n v="1.324229358335E-3"/>
    <n v="5.5681287883000002E-5"/>
    <n v="1.6937534814673589E-3"/>
  </r>
  <r>
    <s v="NJ"/>
    <s v="34003"/>
    <s v="Bergen"/>
    <s v="NNJ-NY-CONN"/>
    <x v="160"/>
    <x v="32"/>
    <s v="Construction and Mining Equipment"/>
    <s v="Diesel"/>
    <n v="258.201406711"/>
    <n v="0.11405798887099999"/>
    <n v="0.17305695556700001"/>
    <n v="1.8057804694369999E-2"/>
    <n v="1.7516070553538897E-2"/>
    <n v="4.4555674996670007E-4"/>
    <n v="1.5762956942516414E-2"/>
  </r>
  <r>
    <s v="NJ"/>
    <s v="34003"/>
    <s v="Bergen"/>
    <s v="NNJ-NY-CONN"/>
    <x v="161"/>
    <x v="33"/>
    <s v="Construction and Mining Equipment"/>
    <s v="Diesel"/>
    <n v="321.51674730999997"/>
    <n v="0.25016535774299997"/>
    <n v="0.59740758379800007"/>
    <n v="4.0432724410800001E-2"/>
    <n v="3.9219742678475999E-2"/>
    <n v="1.4905007881969999E-3"/>
    <n v="4.2017925055807238E-2"/>
  </r>
  <r>
    <s v="NJ"/>
    <s v="34003"/>
    <s v="Bergen"/>
    <s v="NNJ-NY-CONN"/>
    <x v="162"/>
    <x v="34"/>
    <s v="Construction and Mining Equipment"/>
    <s v="Diesel"/>
    <n v="775.16847509899992"/>
    <n v="0.41134531461082002"/>
    <n v="0.42455289658149004"/>
    <n v="6.5198952631209992E-2"/>
    <n v="6.3242984052273701E-2"/>
    <n v="9.1990907076679998E-4"/>
    <n v="8.610099857607538E-2"/>
  </r>
  <r>
    <s v="NJ"/>
    <s v="34003"/>
    <s v="Bergen"/>
    <s v="NNJ-NY-CONN"/>
    <x v="163"/>
    <x v="74"/>
    <s v="Construction and Mining Equipment"/>
    <s v="Diesel"/>
    <n v="223.29117510200001"/>
    <n v="0.21766697335000001"/>
    <n v="0.50071006753000002"/>
    <n v="3.4123137847000003E-2"/>
    <n v="3.3099443711589994E-2"/>
    <n v="1.3591056650500001E-3"/>
    <n v="3.4563875041113204E-2"/>
  </r>
  <r>
    <s v="NJ"/>
    <s v="34003"/>
    <s v="Bergen"/>
    <s v="NNJ-NY-CONN"/>
    <x v="164"/>
    <x v="35"/>
    <s v="Construction and Mining Equipment"/>
    <s v="Diesel"/>
    <n v="1206.33455523"/>
    <n v="0.34439021558799998"/>
    <n v="0.29353508297199998"/>
    <n v="5.3187736550299999E-2"/>
    <n v="5.1592104453790998E-2"/>
    <n v="6.3057934099000005E-4"/>
    <n v="7.6358400802080922E-2"/>
  </r>
  <r>
    <s v="NJ"/>
    <s v="34003"/>
    <s v="Bergen"/>
    <s v="NNJ-NY-CONN"/>
    <x v="165"/>
    <x v="75"/>
    <s v="Construction and Mining Equipment"/>
    <s v="Diesel"/>
    <n v="9.4754755020000019"/>
    <n v="2.8661010439999995E-2"/>
    <n v="6.5877171149999997E-2"/>
    <n v="3.7187558940000001E-3"/>
    <n v="3.60719321718E-3"/>
    <n v="1.458193543E-4"/>
    <n v="4.2087891807222298E-3"/>
  </r>
  <r>
    <s v="NJ"/>
    <s v="34003"/>
    <s v="Bergen"/>
    <s v="NNJ-NY-CONN"/>
    <x v="166"/>
    <x v="36"/>
    <s v="Construction and Mining Equipment"/>
    <s v="Diesel"/>
    <n v="9.0496103299999984"/>
    <n v="1.073067281E-3"/>
    <n v="9.5725744399999995E-4"/>
    <n v="1.680806736E-4"/>
    <n v="1.6303825339199999E-4"/>
    <n v="1.9475307089999999E-6"/>
    <n v="2.6274580510931997E-4"/>
  </r>
  <r>
    <s v="NJ"/>
    <s v="34003"/>
    <s v="Bergen"/>
    <s v="NNJ-NY-CONN"/>
    <x v="167"/>
    <x v="37"/>
    <s v="Construction and Mining Equipment"/>
    <s v="Diesel"/>
    <n v="28.245429312999995"/>
    <n v="3.0590195314499996E-2"/>
    <n v="6.4340078013299995E-2"/>
    <n v="4.3691470263399999E-3"/>
    <n v="4.2380726155498002E-3"/>
    <n v="1.4090045307970002E-4"/>
    <n v="4.5789180691346697E-3"/>
  </r>
  <r>
    <s v="NJ"/>
    <s v="34003"/>
    <s v="Bergen"/>
    <s v="NNJ-NY-CONN"/>
    <x v="168"/>
    <x v="38"/>
    <s v="Industrial Equipment"/>
    <s v="Diesel"/>
    <n v="300.63053993"/>
    <n v="3.0321190341999999E-2"/>
    <n v="2.7809599949000001E-2"/>
    <n v="4.5212995149000006E-3"/>
    <n v="4.3856605294530001E-3"/>
    <n v="5.6024022947999997E-5"/>
    <n v="7.3641101352815881E-3"/>
  </r>
  <r>
    <s v="NJ"/>
    <s v="34003"/>
    <s v="Bergen"/>
    <s v="NNJ-NY-CONN"/>
    <x v="169"/>
    <x v="39"/>
    <s v="Industrial Equipment"/>
    <s v="Diesel"/>
    <n v="219.99285035400001"/>
    <n v="0.19500008741510003"/>
    <n v="0.23892450603179999"/>
    <n v="2.7395252483669998E-2"/>
    <n v="2.65733949091599E-2"/>
    <n v="8.0783784454100001E-4"/>
    <n v="1.8413573646972988E-2"/>
  </r>
  <r>
    <s v="NJ"/>
    <s v="34003"/>
    <s v="Bergen"/>
    <s v="NNJ-NY-CONN"/>
    <x v="170"/>
    <x v="10"/>
    <s v="Industrial Equipment"/>
    <s v="Diesel"/>
    <n v="185.65225693500003"/>
    <n v="4.7037347962000001E-2"/>
    <n v="0.1260476252993"/>
    <n v="8.8258817103899993E-3"/>
    <n v="8.5611052590782999E-3"/>
    <n v="3.5315604651400009E-4"/>
    <n v="1.0025929380204433E-2"/>
  </r>
  <r>
    <s v="NJ"/>
    <s v="34003"/>
    <s v="Bergen"/>
    <s v="NNJ-NY-CONN"/>
    <x v="171"/>
    <x v="11"/>
    <s v="Industrial Equipment"/>
    <s v="Diesel"/>
    <n v="219.23837449000001"/>
    <n v="4.7909008556999998E-2"/>
    <n v="0.14510796376000001"/>
    <n v="9.4337387160000011E-3"/>
    <n v="9.1507265545200007E-3"/>
    <n v="3.5797101272000008E-4"/>
    <n v="1.1605574519559538E-2"/>
  </r>
  <r>
    <s v="NJ"/>
    <s v="34003"/>
    <s v="Bergen"/>
    <s v="NNJ-NY-CONN"/>
    <x v="172"/>
    <x v="40"/>
    <s v="Industrial Equipment"/>
    <s v="Diesel"/>
    <n v="28.49789839"/>
    <n v="5.1380590400000002E-3"/>
    <n v="7.4875993399999997E-3"/>
    <n v="8.5819674099999995E-4"/>
    <n v="8.3245083877000006E-4"/>
    <n v="1.3764687920000001E-5"/>
    <n v="1.3387927654810797E-3"/>
  </r>
  <r>
    <s v="NJ"/>
    <s v="34003"/>
    <s v="Bergen"/>
    <s v="NNJ-NY-CONN"/>
    <x v="173"/>
    <x v="41"/>
    <s v="Industrial Equipment"/>
    <s v="Diesel"/>
    <n v="886.03180999999995"/>
    <n v="0.16824936289999998"/>
    <n v="0.30275289430000002"/>
    <n v="2.3187760949999997E-2"/>
    <n v="2.2492128121499998E-2"/>
    <n v="8.1315140569999998E-4"/>
    <n v="2.4866183149481698E-2"/>
  </r>
  <r>
    <s v="NJ"/>
    <s v="34003"/>
    <s v="Bergen"/>
    <s v="NNJ-NY-CONN"/>
    <x v="174"/>
    <x v="42"/>
    <s v="Industrial Equipment"/>
    <s v="Diesel"/>
    <n v="113.31441606300001"/>
    <n v="7.1370725615500008E-2"/>
    <n v="0.14712273678109999"/>
    <n v="1.2921632914119999E-2"/>
    <n v="1.2533983926696399E-2"/>
    <n v="4.9830815829899993E-4"/>
    <n v="1.1916338302434827E-2"/>
  </r>
  <r>
    <s v="NJ"/>
    <s v="34003"/>
    <s v="Bergen"/>
    <s v="NNJ-NY-CONN"/>
    <x v="175"/>
    <x v="15"/>
    <s v="Lawn and Garden Equipment (Com)"/>
    <s v="Diesel"/>
    <n v="2.3692103200000001"/>
    <n v="2.5206116999999999E-5"/>
    <n v="4.1350302000000002E-5"/>
    <n v="3.9153695999999997E-6"/>
    <n v="3.7979085120000001E-6"/>
    <n v="7.5529748000000001E-8"/>
    <n v="6.8175580978439994E-6"/>
  </r>
  <r>
    <s v="NJ"/>
    <s v="34003"/>
    <s v="Bergen"/>
    <s v="NNJ-NY-CONN"/>
    <x v="176"/>
    <x v="16"/>
    <s v="Lawn and Garden Equipment (Com)"/>
    <s v="Diesel"/>
    <n v="6.5469321799999998"/>
    <n v="0"/>
    <n v="0"/>
    <n v="0"/>
    <n v="0"/>
    <n v="0"/>
    <n v="0"/>
  </r>
  <r>
    <s v="NJ"/>
    <s v="34003"/>
    <s v="Bergen"/>
    <s v="NNJ-NY-CONN"/>
    <x v="177"/>
    <x v="45"/>
    <s v="Lawn and Garden Equipment (Com)"/>
    <s v="Diesel"/>
    <n v="1416.063926"/>
    <n v="0.119276029881"/>
    <n v="0.23514510322700002"/>
    <n v="2.05576191618E-2"/>
    <n v="1.9940890586946002E-2"/>
    <n v="5.2636699078999997E-4"/>
    <n v="2.793352136751423E-2"/>
  </r>
  <r>
    <s v="NJ"/>
    <s v="34003"/>
    <s v="Bergen"/>
    <s v="NNJ-NY-CONN"/>
    <x v="178"/>
    <x v="47"/>
    <s v="Lawn and Garden Equipment (Com)"/>
    <s v="Diesel"/>
    <n v="357.61918192000002"/>
    <n v="2.5095636818000002E-2"/>
    <n v="4.6700080540000001E-2"/>
    <n v="3.847262476E-3"/>
    <n v="3.73184460172E-3"/>
    <n v="1.0863228266200001E-4"/>
    <n v="5.8920361129639618E-3"/>
  </r>
  <r>
    <s v="NJ"/>
    <s v="34003"/>
    <s v="Bergen"/>
    <s v="NNJ-NY-CONN"/>
    <x v="179"/>
    <x v="48"/>
    <s v="Lawn and Garden Equipment (Com)"/>
    <s v="Diesel"/>
    <n v="430.51629205800003"/>
    <n v="0.14227309811050001"/>
    <n v="0.35087705400680003"/>
    <n v="2.5136993430390001E-2"/>
    <n v="2.43828836274783E-2"/>
    <n v="7.1066560012E-4"/>
    <n v="3.2575404978024004E-2"/>
  </r>
  <r>
    <s v="NJ"/>
    <s v="34003"/>
    <s v="Bergen"/>
    <s v="NNJ-NY-CONN"/>
    <x v="180"/>
    <x v="17"/>
    <s v="Lawn and Garden Equipment (Com)"/>
    <s v="Diesel"/>
    <n v="62.784070939999999"/>
    <n v="1.334062489E-2"/>
    <n v="3.2937198899999999E-2"/>
    <n v="2.4233643199000001E-3"/>
    <n v="2.3506633903030002E-3"/>
    <n v="8.4558324249999991E-5"/>
    <n v="2.61532015645329E-3"/>
  </r>
  <r>
    <s v="NJ"/>
    <s v="34003"/>
    <s v="Bergen"/>
    <s v="NNJ-NY-CONN"/>
    <x v="181"/>
    <x v="49"/>
    <s v="Lawn and Garden Equipment (Com)"/>
    <s v="Diesel"/>
    <n v="4.2777404229999991"/>
    <n v="5.2267601140000011E-4"/>
    <n v="9.4712805700000009E-4"/>
    <n v="9.1539443289999996E-5"/>
    <n v="8.8793259991299989E-5"/>
    <n v="1.9985675969999999E-6"/>
    <n v="1.18378778951043E-4"/>
  </r>
  <r>
    <s v="NJ"/>
    <s v="34003"/>
    <s v="Bergen"/>
    <s v="NNJ-NY-CONN"/>
    <x v="182"/>
    <x v="50"/>
    <s v="Agricultural Equipment"/>
    <s v="Diesel"/>
    <n v="7.1751250000000007E-4"/>
    <n v="5.8219007599999996E-8"/>
    <n v="4.7522905699999999E-8"/>
    <n v="6.0748246400000003E-9"/>
    <n v="5.8925799007999998E-9"/>
    <n v="1.18984473E-10"/>
    <n v="7.2614626511309998E-9"/>
  </r>
  <r>
    <s v="NJ"/>
    <s v="34003"/>
    <s v="Bergen"/>
    <s v="NNJ-NY-CONN"/>
    <x v="183"/>
    <x v="51"/>
    <s v="Agricultural Equipment"/>
    <s v="Diesel"/>
    <n v="2.5103352999999999"/>
    <n v="1.308577374E-3"/>
    <n v="2.5612899580000001E-3"/>
    <n v="2.2926434630000001E-4"/>
    <n v="2.2238641591099998E-4"/>
    <n v="5.5222931150000002E-6"/>
    <n v="2.3653147578629396E-4"/>
  </r>
  <r>
    <s v="NJ"/>
    <s v="34003"/>
    <s v="Bergen"/>
    <s v="NNJ-NY-CONN"/>
    <x v="184"/>
    <x v="52"/>
    <s v="Agricultural Equipment"/>
    <s v="Diesel"/>
    <n v="0.50632443100000002"/>
    <n v="1.065912212E-4"/>
    <n v="2.694320295E-4"/>
    <n v="2.432682676E-5"/>
    <n v="2.3597021957199999E-5"/>
    <n v="4.9566358400000001E-7"/>
    <n v="2.3259705723423001E-5"/>
  </r>
  <r>
    <s v="NJ"/>
    <s v="34003"/>
    <s v="Bergen"/>
    <s v="NNJ-NY-CONN"/>
    <x v="185"/>
    <x v="53"/>
    <s v="Agricultural Equipment"/>
    <s v="Diesel"/>
    <n v="9.80599794E-3"/>
    <n v="9.4811699800000001E-7"/>
    <n v="1.357295091E-6"/>
    <n v="1.6283813040000002E-7"/>
    <n v="1.5795298648799999E-7"/>
    <n v="2.8371193769999995E-9"/>
    <n v="2.0112264214005602E-7"/>
  </r>
  <r>
    <s v="NJ"/>
    <s v="34003"/>
    <s v="Bergen"/>
    <s v="NNJ-NY-CONN"/>
    <x v="186"/>
    <x v="54"/>
    <s v="Agricultural Equipment"/>
    <s v="Diesel"/>
    <n v="4.7834145000000001E-4"/>
    <n v="2.0413476E-7"/>
    <n v="2.3791485000000001E-7"/>
    <n v="3.4151459000000003E-8"/>
    <n v="3.3126915230000003E-8"/>
    <n v="5.0636971999999997E-10"/>
    <n v="3.1232933312490003E-8"/>
  </r>
  <r>
    <s v="NJ"/>
    <s v="34003"/>
    <s v="Bergen"/>
    <s v="NNJ-NY-CONN"/>
    <x v="187"/>
    <x v="18"/>
    <s v="Agricultural Equipment"/>
    <s v="Diesel"/>
    <n v="8.0122188260000005E-2"/>
    <n v="1.0751072278999999E-5"/>
    <n v="2.1094293824E-5"/>
    <n v="1.9571028029000001E-6"/>
    <n v="1.8983897188129997E-6"/>
    <n v="4.2098971070000006E-8"/>
    <n v="2.6459591953017598E-6"/>
  </r>
  <r>
    <s v="NJ"/>
    <s v="34003"/>
    <s v="Bergen"/>
    <s v="NNJ-NY-CONN"/>
    <x v="188"/>
    <x v="55"/>
    <s v="Agricultural Equipment"/>
    <s v="Diesel"/>
    <n v="0"/>
    <n v="0"/>
    <n v="0"/>
    <n v="0"/>
    <n v="0"/>
    <n v="0"/>
    <n v="0"/>
  </r>
  <r>
    <s v="NJ"/>
    <s v="34003"/>
    <s v="Bergen"/>
    <s v="NNJ-NY-CONN"/>
    <x v="189"/>
    <x v="56"/>
    <s v="Agricultural Equipment"/>
    <s v="Diesel"/>
    <n v="0.10571344916"/>
    <n v="1.298091687E-5"/>
    <n v="1.9909893620000001E-5"/>
    <n v="2.4143742969999995E-6"/>
    <n v="2.3419430680900001E-6"/>
    <n v="3.9281844659999996E-8"/>
    <n v="2.2469367126433497E-6"/>
  </r>
  <r>
    <s v="NJ"/>
    <s v="34003"/>
    <s v="Bergen"/>
    <s v="NNJ-NY-CONN"/>
    <x v="190"/>
    <x v="57"/>
    <s v="Agricultural Equipment"/>
    <s v="Diesel"/>
    <n v="4.7594966459999999E-2"/>
    <n v="2.7405401890999998E-5"/>
    <n v="5.4203764969000006E-5"/>
    <n v="5.1559378769000003E-6"/>
    <n v="5.0012597405930001E-6"/>
    <n v="1.0760678817000001E-7"/>
    <n v="5.4240281279601306E-6"/>
  </r>
  <r>
    <s v="NJ"/>
    <s v="34003"/>
    <s v="Bergen"/>
    <s v="NNJ-NY-CONN"/>
    <x v="191"/>
    <x v="58"/>
    <s v="Agricultural Equipment"/>
    <s v="Diesel"/>
    <n v="4.006109863E-2"/>
    <n v="1.360456363E-5"/>
    <n v="3.4165415679999992E-5"/>
    <n v="2.6515238970000005E-6"/>
    <n v="2.5719781800899999E-6"/>
    <n v="7.9500586669999989E-8"/>
    <n v="3.1284719168039998E-6"/>
  </r>
  <r>
    <s v="NJ"/>
    <s v="34003"/>
    <s v="Bergen"/>
    <s v="NNJ-NY-CONN"/>
    <x v="192"/>
    <x v="19"/>
    <s v="Commercial Equipment"/>
    <s v="Diesel"/>
    <n v="6553.7943719999994"/>
    <n v="0.44044034829999995"/>
    <n v="0.91533781000000003"/>
    <n v="7.8540876199999998E-2"/>
    <n v="7.6184649913999994E-2"/>
    <n v="1.8295754649999998E-3"/>
    <n v="0.10845378063070199"/>
  </r>
  <r>
    <s v="NJ"/>
    <s v="34003"/>
    <s v="Bergen"/>
    <s v="NNJ-NY-CONN"/>
    <x v="193"/>
    <x v="20"/>
    <s v="Commercial Equipment"/>
    <s v="Diesel"/>
    <n v="1219.5585874600001"/>
    <n v="0.1053028703664"/>
    <n v="0.2159842315279"/>
    <n v="1.9118473869739999E-2"/>
    <n v="1.8544919653647799E-2"/>
    <n v="4.3211670965180002E-4"/>
    <n v="2.4407490959777959E-2"/>
  </r>
  <r>
    <s v="NJ"/>
    <s v="34003"/>
    <s v="Bergen"/>
    <s v="NNJ-NY-CONN"/>
    <x v="194"/>
    <x v="21"/>
    <s v="Commercial Equipment"/>
    <s v="Diesel"/>
    <n v="1053.8326672000001"/>
    <n v="0.23204874186899999"/>
    <n v="0.49582255343000003"/>
    <n v="3.9894789111700003E-2"/>
    <n v="3.8697945438349E-2"/>
    <n v="1.1969734872400001E-3"/>
    <n v="4.4361852311336041E-2"/>
  </r>
  <r>
    <s v="NJ"/>
    <s v="34003"/>
    <s v="Bergen"/>
    <s v="NNJ-NY-CONN"/>
    <x v="195"/>
    <x v="68"/>
    <s v="Commercial Equipment"/>
    <s v="Diesel"/>
    <n v="0"/>
    <n v="0"/>
    <n v="0"/>
    <n v="0"/>
    <n v="0"/>
    <n v="0"/>
    <n v="0"/>
  </r>
  <r>
    <s v="NJ"/>
    <s v="34003"/>
    <s v="Bergen"/>
    <s v="NNJ-NY-CONN"/>
    <x v="196"/>
    <x v="59"/>
    <s v="Commercial Equipment"/>
    <s v="Diesel"/>
    <n v="2165.0093307699999"/>
    <n v="0.33145743568999997"/>
    <n v="0.27537902318000002"/>
    <n v="4.9379806988000007E-2"/>
    <n v="4.789841277836001E-2"/>
    <n v="6.0942823693E-4"/>
    <n v="7.7586439923117437E-2"/>
  </r>
  <r>
    <s v="NJ"/>
    <s v="34003"/>
    <s v="Bergen"/>
    <s v="NNJ-NY-CONN"/>
    <x v="197"/>
    <x v="60"/>
    <s v="Commercial Equipment"/>
    <s v="Diesel"/>
    <n v="471.36531300000001"/>
    <n v="1.3059247034999999E-2"/>
    <n v="3.0402773948999998E-2"/>
    <n v="2.1474596988999999E-3"/>
    <n v="2.0830359079330001E-3"/>
    <n v="5.8357198440000011E-5"/>
    <n v="3.6173199916093488E-3"/>
  </r>
  <r>
    <s v="NJ"/>
    <s v="34003"/>
    <s v="Bergen"/>
    <s v="NNJ-NY-CONN"/>
    <x v="198"/>
    <x v="22"/>
    <s v="Commercial Equipment"/>
    <s v="Diesel"/>
    <n v="62.784802590000005"/>
    <n v="1.0166330058999999E-2"/>
    <n v="2.163024295E-2"/>
    <n v="1.7737988554999999E-3"/>
    <n v="1.7205848898349998E-3"/>
    <n v="5.2042135439000002E-5"/>
    <n v="1.9745473196065497E-3"/>
  </r>
  <r>
    <s v="NJ"/>
    <s v="34003"/>
    <s v="Bergen"/>
    <s v="NNJ-NY-CONN"/>
    <x v="199"/>
    <x v="61"/>
    <s v="Logging Equipment"/>
    <s v="Diesel"/>
    <n v="0"/>
    <n v="0"/>
    <n v="0"/>
    <n v="0"/>
    <n v="0"/>
    <n v="0"/>
    <n v="0"/>
  </r>
  <r>
    <s v="NJ"/>
    <s v="34003"/>
    <s v="Bergen"/>
    <s v="NNJ-NY-CONN"/>
    <x v="200"/>
    <x v="62"/>
    <s v="Logging Equipment"/>
    <s v="Diesel"/>
    <n v="0.17073050134000001"/>
    <n v="1.2097385285600001E-4"/>
    <n v="2.8155353689299998E-4"/>
    <n v="2.28636216039E-5"/>
    <n v="2.2177712955782998E-5"/>
    <n v="9.3482589429000009E-7"/>
    <n v="2.1696348175881759E-5"/>
  </r>
  <r>
    <s v="NJ"/>
    <s v="34003"/>
    <s v="Bergen"/>
    <s v="NNJ-NY-CONN"/>
    <x v="201"/>
    <x v="76"/>
    <s v="Construction and Mining Equipment"/>
    <s v="Diesel"/>
    <n v="0"/>
    <n v="0"/>
    <n v="0"/>
    <n v="0"/>
    <n v="0"/>
    <n v="0"/>
    <n v="0"/>
  </r>
  <r>
    <s v="NJ"/>
    <s v="34003"/>
    <s v="Bergen"/>
    <s v="NNJ-NY-CONN"/>
    <x v="202"/>
    <x v="63"/>
    <s v="Industrial Equipment"/>
    <s v="Diesel"/>
    <n v="0.34532906399999991"/>
    <n v="3.1786189369999998E-4"/>
    <n v="1.1784613683000003E-3"/>
    <n v="5.1947341929999996E-5"/>
    <n v="5.0388921672100002E-5"/>
    <n v="2.5668363608999999E-6"/>
    <n v="7.3762258266836102E-5"/>
  </r>
  <r>
    <s v="NJ"/>
    <s v="34003"/>
    <s v="Bergen"/>
    <s v="NNJ-NY-CONN"/>
    <x v="203"/>
    <x v="77"/>
    <s v="Pleasure Craft"/>
    <s v="2 Stroke"/>
    <n v="3316.8811369999999"/>
    <n v="0.73945543870000008"/>
    <n v="3.0358967130000001E-2"/>
    <n v="6.1168855516999989E-3"/>
    <n v="5.6275347075640005E-3"/>
    <n v="1.2775560930000001E-4"/>
    <n v="0.43901424597177996"/>
  </r>
  <r>
    <s v="NJ"/>
    <s v="34003"/>
    <s v="Bergen"/>
    <s v="NNJ-NY-CONN"/>
    <x v="204"/>
    <x v="78"/>
    <s v="Pleasure Craft"/>
    <s v="2 Stroke"/>
    <n v="989.82104826"/>
    <n v="0.72490221969699986"/>
    <n v="2.6964826675170004E-2"/>
    <n v="3.9595422766690001E-3"/>
    <n v="3.6427788945354797E-3"/>
    <n v="1.2008947990679999E-4"/>
    <n v="0.23014289911090943"/>
  </r>
  <r>
    <s v="NJ"/>
    <s v="34003"/>
    <s v="Bergen"/>
    <s v="NNJ-NY-CONN"/>
    <x v="205"/>
    <x v="79"/>
    <s v="Pleasure Craft"/>
    <s v="4 Stroke"/>
    <n v="305.20649949000006"/>
    <n v="0.16709379709109998"/>
    <n v="1.1251930171660001E-2"/>
    <n v="9.5548314939399999E-5"/>
    <n v="8.7904449744248005E-5"/>
    <n v="2.8157481759559998E-5"/>
    <n v="1.6978041664410342E-2"/>
  </r>
  <r>
    <s v="NJ"/>
    <s v="34003"/>
    <s v="Bergen"/>
    <s v="NNJ-NY-CONN"/>
    <x v="206"/>
    <x v="79"/>
    <s v="Pleasure Craft"/>
    <s v="Diesel"/>
    <n v="571.38745429999994"/>
    <n v="1.2433260192999998E-2"/>
    <n v="6.9985572351000003E-2"/>
    <n v="1.5164563166000001E-3"/>
    <n v="1.470962627102E-3"/>
    <n v="9.8466495673000024E-4"/>
    <n v="2.8845101897017364E-3"/>
  </r>
  <r>
    <s v="NJ"/>
    <s v="34003"/>
    <s v="Bergen"/>
    <s v="NNJ-NY-CONN"/>
    <x v="207"/>
    <x v="80"/>
    <s v="Pleasure Craft"/>
    <s v="Diesel"/>
    <n v="3.8581221000000001"/>
    <n v="5.8786085000000002E-5"/>
    <n v="9.6755683999999995E-5"/>
    <n v="1.0272894E-5"/>
    <n v="9.964707179999999E-6"/>
    <n v="1.5930618999999999E-6"/>
    <n v="1.9325534338889998E-5"/>
  </r>
  <r>
    <s v="NJ"/>
    <s v="34003"/>
    <s v="Bergen"/>
    <s v="NNJ-NY-CONN"/>
    <x v="208"/>
    <x v="81"/>
    <s v="Railroad Equipment"/>
    <s v="Diesel"/>
    <n v="4.0359879310000002"/>
    <n v="1.9180885859999999E-3"/>
    <n v="2.5657340135500002E-3"/>
    <n v="3.1784688174000002E-4"/>
    <n v="3.0831147528780003E-4"/>
    <n v="5.1100710593000002E-6"/>
    <n v="4.4484935998143413E-4"/>
  </r>
  <r>
    <s v="NJ"/>
    <s v="34003"/>
    <s v="Bergen"/>
    <s v="NNJ-NY-CONN"/>
    <x v="209"/>
    <x v="81"/>
    <s v="Railroad Equipment"/>
    <s v="4 Stroke"/>
    <n v="4.0195317379999995"/>
    <n v="3.2580525344999998E-3"/>
    <n v="4.1303992338000001E-5"/>
    <n v="1.7174667890000002E-6"/>
    <n v="1.58006944588E-6"/>
    <n v="2.7633018306999998E-7"/>
    <n v="1.1658277139210999E-4"/>
  </r>
  <r>
    <s v="NJ"/>
    <s v="34003"/>
    <s v="Bergen"/>
    <s v="NNJ-NY-CONN"/>
    <x v="210"/>
    <x v="81"/>
    <s v="Railroad Equipment"/>
    <s v="LPG"/>
    <n v="4.4811471999999998E-2"/>
    <n v="2.0580401E-5"/>
    <n v="3.8901458000000004E-6"/>
    <n v="3.6606490000000001E-8"/>
    <n v="3.6606490000000001E-8"/>
    <n v="7.5045454000000007E-9"/>
    <n v="1.0852563088299999E-6"/>
  </r>
  <r>
    <s v="NJ"/>
    <s v="34005"/>
    <s v="Burlington"/>
    <s v="SNJ-Phil"/>
    <x v="0"/>
    <x v="0"/>
    <s v="Recreational Equipment"/>
    <s v="2 Stroke"/>
    <n v="2310.1745999999998"/>
    <n v="0.59413123000000001"/>
    <n v="4.5807338000000003E-3"/>
    <n v="2.5388071000000002E-2"/>
    <n v="2.3357025320000002E-2"/>
    <n v="6.7596708999999994E-5"/>
    <n v="0.69331280532000017"/>
  </r>
  <r>
    <s v="NJ"/>
    <s v="34005"/>
    <s v="Burlington"/>
    <s v="SNJ-Phil"/>
    <x v="1"/>
    <x v="1"/>
    <s v="Recreational Equipment"/>
    <s v="2 Stroke"/>
    <n v="0"/>
    <n v="0"/>
    <n v="0"/>
    <n v="0"/>
    <n v="0"/>
    <n v="0"/>
    <n v="0"/>
  </r>
  <r>
    <s v="NJ"/>
    <s v="34005"/>
    <s v="Burlington"/>
    <s v="SNJ-Phil"/>
    <x v="2"/>
    <x v="2"/>
    <s v="Recreational Equipment"/>
    <s v="2 Stroke"/>
    <n v="3280.9816999999998"/>
    <n v="0.86869412999999995"/>
    <n v="6.4943144000000003E-3"/>
    <n v="2.8747080000000001E-2"/>
    <n v="2.6447313600000001E-2"/>
    <n v="7.1056995000000001E-5"/>
    <n v="0.80489518033999996"/>
  </r>
  <r>
    <s v="NJ"/>
    <s v="34005"/>
    <s v="Burlington"/>
    <s v="SNJ-Phil"/>
    <x v="3"/>
    <x v="3"/>
    <s v="Recreational Equipment"/>
    <s v="2 Stroke"/>
    <n v="905.86495767999997"/>
    <n v="0.30921173821999998"/>
    <n v="4.4096262817999998E-3"/>
    <n v="1.4218351599999999E-4"/>
    <n v="1.3080883472000001E-4"/>
    <n v="2.4858789284E-5"/>
    <n v="1.7774872118616995E-2"/>
  </r>
  <r>
    <s v="NJ"/>
    <s v="34005"/>
    <s v="Burlington"/>
    <s v="SNJ-Phil"/>
    <x v="4"/>
    <x v="4"/>
    <s v="Construction and Mining Equipment"/>
    <s v="2 Stroke"/>
    <n v="178.68799000000001"/>
    <n v="6.2684551000000005E-2"/>
    <n v="3.6049733000000002E-4"/>
    <n v="2.2417379E-3"/>
    <n v="2.062398868E-3"/>
    <n v="3.7550923999999998E-6"/>
    <n v="1.4922641367E-2"/>
  </r>
  <r>
    <s v="NJ"/>
    <s v="34005"/>
    <s v="Burlington"/>
    <s v="SNJ-Phil"/>
    <x v="5"/>
    <x v="5"/>
    <s v="Construction and Mining Equipment"/>
    <s v="2 Stroke"/>
    <n v="16.789200000000001"/>
    <n v="2.3499404000000002E-3"/>
    <n v="2.4079582999999999E-5"/>
    <n v="7.9180193999999995E-5"/>
    <n v="7.2845778479999998E-5"/>
    <n v="2.4453027000000001E-7"/>
    <n v="5.3895269754000014E-4"/>
  </r>
  <r>
    <s v="NJ"/>
    <s v="34005"/>
    <s v="Burlington"/>
    <s v="SNJ-Phil"/>
    <x v="6"/>
    <x v="6"/>
    <s v="Construction and Mining Equipment"/>
    <s v="2 Stroke"/>
    <n v="16.081347999999998"/>
    <n v="2.8354309000000002E-3"/>
    <n v="2.8835448E-5"/>
    <n v="9.5455804999999995E-5"/>
    <n v="8.7819340599999994E-5"/>
    <n v="2.9229525000000002E-7"/>
    <n v="6.4140776643999999E-4"/>
  </r>
  <r>
    <s v="NJ"/>
    <s v="34005"/>
    <s v="Burlington"/>
    <s v="SNJ-Phil"/>
    <x v="7"/>
    <x v="7"/>
    <s v="Construction and Mining Equipment"/>
    <s v="2 Stroke"/>
    <n v="4.1946780000000003E-2"/>
    <n v="2.0533051000000001E-5"/>
    <n v="2.0128367000000001E-7"/>
    <n v="6.9082682E-7"/>
    <n v="6.3556067440000005E-7"/>
    <n v="2.0204658000000001E-9"/>
    <n v="5.2353000725000001E-6"/>
  </r>
  <r>
    <s v="NJ"/>
    <s v="34005"/>
    <s v="Burlington"/>
    <s v="SNJ-Phil"/>
    <x v="8"/>
    <x v="8"/>
    <s v="Construction and Mining Equipment"/>
    <s v="2 Stroke"/>
    <n v="76.474221"/>
    <n v="0.163275743"/>
    <n v="9.4761696000000004E-4"/>
    <n v="5.8445564599999998E-3"/>
    <n v="5.376991943200001E-3"/>
    <n v="9.7041255000000006E-6"/>
    <n v="3.7899796861399999E-2"/>
  </r>
  <r>
    <s v="NJ"/>
    <s v="34005"/>
    <s v="Burlington"/>
    <s v="SNJ-Phil"/>
    <x v="9"/>
    <x v="9"/>
    <s v="Construction and Mining Equipment"/>
    <s v="2 Stroke"/>
    <n v="1.6149507999999999"/>
    <n v="5.7868234999999997E-4"/>
    <n v="5.6727717000000004E-6"/>
    <n v="1.9469551E-5"/>
    <n v="1.791198692E-5"/>
    <n v="5.6942724E-8"/>
    <n v="1.3046266468E-4"/>
  </r>
  <r>
    <s v="NJ"/>
    <s v="34005"/>
    <s v="Burlington"/>
    <s v="SNJ-Phil"/>
    <x v="10"/>
    <x v="10"/>
    <s v="Industrial Equipment"/>
    <s v="2 Stroke"/>
    <n v="2.0834603"/>
    <n v="8.0644862999999995E-4"/>
    <n v="7.9055434999999998E-6"/>
    <n v="2.7132664E-5"/>
    <n v="2.4962050880000001E-5"/>
    <n v="7.9355075000000006E-8"/>
    <n v="1.9573684827999999E-4"/>
  </r>
  <r>
    <s v="NJ"/>
    <s v="34005"/>
    <s v="Burlington"/>
    <s v="SNJ-Phil"/>
    <x v="11"/>
    <x v="11"/>
    <s v="Industrial Equipment"/>
    <s v="2 Stroke"/>
    <n v="9.8610408999999996E-2"/>
    <n v="6.4256885000000004E-5"/>
    <n v="6.2990454999999998E-7"/>
    <n v="2.1618988999999998E-6"/>
    <n v="1.9889469879999999E-6"/>
    <n v="6.3229199999999999E-9"/>
    <n v="1.5037292439000001E-5"/>
  </r>
  <r>
    <s v="NJ"/>
    <s v="34005"/>
    <s v="Burlington"/>
    <s v="SNJ-Phil"/>
    <x v="12"/>
    <x v="12"/>
    <s v="Lawn and Garden Equipment (Res)"/>
    <s v="2 Stroke"/>
    <n v="974.38040000000001"/>
    <n v="1.2367188249999999E-2"/>
    <n v="1.301100694E-4"/>
    <n v="4.2579236E-4"/>
    <n v="3.9172897120000007E-4"/>
    <n v="1.3625652800000001E-6"/>
    <n v="4.3533845973000003E-3"/>
  </r>
  <r>
    <s v="NJ"/>
    <s v="34005"/>
    <s v="Burlington"/>
    <s v="SNJ-Phil"/>
    <x v="13"/>
    <x v="12"/>
    <s v="Lawn and Garden Equipment (Com)"/>
    <s v="2 Stroke"/>
    <n v="171.89699100000001"/>
    <n v="8.6107857999999995E-2"/>
    <n v="9.3599024500000004E-4"/>
    <n v="3.0062242899999998E-3"/>
    <n v="2.7657263467999998E-3"/>
    <n v="9.6141326100000003E-6"/>
    <n v="2.1435299067740003E-2"/>
  </r>
  <r>
    <s v="NJ"/>
    <s v="34005"/>
    <s v="Burlington"/>
    <s v="SNJ-Phil"/>
    <x v="14"/>
    <x v="13"/>
    <s v="Lawn and Garden Equipment (Res)"/>
    <s v="2 Stroke"/>
    <n v="11004.633"/>
    <n v="0.10729803"/>
    <n v="1.1388218E-3"/>
    <n v="3.6303971000000001E-3"/>
    <n v="3.3399653320000003E-3"/>
    <n v="1.1719834000000001E-5"/>
    <n v="4.1354422442000001E-2"/>
  </r>
  <r>
    <s v="NJ"/>
    <s v="34005"/>
    <s v="Burlington"/>
    <s v="SNJ-Phil"/>
    <x v="15"/>
    <x v="13"/>
    <s v="Lawn and Garden Equipment (Com)"/>
    <s v="2 Stroke"/>
    <n v="1625.9332900000002"/>
    <n v="1.08438711"/>
    <n v="6.5134881E-3"/>
    <n v="3.86980091E-2"/>
    <n v="3.5602168372000004E-2"/>
    <n v="6.6592488000000004E-5"/>
    <n v="0.29949220194499998"/>
  </r>
  <r>
    <s v="NJ"/>
    <s v="34005"/>
    <s v="Burlington"/>
    <s v="SNJ-Phil"/>
    <x v="16"/>
    <x v="14"/>
    <s v="Lawn and Garden Equipment (Res)"/>
    <s v="2 Stroke"/>
    <n v="29056.835500000001"/>
    <n v="0.22007906999999999"/>
    <n v="2.55115072E-3"/>
    <n v="8.3674808999999999E-3"/>
    <n v="7.6980824280000011E-3"/>
    <n v="2.6000160999999999E-5"/>
    <n v="8.2034197968999994E-2"/>
  </r>
  <r>
    <s v="NJ"/>
    <s v="34005"/>
    <s v="Burlington"/>
    <s v="SNJ-Phil"/>
    <x v="17"/>
    <x v="14"/>
    <s v="Lawn and Garden Equipment (Com)"/>
    <s v="2 Stroke"/>
    <n v="4065.9596899999997"/>
    <n v="0.94672836999999999"/>
    <n v="9.1347757200000001E-3"/>
    <n v="3.2274698900000003E-2"/>
    <n v="2.9692722988000003E-2"/>
    <n v="9.3294877000000011E-5"/>
    <n v="0.24504389990300002"/>
  </r>
  <r>
    <s v="NJ"/>
    <s v="34005"/>
    <s v="Burlington"/>
    <s v="SNJ-Phil"/>
    <x v="18"/>
    <x v="15"/>
    <s v="Lawn and Garden Equipment (Res)"/>
    <s v="2 Stroke"/>
    <n v="14742.0682"/>
    <n v="0.1500328651"/>
    <n v="1.631036004E-3"/>
    <n v="5.2397235600000003E-3"/>
    <n v="4.8205456752000008E-3"/>
    <n v="1.673557659E-5"/>
    <n v="5.4670329211199999E-2"/>
  </r>
  <r>
    <s v="NJ"/>
    <s v="34005"/>
    <s v="Burlington"/>
    <s v="SNJ-Phil"/>
    <x v="19"/>
    <x v="15"/>
    <s v="Lawn and Garden Equipment (Com)"/>
    <s v="2 Stroke"/>
    <n v="1581.20697"/>
    <n v="1.0549802800000001"/>
    <n v="8.468643599999999E-3"/>
    <n v="3.6697292999999999E-2"/>
    <n v="3.376150956E-2"/>
    <n v="8.7017575999999999E-5"/>
    <n v="0.24234143940900002"/>
  </r>
  <r>
    <s v="NJ"/>
    <s v="34005"/>
    <s v="Burlington"/>
    <s v="SNJ-Phil"/>
    <x v="20"/>
    <x v="16"/>
    <s v="Lawn and Garden Equipment (Res)"/>
    <s v="2 Stroke"/>
    <n v="7970.4755999999998"/>
    <n v="0"/>
    <n v="0"/>
    <n v="0"/>
    <n v="0"/>
    <n v="0"/>
    <n v="8.8801117499999992E-3"/>
  </r>
  <r>
    <s v="NJ"/>
    <s v="34005"/>
    <s v="Burlington"/>
    <s v="SNJ-Phil"/>
    <x v="21"/>
    <x v="16"/>
    <s v="Lawn and Garden Equipment (Com)"/>
    <s v="2 Stroke"/>
    <n v="1255.5122999999999"/>
    <n v="0"/>
    <n v="0"/>
    <n v="0"/>
    <n v="0"/>
    <n v="0"/>
    <n v="1.45938916E-3"/>
  </r>
  <r>
    <s v="NJ"/>
    <s v="34005"/>
    <s v="Burlington"/>
    <s v="SNJ-Phil"/>
    <x v="22"/>
    <x v="17"/>
    <s v="Lawn and Garden Equipment (Com)"/>
    <s v="2 Stroke"/>
    <n v="0.25484594999999999"/>
    <n v="3.7290092000000002E-4"/>
    <n v="3.8945855000000003E-6"/>
    <n v="1.2597287E-5"/>
    <n v="1.158950404E-5"/>
    <n v="3.9725349999999999E-8"/>
    <n v="7.8378542755999975E-5"/>
  </r>
  <r>
    <s v="NJ"/>
    <s v="34005"/>
    <s v="Burlington"/>
    <s v="SNJ-Phil"/>
    <x v="23"/>
    <x v="18"/>
    <s v="Agricultural Equipment"/>
    <s v="2 Stroke"/>
    <n v="10.324454299999999"/>
    <n v="9.9287311000000001E-4"/>
    <n v="1.1950785E-5"/>
    <n v="3.9951983999999996E-5"/>
    <n v="3.6755825280000002E-5"/>
    <n v="1.2052408900000001E-7"/>
    <n v="2.4633103680399998E-4"/>
  </r>
  <r>
    <s v="NJ"/>
    <s v="34005"/>
    <s v="Burlington"/>
    <s v="SNJ-Phil"/>
    <x v="24"/>
    <x v="19"/>
    <s v="Commercial Equipment"/>
    <s v="2 Stroke"/>
    <n v="261.67741100000001"/>
    <n v="2.6019523709999999E-2"/>
    <n v="2.7093144229999998E-4"/>
    <n v="8.8833699000000004E-4"/>
    <n v="8.1727003080000007E-4"/>
    <n v="2.7530944440000001E-6"/>
    <n v="7.5063437542039991E-3"/>
  </r>
  <r>
    <s v="NJ"/>
    <s v="34005"/>
    <s v="Burlington"/>
    <s v="SNJ-Phil"/>
    <x v="25"/>
    <x v="20"/>
    <s v="Commercial Equipment"/>
    <s v="2 Stroke"/>
    <n v="894.42050347799989"/>
    <n v="0.17013912949000001"/>
    <n v="1.8483007743E-3"/>
    <n v="6.5704943909999994E-3"/>
    <n v="6.0448548397200007E-3"/>
    <n v="1.8366839013999999E-5"/>
    <n v="5.2914966810456002E-2"/>
  </r>
  <r>
    <s v="NJ"/>
    <s v="34005"/>
    <s v="Burlington"/>
    <s v="SNJ-Phil"/>
    <x v="26"/>
    <x v="21"/>
    <s v="Commercial Equipment"/>
    <s v="2 Stroke"/>
    <n v="0.14526990000000001"/>
    <n v="7.2017413999999998E-5"/>
    <n v="7.0598043000000005E-7"/>
    <n v="2.4229992E-6"/>
    <n v="2.2291592640000002E-6"/>
    <n v="7.0865620000000002E-9"/>
    <n v="1.9674246306000001E-5"/>
  </r>
  <r>
    <s v="NJ"/>
    <s v="34005"/>
    <s v="Burlington"/>
    <s v="SNJ-Phil"/>
    <x v="27"/>
    <x v="22"/>
    <s v="Commercial Equipment"/>
    <s v="2 Stroke"/>
    <n v="3.1827328000000001"/>
    <n v="1.1349469E-3"/>
    <n v="1.1125784000000001E-5"/>
    <n v="3.8184866000000001E-5"/>
    <n v="3.513007672E-5"/>
    <n v="1.1167952E-7"/>
    <n v="3.2617119864E-4"/>
  </r>
  <r>
    <s v="NJ"/>
    <s v="34005"/>
    <s v="Burlington"/>
    <s v="SNJ-Phil"/>
    <x v="28"/>
    <x v="23"/>
    <s v="Logging Equipment"/>
    <s v="2 Stroke"/>
    <n v="6.6281151999999999"/>
    <n v="9.0695898999999993E-3"/>
    <n v="4.9869020999999997E-5"/>
    <n v="3.2614090000000003E-4"/>
    <n v="3.0004962800000002E-4"/>
    <n v="5.1206205999999995E-7"/>
    <n v="2.2841019625799998E-3"/>
  </r>
  <r>
    <s v="NJ"/>
    <s v="34005"/>
    <s v="Burlington"/>
    <s v="SNJ-Phil"/>
    <x v="29"/>
    <x v="0"/>
    <s v="Recreational Equipment"/>
    <s v="4 Stroke"/>
    <n v="1137.8412000000001"/>
    <n v="0.25098272999999999"/>
    <n v="3.6065966999999999E-3"/>
    <n v="4.6262138999999999E-4"/>
    <n v="4.2561167879999999E-4"/>
    <n v="3.4624164999999997E-5"/>
    <n v="2.911025450772E-2"/>
  </r>
  <r>
    <s v="NJ"/>
    <s v="34005"/>
    <s v="Burlington"/>
    <s v="SNJ-Phil"/>
    <x v="30"/>
    <x v="2"/>
    <s v="Recreational Equipment"/>
    <s v="4 Stroke"/>
    <n v="11207.227999999999"/>
    <n v="2.8112246999999999"/>
    <n v="3.2027237E-2"/>
    <n v="4.5703849999999997E-3"/>
    <n v="4.2047541999999999E-3"/>
    <n v="3.6433933000000002E-4"/>
    <n v="0.32335286045119999"/>
  </r>
  <r>
    <s v="NJ"/>
    <s v="34005"/>
    <s v="Burlington"/>
    <s v="SNJ-Phil"/>
    <x v="31"/>
    <x v="24"/>
    <s v="Recreational Equipment"/>
    <s v="4 Stroke"/>
    <n v="307.42705999999998"/>
    <n v="1.5397978999999999"/>
    <n v="1.3008096E-2"/>
    <n v="7.3051748999999997E-4"/>
    <n v="6.7207609079999997E-4"/>
    <n v="1.2566941000000001E-4"/>
    <n v="3.9926829106999996E-2"/>
  </r>
  <r>
    <s v="NJ"/>
    <s v="34005"/>
    <s v="Burlington"/>
    <s v="SNJ-Phil"/>
    <x v="32"/>
    <x v="3"/>
    <s v="Recreational Equipment"/>
    <s v="4 Stroke"/>
    <n v="344.05084379399995"/>
    <n v="0.39796103489799994"/>
    <n v="4.49390703223E-3"/>
    <n v="1.242127382E-4"/>
    <n v="1.1427571914400002E-4"/>
    <n v="2.48288061267E-5"/>
    <n v="1.80584894433778E-2"/>
  </r>
  <r>
    <s v="NJ"/>
    <s v="34005"/>
    <s v="Burlington"/>
    <s v="SNJ-Phil"/>
    <x v="33"/>
    <x v="25"/>
    <s v="Construction and Mining Equipment"/>
    <s v="4 Stroke"/>
    <n v="10.041009280000001"/>
    <n v="3.5947534679999997E-2"/>
    <n v="5.2998839399999995E-4"/>
    <n v="1.8762725560000001E-5"/>
    <n v="1.7261707515200001E-5"/>
    <n v="3.380792436E-6"/>
    <n v="1.0612950536013999E-3"/>
  </r>
  <r>
    <s v="NJ"/>
    <s v="34005"/>
    <s v="Burlington"/>
    <s v="SNJ-Phil"/>
    <x v="34"/>
    <x v="4"/>
    <s v="Construction and Mining Equipment"/>
    <s v="4 Stroke"/>
    <n v="0.39325105999999999"/>
    <n v="3.1569949000000001E-4"/>
    <n v="3.6611652000000002E-6"/>
    <n v="1.21734E-7"/>
    <n v="1.1199528E-7"/>
    <n v="2.5108516000000001E-8"/>
    <n v="9.9597772982000001E-6"/>
  </r>
  <r>
    <s v="NJ"/>
    <s v="34005"/>
    <s v="Burlington"/>
    <s v="SNJ-Phil"/>
    <x v="35"/>
    <x v="5"/>
    <s v="Construction and Mining Equipment"/>
    <s v="4 Stroke"/>
    <n v="116.07722080000001"/>
    <n v="6.5381029500000007E-2"/>
    <n v="8.3155893900000008E-4"/>
    <n v="7.5550495099999999E-5"/>
    <n v="6.9506455492000002E-5"/>
    <n v="6.1819599900000002E-6"/>
    <n v="3.7215593717900004E-3"/>
  </r>
  <r>
    <s v="NJ"/>
    <s v="34005"/>
    <s v="Burlington"/>
    <s v="SNJ-Phil"/>
    <x v="36"/>
    <x v="26"/>
    <s v="Construction and Mining Equipment"/>
    <s v="4 Stroke"/>
    <n v="11.383305949999999"/>
    <n v="6.3153507109999993E-2"/>
    <n v="7.6924011899999999E-4"/>
    <n v="3.1538652700000007E-5"/>
    <n v="2.9015560483999997E-5"/>
    <n v="5.9423881199999993E-6"/>
    <n v="1.6877299977649E-3"/>
  </r>
  <r>
    <s v="NJ"/>
    <s v="34005"/>
    <s v="Burlington"/>
    <s v="SNJ-Phil"/>
    <x v="37"/>
    <x v="6"/>
    <s v="Construction and Mining Equipment"/>
    <s v="4 Stroke"/>
    <n v="121.608958114"/>
    <n v="0.13915373990999999"/>
    <n v="1.7220011679999999E-3"/>
    <n v="9.0384283309999993E-5"/>
    <n v="8.3153540645200018E-5"/>
    <n v="1.1778438682999999E-5"/>
    <n v="5.5919351192582996E-3"/>
  </r>
  <r>
    <s v="NJ"/>
    <s v="34005"/>
    <s v="Burlington"/>
    <s v="SNJ-Phil"/>
    <x v="38"/>
    <x v="27"/>
    <s v="Construction and Mining Equipment"/>
    <s v="4 Stroke"/>
    <n v="22.336660519000002"/>
    <n v="5.7660771879999996E-2"/>
    <n v="6.5242323219999996E-4"/>
    <n v="3.9229866820000001E-5"/>
    <n v="3.6091477474400008E-5"/>
    <n v="4.9542407030000007E-6"/>
    <n v="2.1062405746138093E-3"/>
  </r>
  <r>
    <s v="NJ"/>
    <s v="34005"/>
    <s v="Burlington"/>
    <s v="SNJ-Phil"/>
    <x v="39"/>
    <x v="7"/>
    <s v="Construction and Mining Equipment"/>
    <s v="4 Stroke"/>
    <n v="1.6097079949999999"/>
    <n v="2.8628437499999999E-3"/>
    <n v="3.3072850699999998E-5"/>
    <n v="2.7378035409999999E-6"/>
    <n v="2.51877925772E-6"/>
    <n v="2.54978798E-7"/>
    <n v="1.2466085552029999E-4"/>
  </r>
  <r>
    <s v="NJ"/>
    <s v="34005"/>
    <s v="Burlington"/>
    <s v="SNJ-Phil"/>
    <x v="40"/>
    <x v="28"/>
    <s v="Construction and Mining Equipment"/>
    <s v="4 Stroke"/>
    <n v="35.424054854999994"/>
    <n v="0.107030538949"/>
    <n v="1.6572019721600001E-3"/>
    <n v="7.9603762906000001E-5"/>
    <n v="7.3235461873519993E-5"/>
    <n v="1.0436602301E-5"/>
    <n v="3.9566782230603002E-3"/>
  </r>
  <r>
    <s v="NJ"/>
    <s v="34005"/>
    <s v="Burlington"/>
    <s v="SNJ-Phil"/>
    <x v="41"/>
    <x v="29"/>
    <s v="Construction and Mining Equipment"/>
    <s v="4 Stroke"/>
    <n v="117.88094486999998"/>
    <n v="3.2764572659999998E-2"/>
    <n v="7.0465910520000003E-4"/>
    <n v="4.4152451170000001E-5"/>
    <n v="4.0620255076400005E-5"/>
    <n v="3.5469235770000006E-6"/>
    <n v="2.2954529231230302E-3"/>
  </r>
  <r>
    <s v="NJ"/>
    <s v="34005"/>
    <s v="Burlington"/>
    <s v="SNJ-Phil"/>
    <x v="42"/>
    <x v="8"/>
    <s v="Construction and Mining Equipment"/>
    <s v="4 Stroke"/>
    <n v="43.624646630000008"/>
    <n v="0.24768029013000001"/>
    <n v="2.3363580499999996E-3"/>
    <n v="1.220574728E-4"/>
    <n v="1.1229287497600001E-4"/>
    <n v="2.1761394679999997E-5"/>
    <n v="6.0592379961558005E-3"/>
  </r>
  <r>
    <s v="NJ"/>
    <s v="34005"/>
    <s v="Burlington"/>
    <s v="SNJ-Phil"/>
    <x v="43"/>
    <x v="30"/>
    <s v="Construction and Mining Equipment"/>
    <s v="4 Stroke"/>
    <n v="279.80078370000001"/>
    <n v="0.13747551328000002"/>
    <n v="1.5872397708000001E-3"/>
    <n v="8.0331680950000001E-5"/>
    <n v="7.3905146474000007E-5"/>
    <n v="1.0448423803E-5"/>
    <n v="6.8624638802552611E-3"/>
  </r>
  <r>
    <s v="NJ"/>
    <s v="34005"/>
    <s v="Burlington"/>
    <s v="SNJ-Phil"/>
    <x v="44"/>
    <x v="31"/>
    <s v="Construction and Mining Equipment"/>
    <s v="4 Stroke"/>
    <n v="1.1902397929999999"/>
    <n v="5.3548102032999999E-3"/>
    <n v="3.0385831701000007E-4"/>
    <n v="3.4870457740000001E-6"/>
    <n v="3.2080821120800003E-6"/>
    <n v="8.5077966119999992E-7"/>
    <n v="2.2478514580974999E-4"/>
  </r>
  <r>
    <s v="NJ"/>
    <s v="34005"/>
    <s v="Burlington"/>
    <s v="SNJ-Phil"/>
    <x v="45"/>
    <x v="9"/>
    <s v="Construction and Mining Equipment"/>
    <s v="4 Stroke"/>
    <n v="7.6028541000000001"/>
    <n v="1.589054703E-2"/>
    <n v="2.1244759399999998E-4"/>
    <n v="1.017887856E-5"/>
    <n v="9.3645682752000009E-6"/>
    <n v="1.4034858100000002E-6"/>
    <n v="5.5080584354890003E-4"/>
  </r>
  <r>
    <s v="NJ"/>
    <s v="34005"/>
    <s v="Burlington"/>
    <s v="SNJ-Phil"/>
    <x v="46"/>
    <x v="32"/>
    <s v="Construction and Mining Equipment"/>
    <s v="4 Stroke"/>
    <n v="1.1168331425"/>
    <n v="5.8640018779999997E-3"/>
    <n v="4.0916063759999997E-4"/>
    <n v="5.3698744400000005E-6"/>
    <n v="4.9402844847999997E-6"/>
    <n v="1.3129128271999999E-6"/>
    <n v="2.5958749689979001E-4"/>
  </r>
  <r>
    <s v="NJ"/>
    <s v="34005"/>
    <s v="Burlington"/>
    <s v="SNJ-Phil"/>
    <x v="47"/>
    <x v="33"/>
    <s v="Construction and Mining Equipment"/>
    <s v="4 Stroke"/>
    <n v="1.7879812559999999"/>
    <n v="9.477225681E-3"/>
    <n v="6.7416043830000006E-4"/>
    <n v="1.3168333239999998E-5"/>
    <n v="1.2114866580799999E-5"/>
    <n v="3.0960498220000002E-6"/>
    <n v="4.0405582735885195E-4"/>
  </r>
  <r>
    <s v="NJ"/>
    <s v="34005"/>
    <s v="Burlington"/>
    <s v="SNJ-Phil"/>
    <x v="48"/>
    <x v="34"/>
    <s v="Construction and Mining Equipment"/>
    <s v="4 Stroke"/>
    <n v="9.2754848089999999"/>
    <n v="8.5437627552000003E-2"/>
    <n v="9.2061406540000002E-4"/>
    <n v="3.7138636319999997E-5"/>
    <n v="3.4167545414399998E-5"/>
    <n v="7.1488972389999993E-6"/>
    <n v="2.17142852086364E-3"/>
  </r>
  <r>
    <s v="NJ"/>
    <s v="34005"/>
    <s v="Burlington"/>
    <s v="SNJ-Phil"/>
    <x v="49"/>
    <x v="35"/>
    <s v="Construction and Mining Equipment"/>
    <s v="4 Stroke"/>
    <n v="11.404281330000002"/>
    <n v="4.1788454100000004E-2"/>
    <n v="1.2950649569999999E-3"/>
    <n v="2.2022997010000001E-5"/>
    <n v="2.0261157249200004E-5"/>
    <n v="4.992020679E-6"/>
    <n v="1.4232038872369999E-3"/>
  </r>
  <r>
    <s v="NJ"/>
    <s v="34005"/>
    <s v="Burlington"/>
    <s v="SNJ-Phil"/>
    <x v="50"/>
    <x v="36"/>
    <s v="Construction and Mining Equipment"/>
    <s v="4 Stroke"/>
    <n v="32.917731759999995"/>
    <n v="2.2323014820000001E-2"/>
    <n v="2.6709938300000001E-4"/>
    <n v="9.7338009300000005E-6"/>
    <n v="8.9550968556000002E-6"/>
    <n v="1.632531174E-6"/>
    <n v="9.9887805885453792E-4"/>
  </r>
  <r>
    <s v="NJ"/>
    <s v="34005"/>
    <s v="Burlington"/>
    <s v="SNJ-Phil"/>
    <x v="51"/>
    <x v="37"/>
    <s v="Construction and Mining Equipment"/>
    <s v="4 Stroke"/>
    <n v="0.73931200399999997"/>
    <n v="6.5106533909999997E-3"/>
    <n v="4.8004737400000002E-4"/>
    <n v="4.5795329020000001E-6"/>
    <n v="4.2131702698400002E-6"/>
    <n v="1.1733682983999999E-6"/>
    <n v="3.0568854101870003E-4"/>
  </r>
  <r>
    <s v="NJ"/>
    <s v="34005"/>
    <s v="Burlington"/>
    <s v="SNJ-Phil"/>
    <x v="52"/>
    <x v="38"/>
    <s v="Industrial Equipment"/>
    <s v="4 Stroke"/>
    <n v="22.894034810000001"/>
    <n v="8.2882156770000007E-2"/>
    <n v="3.8987010469999999E-3"/>
    <n v="4.0295571329999999E-5"/>
    <n v="3.7071925623600003E-5"/>
    <n v="9.5249736230000008E-6"/>
    <n v="3.3895517914399997E-3"/>
  </r>
  <r>
    <s v="NJ"/>
    <s v="34005"/>
    <s v="Burlington"/>
    <s v="SNJ-Phil"/>
    <x v="53"/>
    <x v="39"/>
    <s v="Industrial Equipment"/>
    <s v="4 Stroke"/>
    <n v="12.852219156"/>
    <n v="0.12106368549"/>
    <n v="8.5183637800000014E-3"/>
    <n v="1.2632997656E-4"/>
    <n v="1.1622357843519999E-4"/>
    <n v="2.9716483300999998E-5"/>
    <n v="5.1127658033360002E-3"/>
  </r>
  <r>
    <s v="NJ"/>
    <s v="34005"/>
    <s v="Burlington"/>
    <s v="SNJ-Phil"/>
    <x v="54"/>
    <x v="10"/>
    <s v="Industrial Equipment"/>
    <s v="4 Stroke"/>
    <n v="13.342745600900001"/>
    <n v="4.7907639762000007E-2"/>
    <n v="1.1676841874999999E-3"/>
    <n v="4.1985269996999996E-5"/>
    <n v="3.8626448397239992E-5"/>
    <n v="7.3193991999999994E-6"/>
    <n v="1.7150969692884697E-3"/>
  </r>
  <r>
    <s v="NJ"/>
    <s v="34005"/>
    <s v="Burlington"/>
    <s v="SNJ-Phil"/>
    <x v="55"/>
    <x v="11"/>
    <s v="Industrial Equipment"/>
    <s v="4 Stroke"/>
    <n v="56.144720830699995"/>
    <n v="0.134881416832"/>
    <n v="1.8627805296999999E-3"/>
    <n v="1.7569020157800003E-4"/>
    <n v="1.6163498545176003E-4"/>
    <n v="1.3213996576999999E-5"/>
    <n v="7.8606330534800508E-3"/>
  </r>
  <r>
    <s v="NJ"/>
    <s v="34005"/>
    <s v="Burlington"/>
    <s v="SNJ-Phil"/>
    <x v="56"/>
    <x v="40"/>
    <s v="Industrial Equipment"/>
    <s v="4 Stroke"/>
    <n v="1.3274477530000002"/>
    <n v="5.9915695420000008E-3"/>
    <n v="2.4823335415999999E-4"/>
    <n v="2.8969585949999998E-6"/>
    <n v="2.6652019074E-6"/>
    <n v="6.6702952910000007E-7"/>
    <n v="2.3024084388365999E-4"/>
  </r>
  <r>
    <s v="NJ"/>
    <s v="34005"/>
    <s v="Burlington"/>
    <s v="SNJ-Phil"/>
    <x v="57"/>
    <x v="41"/>
    <s v="Industrial Equipment"/>
    <s v="4 Stroke"/>
    <n v="0.75966102499999999"/>
    <n v="3.2918815070000001E-3"/>
    <n v="3.6655575059999999E-5"/>
    <n v="1.3422813920000001E-6"/>
    <n v="1.2348988806400001E-6"/>
    <n v="2.626913694E-7"/>
    <n v="1.0217612819712999E-4"/>
  </r>
  <r>
    <s v="NJ"/>
    <s v="34005"/>
    <s v="Burlington"/>
    <s v="SNJ-Phil"/>
    <x v="58"/>
    <x v="42"/>
    <s v="Industrial Equipment"/>
    <s v="4 Stroke"/>
    <n v="0.85715193119999988"/>
    <n v="3.9093090186999996E-3"/>
    <n v="2.9418390596E-4"/>
    <n v="1.3047883163999998E-5"/>
    <n v="1.2004052510880004E-5"/>
    <n v="2.9033069640999999E-6"/>
    <n v="1.6241600143525003E-4"/>
  </r>
  <r>
    <s v="NJ"/>
    <s v="34005"/>
    <s v="Burlington"/>
    <s v="SNJ-Phil"/>
    <x v="59"/>
    <x v="43"/>
    <s v="Lawn and Garden Equipment (Res)"/>
    <s v="4 Stroke"/>
    <n v="69009.984230000016"/>
    <n v="3.0954121928"/>
    <n v="3.2523543780000004E-2"/>
    <n v="3.1562101409200001E-3"/>
    <n v="2.9037133296463996E-3"/>
    <n v="2.2948604285999999E-4"/>
    <n v="0.36944584151501214"/>
  </r>
  <r>
    <s v="NJ"/>
    <s v="34005"/>
    <s v="Burlington"/>
    <s v="SNJ-Phil"/>
    <x v="60"/>
    <x v="43"/>
    <s v="Lawn and Garden Equipment (Com)"/>
    <s v="4 Stroke"/>
    <n v="3388.2983766000002"/>
    <n v="2.4369063290999997"/>
    <n v="3.3748628636999997E-2"/>
    <n v="4.5231194302500005E-3"/>
    <n v="4.1612698758300001E-3"/>
    <n v="2.6490263671000001E-4"/>
    <n v="0.24539731498545"/>
  </r>
  <r>
    <s v="NJ"/>
    <s v="34005"/>
    <s v="Burlington"/>
    <s v="SNJ-Phil"/>
    <x v="61"/>
    <x v="12"/>
    <s v="Lawn and Garden Equipment (Res)"/>
    <s v="4 Stroke"/>
    <n v="6062.0522000000001"/>
    <n v="0.25972819000000003"/>
    <n v="2.7340570999999998E-3"/>
    <n v="2.6845664000000002E-4"/>
    <n v="2.4698010880000004E-4"/>
    <n v="1.9273170000000002E-5"/>
    <n v="3.1186990216999999E-2"/>
  </r>
  <r>
    <s v="NJ"/>
    <s v="34005"/>
    <s v="Burlington"/>
    <s v="SNJ-Phil"/>
    <x v="62"/>
    <x v="12"/>
    <s v="Lawn and Garden Equipment (Com)"/>
    <s v="4 Stroke"/>
    <n v="1069.4366"/>
    <n v="1.5973402000000001"/>
    <n v="1.8242819E-2"/>
    <n v="2.0015934E-3"/>
    <n v="1.841465928E-3"/>
    <n v="1.3591499999999999E-4"/>
    <n v="0.14735044536399999"/>
  </r>
  <r>
    <s v="NJ"/>
    <s v="34005"/>
    <s v="Burlington"/>
    <s v="SNJ-Phil"/>
    <x v="63"/>
    <x v="14"/>
    <s v="Lawn and Garden Equipment (Res)"/>
    <s v="4 Stroke"/>
    <n v="475.04572000000002"/>
    <n v="1.4866114999999999E-2"/>
    <n v="1.7077250000000001E-4"/>
    <n v="1.8966815E-5"/>
    <n v="1.7449469800000001E-5"/>
    <n v="1.2746374E-6"/>
    <n v="1.9036562006300001E-3"/>
  </r>
  <r>
    <s v="NJ"/>
    <s v="34005"/>
    <s v="Burlington"/>
    <s v="SNJ-Phil"/>
    <x v="64"/>
    <x v="14"/>
    <s v="Lawn and Garden Equipment (Com)"/>
    <s v="4 Stroke"/>
    <n v="78.152362940000003"/>
    <n v="6.6484838399999996E-2"/>
    <n v="8.1065318900000005E-4"/>
    <n v="7.2639796600000001E-5"/>
    <n v="6.6828612872000008E-5"/>
    <n v="6.21681706E-6"/>
    <n v="5.027311678568E-3"/>
  </r>
  <r>
    <s v="NJ"/>
    <s v="34005"/>
    <s v="Burlington"/>
    <s v="SNJ-Phil"/>
    <x v="65"/>
    <x v="15"/>
    <s v="Lawn and Garden Equipment (Res)"/>
    <s v="4 Stroke"/>
    <n v="766.35541000000001"/>
    <n v="2.834544E-2"/>
    <n v="3.2592949000000002E-4"/>
    <n v="3.6317935000000002E-5"/>
    <n v="3.3412500200000002E-5"/>
    <n v="2.4324600000000002E-6"/>
    <n v="3.5039721505999996E-3"/>
  </r>
  <r>
    <s v="NJ"/>
    <s v="34005"/>
    <s v="Burlington"/>
    <s v="SNJ-Phil"/>
    <x v="66"/>
    <x v="15"/>
    <s v="Lawn and Garden Equipment (Com)"/>
    <s v="4 Stroke"/>
    <n v="774.88701719999995"/>
    <n v="2.8213582209999997"/>
    <n v="4.3655901640000001E-2"/>
    <n v="1.3899801306999997E-3"/>
    <n v="1.278781720244E-3"/>
    <n v="2.6231300520000001E-4"/>
    <n v="0.10706514760680763"/>
  </r>
  <r>
    <s v="NJ"/>
    <s v="34005"/>
    <s v="Burlington"/>
    <s v="SNJ-Phil"/>
    <x v="67"/>
    <x v="16"/>
    <s v="Lawn and Garden Equipment (Res)"/>
    <s v="4 Stroke"/>
    <n v="8514.7067399999996"/>
    <n v="0"/>
    <n v="0"/>
    <n v="0"/>
    <n v="0"/>
    <n v="0"/>
    <n v="1.692379355E-2"/>
  </r>
  <r>
    <s v="NJ"/>
    <s v="34005"/>
    <s v="Burlington"/>
    <s v="SNJ-Phil"/>
    <x v="68"/>
    <x v="16"/>
    <s v="Lawn and Garden Equipment (Com)"/>
    <s v="4 Stroke"/>
    <n v="1341.235565"/>
    <n v="0"/>
    <n v="0"/>
    <n v="0"/>
    <n v="0"/>
    <n v="0"/>
    <n v="2.9227081519999998E-3"/>
  </r>
  <r>
    <s v="NJ"/>
    <s v="34005"/>
    <s v="Burlington"/>
    <s v="SNJ-Phil"/>
    <x v="69"/>
    <x v="44"/>
    <s v="Lawn and Garden Equipment (Res)"/>
    <s v="4 Stroke"/>
    <n v="3674.1797333999998"/>
    <n v="0.60189446400000002"/>
    <n v="7.0142435280000004E-3"/>
    <n v="2.2540515303E-4"/>
    <n v="2.0737274078760001E-4"/>
    <n v="4.7048747068999999E-5"/>
    <n v="3.6634089464150699E-2"/>
  </r>
  <r>
    <s v="NJ"/>
    <s v="34005"/>
    <s v="Burlington"/>
    <s v="SNJ-Phil"/>
    <x v="70"/>
    <x v="44"/>
    <s v="Lawn and Garden Equipment (Com)"/>
    <s v="4 Stroke"/>
    <n v="103.69472969"/>
    <n v="0.37477426779"/>
    <n v="4.1373626456000009E-3"/>
    <n v="1.5053494767E-4"/>
    <n v="1.384921518564E-4"/>
    <n v="3.0103860642000002E-5"/>
    <n v="1.0580184488169001E-2"/>
  </r>
  <r>
    <s v="NJ"/>
    <s v="34005"/>
    <s v="Burlington"/>
    <s v="SNJ-Phil"/>
    <x v="71"/>
    <x v="45"/>
    <s v="Lawn and Garden Equipment (Com)"/>
    <s v="4 Stroke"/>
    <n v="357.39043800000002"/>
    <n v="0.48490313800000001"/>
    <n v="5.5773047299999996E-3"/>
    <n v="1.6845940882000002E-4"/>
    <n v="1.5498265611440002E-4"/>
    <n v="3.4757719269999998E-5"/>
    <n v="1.5903683908451996E-2"/>
  </r>
  <r>
    <s v="NJ"/>
    <s v="34005"/>
    <s v="Burlington"/>
    <s v="SNJ-Phil"/>
    <x v="72"/>
    <x v="46"/>
    <s v="Lawn and Garden Equipment (Com)"/>
    <s v="4 Stroke"/>
    <n v="650.97980000000007"/>
    <n v="0.19727406"/>
    <n v="2.1528801100000002E-3"/>
    <n v="2.2232859300000001E-4"/>
    <n v="2.0454230556000001E-4"/>
    <n v="1.5633058799999999E-5"/>
    <n v="1.7725251393199998E-2"/>
  </r>
  <r>
    <s v="NJ"/>
    <s v="34005"/>
    <s v="Burlington"/>
    <s v="SNJ-Phil"/>
    <x v="73"/>
    <x v="47"/>
    <s v="Lawn and Garden Equipment (Res)"/>
    <s v="4 Stroke"/>
    <n v="25108.163931999999"/>
    <n v="8.0518393736"/>
    <n v="9.4138760619999998E-2"/>
    <n v="3.0220279182000005E-3"/>
    <n v="2.7802656847440003E-3"/>
    <n v="6.3091317454999998E-4"/>
    <n v="0.37974148088987997"/>
  </r>
  <r>
    <s v="NJ"/>
    <s v="34005"/>
    <s v="Burlington"/>
    <s v="SNJ-Phil"/>
    <x v="74"/>
    <x v="47"/>
    <s v="Lawn and Garden Equipment (Com)"/>
    <s v="4 Stroke"/>
    <n v="708.60931349999998"/>
    <n v="5.0955627122000005"/>
    <n v="5.6233682308999999E-2"/>
    <n v="2.0391295561999999E-3"/>
    <n v="1.8759991917040001E-3"/>
    <n v="4.0917011821999997E-4"/>
    <n v="0.13544746047935402"/>
  </r>
  <r>
    <s v="NJ"/>
    <s v="34005"/>
    <s v="Burlington"/>
    <s v="SNJ-Phil"/>
    <x v="75"/>
    <x v="48"/>
    <s v="Lawn and Garden Equipment (Com)"/>
    <s v="4 Stroke"/>
    <n v="60.281399101000005"/>
    <n v="0.56681674459999998"/>
    <n v="1.0209970496599999E-2"/>
    <n v="3.3898973208999999E-4"/>
    <n v="3.1187055352280009E-4"/>
    <n v="6.9027841693000008E-5"/>
    <n v="1.5300876532635012E-2"/>
  </r>
  <r>
    <s v="NJ"/>
    <s v="34005"/>
    <s v="Burlington"/>
    <s v="SNJ-Phil"/>
    <x v="76"/>
    <x v="17"/>
    <s v="Lawn and Garden Equipment (Com)"/>
    <s v="4 Stroke"/>
    <n v="2067.4135673199999"/>
    <n v="14.419459604299998"/>
    <n v="0.16916063313999999"/>
    <n v="9.2212533944999991E-3"/>
    <n v="8.4835531229399998E-3"/>
    <n v="1.3137393814000001E-3"/>
    <n v="0.46975977584259004"/>
  </r>
  <r>
    <s v="NJ"/>
    <s v="34005"/>
    <s v="Burlington"/>
    <s v="SNJ-Phil"/>
    <x v="77"/>
    <x v="49"/>
    <s v="Lawn and Garden Equipment (Res)"/>
    <s v="4 Stroke"/>
    <n v="1236.7275325999999"/>
    <n v="0.31434696809999996"/>
    <n v="3.3850885489999996E-3"/>
    <n v="2.1322315800000001E-4"/>
    <n v="1.9616530536E-4"/>
    <n v="2.2267095829999998E-5"/>
    <n v="2.175922850551789E-2"/>
  </r>
  <r>
    <s v="NJ"/>
    <s v="34005"/>
    <s v="Burlington"/>
    <s v="SNJ-Phil"/>
    <x v="78"/>
    <x v="49"/>
    <s v="Lawn and Garden Equipment (Com)"/>
    <s v="4 Stroke"/>
    <n v="1554.4430455869999"/>
    <n v="0.56967859523999997"/>
    <n v="6.2021379803999998E-3"/>
    <n v="3.8637483060400001E-4"/>
    <n v="3.5546484415567998E-4"/>
    <n v="4.0455290791000001E-5"/>
    <n v="3.5074607793866598E-2"/>
  </r>
  <r>
    <s v="NJ"/>
    <s v="34005"/>
    <s v="Burlington"/>
    <s v="SNJ-Phil"/>
    <x v="79"/>
    <x v="50"/>
    <s v="Agricultural Equipment"/>
    <s v="4 Stroke"/>
    <n v="1.1471614300000001"/>
    <n v="3.6553478E-3"/>
    <n v="3.9384519999999997E-5"/>
    <n v="1.50697002E-6"/>
    <n v="1.3864124184000002E-6"/>
    <n v="2.9289729999999998E-7"/>
    <n v="9.4719473282000002E-5"/>
  </r>
  <r>
    <s v="NJ"/>
    <s v="34005"/>
    <s v="Burlington"/>
    <s v="SNJ-Phil"/>
    <x v="80"/>
    <x v="51"/>
    <s v="Agricultural Equipment"/>
    <s v="4 Stroke"/>
    <n v="0.630130792"/>
    <n v="5.8776967920000003E-3"/>
    <n v="2.4133097959999999E-4"/>
    <n v="5.1995107500000002E-6"/>
    <n v="4.7835498900000004E-6"/>
    <n v="1.1786531749999999E-6"/>
    <n v="1.9379229355556693E-4"/>
  </r>
  <r>
    <s v="NJ"/>
    <s v="34005"/>
    <s v="Burlington"/>
    <s v="SNJ-Phil"/>
    <x v="81"/>
    <x v="52"/>
    <s v="Agricultural Equipment"/>
    <s v="4 Stroke"/>
    <n v="0"/>
    <n v="0"/>
    <n v="0"/>
    <n v="0"/>
    <n v="0"/>
    <n v="0"/>
    <n v="0"/>
  </r>
  <r>
    <s v="NJ"/>
    <s v="34005"/>
    <s v="Burlington"/>
    <s v="SNJ-Phil"/>
    <x v="82"/>
    <x v="53"/>
    <s v="Agricultural Equipment"/>
    <s v="4 Stroke"/>
    <n v="4.2655015199999999"/>
    <n v="4.7374731000000003E-3"/>
    <n v="3.6257096000000001E-4"/>
    <n v="2.9983010800000003E-6"/>
    <n v="2.7584369936000004E-6"/>
    <n v="7.9351200900000005E-7"/>
    <n v="2.8249045950400005E-4"/>
  </r>
  <r>
    <s v="NJ"/>
    <s v="34005"/>
    <s v="Burlington"/>
    <s v="SNJ-Phil"/>
    <x v="83"/>
    <x v="54"/>
    <s v="Agricultural Equipment"/>
    <s v="4 Stroke"/>
    <n v="1.938864932"/>
    <n v="3.1787974370000001E-3"/>
    <n v="3.6764172660000002E-5"/>
    <n v="1.189511804E-6"/>
    <n v="1.09435085968E-6"/>
    <n v="2.4340919320000001E-7"/>
    <n v="9.2547695552229996E-5"/>
  </r>
  <r>
    <s v="NJ"/>
    <s v="34005"/>
    <s v="Burlington"/>
    <s v="SNJ-Phil"/>
    <x v="84"/>
    <x v="18"/>
    <s v="Agricultural Equipment"/>
    <s v="4 Stroke"/>
    <n v="35.174227830000007"/>
    <n v="3.004571168E-2"/>
    <n v="6.2867397100000008E-4"/>
    <n v="1.8971074479999999E-5"/>
    <n v="1.7453388521600001E-5"/>
    <n v="2.6619211399999995E-6"/>
    <n v="1.4041741339757272E-3"/>
  </r>
  <r>
    <s v="NJ"/>
    <s v="34005"/>
    <s v="Burlington"/>
    <s v="SNJ-Phil"/>
    <x v="85"/>
    <x v="55"/>
    <s v="Agricultural Equipment"/>
    <s v="4 Stroke"/>
    <n v="171.08855719000002"/>
    <n v="0.10000873873"/>
    <n v="8.4000251490000009E-4"/>
    <n v="2.4311530690000003E-5"/>
    <n v="2.2366608234800002E-5"/>
    <n v="5.7949493629999998E-6"/>
    <n v="3.6879960601498003E-3"/>
  </r>
  <r>
    <s v="NJ"/>
    <s v="34005"/>
    <s v="Burlington"/>
    <s v="SNJ-Phil"/>
    <x v="86"/>
    <x v="56"/>
    <s v="Agricultural Equipment"/>
    <s v="4 Stroke"/>
    <n v="2.6659381600000001"/>
    <n v="7.5330286999999996E-3"/>
    <n v="5.7652206000000008E-4"/>
    <n v="4.7675811999999995E-6"/>
    <n v="4.3861747040000002E-6"/>
    <n v="1.2617588300000001E-6"/>
    <n v="4.0937162625700004E-4"/>
  </r>
  <r>
    <s v="NJ"/>
    <s v="34005"/>
    <s v="Burlington"/>
    <s v="SNJ-Phil"/>
    <x v="87"/>
    <x v="57"/>
    <s v="Agricultural Equipment"/>
    <s v="4 Stroke"/>
    <n v="5.3641924510000001"/>
    <n v="1.4234835786999999E-2"/>
    <n v="6.881824687E-4"/>
    <n v="7.5401922809999997E-6"/>
    <n v="6.9369768985200008E-6"/>
    <n v="1.8129946116000001E-6"/>
    <n v="5.9117120067918002E-4"/>
  </r>
  <r>
    <s v="NJ"/>
    <s v="34005"/>
    <s v="Burlington"/>
    <s v="SNJ-Phil"/>
    <x v="88"/>
    <x v="58"/>
    <s v="Agricultural Equipment"/>
    <s v="4 Stroke"/>
    <n v="0.74323146900000003"/>
    <n v="5.0874471900000003E-3"/>
    <n v="3.1550020539999999E-4"/>
    <n v="9.66699522E-6"/>
    <n v="8.8936356024000012E-6"/>
    <n v="1.9981765980000002E-6"/>
    <n v="2.3476980816407005E-4"/>
  </r>
  <r>
    <s v="NJ"/>
    <s v="34005"/>
    <s v="Burlington"/>
    <s v="SNJ-Phil"/>
    <x v="89"/>
    <x v="19"/>
    <s v="Commercial Equipment"/>
    <s v="4 Stroke"/>
    <n v="8303.9002199999995"/>
    <n v="7.2721546099999994"/>
    <n v="8.4995473500000002E-2"/>
    <n v="3.4162754299999999E-3"/>
    <n v="3.1429733956000001E-3"/>
    <n v="5.69896018E-4"/>
    <n v="0.31593231152375006"/>
  </r>
  <r>
    <s v="NJ"/>
    <s v="34005"/>
    <s v="Burlington"/>
    <s v="SNJ-Phil"/>
    <x v="90"/>
    <x v="20"/>
    <s v="Commercial Equipment"/>
    <s v="4 Stroke"/>
    <n v="1461.3497605500002"/>
    <n v="1.42838544477"/>
    <n v="2.2063874421999998E-2"/>
    <n v="1.4117834087899997E-3"/>
    <n v="1.2988407360867999E-3"/>
    <n v="1.4086612461200002E-4"/>
    <n v="8.34910378020845E-2"/>
  </r>
  <r>
    <s v="NJ"/>
    <s v="34005"/>
    <s v="Burlington"/>
    <s v="SNJ-Phil"/>
    <x v="91"/>
    <x v="21"/>
    <s v="Commercial Equipment"/>
    <s v="4 Stroke"/>
    <n v="303.51514130000004"/>
    <n v="0.68964194980000004"/>
    <n v="1.255344404E-2"/>
    <n v="6.2799813220000002E-4"/>
    <n v="5.7775828162399999E-4"/>
    <n v="7.5504886100000003E-5"/>
    <n v="3.3960283072470801E-2"/>
  </r>
  <r>
    <s v="NJ"/>
    <s v="34005"/>
    <s v="Burlington"/>
    <s v="SNJ-Phil"/>
    <x v="92"/>
    <x v="59"/>
    <s v="Commercial Equipment"/>
    <s v="4 Stroke"/>
    <n v="435.30799284"/>
    <n v="1.8148436714000002"/>
    <n v="2.4255335660000002E-2"/>
    <n v="8.7374617340000009E-4"/>
    <n v="8.0384647952799998E-4"/>
    <n v="1.6251786238E-4"/>
    <n v="5.7325397536500997E-2"/>
  </r>
  <r>
    <s v="NJ"/>
    <s v="34005"/>
    <s v="Burlington"/>
    <s v="SNJ-Phil"/>
    <x v="93"/>
    <x v="60"/>
    <s v="Commercial Equipment"/>
    <s v="4 Stroke"/>
    <n v="4009.1798278230003"/>
    <n v="2.8461903236699997"/>
    <n v="3.4895369538899997E-2"/>
    <n v="2.4047045575900003E-3"/>
    <n v="2.2123281929827998E-3"/>
    <n v="2.5220679258100001E-4"/>
    <n v="0.15320302512411568"/>
  </r>
  <r>
    <s v="NJ"/>
    <s v="34005"/>
    <s v="Burlington"/>
    <s v="SNJ-Phil"/>
    <x v="94"/>
    <x v="22"/>
    <s v="Commercial Equipment"/>
    <s v="4 Stroke"/>
    <n v="51.148233910000002"/>
    <n v="0.14008832662700002"/>
    <n v="1.5847714194000004E-3"/>
    <n v="8.6239574509999997E-5"/>
    <n v="7.93404085492E-5"/>
    <n v="1.1927082627999999E-5"/>
    <n v="5.1936855997895409E-3"/>
  </r>
  <r>
    <s v="NJ"/>
    <s v="34005"/>
    <s v="Burlington"/>
    <s v="SNJ-Phil"/>
    <x v="95"/>
    <x v="61"/>
    <s v="Logging Equipment"/>
    <s v="4 Stroke"/>
    <n v="40.863704589999998"/>
    <n v="1.6829465180000003E-2"/>
    <n v="1.900127264E-4"/>
    <n v="5.6926380500000001E-6"/>
    <n v="5.2372270059999995E-6"/>
    <n v="1.1809766030000001E-6"/>
    <n v="6.4500805460941007E-4"/>
  </r>
  <r>
    <s v="NJ"/>
    <s v="34005"/>
    <s v="Burlington"/>
    <s v="SNJ-Phil"/>
    <x v="96"/>
    <x v="62"/>
    <s v="Logging Equipment"/>
    <s v="4 Stroke"/>
    <n v="9.5286680999999998E-2"/>
    <n v="1.42366393E-4"/>
    <n v="1.7536608499999999E-6"/>
    <n v="1.9092762E-7"/>
    <n v="1.756534104E-7"/>
    <n v="1.3511720599999999E-8"/>
    <n v="8.1779327050999995E-6"/>
  </r>
  <r>
    <s v="NJ"/>
    <s v="34005"/>
    <s v="Burlington"/>
    <s v="SNJ-Phil"/>
    <x v="97"/>
    <x v="63"/>
    <s v="Industrial Equipment"/>
    <s v="4 Stroke"/>
    <n v="0.45134397999999998"/>
    <n v="6.8308867000000002E-3"/>
    <n v="5.5205126400000002E-5"/>
    <n v="3.47189651E-6"/>
    <n v="3.1941447891999999E-6"/>
    <n v="5.5506057200000001E-7"/>
    <n v="1.5342927281860002E-4"/>
  </r>
  <r>
    <s v="NJ"/>
    <s v="34005"/>
    <s v="Burlington"/>
    <s v="SNJ-Phil"/>
    <x v="98"/>
    <x v="64"/>
    <s v="Recreational Equipment"/>
    <s v="LPG"/>
    <n v="12.459754696000001"/>
    <n v="4.7266365380000007E-3"/>
    <n v="1.0385619224E-3"/>
    <n v="6.7990145900000002E-6"/>
    <n v="6.7990145900000002E-6"/>
    <n v="1.4771812859E-6"/>
    <n v="2.8586448845823598E-4"/>
  </r>
  <r>
    <s v="NJ"/>
    <s v="34005"/>
    <s v="Burlington"/>
    <s v="SNJ-Phil"/>
    <x v="99"/>
    <x v="25"/>
    <s v="Construction and Mining Equipment"/>
    <s v="LPG"/>
    <n v="0.96612545999999999"/>
    <n v="1.2549776E-3"/>
    <n v="2.11976497E-4"/>
    <n v="2.8207884599999998E-6"/>
    <n v="2.8207884599999998E-6"/>
    <n v="5.5530982999999998E-7"/>
    <n v="5.8409561660087996E-5"/>
  </r>
  <r>
    <s v="NJ"/>
    <s v="34005"/>
    <s v="Burlington"/>
    <s v="SNJ-Phil"/>
    <x v="100"/>
    <x v="26"/>
    <s v="Construction and Mining Equipment"/>
    <s v="LPG"/>
    <n v="0.95955312000000004"/>
    <n v="1.4747251100000001E-3"/>
    <n v="2.0055196299999999E-4"/>
    <n v="4.7885840999999997E-6"/>
    <n v="4.7885840999999997E-6"/>
    <n v="9.0034037999999992E-7"/>
    <n v="5.2494758549699991E-5"/>
  </r>
  <r>
    <s v="NJ"/>
    <s v="34005"/>
    <s v="Burlington"/>
    <s v="SNJ-Phil"/>
    <x v="101"/>
    <x v="6"/>
    <s v="Construction and Mining Equipment"/>
    <s v="LPG"/>
    <n v="0.78210155799999992"/>
    <n v="4.4151151899999999E-4"/>
    <n v="8.7758213999999994E-5"/>
    <n v="7.3809984000000003E-7"/>
    <n v="7.3809984000000003E-7"/>
    <n v="1.5404823400000001E-7"/>
    <n v="2.4342105428173995E-5"/>
  </r>
  <r>
    <s v="NJ"/>
    <s v="34005"/>
    <s v="Burlington"/>
    <s v="SNJ-Phil"/>
    <x v="102"/>
    <x v="27"/>
    <s v="Construction and Mining Equipment"/>
    <s v="LPG"/>
    <n v="0.22345759900000001"/>
    <n v="2.0844289499999998E-4"/>
    <n v="3.3178998000000003E-5"/>
    <n v="5.0198788999999993E-7"/>
    <n v="5.0198788999999993E-7"/>
    <n v="9.7510927000000005E-8"/>
    <n v="9.0827904983599997E-6"/>
  </r>
  <r>
    <s v="NJ"/>
    <s v="34005"/>
    <s v="Burlington"/>
    <s v="SNJ-Phil"/>
    <x v="103"/>
    <x v="28"/>
    <s v="Construction and Mining Equipment"/>
    <s v="LPG"/>
    <n v="2.5566175800000002"/>
    <n v="4.0031297799999997E-3"/>
    <n v="6.8458211499999996E-4"/>
    <n v="8.6298502999999999E-6"/>
    <n v="8.6298502999999999E-6"/>
    <n v="1.70702845E-6"/>
    <n v="1.8956325338286996E-4"/>
  </r>
  <r>
    <s v="NJ"/>
    <s v="34005"/>
    <s v="Burlington"/>
    <s v="SNJ-Phil"/>
    <x v="104"/>
    <x v="29"/>
    <s v="Construction and Mining Equipment"/>
    <s v="LPG"/>
    <n v="1.8336668700000001"/>
    <n v="1.8771247900000001E-3"/>
    <n v="4.0842938300000002E-4"/>
    <n v="2.7927815900000001E-6"/>
    <n v="2.7927815900000001E-6"/>
    <n v="6.0528148600000002E-7"/>
    <n v="1.1195230864475999E-4"/>
  </r>
  <r>
    <s v="NJ"/>
    <s v="34005"/>
    <s v="Burlington"/>
    <s v="SNJ-Phil"/>
    <x v="105"/>
    <x v="8"/>
    <s v="Construction and Mining Equipment"/>
    <s v="LPG"/>
    <n v="1.5970646799999999"/>
    <n v="1.7421700000000001E-3"/>
    <n v="2.3418796500000001E-4"/>
    <n v="8.360053999999999E-6"/>
    <n v="8.360053999999999E-6"/>
    <n v="1.5370670199999999E-6"/>
    <n v="5.5056289005150001E-5"/>
  </r>
  <r>
    <s v="NJ"/>
    <s v="34005"/>
    <s v="Burlington"/>
    <s v="SNJ-Phil"/>
    <x v="106"/>
    <x v="31"/>
    <s v="Construction and Mining Equipment"/>
    <s v="LPG"/>
    <n v="0.87411350290000001"/>
    <n v="1.7874261773000001E-3"/>
    <n v="3.5409035757000002E-4"/>
    <n v="2.9948031999999999E-6"/>
    <n v="2.9948031999999999E-6"/>
    <n v="6.2427873030000004E-7"/>
    <n v="9.8349562750068797E-5"/>
  </r>
  <r>
    <s v="NJ"/>
    <s v="34005"/>
    <s v="Burlington"/>
    <s v="SNJ-Phil"/>
    <x v="107"/>
    <x v="9"/>
    <s v="Construction and Mining Equipment"/>
    <s v="LPG"/>
    <n v="0.16430701"/>
    <n v="2.8901898999999999E-4"/>
    <n v="5.6457065999999999E-5"/>
    <n v="4.9287609999999999E-7"/>
    <n v="4.9287609999999999E-7"/>
    <n v="1.0224775E-7"/>
    <n v="1.5697983670779998E-5"/>
  </r>
  <r>
    <s v="NJ"/>
    <s v="34005"/>
    <s v="Burlington"/>
    <s v="SNJ-Phil"/>
    <x v="108"/>
    <x v="32"/>
    <s v="Construction and Mining Equipment"/>
    <s v="LPG"/>
    <n v="1.3538905424000003"/>
    <n v="2.8111867369999999E-3"/>
    <n v="4.9874648759999998E-4"/>
    <n v="5.4743145359999996E-6"/>
    <n v="5.4743145359999996E-6"/>
    <n v="1.09994944E-6"/>
    <n v="1.3908620370978701E-4"/>
  </r>
  <r>
    <s v="NJ"/>
    <s v="34005"/>
    <s v="Burlington"/>
    <s v="SNJ-Phil"/>
    <x v="109"/>
    <x v="33"/>
    <s v="Construction and Mining Equipment"/>
    <s v="LPG"/>
    <n v="2.2411486859999998"/>
    <n v="5.7052813559999999E-3"/>
    <n v="8.2837659919999997E-4"/>
    <n v="1.3710692479999999E-5"/>
    <n v="1.3710692479999999E-5"/>
    <n v="2.6381965280000001E-6"/>
    <n v="2.2907164729471296E-4"/>
  </r>
  <r>
    <s v="NJ"/>
    <s v="34005"/>
    <s v="Burlington"/>
    <s v="SNJ-Phil"/>
    <x v="110"/>
    <x v="34"/>
    <s v="Construction and Mining Equipment"/>
    <s v="LPG"/>
    <n v="0.25631912000000001"/>
    <n v="5.1139488400000002E-4"/>
    <n v="6.5657958500000004E-5"/>
    <n v="1.4801221500000001E-6"/>
    <n v="1.4801221500000001E-6"/>
    <n v="2.7854559799999998E-7"/>
    <n v="1.7633585184319999E-5"/>
  </r>
  <r>
    <s v="NJ"/>
    <s v="34005"/>
    <s v="Burlington"/>
    <s v="SNJ-Phil"/>
    <x v="111"/>
    <x v="35"/>
    <s v="Construction and Mining Equipment"/>
    <s v="LPG"/>
    <n v="5.2446821999999997"/>
    <n v="6.2518040999999993E-3"/>
    <n v="1.1867657399999999E-3"/>
    <n v="1.12247438E-5"/>
    <n v="1.12247438E-5"/>
    <n v="2.3018265000000001E-6"/>
    <n v="3.2878499626036998E-4"/>
  </r>
  <r>
    <s v="NJ"/>
    <s v="34005"/>
    <s v="Burlington"/>
    <s v="SNJ-Phil"/>
    <x v="112"/>
    <x v="37"/>
    <s v="Construction and Mining Equipment"/>
    <s v="LPG"/>
    <n v="0.86096894999999996"/>
    <n v="2.7766747E-3"/>
    <n v="5.6344841000000002E-4"/>
    <n v="4.5132683000000003E-6"/>
    <n v="4.5132683000000003E-6"/>
    <n v="9.4965804000000003E-7"/>
    <n v="1.560543450592E-4"/>
  </r>
  <r>
    <s v="NJ"/>
    <s v="34005"/>
    <s v="Burlington"/>
    <s v="SNJ-Phil"/>
    <x v="113"/>
    <x v="38"/>
    <s v="Industrial Equipment"/>
    <s v="LPG"/>
    <n v="40.548041189999999"/>
    <n v="4.0406071799999999E-2"/>
    <n v="8.0155838399999998E-3"/>
    <n v="6.897583169999999E-5"/>
    <n v="6.897583169999999E-5"/>
    <n v="1.437915105E-5"/>
    <n v="2.2138851053452998E-3"/>
  </r>
  <r>
    <s v="NJ"/>
    <s v="34005"/>
    <s v="Burlington"/>
    <s v="SNJ-Phil"/>
    <x v="114"/>
    <x v="39"/>
    <s v="Industrial Equipment"/>
    <s v="LPG"/>
    <n v="850.51693912000007"/>
    <n v="2.7216783903000001"/>
    <n v="0.39552012380000001"/>
    <n v="6.5655600009999994E-3"/>
    <n v="6.5655600009999994E-3"/>
    <n v="1.2655633087000002E-3"/>
    <n v="0.10918988648995029"/>
  </r>
  <r>
    <s v="NJ"/>
    <s v="34005"/>
    <s v="Burlington"/>
    <s v="SNJ-Phil"/>
    <x v="115"/>
    <x v="10"/>
    <s v="Industrial Equipment"/>
    <s v="LPG"/>
    <n v="13.9172280084"/>
    <n v="1.3558667719999999E-2"/>
    <n v="1.942069815E-3"/>
    <n v="5.0753254989999994E-5"/>
    <n v="5.0753254989999994E-5"/>
    <n v="9.4980147210000007E-6"/>
    <n v="4.9301527541010192E-4"/>
  </r>
  <r>
    <s v="NJ"/>
    <s v="34005"/>
    <s v="Burlington"/>
    <s v="SNJ-Phil"/>
    <x v="116"/>
    <x v="65"/>
    <s v="Industrial Equipment"/>
    <s v="LPG"/>
    <n v="3.0091302509999998"/>
    <n v="5.3032881220000001E-3"/>
    <n v="7.1492628500000001E-4"/>
    <n v="1.5332359639999999E-5"/>
    <n v="1.5332359639999999E-5"/>
    <n v="2.9040476449999996E-6"/>
    <n v="1.9151753504511804E-4"/>
  </r>
  <r>
    <s v="NJ"/>
    <s v="34005"/>
    <s v="Burlington"/>
    <s v="SNJ-Phil"/>
    <x v="117"/>
    <x v="66"/>
    <s v="Industrial Equipment"/>
    <s v="LPG"/>
    <n v="1.6717388660000001"/>
    <n v="2.15132747E-3"/>
    <n v="4.1874867899999998E-4"/>
    <n v="3.7271069600000001E-6"/>
    <n v="3.7271069600000001E-6"/>
    <n v="7.7284284200000002E-7"/>
    <n v="1.1620165172104999E-4"/>
  </r>
  <r>
    <s v="NJ"/>
    <s v="34005"/>
    <s v="Burlington"/>
    <s v="SNJ-Phil"/>
    <x v="118"/>
    <x v="42"/>
    <s v="Industrial Equipment"/>
    <s v="LPG"/>
    <n v="2.6664245419999997"/>
    <n v="5.1768908055E-3"/>
    <n v="7.0691131690000001E-4"/>
    <n v="3.0944223180000001E-5"/>
    <n v="3.0944223180000001E-5"/>
    <n v="5.6931540240000001E-6"/>
    <n v="1.5081855579349599E-4"/>
  </r>
  <r>
    <s v="NJ"/>
    <s v="34005"/>
    <s v="Burlington"/>
    <s v="SNJ-Phil"/>
    <x v="119"/>
    <x v="48"/>
    <s v="Lawn and Garden Equipment (Com)"/>
    <s v="LPG"/>
    <n v="13.485501044999999"/>
    <n v="3.9123068009999998E-2"/>
    <n v="5.3295571710000001E-3"/>
    <n v="1.0523397389999999E-4"/>
    <n v="1.0523397389999999E-4"/>
    <n v="2.0011307189999998E-5"/>
    <n v="1.4477760822931003E-3"/>
  </r>
  <r>
    <s v="NJ"/>
    <s v="34005"/>
    <s v="Burlington"/>
    <s v="SNJ-Phil"/>
    <x v="120"/>
    <x v="57"/>
    <s v="Agricultural Equipment"/>
    <s v="LPG"/>
    <n v="1.3128838E-2"/>
    <n v="3.1464846000000003E-5"/>
    <n v="6.9669817999999996E-6"/>
    <n v="4.4103454999999997E-8"/>
    <n v="4.4103454999999997E-8"/>
    <n v="9.5892395999999993E-9"/>
    <n v="1.9257501237170001E-6"/>
  </r>
  <r>
    <s v="NJ"/>
    <s v="34005"/>
    <s v="Burlington"/>
    <s v="SNJ-Phil"/>
    <x v="121"/>
    <x v="58"/>
    <s v="Agricultural Equipment"/>
    <s v="LPG"/>
    <n v="0"/>
    <n v="0"/>
    <n v="0"/>
    <n v="0"/>
    <n v="0"/>
    <n v="0"/>
    <n v="0"/>
  </r>
  <r>
    <s v="NJ"/>
    <s v="34005"/>
    <s v="Burlington"/>
    <s v="SNJ-Phil"/>
    <x v="122"/>
    <x v="19"/>
    <s v="Commercial Equipment"/>
    <s v="LPG"/>
    <n v="344.12721856000007"/>
    <n v="0.13037943599999999"/>
    <n v="3.8572833532999999E-2"/>
    <n v="2.9851541819E-4"/>
    <n v="2.9851541819E-4"/>
    <n v="6.4605765530000009E-5"/>
    <n v="7.9715146288514699E-3"/>
  </r>
  <r>
    <s v="NJ"/>
    <s v="34005"/>
    <s v="Burlington"/>
    <s v="SNJ-Phil"/>
    <x v="123"/>
    <x v="20"/>
    <s v="Commercial Equipment"/>
    <s v="LPG"/>
    <n v="52.702884510000004"/>
    <n v="2.647097767E-2"/>
    <n v="6.7388919950000003E-3"/>
    <n v="7.0306709839999999E-5"/>
    <n v="7.0306709839999999E-5"/>
    <n v="1.4485075716999999E-5"/>
    <n v="1.3915827537338702E-3"/>
  </r>
  <r>
    <s v="NJ"/>
    <s v="34005"/>
    <s v="Burlington"/>
    <s v="SNJ-Phil"/>
    <x v="124"/>
    <x v="21"/>
    <s v="Commercial Equipment"/>
    <s v="LPG"/>
    <n v="25.13138378"/>
    <n v="2.8901371700000001E-2"/>
    <n v="6.5234901099999994E-3"/>
    <n v="8.5454054E-5"/>
    <n v="8.5454054E-5"/>
    <n v="1.70695187E-5"/>
    <n v="1.3472328594524401E-3"/>
  </r>
  <r>
    <s v="NJ"/>
    <s v="34005"/>
    <s v="Burlington"/>
    <s v="SNJ-Phil"/>
    <x v="125"/>
    <x v="59"/>
    <s v="Commercial Equipment"/>
    <s v="LPG"/>
    <n v="29.094350689999999"/>
    <n v="5.0986951400000001E-2"/>
    <n v="8.6437955099999998E-3"/>
    <n v="1.064168639E-4"/>
    <n v="1.064168639E-4"/>
    <n v="2.124814309E-5"/>
    <n v="2.3950142135007999E-3"/>
  </r>
  <r>
    <s v="NJ"/>
    <s v="34005"/>
    <s v="Burlington"/>
    <s v="SNJ-Phil"/>
    <x v="126"/>
    <x v="60"/>
    <s v="Commercial Equipment"/>
    <s v="LPG"/>
    <n v="1.8523484299999999"/>
    <n v="7.8842825000000007E-4"/>
    <n v="1.55235872E-4"/>
    <n v="1.3815602100000001E-6"/>
    <n v="1.3815602100000001E-6"/>
    <n v="2.8890961200000003E-7"/>
    <n v="4.2611722466489996E-5"/>
  </r>
  <r>
    <s v="NJ"/>
    <s v="34005"/>
    <s v="Burlington"/>
    <s v="SNJ-Phil"/>
    <x v="127"/>
    <x v="22"/>
    <s v="Commercial Equipment"/>
    <s v="LPG"/>
    <n v="0.54323690000000002"/>
    <n v="3.9032843799999999E-4"/>
    <n v="8.1057101999999992E-5"/>
    <n v="1.35900623E-6"/>
    <n v="1.35900623E-6"/>
    <n v="2.65630124E-7"/>
    <n v="1.6260411308189002E-5"/>
  </r>
  <r>
    <s v="NJ"/>
    <s v="34005"/>
    <s v="Burlington"/>
    <s v="SNJ-Phil"/>
    <x v="128"/>
    <x v="37"/>
    <s v="Construction and Mining Equipment"/>
    <s v="CNG"/>
    <n v="3.9433699000000003E-2"/>
    <n v="1.0597997E-4"/>
    <n v="2.1545236E-5"/>
    <n v="1.7226218E-7"/>
    <n v="1.7226218E-7"/>
    <n v="3.2422680000000002E-8"/>
    <n v="3.5226443999999997E-7"/>
  </r>
  <r>
    <s v="NJ"/>
    <s v="34005"/>
    <s v="Burlington"/>
    <s v="SNJ-Phil"/>
    <x v="129"/>
    <x v="39"/>
    <s v="Industrial Equipment"/>
    <s v="CNG"/>
    <n v="87.984084999999993"/>
    <n v="0.19257271000000001"/>
    <n v="2.8252387E-2"/>
    <n v="4.5947115999999999E-4"/>
    <n v="4.5947115999999999E-4"/>
    <n v="8.3112471000000002E-5"/>
    <n v="4.6122344800000002E-4"/>
  </r>
  <r>
    <s v="NJ"/>
    <s v="34005"/>
    <s v="Burlington"/>
    <s v="SNJ-Phil"/>
    <x v="130"/>
    <x v="10"/>
    <s v="Industrial Equipment"/>
    <s v="CNG"/>
    <n v="3.8669795E-2"/>
    <n v="2.2471936000000001E-4"/>
    <n v="3.2571977000000003E-5"/>
    <n v="5.4266457000000002E-7"/>
    <n v="5.4266457000000002E-7"/>
    <n v="9.8041625000000002E-8"/>
    <n v="5.3123341999999999E-7"/>
  </r>
  <r>
    <s v="NJ"/>
    <s v="34005"/>
    <s v="Burlington"/>
    <s v="SNJ-Phil"/>
    <x v="131"/>
    <x v="67"/>
    <s v="Industrial Equipment"/>
    <s v="CNG"/>
    <n v="4.6403751E-2"/>
    <n v="1.3751295000000001E-4"/>
    <n v="1.8664025000000001E-5"/>
    <n v="3.5468918E-7"/>
    <n v="3.5468918E-7"/>
    <n v="6.3934798999999995E-8"/>
    <n v="3.0138721279999999E-7"/>
  </r>
  <r>
    <s v="NJ"/>
    <s v="34005"/>
    <s v="Burlington"/>
    <s v="SNJ-Phil"/>
    <x v="132"/>
    <x v="41"/>
    <s v="Industrial Equipment"/>
    <s v="CNG"/>
    <n v="0.332935498"/>
    <n v="2.8889132999999998E-4"/>
    <n v="4.3461941000000004E-5"/>
    <n v="8.7590598999999997E-7"/>
    <n v="8.7590598999999997E-7"/>
    <n v="1.58366049E-7"/>
    <n v="6.7998750279999999E-7"/>
  </r>
  <r>
    <s v="NJ"/>
    <s v="34005"/>
    <s v="Burlington"/>
    <s v="SNJ-Phil"/>
    <x v="133"/>
    <x v="42"/>
    <s v="Industrial Equipment"/>
    <s v="CNG"/>
    <n v="0.154679179"/>
    <n v="3.5405458700000001E-4"/>
    <n v="4.9601361600000006E-5"/>
    <n v="2.0978833300000002E-6"/>
    <n v="2.0978833300000002E-6"/>
    <n v="3.7738602900000001E-7"/>
    <n v="6.2873919772000003E-7"/>
  </r>
  <r>
    <s v="NJ"/>
    <s v="34005"/>
    <s v="Burlington"/>
    <s v="SNJ-Phil"/>
    <x v="134"/>
    <x v="57"/>
    <s v="Agricultural Equipment"/>
    <s v="CNG"/>
    <n v="6.9825347000000001E-3"/>
    <n v="2.1673063999999999E-5"/>
    <n v="4.8576999000000002E-6"/>
    <n v="2.4726819999999999E-8"/>
    <n v="2.4726819999999999E-8"/>
    <n v="4.3162397999999999E-9"/>
    <n v="8.4268793199999992E-8"/>
  </r>
  <r>
    <s v="NJ"/>
    <s v="34005"/>
    <s v="Burlington"/>
    <s v="SNJ-Phil"/>
    <x v="135"/>
    <x v="58"/>
    <s v="Agricultural Equipment"/>
    <s v="CNG"/>
    <n v="7.9170959499999995E-3"/>
    <n v="1.0374370543999999E-4"/>
    <n v="2.3114573395999999E-5"/>
    <n v="1.195140916E-7"/>
    <n v="1.195140916E-7"/>
    <n v="2.0776953729999999E-8"/>
    <n v="4.0177171256000005E-7"/>
  </r>
  <r>
    <s v="NJ"/>
    <s v="34005"/>
    <s v="Burlington"/>
    <s v="SNJ-Phil"/>
    <x v="136"/>
    <x v="19"/>
    <s v="Commercial Equipment"/>
    <s v="CNG"/>
    <n v="65.388807939999992"/>
    <n v="3.8686658610000001E-2"/>
    <n v="1.1838201225000001E-2"/>
    <n v="8.3923692410000012E-5"/>
    <n v="8.3923692410000012E-5"/>
    <n v="1.6728107640000001E-5"/>
    <n v="1.4543825225200001E-4"/>
  </r>
  <r>
    <s v="NJ"/>
    <s v="34005"/>
    <s v="Burlington"/>
    <s v="SNJ-Phil"/>
    <x v="137"/>
    <x v="20"/>
    <s v="Commercial Equipment"/>
    <s v="CNG"/>
    <n v="1.2581277800000001"/>
    <n v="1.7896131098E-3"/>
    <n v="4.9920004469999999E-4"/>
    <n v="4.2757222290000005E-6"/>
    <n v="4.2757222290000005E-6"/>
    <n v="8.3415112640000003E-7"/>
    <n v="6.1502075304000003E-6"/>
  </r>
  <r>
    <s v="NJ"/>
    <s v="34005"/>
    <s v="Burlington"/>
    <s v="SNJ-Phil"/>
    <x v="138"/>
    <x v="21"/>
    <s v="Commercial Equipment"/>
    <s v="CNG"/>
    <n v="1.00785521"/>
    <n v="2.1884432499999999E-3"/>
    <n v="5.1145223800000005E-4"/>
    <n v="6.0834853999999998E-6"/>
    <n v="6.0834853999999998E-6"/>
    <n v="1.15319813E-6"/>
    <n v="6.2920417280000007E-6"/>
  </r>
  <r>
    <s v="NJ"/>
    <s v="34005"/>
    <s v="Burlington"/>
    <s v="SNJ-Phil"/>
    <x v="139"/>
    <x v="68"/>
    <s v="Commercial Equipment"/>
    <s v="CNG"/>
    <n v="1.9007199040000002"/>
    <n v="2.0553495609999996E-2"/>
    <n v="3.9459224100000002E-3"/>
    <n v="2.4288531739999998E-4"/>
    <n v="2.4288531739999998E-4"/>
    <n v="4.0726538689999999E-5"/>
    <n v="3.9706739079999996E-5"/>
  </r>
  <r>
    <s v="NJ"/>
    <s v="34005"/>
    <s v="Burlington"/>
    <s v="SNJ-Phil"/>
    <x v="140"/>
    <x v="22"/>
    <s v="Commercial Equipment"/>
    <s v="CNG"/>
    <n v="0"/>
    <n v="0"/>
    <n v="0"/>
    <n v="0"/>
    <n v="0"/>
    <n v="0"/>
    <n v="0"/>
  </r>
  <r>
    <s v="NJ"/>
    <s v="34005"/>
    <s v="Burlington"/>
    <s v="SNJ-Phil"/>
    <x v="141"/>
    <x v="63"/>
    <s v="Industrial Equipment"/>
    <s v="CNG"/>
    <n v="0.2186197292"/>
    <n v="1.9030173800000001E-4"/>
    <n v="3.5757299499999999E-5"/>
    <n v="2.1135592199999999E-6"/>
    <n v="2.1135592199999999E-6"/>
    <n v="3.7100113899999998E-7"/>
    <n v="3.5047073719999995E-7"/>
  </r>
  <r>
    <s v="NJ"/>
    <s v="34005"/>
    <s v="Burlington"/>
    <s v="SNJ-Phil"/>
    <x v="142"/>
    <x v="69"/>
    <s v="Recreational Equipment"/>
    <s v="Diesel"/>
    <n v="115.87261307999999"/>
    <n v="1.3623943902999999E-2"/>
    <n v="1.378469369E-2"/>
    <n v="1.9699762529999999E-3"/>
    <n v="1.9108769654100001E-3"/>
    <n v="2.7458250995999996E-5"/>
    <n v="3.542138766572328E-3"/>
  </r>
  <r>
    <s v="NJ"/>
    <s v="34005"/>
    <s v="Burlington"/>
    <s v="SNJ-Phil"/>
    <x v="143"/>
    <x v="25"/>
    <s v="Construction and Mining Equipment"/>
    <s v="Diesel"/>
    <n v="32.433887200000001"/>
    <n v="1.4638366049999999E-2"/>
    <n v="3.0166221267999997E-2"/>
    <n v="2.5375672978999999E-3"/>
    <n v="2.4614402789629999E-3"/>
    <n v="8.5269332445999995E-5"/>
    <n v="2.451669798954636E-3"/>
  </r>
  <r>
    <s v="NJ"/>
    <s v="34005"/>
    <s v="Burlington"/>
    <s v="SNJ-Phil"/>
    <x v="144"/>
    <x v="4"/>
    <s v="Construction and Mining Equipment"/>
    <s v="Diesel"/>
    <n v="3.5859250999999999"/>
    <n v="5.6425721000000002E-5"/>
    <n v="6.9942311000000006E-5"/>
    <n v="7.5951780000000004E-6"/>
    <n v="7.3673226600000002E-6"/>
    <n v="1.4083575E-7"/>
    <n v="1.0587687109739999E-5"/>
  </r>
  <r>
    <s v="NJ"/>
    <s v="34005"/>
    <s v="Burlington"/>
    <s v="SNJ-Phil"/>
    <x v="145"/>
    <x v="5"/>
    <s v="Construction and Mining Equipment"/>
    <s v="Diesel"/>
    <n v="31.296561350000001"/>
    <n v="8.1018684899999993E-4"/>
    <n v="1.1000427450000001E-3"/>
    <n v="1.115412052E-4"/>
    <n v="1.0819496904400001E-4"/>
    <n v="2.3198820270000001E-6"/>
    <n v="1.6167870344854801E-4"/>
  </r>
  <r>
    <s v="NJ"/>
    <s v="34005"/>
    <s v="Burlington"/>
    <s v="SNJ-Phil"/>
    <x v="146"/>
    <x v="26"/>
    <s v="Construction and Mining Equipment"/>
    <s v="Diesel"/>
    <n v="116.31509179999999"/>
    <n v="4.383889853999999E-2"/>
    <n v="7.9913714097000016E-2"/>
    <n v="7.246189466E-3"/>
    <n v="7.0288037820199992E-3"/>
    <n v="2.1471769933000003E-4"/>
    <n v="6.6575738699744032E-3"/>
  </r>
  <r>
    <s v="NJ"/>
    <s v="34005"/>
    <s v="Burlington"/>
    <s v="SNJ-Phil"/>
    <x v="147"/>
    <x v="70"/>
    <s v="Construction and Mining Equipment"/>
    <s v="Diesel"/>
    <n v="24.720138215599999"/>
    <n v="3.76913126146E-2"/>
    <n v="8.3981037164699998E-2"/>
    <n v="5.0826054373799999E-3"/>
    <n v="4.9301272742585996E-3"/>
    <n v="2.2922985565699996E-4"/>
    <n v="5.0359789858575718E-3"/>
  </r>
  <r>
    <s v="NJ"/>
    <s v="34005"/>
    <s v="Burlington"/>
    <s v="SNJ-Phil"/>
    <x v="148"/>
    <x v="6"/>
    <s v="Construction and Mining Equipment"/>
    <s v="Diesel"/>
    <n v="11.379959405999999"/>
    <n v="2.6797435867000003E-3"/>
    <n v="5.0531246109999997E-3"/>
    <n v="4.5417476139999997E-4"/>
    <n v="4.4054951855799997E-4"/>
    <n v="1.2910790071E-5"/>
    <n v="4.4692953716934892E-4"/>
  </r>
  <r>
    <s v="NJ"/>
    <s v="34005"/>
    <s v="Burlington"/>
    <s v="SNJ-Phil"/>
    <x v="149"/>
    <x v="27"/>
    <s v="Construction and Mining Equipment"/>
    <s v="Diesel"/>
    <n v="4.9038859060000002"/>
    <n v="2.0394714435999998E-3"/>
    <n v="3.6218190541999996E-3"/>
    <n v="2.9390990992999997E-4"/>
    <n v="2.8509261263209997E-4"/>
    <n v="7.7775883526000008E-6"/>
    <n v="2.9655454259668767E-4"/>
  </r>
  <r>
    <s v="NJ"/>
    <s v="34005"/>
    <s v="Burlington"/>
    <s v="SNJ-Phil"/>
    <x v="150"/>
    <x v="7"/>
    <s v="Construction and Mining Equipment"/>
    <s v="Diesel"/>
    <n v="91.768896885000004"/>
    <n v="5.3719985962999992E-3"/>
    <n v="1.0530039442600003E-2"/>
    <n v="8.7778957263000008E-4"/>
    <n v="8.514558854510999E-4"/>
    <n v="2.3881310940999996E-5"/>
    <n v="1.2596552441056584E-3"/>
  </r>
  <r>
    <s v="NJ"/>
    <s v="34005"/>
    <s v="Burlington"/>
    <s v="SNJ-Phil"/>
    <x v="151"/>
    <x v="28"/>
    <s v="Construction and Mining Equipment"/>
    <s v="Diesel"/>
    <n v="83.279103114599991"/>
    <n v="2.6252570819820003E-2"/>
    <n v="4.1255077479250002E-2"/>
    <n v="4.0444491469650004E-3"/>
    <n v="3.9231156725560495E-3"/>
    <n v="1.0202731860230001E-4"/>
    <n v="3.7491543955645644E-3"/>
  </r>
  <r>
    <s v="NJ"/>
    <s v="34005"/>
    <s v="Burlington"/>
    <s v="SNJ-Phil"/>
    <x v="152"/>
    <x v="29"/>
    <s v="Construction and Mining Equipment"/>
    <s v="Diesel"/>
    <n v="57.856497222999998"/>
    <n v="1.6582559522499998E-2"/>
    <n v="4.8275731823899999E-2"/>
    <n v="2.9406779015799999E-3"/>
    <n v="2.8524575645326E-3"/>
    <n v="8.73199630196E-5"/>
    <n v="3.9582073243735194E-3"/>
  </r>
  <r>
    <s v="NJ"/>
    <s v="34005"/>
    <s v="Burlington"/>
    <s v="SNJ-Phil"/>
    <x v="153"/>
    <x v="71"/>
    <s v="Construction and Mining Equipment"/>
    <s v="Diesel"/>
    <n v="182.58112510260003"/>
    <n v="0.12134854568709999"/>
    <n v="0.27742834365109997"/>
    <n v="2.2194297565290004E-2"/>
    <n v="2.1528468638331296E-2"/>
    <n v="8.5792920489900012E-4"/>
    <n v="2.1135067949925868E-2"/>
  </r>
  <r>
    <s v="NJ"/>
    <s v="34005"/>
    <s v="Burlington"/>
    <s v="SNJ-Phil"/>
    <x v="154"/>
    <x v="8"/>
    <s v="Construction and Mining Equipment"/>
    <s v="Diesel"/>
    <n v="9.3929814375999996"/>
    <n v="2.0010443770000002E-3"/>
    <n v="2.8999556772000001E-3"/>
    <n v="3.1078527041E-4"/>
    <n v="3.0146171229769998E-4"/>
    <n v="7.2609062949999999E-6"/>
    <n v="2.7500200742242801E-4"/>
  </r>
  <r>
    <s v="NJ"/>
    <s v="34005"/>
    <s v="Burlington"/>
    <s v="SNJ-Phil"/>
    <x v="155"/>
    <x v="30"/>
    <s v="Construction and Mining Equipment"/>
    <s v="Diesel"/>
    <n v="20.779632647"/>
    <n v="8.94108653E-4"/>
    <n v="1.8921810060000004E-3"/>
    <n v="1.5170531719999999E-4"/>
    <n v="1.4715415768400001E-4"/>
    <n v="3.4265770269999997E-6"/>
    <n v="2.1008154349845003E-4"/>
  </r>
  <r>
    <s v="NJ"/>
    <s v="34005"/>
    <s v="Burlington"/>
    <s v="SNJ-Phil"/>
    <x v="156"/>
    <x v="31"/>
    <s v="Construction and Mining Equipment"/>
    <s v="Diesel"/>
    <n v="47.546954463500001"/>
    <n v="2.0874003085099999E-2"/>
    <n v="7.9960392508399994E-2"/>
    <n v="3.9841931674099995E-3"/>
    <n v="3.8646673723877001E-3"/>
    <n v="1.96658105876E-4"/>
    <n v="5.4373035034106093E-3"/>
  </r>
  <r>
    <s v="NJ"/>
    <s v="34005"/>
    <s v="Burlington"/>
    <s v="SNJ-Phil"/>
    <x v="157"/>
    <x v="72"/>
    <s v="Construction and Mining Equipment"/>
    <s v="Diesel"/>
    <n v="43.532861273000002"/>
    <n v="2.6483209873399999E-2"/>
    <n v="6.8802846062000003E-2"/>
    <n v="5.1051447957799999E-3"/>
    <n v="4.9519904519066005E-3"/>
    <n v="2.1259242086799998E-4"/>
    <n v="5.344670307545654E-3"/>
  </r>
  <r>
    <s v="NJ"/>
    <s v="34005"/>
    <s v="Burlington"/>
    <s v="SNJ-Phil"/>
    <x v="158"/>
    <x v="73"/>
    <s v="Construction and Mining Equipment"/>
    <s v="Diesel"/>
    <n v="22.920481825000007"/>
    <n v="9.8283530033000013E-2"/>
    <n v="0.27329858817000002"/>
    <n v="1.4396700983900002E-2"/>
    <n v="1.3964799954382998E-2"/>
    <n v="7.1882007465999998E-4"/>
    <n v="1.6297131697183349E-2"/>
  </r>
  <r>
    <s v="NJ"/>
    <s v="34005"/>
    <s v="Burlington"/>
    <s v="SNJ-Phil"/>
    <x v="159"/>
    <x v="9"/>
    <s v="Construction and Mining Equipment"/>
    <s v="Diesel"/>
    <n v="12.878554269"/>
    <n v="5.166601865800001E-3"/>
    <n v="1.4943728453E-2"/>
    <n v="8.5786083460000001E-4"/>
    <n v="8.3212500956200003E-4"/>
    <n v="3.4989252551999997E-5"/>
    <n v="1.0643282344169279E-3"/>
  </r>
  <r>
    <s v="NJ"/>
    <s v="34005"/>
    <s v="Burlington"/>
    <s v="SNJ-Phil"/>
    <x v="160"/>
    <x v="32"/>
    <s v="Construction and Mining Equipment"/>
    <s v="Diesel"/>
    <n v="162.24973998299998"/>
    <n v="7.1672260723399994E-2"/>
    <n v="0.108746293514"/>
    <n v="1.1347242996650001E-2"/>
    <n v="1.10068257067505E-2"/>
    <n v="2.7998091690480001E-4"/>
    <n v="9.9051963741178684E-3"/>
  </r>
  <r>
    <s v="NJ"/>
    <s v="34005"/>
    <s v="Burlington"/>
    <s v="SNJ-Phil"/>
    <x v="161"/>
    <x v="33"/>
    <s v="Construction and Mining Equipment"/>
    <s v="Diesel"/>
    <n v="202.036106604"/>
    <n v="0.15720000717830002"/>
    <n v="0.37540159079599994"/>
    <n v="2.5407291585100002E-2"/>
    <n v="2.4645072837546994E-2"/>
    <n v="9.3660742000800006E-4"/>
    <n v="2.6403408744688401E-2"/>
  </r>
  <r>
    <s v="NJ"/>
    <s v="34005"/>
    <s v="Burlington"/>
    <s v="SNJ-Phil"/>
    <x v="162"/>
    <x v="34"/>
    <s v="Construction and Mining Equipment"/>
    <s v="Diesel"/>
    <n v="487.10379349710001"/>
    <n v="0.25848300168567001"/>
    <n v="0.26678240276836002"/>
    <n v="4.0970005442827001E-2"/>
    <n v="3.9740905279542188E-2"/>
    <n v="5.7805652460380004E-4"/>
    <n v="5.4104526140644635E-2"/>
  </r>
  <r>
    <s v="NJ"/>
    <s v="34005"/>
    <s v="Burlington"/>
    <s v="SNJ-Phil"/>
    <x v="163"/>
    <x v="74"/>
    <s v="Construction and Mining Equipment"/>
    <s v="Diesel"/>
    <n v="140.31269132500003"/>
    <n v="0.13677852625"/>
    <n v="0.31463838420999996"/>
    <n v="2.1442446957999999E-2"/>
    <n v="2.0799173549259999E-2"/>
    <n v="8.5404077181999998E-4"/>
    <n v="2.1719399226075718E-2"/>
  </r>
  <r>
    <s v="NJ"/>
    <s v="34005"/>
    <s v="Burlington"/>
    <s v="SNJ-Phil"/>
    <x v="164"/>
    <x v="35"/>
    <s v="Construction and Mining Equipment"/>
    <s v="Diesel"/>
    <n v="758.04178562999994"/>
    <n v="0.21640942926099999"/>
    <n v="0.18445285911779999"/>
    <n v="3.3422343426299995E-2"/>
    <n v="3.2419673123510996E-2"/>
    <n v="3.9624621471100001E-4"/>
    <n v="4.7982427237259075E-2"/>
  </r>
  <r>
    <s v="NJ"/>
    <s v="34005"/>
    <s v="Burlington"/>
    <s v="SNJ-Phil"/>
    <x v="165"/>
    <x v="75"/>
    <s v="Construction and Mining Equipment"/>
    <s v="Diesel"/>
    <n v="5.9542407860000006"/>
    <n v="1.801013077E-2"/>
    <n v="4.1396186129999998E-2"/>
    <n v="2.3368082130000001E-3"/>
    <n v="2.2667039666100001E-3"/>
    <n v="9.163060581E-5"/>
    <n v="2.6447373380434499E-3"/>
  </r>
  <r>
    <s v="NJ"/>
    <s v="34005"/>
    <s v="Burlington"/>
    <s v="SNJ-Phil"/>
    <x v="166"/>
    <x v="36"/>
    <s v="Construction and Mining Equipment"/>
    <s v="Diesel"/>
    <n v="5.6866338500000007"/>
    <n v="6.7429874799999998E-4"/>
    <n v="6.0152563900000005E-4"/>
    <n v="1.0561927429999998E-4"/>
    <n v="1.02450696071E-4"/>
    <n v="1.2237979260000001E-6"/>
    <n v="1.65105367244415E-4"/>
  </r>
  <r>
    <s v="NJ"/>
    <s v="34005"/>
    <s v="Burlington"/>
    <s v="SNJ-Phil"/>
    <x v="167"/>
    <x v="37"/>
    <s v="Construction and Mining Equipment"/>
    <s v="Diesel"/>
    <n v="17.748986804099999"/>
    <n v="1.92224004761E-2"/>
    <n v="4.0430300043399994E-2"/>
    <n v="2.7455037649500003E-3"/>
    <n v="2.6631386520014999E-3"/>
    <n v="8.853964214740002E-5"/>
    <n v="2.8773206438579457E-3"/>
  </r>
  <r>
    <s v="NJ"/>
    <s v="34005"/>
    <s v="Burlington"/>
    <s v="SNJ-Phil"/>
    <x v="168"/>
    <x v="38"/>
    <s v="Industrial Equipment"/>
    <s v="Diesel"/>
    <n v="122.37192682"/>
    <n v="1.23422671161E-2"/>
    <n v="1.1319921304900001E-2"/>
    <n v="1.8403989281000001E-3"/>
    <n v="1.7851869602569998E-3"/>
    <n v="2.2804627448500001E-5"/>
    <n v="2.9975674572954628E-3"/>
  </r>
  <r>
    <s v="NJ"/>
    <s v="34005"/>
    <s v="Burlington"/>
    <s v="SNJ-Phil"/>
    <x v="169"/>
    <x v="39"/>
    <s v="Industrial Equipment"/>
    <s v="Diesel"/>
    <n v="89.548280061199989"/>
    <n v="7.937495630880001E-2"/>
    <n v="9.7254431992299994E-2"/>
    <n v="1.115126167626E-2"/>
    <n v="1.0816723825972201E-2"/>
    <n v="3.2883108684800001E-4"/>
    <n v="7.4952612801192121E-3"/>
  </r>
  <r>
    <s v="NJ"/>
    <s v="34005"/>
    <s v="Burlington"/>
    <s v="SNJ-Phil"/>
    <x v="170"/>
    <x v="10"/>
    <s v="Industrial Equipment"/>
    <s v="Diesel"/>
    <n v="75.569910483000001"/>
    <n v="1.9146593589499997E-2"/>
    <n v="5.1307796635E-2"/>
    <n v="3.59258276314E-3"/>
    <n v="3.4848052802457998E-3"/>
    <n v="1.437524702264E-4"/>
    <n v="4.0810632807657728E-3"/>
  </r>
  <r>
    <s v="NJ"/>
    <s v="34005"/>
    <s v="Burlington"/>
    <s v="SNJ-Phil"/>
    <x v="171"/>
    <x v="11"/>
    <s v="Industrial Equipment"/>
    <s v="Diesel"/>
    <n v="89.241171600000001"/>
    <n v="1.9501403873000003E-2"/>
    <n v="5.9066320383999997E-2"/>
    <n v="3.840011637E-3"/>
    <n v="3.7248112878899998E-3"/>
    <n v="1.4571241179000001E-4"/>
    <n v="4.7240592590869473E-3"/>
  </r>
  <r>
    <s v="NJ"/>
    <s v="34005"/>
    <s v="Burlington"/>
    <s v="SNJ-Phil"/>
    <x v="172"/>
    <x v="40"/>
    <s v="Industrial Equipment"/>
    <s v="Diesel"/>
    <n v="11.60009393"/>
    <n v="2.0914513230000003E-3"/>
    <n v="3.047833712E-3"/>
    <n v="3.4932971819999996E-4"/>
    <n v="3.3884982665399998E-4"/>
    <n v="5.6029281699999997E-6"/>
    <n v="5.4495674289459001E-4"/>
  </r>
  <r>
    <s v="NJ"/>
    <s v="34005"/>
    <s v="Burlington"/>
    <s v="SNJ-Phil"/>
    <x v="173"/>
    <x v="41"/>
    <s v="Industrial Equipment"/>
    <s v="Diesel"/>
    <n v="451.43157650000001"/>
    <n v="8.5722739170000006E-2"/>
    <n v="0.15425203546999999"/>
    <n v="1.1814121907999998E-2"/>
    <n v="1.145969825076E-2"/>
    <n v="4.1429912930000004E-4"/>
    <n v="1.2669274971891719E-2"/>
  </r>
  <r>
    <s v="NJ"/>
    <s v="34005"/>
    <s v="Burlington"/>
    <s v="SNJ-Phil"/>
    <x v="174"/>
    <x v="42"/>
    <s v="Industrial Equipment"/>
    <s v="Diesel"/>
    <n v="46.124731713199999"/>
    <n v="2.9051516111999999E-2"/>
    <n v="5.9886439983200007E-2"/>
    <n v="5.2597621027000007E-3"/>
    <n v="5.1019692396190005E-3"/>
    <n v="2.0283676215560002E-4"/>
    <n v="4.8505561037810322E-3"/>
  </r>
  <r>
    <s v="NJ"/>
    <s v="34005"/>
    <s v="Burlington"/>
    <s v="SNJ-Phil"/>
    <x v="175"/>
    <x v="15"/>
    <s v="Lawn and Garden Equipment (Com)"/>
    <s v="Diesel"/>
    <n v="0.92594344999999989"/>
    <n v="9.8511468999999999E-6"/>
    <n v="1.6160675899999999E-5"/>
    <n v="1.53021904E-6"/>
    <n v="1.4843124688E-6"/>
    <n v="2.9518812000000001E-8"/>
    <n v="2.6644630115609999E-6"/>
  </r>
  <r>
    <s v="NJ"/>
    <s v="34005"/>
    <s v="Burlington"/>
    <s v="SNJ-Phil"/>
    <x v="176"/>
    <x v="16"/>
    <s v="Lawn and Garden Equipment (Com)"/>
    <s v="Diesel"/>
    <n v="2.5586959499999997"/>
    <n v="0"/>
    <n v="0"/>
    <n v="0"/>
    <n v="0"/>
    <n v="0"/>
    <n v="0"/>
  </r>
  <r>
    <s v="NJ"/>
    <s v="34005"/>
    <s v="Burlington"/>
    <s v="SNJ-Phil"/>
    <x v="177"/>
    <x v="45"/>
    <s v="Lawn and Garden Equipment (Com)"/>
    <s v="Diesel"/>
    <n v="553.4312572"/>
    <n v="4.6615895060000002E-2"/>
    <n v="9.1900268012000005E-2"/>
    <n v="8.0344036955000003E-3"/>
    <n v="7.7933715846350005E-3"/>
    <n v="2.0571667031200002E-4"/>
    <n v="1.0917080644351049E-2"/>
  </r>
  <r>
    <s v="NJ"/>
    <s v="34005"/>
    <s v="Burlington"/>
    <s v="SNJ-Phil"/>
    <x v="178"/>
    <x v="47"/>
    <s v="Lawn and Garden Equipment (Com)"/>
    <s v="Diesel"/>
    <n v="139.76603130700005"/>
    <n v="9.8079683476999992E-3"/>
    <n v="1.8251497575900003E-2"/>
    <n v="1.50360129731E-3"/>
    <n v="1.4584932583907003E-3"/>
    <n v="4.2456065589999992E-5"/>
    <n v="2.3027471042639312E-3"/>
  </r>
  <r>
    <s v="NJ"/>
    <s v="34005"/>
    <s v="Burlington"/>
    <s v="SNJ-Phil"/>
    <x v="179"/>
    <x v="48"/>
    <s v="Lawn and Garden Equipment (Com)"/>
    <s v="Diesel"/>
    <n v="168.25595726900002"/>
    <n v="5.5603693098699988E-2"/>
    <n v="0.13713105297340003"/>
    <n v="9.8241317741900001E-3"/>
    <n v="9.5294078209643002E-3"/>
    <n v="2.7774493298279997E-4"/>
    <n v="1.2731238952613777E-2"/>
  </r>
  <r>
    <s v="NJ"/>
    <s v="34005"/>
    <s v="Burlington"/>
    <s v="SNJ-Phil"/>
    <x v="180"/>
    <x v="17"/>
    <s v="Lawn and Garden Equipment (Com)"/>
    <s v="Diesel"/>
    <n v="24.537500059000003"/>
    <n v="5.213831968E-3"/>
    <n v="1.2872636637000001E-2"/>
    <n v="9.4710812059999993E-4"/>
    <n v="9.1869487698199989E-4"/>
    <n v="3.3047393569999992E-5"/>
    <n v="1.0221290199447209E-3"/>
  </r>
  <r>
    <s v="NJ"/>
    <s v="34005"/>
    <s v="Burlington"/>
    <s v="SNJ-Phil"/>
    <x v="181"/>
    <x v="49"/>
    <s v="Lawn and Garden Equipment (Com)"/>
    <s v="Diesel"/>
    <n v="1.6718422209999999"/>
    <n v="2.0427415139999999E-4"/>
    <n v="3.7016005419999998E-4"/>
    <n v="3.5775779580000003E-5"/>
    <n v="3.4702506192599996E-5"/>
    <n v="7.8108749490000001E-7"/>
    <n v="4.62652284662451E-5"/>
  </r>
  <r>
    <s v="NJ"/>
    <s v="34005"/>
    <s v="Burlington"/>
    <s v="SNJ-Phil"/>
    <x v="182"/>
    <x v="50"/>
    <s v="Agricultural Equipment"/>
    <s v="Diesel"/>
    <n v="0.100935844"/>
    <n v="8.1899407E-6"/>
    <n v="6.6852703399999997E-6"/>
    <n v="8.5457407E-7"/>
    <n v="8.2893684789999999E-7"/>
    <n v="1.67381028E-8"/>
    <n v="1.021504035006E-6"/>
  </r>
  <r>
    <s v="NJ"/>
    <s v="34005"/>
    <s v="Burlington"/>
    <s v="SNJ-Phil"/>
    <x v="183"/>
    <x v="51"/>
    <s v="Agricultural Equipment"/>
    <s v="Diesel"/>
    <n v="353.14064899999994"/>
    <n v="0.1840837209"/>
    <n v="0.36030867630000002"/>
    <n v="3.2251690880000003E-2"/>
    <n v="3.1284140153599996E-2"/>
    <n v="7.7684689349999999E-4"/>
    <n v="3.3273992878974895E-2"/>
  </r>
  <r>
    <s v="NJ"/>
    <s v="34005"/>
    <s v="Burlington"/>
    <s v="SNJ-Phil"/>
    <x v="184"/>
    <x v="52"/>
    <s v="Agricultural Equipment"/>
    <s v="Diesel"/>
    <n v="71.227029700000003"/>
    <n v="1.4994687060000001E-2"/>
    <n v="3.7902265380000001E-2"/>
    <n v="3.4221686800000005E-3"/>
    <n v="3.3195036196000003E-3"/>
    <n v="6.9727313800000001E-5"/>
    <n v="3.2720517942839999E-3"/>
  </r>
  <r>
    <s v="NJ"/>
    <s v="34005"/>
    <s v="Burlington"/>
    <s v="SNJ-Phil"/>
    <x v="185"/>
    <x v="53"/>
    <s v="Agricultural Equipment"/>
    <s v="Diesel"/>
    <n v="1.3794557570000001"/>
    <n v="1.3337606299999998E-4"/>
    <n v="1.9093705859999998E-4"/>
    <n v="2.2907203179999998E-5"/>
    <n v="2.2219987084600003E-5"/>
    <n v="3.9911087360000005E-7"/>
    <n v="2.8292865313985998E-5"/>
  </r>
  <r>
    <s v="NJ"/>
    <s v="34005"/>
    <s v="Burlington"/>
    <s v="SNJ-Phil"/>
    <x v="186"/>
    <x v="54"/>
    <s v="Agricultural Equipment"/>
    <s v="Diesel"/>
    <n v="6.7290536999999997E-2"/>
    <n v="2.8716594999999998E-5"/>
    <n v="3.3468596999999998E-5"/>
    <n v="4.8042460999999996E-6"/>
    <n v="4.6601187169999997E-6"/>
    <n v="7.1233400999999999E-8"/>
    <n v="4.3936829183520007E-6"/>
  </r>
  <r>
    <s v="NJ"/>
    <s v="34005"/>
    <s v="Burlington"/>
    <s v="SNJ-Phil"/>
    <x v="187"/>
    <x v="18"/>
    <s v="Agricultural Equipment"/>
    <s v="Diesel"/>
    <n v="11.27116455"/>
    <n v="1.5124037621999998E-3"/>
    <n v="2.9674332688000003E-3"/>
    <n v="2.7531484049999998E-4"/>
    <n v="2.6705539528499997E-4"/>
    <n v="5.9222599680000005E-6"/>
    <n v="3.7221950868289195E-4"/>
  </r>
  <r>
    <s v="NJ"/>
    <s v="34005"/>
    <s v="Burlington"/>
    <s v="SNJ-Phil"/>
    <x v="188"/>
    <x v="55"/>
    <s v="Agricultural Equipment"/>
    <s v="Diesel"/>
    <n v="0"/>
    <n v="0"/>
    <n v="0"/>
    <n v="0"/>
    <n v="0"/>
    <n v="0"/>
    <n v="0"/>
  </r>
  <r>
    <s v="NJ"/>
    <s v="34005"/>
    <s v="Burlington"/>
    <s v="SNJ-Phil"/>
    <x v="189"/>
    <x v="56"/>
    <s v="Agricultural Equipment"/>
    <s v="Diesel"/>
    <n v="14.871206089999999"/>
    <n v="1.826086494E-3"/>
    <n v="2.8008181090000001E-3"/>
    <n v="3.3964136149999997E-4"/>
    <n v="3.2945212065499998E-4"/>
    <n v="5.5259612040000004E-6"/>
    <n v="3.16087126151238E-4"/>
  </r>
  <r>
    <s v="NJ"/>
    <s v="34005"/>
    <s v="Burlington"/>
    <s v="SNJ-Phil"/>
    <x v="190"/>
    <x v="57"/>
    <s v="Agricultural Equipment"/>
    <s v="Diesel"/>
    <n v="6.6954072349999993"/>
    <n v="3.8552465537E-3"/>
    <n v="7.6250980836000005E-3"/>
    <n v="7.2530996555000002E-4"/>
    <n v="7.0355066658350004E-4"/>
    <n v="1.5137551225000001E-5"/>
    <n v="7.6302349514246689E-4"/>
  </r>
  <r>
    <s v="NJ"/>
    <s v="34005"/>
    <s v="Burlington"/>
    <s v="SNJ-Phil"/>
    <x v="191"/>
    <x v="58"/>
    <s v="Agricultural Equipment"/>
    <s v="Diesel"/>
    <n v="5.6355826489999998"/>
    <n v="1.9138178439999998E-3"/>
    <n v="4.8062093310000005E-3"/>
    <n v="3.7300230330000001E-4"/>
    <n v="3.6181223420099994E-4"/>
    <n v="1.1183720238000001E-5"/>
    <n v="4.4009682142713303E-4"/>
  </r>
  <r>
    <s v="NJ"/>
    <s v="34005"/>
    <s v="Burlington"/>
    <s v="SNJ-Phil"/>
    <x v="192"/>
    <x v="19"/>
    <s v="Commercial Equipment"/>
    <s v="Diesel"/>
    <n v="1353.8783370000001"/>
    <n v="9.0985862700000003E-2"/>
    <n v="0.1890898567"/>
    <n v="1.6224919979999999E-2"/>
    <n v="1.5738172380600001E-2"/>
    <n v="3.7795244819999993E-4"/>
    <n v="2.2404307964220001E-2"/>
  </r>
  <r>
    <s v="NJ"/>
    <s v="34005"/>
    <s v="Burlington"/>
    <s v="SNJ-Phil"/>
    <x v="193"/>
    <x v="20"/>
    <s v="Commercial Equipment"/>
    <s v="Diesel"/>
    <n v="251.935580372"/>
    <n v="2.1753395585739996E-2"/>
    <n v="4.4617873611199996E-2"/>
    <n v="3.9494812787969997E-3"/>
    <n v="3.83099684043309E-3"/>
    <n v="8.9266375428100007E-5"/>
    <n v="5.042082750839655E-3"/>
  </r>
  <r>
    <s v="NJ"/>
    <s v="34005"/>
    <s v="Burlington"/>
    <s v="SNJ-Phil"/>
    <x v="194"/>
    <x v="21"/>
    <s v="Commercial Equipment"/>
    <s v="Diesel"/>
    <n v="217.70001441000002"/>
    <n v="4.7936465990000003E-2"/>
    <n v="0.10242667958"/>
    <n v="8.2414375878999985E-3"/>
    <n v="7.9941944602630009E-3"/>
    <n v="2.4726994112500003E-4"/>
    <n v="9.1642405749671786E-3"/>
  </r>
  <r>
    <s v="NJ"/>
    <s v="34005"/>
    <s v="Burlington"/>
    <s v="SNJ-Phil"/>
    <x v="195"/>
    <x v="68"/>
    <s v="Commercial Equipment"/>
    <s v="Diesel"/>
    <n v="0"/>
    <n v="0"/>
    <n v="0"/>
    <n v="0"/>
    <n v="0"/>
    <n v="0"/>
    <n v="0"/>
  </r>
  <r>
    <s v="NJ"/>
    <s v="34005"/>
    <s v="Burlington"/>
    <s v="SNJ-Phil"/>
    <x v="196"/>
    <x v="59"/>
    <s v="Commercial Equipment"/>
    <s v="Diesel"/>
    <n v="447.24614727300002"/>
    <n v="6.8472250107999996E-2"/>
    <n v="5.6887609267000004E-2"/>
    <n v="1.0200846728600001E-2"/>
    <n v="9.8948213267419996E-3"/>
    <n v="1.25895268548E-4"/>
    <n v="1.6027753701293095E-2"/>
  </r>
  <r>
    <s v="NJ"/>
    <s v="34005"/>
    <s v="Burlington"/>
    <s v="SNJ-Phil"/>
    <x v="197"/>
    <x v="60"/>
    <s v="Commercial Equipment"/>
    <s v="Diesel"/>
    <n v="97.374321839999993"/>
    <n v="2.6977702997999999E-3"/>
    <n v="6.2805837760000005E-3"/>
    <n v="4.4362074550000004E-4"/>
    <n v="4.30312123135E-4"/>
    <n v="1.2055389808E-5"/>
    <n v="7.4726346337390778E-4"/>
  </r>
  <r>
    <s v="NJ"/>
    <s v="34005"/>
    <s v="Burlington"/>
    <s v="SNJ-Phil"/>
    <x v="198"/>
    <x v="22"/>
    <s v="Commercial Equipment"/>
    <s v="Diesel"/>
    <n v="12.970041602000002"/>
    <n v="2.1001535229000002E-3"/>
    <n v="4.468360818399999E-3"/>
    <n v="3.6643015831999996E-4"/>
    <n v="3.5543725357039998E-4"/>
    <n v="1.0750829074000002E-5"/>
    <n v="4.0790064114658168E-4"/>
  </r>
  <r>
    <s v="NJ"/>
    <s v="34005"/>
    <s v="Burlington"/>
    <s v="SNJ-Phil"/>
    <x v="199"/>
    <x v="61"/>
    <s v="Logging Equipment"/>
    <s v="Diesel"/>
    <n v="0"/>
    <n v="0"/>
    <n v="0"/>
    <n v="0"/>
    <n v="0"/>
    <n v="0"/>
    <n v="0"/>
  </r>
  <r>
    <s v="NJ"/>
    <s v="34005"/>
    <s v="Burlington"/>
    <s v="SNJ-Phil"/>
    <x v="200"/>
    <x v="62"/>
    <s v="Logging Equipment"/>
    <s v="Diesel"/>
    <n v="2.6651229354999999"/>
    <n v="1.8884158866799997E-3"/>
    <n v="4.3950832677000003E-3"/>
    <n v="3.5690378332500002E-4"/>
    <n v="3.4619666982524996E-4"/>
    <n v="1.4592740833400001E-5"/>
    <n v="3.3868250094436637E-4"/>
  </r>
  <r>
    <s v="NJ"/>
    <s v="34005"/>
    <s v="Burlington"/>
    <s v="SNJ-Phil"/>
    <x v="201"/>
    <x v="76"/>
    <s v="Construction and Mining Equipment"/>
    <s v="Diesel"/>
    <n v="0"/>
    <n v="0"/>
    <n v="0"/>
    <n v="0"/>
    <n v="0"/>
    <n v="0"/>
    <n v="0"/>
  </r>
  <r>
    <s v="NJ"/>
    <s v="34005"/>
    <s v="Burlington"/>
    <s v="SNJ-Phil"/>
    <x v="202"/>
    <x v="63"/>
    <s v="Industrial Equipment"/>
    <s v="Diesel"/>
    <n v="0.23021937510000004"/>
    <n v="2.1190793111999995E-4"/>
    <n v="7.8564089480000004E-4"/>
    <n v="3.4631562059999997E-5"/>
    <n v="3.3592615198199999E-5"/>
    <n v="1.7112242228E-6"/>
    <n v="4.9174838845480532E-5"/>
  </r>
  <r>
    <s v="NJ"/>
    <s v="34005"/>
    <s v="Burlington"/>
    <s v="SNJ-Phil"/>
    <x v="203"/>
    <x v="77"/>
    <s v="Pleasure Craft"/>
    <s v="2 Stroke"/>
    <n v="3819.4387789999996"/>
    <n v="0.85149415129999995"/>
    <n v="3.4958810521999999E-2"/>
    <n v="7.0436863079999992E-3"/>
    <n v="6.4801914033600014E-3"/>
    <n v="1.4647923323999999E-4"/>
    <n v="0.51133331314845998"/>
  </r>
  <r>
    <s v="NJ"/>
    <s v="34005"/>
    <s v="Burlington"/>
    <s v="SNJ-Phil"/>
    <x v="204"/>
    <x v="78"/>
    <s v="Pleasure Craft"/>
    <s v="2 Stroke"/>
    <n v="1139.7939643500001"/>
    <n v="0.83473584369700005"/>
    <n v="3.1050407781799998E-2"/>
    <n v="4.559472748474E-3"/>
    <n v="4.1947149285960807E-3"/>
    <n v="1.376895921685E-4"/>
    <n v="0.26594345108928102"/>
  </r>
  <r>
    <s v="NJ"/>
    <s v="34005"/>
    <s v="Burlington"/>
    <s v="SNJ-Phil"/>
    <x v="205"/>
    <x v="79"/>
    <s v="Pleasure Craft"/>
    <s v="4 Stroke"/>
    <n v="351.44991440999996"/>
    <n v="0.1933432921271"/>
    <n v="1.281179419734E-2"/>
    <n v="1.1002533112779999E-4"/>
    <n v="1.0122330463757601E-4"/>
    <n v="3.2284200455319991E-5"/>
    <n v="2.002633389599463E-2"/>
  </r>
  <r>
    <s v="NJ"/>
    <s v="34005"/>
    <s v="Burlington"/>
    <s v="SNJ-Phil"/>
    <x v="206"/>
    <x v="79"/>
    <s v="Pleasure Craft"/>
    <s v="Diesel"/>
    <n v="657.96132624000006"/>
    <n v="1.4317087266999999E-2"/>
    <n v="8.0589446218000002E-2"/>
    <n v="1.7462223623000001E-3"/>
    <n v="1.693835691431E-3"/>
    <n v="1.13385654733E-3"/>
    <n v="3.3215572850697895E-3"/>
  </r>
  <r>
    <s v="NJ"/>
    <s v="34005"/>
    <s v="Burlington"/>
    <s v="SNJ-Phil"/>
    <x v="207"/>
    <x v="80"/>
    <s v="Pleasure Craft"/>
    <s v="Diesel"/>
    <n v="4.4426861000000004"/>
    <n v="6.7693065000000002E-5"/>
    <n v="1.1141563000000001E-4"/>
    <n v="1.1829393E-5"/>
    <n v="1.147451121E-5"/>
    <n v="1.8344348999999999E-6"/>
    <n v="2.2253644439909997E-5"/>
  </r>
  <r>
    <s v="NJ"/>
    <s v="34005"/>
    <s v="Burlington"/>
    <s v="SNJ-Phil"/>
    <x v="208"/>
    <x v="81"/>
    <s v="Railroad Equipment"/>
    <s v="Diesel"/>
    <n v="0"/>
    <n v="0"/>
    <n v="0"/>
    <n v="0"/>
    <n v="0"/>
    <n v="0"/>
    <n v="0"/>
  </r>
  <r>
    <s v="NJ"/>
    <s v="34005"/>
    <s v="Burlington"/>
    <s v="SNJ-Phil"/>
    <x v="209"/>
    <x v="81"/>
    <s v="Railroad Equipment"/>
    <s v="4 Stroke"/>
    <n v="0"/>
    <n v="0"/>
    <n v="0"/>
    <n v="0"/>
    <n v="0"/>
    <n v="0"/>
    <n v="0"/>
  </r>
  <r>
    <s v="NJ"/>
    <s v="34005"/>
    <s v="Burlington"/>
    <s v="SNJ-Phil"/>
    <x v="210"/>
    <x v="81"/>
    <s v="Railroad Equipment"/>
    <s v="LPG"/>
    <n v="0"/>
    <n v="0"/>
    <n v="0"/>
    <n v="0"/>
    <n v="0"/>
    <n v="0"/>
    <n v="0"/>
  </r>
  <r>
    <s v="NJ"/>
    <s v="34007"/>
    <s v="CAMDEN"/>
    <s v="SNJ-Phil"/>
    <x v="0"/>
    <x v="0"/>
    <s v="Recreational Equipment"/>
    <s v="2 Stroke"/>
    <n v="1050.0791999999999"/>
    <n v="0.27005964999999998"/>
    <n v="2.0821516000000002E-3"/>
    <n v="1.1540032E-2"/>
    <n v="1.0616829440000001E-2"/>
    <n v="3.0725775999999997E-5"/>
    <n v="0.3151421987300001"/>
  </r>
  <r>
    <s v="NJ"/>
    <s v="34007"/>
    <s v="CAMDEN"/>
    <s v="SNJ-Phil"/>
    <x v="1"/>
    <x v="1"/>
    <s v="Recreational Equipment"/>
    <s v="2 Stroke"/>
    <n v="0"/>
    <n v="0"/>
    <n v="0"/>
    <n v="0"/>
    <n v="0"/>
    <n v="0"/>
    <n v="0"/>
  </r>
  <r>
    <s v="NJ"/>
    <s v="34007"/>
    <s v="CAMDEN"/>
    <s v="SNJ-Phil"/>
    <x v="2"/>
    <x v="2"/>
    <s v="Recreational Equipment"/>
    <s v="2 Stroke"/>
    <n v="1491.3552"/>
    <n v="0.39486094999999999"/>
    <n v="2.9519609999999999E-3"/>
    <n v="1.3066853E-2"/>
    <n v="1.2021504760000001E-2"/>
    <n v="3.2298631000000001E-5"/>
    <n v="0.36586144916000002"/>
  </r>
  <r>
    <s v="NJ"/>
    <s v="34007"/>
    <s v="CAMDEN"/>
    <s v="SNJ-Phil"/>
    <x v="3"/>
    <x v="3"/>
    <s v="Recreational Equipment"/>
    <s v="2 Stroke"/>
    <n v="411.756795291"/>
    <n v="0.14055079641000001"/>
    <n v="2.0043754642599999E-3"/>
    <n v="6.4628868800000006E-5"/>
    <n v="5.9458559295999995E-5"/>
    <n v="1.1299448762199999E-5"/>
    <n v="8.0794872907390004E-3"/>
  </r>
  <r>
    <s v="NJ"/>
    <s v="34007"/>
    <s v="CAMDEN"/>
    <s v="SNJ-Phil"/>
    <x v="4"/>
    <x v="4"/>
    <s v="Construction and Mining Equipment"/>
    <s v="2 Stroke"/>
    <n v="127.72552"/>
    <n v="4.4806684999999999E-2"/>
    <n v="2.5768216999999999E-4"/>
    <n v="1.6023859000000001E-3"/>
    <n v="1.4741950280000001E-3"/>
    <n v="2.6841262E-6"/>
    <n v="1.0666648605800001E-2"/>
  </r>
  <r>
    <s v="NJ"/>
    <s v="34007"/>
    <s v="CAMDEN"/>
    <s v="SNJ-Phil"/>
    <x v="5"/>
    <x v="5"/>
    <s v="Construction and Mining Equipment"/>
    <s v="2 Stroke"/>
    <n v="12.000855"/>
    <n v="1.6797285000000001E-3"/>
    <n v="1.7211994000000001E-5"/>
    <n v="5.6597702000000001E-5"/>
    <n v="5.2069885840000006E-5"/>
    <n v="1.7478929000000001E-7"/>
    <n v="3.8524132590000005E-4"/>
  </r>
  <r>
    <s v="NJ"/>
    <s v="34007"/>
    <s v="CAMDEN"/>
    <s v="SNJ-Phil"/>
    <x v="6"/>
    <x v="6"/>
    <s v="Construction and Mining Equipment"/>
    <s v="2 Stroke"/>
    <n v="11.494887"/>
    <n v="2.0267554E-3"/>
    <n v="2.0611468999999999E-5"/>
    <n v="6.8231448999999999E-5"/>
    <n v="6.2772933079999999E-5"/>
    <n v="2.0893154999999999E-7"/>
    <n v="4.5847586893999994E-4"/>
  </r>
  <r>
    <s v="NJ"/>
    <s v="34007"/>
    <s v="CAMDEN"/>
    <s v="SNJ-Phil"/>
    <x v="7"/>
    <x v="7"/>
    <s v="Construction and Mining Equipment"/>
    <s v="2 Stroke"/>
    <n v="2.9983401E-2"/>
    <n v="1.4676947E-5"/>
    <n v="1.4387681999999999E-7"/>
    <n v="4.9380043000000001E-7"/>
    <n v="4.5429639560000001E-7"/>
    <n v="1.4442213E-9"/>
    <n v="3.7421729399000002E-6"/>
  </r>
  <r>
    <s v="NJ"/>
    <s v="34007"/>
    <s v="CAMDEN"/>
    <s v="SNJ-Phil"/>
    <x v="8"/>
    <x v="8"/>
    <s v="Construction and Mining Equipment"/>
    <s v="2 Stroke"/>
    <n v="54.663486899999995"/>
    <n v="0.1167088917"/>
    <n v="6.7735305900000009E-4"/>
    <n v="4.1776669999999995E-3"/>
    <n v="3.8434536400000002E-3"/>
    <n v="6.9364726800000004E-6"/>
    <n v="2.7090630519100004E-2"/>
  </r>
  <r>
    <s v="NJ"/>
    <s v="34007"/>
    <s v="CAMDEN"/>
    <s v="SNJ-Phil"/>
    <x v="9"/>
    <x v="9"/>
    <s v="Construction and Mining Equipment"/>
    <s v="2 Stroke"/>
    <n v="1.1543608000000001"/>
    <n v="4.1363997000000002E-4"/>
    <n v="4.0548757000000003E-6"/>
    <n v="1.3916762E-5"/>
    <n v="1.280342104E-5"/>
    <n v="4.0702445999999999E-8"/>
    <n v="9.3254222454000003E-5"/>
  </r>
  <r>
    <s v="NJ"/>
    <s v="34007"/>
    <s v="CAMDEN"/>
    <s v="SNJ-Phil"/>
    <x v="10"/>
    <x v="10"/>
    <s v="Industrial Equipment"/>
    <s v="2 Stroke"/>
    <n v="1.6810046000000001"/>
    <n v="6.5066945000000003E-4"/>
    <n v="6.3784540999999999E-6"/>
    <n v="2.1891530000000001E-5"/>
    <n v="2.0140207600000003E-5"/>
    <n v="6.4026295000000005E-8"/>
    <n v="1.5792695645000003E-4"/>
  </r>
  <r>
    <s v="NJ"/>
    <s v="34007"/>
    <s v="CAMDEN"/>
    <s v="SNJ-Phil"/>
    <x v="11"/>
    <x v="11"/>
    <s v="Industrial Equipment"/>
    <s v="2 Stroke"/>
    <n v="7.9562135000000006E-2"/>
    <n v="5.1844581000000003E-5"/>
    <n v="5.0822786000000001E-7"/>
    <n v="1.7442916E-6"/>
    <n v="1.6047482720000001E-6"/>
    <n v="5.1015410000000001E-9"/>
    <n v="1.2132584628000001E-5"/>
  </r>
  <r>
    <s v="NJ"/>
    <s v="34007"/>
    <s v="CAMDEN"/>
    <s v="SNJ-Phil"/>
    <x v="12"/>
    <x v="12"/>
    <s v="Lawn and Garden Equipment (Res)"/>
    <s v="2 Stroke"/>
    <n v="1109.0950600000001"/>
    <n v="1.4077035539999999E-2"/>
    <n v="1.4809867180000001E-4"/>
    <n v="4.8466103700000002E-4"/>
    <n v="4.4588815404000002E-4"/>
    <n v="1.550949063E-6"/>
    <n v="4.9552695700199999E-3"/>
  </r>
  <r>
    <s v="NJ"/>
    <s v="34007"/>
    <s v="CAMDEN"/>
    <s v="SNJ-Phil"/>
    <x v="13"/>
    <x v="12"/>
    <s v="Lawn and Garden Equipment (Com)"/>
    <s v="2 Stroke"/>
    <n v="114.516941"/>
    <n v="5.7364641399999999E-2"/>
    <n v="6.2355218799999999E-4"/>
    <n v="2.0027321899999998E-3"/>
    <n v="1.8425136148E-3"/>
    <n v="6.4048887299999999E-6"/>
    <n v="1.42800927893E-2"/>
  </r>
  <r>
    <s v="NJ"/>
    <s v="34007"/>
    <s v="CAMDEN"/>
    <s v="SNJ-Phil"/>
    <x v="14"/>
    <x v="13"/>
    <s v="Lawn and Garden Equipment (Res)"/>
    <s v="2 Stroke"/>
    <n v="12526.1"/>
    <n v="0.12213272"/>
    <n v="1.2962717999999999E-3"/>
    <n v="4.1323243999999999E-3"/>
    <n v="3.8017384480000002E-3"/>
    <n v="1.3340182000000001E-5"/>
    <n v="4.7071953172000004E-2"/>
  </r>
  <r>
    <s v="NJ"/>
    <s v="34007"/>
    <s v="CAMDEN"/>
    <s v="SNJ-Phil"/>
    <x v="15"/>
    <x v="13"/>
    <s v="Lawn and Garden Equipment (Com)"/>
    <s v="2 Stroke"/>
    <n v="1083.1889100000001"/>
    <n v="0.72241345199999996"/>
    <n v="4.33925441E-3"/>
    <n v="2.5780425700000002E-2"/>
    <n v="2.3717991644000003E-2"/>
    <n v="4.4363595000000003E-5"/>
    <n v="0.19952026484000004"/>
  </r>
  <r>
    <s v="NJ"/>
    <s v="34007"/>
    <s v="CAMDEN"/>
    <s v="SNJ-Phil"/>
    <x v="16"/>
    <x v="14"/>
    <s v="Lawn and Garden Equipment (Res)"/>
    <s v="2 Stroke"/>
    <n v="33074.142399999997"/>
    <n v="0.25050652000000001"/>
    <n v="2.9038647799999998E-3"/>
    <n v="9.5243425999999992E-3"/>
    <n v="8.7623951920000002E-3"/>
    <n v="2.9594860699999999E-5"/>
    <n v="9.3375988865400009E-2"/>
  </r>
  <r>
    <s v="NJ"/>
    <s v="34007"/>
    <s v="CAMDEN"/>
    <s v="SNJ-Phil"/>
    <x v="17"/>
    <x v="14"/>
    <s v="Lawn and Garden Equipment (Com)"/>
    <s v="2 Stroke"/>
    <n v="2708.7226099999998"/>
    <n v="0.63070586999999989"/>
    <n v="6.08554401E-3"/>
    <n v="2.1501248900000002E-2"/>
    <n v="1.9781148988000003E-2"/>
    <n v="6.2152598700000001E-5"/>
    <n v="0.16324706509999998"/>
  </r>
  <r>
    <s v="NJ"/>
    <s v="34007"/>
    <s v="CAMDEN"/>
    <s v="SNJ-Phil"/>
    <x v="18"/>
    <x v="15"/>
    <s v="Lawn and Garden Equipment (Res)"/>
    <s v="2 Stroke"/>
    <n v="16780.2601"/>
    <n v="0.17077593629999999"/>
    <n v="1.8565379359999998E-3"/>
    <n v="5.9641513299999995E-3"/>
    <n v="5.4870192235999997E-3"/>
    <n v="1.904938559E-5"/>
    <n v="6.2228878767E-2"/>
  </r>
  <r>
    <s v="NJ"/>
    <s v="34007"/>
    <s v="CAMDEN"/>
    <s v="SNJ-Phil"/>
    <x v="19"/>
    <x v="15"/>
    <s v="Lawn and Garden Equipment (Com)"/>
    <s v="2 Stroke"/>
    <n v="1053.3925200000001"/>
    <n v="0.70282274999999994"/>
    <n v="5.6417691000000001E-3"/>
    <n v="2.444756E-2"/>
    <n v="2.2491755200000001E-2"/>
    <n v="5.7970685999999999E-5"/>
    <n v="0.16144669532300004"/>
  </r>
  <r>
    <s v="NJ"/>
    <s v="34007"/>
    <s v="CAMDEN"/>
    <s v="SNJ-Phil"/>
    <x v="20"/>
    <x v="16"/>
    <s v="Lawn and Garden Equipment (Res)"/>
    <s v="2 Stroke"/>
    <n v="9610.3706000000002"/>
    <n v="0"/>
    <n v="0"/>
    <n v="0"/>
    <n v="0"/>
    <n v="0"/>
    <n v="1.0707161429999999E-2"/>
  </r>
  <r>
    <s v="NJ"/>
    <s v="34007"/>
    <s v="CAMDEN"/>
    <s v="SNJ-Phil"/>
    <x v="21"/>
    <x v="16"/>
    <s v="Lawn and Garden Equipment (Com)"/>
    <s v="2 Stroke"/>
    <n v="836.4162"/>
    <n v="0"/>
    <n v="0"/>
    <n v="0"/>
    <n v="0"/>
    <n v="0"/>
    <n v="9.7223797700000004E-4"/>
  </r>
  <r>
    <s v="NJ"/>
    <s v="34007"/>
    <s v="CAMDEN"/>
    <s v="SNJ-Phil"/>
    <x v="22"/>
    <x v="17"/>
    <s v="Lawn and Garden Equipment (Com)"/>
    <s v="2 Stroke"/>
    <n v="0.16977713999999999"/>
    <n v="2.4842480000000002E-4"/>
    <n v="2.5945540000000001E-6"/>
    <n v="8.3922514E-6"/>
    <n v="7.7208712880000009E-6"/>
    <n v="2.6464836E-8"/>
    <n v="5.2215408714000002E-5"/>
  </r>
  <r>
    <s v="NJ"/>
    <s v="34007"/>
    <s v="CAMDEN"/>
    <s v="SNJ-Phil"/>
    <x v="23"/>
    <x v="18"/>
    <s v="Agricultural Equipment"/>
    <s v="2 Stroke"/>
    <n v="0.96984091000000006"/>
    <n v="9.3266813000000002E-5"/>
    <n v="1.12261225E-6"/>
    <n v="3.7529411000000001E-6"/>
    <n v="3.4527058120000003E-6"/>
    <n v="1.1321585E-8"/>
    <n v="2.3139422966799998E-5"/>
  </r>
  <r>
    <s v="NJ"/>
    <s v="34007"/>
    <s v="CAMDEN"/>
    <s v="SNJ-Phil"/>
    <x v="24"/>
    <x v="19"/>
    <s v="Commercial Equipment"/>
    <s v="2 Stroke"/>
    <n v="292.40066400000001"/>
    <n v="2.907444532E-2"/>
    <n v="3.0274121389999996E-4"/>
    <n v="9.9263558400000001E-4"/>
    <n v="9.132247372800001E-4"/>
    <n v="3.0763322820000001E-6"/>
    <n v="8.3876550543799996E-3"/>
  </r>
  <r>
    <s v="NJ"/>
    <s v="34007"/>
    <s v="CAMDEN"/>
    <s v="SNJ-Phil"/>
    <x v="25"/>
    <x v="20"/>
    <s v="Commercial Equipment"/>
    <s v="2 Stroke"/>
    <n v="999.43337085400003"/>
    <n v="0.19011495134"/>
    <n v="2.0653076424000001E-3"/>
    <n v="7.341928585E-3"/>
    <n v="6.7545742982000005E-3"/>
    <n v="2.0523269098E-5"/>
    <n v="5.9127651977003995E-2"/>
  </r>
  <r>
    <s v="NJ"/>
    <s v="34007"/>
    <s v="CAMDEN"/>
    <s v="SNJ-Phil"/>
    <x v="26"/>
    <x v="21"/>
    <s v="Commercial Equipment"/>
    <s v="2 Stroke"/>
    <n v="0.16232587000000001"/>
    <n v="8.0472898999999997E-5"/>
    <n v="7.8886876000000005E-7"/>
    <n v="2.7074807000000002E-6"/>
    <n v="2.4908822440000001E-6"/>
    <n v="7.9185867000000002E-9"/>
    <n v="2.1984176834E-5"/>
  </r>
  <r>
    <s v="NJ"/>
    <s v="34007"/>
    <s v="CAMDEN"/>
    <s v="SNJ-Phil"/>
    <x v="27"/>
    <x v="22"/>
    <s v="Commercial Equipment"/>
    <s v="2 Stroke"/>
    <n v="3.5564138999999999"/>
    <n v="1.2681998000000001E-3"/>
    <n v="1.2432050000000001E-5"/>
    <n v="4.2668106999999998E-5"/>
    <n v="3.925465844E-5"/>
    <n v="1.2479168E-7"/>
    <n v="3.6446657385000005E-4"/>
  </r>
  <r>
    <s v="NJ"/>
    <s v="34007"/>
    <s v="CAMDEN"/>
    <s v="SNJ-Phil"/>
    <x v="28"/>
    <x v="23"/>
    <s v="Logging Equipment"/>
    <s v="2 Stroke"/>
    <n v="0.38806272000000003"/>
    <n v="5.3100613999999997E-4"/>
    <n v="2.9197302E-6"/>
    <n v="1.9094888999999999E-5"/>
    <n v="1.756729788E-5"/>
    <n v="2.9980195999999997E-8"/>
    <n v="1.33729541916E-4"/>
  </r>
  <r>
    <s v="NJ"/>
    <s v="34007"/>
    <s v="CAMDEN"/>
    <s v="SNJ-Phil"/>
    <x v="29"/>
    <x v="0"/>
    <s v="Recreational Equipment"/>
    <s v="4 Stroke"/>
    <n v="517.20050000000003"/>
    <n v="0.11408306"/>
    <n v="1.6393620999999999E-3"/>
    <n v="2.1028244000000001E-4"/>
    <n v="1.9345984480000002E-4"/>
    <n v="1.5738256000000001E-5"/>
    <n v="1.323193338624E-2"/>
  </r>
  <r>
    <s v="NJ"/>
    <s v="34007"/>
    <s v="CAMDEN"/>
    <s v="SNJ-Phil"/>
    <x v="30"/>
    <x v="2"/>
    <s v="Recreational Equipment"/>
    <s v="4 Stroke"/>
    <n v="5094.1938"/>
    <n v="1.2778293999999999"/>
    <n v="1.4557835E-2"/>
    <n v="2.0774474999999998E-3"/>
    <n v="1.9112516999999999E-3"/>
    <n v="1.6560876999999999E-4"/>
    <n v="0.1469785688769"/>
  </r>
  <r>
    <s v="NJ"/>
    <s v="34007"/>
    <s v="CAMDEN"/>
    <s v="SNJ-Phil"/>
    <x v="31"/>
    <x v="24"/>
    <s v="Recreational Equipment"/>
    <s v="4 Stroke"/>
    <n v="194.16445999999999"/>
    <n v="0.97250389999999998"/>
    <n v="8.2156396999999992E-3"/>
    <n v="4.6137944000000002E-4"/>
    <n v="4.2446908480000005E-4"/>
    <n v="7.9370154999999998E-5"/>
    <n v="2.5216943435000003E-2"/>
  </r>
  <r>
    <s v="NJ"/>
    <s v="34007"/>
    <s v="CAMDEN"/>
    <s v="SNJ-Phil"/>
    <x v="32"/>
    <x v="3"/>
    <s v="Recreational Equipment"/>
    <s v="4 Stroke"/>
    <n v="156.38674629100001"/>
    <n v="0.180891368729"/>
    <n v="2.0426849664199999E-3"/>
    <n v="5.6460333523000001E-5"/>
    <n v="5.1943506841159998E-5"/>
    <n v="1.1285819683199999E-5"/>
    <n v="8.2084041070548692E-3"/>
  </r>
  <r>
    <s v="NJ"/>
    <s v="34007"/>
    <s v="CAMDEN"/>
    <s v="SNJ-Phil"/>
    <x v="33"/>
    <x v="25"/>
    <s v="Construction and Mining Equipment"/>
    <s v="4 Stroke"/>
    <n v="7.177276"/>
    <n v="2.569516338E-2"/>
    <n v="3.7883373130000002E-4"/>
    <n v="1.341152626E-5"/>
    <n v="1.23386041592E-5"/>
    <n v="2.4165778559999996E-6"/>
    <n v="7.5860971733096995E-4"/>
  </r>
  <r>
    <s v="NJ"/>
    <s v="34007"/>
    <s v="CAMDEN"/>
    <s v="SNJ-Phil"/>
    <x v="34"/>
    <x v="4"/>
    <s v="Construction and Mining Equipment"/>
    <s v="4 Stroke"/>
    <n v="0.28109440000000002"/>
    <n v="2.2566082999999999E-4"/>
    <n v="2.6169870999999999E-6"/>
    <n v="8.7015009999999999E-8"/>
    <n v="8.0053809200000009E-8"/>
    <n v="1.7947473E-8"/>
    <n v="7.119211390200001E-6"/>
  </r>
  <r>
    <s v="NJ"/>
    <s v="34007"/>
    <s v="CAMDEN"/>
    <s v="SNJ-Phil"/>
    <x v="35"/>
    <x v="5"/>
    <s v="Construction and Mining Equipment"/>
    <s v="4 Stroke"/>
    <n v="82.971562200000008"/>
    <n v="4.6734115999999999E-2"/>
    <n v="5.9439522900000001E-4"/>
    <n v="5.4003208900000005E-5"/>
    <n v="4.9682952188000007E-5"/>
    <n v="4.4188418900000001E-6"/>
    <n v="2.6601567562099995E-3"/>
  </r>
  <r>
    <s v="NJ"/>
    <s v="34007"/>
    <s v="CAMDEN"/>
    <s v="SNJ-Phil"/>
    <x v="36"/>
    <x v="26"/>
    <s v="Construction and Mining Equipment"/>
    <s v="4 Stroke"/>
    <n v="8.1367445099999998"/>
    <n v="4.5141888650000003E-2"/>
    <n v="5.4984996299999999E-4"/>
    <n v="2.2543711199999999E-5"/>
    <n v="2.0740214304000003E-5"/>
    <n v="4.2475967399999994E-6"/>
    <n v="1.2063830719869998E-3"/>
  </r>
  <r>
    <s v="NJ"/>
    <s v="34007"/>
    <s v="CAMDEN"/>
    <s v="SNJ-Phil"/>
    <x v="37"/>
    <x v="6"/>
    <s v="Construction and Mining Equipment"/>
    <s v="4 Stroke"/>
    <n v="86.925621976999992"/>
    <n v="9.9466575279999983E-2"/>
    <n v="1.2308799916999999E-3"/>
    <n v="6.4606345152999996E-5"/>
    <n v="5.9437837540759999E-5"/>
    <n v="8.4191838009999989E-6"/>
    <n v="3.9970942419782999E-3"/>
  </r>
  <r>
    <s v="NJ"/>
    <s v="34007"/>
    <s v="CAMDEN"/>
    <s v="SNJ-Phil"/>
    <x v="38"/>
    <x v="27"/>
    <s v="Construction and Mining Equipment"/>
    <s v="4 Stroke"/>
    <n v="15.966161675999999"/>
    <n v="4.1215704401999995E-2"/>
    <n v="4.6634967189999996E-4"/>
    <n v="2.8041362349999999E-5"/>
    <n v="2.5798053362000002E-5"/>
    <n v="3.541272629E-6"/>
    <n v="1.5055328552905502E-3"/>
  </r>
  <r>
    <s v="NJ"/>
    <s v="34007"/>
    <s v="CAMDEN"/>
    <s v="SNJ-Phil"/>
    <x v="39"/>
    <x v="7"/>
    <s v="Construction and Mining Equipment"/>
    <s v="4 Stroke"/>
    <n v="1.1506132180000002"/>
    <n v="2.04634994E-3"/>
    <n v="2.3640350400000001E-5"/>
    <n v="1.9569718080000003E-6"/>
    <n v="1.80041406336E-6"/>
    <n v="1.822578983E-7"/>
    <n v="8.9107112575000007E-5"/>
  </r>
  <r>
    <s v="NJ"/>
    <s v="34007"/>
    <s v="CAMDEN"/>
    <s v="SNJ-Phil"/>
    <x v="40"/>
    <x v="28"/>
    <s v="Construction and Mining Equipment"/>
    <s v="4 Stroke"/>
    <n v="25.320981457999999"/>
    <n v="7.6505029843000005E-2"/>
    <n v="1.1845617608200001E-3"/>
    <n v="5.6900470191E-5"/>
    <n v="5.2348432575720003E-5"/>
    <n v="7.4600442003000004E-6"/>
    <n v="2.8282188262081006E-3"/>
  </r>
  <r>
    <s v="NJ"/>
    <s v="34007"/>
    <s v="CAMDEN"/>
    <s v="SNJ-Phil"/>
    <x v="41"/>
    <x v="29"/>
    <s v="Construction and Mining Equipment"/>
    <s v="4 Stroke"/>
    <n v="84.260859649999986"/>
    <n v="2.3419992969999998E-2"/>
    <n v="5.0368767520000003E-4"/>
    <n v="3.1560006399999999E-5"/>
    <n v="2.9035205888E-5"/>
    <n v="2.5353276719999993E-6"/>
    <n v="1.6407810614107105E-3"/>
  </r>
  <r>
    <s v="NJ"/>
    <s v="34007"/>
    <s v="CAMDEN"/>
    <s v="SNJ-Phil"/>
    <x v="42"/>
    <x v="8"/>
    <s v="Construction and Mining Equipment"/>
    <s v="4 Stroke"/>
    <n v="31.182735520000001"/>
    <n v="0.17704094070000001"/>
    <n v="1.6700198860000002E-3"/>
    <n v="8.7246224999999993E-5"/>
    <n v="8.0266527000000002E-5"/>
    <n v="1.5554962580000002E-5"/>
    <n v="4.3311206147958001E-3"/>
  </r>
  <r>
    <s v="NJ"/>
    <s v="34007"/>
    <s v="CAMDEN"/>
    <s v="SNJ-Phil"/>
    <x v="43"/>
    <x v="30"/>
    <s v="Construction and Mining Equipment"/>
    <s v="4 Stroke"/>
    <n v="200.0005549"/>
    <n v="9.8266974779999988E-2"/>
    <n v="1.1345530918000001E-3"/>
    <n v="5.7420783080000003E-5"/>
    <n v="5.2827120433600004E-5"/>
    <n v="7.4684940500000008E-6"/>
    <n v="4.9052633887878595E-3"/>
  </r>
  <r>
    <s v="NJ"/>
    <s v="34007"/>
    <s v="CAMDEN"/>
    <s v="SNJ-Phil"/>
    <x v="44"/>
    <x v="31"/>
    <s v="Construction and Mining Equipment"/>
    <s v="4 Stroke"/>
    <n v="0.85077893640000002"/>
    <n v="3.8275982208E-3"/>
    <n v="2.1719679029000001E-4"/>
    <n v="2.4925273045999998E-6"/>
    <n v="2.2931251202319995E-6"/>
    <n v="6.0813409729999998E-7"/>
    <n v="1.60675577369682E-4"/>
  </r>
  <r>
    <s v="NJ"/>
    <s v="34007"/>
    <s v="CAMDEN"/>
    <s v="SNJ-Phil"/>
    <x v="45"/>
    <x v="9"/>
    <s v="Construction and Mining Equipment"/>
    <s v="4 Stroke"/>
    <n v="5.4344916790000006"/>
    <n v="1.1358503689999999E-2"/>
    <n v="1.5185674199999998E-4"/>
    <n v="7.2758244500000003E-6"/>
    <n v="6.6937584940000006E-6"/>
    <n v="1.0032063789999999E-6"/>
    <n v="3.9371393766900002E-4"/>
  </r>
  <r>
    <s v="NJ"/>
    <s v="34007"/>
    <s v="CAMDEN"/>
    <s v="SNJ-Phil"/>
    <x v="46"/>
    <x v="32"/>
    <s v="Construction and Mining Equipment"/>
    <s v="4 Stroke"/>
    <n v="0.79830816819999995"/>
    <n v="4.1915666699999998E-3"/>
    <n v="2.924664726E-4"/>
    <n v="3.8383659829999995E-6"/>
    <n v="3.5312967043600003E-6"/>
    <n v="9.3846513999999996E-7"/>
    <n v="1.8555217424292002E-4"/>
  </r>
  <r>
    <s v="NJ"/>
    <s v="34007"/>
    <s v="CAMDEN"/>
    <s v="SNJ-Phil"/>
    <x v="47"/>
    <x v="33"/>
    <s v="Construction and Mining Equipment"/>
    <s v="4 Stroke"/>
    <n v="1.2780422549999999"/>
    <n v="6.7742855270000006E-3"/>
    <n v="4.818873538E-4"/>
    <n v="9.4126755399999995E-6"/>
    <n v="8.6596614968000001E-6"/>
    <n v="2.2130449239999997E-6"/>
    <n v="2.8881758795918841E-4"/>
  </r>
  <r>
    <s v="NJ"/>
    <s v="34007"/>
    <s v="CAMDEN"/>
    <s v="SNJ-Phil"/>
    <x v="48"/>
    <x v="34"/>
    <s v="Construction and Mining Equipment"/>
    <s v="4 Stroke"/>
    <n v="6.6300813609999993"/>
    <n v="6.1070494846000002E-2"/>
    <n v="6.5805144120000003E-4"/>
    <n v="2.6546558460999998E-5"/>
    <n v="2.4422833784120002E-5"/>
    <n v="5.1100047859999996E-6"/>
    <n v="1.5521289702791E-3"/>
  </r>
  <r>
    <s v="NJ"/>
    <s v="34007"/>
    <s v="CAMDEN"/>
    <s v="SNJ-Phil"/>
    <x v="49"/>
    <x v="35"/>
    <s v="Construction and Mining Equipment"/>
    <s v="4 Stroke"/>
    <n v="8.1517377700000004"/>
    <n v="2.9870230080000001E-2"/>
    <n v="9.2570757009999998E-4"/>
    <n v="1.5741955609999999E-5"/>
    <n v="1.4482599161200002E-5"/>
    <n v="3.5682777980000004E-6"/>
    <n v="1.0173008156340003E-3"/>
  </r>
  <r>
    <s v="NJ"/>
    <s v="34007"/>
    <s v="CAMDEN"/>
    <s v="SNJ-Phil"/>
    <x v="50"/>
    <x v="36"/>
    <s v="Construction and Mining Equipment"/>
    <s v="4 Stroke"/>
    <n v="23.529470859999996"/>
    <n v="1.5956406879999999E-2"/>
    <n v="1.9092163199999998E-4"/>
    <n v="6.9576842110000007E-6"/>
    <n v="6.4010694741199996E-6"/>
    <n v="1.166927187E-6"/>
    <n v="7.1399429496612707E-4"/>
  </r>
  <r>
    <s v="NJ"/>
    <s v="34007"/>
    <s v="CAMDEN"/>
    <s v="SNJ-Phil"/>
    <x v="51"/>
    <x v="37"/>
    <s v="Construction and Mining Equipment"/>
    <s v="4 Stroke"/>
    <n v="0.52845746299999996"/>
    <n v="4.6537906610000001E-3"/>
    <n v="3.4313606698000001E-4"/>
    <n v="3.2734329570000003E-6"/>
    <n v="3.0115583204399998E-6"/>
    <n v="8.3871927100000004E-7"/>
    <n v="2.185050269641E-4"/>
  </r>
  <r>
    <s v="NJ"/>
    <s v="34007"/>
    <s v="CAMDEN"/>
    <s v="SNJ-Phil"/>
    <x v="52"/>
    <x v="38"/>
    <s v="Industrial Equipment"/>
    <s v="4 Stroke"/>
    <n v="18.471664480000001"/>
    <n v="6.687206125999999E-2"/>
    <n v="3.1456007964999998E-3"/>
    <n v="3.2511799730000004E-5"/>
    <n v="2.99108557516E-5"/>
    <n v="7.6850633709999997E-6"/>
    <n v="2.73480234977E-3"/>
  </r>
  <r>
    <s v="NJ"/>
    <s v="34007"/>
    <s v="CAMDEN"/>
    <s v="SNJ-Phil"/>
    <x v="53"/>
    <x v="39"/>
    <s v="Industrial Equipment"/>
    <s v="4 Stroke"/>
    <n v="10.369595633800001"/>
    <n v="9.7678186100000008E-2"/>
    <n v="6.8728978409999999E-3"/>
    <n v="1.0192720501E-4"/>
    <n v="9.3773028609199995E-5"/>
    <n v="2.3976243601E-5"/>
    <n v="4.1251485500356008E-3"/>
  </r>
  <r>
    <s v="NJ"/>
    <s v="34007"/>
    <s v="CAMDEN"/>
    <s v="SNJ-Phil"/>
    <x v="54"/>
    <x v="10"/>
    <s v="Industrial Equipment"/>
    <s v="4 Stroke"/>
    <n v="10.765368494600001"/>
    <n v="3.8653468672999999E-2"/>
    <n v="9.4212621320000013E-4"/>
    <n v="3.3875104779999994E-5"/>
    <n v="3.1165096397600003E-5"/>
    <n v="5.9055332390000004E-6"/>
    <n v="1.3837969299074699E-3"/>
  </r>
  <r>
    <s v="NJ"/>
    <s v="34007"/>
    <s v="CAMDEN"/>
    <s v="SNJ-Phil"/>
    <x v="55"/>
    <x v="11"/>
    <s v="Industrial Equipment"/>
    <s v="4 Stroke"/>
    <n v="45.2994183713"/>
    <n v="0.10882678945299999"/>
    <n v="1.5029529715000001E-3"/>
    <n v="1.4175266622699998E-4"/>
    <n v="1.3041245292883999E-4"/>
    <n v="1.0661489710999999E-5"/>
    <n v="6.3422190940269395E-3"/>
  </r>
  <r>
    <s v="NJ"/>
    <s v="34007"/>
    <s v="CAMDEN"/>
    <s v="SNJ-Phil"/>
    <x v="56"/>
    <x v="40"/>
    <s v="Industrial Equipment"/>
    <s v="4 Stroke"/>
    <n v="1.0710287669999998"/>
    <n v="4.8341964603000002E-3"/>
    <n v="2.0028286924E-4"/>
    <n v="2.3373618950000002E-6"/>
    <n v="2.1503729433999999E-6"/>
    <n v="5.3818148613000003E-7"/>
    <n v="1.8576591632166002E-4"/>
  </r>
  <r>
    <s v="NJ"/>
    <s v="34007"/>
    <s v="CAMDEN"/>
    <s v="SNJ-Phil"/>
    <x v="57"/>
    <x v="41"/>
    <s v="Industrial Equipment"/>
    <s v="4 Stroke"/>
    <n v="0.84447447100000006"/>
    <n v="3.6594081530000001E-3"/>
    <n v="4.0748040370000003E-5"/>
    <n v="1.4921422509999999E-6"/>
    <n v="1.3727708709200002E-6"/>
    <n v="2.9201992649999999E-7"/>
    <n v="1.1358372526080001E-4"/>
  </r>
  <r>
    <s v="NJ"/>
    <s v="34007"/>
    <s v="CAMDEN"/>
    <s v="SNJ-Phil"/>
    <x v="58"/>
    <x v="42"/>
    <s v="Industrial Equipment"/>
    <s v="4 Stroke"/>
    <n v="0.69157852509999984"/>
    <n v="3.1541596378E-3"/>
    <n v="2.3735730331E-4"/>
    <n v="1.0527463712000001E-5"/>
    <n v="9.6852666150400019E-6"/>
    <n v="2.3424841336999998E-6"/>
    <n v="1.310426019126E-4"/>
  </r>
  <r>
    <s v="NJ"/>
    <s v="34007"/>
    <s v="CAMDEN"/>
    <s v="SNJ-Phil"/>
    <x v="59"/>
    <x v="43"/>
    <s v="Lawn and Garden Equipment (Res)"/>
    <s v="4 Stroke"/>
    <n v="78551.089936000004"/>
    <n v="3.5233740047"/>
    <n v="3.7020146658999997E-2"/>
    <n v="3.5925779588299998E-3"/>
    <n v="3.3051717221236E-3"/>
    <n v="2.6121407777000003E-4"/>
    <n v="0.42052427901832934"/>
  </r>
  <r>
    <s v="NJ"/>
    <s v="34007"/>
    <s v="CAMDEN"/>
    <s v="SNJ-Phil"/>
    <x v="60"/>
    <x v="43"/>
    <s v="Lawn and Garden Equipment (Com)"/>
    <s v="4 Stroke"/>
    <n v="2257.26806958"/>
    <n v="1.62345531604"/>
    <n v="2.2483173654000002E-2"/>
    <n v="3.01328049269E-3"/>
    <n v="2.7722180532748003E-3"/>
    <n v="1.76476850455E-4"/>
    <n v="0.16348250170871903"/>
  </r>
  <r>
    <s v="NJ"/>
    <s v="34007"/>
    <s v="CAMDEN"/>
    <s v="SNJ-Phil"/>
    <x v="61"/>
    <x v="12"/>
    <s v="Lawn and Garden Equipment (Res)"/>
    <s v="4 Stroke"/>
    <n v="6900.1724000000004"/>
    <n v="0.29563737000000001"/>
    <n v="3.1120591E-3"/>
    <n v="3.0557258000000001E-4"/>
    <n v="2.8112677360000001E-4"/>
    <n v="2.1937815999999999E-5"/>
    <n v="3.5498803731000006E-2"/>
  </r>
  <r>
    <s v="NJ"/>
    <s v="34007"/>
    <s v="CAMDEN"/>
    <s v="SNJ-Phil"/>
    <x v="62"/>
    <x v="12"/>
    <s v="Lawn and Garden Equipment (Com)"/>
    <s v="4 Stroke"/>
    <n v="712.45354999999995"/>
    <n v="1.0641403"/>
    <n v="1.2153278E-2"/>
    <n v="1.3334518000000001E-3"/>
    <n v="1.2267756560000002E-3"/>
    <n v="9.0545915999999994E-5"/>
    <n v="9.8164153130999993E-2"/>
  </r>
  <r>
    <s v="NJ"/>
    <s v="34007"/>
    <s v="CAMDEN"/>
    <s v="SNJ-Phil"/>
    <x v="63"/>
    <x v="14"/>
    <s v="Lawn and Garden Equipment (Res)"/>
    <s v="4 Stroke"/>
    <n v="540.72406000000001"/>
    <n v="1.6921459E-2"/>
    <n v="1.9438298000000001E-4"/>
    <n v="2.158911E-5"/>
    <n v="1.9861981200000002E-5"/>
    <n v="1.4508649000000001E-6"/>
    <n v="2.1668498482999999E-3"/>
  </r>
  <r>
    <s v="NJ"/>
    <s v="34007"/>
    <s v="CAMDEN"/>
    <s v="SNJ-Phil"/>
    <x v="64"/>
    <x v="14"/>
    <s v="Lawn and Garden Equipment (Com)"/>
    <s v="4 Stroke"/>
    <n v="52.064727230000003"/>
    <n v="4.4291876100000002E-2"/>
    <n v="5.4005322800000004E-4"/>
    <n v="4.8392280920000004E-5"/>
    <n v="4.4520898446400001E-5"/>
    <n v="4.1416134899999999E-6"/>
    <n v="3.349170814897E-3"/>
  </r>
  <r>
    <s v="NJ"/>
    <s v="34007"/>
    <s v="CAMDEN"/>
    <s v="SNJ-Phil"/>
    <x v="65"/>
    <x v="15"/>
    <s v="Lawn and Garden Equipment (Res)"/>
    <s v="4 Stroke"/>
    <n v="872.30926999999997"/>
    <n v="3.2264393000000002E-2"/>
    <n v="3.7099147000000001E-4"/>
    <n v="4.1339138999999999E-5"/>
    <n v="3.8032007880000002E-5"/>
    <n v="2.7687643000000002E-6"/>
    <n v="3.9884203411000001E-3"/>
  </r>
  <r>
    <s v="NJ"/>
    <s v="34007"/>
    <s v="CAMDEN"/>
    <s v="SNJ-Phil"/>
    <x v="66"/>
    <x v="15"/>
    <s v="Lawn and Garden Equipment (Com)"/>
    <s v="4 Stroke"/>
    <n v="516.22599790000004"/>
    <n v="1.8795752577000002"/>
    <n v="2.9083349620000004E-2"/>
    <n v="9.259980203000001E-4"/>
    <n v="8.5191817867600011E-4"/>
    <n v="1.7475165403000003E-4"/>
    <n v="7.1326284432537718E-2"/>
  </r>
  <r>
    <s v="NJ"/>
    <s v="34007"/>
    <s v="CAMDEN"/>
    <s v="SNJ-Phil"/>
    <x v="67"/>
    <x v="16"/>
    <s v="Lawn and Garden Equipment (Res)"/>
    <s v="4 Stroke"/>
    <n v="10266.57574"/>
    <n v="0"/>
    <n v="0"/>
    <n v="0"/>
    <n v="0"/>
    <n v="0"/>
    <n v="2.040580052E-2"/>
  </r>
  <r>
    <s v="NJ"/>
    <s v="34007"/>
    <s v="CAMDEN"/>
    <s v="SNJ-Phil"/>
    <x v="68"/>
    <x v="16"/>
    <s v="Lawn and Garden Equipment (Com)"/>
    <s v="4 Stroke"/>
    <n v="893.52471199999991"/>
    <n v="0"/>
    <n v="0"/>
    <n v="0"/>
    <n v="0"/>
    <n v="0"/>
    <n v="1.9470941539999999E-3"/>
  </r>
  <r>
    <s v="NJ"/>
    <s v="34007"/>
    <s v="CAMDEN"/>
    <s v="SNJ-Phil"/>
    <x v="69"/>
    <x v="44"/>
    <s v="Lawn and Garden Equipment (Res)"/>
    <s v="4 Stroke"/>
    <n v="4182.1602944999995"/>
    <n v="0.6851105299000001"/>
    <n v="7.9840107509999998E-3"/>
    <n v="2.5656895394E-4"/>
    <n v="2.3604343762480002E-4"/>
    <n v="5.3553558859999999E-5"/>
    <n v="4.1699003358630596E-2"/>
  </r>
  <r>
    <s v="NJ"/>
    <s v="34007"/>
    <s v="CAMDEN"/>
    <s v="SNJ-Phil"/>
    <x v="70"/>
    <x v="44"/>
    <s v="Lawn and Garden Equipment (Com)"/>
    <s v="4 Stroke"/>
    <n v="69.080926770000005"/>
    <n v="0.2496728034"/>
    <n v="2.7562909648000001E-3"/>
    <n v="1.0028565474999999E-4"/>
    <n v="9.2262802369999996E-5"/>
    <n v="2.00550471E-5"/>
    <n v="7.0484679474000014E-3"/>
  </r>
  <r>
    <s v="NJ"/>
    <s v="34007"/>
    <s v="CAMDEN"/>
    <s v="SNJ-Phil"/>
    <x v="71"/>
    <x v="45"/>
    <s v="Lawn and Garden Equipment (Com)"/>
    <s v="4 Stroke"/>
    <n v="238.09177603000001"/>
    <n v="0.32304012377000002"/>
    <n v="3.7155736839999997E-3"/>
    <n v="1.1222684268999999E-4"/>
    <n v="1.0324869527480001E-4"/>
    <n v="2.3155424940000001E-5"/>
    <n v="1.0594957643841999E-2"/>
  </r>
  <r>
    <s v="NJ"/>
    <s v="34007"/>
    <s v="CAMDEN"/>
    <s v="SNJ-Phil"/>
    <x v="72"/>
    <x v="46"/>
    <s v="Lawn and Garden Equipment (Com)"/>
    <s v="4 Stroke"/>
    <n v="433.67956000000004"/>
    <n v="0.131423026"/>
    <n v="1.43423822E-3"/>
    <n v="1.4811423500000001E-4"/>
    <n v="1.362650962E-4"/>
    <n v="1.04146677E-5"/>
    <n v="1.1808476581599999E-2"/>
  </r>
  <r>
    <s v="NJ"/>
    <s v="34007"/>
    <s v="CAMDEN"/>
    <s v="SNJ-Phil"/>
    <x v="73"/>
    <x v="47"/>
    <s v="Lawn and Garden Equipment (Res)"/>
    <s v="4 Stroke"/>
    <n v="28579.540406"/>
    <n v="9.1650617402999988"/>
    <n v="0.107154087863"/>
    <n v="3.4398441433E-3"/>
    <n v="3.1646566118359999E-3"/>
    <n v="7.1814125123999999E-4"/>
    <n v="0.43224333963683997"/>
  </r>
  <r>
    <s v="NJ"/>
    <s v="34007"/>
    <s v="CAMDEN"/>
    <s v="SNJ-Phil"/>
    <x v="74"/>
    <x v="47"/>
    <s v="Lawn and Garden Equipment (Com)"/>
    <s v="4 Stroke"/>
    <n v="472.07210176999996"/>
    <n v="3.3946392074"/>
    <n v="3.7462610287000001E-2"/>
    <n v="1.3584583369E-3"/>
    <n v="1.249781669948E-3"/>
    <n v="2.7258714685999999E-4"/>
    <n v="9.0234447204218998E-2"/>
  </r>
  <r>
    <s v="NJ"/>
    <s v="34007"/>
    <s v="CAMDEN"/>
    <s v="SNJ-Phil"/>
    <x v="75"/>
    <x v="48"/>
    <s v="Lawn and Garden Equipment (Com)"/>
    <s v="4 Stroke"/>
    <n v="40.159177309"/>
    <n v="0.37761058316599999"/>
    <n v="6.8018332357000005E-3"/>
    <n v="2.2583332516000002E-4"/>
    <n v="2.077666591472E-4"/>
    <n v="4.5986016591900003E-5"/>
    <n v="1.0193370192679197E-2"/>
  </r>
  <r>
    <s v="NJ"/>
    <s v="34007"/>
    <s v="CAMDEN"/>
    <s v="SNJ-Phil"/>
    <x v="76"/>
    <x v="17"/>
    <s v="Lawn and Garden Equipment (Com)"/>
    <s v="4 Stroke"/>
    <n v="1377.3009240599999"/>
    <n v="9.6061744873999988"/>
    <n v="0.11269399604000001"/>
    <n v="6.1431543075999998E-3"/>
    <n v="5.6517019629920007E-3"/>
    <n v="8.7520683279999998E-4"/>
    <n v="0.31295168370941695"/>
  </r>
  <r>
    <s v="NJ"/>
    <s v="34007"/>
    <s v="CAMDEN"/>
    <s v="SNJ-Phil"/>
    <x v="77"/>
    <x v="49"/>
    <s v="Lawn and Garden Equipment (Res)"/>
    <s v="4 Stroke"/>
    <n v="1407.7136218000001"/>
    <n v="0.3578075859"/>
    <n v="3.8531002860000001E-3"/>
    <n v="2.42702725E-4"/>
    <n v="2.2328650700000001E-4"/>
    <n v="2.5345675170000002E-5"/>
    <n v="2.4767590882425087E-2"/>
  </r>
  <r>
    <s v="NJ"/>
    <s v="34007"/>
    <s v="CAMDEN"/>
    <s v="SNJ-Phil"/>
    <x v="78"/>
    <x v="49"/>
    <s v="Lawn and Garden Equipment (Com)"/>
    <s v="4 Stroke"/>
    <n v="1035.5624868010002"/>
    <n v="0.37951714442100004"/>
    <n v="4.1318343444999997E-3"/>
    <n v="2.5740104261999996E-4"/>
    <n v="2.3680895921039999E-4"/>
    <n v="2.6951118836E-5"/>
    <n v="2.3366534087710927E-2"/>
  </r>
  <r>
    <s v="NJ"/>
    <s v="34007"/>
    <s v="CAMDEN"/>
    <s v="SNJ-Phil"/>
    <x v="79"/>
    <x v="50"/>
    <s v="Agricultural Equipment"/>
    <s v="4 Stroke"/>
    <n v="0.107760086"/>
    <n v="3.4336977999999997E-4"/>
    <n v="3.6996355000000001E-6"/>
    <n v="1.4155916900000001E-7"/>
    <n v="1.3023443548000001E-7"/>
    <n v="2.7513683999999999E-8"/>
    <n v="8.8975957760999999E-6"/>
  </r>
  <r>
    <s v="NJ"/>
    <s v="34007"/>
    <s v="CAMDEN"/>
    <s v="SNJ-Phil"/>
    <x v="80"/>
    <x v="51"/>
    <s v="Agricultural Equipment"/>
    <s v="4 Stroke"/>
    <n v="5.9192147200000003E-2"/>
    <n v="5.5212898949999999E-4"/>
    <n v="2.2669735540000001E-5"/>
    <n v="4.8842270600000005E-7"/>
    <n v="4.4934888952000007E-7"/>
    <n v="1.107182981E-7"/>
    <n v="1.8204128433442003E-5"/>
  </r>
  <r>
    <s v="NJ"/>
    <s v="34007"/>
    <s v="CAMDEN"/>
    <s v="SNJ-Phil"/>
    <x v="81"/>
    <x v="52"/>
    <s v="Agricultural Equipment"/>
    <s v="4 Stroke"/>
    <n v="0"/>
    <n v="0"/>
    <n v="0"/>
    <n v="0"/>
    <n v="0"/>
    <n v="0"/>
    <n v="0"/>
  </r>
  <r>
    <s v="NJ"/>
    <s v="34007"/>
    <s v="CAMDEN"/>
    <s v="SNJ-Phil"/>
    <x v="82"/>
    <x v="53"/>
    <s v="Agricultural Equipment"/>
    <s v="4 Stroke"/>
    <n v="0.40068536900000001"/>
    <n v="4.4502062999999994E-4"/>
    <n v="3.4058567800000002E-5"/>
    <n v="2.8164925900000005E-7"/>
    <n v="2.5911731828000005E-7"/>
    <n v="7.4539572200000004E-8"/>
    <n v="2.6536104105320005E-5"/>
  </r>
  <r>
    <s v="NJ"/>
    <s v="34007"/>
    <s v="CAMDEN"/>
    <s v="SNJ-Phil"/>
    <x v="83"/>
    <x v="54"/>
    <s v="Agricultural Equipment"/>
    <s v="4 Stroke"/>
    <n v="0.18212977280000003"/>
    <n v="2.9860441410000001E-4"/>
    <n v="3.4534898880000002E-6"/>
    <n v="1.117383246E-7"/>
    <n v="1.02799258632E-7"/>
    <n v="2.2864956310000002E-8"/>
    <n v="8.6935869229850018E-6"/>
  </r>
  <r>
    <s v="NJ"/>
    <s v="34007"/>
    <s v="CAMDEN"/>
    <s v="SNJ-Phil"/>
    <x v="84"/>
    <x v="18"/>
    <s v="Agricultural Equipment"/>
    <s v="4 Stroke"/>
    <n v="3.304136368"/>
    <n v="2.8223825859999998E-3"/>
    <n v="5.9055296399999999E-5"/>
    <n v="1.7820721909999999E-6"/>
    <n v="1.63950641572E-6"/>
    <n v="2.50050979E-7"/>
    <n v="1.319029025000655E-4"/>
  </r>
  <r>
    <s v="NJ"/>
    <s v="34007"/>
    <s v="CAMDEN"/>
    <s v="SNJ-Phil"/>
    <x v="85"/>
    <x v="55"/>
    <s v="Agricultural Equipment"/>
    <s v="4 Stroke"/>
    <n v="16.07142443"/>
    <n v="9.3944493570000016E-3"/>
    <n v="7.8906713210000003E-5"/>
    <n v="2.2837347999999999E-6"/>
    <n v="2.1010360160000001E-6"/>
    <n v="5.4435600360000002E-7"/>
    <n v="3.4643665249892006E-4"/>
  </r>
  <r>
    <s v="NJ"/>
    <s v="34007"/>
    <s v="CAMDEN"/>
    <s v="SNJ-Phil"/>
    <x v="86"/>
    <x v="56"/>
    <s v="Agricultural Equipment"/>
    <s v="4 Stroke"/>
    <n v="0.25042833799999997"/>
    <n v="7.0762471E-4"/>
    <n v="5.4156341000000001E-5"/>
    <n v="4.4784889000000003E-7"/>
    <n v="4.1202097880000007E-7"/>
    <n v="1.18524941E-7"/>
    <n v="3.8454851398800008E-5"/>
  </r>
  <r>
    <s v="NJ"/>
    <s v="34007"/>
    <s v="CAMDEN"/>
    <s v="SNJ-Phil"/>
    <x v="87"/>
    <x v="57"/>
    <s v="Agricultural Equipment"/>
    <s v="4 Stroke"/>
    <n v="0.50389230319999989"/>
    <n v="1.3371675898999999E-3"/>
    <n v="6.4645306260000001E-5"/>
    <n v="7.0829763200000015E-7"/>
    <n v="6.5163382144000006E-7"/>
    <n v="1.7030597928000002E-7"/>
    <n v="5.5532425330395988E-5"/>
  </r>
  <r>
    <s v="NJ"/>
    <s v="34007"/>
    <s v="CAMDEN"/>
    <s v="SNJ-Phil"/>
    <x v="88"/>
    <x v="58"/>
    <s v="Agricultural Equipment"/>
    <s v="4 Stroke"/>
    <n v="6.9816403099999993E-2"/>
    <n v="4.7789588699999997E-4"/>
    <n v="2.9636916769999995E-5"/>
    <n v="9.0808161999999986E-7"/>
    <n v="8.3543509040000008E-7"/>
    <n v="1.877012882E-7"/>
    <n v="2.2053403204987004E-5"/>
  </r>
  <r>
    <s v="NJ"/>
    <s v="34007"/>
    <s v="CAMDEN"/>
    <s v="SNJ-Phil"/>
    <x v="89"/>
    <x v="19"/>
    <s v="Commercial Equipment"/>
    <s v="4 Stroke"/>
    <n v="9278.8516"/>
    <n v="8.1259696999999989"/>
    <n v="9.4974696400000003E-2"/>
    <n v="3.8173763099999996E-3"/>
    <n v="3.5119862052000001E-3"/>
    <n v="6.3680683600000009E-4"/>
    <n v="0.35302555386367007"/>
  </r>
  <r>
    <s v="NJ"/>
    <s v="34007"/>
    <s v="CAMDEN"/>
    <s v="SNJ-Phil"/>
    <x v="90"/>
    <x v="20"/>
    <s v="Commercial Equipment"/>
    <s v="4 Stroke"/>
    <n v="1632.9251437499997"/>
    <n v="1.59609055306"/>
    <n v="2.4654368396999998E-2"/>
    <n v="1.5775392789599998E-3"/>
    <n v="1.4513361366432001E-3"/>
    <n v="1.5740505704E-4"/>
    <n v="9.3293622315294311E-2"/>
  </r>
  <r>
    <s v="NJ"/>
    <s v="34007"/>
    <s v="CAMDEN"/>
    <s v="SNJ-Phil"/>
    <x v="91"/>
    <x v="21"/>
    <s v="Commercial Equipment"/>
    <s v="4 Stroke"/>
    <n v="339.15051489999996"/>
    <n v="0.77061201099999999"/>
    <n v="1.4027329669999998E-2"/>
    <n v="7.0173066979999999E-4"/>
    <n v="6.4559221621599992E-4"/>
    <n v="8.4369826200000008E-5"/>
    <n v="3.7947521120106589E-2"/>
  </r>
  <r>
    <s v="NJ"/>
    <s v="34007"/>
    <s v="CAMDEN"/>
    <s v="SNJ-Phil"/>
    <x v="92"/>
    <x v="59"/>
    <s v="Commercial Equipment"/>
    <s v="4 Stroke"/>
    <n v="486.41701595999996"/>
    <n v="2.0279223324999998"/>
    <n v="2.71031261E-2"/>
    <n v="9.7633171030000001E-4"/>
    <n v="8.9822517347600006E-4"/>
    <n v="1.8159889464000001E-4"/>
    <n v="6.4055908526526012E-2"/>
  </r>
  <r>
    <s v="NJ"/>
    <s v="34007"/>
    <s v="CAMDEN"/>
    <s v="SNJ-Phil"/>
    <x v="93"/>
    <x v="60"/>
    <s v="Commercial Equipment"/>
    <s v="4 Stroke"/>
    <n v="4479.8930262600006"/>
    <n v="3.1803582393000003"/>
    <n v="3.8992395948899999E-2"/>
    <n v="2.6870381052999997E-3"/>
    <n v="2.4720750568760002E-3"/>
    <n v="2.8181809921700004E-4"/>
    <n v="0.17119041295627291"/>
  </r>
  <r>
    <s v="NJ"/>
    <s v="34007"/>
    <s v="CAMDEN"/>
    <s v="SNJ-Phil"/>
    <x v="94"/>
    <x v="22"/>
    <s v="Commercial Equipment"/>
    <s v="4 Stroke"/>
    <n v="57.153488486999997"/>
    <n v="0.15653593253799999"/>
    <n v="1.7708375785000002E-3"/>
    <n v="9.6364863750000005E-5"/>
    <n v="8.8655674650000007E-5"/>
    <n v="1.3327427476000001E-5"/>
    <n v="5.8034702961106098E-3"/>
  </r>
  <r>
    <s v="NJ"/>
    <s v="34007"/>
    <s v="CAMDEN"/>
    <s v="SNJ-Phil"/>
    <x v="95"/>
    <x v="61"/>
    <s v="Logging Equipment"/>
    <s v="4 Stroke"/>
    <n v="2.3924871369999998"/>
    <n v="9.8533112400000004E-4"/>
    <n v="1.112485999E-5"/>
    <n v="3.3329243100000002E-7"/>
    <n v="3.0662903652000002E-7"/>
    <n v="6.9143788900000007E-8"/>
    <n v="3.7763916034418001E-5"/>
  </r>
  <r>
    <s v="NJ"/>
    <s v="34007"/>
    <s v="CAMDEN"/>
    <s v="SNJ-Phil"/>
    <x v="96"/>
    <x v="62"/>
    <s v="Logging Equipment"/>
    <s v="4 Stroke"/>
    <n v="5.5788425000000003E-3"/>
    <n v="8.3352640999999994E-6"/>
    <n v="1.0267328600000001E-7"/>
    <n v="1.1178424999999999E-8"/>
    <n v="1.0284151E-8"/>
    <n v="7.9108392000000001E-10"/>
    <n v="4.7880140350800005E-7"/>
  </r>
  <r>
    <s v="NJ"/>
    <s v="34007"/>
    <s v="CAMDEN"/>
    <s v="SNJ-Phil"/>
    <x v="97"/>
    <x v="63"/>
    <s v="Industrial Equipment"/>
    <s v="4 Stroke"/>
    <n v="0"/>
    <n v="0"/>
    <n v="0"/>
    <n v="0"/>
    <n v="0"/>
    <n v="0"/>
    <n v="0"/>
  </r>
  <r>
    <s v="NJ"/>
    <s v="34007"/>
    <s v="CAMDEN"/>
    <s v="SNJ-Phil"/>
    <x v="98"/>
    <x v="64"/>
    <s v="Recreational Equipment"/>
    <s v="LPG"/>
    <n v="5.6635246779999999"/>
    <n v="2.1484711574E-3"/>
    <n v="4.7207359290000008E-4"/>
    <n v="3.0904611180000005E-6"/>
    <n v="3.0904611180000005E-6"/>
    <n v="6.7144600490000009E-7"/>
    <n v="1.2993839990688399E-4"/>
  </r>
  <r>
    <s v="NJ"/>
    <s v="34007"/>
    <s v="CAMDEN"/>
    <s v="SNJ-Phil"/>
    <x v="99"/>
    <x v="25"/>
    <s v="Construction and Mining Equipment"/>
    <s v="LPG"/>
    <n v="0.69058284000000003"/>
    <n v="8.9705332999999996E-4"/>
    <n v="1.51520011E-4"/>
    <n v="2.01628907E-6"/>
    <n v="2.01628907E-6"/>
    <n v="3.9693336999999999E-7"/>
    <n v="4.1750936664309996E-5"/>
  </r>
  <r>
    <s v="NJ"/>
    <s v="34007"/>
    <s v="CAMDEN"/>
    <s v="SNJ-Phil"/>
    <x v="100"/>
    <x v="26"/>
    <s v="Construction and Mining Equipment"/>
    <s v="LPG"/>
    <n v="0.68588499000000003"/>
    <n v="1.05412797E-3"/>
    <n v="1.43353796E-4"/>
    <n v="3.4228619000000002E-6"/>
    <n v="3.4228619000000002E-6"/>
    <n v="6.4355991999999995E-7"/>
    <n v="3.7523056038159999E-5"/>
  </r>
  <r>
    <s v="NJ"/>
    <s v="34007"/>
    <s v="CAMDEN"/>
    <s v="SNJ-Phil"/>
    <x v="101"/>
    <x v="6"/>
    <s v="Construction and Mining Equipment"/>
    <s v="LPG"/>
    <n v="0.55904328400000003"/>
    <n v="3.1559078399999999E-4"/>
    <n v="6.2729242999999993E-5"/>
    <n v="5.2759104599999996E-7"/>
    <n v="5.2759104599999996E-7"/>
    <n v="1.10113109E-7"/>
    <n v="1.7399647344257999E-5"/>
  </r>
  <r>
    <s v="NJ"/>
    <s v="34007"/>
    <s v="CAMDEN"/>
    <s v="SNJ-Phil"/>
    <x v="102"/>
    <x v="27"/>
    <s v="Construction and Mining Equipment"/>
    <s v="LPG"/>
    <n v="0.159726653"/>
    <n v="1.4899419999999999E-4"/>
    <n v="2.37162231E-5"/>
    <n v="3.5881905000000003E-7"/>
    <n v="3.5881905000000003E-7"/>
    <n v="6.9700444999999995E-8"/>
    <n v="6.4923445972629999E-6"/>
  </r>
  <r>
    <s v="NJ"/>
    <s v="34007"/>
    <s v="CAMDEN"/>
    <s v="SNJ-Phil"/>
    <x v="103"/>
    <x v="28"/>
    <s v="Construction and Mining Equipment"/>
    <s v="LPG"/>
    <n v="1.8274606800000002"/>
    <n v="2.8614222200000002E-3"/>
    <n v="4.8933671999999999E-4"/>
    <n v="6.1685844999999998E-6"/>
    <n v="6.1685844999999998E-6"/>
    <n v="1.22017754E-6"/>
    <n v="1.3549910606190099E-4"/>
  </r>
  <r>
    <s v="NJ"/>
    <s v="34007"/>
    <s v="CAMDEN"/>
    <s v="SNJ-Phil"/>
    <x v="104"/>
    <x v="29"/>
    <s v="Construction and Mining Equipment"/>
    <s v="LPG"/>
    <n v="1.31069821"/>
    <n v="1.3417618E-3"/>
    <n v="2.9194377999999999E-4"/>
    <n v="1.9962697700000001E-6"/>
    <n v="1.9962697700000001E-6"/>
    <n v="4.3265295500000003E-7"/>
    <n v="8.0023087431599994E-5"/>
  </r>
  <r>
    <s v="NJ"/>
    <s v="34007"/>
    <s v="CAMDEN"/>
    <s v="SNJ-Phil"/>
    <x v="105"/>
    <x v="8"/>
    <s v="Construction and Mining Equipment"/>
    <s v="LPG"/>
    <n v="1.14157587"/>
    <n v="1.2452965599999998E-3"/>
    <n v="1.6739668200000001E-4"/>
    <n v="5.9757349000000002E-6"/>
    <n v="5.9757349000000002E-6"/>
    <n v="1.0986897200000001E-6"/>
    <n v="3.9354028629800004E-5"/>
  </r>
  <r>
    <s v="NJ"/>
    <s v="34007"/>
    <s v="CAMDEN"/>
    <s v="SNJ-Phil"/>
    <x v="106"/>
    <x v="31"/>
    <s v="Construction and Mining Equipment"/>
    <s v="LPG"/>
    <n v="0.62481303200000005"/>
    <n v="1.2776455762E-3"/>
    <n v="2.5310245274000001E-4"/>
    <n v="2.1406741371999999E-6"/>
    <n v="2.1406741371999999E-6"/>
    <n v="4.4623209009999997E-7"/>
    <n v="7.0299899467510902E-5"/>
  </r>
  <r>
    <s v="NJ"/>
    <s v="34007"/>
    <s v="CAMDEN"/>
    <s v="SNJ-Phil"/>
    <x v="107"/>
    <x v="9"/>
    <s v="Construction and Mining Equipment"/>
    <s v="LPG"/>
    <n v="0.11744604"/>
    <n v="2.0658969999999999E-4"/>
    <n v="4.0355299E-5"/>
    <n v="3.5230599000000002E-7"/>
    <n v="3.5230599000000002E-7"/>
    <n v="7.3086312000000004E-8"/>
    <n v="1.122086071534E-5"/>
  </r>
  <r>
    <s v="NJ"/>
    <s v="34007"/>
    <s v="CAMDEN"/>
    <s v="SNJ-Phil"/>
    <x v="108"/>
    <x v="32"/>
    <s v="Construction and Mining Equipment"/>
    <s v="LPG"/>
    <n v="0.96775585850000012"/>
    <n v="2.0094256969999998E-3"/>
    <n v="3.5650209830000005E-4"/>
    <n v="3.9130192670000002E-6"/>
    <n v="3.9130192670000002E-6"/>
    <n v="7.8623971759999998E-7"/>
    <n v="9.9418298028414992E-5"/>
  </r>
  <r>
    <s v="NJ"/>
    <s v="34007"/>
    <s v="CAMDEN"/>
    <s v="SNJ-Phil"/>
    <x v="109"/>
    <x v="33"/>
    <s v="Construction and Mining Equipment"/>
    <s v="LPG"/>
    <n v="1.6019645690000002"/>
    <n v="4.0781137249999997E-3"/>
    <n v="5.921204783000001E-4"/>
    <n v="9.8003517200000004E-6"/>
    <n v="9.8003517200000004E-6"/>
    <n v="1.885773007E-6"/>
    <n v="1.6373955241253974E-4"/>
  </r>
  <r>
    <s v="NJ"/>
    <s v="34007"/>
    <s v="CAMDEN"/>
    <s v="SNJ-Phil"/>
    <x v="110"/>
    <x v="34"/>
    <s v="Construction and Mining Equipment"/>
    <s v="LPG"/>
    <n v="0.18321594099999999"/>
    <n v="3.6554312300000002E-4"/>
    <n v="4.6932061200000001E-5"/>
    <n v="1.057985734E-6"/>
    <n v="1.057985734E-6"/>
    <n v="1.99103349E-7"/>
    <n v="1.2604420188663E-5"/>
  </r>
  <r>
    <s v="NJ"/>
    <s v="34007"/>
    <s v="CAMDEN"/>
    <s v="SNJ-Phil"/>
    <x v="111"/>
    <x v="35"/>
    <s v="Construction and Mining Equipment"/>
    <s v="LPG"/>
    <n v="3.74887916"/>
    <n v="4.4687661000000004E-3"/>
    <n v="8.4829569999999991E-4"/>
    <n v="8.0234047000000007E-6"/>
    <n v="8.0234047000000007E-6"/>
    <n v="1.64533696E-6"/>
    <n v="2.3501428677147001E-4"/>
  </r>
  <r>
    <s v="NJ"/>
    <s v="34007"/>
    <s v="CAMDEN"/>
    <s v="SNJ-Phil"/>
    <x v="112"/>
    <x v="37"/>
    <s v="Construction and Mining Equipment"/>
    <s v="LPG"/>
    <n v="0.61541736000000002"/>
    <n v="1.9847567000000001E-3"/>
    <n v="4.0275082999999999E-4"/>
    <n v="3.2260671E-6"/>
    <n v="3.2260671E-6"/>
    <n v="6.7881199999999998E-7"/>
    <n v="1.115470521447E-4"/>
  </r>
  <r>
    <s v="NJ"/>
    <s v="34007"/>
    <s v="CAMDEN"/>
    <s v="SNJ-Phil"/>
    <x v="113"/>
    <x v="38"/>
    <s v="Industrial Equipment"/>
    <s v="LPG"/>
    <n v="32.715498260000004"/>
    <n v="3.26009534E-2"/>
    <n v="6.4672376199999999E-3"/>
    <n v="5.5651979700000006E-5"/>
    <n v="5.5651979700000006E-5"/>
    <n v="1.160157419E-5"/>
    <n v="1.7862356979449999E-3"/>
  </r>
  <r>
    <s v="NJ"/>
    <s v="34007"/>
    <s v="CAMDEN"/>
    <s v="SNJ-Phil"/>
    <x v="114"/>
    <x v="39"/>
    <s v="Industrial Equipment"/>
    <s v="LPG"/>
    <n v="686.22523480999996"/>
    <n v="2.1959402034999997"/>
    <n v="0.31911872800000002"/>
    <n v="5.2973108549999991E-3"/>
    <n v="5.2973108549999991E-3"/>
    <n v="1.0210983650999999E-3"/>
    <n v="8.8098016368095999E-2"/>
  </r>
  <r>
    <s v="NJ"/>
    <s v="34007"/>
    <s v="CAMDEN"/>
    <s v="SNJ-Phil"/>
    <x v="115"/>
    <x v="10"/>
    <s v="Industrial Equipment"/>
    <s v="LPG"/>
    <n v="11.2288797662"/>
    <n v="1.0939581223999999E-2"/>
    <n v="1.5669261710000001E-3"/>
    <n v="4.0949404850000004E-5"/>
    <n v="4.0949404850000004E-5"/>
    <n v="7.6633124809999998E-6"/>
    <n v="3.9778102421950302E-4"/>
  </r>
  <r>
    <s v="NJ"/>
    <s v="34007"/>
    <s v="CAMDEN"/>
    <s v="SNJ-Phil"/>
    <x v="116"/>
    <x v="65"/>
    <s v="Industrial Equipment"/>
    <s v="LPG"/>
    <n v="2.4278658240000004"/>
    <n v="4.278868529E-3"/>
    <n v="5.7682617899999995E-4"/>
    <n v="1.2370655529999999E-5"/>
    <n v="1.2370655529999999E-5"/>
    <n v="2.3430818359999998E-6"/>
    <n v="1.5452269174377601E-4"/>
  </r>
  <r>
    <s v="NJ"/>
    <s v="34007"/>
    <s v="CAMDEN"/>
    <s v="SNJ-Phil"/>
    <x v="117"/>
    <x v="66"/>
    <s v="Industrial Equipment"/>
    <s v="LPG"/>
    <n v="1.3488141069999999"/>
    <n v="1.7357620940000001E-3"/>
    <n v="3.3786026600000002E-4"/>
    <n v="3.00715307E-6"/>
    <n v="3.00715307E-6"/>
    <n v="6.2355510900000005E-7"/>
    <n v="9.3755331407189993E-5"/>
  </r>
  <r>
    <s v="NJ"/>
    <s v="34007"/>
    <s v="CAMDEN"/>
    <s v="SNJ-Phil"/>
    <x v="118"/>
    <x v="42"/>
    <s v="Industrial Equipment"/>
    <s v="LPG"/>
    <n v="2.1513594519999999"/>
    <n v="4.1768868360999994E-3"/>
    <n v="5.7035943309999997E-4"/>
    <n v="2.4966822311999998E-5"/>
    <n v="2.4966822311999998E-5"/>
    <n v="4.5934250110000001E-6"/>
    <n v="1.2168539344705601E-4"/>
  </r>
  <r>
    <s v="NJ"/>
    <s v="34007"/>
    <s v="CAMDEN"/>
    <s v="SNJ-Phil"/>
    <x v="119"/>
    <x v="48"/>
    <s v="Lawn and Garden Equipment (Com)"/>
    <s v="LPG"/>
    <n v="8.9839759459999993"/>
    <n v="2.6063599980000001E-2"/>
    <n v="3.5505253300000001E-3"/>
    <n v="7.0106363839999994E-5"/>
    <n v="7.0106363839999994E-5"/>
    <n v="1.333143559E-5"/>
    <n v="9.64501456855788E-4"/>
  </r>
  <r>
    <s v="NJ"/>
    <s v="34007"/>
    <s v="CAMDEN"/>
    <s v="SNJ-Phil"/>
    <x v="120"/>
    <x v="57"/>
    <s v="Agricultural Equipment"/>
    <s v="LPG"/>
    <n v="1.2332742E-3"/>
    <n v="2.9556907000000001E-6"/>
    <n v="6.5445237999999999E-7"/>
    <n v="4.1429145000000003E-9"/>
    <n v="4.1429145000000003E-9"/>
    <n v="9.0077751000000004E-10"/>
    <n v="1.8089781835090001E-7"/>
  </r>
  <r>
    <s v="NJ"/>
    <s v="34007"/>
    <s v="CAMDEN"/>
    <s v="SNJ-Phil"/>
    <x v="121"/>
    <x v="58"/>
    <s v="Agricultural Equipment"/>
    <s v="LPG"/>
    <n v="0"/>
    <n v="0"/>
    <n v="0"/>
    <n v="0"/>
    <n v="0"/>
    <n v="0"/>
    <n v="0"/>
  </r>
  <r>
    <s v="NJ"/>
    <s v="34007"/>
    <s v="CAMDEN"/>
    <s v="SNJ-Phil"/>
    <x v="122"/>
    <x v="19"/>
    <s v="Commercial Equipment"/>
    <s v="LPG"/>
    <n v="384.53078235999999"/>
    <n v="0.14568713617000001"/>
    <n v="4.3101624495999996E-2"/>
    <n v="3.3356376264000002E-4"/>
    <n v="3.3356376264000002E-4"/>
    <n v="7.2191051610000006E-5"/>
    <n v="8.9074405954742402E-3"/>
  </r>
  <r>
    <s v="NJ"/>
    <s v="34007"/>
    <s v="CAMDEN"/>
    <s v="SNJ-Phil"/>
    <x v="123"/>
    <x v="20"/>
    <s v="Commercial Equipment"/>
    <s v="LPG"/>
    <n v="58.890675350000002"/>
    <n v="2.9578906850000003E-2"/>
    <n v="7.5300978009999993E-3"/>
    <n v="7.856134167999999E-5"/>
    <n v="7.856134167999999E-5"/>
    <n v="1.6185752616E-5"/>
    <n v="1.5549668873074303E-3"/>
  </r>
  <r>
    <s v="NJ"/>
    <s v="34007"/>
    <s v="CAMDEN"/>
    <s v="SNJ-Phil"/>
    <x v="124"/>
    <x v="21"/>
    <s v="Commercial Equipment"/>
    <s v="LPG"/>
    <n v="28.082032800000004"/>
    <n v="3.2294650000000001E-2"/>
    <n v="7.2894056299999989E-3"/>
    <n v="9.5487122900000007E-5"/>
    <n v="9.5487122900000007E-5"/>
    <n v="1.9073632199999997E-5"/>
    <n v="1.5054099633320097E-3"/>
  </r>
  <r>
    <s v="NJ"/>
    <s v="34007"/>
    <s v="CAMDEN"/>
    <s v="SNJ-Phil"/>
    <x v="125"/>
    <x v="59"/>
    <s v="Commercial Equipment"/>
    <s v="LPG"/>
    <n v="32.510285150000001"/>
    <n v="5.6973274399999996E-2"/>
    <n v="9.6586530999999993E-3"/>
    <n v="1.189111505E-4"/>
    <n v="1.189111505E-4"/>
    <n v="2.3742863329999999E-5"/>
    <n v="2.6762100242424002E-3"/>
  </r>
  <r>
    <s v="NJ"/>
    <s v="34007"/>
    <s v="CAMDEN"/>
    <s v="SNJ-Phil"/>
    <x v="126"/>
    <x v="60"/>
    <s v="Commercial Equipment"/>
    <s v="LPG"/>
    <n v="2.0698305500000003"/>
    <n v="8.8099671999999993E-4"/>
    <n v="1.7346193E-4"/>
    <n v="1.5437676599999999E-6"/>
    <n v="1.5437676599999999E-6"/>
    <n v="3.2283016699999996E-7"/>
    <n v="4.7614714665179996E-5"/>
  </r>
  <r>
    <s v="NJ"/>
    <s v="34007"/>
    <s v="CAMDEN"/>
    <s v="SNJ-Phil"/>
    <x v="127"/>
    <x v="22"/>
    <s v="Commercial Equipment"/>
    <s v="LPG"/>
    <n v="0.60701772999999992"/>
    <n v="4.36156473E-4"/>
    <n v="9.0573923E-5"/>
    <n v="1.51856557E-6"/>
    <n v="1.51856557E-6"/>
    <n v="2.96817451E-7"/>
    <n v="1.8169527152206999E-5"/>
  </r>
  <r>
    <s v="NJ"/>
    <s v="34007"/>
    <s v="CAMDEN"/>
    <s v="SNJ-Phil"/>
    <x v="128"/>
    <x v="37"/>
    <s v="Construction and Mining Equipment"/>
    <s v="CNG"/>
    <n v="2.8187060999999999E-2"/>
    <n v="7.5754083999999996E-5"/>
    <n v="1.5400454E-5"/>
    <n v="1.2313234999999999E-7"/>
    <n v="1.2313234999999999E-7"/>
    <n v="2.3175611E-8"/>
    <n v="2.5179728800000003E-7"/>
  </r>
  <r>
    <s v="NJ"/>
    <s v="34007"/>
    <s v="CAMDEN"/>
    <s v="SNJ-Phil"/>
    <x v="129"/>
    <x v="39"/>
    <s v="Industrial Equipment"/>
    <s v="CNG"/>
    <n v="70.988472000000002"/>
    <n v="0.15537403999999999"/>
    <n v="2.2794961999999998E-2"/>
    <n v="3.7071652999999999E-4"/>
    <n v="3.7071652999999999E-4"/>
    <n v="6.7057887999999994E-5"/>
    <n v="3.7213032800000002E-4"/>
  </r>
  <r>
    <s v="NJ"/>
    <s v="34007"/>
    <s v="CAMDEN"/>
    <s v="SNJ-Phil"/>
    <x v="130"/>
    <x v="10"/>
    <s v="Industrial Equipment"/>
    <s v="CNG"/>
    <n v="3.120007E-2"/>
    <n v="1.8131101000000001E-4"/>
    <n v="2.6280148000000001E-5"/>
    <n v="4.3783969999999998E-7"/>
    <n v="4.3783969999999998E-7"/>
    <n v="7.9103223999999996E-8"/>
    <n v="4.2861667200000003E-7"/>
  </r>
  <r>
    <s v="NJ"/>
    <s v="34007"/>
    <s v="CAMDEN"/>
    <s v="SNJ-Phil"/>
    <x v="131"/>
    <x v="67"/>
    <s v="Industrial Equipment"/>
    <s v="CNG"/>
    <n v="3.7440083999999998E-2"/>
    <n v="1.1095E-4"/>
    <n v="1.5058753E-5"/>
    <n v="2.8617494999999998E-7"/>
    <n v="2.8617494999999998E-7"/>
    <n v="5.1584710000000002E-8"/>
    <n v="2.4316917240000002E-7"/>
  </r>
  <r>
    <s v="NJ"/>
    <s v="34007"/>
    <s v="CAMDEN"/>
    <s v="SNJ-Phil"/>
    <x v="132"/>
    <x v="41"/>
    <s v="Industrial Equipment"/>
    <s v="CNG"/>
    <n v="0.37010653699999996"/>
    <n v="3.2114500999999996E-4"/>
    <n v="4.831431E-5"/>
    <n v="9.7369774999999998E-7"/>
    <n v="9.7369774999999998E-7"/>
    <n v="1.7604704900000001E-7"/>
    <n v="7.5590566439999992E-7"/>
  </r>
  <r>
    <s v="NJ"/>
    <s v="34007"/>
    <s v="CAMDEN"/>
    <s v="SNJ-Phil"/>
    <x v="133"/>
    <x v="42"/>
    <s v="Industrial Equipment"/>
    <s v="CNG"/>
    <n v="0.12480028"/>
    <n v="2.8566295500000004E-4"/>
    <n v="4.0020018800000002E-5"/>
    <n v="1.6926417299999997E-6"/>
    <n v="1.6926417299999997E-6"/>
    <n v="3.04487536E-7"/>
    <n v="5.0728757916000001E-7"/>
  </r>
  <r>
    <s v="NJ"/>
    <s v="34007"/>
    <s v="CAMDEN"/>
    <s v="SNJ-Phil"/>
    <x v="134"/>
    <x v="57"/>
    <s v="Agricultural Equipment"/>
    <s v="CNG"/>
    <n v="6.5591338000000005E-4"/>
    <n v="2.0358871000000001E-6"/>
    <n v="4.5631427000000002E-7"/>
    <n v="2.3227455999999999E-9"/>
    <n v="2.3227455999999999E-9"/>
    <n v="4.0545153000000002E-10"/>
    <n v="7.9158976E-9"/>
  </r>
  <r>
    <s v="NJ"/>
    <s v="34007"/>
    <s v="CAMDEN"/>
    <s v="SNJ-Phil"/>
    <x v="135"/>
    <x v="58"/>
    <s v="Agricultural Equipment"/>
    <s v="CNG"/>
    <n v="7.4370261299999988E-4"/>
    <n v="9.7452983790000007E-6"/>
    <n v="2.1712971320999999E-6"/>
    <n v="1.1226710090000001E-8"/>
    <n v="1.1226710090000001E-8"/>
    <n v="1.9517098869999998E-9"/>
    <n v="3.7740943052E-8"/>
  </r>
  <r>
    <s v="NJ"/>
    <s v="34007"/>
    <s v="CAMDEN"/>
    <s v="SNJ-Phil"/>
    <x v="136"/>
    <x v="19"/>
    <s v="Commercial Equipment"/>
    <s v="CNG"/>
    <n v="73.066032699999994"/>
    <n v="4.3228813829999997E-2"/>
    <n v="1.3228110849000002E-2"/>
    <n v="9.3777076279999997E-5"/>
    <n v="9.3777076279999997E-5"/>
    <n v="1.869213456E-5"/>
    <n v="1.6251399087199999E-4"/>
  </r>
  <r>
    <s v="NJ"/>
    <s v="34007"/>
    <s v="CAMDEN"/>
    <s v="SNJ-Phil"/>
    <x v="137"/>
    <x v="20"/>
    <s v="Commercial Equipment"/>
    <s v="CNG"/>
    <n v="1.405843108"/>
    <n v="1.9997295250000001E-3"/>
    <n v="5.5781056520000003E-4"/>
    <n v="4.7777298769999999E-6"/>
    <n v="4.7777298769999999E-6"/>
    <n v="9.3208786739999995E-7"/>
    <n v="6.8722961644000006E-6"/>
  </r>
  <r>
    <s v="NJ"/>
    <s v="34007"/>
    <s v="CAMDEN"/>
    <s v="SNJ-Phil"/>
    <x v="138"/>
    <x v="21"/>
    <s v="Commercial Equipment"/>
    <s v="CNG"/>
    <n v="1.1261863400000001"/>
    <n v="2.4453859099999998E-3"/>
    <n v="5.7150126999999998E-4"/>
    <n v="6.7977403000000002E-6"/>
    <n v="6.7977403000000002E-6"/>
    <n v="1.28859381E-6"/>
    <n v="7.0307834640000007E-6"/>
  </r>
  <r>
    <s v="NJ"/>
    <s v="34007"/>
    <s v="CAMDEN"/>
    <s v="SNJ-Phil"/>
    <x v="139"/>
    <x v="68"/>
    <s v="Commercial Equipment"/>
    <s v="CNG"/>
    <n v="2.1238811629999996"/>
    <n v="2.2966657200000001E-2"/>
    <n v="4.4092085009999997E-3"/>
    <n v="2.7140219779999997E-4"/>
    <n v="2.7140219779999997E-4"/>
    <n v="4.5508192679999999E-5"/>
    <n v="4.4368660319999993E-5"/>
  </r>
  <r>
    <s v="NJ"/>
    <s v="34007"/>
    <s v="CAMDEN"/>
    <s v="SNJ-Phil"/>
    <x v="140"/>
    <x v="22"/>
    <s v="Commercial Equipment"/>
    <s v="CNG"/>
    <n v="0"/>
    <n v="0"/>
    <n v="0"/>
    <n v="0"/>
    <n v="0"/>
    <n v="0"/>
    <n v="0"/>
  </r>
  <r>
    <s v="NJ"/>
    <s v="34007"/>
    <s v="CAMDEN"/>
    <s v="SNJ-Phil"/>
    <x v="141"/>
    <x v="63"/>
    <s v="Industrial Equipment"/>
    <s v="CNG"/>
    <n v="0"/>
    <n v="0"/>
    <n v="0"/>
    <n v="0"/>
    <n v="0"/>
    <n v="0"/>
    <n v="0"/>
  </r>
  <r>
    <s v="NJ"/>
    <s v="34007"/>
    <s v="CAMDEN"/>
    <s v="SNJ-Phil"/>
    <x v="142"/>
    <x v="69"/>
    <s v="Recreational Equipment"/>
    <s v="Diesel"/>
    <n v="52.669366189999998"/>
    <n v="6.1927017657E-3"/>
    <n v="6.2657696475999997E-3"/>
    <n v="8.954437075000001E-4"/>
    <n v="8.685803962750001E-4"/>
    <n v="1.2481022495E-5"/>
    <n v="1.610063023606128E-3"/>
  </r>
  <r>
    <s v="NJ"/>
    <s v="34007"/>
    <s v="CAMDEN"/>
    <s v="SNJ-Phil"/>
    <x v="143"/>
    <x v="25"/>
    <s v="Construction and Mining Equipment"/>
    <s v="Diesel"/>
    <n v="23.18362174"/>
    <n v="1.0463448944999999E-2"/>
    <n v="2.1562701711000002E-2"/>
    <n v="1.8138435991000002E-3"/>
    <n v="1.7594282911269998E-3"/>
    <n v="6.0950200601000008E-5"/>
    <n v="1.752444346139721E-3"/>
  </r>
  <r>
    <s v="NJ"/>
    <s v="34007"/>
    <s v="CAMDEN"/>
    <s v="SNJ-Phil"/>
    <x v="144"/>
    <x v="4"/>
    <s v="Construction and Mining Equipment"/>
    <s v="Diesel"/>
    <n v="2.5632060000000001"/>
    <n v="4.0332895999999997E-5"/>
    <n v="4.9994504999999997E-5"/>
    <n v="5.4290053000000002E-6"/>
    <n v="5.2661351409999997E-6"/>
    <n v="1.0066887E-7"/>
    <n v="7.5680397713699998E-6"/>
  </r>
  <r>
    <s v="NJ"/>
    <s v="34007"/>
    <s v="CAMDEN"/>
    <s v="SNJ-Phil"/>
    <x v="145"/>
    <x v="5"/>
    <s v="Construction and Mining Equipment"/>
    <s v="Diesel"/>
    <n v="22.370664590000001"/>
    <n v="5.7911852399999996E-4"/>
    <n v="7.8630647400000013E-4"/>
    <n v="7.9729235099999996E-5"/>
    <n v="7.7337358047000003E-5"/>
    <n v="1.6582430069999999E-6"/>
    <n v="1.1556732946695299E-4"/>
  </r>
  <r>
    <s v="NJ"/>
    <s v="34007"/>
    <s v="CAMDEN"/>
    <s v="SNJ-Phil"/>
    <x v="146"/>
    <x v="26"/>
    <s v="Construction and Mining Equipment"/>
    <s v="Diesel"/>
    <n v="83.141590600000001"/>
    <n v="3.1335879604E-2"/>
    <n v="5.7122024169000002E-2"/>
    <n v="5.1795490567E-3"/>
    <n v="5.0241625849989993E-3"/>
    <n v="1.5347940327999998E-4"/>
    <n v="4.758808988557961E-3"/>
  </r>
  <r>
    <s v="NJ"/>
    <s v="34007"/>
    <s v="CAMDEN"/>
    <s v="SNJ-Phil"/>
    <x v="147"/>
    <x v="70"/>
    <s v="Construction and Mining Equipment"/>
    <s v="Diesel"/>
    <n v="17.6698625595"/>
    <n v="2.6941607735200004E-2"/>
    <n v="6.0029332179900002E-2"/>
    <n v="3.6330271615E-3"/>
    <n v="3.5240363466549998E-3"/>
    <n v="1.6385263453570003E-4"/>
    <n v="3.5996990516144779E-3"/>
  </r>
  <r>
    <s v="NJ"/>
    <s v="34007"/>
    <s v="CAMDEN"/>
    <s v="SNJ-Phil"/>
    <x v="148"/>
    <x v="6"/>
    <s v="Construction and Mining Equipment"/>
    <s v="Diesel"/>
    <n v="8.134352508000001"/>
    <n v="1.9154707629E-3"/>
    <n v="3.6119546557000005E-3"/>
    <n v="3.2464242246000002E-4"/>
    <n v="3.1490314978619999E-4"/>
    <n v="9.228584363000001E-6"/>
    <n v="3.1946355017670592E-4"/>
  </r>
  <r>
    <s v="NJ"/>
    <s v="34007"/>
    <s v="CAMDEN"/>
    <s v="SNJ-Phil"/>
    <x v="149"/>
    <x v="27"/>
    <s v="Construction and Mining Equipment"/>
    <s v="Diesel"/>
    <n v="3.5052794786000008"/>
    <n v="1.4578064975899999E-3"/>
    <n v="2.5888625940000002E-3"/>
    <n v="2.100857018E-4"/>
    <n v="2.0378313074599996E-4"/>
    <n v="5.5593911350000011E-6"/>
    <n v="2.119760744558652E-4"/>
  </r>
  <r>
    <s v="NJ"/>
    <s v="34007"/>
    <s v="CAMDEN"/>
    <s v="SNJ-Phil"/>
    <x v="150"/>
    <x v="7"/>
    <s v="Construction and Mining Equipment"/>
    <s v="Diesel"/>
    <n v="65.596062439000008"/>
    <n v="3.8398845373999999E-3"/>
    <n v="7.5268327097E-3"/>
    <n v="6.2744070414999975E-4"/>
    <n v="6.0861748302549991E-4"/>
    <n v="1.7070271521E-5"/>
    <n v="9.0039679641872982E-4"/>
  </r>
  <r>
    <s v="NJ"/>
    <s v="34007"/>
    <s v="CAMDEN"/>
    <s v="SNJ-Phil"/>
    <x v="151"/>
    <x v="28"/>
    <s v="Construction and Mining Equipment"/>
    <s v="Diesel"/>
    <n v="59.527587578100011"/>
    <n v="1.8765239054629998E-2"/>
    <n v="2.9488974110910001E-2"/>
    <n v="2.8909570948899999E-3"/>
    <n v="2.8042283820433E-3"/>
    <n v="7.292874335956E-5"/>
    <n v="2.6798815234000159E-3"/>
  </r>
  <r>
    <s v="NJ"/>
    <s v="34007"/>
    <s v="CAMDEN"/>
    <s v="SNJ-Phil"/>
    <x v="152"/>
    <x v="29"/>
    <s v="Construction and Mining Equipment"/>
    <s v="Diesel"/>
    <n v="41.355606197600004"/>
    <n v="1.1853151187600001E-2"/>
    <n v="3.4507311807E-2"/>
    <n v="2.1019855438800003E-3"/>
    <n v="2.0389259775636E-3"/>
    <n v="6.2415981753400002E-5"/>
    <n v="2.8293117040008755E-3"/>
  </r>
  <r>
    <s v="NJ"/>
    <s v="34007"/>
    <s v="CAMDEN"/>
    <s v="SNJ-Phil"/>
    <x v="153"/>
    <x v="71"/>
    <s v="Construction and Mining Equipment"/>
    <s v="Diesel"/>
    <n v="130.50830220920002"/>
    <n v="8.6739485386599993E-2"/>
    <n v="0.19830473960879999"/>
    <n v="1.5864400834500001E-2"/>
    <n v="1.5388468809465001E-2"/>
    <n v="6.1324458272900002E-4"/>
    <n v="1.5107267060549946E-2"/>
  </r>
  <r>
    <s v="NJ"/>
    <s v="34007"/>
    <s v="CAMDEN"/>
    <s v="SNJ-Phil"/>
    <x v="154"/>
    <x v="8"/>
    <s v="Construction and Mining Equipment"/>
    <s v="Diesel"/>
    <n v="6.7140676697000004"/>
    <n v="1.4303390442000001E-3"/>
    <n v="2.0728775482E-3"/>
    <n v="2.2214815293999999E-4"/>
    <n v="2.154837083518E-4"/>
    <n v="5.1900686060000003E-6"/>
    <n v="1.965704070093192E-4"/>
  </r>
  <r>
    <s v="NJ"/>
    <s v="34007"/>
    <s v="CAMDEN"/>
    <s v="SNJ-Phil"/>
    <x v="155"/>
    <x v="30"/>
    <s v="Construction and Mining Equipment"/>
    <s v="Diesel"/>
    <n v="14.853203364000002"/>
    <n v="6.3910551499999984E-4"/>
    <n v="1.352523864E-3"/>
    <n v="1.084383918E-4"/>
    <n v="1.0518524004599999E-4"/>
    <n v="2.4493044770000005E-6"/>
    <n v="1.5016550063638501E-4"/>
  </r>
  <r>
    <s v="NJ"/>
    <s v="34007"/>
    <s v="CAMDEN"/>
    <s v="SNJ-Phil"/>
    <x v="156"/>
    <x v="31"/>
    <s v="Construction and Mining Equipment"/>
    <s v="Diesel"/>
    <n v="33.986382836700002"/>
    <n v="1.4920658445799999E-2"/>
    <n v="5.7155389117900003E-2"/>
    <n v="2.8478862084499999E-3"/>
    <n v="2.7624496221964998E-3"/>
    <n v="1.4057047610440001E-4"/>
    <n v="3.8865639914184326E-3"/>
  </r>
  <r>
    <s v="NJ"/>
    <s v="34007"/>
    <s v="CAMDEN"/>
    <s v="SNJ-Phil"/>
    <x v="157"/>
    <x v="72"/>
    <s v="Construction and Mining Equipment"/>
    <s v="Diesel"/>
    <n v="31.117127108999995"/>
    <n v="1.8930100386200001E-2"/>
    <n v="4.9180016985000005E-2"/>
    <n v="3.6491384530299999E-3"/>
    <n v="3.5396642994390999E-3"/>
    <n v="1.5196027516300003E-4"/>
    <n v="3.8203504790182518E-3"/>
  </r>
  <r>
    <s v="NJ"/>
    <s v="34007"/>
    <s v="CAMDEN"/>
    <s v="SNJ-Phil"/>
    <x v="158"/>
    <x v="73"/>
    <s v="Construction and Mining Equipment"/>
    <s v="Diesel"/>
    <n v="16.383474647999996"/>
    <n v="7.0252696815000001E-2"/>
    <n v="0.19535279986200002"/>
    <n v="1.02907080792E-2"/>
    <n v="9.981986836823999E-3"/>
    <n v="5.1380990065999998E-4"/>
    <n v="1.1649128545647801E-2"/>
  </r>
  <r>
    <s v="NJ"/>
    <s v="34007"/>
    <s v="CAMDEN"/>
    <s v="SNJ-Phil"/>
    <x v="159"/>
    <x v="9"/>
    <s v="Construction and Mining Equipment"/>
    <s v="Diesel"/>
    <n v="9.205542488599999"/>
    <n v="3.6930676696E-3"/>
    <n v="1.0681720872E-2"/>
    <n v="6.1319572644000003E-4"/>
    <n v="5.9479985464679997E-4"/>
    <n v="2.5010185346999998E-5"/>
    <n v="7.6077783089718918E-4"/>
  </r>
  <r>
    <s v="NJ"/>
    <s v="34007"/>
    <s v="CAMDEN"/>
    <s v="SNJ-Phil"/>
    <x v="160"/>
    <x v="32"/>
    <s v="Construction and Mining Equipment"/>
    <s v="Diesel"/>
    <n v="115.97550181900002"/>
    <n v="5.123106146472E-2"/>
    <n v="7.7731439665399998E-2"/>
    <n v="8.1109661711400004E-3"/>
    <n v="7.8676371860057995E-3"/>
    <n v="2.0012929746379999E-4"/>
    <n v="7.080197078926518E-3"/>
  </r>
  <r>
    <s v="NJ"/>
    <s v="34007"/>
    <s v="CAMDEN"/>
    <s v="SNJ-Phil"/>
    <x v="161"/>
    <x v="33"/>
    <s v="Construction and Mining Equipment"/>
    <s v="Diesel"/>
    <n v="144.41464705800001"/>
    <n v="0.11236597109559998"/>
    <n v="0.26833564520250003"/>
    <n v="1.8161037561569997E-2"/>
    <n v="1.7616206434722902E-2"/>
    <n v="6.6948346530800004E-4"/>
    <n v="1.8873057604686033E-2"/>
  </r>
  <r>
    <s v="NJ"/>
    <s v="34007"/>
    <s v="CAMDEN"/>
    <s v="SNJ-Phil"/>
    <x v="162"/>
    <x v="34"/>
    <s v="Construction and Mining Equipment"/>
    <s v="Diesel"/>
    <n v="348.17995418930002"/>
    <n v="0.18476266872699001"/>
    <n v="0.19069507467093999"/>
    <n v="2.9285207254352998E-2"/>
    <n v="2.8406651036722408E-2"/>
    <n v="4.1319263893534002E-4"/>
    <n v="3.8673713819710402E-2"/>
  </r>
  <r>
    <s v="NJ"/>
    <s v="34007"/>
    <s v="CAMDEN"/>
    <s v="SNJ-Phil"/>
    <x v="163"/>
    <x v="74"/>
    <s v="Construction and Mining Equipment"/>
    <s v="Diesel"/>
    <n v="100.29498373950001"/>
    <n v="9.7768777048999986E-2"/>
    <n v="0.22490234464999997"/>
    <n v="1.5326980417099999E-2"/>
    <n v="1.4867171004586996E-2"/>
    <n v="6.1046513082999997E-4"/>
    <n v="1.5524945585056441E-2"/>
  </r>
  <r>
    <s v="NJ"/>
    <s v="34007"/>
    <s v="CAMDEN"/>
    <s v="SNJ-Phil"/>
    <x v="164"/>
    <x v="35"/>
    <s v="Construction and Mining Equipment"/>
    <s v="Diesel"/>
    <n v="541.84543523999992"/>
    <n v="0.15468865030180004"/>
    <n v="0.1318462107551"/>
    <n v="2.3890165467800002E-2"/>
    <n v="2.3173460503765998E-2"/>
    <n v="2.8323530793399998E-4"/>
    <n v="3.4297658790734077E-2"/>
  </r>
  <r>
    <s v="NJ"/>
    <s v="34007"/>
    <s v="CAMDEN"/>
    <s v="SNJ-Phil"/>
    <x v="165"/>
    <x v="75"/>
    <s v="Construction and Mining Equipment"/>
    <s v="Diesel"/>
    <n v="4.2560690145000004"/>
    <n v="1.2873574327999999E-2"/>
    <n v="2.9589838410000003E-2"/>
    <n v="1.670341729E-3"/>
    <n v="1.6202314771299998E-3"/>
    <n v="6.5497214100000004E-5"/>
    <n v="1.89044838156096E-3"/>
  </r>
  <r>
    <s v="NJ"/>
    <s v="34007"/>
    <s v="CAMDEN"/>
    <s v="SNJ-Phil"/>
    <x v="166"/>
    <x v="36"/>
    <s v="Construction and Mining Equipment"/>
    <s v="Diesel"/>
    <n v="4.0647844979999999"/>
    <n v="4.8198619700000003E-4"/>
    <n v="4.2996826200000001E-4"/>
    <n v="7.5496257199999996E-5"/>
    <n v="7.3231369484E-5"/>
    <n v="8.7476616499999995E-7"/>
    <n v="1.1801669477012999E-4"/>
  </r>
  <r>
    <s v="NJ"/>
    <s v="34007"/>
    <s v="CAMDEN"/>
    <s v="SNJ-Phil"/>
    <x v="167"/>
    <x v="37"/>
    <s v="Construction and Mining Equipment"/>
    <s v="Diesel"/>
    <n v="12.6869091493"/>
    <n v="1.374009990734E-2"/>
    <n v="2.8899427880800004E-2"/>
    <n v="1.9624758350900002E-3"/>
    <n v="1.9036015600372997E-3"/>
    <n v="6.3287801770600004E-5"/>
    <n v="2.0566980632191851E-3"/>
  </r>
  <r>
    <s v="NJ"/>
    <s v="34007"/>
    <s v="CAMDEN"/>
    <s v="SNJ-Phil"/>
    <x v="168"/>
    <x v="38"/>
    <s v="Industrial Equipment"/>
    <s v="Diesel"/>
    <n v="98.733713460000004"/>
    <n v="9.9581494950000005E-3"/>
    <n v="9.1332869650000009E-3"/>
    <n v="1.48489472543E-3"/>
    <n v="1.4403478836671E-3"/>
    <n v="1.8399527089800003E-5"/>
    <n v="2.4185365050991949E-3"/>
  </r>
  <r>
    <s v="NJ"/>
    <s v="34007"/>
    <s v="CAMDEN"/>
    <s v="SNJ-Phil"/>
    <x v="169"/>
    <x v="39"/>
    <s v="Industrial Equipment"/>
    <s v="Diesel"/>
    <n v="72.250512521100006"/>
    <n v="6.4042338399999996E-2"/>
    <n v="7.8468086439199988E-2"/>
    <n v="8.9972064079000009E-3"/>
    <n v="8.7272902156629983E-3"/>
    <n v="2.653117980564E-4"/>
    <n v="6.0474243643084255E-3"/>
  </r>
  <r>
    <s v="NJ"/>
    <s v="34007"/>
    <s v="CAMDEN"/>
    <s v="SNJ-Phil"/>
    <x v="170"/>
    <x v="10"/>
    <s v="Industrial Equipment"/>
    <s v="Diesel"/>
    <n v="60.972305354000007"/>
    <n v="1.5448104699100001E-2"/>
    <n v="4.1396826067900003E-2"/>
    <n v="2.8986144990700005E-3"/>
    <n v="2.8116560640978998E-3"/>
    <n v="1.159842492539E-4"/>
    <n v="3.2927369161393875E-3"/>
  </r>
  <r>
    <s v="NJ"/>
    <s v="34007"/>
    <s v="CAMDEN"/>
    <s v="SNJ-Phil"/>
    <x v="171"/>
    <x v="11"/>
    <s v="Industrial Equipment"/>
    <s v="Diesel"/>
    <n v="72.002726409999994"/>
    <n v="1.5734377471E-2"/>
    <n v="4.7656661431000003E-2"/>
    <n v="3.0982482870000002E-3"/>
    <n v="3.00530083839E-3"/>
    <n v="1.1756559186399999E-4"/>
    <n v="3.811527292616316E-3"/>
  </r>
  <r>
    <s v="NJ"/>
    <s v="34007"/>
    <s v="CAMDEN"/>
    <s v="SNJ-Phil"/>
    <x v="172"/>
    <x v="40"/>
    <s v="Industrial Equipment"/>
    <s v="Diesel"/>
    <n v="9.3593396999999996"/>
    <n v="1.6874521190000001E-3"/>
    <n v="2.4590932550000002E-3"/>
    <n v="2.8185077919999998E-4"/>
    <n v="2.7339525582399996E-4"/>
    <n v="4.5206278769999998E-6"/>
    <n v="4.3968914656875003E-4"/>
  </r>
  <r>
    <s v="NJ"/>
    <s v="34007"/>
    <s v="CAMDEN"/>
    <s v="SNJ-Phil"/>
    <x v="173"/>
    <x v="41"/>
    <s v="Industrial Equipment"/>
    <s v="Diesel"/>
    <n v="501.83229300000005"/>
    <n v="9.5293370099999997E-2"/>
    <n v="0.17147372969999999"/>
    <n v="1.313312592E-2"/>
    <n v="1.27391321424E-2"/>
    <n v="4.6055413410000005E-4"/>
    <n v="1.408375446941853E-2"/>
  </r>
  <r>
    <s v="NJ"/>
    <s v="34007"/>
    <s v="CAMDEN"/>
    <s v="SNJ-Phil"/>
    <x v="174"/>
    <x v="42"/>
    <s v="Industrial Equipment"/>
    <s v="Diesel"/>
    <n v="37.214960709100005"/>
    <n v="2.3439722556299999E-2"/>
    <n v="4.8318360666200003E-2"/>
    <n v="4.2437500141599997E-3"/>
    <n v="4.1164375137351999E-3"/>
    <n v="1.6365541119340001E-4"/>
    <n v="3.9135888393146004E-3"/>
  </r>
  <r>
    <s v="NJ"/>
    <s v="34007"/>
    <s v="CAMDEN"/>
    <s v="SNJ-Phil"/>
    <x v="175"/>
    <x v="15"/>
    <s v="Lawn and Garden Equipment (Com)"/>
    <s v="Diesel"/>
    <n v="0.61685906000000001"/>
    <n v="6.5627863999999999E-6"/>
    <n v="1.07661649E-5"/>
    <n v="1.0194245600000001E-6"/>
    <n v="9.888418232000001E-7"/>
    <n v="1.9665291200000001E-8"/>
    <n v="1.775052421506E-6"/>
  </r>
  <r>
    <s v="NJ"/>
    <s v="34007"/>
    <s v="CAMDEN"/>
    <s v="SNJ-Phil"/>
    <x v="176"/>
    <x v="16"/>
    <s v="Lawn and Garden Equipment (Com)"/>
    <s v="Diesel"/>
    <n v="1.7045909909999999"/>
    <n v="0"/>
    <n v="0"/>
    <n v="0"/>
    <n v="0"/>
    <n v="0"/>
    <n v="0"/>
  </r>
  <r>
    <s v="NJ"/>
    <s v="34007"/>
    <s v="CAMDEN"/>
    <s v="SNJ-Phil"/>
    <x v="177"/>
    <x v="45"/>
    <s v="Lawn and Garden Equipment (Com)"/>
    <s v="Diesel"/>
    <n v="368.69325690000005"/>
    <n v="3.1055283736E-2"/>
    <n v="6.1223517888000005E-2"/>
    <n v="5.3524813064000001E-3"/>
    <n v="5.1919068672080003E-3"/>
    <n v="1.3704745572499998E-4"/>
    <n v="7.2729068021382239E-3"/>
  </r>
  <r>
    <s v="NJ"/>
    <s v="34007"/>
    <s v="CAMDEN"/>
    <s v="SNJ-Phil"/>
    <x v="178"/>
    <x v="47"/>
    <s v="Lawn and Garden Equipment (Com)"/>
    <s v="Diesel"/>
    <n v="93.111454348999999"/>
    <n v="6.5340212991000001E-3"/>
    <n v="1.2159058132699999E-2"/>
    <n v="1.00169187091E-3"/>
    <n v="9.7164111478270003E-4"/>
    <n v="2.8284025846099999E-5"/>
    <n v="1.5340790001988269E-3"/>
  </r>
  <r>
    <s v="NJ"/>
    <s v="34007"/>
    <s v="CAMDEN"/>
    <s v="SNJ-Phil"/>
    <x v="179"/>
    <x v="48"/>
    <s v="Lawn and Garden Equipment (Com)"/>
    <s v="Diesel"/>
    <n v="112.09130470600002"/>
    <n v="3.7042912251699998E-2"/>
    <n v="9.1356047512999985E-2"/>
    <n v="6.5447891069200003E-3"/>
    <n v="6.3484454337124005E-3"/>
    <n v="1.850323356376E-4"/>
    <n v="8.48148987598339E-3"/>
  </r>
  <r>
    <s v="NJ"/>
    <s v="34007"/>
    <s v="CAMDEN"/>
    <s v="SNJ-Phil"/>
    <x v="180"/>
    <x v="17"/>
    <s v="Lawn and Garden Equipment (Com)"/>
    <s v="Diesel"/>
    <n v="16.346763707000001"/>
    <n v="3.4734296690000005E-3"/>
    <n v="8.5756886350000002E-3"/>
    <n v="6.3095884630000006E-4"/>
    <n v="6.1203008091100007E-4"/>
    <n v="2.2016014322000001E-5"/>
    <n v="6.8093742131602195E-4"/>
  </r>
  <r>
    <s v="NJ"/>
    <s v="34007"/>
    <s v="CAMDEN"/>
    <s v="SNJ-Phil"/>
    <x v="181"/>
    <x v="49"/>
    <s v="Lawn and Garden Equipment (Com)"/>
    <s v="Diesel"/>
    <n v="1.113773224"/>
    <n v="1.3608645929999999E-4"/>
    <n v="2.4659884159999998E-4"/>
    <n v="2.3833652299999999E-5"/>
    <n v="2.3118642731000002E-5"/>
    <n v="5.2035673829999991E-7"/>
    <n v="3.0821670855623699E-5"/>
  </r>
  <r>
    <s v="NJ"/>
    <s v="34007"/>
    <s v="CAMDEN"/>
    <s v="SNJ-Phil"/>
    <x v="182"/>
    <x v="50"/>
    <s v="Agricultural Equipment"/>
    <s v="Diesel"/>
    <n v="9.4815387000000001E-3"/>
    <n v="7.6933257299999998E-7"/>
    <n v="6.2798942599999993E-7"/>
    <n v="8.0275509999999993E-8"/>
    <n v="7.7867244699999995E-8"/>
    <n v="1.57231522E-9"/>
    <n v="9.5956290487979991E-8"/>
  </r>
  <r>
    <s v="NJ"/>
    <s v="34007"/>
    <s v="CAMDEN"/>
    <s v="SNJ-Phil"/>
    <x v="183"/>
    <x v="51"/>
    <s v="Agricultural Equipment"/>
    <s v="Diesel"/>
    <n v="33.172719999999998"/>
    <n v="1.7292140810000002E-2"/>
    <n v="3.3846058769999993E-2"/>
    <n v="3.0296041340000003E-3"/>
    <n v="2.9387160099799995E-3"/>
    <n v="7.2974111469999988E-5"/>
    <n v="3.12563530351566E-3"/>
  </r>
  <r>
    <s v="NJ"/>
    <s v="34007"/>
    <s v="CAMDEN"/>
    <s v="SNJ-Phil"/>
    <x v="184"/>
    <x v="52"/>
    <s v="Agricultural Equipment"/>
    <s v="Diesel"/>
    <n v="6.69080282"/>
    <n v="1.408545205E-3"/>
    <n v="3.5603980699999999E-3"/>
    <n v="3.21465813E-4"/>
    <n v="3.1182183860999996E-4"/>
    <n v="6.5499250399999999E-6"/>
    <n v="3.0736440020637002E-4"/>
  </r>
  <r>
    <s v="NJ"/>
    <s v="34007"/>
    <s v="CAMDEN"/>
    <s v="SNJ-Phil"/>
    <x v="185"/>
    <x v="53"/>
    <s v="Agricultural Equipment"/>
    <s v="Diesel"/>
    <n v="0.1295809477"/>
    <n v="1.252885182E-5"/>
    <n v="1.7935918980000001E-5"/>
    <n v="2.1518175799999997E-6"/>
    <n v="2.0872630525999997E-6"/>
    <n v="3.7490993910000003E-8"/>
    <n v="2.65772660052627E-6"/>
  </r>
  <r>
    <s v="NJ"/>
    <s v="34007"/>
    <s v="CAMDEN"/>
    <s v="SNJ-Phil"/>
    <x v="186"/>
    <x v="54"/>
    <s v="Agricultural Equipment"/>
    <s v="Diesel"/>
    <n v="6.3210228000000002E-3"/>
    <n v="2.6975300999999999E-6"/>
    <n v="3.1439155999999999E-6"/>
    <n v="4.5129299999999999E-7"/>
    <n v="4.3775420999999998E-7"/>
    <n v="6.6914011999999998E-9"/>
    <n v="4.1272626512520001E-7"/>
  </r>
  <r>
    <s v="NJ"/>
    <s v="34007"/>
    <s v="CAMDEN"/>
    <s v="SNJ-Phil"/>
    <x v="187"/>
    <x v="18"/>
    <s v="Agricultural Equipment"/>
    <s v="Diesel"/>
    <n v="1.058771323"/>
    <n v="1.4206959524999999E-4"/>
    <n v="2.7874966264000001E-4"/>
    <n v="2.5862054009999998E-5"/>
    <n v="2.50861923897E-5"/>
    <n v="5.5631507620000007E-7"/>
    <n v="3.4964917613355593E-5"/>
  </r>
  <r>
    <s v="NJ"/>
    <s v="34007"/>
    <s v="CAMDEN"/>
    <s v="SNJ-Phil"/>
    <x v="188"/>
    <x v="55"/>
    <s v="Agricultural Equipment"/>
    <s v="Diesel"/>
    <n v="0"/>
    <n v="0"/>
    <n v="0"/>
    <n v="0"/>
    <n v="0"/>
    <n v="0"/>
    <n v="0"/>
  </r>
  <r>
    <s v="NJ"/>
    <s v="34007"/>
    <s v="CAMDEN"/>
    <s v="SNJ-Phil"/>
    <x v="189"/>
    <x v="56"/>
    <s v="Agricultural Equipment"/>
    <s v="Diesel"/>
    <n v="1.3969458834000001"/>
    <n v="1.715357864E-4"/>
    <n v="2.6309844410000001E-4"/>
    <n v="3.1904646059999998E-5"/>
    <n v="3.0947506678199993E-5"/>
    <n v="5.1908826940000003E-7"/>
    <n v="2.9692048883210999E-5"/>
  </r>
  <r>
    <s v="NJ"/>
    <s v="34007"/>
    <s v="CAMDEN"/>
    <s v="SNJ-Phil"/>
    <x v="190"/>
    <x v="57"/>
    <s v="Agricultural Equipment"/>
    <s v="Diesel"/>
    <n v="0.62894167470000006"/>
    <n v="3.6214753970000002E-4"/>
    <n v="7.1627338879E-4"/>
    <n v="6.8132923966000001E-5"/>
    <n v="6.6088936247019997E-5"/>
    <n v="1.4219653608E-6"/>
    <n v="7.1675591450135389E-5"/>
  </r>
  <r>
    <s v="NJ"/>
    <s v="34007"/>
    <s v="CAMDEN"/>
    <s v="SNJ-Phil"/>
    <x v="191"/>
    <x v="58"/>
    <s v="Agricultural Equipment"/>
    <s v="Diesel"/>
    <n v="0.52938567439999995"/>
    <n v="1.7977692839999998E-4"/>
    <n v="4.5147745449999996E-4"/>
    <n v="3.5038451700000001E-5"/>
    <n v="3.3987298149000001E-5"/>
    <n v="1.050557133E-6"/>
    <n v="4.1341060146964506E-5"/>
  </r>
  <r>
    <s v="NJ"/>
    <s v="34007"/>
    <s v="CAMDEN"/>
    <s v="SNJ-Phil"/>
    <x v="192"/>
    <x v="19"/>
    <s v="Commercial Equipment"/>
    <s v="Diesel"/>
    <n v="1512.8356609999998"/>
    <n v="0.10166841"/>
    <n v="0.21129068309999996"/>
    <n v="1.8129869480000001E-2"/>
    <n v="1.7585973395600002E-2"/>
    <n v="4.223274105E-4"/>
    <n v="2.5034771734420494E-2"/>
  </r>
  <r>
    <s v="NJ"/>
    <s v="34007"/>
    <s v="CAMDEN"/>
    <s v="SNJ-Phil"/>
    <x v="193"/>
    <x v="20"/>
    <s v="Commercial Equipment"/>
    <s v="Diesel"/>
    <n v="281.515044644"/>
    <n v="2.4307436383919998E-2"/>
    <n v="4.9856406914490004E-2"/>
    <n v="4.4131853458080003E-3"/>
    <n v="4.2807897854337598E-3"/>
    <n v="9.9747038928300002E-5"/>
    <n v="5.6340679442570636E-3"/>
  </r>
  <r>
    <s v="NJ"/>
    <s v="34007"/>
    <s v="CAMDEN"/>
    <s v="SNJ-Phil"/>
    <x v="194"/>
    <x v="21"/>
    <s v="Commercial Equipment"/>
    <s v="Diesel"/>
    <n v="243.25994088999997"/>
    <n v="5.3564635255999998E-2"/>
    <n v="0.11445248467499998"/>
    <n v="9.2090556545999999E-3"/>
    <n v="8.9327839849620005E-3"/>
    <n v="2.7630163516799997E-4"/>
    <n v="1.0240204170042871E-2"/>
  </r>
  <r>
    <s v="NJ"/>
    <s v="34007"/>
    <s v="CAMDEN"/>
    <s v="SNJ-Phil"/>
    <x v="195"/>
    <x v="68"/>
    <s v="Commercial Equipment"/>
    <s v="Diesel"/>
    <n v="0"/>
    <n v="0"/>
    <n v="0"/>
    <n v="0"/>
    <n v="0"/>
    <n v="0"/>
    <n v="0"/>
  </r>
  <r>
    <s v="NJ"/>
    <s v="34007"/>
    <s v="CAMDEN"/>
    <s v="SNJ-Phil"/>
    <x v="196"/>
    <x v="59"/>
    <s v="Commercial Equipment"/>
    <s v="Diesel"/>
    <n v="499.75681461100004"/>
    <n v="7.6511500534000007E-2"/>
    <n v="6.3566719392999987E-2"/>
    <n v="1.1398516265800001E-2"/>
    <n v="1.1056560777825998E-2"/>
    <n v="1.4067648978999999E-4"/>
    <n v="1.7909553233068379E-2"/>
  </r>
  <r>
    <s v="NJ"/>
    <s v="34007"/>
    <s v="CAMDEN"/>
    <s v="SNJ-Phil"/>
    <x v="197"/>
    <x v="60"/>
    <s v="Commercial Equipment"/>
    <s v="Diesel"/>
    <n v="108.80692676999999"/>
    <n v="3.0145123969999993E-3"/>
    <n v="7.017979928999999E-3"/>
    <n v="4.9570575030000001E-4"/>
    <n v="4.8083457779100002E-4"/>
    <n v="1.3470799148000002E-5"/>
    <n v="8.3499881568023689E-4"/>
  </r>
  <r>
    <s v="NJ"/>
    <s v="34007"/>
    <s v="CAMDEN"/>
    <s v="SNJ-Phil"/>
    <x v="198"/>
    <x v="22"/>
    <s v="Commercial Equipment"/>
    <s v="Diesel"/>
    <n v="14.492838848"/>
    <n v="2.3467300342999995E-3"/>
    <n v="4.9929857446999997E-3"/>
    <n v="4.0945228408999999E-4"/>
    <n v="3.9716871556729996E-4"/>
    <n v="1.2013071063000001E-5"/>
    <n v="4.5579177946680299E-4"/>
  </r>
  <r>
    <s v="NJ"/>
    <s v="34007"/>
    <s v="CAMDEN"/>
    <s v="SNJ-Phil"/>
    <x v="199"/>
    <x v="61"/>
    <s v="Logging Equipment"/>
    <s v="Diesel"/>
    <n v="0"/>
    <n v="0"/>
    <n v="0"/>
    <n v="0"/>
    <n v="0"/>
    <n v="0"/>
    <n v="0"/>
  </r>
  <r>
    <s v="NJ"/>
    <s v="34007"/>
    <s v="CAMDEN"/>
    <s v="SNJ-Phil"/>
    <x v="200"/>
    <x v="62"/>
    <s v="Logging Equipment"/>
    <s v="Diesel"/>
    <n v="0.15603755129000002"/>
    <n v="1.1056292888000001E-4"/>
    <n v="2.5732323064200002E-4"/>
    <n v="2.0895993976400003E-5"/>
    <n v="2.0269114157108004E-5"/>
    <n v="8.5437547036E-7"/>
    <n v="1.9829175493324228E-5"/>
  </r>
  <r>
    <s v="NJ"/>
    <s v="34007"/>
    <s v="CAMDEN"/>
    <s v="SNJ-Phil"/>
    <x v="201"/>
    <x v="76"/>
    <s v="Construction and Mining Equipment"/>
    <s v="Diesel"/>
    <n v="0"/>
    <n v="0"/>
    <n v="0"/>
    <n v="0"/>
    <n v="0"/>
    <n v="0"/>
    <n v="0"/>
  </r>
  <r>
    <s v="NJ"/>
    <s v="34007"/>
    <s v="CAMDEN"/>
    <s v="SNJ-Phil"/>
    <x v="202"/>
    <x v="63"/>
    <s v="Industrial Equipment"/>
    <s v="Diesel"/>
    <n v="0"/>
    <n v="0"/>
    <n v="0"/>
    <n v="0"/>
    <n v="0"/>
    <n v="0"/>
    <n v="0"/>
  </r>
  <r>
    <s v="NJ"/>
    <s v="34007"/>
    <s v="CAMDEN"/>
    <s v="SNJ-Phil"/>
    <x v="203"/>
    <x v="77"/>
    <s v="Pleasure Craft"/>
    <s v="2 Stroke"/>
    <n v="1407.161703"/>
    <n v="0.31370838770000004"/>
    <n v="1.2879562200499999E-2"/>
    <n v="2.5950424815000001E-3"/>
    <n v="2.3874390829800004E-3"/>
    <n v="5.3966035118999991E-5"/>
    <n v="0.18838596841479002"/>
  </r>
  <r>
    <s v="NJ"/>
    <s v="34007"/>
    <s v="CAMDEN"/>
    <s v="SNJ-Phil"/>
    <x v="204"/>
    <x v="78"/>
    <s v="Pleasure Craft"/>
    <s v="2 Stroke"/>
    <n v="419.92410155999994"/>
    <n v="0.30753427643530001"/>
    <n v="1.1439623951053E-2"/>
    <n v="1.6798058078469999E-3"/>
    <n v="1.5454213432192401E-3"/>
    <n v="5.0727748080939999E-5"/>
    <n v="9.7979172278205198E-2"/>
  </r>
  <r>
    <s v="NJ"/>
    <s v="34007"/>
    <s v="CAMDEN"/>
    <s v="SNJ-Phil"/>
    <x v="205"/>
    <x v="79"/>
    <s v="Pleasure Craft"/>
    <s v="4 Stroke"/>
    <n v="129.48155631099999"/>
    <n v="7.1231739843500008E-2"/>
    <n v="4.7201349774800005E-3"/>
    <n v="4.0535649975099998E-5"/>
    <n v="3.7292797977092005E-5"/>
    <n v="1.1894179612559999E-5"/>
    <n v="7.3781232047188429E-3"/>
  </r>
  <r>
    <s v="NJ"/>
    <s v="34007"/>
    <s v="CAMDEN"/>
    <s v="SNJ-Phil"/>
    <x v="206"/>
    <x v="79"/>
    <s v="Pleasure Craft"/>
    <s v="Diesel"/>
    <n v="242.40680926399997"/>
    <n v="5.2747164161999994E-3"/>
    <n v="2.96908495357E-2"/>
    <n v="6.4334509762E-4"/>
    <n v="6.2404474469140005E-4"/>
    <n v="4.1773665410999993E-4"/>
    <n v="1.2237316762530599E-3"/>
  </r>
  <r>
    <s v="NJ"/>
    <s v="34007"/>
    <s v="CAMDEN"/>
    <s v="SNJ-Phil"/>
    <x v="207"/>
    <x v="80"/>
    <s v="Pleasure Craft"/>
    <s v="Diesel"/>
    <n v="1.6367791"/>
    <n v="2.4939551E-5"/>
    <n v="4.1047868000000003E-5"/>
    <n v="4.3581976999999998E-6"/>
    <n v="4.2274517689999996E-6"/>
    <n v="6.7584448999999998E-7"/>
    <n v="8.1987116924699987E-6"/>
  </r>
  <r>
    <s v="NJ"/>
    <s v="34007"/>
    <s v="CAMDEN"/>
    <s v="SNJ-Phil"/>
    <x v="208"/>
    <x v="81"/>
    <s v="Railroad Equipment"/>
    <s v="Diesel"/>
    <n v="0"/>
    <n v="0"/>
    <n v="0"/>
    <n v="0"/>
    <n v="0"/>
    <n v="0"/>
    <n v="0"/>
  </r>
  <r>
    <s v="NJ"/>
    <s v="34007"/>
    <s v="CAMDEN"/>
    <s v="SNJ-Phil"/>
    <x v="209"/>
    <x v="81"/>
    <s v="Railroad Equipment"/>
    <s v="4 Stroke"/>
    <n v="0"/>
    <n v="0"/>
    <n v="0"/>
    <n v="0"/>
    <n v="0"/>
    <n v="0"/>
    <n v="0"/>
  </r>
  <r>
    <s v="NJ"/>
    <s v="34007"/>
    <s v="CAMDEN"/>
    <s v="SNJ-Phil"/>
    <x v="210"/>
    <x v="81"/>
    <s v="Railroad Equipment"/>
    <s v="LPG"/>
    <n v="0"/>
    <n v="0"/>
    <n v="0"/>
    <n v="0"/>
    <n v="0"/>
    <n v="0"/>
    <n v="0"/>
  </r>
  <r>
    <s v="NJ"/>
    <s v="34009"/>
    <s v="CAPE MAY"/>
    <s v="SNJ-Phil"/>
    <x v="0"/>
    <x v="0"/>
    <s v="Recreational Equipment"/>
    <s v="2 Stroke"/>
    <n v="6510.4912000000004"/>
    <n v="1.6743698"/>
    <n v="1.290934E-2"/>
    <n v="7.1548201000000006E-2"/>
    <n v="6.5824344920000014E-2"/>
    <n v="1.9049981E-4"/>
    <n v="1.9538815258"/>
  </r>
  <r>
    <s v="NJ"/>
    <s v="34009"/>
    <s v="CAPE MAY"/>
    <s v="SNJ-Phil"/>
    <x v="1"/>
    <x v="1"/>
    <s v="Recreational Equipment"/>
    <s v="2 Stroke"/>
    <n v="0"/>
    <n v="0"/>
    <n v="0"/>
    <n v="0"/>
    <n v="0"/>
    <n v="0"/>
    <n v="0"/>
  </r>
  <r>
    <s v="NJ"/>
    <s v="34009"/>
    <s v="CAPE MAY"/>
    <s v="SNJ-Phil"/>
    <x v="2"/>
    <x v="2"/>
    <s v="Recreational Equipment"/>
    <s v="2 Stroke"/>
    <n v="9246.4022999999997"/>
    <n v="2.4481378"/>
    <n v="1.8302157999999999E-2"/>
    <n v="8.1014491999999994E-2"/>
    <n v="7.4533332639999991E-2"/>
    <n v="2.0025151E-4"/>
    <n v="2.2683408524000002"/>
  </r>
  <r>
    <s v="NJ"/>
    <s v="34009"/>
    <s v="CAPE MAY"/>
    <s v="SNJ-Phil"/>
    <x v="3"/>
    <x v="3"/>
    <s v="Recreational Equipment"/>
    <s v="2 Stroke"/>
    <n v="2552.8920888099997"/>
    <n v="0.87141486369999999"/>
    <n v="1.2427127538700001E-2"/>
    <n v="4.0069898499999997E-4"/>
    <n v="3.6864306619999995E-4"/>
    <n v="7.0056585331E-5"/>
    <n v="5.009282041193E-2"/>
  </r>
  <r>
    <s v="NJ"/>
    <s v="34009"/>
    <s v="CAPE MAY"/>
    <s v="SNJ-Phil"/>
    <x v="4"/>
    <x v="4"/>
    <s v="Construction and Mining Equipment"/>
    <s v="2 Stroke"/>
    <n v="127.00134"/>
    <n v="4.4552638999999998E-2"/>
    <n v="2.5622116000000001E-4"/>
    <n v="1.5933006E-3"/>
    <n v="1.4658365520000001E-3"/>
    <n v="2.6689077E-6"/>
    <n v="1.0606170004E-2"/>
  </r>
  <r>
    <s v="NJ"/>
    <s v="34009"/>
    <s v="CAPE MAY"/>
    <s v="SNJ-Phil"/>
    <x v="5"/>
    <x v="5"/>
    <s v="Construction and Mining Equipment"/>
    <s v="2 Stroke"/>
    <n v="11.932812999999999"/>
    <n v="1.6702047E-3"/>
    <n v="1.7114406E-5"/>
    <n v="5.6276804000000001E-5"/>
    <n v="5.177465968E-5"/>
    <n v="1.7379827000000001E-7"/>
    <n v="3.8305707983999997E-4"/>
  </r>
  <r>
    <s v="NJ"/>
    <s v="34009"/>
    <s v="CAPE MAY"/>
    <s v="SNJ-Phil"/>
    <x v="6"/>
    <x v="6"/>
    <s v="Construction and Mining Equipment"/>
    <s v="2 Stroke"/>
    <n v="11.429713"/>
    <n v="2.0152640000000001E-3"/>
    <n v="2.0494606000000002E-5"/>
    <n v="6.7844593999999994E-5"/>
    <n v="6.2417026479999992E-5"/>
    <n v="2.0774694999999999E-7"/>
    <n v="4.5587642856000001E-4"/>
  </r>
  <r>
    <s v="NJ"/>
    <s v="34009"/>
    <s v="CAPE MAY"/>
    <s v="SNJ-Phil"/>
    <x v="7"/>
    <x v="7"/>
    <s v="Construction and Mining Equipment"/>
    <s v="2 Stroke"/>
    <n v="2.9813401E-2"/>
    <n v="1.4593731E-5"/>
    <n v="1.4306105999999999E-7"/>
    <n v="4.9100066E-7"/>
    <n v="4.5172060720000005E-7"/>
    <n v="1.4360327999999999E-9"/>
    <n v="3.7209554200000001E-6"/>
  </r>
  <r>
    <s v="NJ"/>
    <s v="34009"/>
    <s v="CAPE MAY"/>
    <s v="SNJ-Phil"/>
    <x v="8"/>
    <x v="8"/>
    <s v="Construction and Mining Equipment"/>
    <s v="2 Stroke"/>
    <n v="54.353555100000001"/>
    <n v="0.1160471686"/>
    <n v="6.7351256199999995E-4"/>
    <n v="4.1539804399999998E-3"/>
    <n v="3.8216620048000002E-3"/>
    <n v="6.8971443800000001E-6"/>
    <n v="2.6937032447300002E-2"/>
  </r>
  <r>
    <s v="NJ"/>
    <s v="34009"/>
    <s v="CAPE MAY"/>
    <s v="SNJ-Phil"/>
    <x v="9"/>
    <x v="9"/>
    <s v="Construction and Mining Equipment"/>
    <s v="2 Stroke"/>
    <n v="1.1478157"/>
    <n v="4.1129468999999999E-4"/>
    <n v="4.0318854999999998E-6"/>
    <n v="1.3837857000000001E-5"/>
    <n v="1.2730828440000001E-5"/>
    <n v="4.0471668999999997E-8"/>
    <n v="9.2725492098000008E-5"/>
  </r>
  <r>
    <s v="NJ"/>
    <s v="34009"/>
    <s v="CAPE MAY"/>
    <s v="SNJ-Phil"/>
    <x v="10"/>
    <x v="10"/>
    <s v="Industrial Equipment"/>
    <s v="2 Stroke"/>
    <n v="6.3308820000000002E-2"/>
    <n v="2.4505057999999999E-5"/>
    <n v="2.4022087999999998E-7"/>
    <n v="8.2446353999999999E-7"/>
    <n v="7.585064568E-7"/>
    <n v="2.4113135999999999E-9"/>
    <n v="5.9477348061999998E-6"/>
  </r>
  <r>
    <s v="NJ"/>
    <s v="34009"/>
    <s v="CAPE MAY"/>
    <s v="SNJ-Phil"/>
    <x v="11"/>
    <x v="11"/>
    <s v="Industrial Equipment"/>
    <s v="2 Stroke"/>
    <n v="2.9964137000000001E-3"/>
    <n v="1.9525343999999998E-6"/>
    <n v="1.9140521999999999E-8"/>
    <n v="6.5692291E-8"/>
    <n v="6.0436907720000009E-8"/>
    <n v="1.9213067E-10"/>
    <n v="4.569289627900001E-7"/>
  </r>
  <r>
    <s v="NJ"/>
    <s v="34009"/>
    <s v="CAPE MAY"/>
    <s v="SNJ-Phil"/>
    <x v="12"/>
    <x v="12"/>
    <s v="Lawn and Garden Equipment (Res)"/>
    <s v="2 Stroke"/>
    <n v="554.38269300000002"/>
    <n v="7.0364258499999999E-3"/>
    <n v="7.4027318500000002E-5"/>
    <n v="2.4225847699999999E-4"/>
    <n v="2.2287779884000002E-4"/>
    <n v="7.7524403099999996E-7"/>
    <n v="2.4768982132260002E-3"/>
  </r>
  <r>
    <s v="NJ"/>
    <s v="34009"/>
    <s v="CAPE MAY"/>
    <s v="SNJ-Phil"/>
    <x v="13"/>
    <x v="12"/>
    <s v="Lawn and Garden Equipment (Com)"/>
    <s v="2 Stroke"/>
    <n v="38.658586399999997"/>
    <n v="1.9365134709999999E-2"/>
    <n v="2.1049850799999999E-4"/>
    <n v="6.7608154600000002E-4"/>
    <n v="6.2199502232000009E-4"/>
    <n v="2.1621597700000002E-6"/>
    <n v="4.8206680287599998E-3"/>
  </r>
  <r>
    <s v="NJ"/>
    <s v="34009"/>
    <s v="CAPE MAY"/>
    <s v="SNJ-Phil"/>
    <x v="14"/>
    <x v="13"/>
    <s v="Lawn and Garden Equipment (Res)"/>
    <s v="2 Stroke"/>
    <n v="6261.1880000000001"/>
    <n v="6.1048206000000001E-2"/>
    <n v="6.4794322999999995E-4"/>
    <n v="2.065548E-3"/>
    <n v="1.90030416E-3"/>
    <n v="6.6681081999999998E-6"/>
    <n v="2.3528980602E-2"/>
  </r>
  <r>
    <s v="NJ"/>
    <s v="34009"/>
    <s v="CAPE MAY"/>
    <s v="SNJ-Phil"/>
    <x v="15"/>
    <x v="13"/>
    <s v="Lawn and Garden Equipment (Com)"/>
    <s v="2 Stroke"/>
    <n v="365.66248899999994"/>
    <n v="0.243872058"/>
    <n v="1.4648437799999999E-3"/>
    <n v="8.7029461800000006E-3"/>
    <n v="8.0067104855999997E-3"/>
    <n v="1.4976244500000001E-5"/>
    <n v="6.7353972318200006E-2"/>
  </r>
  <r>
    <s v="NJ"/>
    <s v="34009"/>
    <s v="CAPE MAY"/>
    <s v="SNJ-Phil"/>
    <x v="16"/>
    <x v="14"/>
    <s v="Lawn and Garden Equipment (Res)"/>
    <s v="2 Stroke"/>
    <n v="16532.155599999998"/>
    <n v="0.12521602600000001"/>
    <n v="1.4515007199999998E-3"/>
    <n v="4.7607557999999996E-3"/>
    <n v="4.3798953360000004E-3"/>
    <n v="1.47930317E-5"/>
    <n v="4.6674115047999995E-2"/>
  </r>
  <r>
    <s v="NJ"/>
    <s v="34009"/>
    <s v="CAPE MAY"/>
    <s v="SNJ-Phil"/>
    <x v="17"/>
    <x v="14"/>
    <s v="Lawn and Garden Equipment (Com)"/>
    <s v="2 Stroke"/>
    <n v="914.40953300000001"/>
    <n v="0.212913456"/>
    <n v="2.0543556000000001E-3"/>
    <n v="7.2583832000000003E-3"/>
    <n v="6.6777125440000001E-3"/>
    <n v="2.0981449399999999E-5"/>
    <n v="5.5108879879099994E-2"/>
  </r>
  <r>
    <s v="NJ"/>
    <s v="34009"/>
    <s v="CAPE MAY"/>
    <s v="SNJ-Phil"/>
    <x v="18"/>
    <x v="15"/>
    <s v="Lawn and Garden Equipment (Res)"/>
    <s v="2 Stroke"/>
    <n v="8387.6356099999994"/>
    <n v="8.5362588000000003E-2"/>
    <n v="9.2799305999999998E-4"/>
    <n v="2.9811889899999996E-3"/>
    <n v="2.7426938707999999E-3"/>
    <n v="9.5218608399999988E-6"/>
    <n v="3.1105188196460003E-2"/>
  </r>
  <r>
    <s v="NJ"/>
    <s v="34009"/>
    <s v="CAPE MAY"/>
    <s v="SNJ-Phil"/>
    <x v="19"/>
    <x v="15"/>
    <s v="Lawn and Garden Equipment (Com)"/>
    <s v="2 Stroke"/>
    <n v="355.60384299999998"/>
    <n v="0.23725863999999999"/>
    <n v="1.90454623E-3"/>
    <n v="8.2529978E-3"/>
    <n v="7.5927579760000008E-3"/>
    <n v="1.9569722900000001E-5"/>
    <n v="5.4501114592999993E-2"/>
  </r>
  <r>
    <s v="NJ"/>
    <s v="34009"/>
    <s v="CAPE MAY"/>
    <s v="SNJ-Phil"/>
    <x v="20"/>
    <x v="16"/>
    <s v="Lawn and Garden Equipment (Res)"/>
    <s v="2 Stroke"/>
    <n v="0"/>
    <n v="0"/>
    <n v="0"/>
    <n v="0"/>
    <n v="0"/>
    <n v="0"/>
    <n v="0"/>
  </r>
  <r>
    <s v="NJ"/>
    <s v="34009"/>
    <s v="CAPE MAY"/>
    <s v="SNJ-Phil"/>
    <x v="21"/>
    <x v="16"/>
    <s v="Lawn and Garden Equipment (Com)"/>
    <s v="2 Stroke"/>
    <n v="0"/>
    <n v="0"/>
    <n v="0"/>
    <n v="0"/>
    <n v="0"/>
    <n v="0"/>
    <n v="0"/>
  </r>
  <r>
    <s v="NJ"/>
    <s v="34009"/>
    <s v="CAPE MAY"/>
    <s v="SNJ-Phil"/>
    <x v="22"/>
    <x v="17"/>
    <s v="Lawn and Garden Equipment (Com)"/>
    <s v="2 Stroke"/>
    <n v="5.7313300999999997E-2"/>
    <n v="8.3863146000000006E-5"/>
    <n v="8.7586852E-7"/>
    <n v="2.8330529999999998E-6"/>
    <n v="2.6064087599999997E-6"/>
    <n v="8.9339895000000008E-9"/>
    <n v="1.762685648E-5"/>
  </r>
  <r>
    <s v="NJ"/>
    <s v="34009"/>
    <s v="CAPE MAY"/>
    <s v="SNJ-Phil"/>
    <x v="23"/>
    <x v="18"/>
    <s v="Agricultural Equipment"/>
    <s v="2 Stroke"/>
    <n v="0.68741273999999997"/>
    <n v="6.6106507000000001E-5"/>
    <n v="7.9569544000000004E-7"/>
    <n v="2.6600440100000001E-6"/>
    <n v="2.4472404892E-6"/>
    <n v="8.0246174000000012E-9"/>
    <n v="1.6400972607E-5"/>
  </r>
  <r>
    <s v="NJ"/>
    <s v="34009"/>
    <s v="CAPE MAY"/>
    <s v="SNJ-Phil"/>
    <x v="24"/>
    <x v="19"/>
    <s v="Commercial Equipment"/>
    <s v="2 Stroke"/>
    <n v="31.076400400000001"/>
    <n v="3.0900376579999999E-3"/>
    <n v="3.217539246E-5"/>
    <n v="1.054975023E-4"/>
    <n v="9.7057702116E-5"/>
    <n v="3.2695319210000001E-7"/>
    <n v="8.914415806680001E-4"/>
  </r>
  <r>
    <s v="NJ"/>
    <s v="34009"/>
    <s v="CAPE MAY"/>
    <s v="SNJ-Phil"/>
    <x v="25"/>
    <x v="20"/>
    <s v="Commercial Equipment"/>
    <s v="2 Stroke"/>
    <n v="106.21997272600001"/>
    <n v="2.0205454715000001E-2"/>
    <n v="2.1950130396E-4"/>
    <n v="7.8030158830000003E-4"/>
    <n v="7.1787746123600003E-4"/>
    <n v="2.1812169831000001E-6"/>
    <n v="6.2840982795161005E-3"/>
  </r>
  <r>
    <s v="NJ"/>
    <s v="34009"/>
    <s v="CAPE MAY"/>
    <s v="SNJ-Phil"/>
    <x v="26"/>
    <x v="21"/>
    <s v="Commercial Equipment"/>
    <s v="2 Stroke"/>
    <n v="1.7252024000000001E-2"/>
    <n v="8.5526754E-6"/>
    <n v="8.3841121999999995E-8"/>
    <n v="2.8775156000000001E-7"/>
    <n v="2.6473143520000002E-7"/>
    <n v="8.4158897000000005E-10"/>
    <n v="2.3364826396000002E-6"/>
  </r>
  <r>
    <s v="NJ"/>
    <s v="34009"/>
    <s v="CAPE MAY"/>
    <s v="SNJ-Phil"/>
    <x v="27"/>
    <x v="22"/>
    <s v="Commercial Equipment"/>
    <s v="2 Stroke"/>
    <n v="0.37797636000000001"/>
    <n v="1.3478451000000001E-4"/>
    <n v="1.3212806000000001E-6"/>
    <n v="4.5347747000000003E-6"/>
    <n v="4.1719927240000003E-6"/>
    <n v="1.3262884E-8"/>
    <n v="3.8735579378999998E-5"/>
  </r>
  <r>
    <s v="NJ"/>
    <s v="34009"/>
    <s v="CAPE MAY"/>
    <s v="SNJ-Phil"/>
    <x v="28"/>
    <x v="23"/>
    <s v="Logging Equipment"/>
    <s v="2 Stroke"/>
    <n v="0.50441778000000004"/>
    <n v="6.9022067999999995E-4"/>
    <n v="3.7951693000000001E-6"/>
    <n v="2.4820217999999999E-5"/>
    <n v="2.283460056E-5"/>
    <n v="3.8969328999999999E-8"/>
    <n v="1.7382641705699999E-4"/>
  </r>
  <r>
    <s v="NJ"/>
    <s v="34009"/>
    <s v="CAPE MAY"/>
    <s v="SNJ-Phil"/>
    <x v="29"/>
    <x v="0"/>
    <s v="Recreational Equipment"/>
    <s v="4 Stroke"/>
    <n v="3206.6433000000002"/>
    <n v="0.70731496999999999"/>
    <n v="1.0164045999999999E-2"/>
    <n v="1.3037510999999999E-3"/>
    <n v="1.199451012E-3"/>
    <n v="9.7577191E-5"/>
    <n v="8.2037990793000018E-2"/>
  </r>
  <r>
    <s v="NJ"/>
    <s v="34009"/>
    <s v="CAPE MAY"/>
    <s v="SNJ-Phil"/>
    <x v="30"/>
    <x v="2"/>
    <s v="Recreational Equipment"/>
    <s v="4 Stroke"/>
    <n v="31584"/>
    <n v="7.9225415999999997"/>
    <n v="9.0258568999999997E-2"/>
    <n v="1.2880173999999999E-2"/>
    <n v="1.1849760080000001E-2"/>
    <n v="1.0267742999999999E-3"/>
    <n v="0.91126707883700009"/>
  </r>
  <r>
    <s v="NJ"/>
    <s v="34009"/>
    <s v="CAPE MAY"/>
    <s v="SNJ-Phil"/>
    <x v="31"/>
    <x v="24"/>
    <s v="Recreational Equipment"/>
    <s v="4 Stroke"/>
    <n v="194.16445999999999"/>
    <n v="0.97250389999999998"/>
    <n v="8.2156396999999992E-3"/>
    <n v="4.6137944000000002E-4"/>
    <n v="4.2446908480000005E-4"/>
    <n v="7.9370154999999998E-5"/>
    <n v="2.5216943435000003E-2"/>
  </r>
  <r>
    <s v="NJ"/>
    <s v="34009"/>
    <s v="CAPE MAY"/>
    <s v="SNJ-Phil"/>
    <x v="32"/>
    <x v="3"/>
    <s v="Recreational Equipment"/>
    <s v="4 Stroke"/>
    <n v="969.59780646999991"/>
    <n v="1.1215264621300001"/>
    <n v="1.2664646268000001E-2"/>
    <n v="3.5005405926999997E-4"/>
    <n v="3.220497345284E-4"/>
    <n v="6.9972083787000003E-5"/>
    <n v="5.0892103688656008E-2"/>
  </r>
  <r>
    <s v="NJ"/>
    <s v="34009"/>
    <s v="CAPE MAY"/>
    <s v="SNJ-Phil"/>
    <x v="33"/>
    <x v="25"/>
    <s v="Construction and Mining Equipment"/>
    <s v="4 Stroke"/>
    <n v="7.1365820800000002"/>
    <n v="2.5549476609999996E-2"/>
    <n v="3.766858026E-4"/>
    <n v="1.3335485439999999E-5"/>
    <n v="1.22686466048E-5"/>
    <n v="2.4028763249999995E-6"/>
    <n v="7.5430855203983006E-4"/>
  </r>
  <r>
    <s v="NJ"/>
    <s v="34009"/>
    <s v="CAPE MAY"/>
    <s v="SNJ-Phil"/>
    <x v="34"/>
    <x v="4"/>
    <s v="Construction and Mining Equipment"/>
    <s v="4 Stroke"/>
    <n v="0.27950063000000003"/>
    <n v="2.2438136999999999E-4"/>
    <n v="2.6021494000000001E-6"/>
    <n v="8.6521651999999994E-8"/>
    <n v="7.9599919840000002E-8"/>
    <n v="1.7845714000000001E-8"/>
    <n v="7.078846773400002E-6"/>
  </r>
  <r>
    <s v="NJ"/>
    <s v="34009"/>
    <s v="CAPE MAY"/>
    <s v="SNJ-Phil"/>
    <x v="35"/>
    <x v="5"/>
    <s v="Construction and Mining Equipment"/>
    <s v="4 Stroke"/>
    <n v="82.501125299999998"/>
    <n v="4.6469142300000002E-2"/>
    <n v="5.9102511000000001E-4"/>
    <n v="5.3697021100000007E-5"/>
    <n v="4.9401259412000002E-5"/>
    <n v="4.3937879999999999E-6"/>
    <n v="2.6450739553600003E-3"/>
  </r>
  <r>
    <s v="NJ"/>
    <s v="34009"/>
    <s v="CAPE MAY"/>
    <s v="SNJ-Phil"/>
    <x v="36"/>
    <x v="26"/>
    <s v="Construction and Mining Equipment"/>
    <s v="4 Stroke"/>
    <n v="8.0906103900000002"/>
    <n v="4.4885942590000005E-2"/>
    <n v="5.4673241199999995E-4"/>
    <n v="2.2415892900000003E-5"/>
    <n v="2.0622621468000003E-5"/>
    <n v="4.2235135600000004E-6"/>
    <n v="1.1995431281485E-3"/>
  </r>
  <r>
    <s v="NJ"/>
    <s v="34009"/>
    <s v="CAPE MAY"/>
    <s v="SNJ-Phil"/>
    <x v="37"/>
    <x v="6"/>
    <s v="Construction and Mining Equipment"/>
    <s v="4 Stroke"/>
    <n v="86.43277320499999"/>
    <n v="9.8902616370000015E-2"/>
    <n v="1.2239011307E-3"/>
    <n v="6.4240038945000011E-5"/>
    <n v="5.9100835829400016E-5"/>
    <n v="8.3714482509999998E-6"/>
    <n v="3.9744314363476009E-3"/>
  </r>
  <r>
    <s v="NJ"/>
    <s v="34009"/>
    <s v="CAPE MAY"/>
    <s v="SNJ-Phil"/>
    <x v="38"/>
    <x v="27"/>
    <s v="Construction and Mining Equipment"/>
    <s v="4 Stroke"/>
    <n v="15.875636474"/>
    <n v="4.0982017270000004E-2"/>
    <n v="4.637055556E-4"/>
    <n v="2.78823729E-5"/>
    <n v="2.5651783067999999E-5"/>
    <n v="3.5211942109999997E-6"/>
    <n v="1.4969967321861902E-3"/>
  </r>
  <r>
    <s v="NJ"/>
    <s v="34009"/>
    <s v="CAPE MAY"/>
    <s v="SNJ-Phil"/>
    <x v="39"/>
    <x v="7"/>
    <s v="Construction and Mining Equipment"/>
    <s v="4 Stroke"/>
    <n v="1.1440894990000001"/>
    <n v="2.03474753E-3"/>
    <n v="2.3506312599999998E-5"/>
    <n v="1.9458761820000001E-6"/>
    <n v="1.7902060874400001E-6"/>
    <n v="1.8122452159999999E-7"/>
    <n v="8.8601892973000002E-5"/>
  </r>
  <r>
    <s v="NJ"/>
    <s v="34009"/>
    <s v="CAPE MAY"/>
    <s v="SNJ-Phil"/>
    <x v="40"/>
    <x v="28"/>
    <s v="Construction and Mining Equipment"/>
    <s v="4 Stroke"/>
    <n v="25.177416079000004"/>
    <n v="7.6071260998999995E-2"/>
    <n v="1.1778454999400001E-3"/>
    <n v="5.6577854710999998E-5"/>
    <n v="5.2051626334120006E-5"/>
    <n v="7.4177469988999994E-6"/>
    <n v="2.81218327976396E-3"/>
  </r>
  <r>
    <s v="NJ"/>
    <s v="34009"/>
    <s v="CAPE MAY"/>
    <s v="SNJ-Phil"/>
    <x v="41"/>
    <x v="29"/>
    <s v="Construction and Mining Equipment"/>
    <s v="4 Stroke"/>
    <n v="83.783117870000012"/>
    <n v="2.3287205319999997E-2"/>
    <n v="5.0083185740000004E-4"/>
    <n v="3.1381066690000002E-5"/>
    <n v="2.88705813548E-5"/>
    <n v="2.5209528640000002E-6"/>
    <n v="1.6314781321235998E-3"/>
  </r>
  <r>
    <s v="NJ"/>
    <s v="34009"/>
    <s v="CAPE MAY"/>
    <s v="SNJ-Phil"/>
    <x v="42"/>
    <x v="8"/>
    <s v="Construction and Mining Equipment"/>
    <s v="4 Stroke"/>
    <n v="31.0059349"/>
    <n v="0.17603715073999998"/>
    <n v="1.6605512789999999E-3"/>
    <n v="8.6751555900000006E-5"/>
    <n v="7.9811431428000013E-5"/>
    <n v="1.5466768739999999E-5"/>
    <n v="4.3065640783436004E-3"/>
  </r>
  <r>
    <s v="NJ"/>
    <s v="34009"/>
    <s v="CAPE MAY"/>
    <s v="SNJ-Phil"/>
    <x v="43"/>
    <x v="30"/>
    <s v="Construction and Mining Equipment"/>
    <s v="4 Stroke"/>
    <n v="198.86658439999999"/>
    <n v="9.7709825090000008E-2"/>
    <n v="1.1281203493E-3"/>
    <n v="5.7095220660000005E-5"/>
    <n v="5.2527603007200007E-5"/>
    <n v="7.4261489590000002E-6"/>
    <n v="4.8774514876879201E-3"/>
  </r>
  <r>
    <s v="NJ"/>
    <s v="34009"/>
    <s v="CAPE MAY"/>
    <s v="SNJ-Phil"/>
    <x v="44"/>
    <x v="31"/>
    <s v="Construction and Mining Equipment"/>
    <s v="4 Stroke"/>
    <n v="0.84595517040000012"/>
    <n v="3.8058963174999998E-3"/>
    <n v="2.1596531740999999E-4"/>
    <n v="2.4783950371000002E-6"/>
    <n v="2.2801234341320004E-6"/>
    <n v="6.0468607469999999E-7"/>
    <n v="1.5976457235911899E-4"/>
  </r>
  <r>
    <s v="NJ"/>
    <s v="34009"/>
    <s v="CAPE MAY"/>
    <s v="SNJ-Phil"/>
    <x v="45"/>
    <x v="9"/>
    <s v="Construction and Mining Equipment"/>
    <s v="4 Stroke"/>
    <n v="5.4036791400000004"/>
    <n v="1.1294103190000002E-2"/>
    <n v="1.5099574599999999E-4"/>
    <n v="7.2345715999999996E-6"/>
    <n v="6.6558058720000008E-6"/>
    <n v="9.9751836200000009E-7"/>
    <n v="3.9148166457460005E-4"/>
  </r>
  <r>
    <s v="NJ"/>
    <s v="34009"/>
    <s v="CAPE MAY"/>
    <s v="SNJ-Phil"/>
    <x v="46"/>
    <x v="32"/>
    <s v="Construction and Mining Equipment"/>
    <s v="4 Stroke"/>
    <n v="0.79378188320000009"/>
    <n v="4.1678011670000003E-3"/>
    <n v="2.908082405E-4"/>
    <n v="3.8166032860000003E-6"/>
    <n v="3.5112750231200003E-6"/>
    <n v="9.3314422919999988E-7"/>
    <n v="1.8450012889314002E-4"/>
  </r>
  <r>
    <s v="NJ"/>
    <s v="34009"/>
    <s v="CAPE MAY"/>
    <s v="SNJ-Phil"/>
    <x v="47"/>
    <x v="33"/>
    <s v="Construction and Mining Equipment"/>
    <s v="4 Stroke"/>
    <n v="1.2707960529999998"/>
    <n v="6.7358762370000004E-3"/>
    <n v="4.791551509E-4"/>
    <n v="9.3593072800000013E-6"/>
    <n v="8.6105626975999991E-6"/>
    <n v="2.2004973260000002E-6"/>
    <n v="2.8718004607991289E-4"/>
  </r>
  <r>
    <s v="NJ"/>
    <s v="34009"/>
    <s v="CAPE MAY"/>
    <s v="SNJ-Phil"/>
    <x v="48"/>
    <x v="34"/>
    <s v="Construction and Mining Equipment"/>
    <s v="4 Stroke"/>
    <n v="6.5924900520000005"/>
    <n v="6.0724233996999999E-2"/>
    <n v="6.5432045139999996E-4"/>
    <n v="2.6396045746999999E-5"/>
    <n v="2.4284362087240003E-5"/>
    <n v="5.0810320960000005E-6"/>
    <n v="1.5433286099660801E-3"/>
  </r>
  <r>
    <s v="NJ"/>
    <s v="34009"/>
    <s v="CAPE MAY"/>
    <s v="SNJ-Phil"/>
    <x v="49"/>
    <x v="35"/>
    <s v="Construction and Mining Equipment"/>
    <s v="4 Stroke"/>
    <n v="8.1055187899999996"/>
    <n v="2.9700872540000003E-2"/>
    <n v="9.2045895920000011E-4"/>
    <n v="1.5652701130000001E-5"/>
    <n v="1.4400485039600001E-5"/>
    <n v="3.5480463169999999E-6"/>
    <n v="1.0115329011919998E-3"/>
  </r>
  <r>
    <s v="NJ"/>
    <s v="34009"/>
    <s v="CAPE MAY"/>
    <s v="SNJ-Phil"/>
    <x v="50"/>
    <x v="36"/>
    <s v="Construction and Mining Equipment"/>
    <s v="4 Stroke"/>
    <n v="23.396063110000004"/>
    <n v="1.5865936550000001E-2"/>
    <n v="1.89839141E-4"/>
    <n v="6.9182355120000002E-6"/>
    <n v="6.3647766710399997E-6"/>
    <n v="1.160310934E-6"/>
    <n v="7.0994607456746205E-4"/>
  </r>
  <r>
    <s v="NJ"/>
    <s v="34009"/>
    <s v="CAPE MAY"/>
    <s v="SNJ-Phil"/>
    <x v="51"/>
    <x v="37"/>
    <s v="Construction and Mining Equipment"/>
    <s v="4 Stroke"/>
    <n v="0.52546119299999994"/>
    <n v="4.627404723E-3"/>
    <n v="3.4119053773000002E-4"/>
    <n v="3.2548732000000001E-6"/>
    <n v="2.994483344E-6"/>
    <n v="8.3396389930000001E-7"/>
    <n v="2.1726614234250004E-4"/>
  </r>
  <r>
    <s v="NJ"/>
    <s v="34009"/>
    <s v="CAPE MAY"/>
    <s v="SNJ-Phil"/>
    <x v="52"/>
    <x v="38"/>
    <s v="Industrial Equipment"/>
    <s v="4 Stroke"/>
    <n v="0.69566697590000004"/>
    <n v="2.518489122E-3"/>
    <n v="1.1846743773E-4"/>
    <n v="1.2244368249999999E-6"/>
    <n v="1.1264818790000002E-6"/>
    <n v="2.894295167E-7"/>
    <n v="1.0299622896775001E-4"/>
  </r>
  <r>
    <s v="NJ"/>
    <s v="34009"/>
    <s v="CAPE MAY"/>
    <s v="SNJ-Phil"/>
    <x v="53"/>
    <x v="39"/>
    <s v="Industrial Equipment"/>
    <s v="4 Stroke"/>
    <n v="0.39053250338000001"/>
    <n v="3.6786879104999995E-3"/>
    <n v="2.5884229117000002E-4"/>
    <n v="3.8387114350000003E-6"/>
    <n v="3.5316145202000001E-6"/>
    <n v="9.0297655010000011E-7"/>
    <n v="1.5535846969464304E-4"/>
  </r>
  <r>
    <s v="NJ"/>
    <s v="34009"/>
    <s v="CAPE MAY"/>
    <s v="SNJ-Phil"/>
    <x v="54"/>
    <x v="10"/>
    <s v="Industrial Equipment"/>
    <s v="4 Stroke"/>
    <n v="0.405437810452"/>
    <n v="1.4557399759999997E-3"/>
    <n v="3.5481700710000001E-5"/>
    <n v="1.2757805652E-6"/>
    <n v="1.1737181199840001E-6"/>
    <n v="2.2241007657999999E-7"/>
    <n v="5.2115594550907996E-5"/>
  </r>
  <r>
    <s v="NJ"/>
    <s v="34009"/>
    <s v="CAPE MAY"/>
    <s v="SNJ-Phil"/>
    <x v="55"/>
    <x v="11"/>
    <s v="Industrial Equipment"/>
    <s v="4 Stroke"/>
    <n v="1.70603518264"/>
    <n v="4.0985587798000002E-3"/>
    <n v="5.6603169239999998E-5"/>
    <n v="5.3385905031999997E-6"/>
    <n v="4.9115032629440001E-6"/>
    <n v="4.0152559837000002E-7"/>
    <n v="2.3885625048528498E-4"/>
  </r>
  <r>
    <s v="NJ"/>
    <s v="34009"/>
    <s v="CAPE MAY"/>
    <s v="SNJ-Phil"/>
    <x v="56"/>
    <x v="40"/>
    <s v="Industrial Equipment"/>
    <s v="4 Stroke"/>
    <n v="4.0336338630000003E-2"/>
    <n v="1.8206213234999997E-4"/>
    <n v="7.5429136647999996E-6"/>
    <n v="8.8028095480000005E-8"/>
    <n v="8.0985847841600007E-8"/>
    <n v="2.0268615086E-8"/>
    <n v="6.9961865888709998E-6"/>
  </r>
  <r>
    <s v="NJ"/>
    <s v="34009"/>
    <s v="CAPE MAY"/>
    <s v="SNJ-Phil"/>
    <x v="57"/>
    <x v="41"/>
    <s v="Industrial Equipment"/>
    <s v="4 Stroke"/>
    <n v="0.16839495570000002"/>
    <n v="7.2971520019999995E-4"/>
    <n v="8.1254843189999991E-6"/>
    <n v="2.9754508350000002E-7"/>
    <n v="2.7374147682000002E-7"/>
    <n v="5.8231104760000001E-8"/>
    <n v="2.2649500886020001E-5"/>
  </r>
  <r>
    <s v="NJ"/>
    <s v="34009"/>
    <s v="CAPE MAY"/>
    <s v="SNJ-Phil"/>
    <x v="58"/>
    <x v="42"/>
    <s v="Industrial Equipment"/>
    <s v="4 Stroke"/>
    <n v="2.6045747040000001E-2"/>
    <n v="1.1878976408E-4"/>
    <n v="8.9391853500000003E-6"/>
    <n v="3.9647800799999999E-7"/>
    <n v="3.6475976735999995E-7"/>
    <n v="8.8221001499999998E-8"/>
    <n v="4.9352350692419014E-6"/>
  </r>
  <r>
    <s v="NJ"/>
    <s v="34009"/>
    <s v="CAPE MAY"/>
    <s v="SNJ-Phil"/>
    <x v="59"/>
    <x v="43"/>
    <s v="Lawn and Garden Equipment (Res)"/>
    <s v="4 Stroke"/>
    <n v="39263.865984999997"/>
    <n v="1.7611633341999999"/>
    <n v="1.8504571067000004E-2"/>
    <n v="1.7957549485100002E-3"/>
    <n v="1.6520945526292002E-3"/>
    <n v="1.30568205193E-4"/>
    <n v="0.21019963472159972"/>
  </r>
  <r>
    <s v="NJ"/>
    <s v="34009"/>
    <s v="CAPE MAY"/>
    <s v="SNJ-Phil"/>
    <x v="60"/>
    <x v="43"/>
    <s v="Lawn and Garden Equipment (Com)"/>
    <s v="4 Stroke"/>
    <n v="762.00763340999993"/>
    <n v="0.54804540558000003"/>
    <n v="7.5898610983999998E-3"/>
    <n v="1.0172221052799997E-3"/>
    <n v="9.3584433685759999E-4"/>
    <n v="5.9574985841999996E-5"/>
    <n v="5.5188361128043706E-2"/>
  </r>
  <r>
    <s v="NJ"/>
    <s v="34009"/>
    <s v="CAPE MAY"/>
    <s v="SNJ-Phil"/>
    <x v="61"/>
    <x v="12"/>
    <s v="Lawn and Garden Equipment (Res)"/>
    <s v="4 Stroke"/>
    <n v="3449.0605"/>
    <n v="0.14777473999999999"/>
    <n v="1.5555669000000001E-3"/>
    <n v="1.5274087E-4"/>
    <n v="1.4052160040000001E-4"/>
    <n v="1.0965647000000001E-5"/>
    <n v="1.7744125597300001E-2"/>
  </r>
  <r>
    <s v="NJ"/>
    <s v="34009"/>
    <s v="CAPE MAY"/>
    <s v="SNJ-Phil"/>
    <x v="62"/>
    <x v="12"/>
    <s v="Lawn and Garden Equipment (Com)"/>
    <s v="4 Stroke"/>
    <n v="240.50980000000001"/>
    <n v="0.3592321"/>
    <n v="4.1026989999999996E-3"/>
    <n v="4.5014615000000001E-4"/>
    <n v="4.1413445800000004E-4"/>
    <n v="3.0566457999999998E-5"/>
    <n v="3.3138219210999999E-2"/>
  </r>
  <r>
    <s v="NJ"/>
    <s v="34009"/>
    <s v="CAPE MAY"/>
    <s v="SNJ-Phil"/>
    <x v="63"/>
    <x v="14"/>
    <s v="Lawn and Garden Equipment (Res)"/>
    <s v="4 Stroke"/>
    <n v="270.28167999999999"/>
    <n v="8.4582139000000008E-3"/>
    <n v="9.7162600000000004E-5"/>
    <n v="1.0791346E-5"/>
    <n v="9.9280383200000006E-6"/>
    <n v="7.2521680999999995E-7"/>
    <n v="1.08310285296E-3"/>
  </r>
  <r>
    <s v="NJ"/>
    <s v="34009"/>
    <s v="CAPE MAY"/>
    <s v="SNJ-Phil"/>
    <x v="64"/>
    <x v="14"/>
    <s v="Lawn and Garden Equipment (Com)"/>
    <s v="4 Stroke"/>
    <n v="17.575989129999996"/>
    <n v="1.4952033670000002E-2"/>
    <n v="1.8231094810000002E-4"/>
    <n v="1.6336247040000002E-5"/>
    <n v="1.50293472768E-5"/>
    <n v="1.398124187E-6"/>
    <n v="1.1306117260360001E-3"/>
  </r>
  <r>
    <s v="NJ"/>
    <s v="34009"/>
    <s v="CAPE MAY"/>
    <s v="SNJ-Phil"/>
    <x v="65"/>
    <x v="15"/>
    <s v="Lawn and Garden Equipment (Res)"/>
    <s v="4 Stroke"/>
    <n v="436.02499"/>
    <n v="1.61274E-2"/>
    <n v="1.8544058999999999E-4"/>
    <n v="2.0663425000000001E-5"/>
    <n v="1.9010351000000003E-5"/>
    <n v="1.3839706000000001E-6"/>
    <n v="1.9936172957000001E-3"/>
  </r>
  <r>
    <s v="NJ"/>
    <s v="34009"/>
    <s v="CAPE MAY"/>
    <s v="SNJ-Phil"/>
    <x v="66"/>
    <x v="15"/>
    <s v="Lawn and Garden Equipment (Com)"/>
    <s v="4 Stroke"/>
    <n v="174.26738212000004"/>
    <n v="0.63450628422000011"/>
    <n v="9.8179457920000001E-3"/>
    <n v="3.1259805909999999E-4"/>
    <n v="2.8759021437199997E-4"/>
    <n v="5.8992594960000009E-5"/>
    <n v="2.4078299389587905E-2"/>
  </r>
  <r>
    <s v="NJ"/>
    <s v="34009"/>
    <s v="CAPE MAY"/>
    <s v="SNJ-Phil"/>
    <x v="67"/>
    <x v="16"/>
    <s v="Lawn and Garden Equipment (Res)"/>
    <s v="4 Stroke"/>
    <n v="0"/>
    <n v="0"/>
    <n v="0"/>
    <n v="0"/>
    <n v="0"/>
    <n v="0"/>
    <n v="0"/>
  </r>
  <r>
    <s v="NJ"/>
    <s v="34009"/>
    <s v="CAPE MAY"/>
    <s v="SNJ-Phil"/>
    <x v="68"/>
    <x v="16"/>
    <s v="Lawn and Garden Equipment (Com)"/>
    <s v="4 Stroke"/>
    <n v="0"/>
    <n v="0"/>
    <n v="0"/>
    <n v="0"/>
    <n v="0"/>
    <n v="0"/>
    <n v="0"/>
  </r>
  <r>
    <s v="NJ"/>
    <s v="34009"/>
    <s v="CAPE MAY"/>
    <s v="SNJ-Phil"/>
    <x v="69"/>
    <x v="44"/>
    <s v="Lawn and Garden Equipment (Res)"/>
    <s v="4 Stroke"/>
    <n v="2090.4585554999999"/>
    <n v="0.34245343696000002"/>
    <n v="3.9908186741999998E-3"/>
    <n v="1.2824634548000001E-4"/>
    <n v="1.179866378416E-4"/>
    <n v="2.6768819452999999E-5"/>
    <n v="2.0843303797326001E-2"/>
  </r>
  <r>
    <s v="NJ"/>
    <s v="34009"/>
    <s v="CAPE MAY"/>
    <s v="SNJ-Phil"/>
    <x v="70"/>
    <x v="44"/>
    <s v="Lawn and Garden Equipment (Com)"/>
    <s v="4 Stroke"/>
    <n v="23.320314698999997"/>
    <n v="8.4284457339999994E-2"/>
    <n v="9.3046763749999998E-4"/>
    <n v="3.38543953E-5"/>
    <n v="3.1146043676000008E-5"/>
    <n v="6.7701755599999994E-6"/>
    <n v="2.3794191597686001E-3"/>
  </r>
  <r>
    <s v="NJ"/>
    <s v="34009"/>
    <s v="CAPE MAY"/>
    <s v="SNJ-Phil"/>
    <x v="71"/>
    <x v="45"/>
    <s v="Lawn and Garden Equipment (Com)"/>
    <s v="4 Stroke"/>
    <n v="80.374931570000001"/>
    <n v="0.10905176307"/>
    <n v="1.254301871E-3"/>
    <n v="3.78854939E-5"/>
    <n v="3.4854654388E-5"/>
    <n v="7.8167993200000012E-6"/>
    <n v="3.5766417612036997E-3"/>
  </r>
  <r>
    <s v="NJ"/>
    <s v="34009"/>
    <s v="CAPE MAY"/>
    <s v="SNJ-Phil"/>
    <x v="72"/>
    <x v="46"/>
    <s v="Lawn and Garden Equipment (Com)"/>
    <s v="4 Stroke"/>
    <n v="146.40138999999999"/>
    <n v="4.4365733999999997E-2"/>
    <n v="4.8416961000000001E-4"/>
    <n v="5.0000346000000002E-5"/>
    <n v="4.6000318320000004E-5"/>
    <n v="3.5157795299999999E-6"/>
    <n v="3.9863010695399999E-3"/>
  </r>
  <r>
    <s v="NJ"/>
    <s v="34009"/>
    <s v="CAPE MAY"/>
    <s v="SNJ-Phil"/>
    <x v="73"/>
    <x v="47"/>
    <s v="Lawn and Garden Equipment (Res)"/>
    <s v="4 Stroke"/>
    <n v="14285.522308"/>
    <n v="4.581168507600001"/>
    <n v="5.3561118158999999E-2"/>
    <n v="1.7194108102E-3"/>
    <n v="1.5818579453840001E-3"/>
    <n v="3.5896388921000002E-4"/>
    <n v="0.21605742991665999"/>
  </r>
  <r>
    <s v="NJ"/>
    <s v="34009"/>
    <s v="CAPE MAY"/>
    <s v="SNJ-Phil"/>
    <x v="74"/>
    <x v="47"/>
    <s v="Lawn and Garden Equipment (Com)"/>
    <s v="4 Stroke"/>
    <n v="159.36192068"/>
    <n v="1.1459609635899999"/>
    <n v="1.2646613065099999E-2"/>
    <n v="4.5858784099999999E-4"/>
    <n v="4.2190081372000003E-4"/>
    <n v="9.2019864710000002E-5"/>
    <n v="3.0461308532056999E-2"/>
  </r>
  <r>
    <s v="NJ"/>
    <s v="34009"/>
    <s v="CAPE MAY"/>
    <s v="SNJ-Phil"/>
    <x v="75"/>
    <x v="48"/>
    <s v="Lawn and Garden Equipment (Com)"/>
    <s v="4 Stroke"/>
    <n v="13.556919846999998"/>
    <n v="0.12747363751399998"/>
    <n v="2.2961602557299999E-3"/>
    <n v="7.6236726195999988E-5"/>
    <n v="7.0137788100319999E-5"/>
    <n v="1.5523941592999998E-5"/>
    <n v="3.4410738698060161E-3"/>
  </r>
  <r>
    <s v="NJ"/>
    <s v="34009"/>
    <s v="CAPE MAY"/>
    <s v="SNJ-Phil"/>
    <x v="76"/>
    <x v="17"/>
    <s v="Lawn and Garden Equipment (Com)"/>
    <s v="4 Stroke"/>
    <n v="464.94871812000002"/>
    <n v="3.2428486835000001"/>
    <n v="3.8043196656000006E-2"/>
    <n v="2.0738036781999996E-3"/>
    <n v="1.9078993839440001E-3"/>
    <n v="2.9545198315000001E-4"/>
    <n v="0.10564611084143281"/>
  </r>
  <r>
    <s v="NJ"/>
    <s v="34009"/>
    <s v="CAPE MAY"/>
    <s v="SNJ-Phil"/>
    <x v="77"/>
    <x v="49"/>
    <s v="Lawn and Garden Equipment (Res)"/>
    <s v="4 Stroke"/>
    <n v="703.64757210000005"/>
    <n v="0.17885061660000001"/>
    <n v="1.9259773710000002E-3"/>
    <n v="1.2131528344000001E-4"/>
    <n v="1.1161006076480002E-4"/>
    <n v="1.2669070228E-5"/>
    <n v="1.238011388529192E-2"/>
  </r>
  <r>
    <s v="NJ"/>
    <s v="34009"/>
    <s v="CAPE MAY"/>
    <s v="SNJ-Phil"/>
    <x v="78"/>
    <x v="49"/>
    <s v="Lawn and Garden Equipment (Com)"/>
    <s v="4 Stroke"/>
    <n v="349.58477677500002"/>
    <n v="0.12811724888700002"/>
    <n v="1.3948230539999999E-3"/>
    <n v="8.6893349342999999E-5"/>
    <n v="7.9941881395560011E-5"/>
    <n v="9.098148247399999E-6"/>
    <n v="7.8880656158014598E-3"/>
  </r>
  <r>
    <s v="NJ"/>
    <s v="34009"/>
    <s v="CAPE MAY"/>
    <s v="SNJ-Phil"/>
    <x v="79"/>
    <x v="50"/>
    <s v="Agricultural Equipment"/>
    <s v="4 Stroke"/>
    <n v="7.6379184000000003E-2"/>
    <n v="2.4337680000000001E-4"/>
    <n v="2.6222615999999999E-6"/>
    <n v="1.00335612E-7"/>
    <n v="9.2308763040000003E-8"/>
    <n v="1.9501402500000001E-8"/>
    <n v="6.3065196103000016E-6"/>
  </r>
  <r>
    <s v="NJ"/>
    <s v="34009"/>
    <s v="CAPE MAY"/>
    <s v="SNJ-Phil"/>
    <x v="80"/>
    <x v="51"/>
    <s v="Agricultural Equipment"/>
    <s v="4 Stroke"/>
    <n v="4.1954751999999998E-2"/>
    <n v="3.913430611E-4"/>
    <n v="1.6068063250000001E-5"/>
    <n v="3.4618873230000002E-7"/>
    <n v="3.1849363371600001E-7"/>
    <n v="7.8475931900000004E-8"/>
    <n v="1.2902889572447403E-5"/>
  </r>
  <r>
    <s v="NJ"/>
    <s v="34009"/>
    <s v="CAPE MAY"/>
    <s v="SNJ-Phil"/>
    <x v="81"/>
    <x v="52"/>
    <s v="Agricultural Equipment"/>
    <s v="4 Stroke"/>
    <n v="0"/>
    <n v="0"/>
    <n v="0"/>
    <n v="0"/>
    <n v="0"/>
    <n v="0"/>
    <n v="0"/>
  </r>
  <r>
    <s v="NJ"/>
    <s v="34009"/>
    <s v="CAPE MAY"/>
    <s v="SNJ-Phil"/>
    <x v="82"/>
    <x v="53"/>
    <s v="Agricultural Equipment"/>
    <s v="4 Stroke"/>
    <n v="0.28400145339999999"/>
    <n v="3.1542580700000001E-4"/>
    <n v="2.4140345500000001E-5"/>
    <n v="1.9962995199999998E-7"/>
    <n v="1.8365955584000002E-7"/>
    <n v="5.2832843699999999E-8"/>
    <n v="1.8808503650869999E-5"/>
  </r>
  <r>
    <s v="NJ"/>
    <s v="34009"/>
    <s v="CAPE MAY"/>
    <s v="SNJ-Phil"/>
    <x v="83"/>
    <x v="54"/>
    <s v="Agricultural Equipment"/>
    <s v="4 Stroke"/>
    <n v="0.12909160980000001"/>
    <n v="2.1164758016000001E-4"/>
    <n v="2.4477962520000001E-6"/>
    <n v="7.9198915679999998E-8"/>
    <n v="7.2863002425600005E-8"/>
    <n v="1.6206433000999997E-8"/>
    <n v="6.1619203464389995E-6"/>
  </r>
  <r>
    <s v="NJ"/>
    <s v="34009"/>
    <s v="CAPE MAY"/>
    <s v="SNJ-Phil"/>
    <x v="84"/>
    <x v="18"/>
    <s v="Agricultural Equipment"/>
    <s v="4 Stroke"/>
    <n v="2.341936123"/>
    <n v="2.0004742549999998E-3"/>
    <n v="4.1857756099999995E-5"/>
    <n v="1.2631135369999999E-6"/>
    <n v="1.1620644540400002E-6"/>
    <n v="1.772334361E-7"/>
    <n v="9.3491351371303408E-5"/>
  </r>
  <r>
    <s v="NJ"/>
    <s v="34009"/>
    <s v="CAPE MAY"/>
    <s v="SNJ-Phil"/>
    <x v="85"/>
    <x v="55"/>
    <s v="Agricultural Equipment"/>
    <s v="4 Stroke"/>
    <n v="11.391251833"/>
    <n v="6.6586837309999996E-3"/>
    <n v="5.5928227919999996E-5"/>
    <n v="1.6186866095E-6"/>
    <n v="1.4891916807400001E-6"/>
    <n v="3.8583366190000004E-7"/>
    <n v="2.4555055255701997E-4"/>
  </r>
  <r>
    <s v="NJ"/>
    <s v="34009"/>
    <s v="CAPE MAY"/>
    <s v="SNJ-Phil"/>
    <x v="86"/>
    <x v="56"/>
    <s v="Agricultural Equipment"/>
    <s v="4 Stroke"/>
    <n v="0.17750088999999999"/>
    <n v="5.0155673999999998E-4"/>
    <n v="3.8385428000000003E-5"/>
    <n v="3.1743041999999999E-7"/>
    <n v="2.9203598639999999E-7"/>
    <n v="8.400919400000001E-8"/>
    <n v="2.7256382224199995E-5"/>
  </r>
  <r>
    <s v="NJ"/>
    <s v="34009"/>
    <s v="CAPE MAY"/>
    <s v="SNJ-Phil"/>
    <x v="87"/>
    <x v="57"/>
    <s v="Agricultural Equipment"/>
    <s v="4 Stroke"/>
    <n v="0.35715343230000002"/>
    <n v="9.4776996769999999E-4"/>
    <n v="4.5819893730000003E-5"/>
    <n v="5.020337141E-7"/>
    <n v="4.6187101697200003E-7"/>
    <n v="1.2071103531E-7"/>
    <n v="3.9360782116242006E-5"/>
  </r>
  <r>
    <s v="NJ"/>
    <s v="34009"/>
    <s v="CAPE MAY"/>
    <s v="SNJ-Phil"/>
    <x v="88"/>
    <x v="58"/>
    <s v="Agricultural Equipment"/>
    <s v="4 Stroke"/>
    <n v="4.9485112099999999E-2"/>
    <n v="3.3872743299999999E-4"/>
    <n v="2.1006326130000001E-5"/>
    <n v="6.4363842979999999E-7"/>
    <n v="5.9214735541600007E-7"/>
    <n v="1.3304064079999998E-7"/>
    <n v="1.5631214092257997E-5"/>
  </r>
  <r>
    <s v="NJ"/>
    <s v="34009"/>
    <s v="CAPE MAY"/>
    <s v="SNJ-Phil"/>
    <x v="89"/>
    <x v="19"/>
    <s v="Commercial Equipment"/>
    <s v="4 Stroke"/>
    <n v="986.15814999999998"/>
    <n v="0.86362964200000003"/>
    <n v="1.0093929160000001E-2"/>
    <n v="4.0571149299999999E-4"/>
    <n v="3.7325457356000006E-4"/>
    <n v="6.7679955200000003E-5"/>
    <n v="3.7519624557656998E-2"/>
  </r>
  <r>
    <s v="NJ"/>
    <s v="34009"/>
    <s v="CAPE MAY"/>
    <s v="SNJ-Phil"/>
    <x v="90"/>
    <x v="20"/>
    <s v="Commercial Equipment"/>
    <s v="4 Stroke"/>
    <n v="173.54759748800001"/>
    <n v="0.16963281007200001"/>
    <n v="2.6202710544000001E-3"/>
    <n v="1.6766118610099997E-4"/>
    <n v="1.5424829121292002E-4"/>
    <n v="1.6729039866999999E-5"/>
    <n v="9.9152643041305211E-3"/>
  </r>
  <r>
    <s v="NJ"/>
    <s v="34009"/>
    <s v="CAPE MAY"/>
    <s v="SNJ-Phil"/>
    <x v="91"/>
    <x v="21"/>
    <s v="Commercial Equipment"/>
    <s v="4 Stroke"/>
    <n v="36.044981549999996"/>
    <n v="8.1900793730000018E-2"/>
    <n v="1.490827313E-3"/>
    <n v="7.4580072929999978E-5"/>
    <n v="6.8613667095599994E-5"/>
    <n v="8.9668414900000006E-6"/>
    <n v="4.0330698396076796E-3"/>
  </r>
  <r>
    <s v="NJ"/>
    <s v="34009"/>
    <s v="CAPE MAY"/>
    <s v="SNJ-Phil"/>
    <x v="92"/>
    <x v="59"/>
    <s v="Commercial Equipment"/>
    <s v="4 Stroke"/>
    <n v="51.696493932999999"/>
    <n v="0.21552797816999997"/>
    <n v="2.880525556E-3"/>
    <n v="1.0376472295000001E-4"/>
    <n v="9.5463545114000018E-5"/>
    <n v="1.9300366133000001E-5"/>
    <n v="6.8078743144574013E-3"/>
  </r>
  <r>
    <s v="NJ"/>
    <s v="34009"/>
    <s v="CAPE MAY"/>
    <s v="SNJ-Phil"/>
    <x v="93"/>
    <x v="60"/>
    <s v="Commercial Equipment"/>
    <s v="4 Stroke"/>
    <n v="476.12390322199997"/>
    <n v="0.33800909358500003"/>
    <n v="4.1441191624600002E-3"/>
    <n v="2.85578920161E-4"/>
    <n v="2.6273260654811995E-4"/>
    <n v="2.9951682362100002E-5"/>
    <n v="1.819415068317318E-2"/>
  </r>
  <r>
    <s v="NJ"/>
    <s v="34009"/>
    <s v="CAPE MAY"/>
    <s v="SNJ-Phil"/>
    <x v="94"/>
    <x v="22"/>
    <s v="Commercial Equipment"/>
    <s v="4 Stroke"/>
    <n v="6.0742838731000006"/>
    <n v="1.6636669737799998E-2"/>
    <n v="1.8820496562000001E-4"/>
    <n v="1.0241676124000001E-5"/>
    <n v="9.4223420340800008E-6"/>
    <n v="1.4164415659999999E-6"/>
    <n v="6.1679394983138512E-4"/>
  </r>
  <r>
    <s v="NJ"/>
    <s v="34009"/>
    <s v="CAPE MAY"/>
    <s v="SNJ-Phil"/>
    <x v="95"/>
    <x v="61"/>
    <s v="Logging Equipment"/>
    <s v="4 Stroke"/>
    <n v="3.1098399629999998"/>
    <n v="1.2807684780000001E-3"/>
    <n v="1.4460490210000001E-5"/>
    <n v="4.33225383E-7"/>
    <n v="3.9856735235999999E-7"/>
    <n v="8.98755567E-8"/>
    <n v="4.9086883257524998E-5"/>
  </r>
  <r>
    <s v="NJ"/>
    <s v="34009"/>
    <s v="CAPE MAY"/>
    <s v="SNJ-Phil"/>
    <x v="96"/>
    <x v="62"/>
    <s v="Logging Equipment"/>
    <s v="4 Stroke"/>
    <n v="7.2515779000000002E-3"/>
    <n v="1.0834472999999999E-5"/>
    <n v="1.3345839700000001E-7"/>
    <n v="1.45301148E-8"/>
    <n v="1.3367705615999999E-8"/>
    <n v="1.0282790200000001E-9"/>
    <n v="6.2236310338E-7"/>
  </r>
  <r>
    <s v="NJ"/>
    <s v="34009"/>
    <s v="CAPE MAY"/>
    <s v="SNJ-Phil"/>
    <x v="97"/>
    <x v="63"/>
    <s v="Industrial Equipment"/>
    <s v="4 Stroke"/>
    <n v="0.22567198799999999"/>
    <n v="3.4154433600000001E-3"/>
    <n v="2.7602563200000001E-5"/>
    <n v="1.7359482399999998E-6"/>
    <n v="1.5970723808000003E-6"/>
    <n v="2.7753027600000002E-7"/>
    <n v="7.6714635951300001E-5"/>
  </r>
  <r>
    <s v="NJ"/>
    <s v="34009"/>
    <s v="CAPE MAY"/>
    <s v="SNJ-Phil"/>
    <x v="98"/>
    <x v="64"/>
    <s v="Recreational Equipment"/>
    <s v="LPG"/>
    <n v="35.113851999999994"/>
    <n v="1.3320519967E-2"/>
    <n v="2.9268561919999999E-3"/>
    <n v="1.9160857434000001E-5"/>
    <n v="1.9160857434000001E-5"/>
    <n v="4.1629652330000002E-6"/>
    <n v="8.05618057221519E-4"/>
  </r>
  <r>
    <s v="NJ"/>
    <s v="34009"/>
    <s v="CAPE MAY"/>
    <s v="SNJ-Phil"/>
    <x v="99"/>
    <x v="25"/>
    <s v="Construction and Mining Equipment"/>
    <s v="LPG"/>
    <n v="0.68666738000000005"/>
    <n v="8.9196716999999999E-4"/>
    <n v="1.5066091600000002E-4"/>
    <n v="2.0048570999999999E-6"/>
    <n v="2.0048570999999999E-6"/>
    <n v="3.9468285E-7"/>
    <n v="4.1514216572580998E-5"/>
  </r>
  <r>
    <s v="NJ"/>
    <s v="34009"/>
    <s v="CAPE MAY"/>
    <s v="SNJ-Phil"/>
    <x v="100"/>
    <x v="26"/>
    <s v="Construction and Mining Equipment"/>
    <s v="LPG"/>
    <n v="0.68199615000000002"/>
    <n v="1.0481512999999999E-3"/>
    <n v="1.42541003E-4"/>
    <n v="3.4034549999999999E-6"/>
    <n v="3.4034549999999999E-6"/>
    <n v="6.3991107999999996E-7"/>
    <n v="3.7310307478199999E-5"/>
  </r>
  <r>
    <s v="NJ"/>
    <s v="34009"/>
    <s v="CAPE MAY"/>
    <s v="SNJ-Phil"/>
    <x v="101"/>
    <x v="6"/>
    <s v="Construction and Mining Equipment"/>
    <s v="LPG"/>
    <n v="0.555873646"/>
    <n v="3.1380145599999997E-4"/>
    <n v="6.237358099999999E-5"/>
    <n v="5.2459968700000005E-7"/>
    <n v="5.2459968700000005E-7"/>
    <n v="1.09488783E-7"/>
    <n v="1.730099444243E-5"/>
  </r>
  <r>
    <s v="NJ"/>
    <s v="34009"/>
    <s v="CAPE MAY"/>
    <s v="SNJ-Phil"/>
    <x v="102"/>
    <x v="27"/>
    <s v="Construction and Mining Equipment"/>
    <s v="LPG"/>
    <n v="0.158821027"/>
    <n v="1.4814942499999999E-4"/>
    <n v="2.3581754700000001E-5"/>
    <n v="3.5678460999999999E-7"/>
    <n v="3.5678460999999999E-7"/>
    <n v="6.9305254999999996E-8"/>
    <n v="6.4555337751179998E-6"/>
  </r>
  <r>
    <s v="NJ"/>
    <s v="34009"/>
    <s v="CAPE MAY"/>
    <s v="SNJ-Phil"/>
    <x v="103"/>
    <x v="28"/>
    <s v="Construction and Mining Equipment"/>
    <s v="LPG"/>
    <n v="1.8170992700000002"/>
    <n v="2.8451984200000002E-3"/>
    <n v="4.8656228399999996E-4"/>
    <n v="6.1336098000000008E-6"/>
    <n v="6.1336098000000008E-6"/>
    <n v="1.2132593700000001E-6"/>
    <n v="1.34730846930801E-4"/>
  </r>
  <r>
    <s v="NJ"/>
    <s v="34009"/>
    <s v="CAPE MAY"/>
    <s v="SNJ-Phil"/>
    <x v="104"/>
    <x v="29"/>
    <s v="Construction and Mining Equipment"/>
    <s v="LPG"/>
    <n v="1.3032667999999998"/>
    <n v="1.3341542400000001E-3"/>
    <n v="2.9028850000000004E-4"/>
    <n v="1.9849512400000002E-6"/>
    <n v="1.9849512400000002E-6"/>
    <n v="4.3019989799999997E-7"/>
    <n v="7.9569373357620004E-5"/>
  </r>
  <r>
    <s v="NJ"/>
    <s v="34009"/>
    <s v="CAPE MAY"/>
    <s v="SNJ-Phil"/>
    <x v="105"/>
    <x v="8"/>
    <s v="Construction and Mining Equipment"/>
    <s v="LPG"/>
    <n v="1.1351033400000001"/>
    <n v="1.2382359699999999E-3"/>
    <n v="1.66447573E-4"/>
    <n v="5.9418535000000001E-6"/>
    <n v="5.9418535000000001E-6"/>
    <n v="1.0924603599999999E-6"/>
    <n v="3.9130898294599993E-5"/>
  </r>
  <r>
    <s v="NJ"/>
    <s v="34009"/>
    <s v="CAPE MAY"/>
    <s v="SNJ-Phil"/>
    <x v="106"/>
    <x v="31"/>
    <s v="Construction and Mining Equipment"/>
    <s v="LPG"/>
    <n v="0.62127044419999999"/>
    <n v="1.2704015147000001E-3"/>
    <n v="2.5166739382000001E-4"/>
    <n v="2.1285368687000003E-6"/>
    <n v="2.1285368687000003E-6"/>
    <n v="4.4370202139999999E-7"/>
    <n v="6.9901307832662295E-5"/>
  </r>
  <r>
    <s v="NJ"/>
    <s v="34009"/>
    <s v="CAPE MAY"/>
    <s v="SNJ-Phil"/>
    <x v="107"/>
    <x v="9"/>
    <s v="Construction and Mining Equipment"/>
    <s v="LPG"/>
    <n v="0.11678014"/>
    <n v="2.0541837E-4"/>
    <n v="4.0126492000000001E-5"/>
    <n v="3.5030848000000001E-7"/>
    <n v="3.5030848000000001E-7"/>
    <n v="7.2671924000000006E-8"/>
    <n v="1.1157239546859999E-5"/>
  </r>
  <r>
    <s v="NJ"/>
    <s v="34009"/>
    <s v="CAPE MAY"/>
    <s v="SNJ-Phil"/>
    <x v="108"/>
    <x v="32"/>
    <s v="Construction and Mining Equipment"/>
    <s v="LPG"/>
    <n v="0.96226885470000001"/>
    <n v="1.9980325930000001E-3"/>
    <n v="3.5448079209999997E-4"/>
    <n v="3.8908331499999994E-6"/>
    <n v="3.8908331499999994E-6"/>
    <n v="7.8178191409999998E-7"/>
    <n v="9.8854608818396995E-5"/>
  </r>
  <r>
    <s v="NJ"/>
    <s v="34009"/>
    <s v="CAPE MAY"/>
    <s v="SNJ-Phil"/>
    <x v="109"/>
    <x v="33"/>
    <s v="Construction and Mining Equipment"/>
    <s v="LPG"/>
    <n v="1.5928817239999999"/>
    <n v="4.0549915760000003E-3"/>
    <n v="5.8876328219999998E-4"/>
    <n v="9.7447859100000002E-6"/>
    <n v="9.7447859100000002E-6"/>
    <n v="1.875080971E-6"/>
    <n v="1.6281117907304411E-4"/>
  </r>
  <r>
    <s v="NJ"/>
    <s v="34009"/>
    <s v="CAPE MAY"/>
    <s v="SNJ-Phil"/>
    <x v="110"/>
    <x v="34"/>
    <s v="Construction and Mining Equipment"/>
    <s v="LPG"/>
    <n v="0.18217715200000001"/>
    <n v="3.63470573E-4"/>
    <n v="4.6665964799999998E-5"/>
    <n v="1.0519871429999999E-6"/>
    <n v="1.0519871429999999E-6"/>
    <n v="1.9797446999999998E-7"/>
    <n v="1.2532955787452E-5"/>
  </r>
  <r>
    <s v="NJ"/>
    <s v="34009"/>
    <s v="CAPE MAY"/>
    <s v="SNJ-Phil"/>
    <x v="111"/>
    <x v="35"/>
    <s v="Construction and Mining Equipment"/>
    <s v="LPG"/>
    <n v="3.7276235899999999"/>
    <n v="4.4434289999999996E-3"/>
    <n v="8.4348601999999998E-4"/>
    <n v="7.9779133000000007E-6"/>
    <n v="7.9779133000000007E-6"/>
    <n v="1.6360082000000002E-6"/>
    <n v="2.3368180062994999E-4"/>
  </r>
  <r>
    <s v="NJ"/>
    <s v="34009"/>
    <s v="CAPE MAY"/>
    <s v="SNJ-Phil"/>
    <x v="112"/>
    <x v="37"/>
    <s v="Construction and Mining Equipment"/>
    <s v="LPG"/>
    <n v="0.61192811000000003"/>
    <n v="1.9735034999999999E-3"/>
    <n v="4.0046728000000002E-4"/>
    <n v="3.2077760000000002E-6"/>
    <n v="3.2077760000000002E-6"/>
    <n v="6.7496324999999999E-7"/>
    <n v="1.109146007033E-4"/>
  </r>
  <r>
    <s v="NJ"/>
    <s v="34009"/>
    <s v="CAPE MAY"/>
    <s v="SNJ-Phil"/>
    <x v="113"/>
    <x v="38"/>
    <s v="Industrial Equipment"/>
    <s v="LPG"/>
    <n v="1.232108432"/>
    <n v="1.2277943789999999E-3"/>
    <n v="2.4356462880000001E-4"/>
    <n v="2.0959262170000003E-6"/>
    <n v="2.0959262170000003E-6"/>
    <n v="4.3693042700000005E-7"/>
    <n v="6.7271965875300991E-5"/>
  </r>
  <r>
    <s v="NJ"/>
    <s v="34009"/>
    <s v="CAPE MAY"/>
    <s v="SNJ-Phil"/>
    <x v="114"/>
    <x v="39"/>
    <s v="Industrial Equipment"/>
    <s v="LPG"/>
    <n v="25.844135976"/>
    <n v="8.2701967310000013E-2"/>
    <n v="1.2018427312E-2"/>
    <n v="1.9950363888E-4"/>
    <n v="1.9950363888E-4"/>
    <n v="3.8455896210000001E-5"/>
    <n v="3.3178861142591602E-3"/>
  </r>
  <r>
    <s v="NJ"/>
    <s v="34009"/>
    <s v="CAPE MAY"/>
    <s v="SNJ-Phil"/>
    <x v="115"/>
    <x v="10"/>
    <s v="Industrial Equipment"/>
    <s v="LPG"/>
    <n v="0.42289423007999993"/>
    <n v="4.1199888040000004E-4"/>
    <n v="5.9012479960000004E-5"/>
    <n v="1.5422079460999999E-6"/>
    <n v="1.5422079460999999E-6"/>
    <n v="2.8861031989999996E-7"/>
    <n v="1.4980952362446648E-5"/>
  </r>
  <r>
    <s v="NJ"/>
    <s v="34009"/>
    <s v="CAPE MAY"/>
    <s v="SNJ-Phil"/>
    <x v="116"/>
    <x v="65"/>
    <s v="Industrial Equipment"/>
    <s v="LPG"/>
    <n v="9.1436587050000004E-2"/>
    <n v="1.6114776100000002E-4"/>
    <n v="2.1724025950000003E-5"/>
    <n v="4.658949775E-7"/>
    <n v="4.658949775E-7"/>
    <n v="8.8243512299999994E-8"/>
    <n v="5.8195256888859998E-6"/>
  </r>
  <r>
    <s v="NJ"/>
    <s v="34009"/>
    <s v="CAPE MAY"/>
    <s v="SNJ-Phil"/>
    <x v="117"/>
    <x v="66"/>
    <s v="Industrial Equipment"/>
    <s v="LPG"/>
    <n v="5.0798097699999996E-2"/>
    <n v="6.537106279999999E-5"/>
    <n v="1.2724257279999999E-5"/>
    <n v="1.132532982E-7"/>
    <n v="1.132532982E-7"/>
    <n v="2.34838991E-8"/>
    <n v="3.5309478441697999E-6"/>
  </r>
  <r>
    <s v="NJ"/>
    <s v="34009"/>
    <s v="CAPE MAY"/>
    <s v="SNJ-Phil"/>
    <x v="118"/>
    <x v="42"/>
    <s v="Industrial Equipment"/>
    <s v="LPG"/>
    <n v="8.1023002560000001E-2"/>
    <n v="1.5730699574999999E-4"/>
    <n v="2.1480478694000001E-5"/>
    <n v="9.4028303950000007E-7"/>
    <n v="9.4028303950000007E-7"/>
    <n v="1.7299437315999999E-7"/>
    <n v="4.5828307351637202E-6"/>
  </r>
  <r>
    <s v="NJ"/>
    <s v="34009"/>
    <s v="CAPE MAY"/>
    <s v="SNJ-Phil"/>
    <x v="119"/>
    <x v="48"/>
    <s v="Lawn and Garden Equipment (Com)"/>
    <s v="LPG"/>
    <n v="3.0328072979999998"/>
    <n v="8.7985398329999999E-3"/>
    <n v="1.1985849802000001E-3"/>
    <n v="2.3666479510000002E-5"/>
    <n v="2.3666479510000002E-5"/>
    <n v="4.5004212220000003E-6"/>
    <n v="3.2559602603448207E-4"/>
  </r>
  <r>
    <s v="NJ"/>
    <s v="34009"/>
    <s v="CAPE MAY"/>
    <s v="SNJ-Phil"/>
    <x v="120"/>
    <x v="57"/>
    <s v="Agricultural Equipment"/>
    <s v="LPG"/>
    <n v="8.7413145000000004E-4"/>
    <n v="2.0949614999999999E-6"/>
    <n v="4.6386878999999999E-7"/>
    <n v="2.9364530999999999E-9"/>
    <n v="2.9364530999999999E-9"/>
    <n v="6.3846138999999997E-10"/>
    <n v="1.2821841572639998E-7"/>
  </r>
  <r>
    <s v="NJ"/>
    <s v="34009"/>
    <s v="CAPE MAY"/>
    <s v="SNJ-Phil"/>
    <x v="121"/>
    <x v="58"/>
    <s v="Agricultural Equipment"/>
    <s v="LPG"/>
    <n v="0"/>
    <n v="0"/>
    <n v="0"/>
    <n v="0"/>
    <n v="0"/>
    <n v="0"/>
    <n v="0"/>
  </r>
  <r>
    <s v="NJ"/>
    <s v="34009"/>
    <s v="CAPE MAY"/>
    <s v="SNJ-Phil"/>
    <x v="122"/>
    <x v="19"/>
    <s v="Commercial Equipment"/>
    <s v="LPG"/>
    <n v="40.868006710000003"/>
    <n v="1.5483657579000002E-2"/>
    <n v="4.5808491145000003E-3"/>
    <n v="3.5451223768000003E-5"/>
    <n v="3.5451223768000003E-5"/>
    <n v="7.6724794649999993E-6"/>
    <n v="9.4668456014362695E-4"/>
  </r>
  <r>
    <s v="NJ"/>
    <s v="34009"/>
    <s v="CAPE MAY"/>
    <s v="SNJ-Phil"/>
    <x v="123"/>
    <x v="20"/>
    <s v="Commercial Equipment"/>
    <s v="LPG"/>
    <n v="6.2589118180000005"/>
    <n v="3.1436519220000001E-3"/>
    <n v="8.0030023499999992E-4"/>
    <n v="8.3495145249999995E-6"/>
    <n v="8.3495145249999995E-6"/>
    <n v="1.720224871E-6"/>
    <n v="1.6526217830142601E-4"/>
  </r>
  <r>
    <s v="NJ"/>
    <s v="34009"/>
    <s v="CAPE MAY"/>
    <s v="SNJ-Phil"/>
    <x v="124"/>
    <x v="21"/>
    <s v="Commercial Equipment"/>
    <s v="LPG"/>
    <n v="2.9845636"/>
    <n v="3.4322815600000001E-3"/>
    <n v="7.7471939500000004E-4"/>
    <n v="1.0148389310000001E-5"/>
    <n v="1.0148389310000001E-5"/>
    <n v="2.0271492000000002E-6"/>
    <n v="1.5999525954522501E-4"/>
  </r>
  <r>
    <s v="NJ"/>
    <s v="34009"/>
    <s v="CAPE MAY"/>
    <s v="SNJ-Phil"/>
    <x v="125"/>
    <x v="59"/>
    <s v="Commercial Equipment"/>
    <s v="LPG"/>
    <n v="3.4551993620000001"/>
    <n v="6.0551306600000005E-3"/>
    <n v="1.0265235469999999E-3"/>
    <n v="1.2637900129999999E-5"/>
    <n v="1.2637900129999999E-5"/>
    <n v="2.523396283E-6"/>
    <n v="2.8442812920572997E-4"/>
  </r>
  <r>
    <s v="NJ"/>
    <s v="34009"/>
    <s v="CAPE MAY"/>
    <s v="SNJ-Phil"/>
    <x v="126"/>
    <x v="60"/>
    <s v="Commercial Equipment"/>
    <s v="LPG"/>
    <n v="0.21998199900000001"/>
    <n v="9.3632502000000001E-5"/>
    <n v="1.84355672E-5"/>
    <n v="1.6407192699999999E-7"/>
    <n v="1.6407192699999999E-7"/>
    <n v="3.4310451899999998E-8"/>
    <n v="5.0605012497759998E-6"/>
  </r>
  <r>
    <s v="NJ"/>
    <s v="34009"/>
    <s v="CAPE MAY"/>
    <s v="SNJ-Phil"/>
    <x v="127"/>
    <x v="22"/>
    <s v="Commercial Equipment"/>
    <s v="LPG"/>
    <n v="6.4513959999999995E-2"/>
    <n v="4.6354792100000002E-5"/>
    <n v="9.6262135599999986E-6"/>
    <n v="1.61393439E-7"/>
    <n v="1.61393439E-7"/>
    <n v="3.1545817499999996E-8"/>
    <n v="1.9310608862643003E-6"/>
  </r>
  <r>
    <s v="NJ"/>
    <s v="34009"/>
    <s v="CAPE MAY"/>
    <s v="SNJ-Phil"/>
    <x v="128"/>
    <x v="37"/>
    <s v="Construction and Mining Equipment"/>
    <s v="CNG"/>
    <n v="2.8027244E-2"/>
    <n v="7.5324569000000002E-5"/>
    <n v="1.5313136999999999E-5"/>
    <n v="1.2243422E-7"/>
    <n v="1.2243422E-7"/>
    <n v="2.3044208000000001E-8"/>
    <n v="2.5036964800000003E-7"/>
  </r>
  <r>
    <s v="NJ"/>
    <s v="34009"/>
    <s v="CAPE MAY"/>
    <s v="SNJ-Phil"/>
    <x v="129"/>
    <x v="39"/>
    <s v="Industrial Equipment"/>
    <s v="CNG"/>
    <n v="2.6735182000000002"/>
    <n v="5.8515887000000003E-3"/>
    <n v="8.5848797000000004E-4"/>
    <n v="1.3961668E-5"/>
    <n v="1.3961668E-5"/>
    <n v="2.5254876000000001E-6"/>
    <n v="1.4014913760000001E-5"/>
  </r>
  <r>
    <s v="NJ"/>
    <s v="34009"/>
    <s v="CAPE MAY"/>
    <s v="SNJ-Phil"/>
    <x v="130"/>
    <x v="10"/>
    <s v="Industrial Equipment"/>
    <s v="CNG"/>
    <n v="1.1750352999999999E-3"/>
    <n v="6.8284089000000002E-6"/>
    <n v="9.8974465E-7"/>
    <n v="1.6489613E-8"/>
    <n v="1.6489613E-8"/>
    <n v="2.9791305E-9"/>
    <n v="1.614226324E-8"/>
  </r>
  <r>
    <s v="NJ"/>
    <s v="34009"/>
    <s v="CAPE MAY"/>
    <s v="SNJ-Phil"/>
    <x v="131"/>
    <x v="67"/>
    <s v="Industrial Equipment"/>
    <s v="CNG"/>
    <n v="1.4100422999999999E-3"/>
    <n v="4.1785215000000004E-6"/>
    <n v="5.6713225000000003E-7"/>
    <n v="1.0777722E-8"/>
    <n v="1.0777722E-8"/>
    <n v="1.9427473000000001E-9"/>
    <n v="9.1580682000000002E-9"/>
  </r>
  <r>
    <s v="NJ"/>
    <s v="34009"/>
    <s v="CAPE MAY"/>
    <s v="SNJ-Phil"/>
    <x v="132"/>
    <x v="41"/>
    <s v="Industrial Equipment"/>
    <s v="CNG"/>
    <n v="7.3802202999999997E-2"/>
    <n v="6.4038878999999997E-5"/>
    <n v="9.6342590999999997E-6"/>
    <n v="1.9416310300000002E-7"/>
    <n v="1.9416310300000002E-7"/>
    <n v="3.5105188000000003E-8"/>
    <n v="1.5073362556E-7"/>
  </r>
  <r>
    <s v="NJ"/>
    <s v="34009"/>
    <s v="CAPE MAY"/>
    <s v="SNJ-Phil"/>
    <x v="133"/>
    <x v="42"/>
    <s v="Industrial Equipment"/>
    <s v="CNG"/>
    <n v="4.7001411200000001E-3"/>
    <n v="1.0758438999999999E-5"/>
    <n v="1.50720604E-6"/>
    <n v="6.37470933E-8"/>
    <n v="6.37470933E-8"/>
    <n v="1.14673973E-8"/>
    <n v="1.9105111420000003E-8"/>
  </r>
  <r>
    <s v="NJ"/>
    <s v="34009"/>
    <s v="CAPE MAY"/>
    <s v="SNJ-Phil"/>
    <x v="134"/>
    <x v="57"/>
    <s v="Agricultural Equipment"/>
    <s v="CNG"/>
    <n v="4.6490429999999997E-4"/>
    <n v="1.4430148000000001E-6"/>
    <n v="3.2343061000000002E-7"/>
    <n v="1.646337E-9"/>
    <n v="1.646337E-9"/>
    <n v="2.8737968000000002E-10"/>
    <n v="5.6107026400000003E-9"/>
  </r>
  <r>
    <s v="NJ"/>
    <s v="34009"/>
    <s v="CAPE MAY"/>
    <s v="SNJ-Phil"/>
    <x v="135"/>
    <x v="58"/>
    <s v="Agricultural Equipment"/>
    <s v="CNG"/>
    <n v="5.2712833159999993E-4"/>
    <n v="6.9073619579999996E-6"/>
    <n v="1.5389919349E-6"/>
    <n v="7.9573705800000007E-9"/>
    <n v="7.9573705800000007E-9"/>
    <n v="1.3833508260000002E-9"/>
    <n v="2.6750372347999996E-8"/>
  </r>
  <r>
    <s v="NJ"/>
    <s v="34009"/>
    <s v="CAPE MAY"/>
    <s v="SNJ-Phil"/>
    <x v="136"/>
    <x v="19"/>
    <s v="Commercial Equipment"/>
    <s v="CNG"/>
    <n v="7.7654721499999999"/>
    <n v="4.594366725E-3"/>
    <n v="1.4058862253000001E-3"/>
    <n v="9.9666456769999991E-6"/>
    <n v="9.9666456769999991E-6"/>
    <n v="1.9866037259999999E-6"/>
    <n v="1.7272018313599999E-5"/>
  </r>
  <r>
    <s v="NJ"/>
    <s v="34009"/>
    <s v="CAPE MAY"/>
    <s v="SNJ-Phil"/>
    <x v="137"/>
    <x v="20"/>
    <s v="Commercial Equipment"/>
    <s v="CNG"/>
    <n v="0.14941328700000001"/>
    <n v="2.1253163410000001E-4"/>
    <n v="5.9284213910000001E-5"/>
    <n v="5.077780582E-7"/>
    <n v="5.077780582E-7"/>
    <n v="9.9062479400000001E-8"/>
    <n v="7.3038897776000006E-7"/>
  </r>
  <r>
    <s v="NJ"/>
    <s v="34009"/>
    <s v="CAPE MAY"/>
    <s v="SNJ-Phil"/>
    <x v="138"/>
    <x v="21"/>
    <s v="Commercial Equipment"/>
    <s v="CNG"/>
    <n v="0.119691301"/>
    <n v="2.5989609299999997E-4"/>
    <n v="6.0739263000000002E-5"/>
    <n v="7.224651599999999E-7"/>
    <n v="7.224651599999999E-7"/>
    <n v="1.3695200300000001E-7"/>
    <n v="7.4723299759999999E-7"/>
  </r>
  <r>
    <s v="NJ"/>
    <s v="34009"/>
    <s v="CAPE MAY"/>
    <s v="SNJ-Phil"/>
    <x v="139"/>
    <x v="68"/>
    <s v="Commercial Equipment"/>
    <s v="CNG"/>
    <n v="0.22572650869999999"/>
    <n v="2.4409007799999997E-3"/>
    <n v="4.6861153559999997E-4"/>
    <n v="2.8844677999999998E-5"/>
    <n v="2.8844677999999998E-5"/>
    <n v="4.8366195449999996E-6"/>
    <n v="4.7155098480000001E-6"/>
  </r>
  <r>
    <s v="NJ"/>
    <s v="34009"/>
    <s v="CAPE MAY"/>
    <s v="SNJ-Phil"/>
    <x v="140"/>
    <x v="22"/>
    <s v="Commercial Equipment"/>
    <s v="CNG"/>
    <n v="0"/>
    <n v="0"/>
    <n v="0"/>
    <n v="0"/>
    <n v="0"/>
    <n v="0"/>
    <n v="0"/>
  </r>
  <r>
    <s v="NJ"/>
    <s v="34009"/>
    <s v="CAPE MAY"/>
    <s v="SNJ-Phil"/>
    <x v="141"/>
    <x v="63"/>
    <s v="Industrial Equipment"/>
    <s v="CNG"/>
    <n v="0.1093098651"/>
    <n v="9.5150868600000013E-5"/>
    <n v="1.78786501E-5"/>
    <n v="1.05677962E-6"/>
    <n v="1.05677962E-6"/>
    <n v="1.8550056799999998E-7"/>
    <n v="1.7523536639999998E-7"/>
  </r>
  <r>
    <s v="NJ"/>
    <s v="34009"/>
    <s v="CAPE MAY"/>
    <s v="SNJ-Phil"/>
    <x v="142"/>
    <x v="69"/>
    <s v="Recreational Equipment"/>
    <s v="Diesel"/>
    <n v="326.55006224000005"/>
    <n v="3.8394750149000005E-2"/>
    <n v="3.8847770945000006E-2"/>
    <n v="5.5517510699999995E-3"/>
    <n v="5.3851985378999996E-3"/>
    <n v="7.7382340327000006E-5"/>
    <n v="9.9823904717237996E-3"/>
  </r>
  <r>
    <s v="NJ"/>
    <s v="34009"/>
    <s v="CAPE MAY"/>
    <s v="SNJ-Phil"/>
    <x v="143"/>
    <x v="25"/>
    <s v="Construction and Mining Equipment"/>
    <s v="Diesel"/>
    <n v="23.052174300000001"/>
    <n v="1.0404123259E-2"/>
    <n v="2.1440445119999998E-2"/>
    <n v="1.8035594420000001E-3"/>
    <n v="1.7494526587399999E-3"/>
    <n v="6.0604623698000003E-5"/>
    <n v="1.7425083795249779E-3"/>
  </r>
  <r>
    <s v="NJ"/>
    <s v="34009"/>
    <s v="CAPE MAY"/>
    <s v="SNJ-Phil"/>
    <x v="144"/>
    <x v="4"/>
    <s v="Construction and Mining Equipment"/>
    <s v="Diesel"/>
    <n v="2.5486732000000001"/>
    <n v="4.0104215999999998E-5"/>
    <n v="4.9711049E-5"/>
    <n v="5.3982235000000004E-6"/>
    <n v="5.2362767949999999E-6"/>
    <n v="1.0009810000000001E-7"/>
    <n v="7.5251301477299996E-6"/>
  </r>
  <r>
    <s v="NJ"/>
    <s v="34009"/>
    <s v="CAPE MAY"/>
    <s v="SNJ-Phil"/>
    <x v="145"/>
    <x v="5"/>
    <s v="Construction and Mining Equipment"/>
    <s v="Diesel"/>
    <n v="22.243826780000003"/>
    <n v="5.7583504100000007E-4"/>
    <n v="7.8184826000000007E-4"/>
    <n v="7.9277185100000004E-5"/>
    <n v="7.6898869547000005E-5"/>
    <n v="1.6488410099999999E-6"/>
    <n v="1.14912085469688E-4"/>
  </r>
  <r>
    <s v="NJ"/>
    <s v="34009"/>
    <s v="CAPE MAY"/>
    <s v="SNJ-Phil"/>
    <x v="146"/>
    <x v="26"/>
    <s v="Construction and Mining Equipment"/>
    <s v="Diesel"/>
    <n v="82.670193000000012"/>
    <n v="3.1158212055999997E-2"/>
    <n v="5.6798150813999998E-2"/>
    <n v="5.1501819071999994E-3"/>
    <n v="4.9956764499839998E-3"/>
    <n v="1.5260920258E-4"/>
    <n v="4.731827306515452E-3"/>
  </r>
  <r>
    <s v="NJ"/>
    <s v="34009"/>
    <s v="CAPE MAY"/>
    <s v="SNJ-Phil"/>
    <x v="147"/>
    <x v="70"/>
    <s v="Construction and Mining Equipment"/>
    <s v="Diesel"/>
    <n v="17.569677211799998"/>
    <n v="2.67888544073E-2"/>
    <n v="5.96889747937E-2"/>
    <n v="3.6124285658299996E-3"/>
    <n v="3.5040557088550999E-3"/>
    <n v="1.629236227316E-4"/>
    <n v="3.5792892843672622E-3"/>
  </r>
  <r>
    <s v="NJ"/>
    <s v="34009"/>
    <s v="CAPE MAY"/>
    <s v="SNJ-Phil"/>
    <x v="148"/>
    <x v="6"/>
    <s v="Construction and Mining Equipment"/>
    <s v="Diesel"/>
    <n v="8.0882320740000004"/>
    <n v="1.9046103522E-3"/>
    <n v="3.5914754302999998E-3"/>
    <n v="3.2280175176000001E-4"/>
    <n v="3.1311769920719997E-4"/>
    <n v="9.1762600569999991E-6"/>
    <n v="3.1765224942851395E-4"/>
  </r>
  <r>
    <s v="NJ"/>
    <s v="34009"/>
    <s v="CAPE MAY"/>
    <s v="SNJ-Phil"/>
    <x v="149"/>
    <x v="27"/>
    <s v="Construction and Mining Equipment"/>
    <s v="Diesel"/>
    <n v="3.4854050913999997"/>
    <n v="1.44954099945E-3"/>
    <n v="2.57418426923E-3"/>
    <n v="2.0889455449000003E-4"/>
    <n v="2.0262771785530003E-4"/>
    <n v="5.5278703241000003E-6"/>
    <n v="2.1077421126345088E-4"/>
  </r>
  <r>
    <s v="NJ"/>
    <s v="34009"/>
    <s v="CAPE MAY"/>
    <s v="SNJ-Phil"/>
    <x v="150"/>
    <x v="7"/>
    <s v="Construction and Mining Equipment"/>
    <s v="Diesel"/>
    <n v="65.22414610300001"/>
    <n v="3.8181129901000005E-3"/>
    <n v="7.4841568621999994E-3"/>
    <n v="6.2388320465000017E-4"/>
    <n v="6.0516670851049992E-4"/>
    <n v="1.6973485983999999E-5"/>
    <n v="8.9529173751726535E-4"/>
  </r>
  <r>
    <s v="NJ"/>
    <s v="34009"/>
    <s v="CAPE MAY"/>
    <s v="SNJ-Phil"/>
    <x v="151"/>
    <x v="28"/>
    <s v="Construction and Mining Equipment"/>
    <s v="Diesel"/>
    <n v="59.190078169300001"/>
    <n v="1.8658843450590001E-2"/>
    <n v="2.9321776355900001E-2"/>
    <n v="2.8745658147039999E-3"/>
    <n v="2.7883288402628797E-3"/>
    <n v="7.2515250735930004E-5"/>
    <n v="2.664687037182313E-3"/>
  </r>
  <r>
    <s v="NJ"/>
    <s v="34009"/>
    <s v="CAPE MAY"/>
    <s v="SNJ-Phil"/>
    <x v="152"/>
    <x v="29"/>
    <s v="Construction and Mining Equipment"/>
    <s v="Diesel"/>
    <n v="41.121127551400008"/>
    <n v="1.1785945846899999E-2"/>
    <n v="3.4311661934000003E-2"/>
    <n v="2.0900676613900002E-3"/>
    <n v="2.0273656315482999E-3"/>
    <n v="6.2062095189299995E-5"/>
    <n v="2.8132700646932153E-3"/>
  </r>
  <r>
    <s v="NJ"/>
    <s v="34009"/>
    <s v="CAPE MAY"/>
    <s v="SNJ-Phil"/>
    <x v="153"/>
    <x v="71"/>
    <s v="Construction and Mining Equipment"/>
    <s v="Diesel"/>
    <n v="129.76834386340002"/>
    <n v="8.6247687052200012E-2"/>
    <n v="0.19718039021679998"/>
    <n v="1.577445258537E-2"/>
    <n v="1.5301219007808897E-2"/>
    <n v="6.0976759360599996E-4"/>
    <n v="1.5021611278797708E-2"/>
  </r>
  <r>
    <s v="NJ"/>
    <s v="34009"/>
    <s v="CAPE MAY"/>
    <s v="SNJ-Phil"/>
    <x v="154"/>
    <x v="8"/>
    <s v="Construction and Mining Equipment"/>
    <s v="Diesel"/>
    <n v="6.6760002861000007"/>
    <n v="1.4222292825999999E-3"/>
    <n v="2.061124676E-3"/>
    <n v="2.2088861263999999E-4"/>
    <n v="2.1426195426079998E-4"/>
    <n v="5.1606419190000003E-6"/>
    <n v="1.9545588975834088E-4"/>
  </r>
  <r>
    <s v="NJ"/>
    <s v="34009"/>
    <s v="CAPE MAY"/>
    <s v="SNJ-Phil"/>
    <x v="155"/>
    <x v="30"/>
    <s v="Construction and Mining Equipment"/>
    <s v="Diesel"/>
    <n v="14.768988461999998"/>
    <n v="6.3548190799999986E-4"/>
    <n v="1.344855285E-3"/>
    <n v="1.078235671E-4"/>
    <n v="1.0458886008700002E-4"/>
    <n v="2.4354173700000006E-6"/>
    <n v="1.4931408689425798E-4"/>
  </r>
  <r>
    <s v="NJ"/>
    <s v="34009"/>
    <s v="CAPE MAY"/>
    <s v="SNJ-Phil"/>
    <x v="156"/>
    <x v="31"/>
    <s v="Construction and Mining Equipment"/>
    <s v="Diesel"/>
    <n v="33.793686845899998"/>
    <n v="1.4836061388099999E-2"/>
    <n v="5.6831327896100001E-2"/>
    <n v="2.83173927874E-3"/>
    <n v="2.7467871003777995E-3"/>
    <n v="1.3977346724630002E-4"/>
    <n v="3.8645279154597952E-3"/>
  </r>
  <r>
    <s v="NJ"/>
    <s v="34009"/>
    <s v="CAPE MAY"/>
    <s v="SNJ-Phil"/>
    <x v="157"/>
    <x v="72"/>
    <s v="Construction and Mining Equipment"/>
    <s v="Diesel"/>
    <n v="30.940697157000002"/>
    <n v="1.8822768820200002E-2"/>
    <n v="4.8901174860699996E-2"/>
    <n v="3.6284486848299998E-3"/>
    <n v="3.5195952242851E-3"/>
    <n v="1.5109868813000004E-4"/>
    <n v="3.7986895664266418E-3"/>
  </r>
  <r>
    <s v="NJ"/>
    <s v="34009"/>
    <s v="CAPE MAY"/>
    <s v="SNJ-Phil"/>
    <x v="158"/>
    <x v="73"/>
    <s v="Construction and Mining Equipment"/>
    <s v="Diesel"/>
    <n v="16.290583284"/>
    <n v="6.9854376740000002E-2"/>
    <n v="0.19424518866700002"/>
    <n v="1.0232361393400001E-2"/>
    <n v="9.9253905515979991E-3"/>
    <n v="5.1089671049E-4"/>
    <n v="1.1583080364918931E-2"/>
  </r>
  <r>
    <s v="NJ"/>
    <s v="34009"/>
    <s v="CAPE MAY"/>
    <s v="SNJ-Phil"/>
    <x v="159"/>
    <x v="9"/>
    <s v="Construction and Mining Equipment"/>
    <s v="Diesel"/>
    <n v="9.1533487624000003"/>
    <n v="3.6721285647000001E-3"/>
    <n v="1.0621157761999999E-2"/>
    <n v="6.0971900523000002E-4"/>
    <n v="5.914274350731E-4"/>
    <n v="2.4868382169000001E-5"/>
    <n v="7.5646437426600294E-4"/>
  </r>
  <r>
    <s v="NJ"/>
    <s v="34009"/>
    <s v="CAPE MAY"/>
    <s v="SNJ-Phil"/>
    <x v="160"/>
    <x v="32"/>
    <s v="Construction and Mining Equipment"/>
    <s v="Diesel"/>
    <n v="115.31794467700001"/>
    <n v="5.0940588571529992E-2"/>
    <n v="7.7290714324099993E-2"/>
    <n v="8.0649783968499995E-3"/>
    <n v="7.8230290449444982E-3"/>
    <n v="1.9899460213469998E-4"/>
    <n v="7.0400536032656806E-3"/>
  </r>
  <r>
    <s v="NJ"/>
    <s v="34009"/>
    <s v="CAPE MAY"/>
    <s v="SNJ-Phil"/>
    <x v="161"/>
    <x v="33"/>
    <s v="Construction and Mining Equipment"/>
    <s v="Diesel"/>
    <n v="143.59584911999997"/>
    <n v="0.11172888076439999"/>
    <n v="0.26681423593370007"/>
    <n v="1.8058067250940002E-2"/>
    <n v="1.7516325233411803E-2"/>
    <n v="6.6568762877399997E-4"/>
    <n v="1.8766050543504297E-2"/>
  </r>
  <r>
    <s v="NJ"/>
    <s v="34009"/>
    <s v="CAPE MAY"/>
    <s v="SNJ-Phil"/>
    <x v="162"/>
    <x v="34"/>
    <s v="Construction and Mining Equipment"/>
    <s v="Diesel"/>
    <n v="346.2058405752"/>
    <n v="0.18371509797429"/>
    <n v="0.1896138722979"/>
    <n v="2.9119165656746996E-2"/>
    <n v="2.8245590687044589E-2"/>
    <n v="4.1084990716791004E-4"/>
    <n v="3.8454440683946337E-2"/>
  </r>
  <r>
    <s v="NJ"/>
    <s v="34009"/>
    <s v="CAPE MAY"/>
    <s v="SNJ-Phil"/>
    <x v="163"/>
    <x v="74"/>
    <s v="Construction and Mining Equipment"/>
    <s v="Diesel"/>
    <n v="99.726331132300004"/>
    <n v="9.7214449065000014E-2"/>
    <n v="0.22362718532000003"/>
    <n v="1.52400794957E-2"/>
    <n v="1.4782877110828999E-2"/>
    <n v="6.0700390941999997E-4"/>
    <n v="1.5436921855961969E-2"/>
  </r>
  <r>
    <s v="NJ"/>
    <s v="34009"/>
    <s v="CAPE MAY"/>
    <s v="SNJ-Phil"/>
    <x v="164"/>
    <x v="35"/>
    <s v="Construction and Mining Equipment"/>
    <s v="Diesel"/>
    <n v="538.77326698000002"/>
    <n v="0.15381159412340001"/>
    <n v="0.13109866651200003"/>
    <n v="2.3754713016600003E-2"/>
    <n v="2.3042071626102001E-2"/>
    <n v="2.8162940561699999E-4"/>
    <n v="3.4103197229399765E-2"/>
  </r>
  <r>
    <s v="NJ"/>
    <s v="34009"/>
    <s v="CAPE MAY"/>
    <s v="SNJ-Phil"/>
    <x v="165"/>
    <x v="75"/>
    <s v="Construction and Mining Equipment"/>
    <s v="Diesel"/>
    <n v="4.2319377803"/>
    <n v="1.2800583572E-2"/>
    <n v="2.9422068780000001E-2"/>
    <n v="1.660871152E-3"/>
    <n v="1.6110450174399999E-3"/>
    <n v="6.5125857060000007E-5"/>
    <n v="1.8797298914756699E-3"/>
  </r>
  <r>
    <s v="NJ"/>
    <s v="34009"/>
    <s v="CAPE MAY"/>
    <s v="SNJ-Phil"/>
    <x v="166"/>
    <x v="36"/>
    <s v="Construction and Mining Equipment"/>
    <s v="Diesel"/>
    <n v="4.0417378729999998"/>
    <n v="4.7925342599999999E-4"/>
    <n v="4.2753041299999994E-4"/>
    <n v="7.5068209499999997E-5"/>
    <n v="7.2816163215000003E-5"/>
    <n v="8.6980637399999995E-7"/>
    <n v="1.17347560758324E-4"/>
  </r>
  <r>
    <s v="NJ"/>
    <s v="34009"/>
    <s v="CAPE MAY"/>
    <s v="SNJ-Phil"/>
    <x v="167"/>
    <x v="37"/>
    <s v="Construction and Mining Equipment"/>
    <s v="Diesel"/>
    <n v="12.6149770492"/>
    <n v="1.3662195799589999E-2"/>
    <n v="2.8735572658499998E-2"/>
    <n v="1.9513490541800001E-3"/>
    <n v="1.8928085825545998E-3"/>
    <n v="6.2928971718700003E-5"/>
    <n v="2.0450369213990119E-3"/>
  </r>
  <r>
    <s v="NJ"/>
    <s v="34009"/>
    <s v="CAPE MAY"/>
    <s v="SNJ-Phil"/>
    <x v="168"/>
    <x v="38"/>
    <s v="Industrial Equipment"/>
    <s v="Diesel"/>
    <n v="3.7184403395999999"/>
    <n v="3.7503687838999998E-4"/>
    <n v="3.4397149094000001E-4"/>
    <n v="5.5923069337000002E-5"/>
    <n v="5.424537725689E-5"/>
    <n v="6.9295016786000001E-7"/>
    <n v="9.1085236151236464E-5"/>
  </r>
  <r>
    <s v="NJ"/>
    <s v="34009"/>
    <s v="CAPE MAY"/>
    <s v="SNJ-Phil"/>
    <x v="169"/>
    <x v="39"/>
    <s v="Industrial Equipment"/>
    <s v="Diesel"/>
    <n v="2.7210484745099999"/>
    <n v="2.411917934973E-3"/>
    <n v="2.9552106097400005E-3"/>
    <n v="3.3884654136040005E-4"/>
    <n v="3.28681145119588E-4"/>
    <n v="9.9919881508100005E-6"/>
    <n v="2.2775389817247484E-4"/>
  </r>
  <r>
    <s v="NJ"/>
    <s v="34009"/>
    <s v="CAPE MAY"/>
    <s v="SNJ-Phil"/>
    <x v="170"/>
    <x v="10"/>
    <s v="Industrial Equipment"/>
    <s v="Diesel"/>
    <n v="2.29629643649"/>
    <n v="5.8179577306700003E-4"/>
    <n v="1.5590584506350001E-3"/>
    <n v="1.0916560136419999E-4"/>
    <n v="1.0589063332327398E-4"/>
    <n v="4.3681180563000004E-6"/>
    <n v="1.2400876145786461E-4"/>
  </r>
  <r>
    <s v="NJ"/>
    <s v="34009"/>
    <s v="CAPE MAY"/>
    <s v="SNJ-Phil"/>
    <x v="171"/>
    <x v="11"/>
    <s v="Industrial Equipment"/>
    <s v="Diesel"/>
    <n v="2.7117165617999994"/>
    <n v="5.9257716955000007E-4"/>
    <n v="1.7948120194000001E-3"/>
    <n v="1.1668407116800001E-4"/>
    <n v="1.1318354903296E-4"/>
    <n v="4.4276735652999993E-6"/>
    <n v="1.435470816248352E-4"/>
  </r>
  <r>
    <s v="NJ"/>
    <s v="34009"/>
    <s v="CAPE MAY"/>
    <s v="SNJ-Phil"/>
    <x v="172"/>
    <x v="40"/>
    <s v="Industrial Equipment"/>
    <s v="Diesel"/>
    <n v="0.35248492329999997"/>
    <n v="6.3551644800000003E-5"/>
    <n v="9.2612651999999997E-5"/>
    <n v="1.0614867180000001E-5"/>
    <n v="1.0296421164599999E-5"/>
    <n v="1.7025273519999999E-7"/>
    <n v="1.6559265585786302E-5"/>
  </r>
  <r>
    <s v="NJ"/>
    <s v="34009"/>
    <s v="CAPE MAY"/>
    <s v="SNJ-Phil"/>
    <x v="173"/>
    <x v="41"/>
    <s v="Industrial Equipment"/>
    <s v="Diesel"/>
    <n v="100.06936260000001"/>
    <n v="1.9002258959999997E-2"/>
    <n v="3.4193230030000001E-2"/>
    <n v="2.6188502399999997E-3"/>
    <n v="2.5402847327999998E-3"/>
    <n v="9.1838176979999988E-5"/>
    <n v="2.8084129136411399E-3"/>
  </r>
  <r>
    <s v="NJ"/>
    <s v="34009"/>
    <s v="CAPE MAY"/>
    <s v="SNJ-Phil"/>
    <x v="174"/>
    <x v="42"/>
    <s v="Industrial Equipment"/>
    <s v="Diesel"/>
    <n v="1.4015638441300002"/>
    <n v="8.8277052064800014E-4"/>
    <n v="1.8197324892099999E-3"/>
    <n v="1.598251560541E-4"/>
    <n v="1.5503040137247696E-4"/>
    <n v="6.1634761476299997E-6"/>
    <n v="1.4739085883953081E-4"/>
  </r>
  <r>
    <s v="NJ"/>
    <s v="34009"/>
    <s v="CAPE MAY"/>
    <s v="SNJ-Phil"/>
    <x v="175"/>
    <x v="15"/>
    <s v="Lawn and Garden Equipment (Com)"/>
    <s v="Diesel"/>
    <n v="0.20823904600000001"/>
    <n v="2.2154629300000002E-6"/>
    <n v="3.6344378000000002E-6"/>
    <n v="3.4413695000000001E-7"/>
    <n v="3.3381284150000003E-7"/>
    <n v="6.6386011999999994E-9"/>
    <n v="5.9922149140619999E-7"/>
  </r>
  <r>
    <s v="NJ"/>
    <s v="34009"/>
    <s v="CAPE MAY"/>
    <s v="SNJ-Phil"/>
    <x v="176"/>
    <x v="16"/>
    <s v="Lawn and Garden Equipment (Com)"/>
    <s v="Diesel"/>
    <n v="0"/>
    <n v="0"/>
    <n v="0"/>
    <n v="0"/>
    <n v="0"/>
    <n v="0"/>
    <n v="0"/>
  </r>
  <r>
    <s v="NJ"/>
    <s v="34009"/>
    <s v="CAPE MAY"/>
    <s v="SNJ-Phil"/>
    <x v="177"/>
    <x v="45"/>
    <s v="Lawn and Garden Equipment (Com)"/>
    <s v="Diesel"/>
    <n v="124.4633231"/>
    <n v="1.04836310904E-2"/>
    <n v="2.0667811218299997E-2"/>
    <n v="1.8068884728800001E-3"/>
    <n v="1.7526818186935997E-3"/>
    <n v="4.6264427743999999E-5"/>
    <n v="2.4551850964656592E-3"/>
  </r>
  <r>
    <s v="NJ"/>
    <s v="34009"/>
    <s v="CAPE MAY"/>
    <s v="SNJ-Phil"/>
    <x v="178"/>
    <x v="47"/>
    <s v="Lawn and Garden Equipment (Com)"/>
    <s v="Diesel"/>
    <n v="31.432527352999998"/>
    <n v="2.2057522837999996E-3"/>
    <n v="4.1046501221000007E-3"/>
    <n v="3.3815072962999998E-4"/>
    <n v="3.2800620774109997E-4"/>
    <n v="9.5481099608000013E-6"/>
    <n v="5.1787374601608362E-4"/>
  </r>
  <r>
    <s v="NJ"/>
    <s v="34009"/>
    <s v="CAPE MAY"/>
    <s v="SNJ-Phil"/>
    <x v="179"/>
    <x v="48"/>
    <s v="Lawn and Garden Equipment (Com)"/>
    <s v="Diesel"/>
    <n v="37.839739785399999"/>
    <n v="1.2504931683450002E-2"/>
    <n v="3.0839939017080001E-2"/>
    <n v="2.209387447731E-3"/>
    <n v="2.1431058242990697E-3"/>
    <n v="6.2463143416899994E-5"/>
    <n v="2.8631781094746603E-3"/>
  </r>
  <r>
    <s v="NJ"/>
    <s v="34009"/>
    <s v="CAPE MAY"/>
    <s v="SNJ-Phil"/>
    <x v="180"/>
    <x v="17"/>
    <s v="Lawn and Garden Equipment (Com)"/>
    <s v="Diesel"/>
    <n v="5.5183343960000002"/>
    <n v="1.1725590247E-3"/>
    <n v="2.8949775935E-3"/>
    <n v="2.1299885175000001E-4"/>
    <n v="2.0660888619749998E-4"/>
    <n v="7.4321576250000014E-6"/>
    <n v="2.29870595651814E-4"/>
  </r>
  <r>
    <s v="NJ"/>
    <s v="34009"/>
    <s v="CAPE MAY"/>
    <s v="SNJ-Phil"/>
    <x v="181"/>
    <x v="49"/>
    <s v="Lawn and Garden Equipment (Com)"/>
    <s v="Diesel"/>
    <n v="0.37598713169999998"/>
    <n v="4.5940013390000003E-5"/>
    <n v="8.3246744220000007E-5"/>
    <n v="8.0457552720000013E-6"/>
    <n v="7.804382613839998E-6"/>
    <n v="1.7566182210000001E-7"/>
    <n v="1.04047677146673E-5"/>
  </r>
  <r>
    <s v="NJ"/>
    <s v="34009"/>
    <s v="CAPE MAY"/>
    <s v="SNJ-Phil"/>
    <x v="182"/>
    <x v="50"/>
    <s v="Agricultural Equipment"/>
    <s v="Diesel"/>
    <n v="6.7204119999999994E-3"/>
    <n v="5.45294631E-7"/>
    <n v="4.45112133E-7"/>
    <n v="5.6898415899999996E-8"/>
    <n v="5.5191463422999995E-8"/>
    <n v="1.1144401E-9"/>
    <n v="6.8012781491186996E-8"/>
  </r>
  <r>
    <s v="NJ"/>
    <s v="34009"/>
    <s v="CAPE MAY"/>
    <s v="SNJ-Phil"/>
    <x v="183"/>
    <x v="51"/>
    <s v="Agricultural Equipment"/>
    <s v="Diesel"/>
    <n v="23.512465500000005"/>
    <n v="1.2256482119999999E-2"/>
    <n v="2.3989719870000002E-2"/>
    <n v="2.1473505530000001E-3"/>
    <n v="2.0829300364099998E-3"/>
    <n v="5.1723260790000007E-5"/>
    <n v="2.2154165029456196E-3"/>
  </r>
  <r>
    <s v="NJ"/>
    <s v="34009"/>
    <s v="CAPE MAY"/>
    <s v="SNJ-Phil"/>
    <x v="184"/>
    <x v="52"/>
    <s v="Agricultural Equipment"/>
    <s v="Diesel"/>
    <n v="4.7423683399999996"/>
    <n v="9.9836160599999987E-4"/>
    <n v="2.523571565E-3"/>
    <n v="2.2785148330000001E-4"/>
    <n v="2.2101593880099999E-4"/>
    <n v="4.6425161800000007E-6"/>
    <n v="2.1785654896667997E-4"/>
  </r>
  <r>
    <s v="NJ"/>
    <s v="34009"/>
    <s v="CAPE MAY"/>
    <s v="SNJ-Phil"/>
    <x v="185"/>
    <x v="53"/>
    <s v="Agricultural Equipment"/>
    <s v="Diesel"/>
    <n v="9.1845573E-2"/>
    <n v="8.8803146500000008E-6"/>
    <n v="1.2712784850000001E-5"/>
    <n v="1.525185025E-6"/>
    <n v="1.47942947425E-6"/>
    <n v="2.6573210120000001E-8"/>
    <n v="1.8837678957458398E-6"/>
  </r>
  <r>
    <s v="NJ"/>
    <s v="34009"/>
    <s v="CAPE MAY"/>
    <s v="SNJ-Phil"/>
    <x v="186"/>
    <x v="54"/>
    <s v="Agricultural Equipment"/>
    <s v="Diesel"/>
    <n v="4.4802725000000002E-3"/>
    <n v="1.9119801999999998E-6"/>
    <n v="2.2283734000000002E-6"/>
    <n v="3.1987162000000002E-7"/>
    <n v="3.1027547140000001E-7"/>
    <n v="4.7427928E-9"/>
    <n v="2.9253591174600001E-7"/>
  </r>
  <r>
    <s v="NJ"/>
    <s v="34009"/>
    <s v="CAPE MAY"/>
    <s v="SNJ-Phil"/>
    <x v="187"/>
    <x v="18"/>
    <s v="Agricultural Equipment"/>
    <s v="Diesel"/>
    <n v="0.75044566280000002"/>
    <n v="1.0069739066E-4"/>
    <n v="1.9757474609999998E-4"/>
    <n v="1.8330743684999998E-5"/>
    <n v="1.7780821374450001E-5"/>
    <n v="3.9431012250000001E-7"/>
    <n v="2.4782754285385197E-5"/>
  </r>
  <r>
    <s v="NJ"/>
    <s v="34009"/>
    <s v="CAPE MAY"/>
    <s v="SNJ-Phil"/>
    <x v="188"/>
    <x v="55"/>
    <s v="Agricultural Equipment"/>
    <s v="Diesel"/>
    <n v="0"/>
    <n v="0"/>
    <n v="0"/>
    <n v="0"/>
    <n v="0"/>
    <n v="0"/>
    <n v="0"/>
  </r>
  <r>
    <s v="NJ"/>
    <s v="34009"/>
    <s v="CAPE MAY"/>
    <s v="SNJ-Phil"/>
    <x v="189"/>
    <x v="56"/>
    <s v="Agricultural Equipment"/>
    <s v="Diesel"/>
    <n v="0.99014013830000003"/>
    <n v="1.2158271030000001E-4"/>
    <n v="1.8648133589999999E-4"/>
    <n v="2.261366835E-5"/>
    <n v="2.1935258299499996E-5"/>
    <n v="3.6792414199999997E-7"/>
    <n v="2.1045404294553598E-5"/>
  </r>
  <r>
    <s v="NJ"/>
    <s v="34009"/>
    <s v="CAPE MAY"/>
    <s v="SNJ-Phil"/>
    <x v="190"/>
    <x v="57"/>
    <s v="Agricultural Equipment"/>
    <s v="Diesel"/>
    <n v="0.44578705730000001"/>
    <n v="2.5668625906999999E-4"/>
    <n v="5.0768681609000008E-4"/>
    <n v="4.8291878370000001E-5"/>
    <n v="4.6843122018900001E-5"/>
    <n v="1.0078736569900001E-6"/>
    <n v="5.0802883298999908E-5"/>
  </r>
  <r>
    <s v="NJ"/>
    <s v="34009"/>
    <s v="CAPE MAY"/>
    <s v="SNJ-Phil"/>
    <x v="191"/>
    <x v="58"/>
    <s v="Agricultural Equipment"/>
    <s v="Diesel"/>
    <n v="0.37522285719999998"/>
    <n v="1.2742394348000001E-4"/>
    <n v="3.2000233640000004E-4"/>
    <n v="2.4834876020000002E-5"/>
    <n v="2.4089829739399997E-5"/>
    <n v="7.4462351779999997E-7"/>
    <n v="2.9302097295170698E-5"/>
  </r>
  <r>
    <s v="NJ"/>
    <s v="34009"/>
    <s v="CAPE MAY"/>
    <s v="SNJ-Phil"/>
    <x v="192"/>
    <x v="19"/>
    <s v="Commercial Equipment"/>
    <s v="Diesel"/>
    <n v="160.78446449999998"/>
    <n v="1.0805338080000001E-2"/>
    <n v="2.2456014030000002E-2"/>
    <n v="1.9268459960000001E-3"/>
    <n v="1.8690406161200003E-3"/>
    <n v="4.4885039219999998E-5"/>
    <n v="2.6607003936107401E-3"/>
  </r>
  <r>
    <s v="NJ"/>
    <s v="34009"/>
    <s v="CAPE MAY"/>
    <s v="SNJ-Phil"/>
    <x v="193"/>
    <x v="20"/>
    <s v="Commercial Equipment"/>
    <s v="Diesel"/>
    <n v="29.919474097199998"/>
    <n v="2.5833990062069999E-3"/>
    <n v="5.2987487668819996E-3"/>
    <n v="4.6903418671990002E-4"/>
    <n v="4.5496316111830301E-4"/>
    <n v="1.0601134324349999E-5"/>
    <n v="5.9878981967428143E-4"/>
  </r>
  <r>
    <s v="NJ"/>
    <s v="34009"/>
    <s v="CAPE MAY"/>
    <s v="SNJ-Phil"/>
    <x v="194"/>
    <x v="21"/>
    <s v="Commercial Equipment"/>
    <s v="Diesel"/>
    <n v="25.853712281000004"/>
    <n v="5.6928597404999988E-3"/>
    <n v="1.21640319631E-2"/>
    <n v="9.7874023760000008E-4"/>
    <n v="9.4937803047199999E-4"/>
    <n v="2.9365391426599999E-5"/>
    <n v="1.0883308563857459E-3"/>
  </r>
  <r>
    <s v="NJ"/>
    <s v="34009"/>
    <s v="CAPE MAY"/>
    <s v="SNJ-Phil"/>
    <x v="195"/>
    <x v="68"/>
    <s v="Commercial Equipment"/>
    <s v="Diesel"/>
    <n v="0"/>
    <n v="0"/>
    <n v="0"/>
    <n v="0"/>
    <n v="0"/>
    <n v="0"/>
    <n v="0"/>
  </r>
  <r>
    <s v="NJ"/>
    <s v="34009"/>
    <s v="CAPE MAY"/>
    <s v="SNJ-Phil"/>
    <x v="196"/>
    <x v="59"/>
    <s v="Commercial Equipment"/>
    <s v="Diesel"/>
    <n v="53.114250661499995"/>
    <n v="8.1316569845999997E-3"/>
    <n v="6.7558830764999998E-3"/>
    <n v="1.2114365084100001E-3"/>
    <n v="1.1750934131577E-3"/>
    <n v="1.4951124364000002E-5"/>
    <n v="1.9034307993173846E-3"/>
  </r>
  <r>
    <s v="NJ"/>
    <s v="34009"/>
    <s v="CAPE MAY"/>
    <s v="SNJ-Phil"/>
    <x v="197"/>
    <x v="60"/>
    <s v="Commercial Equipment"/>
    <s v="Diesel"/>
    <n v="11.564021433999999"/>
    <n v="3.2038296049999998E-4"/>
    <n v="7.4587228290000005E-4"/>
    <n v="5.268370317E-5"/>
    <n v="5.1103192074899993E-5"/>
    <n v="1.4316791702000002E-6"/>
    <n v="8.874383602792499E-5"/>
  </r>
  <r>
    <s v="NJ"/>
    <s v="34009"/>
    <s v="CAPE MAY"/>
    <s v="SNJ-Phil"/>
    <x v="198"/>
    <x v="22"/>
    <s v="Commercial Equipment"/>
    <s v="Diesel"/>
    <n v="1.5403017402999999"/>
    <n v="2.4941092238E-4"/>
    <n v="5.3065547465999999E-4"/>
    <n v="4.3516667439999998E-5"/>
    <n v="4.22111674168E-5"/>
    <n v="1.2767515028E-6"/>
    <n v="4.84416374476086E-5"/>
  </r>
  <r>
    <s v="NJ"/>
    <s v="34009"/>
    <s v="CAPE MAY"/>
    <s v="SNJ-Phil"/>
    <x v="199"/>
    <x v="61"/>
    <s v="Logging Equipment"/>
    <s v="Diesel"/>
    <n v="0"/>
    <n v="0"/>
    <n v="0"/>
    <n v="0"/>
    <n v="0"/>
    <n v="0"/>
    <n v="0"/>
  </r>
  <r>
    <s v="NJ"/>
    <s v="34009"/>
    <s v="CAPE MAY"/>
    <s v="SNJ-Phil"/>
    <x v="200"/>
    <x v="62"/>
    <s v="Logging Equipment"/>
    <s v="Diesel"/>
    <n v="0.20282317191999999"/>
    <n v="1.4371364113199999E-4"/>
    <n v="3.3447790477800004E-4"/>
    <n v="2.7161357848900001E-5"/>
    <n v="2.6346517113433001E-5"/>
    <n v="1.11054762431E-6"/>
    <n v="2.5774668484727989E-5"/>
  </r>
  <r>
    <s v="NJ"/>
    <s v="34009"/>
    <s v="CAPE MAY"/>
    <s v="SNJ-Phil"/>
    <x v="201"/>
    <x v="76"/>
    <s v="Construction and Mining Equipment"/>
    <s v="Diesel"/>
    <n v="0"/>
    <n v="0"/>
    <n v="0"/>
    <n v="0"/>
    <n v="0"/>
    <n v="0"/>
    <n v="0"/>
  </r>
  <r>
    <s v="NJ"/>
    <s v="34009"/>
    <s v="CAPE MAY"/>
    <s v="SNJ-Phil"/>
    <x v="202"/>
    <x v="63"/>
    <s v="Industrial Equipment"/>
    <s v="Diesel"/>
    <n v="0.11510968670000002"/>
    <n v="1.0595396621E-4"/>
    <n v="3.9282045160000001E-4"/>
    <n v="1.7315781039999998E-5"/>
    <n v="1.6796307608800001E-5"/>
    <n v="8.5561211210000008E-7"/>
    <n v="2.4587419363303676E-5"/>
  </r>
  <r>
    <s v="NJ"/>
    <s v="34009"/>
    <s v="CAPE MAY"/>
    <s v="SNJ-Phil"/>
    <x v="203"/>
    <x v="77"/>
    <s v="Pleasure Craft"/>
    <s v="2 Stroke"/>
    <n v="13569.058589999999"/>
    <n v="3.0250448788999997"/>
    <n v="0.12419576918499999"/>
    <n v="2.502362252E-2"/>
    <n v="2.3021732718400002E-2"/>
    <n v="5.2038673539999997E-4"/>
    <n v="1.8165788056594998"/>
  </r>
  <r>
    <s v="NJ"/>
    <s v="34009"/>
    <s v="CAPE MAY"/>
    <s v="SNJ-Phil"/>
    <x v="204"/>
    <x v="78"/>
    <s v="Pleasure Craft"/>
    <s v="2 Stroke"/>
    <n v="4049.2678145"/>
    <n v="2.965509095901"/>
    <n v="0.11031065273082999"/>
    <n v="1.6198126914159998E-2"/>
    <n v="1.4902276761027199E-2"/>
    <n v="4.8916042679800003E-4"/>
    <n v="0.94479910611955409"/>
  </r>
  <r>
    <s v="NJ"/>
    <s v="34009"/>
    <s v="CAPE MAY"/>
    <s v="SNJ-Phil"/>
    <x v="205"/>
    <x v="79"/>
    <s v="Pleasure Craft"/>
    <s v="4 Stroke"/>
    <n v="4957.2937208999992"/>
    <n v="2.727157990891"/>
    <n v="0.18071372098980001"/>
    <n v="1.5519361835619999E-3"/>
    <n v="1.4277812888770401E-3"/>
    <n v="4.5537713342599999E-4"/>
    <n v="0.28247670745477071"/>
  </r>
  <r>
    <s v="NJ"/>
    <s v="34009"/>
    <s v="CAPE MAY"/>
    <s v="SNJ-Phil"/>
    <x v="206"/>
    <x v="79"/>
    <s v="Pleasure Craft"/>
    <s v="Diesel"/>
    <n v="9280.7173290999999"/>
    <n v="0.20194628322999997"/>
    <n v="1.1367353187099998"/>
    <n v="2.4630925055999998E-2"/>
    <n v="2.3891997304319998E-2"/>
    <n v="1.5993345312200001E-2"/>
    <n v="4.6851438760062293E-2"/>
  </r>
  <r>
    <s v="NJ"/>
    <s v="34009"/>
    <s v="CAPE MAY"/>
    <s v="SNJ-Phil"/>
    <x v="207"/>
    <x v="80"/>
    <s v="Pleasure Craft"/>
    <s v="Diesel"/>
    <n v="15.783226000000001"/>
    <n v="2.4048852E-4"/>
    <n v="3.9581870000000001E-4"/>
    <n v="4.2025472999999999E-5"/>
    <n v="4.0764708809999997E-5"/>
    <n v="6.5170716000000001E-6"/>
    <n v="7.9058996230499992E-5"/>
  </r>
  <r>
    <s v="NJ"/>
    <s v="34009"/>
    <s v="CAPE MAY"/>
    <s v="SNJ-Phil"/>
    <x v="208"/>
    <x v="81"/>
    <s v="Railroad Equipment"/>
    <s v="Diesel"/>
    <n v="0"/>
    <n v="0"/>
    <n v="0"/>
    <n v="0"/>
    <n v="0"/>
    <n v="0"/>
    <n v="0"/>
  </r>
  <r>
    <s v="NJ"/>
    <s v="34009"/>
    <s v="CAPE MAY"/>
    <s v="SNJ-Phil"/>
    <x v="209"/>
    <x v="81"/>
    <s v="Railroad Equipment"/>
    <s v="4 Stroke"/>
    <n v="0"/>
    <n v="0"/>
    <n v="0"/>
    <n v="0"/>
    <n v="0"/>
    <n v="0"/>
    <n v="0"/>
  </r>
  <r>
    <s v="NJ"/>
    <s v="34009"/>
    <s v="CAPE MAY"/>
    <s v="SNJ-Phil"/>
    <x v="210"/>
    <x v="81"/>
    <s v="Railroad Equipment"/>
    <s v="LPG"/>
    <n v="0"/>
    <n v="0"/>
    <n v="0"/>
    <n v="0"/>
    <n v="0"/>
    <n v="0"/>
    <n v="0"/>
  </r>
  <r>
    <s v="NJ"/>
    <s v="34011"/>
    <s v="Cumberland"/>
    <s v="SNJ-Phil"/>
    <x v="0"/>
    <x v="0"/>
    <s v="Recreational Equipment"/>
    <s v="2 Stroke"/>
    <n v="0"/>
    <n v="0"/>
    <n v="0"/>
    <n v="0"/>
    <n v="0"/>
    <n v="0"/>
    <n v="0"/>
  </r>
  <r>
    <s v="NJ"/>
    <s v="34011"/>
    <s v="Cumberland"/>
    <s v="SNJ-Phil"/>
    <x v="1"/>
    <x v="1"/>
    <s v="Recreational Equipment"/>
    <s v="2 Stroke"/>
    <n v="0"/>
    <n v="0"/>
    <n v="0"/>
    <n v="0"/>
    <n v="0"/>
    <n v="0"/>
    <n v="0"/>
  </r>
  <r>
    <s v="NJ"/>
    <s v="34011"/>
    <s v="Cumberland"/>
    <s v="SNJ-Phil"/>
    <x v="2"/>
    <x v="2"/>
    <s v="Recreational Equipment"/>
    <s v="2 Stroke"/>
    <n v="0"/>
    <n v="0"/>
    <n v="0"/>
    <n v="0"/>
    <n v="0"/>
    <n v="0"/>
    <n v="0"/>
  </r>
  <r>
    <s v="NJ"/>
    <s v="34011"/>
    <s v="Cumberland"/>
    <s v="SNJ-Phil"/>
    <x v="3"/>
    <x v="3"/>
    <s v="Recreational Equipment"/>
    <s v="2 Stroke"/>
    <n v="0"/>
    <n v="0"/>
    <n v="0"/>
    <n v="0"/>
    <n v="0"/>
    <n v="0"/>
    <n v="0"/>
  </r>
  <r>
    <s v="NJ"/>
    <s v="34011"/>
    <s v="Cumberland"/>
    <s v="SNJ-Phil"/>
    <x v="4"/>
    <x v="4"/>
    <s v="Construction and Mining Equipment"/>
    <s v="2 Stroke"/>
    <n v="57.566558999999998"/>
    <n v="2.0194607E-2"/>
    <n v="1.161387E-4"/>
    <n v="7.2220368999999999E-4"/>
    <n v="6.6442739479999997E-4"/>
    <n v="1.2097496999999999E-6"/>
    <n v="4.8075141964000001E-3"/>
  </r>
  <r>
    <s v="NJ"/>
    <s v="34011"/>
    <s v="Cumberland"/>
    <s v="SNJ-Phil"/>
    <x v="5"/>
    <x v="5"/>
    <s v="Construction and Mining Equipment"/>
    <s v="2 Stroke"/>
    <n v="5.4088482999999998"/>
    <n v="7.570624E-4"/>
    <n v="7.757536E-6"/>
    <n v="2.5508880000000001E-5"/>
    <n v="2.3468169600000002E-5"/>
    <n v="7.8778449000000007E-8"/>
    <n v="1.7363027829999999E-4"/>
  </r>
  <r>
    <s v="NJ"/>
    <s v="34011"/>
    <s v="Cumberland"/>
    <s v="SNJ-Phil"/>
    <x v="6"/>
    <x v="6"/>
    <s v="Construction and Mining Equipment"/>
    <s v="2 Stroke"/>
    <n v="5.1808056999999996"/>
    <n v="9.1346923999999999E-4"/>
    <n v="9.2896971000000002E-6"/>
    <n v="3.0752271000000001E-5"/>
    <n v="2.8292089320000001E-5"/>
    <n v="9.4166545000000003E-8"/>
    <n v="2.0663746986E-4"/>
  </r>
  <r>
    <s v="NJ"/>
    <s v="34011"/>
    <s v="Cumberland"/>
    <s v="SNJ-Phil"/>
    <x v="7"/>
    <x v="7"/>
    <s v="Construction and Mining Equipment"/>
    <s v="2 Stroke"/>
    <n v="1.3513676000000001E-2"/>
    <n v="6.6149768999999998E-6"/>
    <n v="6.4846034000000001E-8"/>
    <n v="2.2255843E-7"/>
    <n v="2.0475375560000002E-7"/>
    <n v="6.5091809999999998E-10"/>
    <n v="1.6866169106E-6"/>
  </r>
  <r>
    <s v="NJ"/>
    <s v="34011"/>
    <s v="Cumberland"/>
    <s v="SNJ-Phil"/>
    <x v="8"/>
    <x v="8"/>
    <s v="Construction and Mining Equipment"/>
    <s v="2 Stroke"/>
    <n v="24.637118900000001"/>
    <n v="5.2601305600000002E-2"/>
    <n v="3.0528654700000003E-4"/>
    <n v="1.8828963100000001E-3"/>
    <n v="1.7322646052000002E-3"/>
    <n v="3.1263043799999998E-6"/>
    <n v="1.2209888970650002E-2"/>
  </r>
  <r>
    <s v="NJ"/>
    <s v="34011"/>
    <s v="Cumberland"/>
    <s v="SNJ-Phil"/>
    <x v="9"/>
    <x v="9"/>
    <s v="Construction and Mining Equipment"/>
    <s v="2 Stroke"/>
    <n v="0.52027643000000001"/>
    <n v="1.8642969000000001E-4"/>
    <n v="1.8275538E-6"/>
    <n v="6.2723574999999999E-6"/>
    <n v="5.7705688999999997E-6"/>
    <n v="1.8344805000000001E-8"/>
    <n v="4.2030167522000004E-5"/>
  </r>
  <r>
    <s v="NJ"/>
    <s v="34011"/>
    <s v="Cumberland"/>
    <s v="SNJ-Phil"/>
    <x v="10"/>
    <x v="10"/>
    <s v="Industrial Equipment"/>
    <s v="2 Stroke"/>
    <n v="0.99017787000000002"/>
    <n v="3.8326989000000001E-4"/>
    <n v="3.7571604000000001E-6"/>
    <n v="1.2894973000000001E-5"/>
    <n v="1.1863375160000001E-5"/>
    <n v="3.7714009999999999E-8"/>
    <n v="9.3025194486000002E-5"/>
  </r>
  <r>
    <s v="NJ"/>
    <s v="34011"/>
    <s v="Cumberland"/>
    <s v="SNJ-Phil"/>
    <x v="11"/>
    <x v="11"/>
    <s v="Industrial Equipment"/>
    <s v="2 Stroke"/>
    <n v="4.6865229000000001E-2"/>
    <n v="3.0538496999999998E-5"/>
    <n v="2.9936618000000003E-7"/>
    <n v="1.0274563999999999E-6"/>
    <n v="9.4525988799999995E-7"/>
    <n v="3.0050082E-9"/>
    <n v="7.1465699997000012E-6"/>
  </r>
  <r>
    <s v="NJ"/>
    <s v="34011"/>
    <s v="Cumberland"/>
    <s v="SNJ-Phil"/>
    <x v="12"/>
    <x v="12"/>
    <s v="Lawn and Garden Equipment (Res)"/>
    <s v="2 Stroke"/>
    <n v="301.21217200000001"/>
    <n v="3.823094E-3"/>
    <n v="4.0221190600000003E-5"/>
    <n v="1.316260539E-4"/>
    <n v="1.2109596958800001E-4"/>
    <n v="4.2121257100000001E-7"/>
    <n v="1.3457706143559999E-3"/>
  </r>
  <r>
    <s v="NJ"/>
    <s v="34011"/>
    <s v="Cumberland"/>
    <s v="SNJ-Phil"/>
    <x v="13"/>
    <x v="12"/>
    <s v="Lawn and Garden Equipment (Com)"/>
    <s v="2 Stroke"/>
    <n v="22.854762700000002"/>
    <n v="1.144856906E-2"/>
    <n v="1.244456523E-4"/>
    <n v="3.9969602000000003E-4"/>
    <n v="3.6772033840000001E-4"/>
    <n v="1.27825806E-6"/>
    <n v="2.8499547497299999E-3"/>
  </r>
  <r>
    <s v="NJ"/>
    <s v="34011"/>
    <s v="Cumberland"/>
    <s v="SNJ-Phil"/>
    <x v="14"/>
    <x v="13"/>
    <s v="Lawn and Garden Equipment (Res)"/>
    <s v="2 Stroke"/>
    <n v="3401.8847999999998"/>
    <n v="3.3169261999999998E-2"/>
    <n v="3.5204634000000001E-4"/>
    <n v="1.1222720999999999E-3"/>
    <n v="1.032490332E-3"/>
    <n v="3.6229765000000002E-6"/>
    <n v="1.2783977184200001E-2"/>
  </r>
  <r>
    <s v="NJ"/>
    <s v="34011"/>
    <s v="Cumberland"/>
    <s v="SNJ-Phil"/>
    <x v="15"/>
    <x v="13"/>
    <s v="Lawn and Garden Equipment (Com)"/>
    <s v="2 Stroke"/>
    <n v="216.17781500000001"/>
    <n v="0.14417592899999998"/>
    <n v="8.6600830000000003E-4"/>
    <n v="5.1451381699999998E-3"/>
    <n v="4.7335271164000003E-3"/>
    <n v="8.8538805E-6"/>
    <n v="3.981932967070001E-2"/>
  </r>
  <r>
    <s v="NJ"/>
    <s v="34011"/>
    <s v="Cumberland"/>
    <s v="SNJ-Phil"/>
    <x v="16"/>
    <x v="14"/>
    <s v="Lawn and Garden Equipment (Res)"/>
    <s v="2 Stroke"/>
    <n v="8982.3994000000002"/>
    <n v="6.8033496200000002E-2"/>
    <n v="7.8864245999999999E-4"/>
    <n v="2.5866564900000003E-3"/>
    <n v="2.3797239708000001E-3"/>
    <n v="8.0374830000000007E-6"/>
    <n v="2.53594002638E-2"/>
  </r>
  <r>
    <s v="NJ"/>
    <s v="34011"/>
    <s v="Cumberland"/>
    <s v="SNJ-Phil"/>
    <x v="17"/>
    <x v="14"/>
    <s v="Lawn and Garden Equipment (Com)"/>
    <s v="2 Stroke"/>
    <n v="540.59432100000004"/>
    <n v="0.12587335599999999"/>
    <n v="1.2145245900000001E-3"/>
    <n v="4.2911195599999999E-3"/>
    <n v="3.9478299952000005E-3"/>
    <n v="1.24041278E-5"/>
    <n v="3.2580093585600003E-2"/>
  </r>
  <r>
    <s v="NJ"/>
    <s v="34011"/>
    <s v="Cumberland"/>
    <s v="SNJ-Phil"/>
    <x v="18"/>
    <x v="15"/>
    <s v="Lawn and Garden Equipment (Res)"/>
    <s v="2 Stroke"/>
    <n v="4557.2455499999996"/>
    <n v="4.6379967999999994E-2"/>
    <n v="5.0420552100000006E-4"/>
    <n v="1.619766418E-3"/>
    <n v="1.4901851045600002E-3"/>
    <n v="5.1735028999999996E-6"/>
    <n v="1.6900351021440004E-2"/>
  </r>
  <r>
    <s v="NJ"/>
    <s v="34011"/>
    <s v="Cumberland"/>
    <s v="SNJ-Phil"/>
    <x v="19"/>
    <x v="15"/>
    <s v="Lawn and Garden Equipment (Com)"/>
    <s v="2 Stroke"/>
    <n v="210.23119299999999"/>
    <n v="0.140266113"/>
    <n v="1.1259581399999999E-3"/>
    <n v="4.8791306999999996E-3"/>
    <n v="4.4888002440000001E-3"/>
    <n v="1.1569521599999999E-5"/>
    <n v="3.2220784114800005E-2"/>
  </r>
  <r>
    <s v="NJ"/>
    <s v="34011"/>
    <s v="Cumberland"/>
    <s v="SNJ-Phil"/>
    <x v="20"/>
    <x v="16"/>
    <s v="Lawn and Garden Equipment (Res)"/>
    <s v="2 Stroke"/>
    <n v="0"/>
    <n v="0"/>
    <n v="0"/>
    <n v="0"/>
    <n v="0"/>
    <n v="0"/>
    <n v="0"/>
  </r>
  <r>
    <s v="NJ"/>
    <s v="34011"/>
    <s v="Cumberland"/>
    <s v="SNJ-Phil"/>
    <x v="21"/>
    <x v="16"/>
    <s v="Lawn and Garden Equipment (Com)"/>
    <s v="2 Stroke"/>
    <n v="0"/>
    <n v="0"/>
    <n v="0"/>
    <n v="0"/>
    <n v="0"/>
    <n v="0"/>
    <n v="0"/>
  </r>
  <r>
    <s v="NJ"/>
    <s v="34011"/>
    <s v="Cumberland"/>
    <s v="SNJ-Phil"/>
    <x v="22"/>
    <x v="17"/>
    <s v="Lawn and Garden Equipment (Com)"/>
    <s v="2 Stroke"/>
    <n v="3.3883333000000002E-2"/>
    <n v="4.957947E-5"/>
    <n v="5.1780904000000001E-7"/>
    <n v="1.6748865999999999E-6"/>
    <n v="1.5408956719999999E-6"/>
    <n v="5.2817293000000003E-9"/>
    <n v="1.04209086272E-5"/>
  </r>
  <r>
    <s v="NJ"/>
    <s v="34011"/>
    <s v="Cumberland"/>
    <s v="SNJ-Phil"/>
    <x v="23"/>
    <x v="18"/>
    <s v="Agricultural Equipment"/>
    <s v="2 Stroke"/>
    <n v="8.4318147000000003"/>
    <n v="8.1086339999999991E-4"/>
    <n v="9.7600123000000007E-6"/>
    <n v="3.2628138000000004E-5"/>
    <n v="3.0017886960000001E-5"/>
    <n v="9.8430070000000004E-8"/>
    <n v="2.0117458480400002E-4"/>
  </r>
  <r>
    <s v="NJ"/>
    <s v="34011"/>
    <s v="Cumberland"/>
    <s v="SNJ-Phil"/>
    <x v="24"/>
    <x v="19"/>
    <s v="Commercial Equipment"/>
    <s v="2 Stroke"/>
    <n v="58.621391299999999"/>
    <n v="5.8289349219999998E-3"/>
    <n v="6.06944942E-5"/>
    <n v="1.9900665580000002E-4"/>
    <n v="1.8308612333600002E-4"/>
    <n v="6.1675259899999997E-7"/>
    <n v="1.6815830578499999E-3"/>
  </r>
  <r>
    <s v="NJ"/>
    <s v="34011"/>
    <s v="Cumberland"/>
    <s v="SNJ-Phil"/>
    <x v="25"/>
    <x v="20"/>
    <s v="Commercial Equipment"/>
    <s v="2 Stroke"/>
    <n v="200.36950230799997"/>
    <n v="3.8114833129999998E-2"/>
    <n v="4.1405928604E-4"/>
    <n v="1.4719326997999999E-3"/>
    <n v="1.3541780838160001E-3"/>
    <n v="4.1145685087E-6"/>
    <n v="1.1854094633088902E-2"/>
  </r>
  <r>
    <s v="NJ"/>
    <s v="34011"/>
    <s v="Cumberland"/>
    <s v="SNJ-Phil"/>
    <x v="26"/>
    <x v="21"/>
    <s v="Commercial Equipment"/>
    <s v="2 Stroke"/>
    <n v="3.2543592000000003E-2"/>
    <n v="1.6133456E-5"/>
    <n v="1.5815484999999999E-7"/>
    <n v="5.4280412000000003E-7"/>
    <n v="4.9937979040000008E-7"/>
    <n v="1.5875427999999999E-9"/>
    <n v="4.4074559686000001E-6"/>
  </r>
  <r>
    <s v="NJ"/>
    <s v="34011"/>
    <s v="Cumberland"/>
    <s v="SNJ-Phil"/>
    <x v="27"/>
    <x v="22"/>
    <s v="Commercial Equipment"/>
    <s v="2 Stroke"/>
    <n v="0.71300083000000003"/>
    <n v="2.5425261000000001E-4"/>
    <n v="2.4924156999999998E-6"/>
    <n v="8.5542341999999997E-6"/>
    <n v="7.8698954640000003E-6"/>
    <n v="2.5018624E-8"/>
    <n v="7.3069387793999997E-5"/>
  </r>
  <r>
    <s v="NJ"/>
    <s v="34011"/>
    <s v="Cumberland"/>
    <s v="SNJ-Phil"/>
    <x v="28"/>
    <x v="23"/>
    <s v="Logging Equipment"/>
    <s v="2 Stroke"/>
    <n v="10.094727000000001"/>
    <n v="1.3813133E-2"/>
    <n v="7.5951327999999996E-5"/>
    <n v="4.9671787000000003E-4"/>
    <n v="4.5698044040000006E-4"/>
    <n v="7.7987886000000001E-7"/>
    <n v="3.4787242915299997E-3"/>
  </r>
  <r>
    <s v="NJ"/>
    <s v="34011"/>
    <s v="Cumberland"/>
    <s v="SNJ-Phil"/>
    <x v="29"/>
    <x v="0"/>
    <s v="Recreational Equipment"/>
    <s v="4 Stroke"/>
    <n v="0"/>
    <n v="0"/>
    <n v="0"/>
    <n v="0"/>
    <n v="0"/>
    <n v="0"/>
    <n v="0"/>
  </r>
  <r>
    <s v="NJ"/>
    <s v="34011"/>
    <s v="Cumberland"/>
    <s v="SNJ-Phil"/>
    <x v="30"/>
    <x v="2"/>
    <s v="Recreational Equipment"/>
    <s v="4 Stroke"/>
    <n v="0"/>
    <n v="0"/>
    <n v="0"/>
    <n v="0"/>
    <n v="0"/>
    <n v="0"/>
    <n v="0"/>
  </r>
  <r>
    <s v="NJ"/>
    <s v="34011"/>
    <s v="Cumberland"/>
    <s v="SNJ-Phil"/>
    <x v="31"/>
    <x v="24"/>
    <s v="Recreational Equipment"/>
    <s v="4 Stroke"/>
    <n v="16.180371999999998"/>
    <n v="8.1041991999999993E-2"/>
    <n v="6.8463664999999997E-4"/>
    <n v="3.8448288000000003E-5"/>
    <n v="3.5372424960000003E-5"/>
    <n v="6.6141793E-6"/>
    <n v="2.1014119407000002E-3"/>
  </r>
  <r>
    <s v="NJ"/>
    <s v="34011"/>
    <s v="Cumberland"/>
    <s v="SNJ-Phil"/>
    <x v="32"/>
    <x v="3"/>
    <s v="Recreational Equipment"/>
    <s v="4 Stroke"/>
    <n v="0"/>
    <n v="0"/>
    <n v="0"/>
    <n v="0"/>
    <n v="0"/>
    <n v="0"/>
    <n v="0"/>
  </r>
  <r>
    <s v="NJ"/>
    <s v="34011"/>
    <s v="Cumberland"/>
    <s v="SNJ-Phil"/>
    <x v="33"/>
    <x v="25"/>
    <s v="Construction and Mining Equipment"/>
    <s v="4 Stroke"/>
    <n v="3.2348357590000001"/>
    <n v="1.1580944100000001E-2"/>
    <n v="1.7074234300000002E-4"/>
    <n v="6.0446447999999996E-6"/>
    <n v="5.5610732160000003E-6"/>
    <n v="1.089164269E-6"/>
    <n v="3.4190935980807997E-4"/>
  </r>
  <r>
    <s v="NJ"/>
    <s v="34011"/>
    <s v="Cumberland"/>
    <s v="SNJ-Phil"/>
    <x v="34"/>
    <x v="4"/>
    <s v="Construction and Mining Equipment"/>
    <s v="4 Stroke"/>
    <n v="0.12669072000000001"/>
    <n v="1.0170652E-4"/>
    <n v="1.1794897999999999E-6"/>
    <n v="3.9218119000000002E-8"/>
    <n v="3.6080669480000006E-8"/>
    <n v="8.0890201000000003E-9"/>
    <n v="3.2086657107000009E-6"/>
  </r>
  <r>
    <s v="NJ"/>
    <s v="34011"/>
    <s v="Cumberland"/>
    <s v="SNJ-Phil"/>
    <x v="35"/>
    <x v="5"/>
    <s v="Construction and Mining Equipment"/>
    <s v="4 Stroke"/>
    <n v="37.395715699999997"/>
    <n v="2.1063309799999999E-2"/>
    <n v="2.6789703E-4"/>
    <n v="2.4339528910000001E-5"/>
    <n v="2.2392366597200003E-5"/>
    <n v="1.9915950700000002E-6"/>
    <n v="1.1989465147830003E-3"/>
  </r>
  <r>
    <s v="NJ"/>
    <s v="34011"/>
    <s v="Cumberland"/>
    <s v="SNJ-Phil"/>
    <x v="36"/>
    <x v="26"/>
    <s v="Construction and Mining Equipment"/>
    <s v="4 Stroke"/>
    <n v="3.6672732319999999"/>
    <n v="2.0345685055999999E-2"/>
    <n v="2.478202506E-4"/>
    <n v="1.0160568109999999E-5"/>
    <n v="9.3477226612000008E-6"/>
    <n v="1.9144139999999998E-6"/>
    <n v="5.4372315179990009E-4"/>
  </r>
  <r>
    <s v="NJ"/>
    <s v="34011"/>
    <s v="Cumberland"/>
    <s v="SNJ-Phil"/>
    <x v="37"/>
    <x v="6"/>
    <s v="Construction and Mining Equipment"/>
    <s v="4 Stroke"/>
    <n v="39.177831871999999"/>
    <n v="4.4830103903000004E-2"/>
    <n v="5.5476399569999999E-4"/>
    <n v="2.9118416814000003E-5"/>
    <n v="2.6788943468879999E-5"/>
    <n v="3.7945701041999998E-6"/>
    <n v="1.80151122581839E-3"/>
  </r>
  <r>
    <s v="NJ"/>
    <s v="34011"/>
    <s v="Cumberland"/>
    <s v="SNJ-Phil"/>
    <x v="38"/>
    <x v="27"/>
    <s v="Construction and Mining Equipment"/>
    <s v="4 Stroke"/>
    <n v="7.1960322930000009"/>
    <n v="1.8576133235E-2"/>
    <n v="2.1018622509999998E-4"/>
    <n v="1.2638388049999999E-5"/>
    <n v="1.1627317006E-5"/>
    <n v="1.5960700250000003E-6"/>
    <n v="6.7855152208957004E-4"/>
  </r>
  <r>
    <s v="NJ"/>
    <s v="34011"/>
    <s v="Cumberland"/>
    <s v="SNJ-Phil"/>
    <x v="39"/>
    <x v="7"/>
    <s v="Construction and Mining Equipment"/>
    <s v="4 Stroke"/>
    <n v="0.51858740999999997"/>
    <n v="9.2230061099999997E-4"/>
    <n v="1.0654829099999999E-5"/>
    <n v="8.8201738999999996E-7"/>
    <n v="8.114559988000001E-7"/>
    <n v="8.2144583400000002E-8"/>
    <n v="4.0161042608100008E-5"/>
  </r>
  <r>
    <s v="NJ"/>
    <s v="34011"/>
    <s v="Cumberland"/>
    <s v="SNJ-Phil"/>
    <x v="40"/>
    <x v="28"/>
    <s v="Construction and Mining Equipment"/>
    <s v="4 Stroke"/>
    <n v="11.412298399999999"/>
    <n v="3.4481216437300004E-2"/>
    <n v="5.3388816377E-4"/>
    <n v="2.5645338923000006E-5"/>
    <n v="2.3593711809160001E-5"/>
    <n v="3.3622808799200004E-6"/>
    <n v="1.27469298262956E-3"/>
  </r>
  <r>
    <s v="NJ"/>
    <s v="34011"/>
    <s v="Cumberland"/>
    <s v="SNJ-Phil"/>
    <x v="41"/>
    <x v="29"/>
    <s v="Construction and Mining Equipment"/>
    <s v="4 Stroke"/>
    <n v="37.976812339999995"/>
    <n v="1.0555512909999998E-2"/>
    <n v="2.2701466730000003E-4"/>
    <n v="1.4224259819999997E-5"/>
    <n v="1.3086319034399999E-5"/>
    <n v="1.142685415E-6"/>
    <n v="7.3950859791838022E-4"/>
  </r>
  <r>
    <s v="NJ"/>
    <s v="34011"/>
    <s v="Cumberland"/>
    <s v="SNJ-Phil"/>
    <x v="42"/>
    <x v="8"/>
    <s v="Construction and Mining Equipment"/>
    <s v="4 Stroke"/>
    <n v="14.054221910000001"/>
    <n v="7.9793277920000003E-2"/>
    <n v="7.5268669699999995E-4"/>
    <n v="3.9322329900000005E-5"/>
    <n v="3.6176543508E-5"/>
    <n v="7.0107031200000008E-6"/>
    <n v="1.9520587637773998E-3"/>
  </r>
  <r>
    <s v="NJ"/>
    <s v="34011"/>
    <s v="Cumberland"/>
    <s v="SNJ-Phil"/>
    <x v="43"/>
    <x v="30"/>
    <s v="Construction and Mining Equipment"/>
    <s v="4 Stroke"/>
    <n v="90.141292239999999"/>
    <n v="4.4289441189999994E-2"/>
    <n v="5.1134898579999991E-4"/>
    <n v="2.5879848170000001E-5"/>
    <n v="2.3809460316400003E-5"/>
    <n v="3.3660893163000001E-6"/>
    <n v="2.2108278576775538E-3"/>
  </r>
  <r>
    <s v="NJ"/>
    <s v="34011"/>
    <s v="Cumberland"/>
    <s v="SNJ-Phil"/>
    <x v="44"/>
    <x v="31"/>
    <s v="Construction and Mining Equipment"/>
    <s v="4 Stroke"/>
    <n v="0.38345051860000001"/>
    <n v="1.7251185165000002E-3"/>
    <n v="9.7891725820000011E-5"/>
    <n v="1.1233950759E-6"/>
    <n v="1.0335234698279999E-6"/>
    <n v="2.7408920817000002E-7"/>
    <n v="7.2417321156713007E-5"/>
  </r>
  <r>
    <s v="NJ"/>
    <s v="34011"/>
    <s v="Cumberland"/>
    <s v="SNJ-Phil"/>
    <x v="45"/>
    <x v="9"/>
    <s v="Construction and Mining Equipment"/>
    <s v="4 Stroke"/>
    <n v="2.4493539069999999"/>
    <n v="5.1193368399999996E-3"/>
    <n v="6.8442626999999995E-5"/>
    <n v="3.2792521099999998E-6"/>
    <n v="3.0169119412E-6"/>
    <n v="4.5215035700000001E-7"/>
    <n v="1.7744892898009998E-4"/>
  </r>
  <r>
    <s v="NJ"/>
    <s v="34011"/>
    <s v="Cumberland"/>
    <s v="SNJ-Phil"/>
    <x v="46"/>
    <x v="32"/>
    <s v="Construction and Mining Equipment"/>
    <s v="4 Stroke"/>
    <n v="0.35980164750000004"/>
    <n v="1.8891609759999998E-3"/>
    <n v="1.3181617544E-4"/>
    <n v="1.7299716468E-6"/>
    <n v="1.591573915056E-6"/>
    <n v="4.2297115190000001E-7"/>
    <n v="8.3629331684260022E-5"/>
  </r>
  <r>
    <s v="NJ"/>
    <s v="34011"/>
    <s v="Cumberland"/>
    <s v="SNJ-Phil"/>
    <x v="47"/>
    <x v="33"/>
    <s v="Construction and Mining Equipment"/>
    <s v="4 Stroke"/>
    <n v="0.57602030999999998"/>
    <n v="3.0532057559999998E-3"/>
    <n v="2.1718914810000002E-4"/>
    <n v="4.2423420199999996E-6"/>
    <n v="3.9029546584000005E-6"/>
    <n v="9.9743087500000006E-7"/>
    <n v="1.3017159344278081E-4"/>
  </r>
  <r>
    <s v="NJ"/>
    <s v="34011"/>
    <s v="Cumberland"/>
    <s v="SNJ-Phil"/>
    <x v="48"/>
    <x v="34"/>
    <s v="Construction and Mining Equipment"/>
    <s v="4 Stroke"/>
    <n v="2.9882123159000002"/>
    <n v="2.75247911941E-2"/>
    <n v="2.9658722123999996E-4"/>
    <n v="1.1964672544000001E-5"/>
    <n v="1.1007498740479999E-5"/>
    <n v="2.3031059066999999E-6"/>
    <n v="6.9955261940204017E-4"/>
  </r>
  <r>
    <s v="NJ"/>
    <s v="34011"/>
    <s v="Cumberland"/>
    <s v="SNJ-Phil"/>
    <x v="49"/>
    <x v="35"/>
    <s v="Construction and Mining Equipment"/>
    <s v="4 Stroke"/>
    <n v="3.6740308699999993"/>
    <n v="1.3462669060000002E-2"/>
    <n v="4.1722124149999997E-4"/>
    <n v="7.0949817099999998E-6"/>
    <n v="6.5273831732000008E-6"/>
    <n v="1.6082414010000001E-6"/>
    <n v="4.5850278045700003E-4"/>
  </r>
  <r>
    <s v="NJ"/>
    <s v="34011"/>
    <s v="Cumberland"/>
    <s v="SNJ-Phil"/>
    <x v="50"/>
    <x v="36"/>
    <s v="Construction and Mining Equipment"/>
    <s v="4 Stroke"/>
    <n v="10.604855306999999"/>
    <n v="7.1916359860000004E-3"/>
    <n v="8.6049378400000016E-5"/>
    <n v="3.1358647260000005E-6"/>
    <n v="2.8849955479200001E-6"/>
    <n v="5.2594016900000004E-7"/>
    <n v="3.2180095946730001E-4"/>
  </r>
  <r>
    <s v="NJ"/>
    <s v="34011"/>
    <s v="Cumberland"/>
    <s v="SNJ-Phil"/>
    <x v="51"/>
    <x v="37"/>
    <s v="Construction and Mining Equipment"/>
    <s v="4 Stroke"/>
    <n v="0.23817852890000002"/>
    <n v="2.097487843E-3"/>
    <n v="1.5465320495000002E-4"/>
    <n v="1.475353297E-6"/>
    <n v="1.35732503324E-6"/>
    <n v="3.7801515040000001E-7"/>
    <n v="9.8481352813029993E-5"/>
  </r>
  <r>
    <s v="NJ"/>
    <s v="34011"/>
    <s v="Cumberland"/>
    <s v="SNJ-Phil"/>
    <x v="52"/>
    <x v="38"/>
    <s v="Industrial Equipment"/>
    <s v="4 Stroke"/>
    <n v="10.880536694999998"/>
    <n v="3.9390275239999994E-2"/>
    <n v="1.8528826221000001E-3"/>
    <n v="1.9150728640000002E-5"/>
    <n v="1.7618670348800001E-5"/>
    <n v="4.5268047679999999E-6"/>
    <n v="1.6109061643108003E-3"/>
  </r>
  <r>
    <s v="NJ"/>
    <s v="34011"/>
    <s v="Cumberland"/>
    <s v="SNJ-Phil"/>
    <x v="53"/>
    <x v="39"/>
    <s v="Industrial Equipment"/>
    <s v="4 Stroke"/>
    <n v="6.1080998627000005"/>
    <n v="5.7536295260000002E-2"/>
    <n v="4.0484070800000001E-3"/>
    <n v="6.0039134079999997E-5"/>
    <n v="5.5236003353600008E-5"/>
    <n v="1.4122950547999998E-5"/>
    <n v="2.4298747729738003E-3"/>
  </r>
  <r>
    <s v="NJ"/>
    <s v="34011"/>
    <s v="Cumberland"/>
    <s v="SNJ-Phil"/>
    <x v="54"/>
    <x v="10"/>
    <s v="Industrial Equipment"/>
    <s v="4 Stroke"/>
    <n v="6.3412253317999996"/>
    <n v="2.2768413095999997E-2"/>
    <n v="5.5494938899999997E-4"/>
    <n v="1.9953769031000004E-5"/>
    <n v="1.8357467508519999E-5"/>
    <n v="3.4785914569999999E-6"/>
    <n v="8.1511083304526002E-4"/>
  </r>
  <r>
    <s v="NJ"/>
    <s v="34011"/>
    <s v="Cumberland"/>
    <s v="SNJ-Phil"/>
    <x v="55"/>
    <x v="11"/>
    <s v="Industrial Equipment"/>
    <s v="4 Stroke"/>
    <n v="26.683139208"/>
    <n v="6.4103258249999989E-2"/>
    <n v="8.8529842219999997E-4"/>
    <n v="8.3497896477000006E-5"/>
    <n v="7.6818064758840009E-5"/>
    <n v="6.2800368179999995E-6"/>
    <n v="3.7358164231405104E-3"/>
  </r>
  <r>
    <s v="NJ"/>
    <s v="34011"/>
    <s v="Cumberland"/>
    <s v="SNJ-Phil"/>
    <x v="56"/>
    <x v="40"/>
    <s v="Industrial Equipment"/>
    <s v="4 Stroke"/>
    <n v="0.63087808440000004"/>
    <n v="2.8475319859999999E-3"/>
    <n v="1.17974492252E-4"/>
    <n v="1.3767981719999998E-6"/>
    <n v="1.26665431824E-6"/>
    <n v="3.1701007310000003E-7"/>
    <n v="1.0942343914104003E-4"/>
  </r>
  <r>
    <s v="NJ"/>
    <s v="34011"/>
    <s v="Cumberland"/>
    <s v="SNJ-Phil"/>
    <x v="57"/>
    <x v="41"/>
    <s v="Industrial Equipment"/>
    <s v="4 Stroke"/>
    <n v="0.25831884869999999"/>
    <n v="1.119387471E-3"/>
    <n v="1.2464541149999999E-5"/>
    <n v="4.5643590440000003E-7"/>
    <n v="4.1992103204800004E-7"/>
    <n v="8.9326863969999998E-8"/>
    <n v="3.4744470356049998E-5"/>
  </r>
  <r>
    <s v="NJ"/>
    <s v="34011"/>
    <s v="Cumberland"/>
    <s v="SNJ-Phil"/>
    <x v="58"/>
    <x v="42"/>
    <s v="Industrial Equipment"/>
    <s v="4 Stroke"/>
    <n v="0.40736694579999999"/>
    <n v="1.8579240501999999E-3"/>
    <n v="1.3981278675000001E-4"/>
    <n v="6.2010899319999993E-6"/>
    <n v="5.7050027374399994E-6"/>
    <n v="1.3798152231999999E-6"/>
    <n v="7.7189243904644009E-5"/>
  </r>
  <r>
    <s v="NJ"/>
    <s v="34011"/>
    <s v="Cumberland"/>
    <s v="SNJ-Phil"/>
    <x v="59"/>
    <x v="43"/>
    <s v="Lawn and Garden Equipment (Res)"/>
    <s v="4 Stroke"/>
    <n v="21333.197768900001"/>
    <n v="0.95689110928999999"/>
    <n v="1.00540694523E-2"/>
    <n v="9.7568575357000003E-4"/>
    <n v="8.9763089328440007E-4"/>
    <n v="7.0941497040000003E-5"/>
    <n v="0.11420755308309742"/>
  </r>
  <r>
    <s v="NJ"/>
    <s v="34011"/>
    <s v="Cumberland"/>
    <s v="SNJ-Phil"/>
    <x v="60"/>
    <x v="43"/>
    <s v="Lawn and Garden Equipment (Com)"/>
    <s v="4 Stroke"/>
    <n v="450.49508581999999"/>
    <n v="0.32400167170999999"/>
    <n v="4.4870873887E-3"/>
    <n v="6.0137654466700002E-4"/>
    <n v="5.5326642109364006E-4"/>
    <n v="3.5220430729999999E-5"/>
    <n v="3.26270806000378E-2"/>
  </r>
  <r>
    <s v="NJ"/>
    <s v="34011"/>
    <s v="Cumberland"/>
    <s v="SNJ-Phil"/>
    <x v="61"/>
    <x v="12"/>
    <s v="Lawn and Garden Equipment (Res)"/>
    <s v="4 Stroke"/>
    <n v="1873.9746"/>
    <n v="8.0290302999999993E-2"/>
    <n v="8.4518460999999997E-4"/>
    <n v="8.2988539E-5"/>
    <n v="7.6349455880000007E-5"/>
    <n v="5.9579537999999997E-6"/>
    <n v="9.6408980680999998E-3"/>
  </r>
  <r>
    <s v="NJ"/>
    <s v="34011"/>
    <s v="Cumberland"/>
    <s v="SNJ-Phil"/>
    <x v="62"/>
    <x v="12"/>
    <s v="Lawn and Garden Equipment (Com)"/>
    <s v="4 Stroke"/>
    <n v="142.18817000000001"/>
    <n v="0.21237621000000001"/>
    <n v="2.4254948000000001E-3"/>
    <n v="2.6612415000000001E-4"/>
    <n v="2.4483421800000003E-4"/>
    <n v="1.8070736000000001E-5"/>
    <n v="1.9591148123000002E-2"/>
  </r>
  <r>
    <s v="NJ"/>
    <s v="34011"/>
    <s v="Cumberland"/>
    <s v="SNJ-Phil"/>
    <x v="63"/>
    <x v="14"/>
    <s v="Lawn and Garden Equipment (Res)"/>
    <s v="4 Stroke"/>
    <n v="146.85186999999999"/>
    <n v="4.5955926000000001E-3"/>
    <n v="5.2791255999999997E-5"/>
    <n v="5.8632513000000002E-6"/>
    <n v="5.3941911960000006E-6"/>
    <n v="3.9403129999999999E-7"/>
    <n v="5.8848116628000004E-4"/>
  </r>
  <r>
    <s v="NJ"/>
    <s v="34011"/>
    <s v="Cumberland"/>
    <s v="SNJ-Phil"/>
    <x v="64"/>
    <x v="14"/>
    <s v="Lawn and Garden Equipment (Com)"/>
    <s v="4 Stroke"/>
    <n v="10.39083683"/>
    <n v="8.8395678199999998E-3"/>
    <n v="1.0778132060000002E-4"/>
    <n v="9.6579075E-6"/>
    <n v="8.8852748999999995E-6"/>
    <n v="8.2656400500000003E-7"/>
    <n v="6.6841199780400006E-4"/>
  </r>
  <r>
    <s v="NJ"/>
    <s v="34011"/>
    <s v="Cumberland"/>
    <s v="SNJ-Phil"/>
    <x v="65"/>
    <x v="15"/>
    <s v="Lawn and Garden Equipment (Res)"/>
    <s v="4 Stroke"/>
    <n v="236.90501"/>
    <n v="8.7624834999999995E-3"/>
    <n v="1.0075525E-4"/>
    <n v="1.1227037000000001E-5"/>
    <n v="1.0328874040000002E-5"/>
    <n v="7.5195128999999997E-7"/>
    <n v="1.0831900837500001E-3"/>
  </r>
  <r>
    <s v="NJ"/>
    <s v="34011"/>
    <s v="Cumberland"/>
    <s v="SNJ-Phil"/>
    <x v="66"/>
    <x v="15"/>
    <s v="Lawn and Garden Equipment (Com)"/>
    <s v="4 Stroke"/>
    <n v="103.02599431"/>
    <n v="0.37511689674999998"/>
    <n v="5.8043202919999988E-3"/>
    <n v="1.8480640252E-4"/>
    <n v="1.7002189031840002E-4"/>
    <n v="3.4876125310000003E-5"/>
    <n v="1.4234969641651453E-2"/>
  </r>
  <r>
    <s v="NJ"/>
    <s v="34011"/>
    <s v="Cumberland"/>
    <s v="SNJ-Phil"/>
    <x v="67"/>
    <x v="16"/>
    <s v="Lawn and Garden Equipment (Res)"/>
    <s v="4 Stroke"/>
    <n v="0"/>
    <n v="0"/>
    <n v="0"/>
    <n v="0"/>
    <n v="0"/>
    <n v="0"/>
    <n v="0"/>
  </r>
  <r>
    <s v="NJ"/>
    <s v="34011"/>
    <s v="Cumberland"/>
    <s v="SNJ-Phil"/>
    <x v="68"/>
    <x v="16"/>
    <s v="Lawn and Garden Equipment (Com)"/>
    <s v="4 Stroke"/>
    <n v="0"/>
    <n v="0"/>
    <n v="0"/>
    <n v="0"/>
    <n v="0"/>
    <n v="0"/>
    <n v="0"/>
  </r>
  <r>
    <s v="NJ"/>
    <s v="34011"/>
    <s v="Cumberland"/>
    <s v="SNJ-Phil"/>
    <x v="69"/>
    <x v="44"/>
    <s v="Lawn and Garden Equipment (Res)"/>
    <s v="4 Stroke"/>
    <n v="1135.8066592"/>
    <n v="0.18606487727999999"/>
    <n v="2.1683274325999999E-3"/>
    <n v="6.9679956740000004E-5"/>
    <n v="6.4105560200799998E-5"/>
    <n v="1.4544276153E-5"/>
    <n v="1.132477110490385E-2"/>
  </r>
  <r>
    <s v="NJ"/>
    <s v="34011"/>
    <s v="Cumberland"/>
    <s v="SNJ-Phil"/>
    <x v="70"/>
    <x v="44"/>
    <s v="Lawn and Garden Equipment (Com)"/>
    <s v="4 Stroke"/>
    <n v="13.786852143000001"/>
    <n v="4.9828542596000003E-2"/>
    <n v="5.5008779289999999E-4"/>
    <n v="2.0014546895000002E-5"/>
    <n v="1.8413383143400004E-5"/>
    <n v="4.0024934594999996E-6"/>
    <n v="1.4067006207095999E-3"/>
  </r>
  <r>
    <s v="NJ"/>
    <s v="34011"/>
    <s v="Cumberland"/>
    <s v="SNJ-Phil"/>
    <x v="71"/>
    <x v="45"/>
    <s v="Lawn and Garden Equipment (Com)"/>
    <s v="4 Stroke"/>
    <n v="47.517254610000002"/>
    <n v="6.4470852599999989E-2"/>
    <n v="7.4153693800000004E-4"/>
    <n v="2.2397713599999999E-5"/>
    <n v="2.0605896512000003E-5"/>
    <n v="4.6212525119999998E-6"/>
    <n v="2.1144925539433E-3"/>
  </r>
  <r>
    <s v="NJ"/>
    <s v="34011"/>
    <s v="Cumberland"/>
    <s v="SNJ-Phil"/>
    <x v="72"/>
    <x v="46"/>
    <s v="Lawn and Garden Equipment (Com)"/>
    <s v="4 Stroke"/>
    <n v="86.551760999999999"/>
    <n v="2.6228798300000002E-2"/>
    <n v="2.8623863600000003E-4"/>
    <n v="2.9559952899999998E-5"/>
    <n v="2.7195156667999997E-5"/>
    <n v="2.0785112000000001E-6"/>
    <n v="2.3566811000300001E-3"/>
  </r>
  <r>
    <s v="NJ"/>
    <s v="34011"/>
    <s v="Cumberland"/>
    <s v="SNJ-Phil"/>
    <x v="73"/>
    <x v="47"/>
    <s v="Lawn and Garden Equipment (Res)"/>
    <s v="4 Stroke"/>
    <n v="7761.7383120000004"/>
    <n v="2.4890817600999999"/>
    <n v="2.910130708E-2"/>
    <n v="9.3420571689999989E-4"/>
    <n v="8.5946925954800003E-4"/>
    <n v="1.9503548426000003E-4"/>
    <n v="0.11739026046596999"/>
  </r>
  <r>
    <s v="NJ"/>
    <s v="34011"/>
    <s v="Cumberland"/>
    <s v="SNJ-Phil"/>
    <x v="74"/>
    <x v="47"/>
    <s v="Lawn and Garden Equipment (Com)"/>
    <s v="4 Stroke"/>
    <n v="94.213969179999992"/>
    <n v="0.67748638298999997"/>
    <n v="7.4766141462999994E-3"/>
    <n v="2.7111482295999998E-4"/>
    <n v="2.4942563712319996E-4"/>
    <n v="5.4401681010000002E-5"/>
    <n v="1.8008572461823302E-2"/>
  </r>
  <r>
    <s v="NJ"/>
    <s v="34011"/>
    <s v="Cumberland"/>
    <s v="SNJ-Phil"/>
    <x v="75"/>
    <x v="48"/>
    <s v="Lawn and Garden Equipment (Com)"/>
    <s v="4 Stroke"/>
    <n v="8.0147823369999998"/>
    <n v="7.5361767277000002E-2"/>
    <n v="1.35747832991E-3"/>
    <n v="4.5070768151000002E-5"/>
    <n v="4.1465106698920001E-5"/>
    <n v="9.1776757783999989E-6"/>
    <n v="2.0343454653274839E-3"/>
  </r>
  <r>
    <s v="NJ"/>
    <s v="34011"/>
    <s v="Cumberland"/>
    <s v="SNJ-Phil"/>
    <x v="76"/>
    <x v="17"/>
    <s v="Lawn and Garden Equipment (Com)"/>
    <s v="4 Stroke"/>
    <n v="274.87534571999998"/>
    <n v="1.9171558073200001"/>
    <n v="2.2490946458999999E-2"/>
    <n v="1.2260223093000001E-3"/>
    <n v="1.1279405245560002E-3"/>
    <n v="1.7466972602E-4"/>
    <n v="6.2457448852638896E-2"/>
  </r>
  <r>
    <s v="NJ"/>
    <s v="34011"/>
    <s v="Cumberland"/>
    <s v="SNJ-Phil"/>
    <x v="77"/>
    <x v="49"/>
    <s v="Lawn and Garden Equipment (Res)"/>
    <s v="4 Stroke"/>
    <n v="382.31213120000001"/>
    <n v="9.7174725689999991E-2"/>
    <n v="1.0464393366999998E-3"/>
    <n v="6.5914110729999991E-5"/>
    <n v="6.0640981871599998E-5"/>
    <n v="6.8834730289999997E-6"/>
    <n v="6.7264745877154601E-3"/>
  </r>
  <r>
    <s v="NJ"/>
    <s v="34011"/>
    <s v="Cumberland"/>
    <s v="SNJ-Phil"/>
    <x v="78"/>
    <x v="49"/>
    <s v="Lawn and Garden Equipment (Com)"/>
    <s v="4 Stroke"/>
    <n v="206.67275840760001"/>
    <n v="7.5742271591000013E-2"/>
    <n v="8.2461237542999998E-4"/>
    <n v="5.1370909637500006E-5"/>
    <n v="4.7261236866500007E-5"/>
    <n v="5.3787792487000001E-6"/>
    <n v="4.6633847549060591E-3"/>
  </r>
  <r>
    <s v="NJ"/>
    <s v="34011"/>
    <s v="Cumberland"/>
    <s v="SNJ-Phil"/>
    <x v="79"/>
    <x v="50"/>
    <s v="Agricultural Equipment"/>
    <s v="4 Stroke"/>
    <n v="0.93686822000000003"/>
    <n v="2.9852632999999998E-3"/>
    <n v="3.2164698999999998E-5"/>
    <n v="1.23071805E-6"/>
    <n v="1.1322606060000002E-6"/>
    <n v="2.3920449200000001E-7"/>
    <n v="7.7355861933999984E-5"/>
  </r>
  <r>
    <s v="NJ"/>
    <s v="34011"/>
    <s v="Cumberland"/>
    <s v="SNJ-Phil"/>
    <x v="80"/>
    <x v="51"/>
    <s v="Agricultural Equipment"/>
    <s v="4 Stroke"/>
    <n v="0.51461761799999994"/>
    <n v="4.8002195450000005E-3"/>
    <n v="1.9709110580000001E-4"/>
    <n v="4.2463560700000006E-6"/>
    <n v="3.9066475844000001E-6"/>
    <n v="9.625869239999999E-7"/>
    <n v="1.5826703024484303E-4"/>
  </r>
  <r>
    <s v="NJ"/>
    <s v="34011"/>
    <s v="Cumberland"/>
    <s v="SNJ-Phil"/>
    <x v="81"/>
    <x v="52"/>
    <s v="Agricultural Equipment"/>
    <s v="4 Stroke"/>
    <n v="0"/>
    <n v="0"/>
    <n v="0"/>
    <n v="0"/>
    <n v="0"/>
    <n v="0"/>
    <n v="0"/>
  </r>
  <r>
    <s v="NJ"/>
    <s v="34011"/>
    <s v="Cumberland"/>
    <s v="SNJ-Phil"/>
    <x v="82"/>
    <x v="53"/>
    <s v="Agricultural Equipment"/>
    <s v="4 Stroke"/>
    <n v="3.4835658070000002"/>
    <n v="3.8690173099999998E-3"/>
    <n v="2.9610582600000002E-4"/>
    <n v="2.4486637E-6"/>
    <n v="2.2527706039999999E-6"/>
    <n v="6.4804838599999995E-7"/>
    <n v="2.307053725223E-4"/>
  </r>
  <r>
    <s v="NJ"/>
    <s v="34011"/>
    <s v="Cumberland"/>
    <s v="SNJ-Phil"/>
    <x v="83"/>
    <x v="54"/>
    <s v="Agricultural Equipment"/>
    <s v="4 Stroke"/>
    <n v="1.5834396179999999"/>
    <n v="2.5960722844000001E-3"/>
    <n v="3.0024705639999997E-5"/>
    <n v="9.7145507299999991E-7"/>
    <n v="8.9373866715999996E-7"/>
    <n v="1.9878835365999998E-7"/>
    <n v="7.5582204937860013E-5"/>
  </r>
  <r>
    <s v="NJ"/>
    <s v="34011"/>
    <s v="Cumberland"/>
    <s v="SNJ-Phil"/>
    <x v="84"/>
    <x v="18"/>
    <s v="Agricultural Equipment"/>
    <s v="4 Stroke"/>
    <n v="28.72622316"/>
    <n v="2.4537846660000001E-2"/>
    <n v="5.1342784299999999E-4"/>
    <n v="1.549336888E-5"/>
    <n v="1.4253899369599999E-5"/>
    <n v="2.1739478260000001E-6"/>
    <n v="1.146766277861043E-3"/>
  </r>
  <r>
    <s v="NJ"/>
    <s v="34011"/>
    <s v="Cumberland"/>
    <s v="SNJ-Phil"/>
    <x v="85"/>
    <x v="55"/>
    <s v="Agricultural Equipment"/>
    <s v="4 Stroke"/>
    <n v="139.7252684"/>
    <n v="8.1675516029999992E-2"/>
    <n v="6.8601645900000002E-4"/>
    <n v="1.9854833020999999E-5"/>
    <n v="1.826644637932E-5"/>
    <n v="4.7326414449999997E-6"/>
    <n v="3.0119266590251004E-3"/>
  </r>
  <r>
    <s v="NJ"/>
    <s v="34011"/>
    <s v="Cumberland"/>
    <s v="SNJ-Phil"/>
    <x v="86"/>
    <x v="56"/>
    <s v="Agricultural Equipment"/>
    <s v="4 Stroke"/>
    <n v="2.1772286599999999"/>
    <n v="6.1521025000000002E-3"/>
    <n v="4.7083623999999999E-4"/>
    <n v="3.8936064999999997E-6"/>
    <n v="3.5821179800000004E-6"/>
    <n v="1.0304580699999999E-6"/>
    <n v="3.3432719216100004E-4"/>
  </r>
  <r>
    <s v="NJ"/>
    <s v="34011"/>
    <s v="Cumberland"/>
    <s v="SNJ-Phil"/>
    <x v="87"/>
    <x v="57"/>
    <s v="Agricultural Equipment"/>
    <s v="4 Stroke"/>
    <n v="4.3808492250000004"/>
    <n v="1.1625360196E-2"/>
    <n v="5.6202748749999989E-4"/>
    <n v="6.1579529369999992E-6"/>
    <n v="5.665316702039999E-6"/>
    <n v="1.4806433485999998E-6"/>
    <n v="4.8279995735840995E-4"/>
  </r>
  <r>
    <s v="NJ"/>
    <s v="34011"/>
    <s v="Cumberland"/>
    <s v="SNJ-Phil"/>
    <x v="88"/>
    <x v="58"/>
    <s v="Agricultural Equipment"/>
    <s v="4 Stroke"/>
    <n v="0.60698511499999996"/>
    <n v="4.1548357800000003E-3"/>
    <n v="2.576639097E-4"/>
    <n v="7.8948787700000011E-6"/>
    <n v="7.2632884684000008E-6"/>
    <n v="1.6318784750000002E-6"/>
    <n v="1.9173270256849003E-4"/>
  </r>
  <r>
    <s v="NJ"/>
    <s v="34011"/>
    <s v="Cumberland"/>
    <s v="SNJ-Phil"/>
    <x v="89"/>
    <x v="19"/>
    <s v="Commercial Equipment"/>
    <s v="4 Stroke"/>
    <n v="1860.2529200000001"/>
    <n v="1.6291195599999999"/>
    <n v="1.9040820899999998E-2"/>
    <n v="7.6531942700000001E-4"/>
    <n v="7.0409387283999997E-4"/>
    <n v="1.2766900799999998E-4"/>
    <n v="7.0775656937430001E-2"/>
  </r>
  <r>
    <s v="NJ"/>
    <s v="34011"/>
    <s v="Cumberland"/>
    <s v="SNJ-Phil"/>
    <x v="90"/>
    <x v="20"/>
    <s v="Commercial Equipment"/>
    <s v="4 Stroke"/>
    <n v="327.37389873599994"/>
    <n v="0.31998916082899997"/>
    <n v="4.9427840976999995E-3"/>
    <n v="3.1626997099199996E-4"/>
    <n v="2.9096837331264003E-4"/>
    <n v="3.1557053652000001E-5"/>
    <n v="1.8703794190304157E-2"/>
  </r>
  <r>
    <s v="NJ"/>
    <s v="34011"/>
    <s v="Cumberland"/>
    <s v="SNJ-Phil"/>
    <x v="91"/>
    <x v="21"/>
    <s v="Commercial Equipment"/>
    <s v="4 Stroke"/>
    <n v="67.993945940000003"/>
    <n v="0.15449468158000002"/>
    <n v="2.8122424320000004E-3"/>
    <n v="1.406851401E-4"/>
    <n v="1.2943032889199999E-4"/>
    <n v="1.6914724000000002E-5"/>
    <n v="7.6078362902234596E-3"/>
  </r>
  <r>
    <s v="NJ"/>
    <s v="34011"/>
    <s v="Cumberland"/>
    <s v="SNJ-Phil"/>
    <x v="92"/>
    <x v="59"/>
    <s v="Commercial Equipment"/>
    <s v="4 Stroke"/>
    <n v="97.518388083999994"/>
    <n v="0.40656413469000002"/>
    <n v="5.4337185530000005E-3"/>
    <n v="1.9573800964E-4"/>
    <n v="1.8007896886879999E-4"/>
    <n v="3.6407509229999997E-5"/>
    <n v="1.28421267920044E-2"/>
  </r>
  <r>
    <s v="NJ"/>
    <s v="34011"/>
    <s v="Cumberland"/>
    <s v="SNJ-Phil"/>
    <x v="93"/>
    <x v="60"/>
    <s v="Commercial Equipment"/>
    <s v="4 Stroke"/>
    <n v="898.14282387199989"/>
    <n v="0.63760804015100003"/>
    <n v="7.8173159916199997E-3"/>
    <n v="5.3870571865700001E-4"/>
    <n v="4.9560926116443995E-4"/>
    <n v="5.6499766345600004E-5"/>
    <n v="3.4320784376660959E-2"/>
  </r>
  <r>
    <s v="NJ"/>
    <s v="34011"/>
    <s v="Cumberland"/>
    <s v="SNJ-Phil"/>
    <x v="94"/>
    <x v="22"/>
    <s v="Commercial Equipment"/>
    <s v="4 Stroke"/>
    <n v="11.458308229"/>
    <n v="3.1382809690000006E-2"/>
    <n v="3.5502301160000003E-4"/>
    <n v="1.9319526419E-5"/>
    <n v="1.7773964305480001E-5"/>
    <n v="2.6719239389999999E-6"/>
    <n v="1.1634977067135649E-3"/>
  </r>
  <r>
    <s v="NJ"/>
    <s v="34011"/>
    <s v="Cumberland"/>
    <s v="SNJ-Phil"/>
    <x v="95"/>
    <x v="61"/>
    <s v="Logging Equipment"/>
    <s v="4 Stroke"/>
    <n v="62.2360829"/>
    <n v="2.5631548400000002E-2"/>
    <n v="2.8939247099999998E-4"/>
    <n v="8.6699800900000004E-6"/>
    <n v="7.9763816827999996E-6"/>
    <n v="1.798646543E-6"/>
    <n v="9.8235775030451004E-4"/>
  </r>
  <r>
    <s v="NJ"/>
    <s v="34011"/>
    <s v="Cumberland"/>
    <s v="SNJ-Phil"/>
    <x v="96"/>
    <x v="62"/>
    <s v="Logging Equipment"/>
    <s v="4 Stroke"/>
    <n v="0.14512316"/>
    <n v="2.16826315E-4"/>
    <n v="2.67085374E-6"/>
    <n v="2.9078584500000004E-7"/>
    <n v="2.6752297740000004E-7"/>
    <n v="2.0578569100000002E-8"/>
    <n v="1.2455124031000001E-5"/>
  </r>
  <r>
    <s v="NJ"/>
    <s v="34011"/>
    <s v="Cumberland"/>
    <s v="SNJ-Phil"/>
    <x v="97"/>
    <x v="63"/>
    <s v="Industrial Equipment"/>
    <s v="4 Stroke"/>
    <n v="0"/>
    <n v="0"/>
    <n v="0"/>
    <n v="0"/>
    <n v="0"/>
    <n v="0"/>
    <n v="0"/>
  </r>
  <r>
    <s v="NJ"/>
    <s v="34011"/>
    <s v="Cumberland"/>
    <s v="SNJ-Phil"/>
    <x v="98"/>
    <x v="64"/>
    <s v="Recreational Equipment"/>
    <s v="LPG"/>
    <n v="0"/>
    <n v="0"/>
    <n v="0"/>
    <n v="0"/>
    <n v="0"/>
    <n v="0"/>
    <n v="0"/>
  </r>
  <r>
    <s v="NJ"/>
    <s v="34011"/>
    <s v="Cumberland"/>
    <s v="SNJ-Phil"/>
    <x v="99"/>
    <x v="25"/>
    <s v="Construction and Mining Equipment"/>
    <s v="LPG"/>
    <n v="0.31124930000000001"/>
    <n v="4.0430661399999999E-4"/>
    <n v="6.8290857199999999E-5"/>
    <n v="9.0875205000000001E-7"/>
    <n v="9.0875205000000001E-7"/>
    <n v="1.78899943E-7"/>
    <n v="1.8817365294615001E-5"/>
  </r>
  <r>
    <s v="NJ"/>
    <s v="34011"/>
    <s v="Cumberland"/>
    <s v="SNJ-Phil"/>
    <x v="100"/>
    <x v="26"/>
    <s v="Construction and Mining Equipment"/>
    <s v="LPG"/>
    <n v="0.30913196200000004"/>
    <n v="4.7510100199999996E-4"/>
    <n v="6.4610303800000001E-5"/>
    <n v="1.5427018E-6"/>
    <n v="1.5427018E-6"/>
    <n v="2.9005583100000001E-7"/>
    <n v="1.6911837646438999E-5"/>
  </r>
  <r>
    <s v="NJ"/>
    <s v="34011"/>
    <s v="Cumberland"/>
    <s v="SNJ-Phil"/>
    <x v="101"/>
    <x v="6"/>
    <s v="Construction and Mining Equipment"/>
    <s v="LPG"/>
    <n v="0.25196374799999999"/>
    <n v="1.42238412E-4"/>
    <n v="2.82723983E-5"/>
    <n v="2.3778803500000001E-7"/>
    <n v="2.3778803500000001E-7"/>
    <n v="4.9628552799999997E-8"/>
    <n v="7.8421117843280002E-6"/>
  </r>
  <r>
    <s v="NJ"/>
    <s v="34011"/>
    <s v="Cumberland"/>
    <s v="SNJ-Phil"/>
    <x v="102"/>
    <x v="27"/>
    <s v="Construction and Mining Equipment"/>
    <s v="LPG"/>
    <n v="7.1989636999999995E-2"/>
    <n v="6.7152467000000001E-5"/>
    <n v="1.06890259E-5"/>
    <n v="1.6172162300000001E-7"/>
    <n v="1.6172162300000001E-7"/>
    <n v="3.1414355000000003E-8"/>
    <n v="2.9261336453401E-6"/>
  </r>
  <r>
    <s v="NJ"/>
    <s v="34011"/>
    <s v="Cumberland"/>
    <s v="SNJ-Phil"/>
    <x v="103"/>
    <x v="28"/>
    <s v="Construction and Mining Equipment"/>
    <s v="LPG"/>
    <n v="0.82364605000000002"/>
    <n v="1.28965788E-3"/>
    <n v="2.2054661299999998E-4"/>
    <n v="2.7802133600000003E-6"/>
    <n v="2.7802133600000003E-6"/>
    <n v="5.4994037999999996E-7"/>
    <n v="6.1070153160037004E-5"/>
  </r>
  <r>
    <s v="NJ"/>
    <s v="34011"/>
    <s v="Cumberland"/>
    <s v="SNJ-Phil"/>
    <x v="104"/>
    <x v="29"/>
    <s v="Construction and Mining Equipment"/>
    <s v="LPG"/>
    <n v="0.59073851999999993"/>
    <n v="6.0473903400000005E-4"/>
    <n v="1.31580587E-4"/>
    <n v="8.9972918000000001E-7"/>
    <n v="8.9972918000000001E-7"/>
    <n v="1.9499894800000001E-7"/>
    <n v="3.6066824536276993E-5"/>
  </r>
  <r>
    <s v="NJ"/>
    <s v="34011"/>
    <s v="Cumberland"/>
    <s v="SNJ-Phil"/>
    <x v="105"/>
    <x v="8"/>
    <s v="Construction and Mining Equipment"/>
    <s v="LPG"/>
    <n v="0.51451420000000003"/>
    <n v="5.6126169000000003E-4"/>
    <n v="7.5446558000000002E-5"/>
    <n v="2.6932949999999998E-6"/>
    <n v="2.6932949999999998E-6"/>
    <n v="4.9518520000000003E-7"/>
    <n v="1.7737065231430002E-5"/>
  </r>
  <r>
    <s v="NJ"/>
    <s v="34011"/>
    <s v="Cumberland"/>
    <s v="SNJ-Phil"/>
    <x v="106"/>
    <x v="31"/>
    <s v="Construction and Mining Equipment"/>
    <s v="LPG"/>
    <n v="0.2816064975"/>
    <n v="5.758415278E-4"/>
    <n v="1.1407459271000001E-4"/>
    <n v="9.6481301950000012E-7"/>
    <n v="9.6481301950000012E-7"/>
    <n v="2.0111912459000002E-7"/>
    <n v="3.1684530881552433E-5"/>
  </r>
  <r>
    <s v="NJ"/>
    <s v="34011"/>
    <s v="Cumberland"/>
    <s v="SNJ-Phil"/>
    <x v="107"/>
    <x v="9"/>
    <s v="Construction and Mining Equipment"/>
    <s v="LPG"/>
    <n v="5.2933540000000001E-2"/>
    <n v="9.3111054999999994E-5"/>
    <n v="1.8188344E-5"/>
    <n v="1.5878614999999999E-7"/>
    <n v="1.5878614999999999E-7"/>
    <n v="3.2940381000000001E-8"/>
    <n v="5.0573001460099994E-6"/>
  </r>
  <r>
    <s v="NJ"/>
    <s v="34011"/>
    <s v="Cumberland"/>
    <s v="SNJ-Phil"/>
    <x v="108"/>
    <x v="32"/>
    <s v="Construction and Mining Equipment"/>
    <s v="LPG"/>
    <n v="0.43617262829999998"/>
    <n v="9.0565867760000003E-4"/>
    <n v="1.6067735065E-4"/>
    <n v="1.763618249E-6"/>
    <n v="1.763618249E-6"/>
    <n v="3.54362347E-7"/>
    <n v="4.4808345144372096E-5"/>
  </r>
  <r>
    <s v="NJ"/>
    <s v="34011"/>
    <s v="Cumberland"/>
    <s v="SNJ-Phil"/>
    <x v="109"/>
    <x v="33"/>
    <s v="Construction and Mining Equipment"/>
    <s v="LPG"/>
    <n v="0.72201377"/>
    <n v="1.838027142E-3"/>
    <n v="2.6687181015999997E-4"/>
    <n v="4.4170696960000006E-6"/>
    <n v="4.4170696960000006E-6"/>
    <n v="8.499277523E-7"/>
    <n v="7.3798270650106724E-5"/>
  </r>
  <r>
    <s v="NJ"/>
    <s v="34011"/>
    <s v="Cumberland"/>
    <s v="SNJ-Phil"/>
    <x v="110"/>
    <x v="34"/>
    <s v="Construction and Mining Equipment"/>
    <s v="LPG"/>
    <n v="8.2576383100000011E-2"/>
    <n v="1.6475219890000001E-4"/>
    <n v="2.115252594E-5"/>
    <n v="4.76839687E-7"/>
    <n v="4.76839687E-7"/>
    <n v="8.9736923399999997E-8"/>
    <n v="5.6808779902600003E-6"/>
  </r>
  <r>
    <s v="NJ"/>
    <s v="34011"/>
    <s v="Cumberland"/>
    <s v="SNJ-Phil"/>
    <x v="111"/>
    <x v="35"/>
    <s v="Construction and Mining Equipment"/>
    <s v="LPG"/>
    <n v="1.6896393700000001"/>
    <n v="2.0140962499999998E-3"/>
    <n v="3.8233131600000001E-4"/>
    <n v="3.6161904000000001E-6"/>
    <n v="3.6161904000000001E-6"/>
    <n v="7.4156195999999999E-7"/>
    <n v="1.0592216654747998E-4"/>
  </r>
  <r>
    <s v="NJ"/>
    <s v="34011"/>
    <s v="Cumberland"/>
    <s v="SNJ-Phil"/>
    <x v="112"/>
    <x v="37"/>
    <s v="Construction and Mining Equipment"/>
    <s v="LPG"/>
    <n v="0.27737181999999999"/>
    <n v="8.9454015999999999E-4"/>
    <n v="1.8152190000000001E-4"/>
    <n v="1.4540052999999999E-6"/>
    <n v="1.4540052999999999E-6"/>
    <n v="3.0594413E-7"/>
    <n v="5.0274838443799998E-5"/>
  </r>
  <r>
    <s v="NJ"/>
    <s v="34011"/>
    <s v="Cumberland"/>
    <s v="SNJ-Phil"/>
    <x v="113"/>
    <x v="38"/>
    <s v="Industrial Equipment"/>
    <s v="LPG"/>
    <n v="19.270716270000001"/>
    <n v="1.9203244130000002E-2"/>
    <n v="3.8094574999999998E-3"/>
    <n v="3.2781206599999996E-5"/>
    <n v="3.2781206599999996E-5"/>
    <n v="6.8337835400000005E-6"/>
    <n v="1.0521630897409899E-3"/>
  </r>
  <r>
    <s v="NJ"/>
    <s v="34011"/>
    <s v="Cumberland"/>
    <s v="SNJ-Phil"/>
    <x v="114"/>
    <x v="39"/>
    <s v="Industrial Equipment"/>
    <s v="LPG"/>
    <n v="404.21366266000001"/>
    <n v="1.2934952170999998"/>
    <n v="0.18797347983999999"/>
    <n v="3.1203246630000002E-3"/>
    <n v="3.1203246630000002E-3"/>
    <n v="6.0146712469999995E-4"/>
    <n v="5.1893198987842094E-2"/>
  </r>
  <r>
    <s v="NJ"/>
    <s v="34011"/>
    <s v="Cumberland"/>
    <s v="SNJ-Phil"/>
    <x v="115"/>
    <x v="10"/>
    <s v="Industrial Equipment"/>
    <s v="LPG"/>
    <n v="6.6142520532999995"/>
    <n v="6.4438437890000002E-3"/>
    <n v="9.2298113419999998E-4"/>
    <n v="2.4120809990000002E-5"/>
    <n v="2.4120809990000002E-5"/>
    <n v="4.5139924700000003E-6"/>
    <n v="2.3430868318869596E-4"/>
  </r>
  <r>
    <s v="NJ"/>
    <s v="34011"/>
    <s v="Cumberland"/>
    <s v="SNJ-Phil"/>
    <x v="116"/>
    <x v="65"/>
    <s v="Industrial Equipment"/>
    <s v="LPG"/>
    <n v="1.4301084357"/>
    <n v="2.5204217659999997E-3"/>
    <n v="3.3977331019999999E-4"/>
    <n v="7.2868024999999996E-6"/>
    <n v="7.2868024999999996E-6"/>
    <n v="1.380167322E-6"/>
    <n v="9.1019940614037984E-5"/>
  </r>
  <r>
    <s v="NJ"/>
    <s v="34011"/>
    <s v="Cumberland"/>
    <s v="SNJ-Phil"/>
    <x v="117"/>
    <x v="66"/>
    <s v="Industrial Equipment"/>
    <s v="LPG"/>
    <n v="0.79450465400000003"/>
    <n v="1.0224321809999999E-3"/>
    <n v="1.99013001E-4"/>
    <n v="1.771331488E-6"/>
    <n v="1.771331488E-6"/>
    <n v="3.6729853100000003E-7"/>
    <n v="5.5225582757156991E-5"/>
  </r>
  <r>
    <s v="NJ"/>
    <s v="34011"/>
    <s v="Cumberland"/>
    <s v="SNJ-Phil"/>
    <x v="118"/>
    <x v="42"/>
    <s v="Industrial Equipment"/>
    <s v="LPG"/>
    <n v="1.2672353599999999"/>
    <n v="2.4603505611999997E-3"/>
    <n v="3.3596413500999999E-4"/>
    <n v="1.4706440375E-5"/>
    <n v="1.4706440375E-5"/>
    <n v="2.7057079479999998E-6"/>
    <n v="7.1677487326954993E-5"/>
  </r>
  <r>
    <s v="NJ"/>
    <s v="34011"/>
    <s v="Cumberland"/>
    <s v="SNJ-Phil"/>
    <x v="119"/>
    <x v="48"/>
    <s v="Lawn and Garden Equipment (Com)"/>
    <s v="LPG"/>
    <n v="1.7929803309999999"/>
    <n v="5.2016523320000006E-3"/>
    <n v="7.0859737330000001E-4"/>
    <n v="1.399150355E-5"/>
    <n v="1.399150355E-5"/>
    <n v="2.6606262670000001E-6"/>
    <n v="1.9249073589169222E-4"/>
  </r>
  <r>
    <s v="NJ"/>
    <s v="34011"/>
    <s v="Cumberland"/>
    <s v="SNJ-Phil"/>
    <x v="120"/>
    <x v="57"/>
    <s v="Agricultural Equipment"/>
    <s v="LPG"/>
    <n v="1.0722109000000001E-2"/>
    <n v="2.5696829E-5"/>
    <n v="5.6898211E-6"/>
    <n v="3.6018577000000001E-8"/>
    <n v="3.6018577000000001E-8"/>
    <n v="7.8313764E-9"/>
    <n v="1.572729008022E-6"/>
  </r>
  <r>
    <s v="NJ"/>
    <s v="34011"/>
    <s v="Cumberland"/>
    <s v="SNJ-Phil"/>
    <x v="121"/>
    <x v="58"/>
    <s v="Agricultural Equipment"/>
    <s v="LPG"/>
    <n v="0"/>
    <n v="0"/>
    <n v="0"/>
    <n v="0"/>
    <n v="0"/>
    <n v="0"/>
    <n v="0"/>
  </r>
  <r>
    <s v="NJ"/>
    <s v="34011"/>
    <s v="Cumberland"/>
    <s v="SNJ-Phil"/>
    <x v="122"/>
    <x v="19"/>
    <s v="Commercial Equipment"/>
    <s v="LPG"/>
    <n v="77.091922562000008"/>
    <n v="2.9207808484000002E-2"/>
    <n v="8.6411472619999999E-3"/>
    <n v="6.6873898560000002E-5"/>
    <n v="6.6873898560000002E-5"/>
    <n v="1.4473085848999999E-5"/>
    <n v="1.7857913057612428E-3"/>
  </r>
  <r>
    <s v="NJ"/>
    <s v="34011"/>
    <s v="Cumberland"/>
    <s v="SNJ-Phil"/>
    <x v="123"/>
    <x v="20"/>
    <s v="Commercial Equipment"/>
    <s v="LPG"/>
    <n v="11.806584058999999"/>
    <n v="5.9300708739999999E-3"/>
    <n v="1.5096573125E-3"/>
    <n v="1.5750220949999999E-5"/>
    <n v="1.5750220949999999E-5"/>
    <n v="3.2449698169999999E-6"/>
    <n v="3.1174457430402797E-4"/>
  </r>
  <r>
    <s v="NJ"/>
    <s v="34011"/>
    <s v="Cumberland"/>
    <s v="SNJ-Phil"/>
    <x v="124"/>
    <x v="21"/>
    <s v="Commercial Equipment"/>
    <s v="LPG"/>
    <n v="5.6299725699999996"/>
    <n v="6.4745310200000003E-3"/>
    <n v="1.4614026580000001E-3"/>
    <n v="1.9143552799999999E-5"/>
    <n v="1.9143552799999999E-5"/>
    <n v="3.8239405199999995E-6"/>
    <n v="3.0180924210324701E-4"/>
  </r>
  <r>
    <s v="NJ"/>
    <s v="34011"/>
    <s v="Cumberland"/>
    <s v="SNJ-Phil"/>
    <x v="125"/>
    <x v="59"/>
    <s v="Commercial Equipment"/>
    <s v="LPG"/>
    <n v="6.5177623899999997"/>
    <n v="1.1422178500000001E-2"/>
    <n v="1.9363966819999998E-3"/>
    <n v="2.3839675480000001E-5"/>
    <n v="2.3839675480000001E-5"/>
    <n v="4.7600429799999998E-6"/>
    <n v="5.3653487247632E-4"/>
  </r>
  <r>
    <s v="NJ"/>
    <s v="34011"/>
    <s v="Cumberland"/>
    <s v="SNJ-Phil"/>
    <x v="126"/>
    <x v="60"/>
    <s v="Commercial Equipment"/>
    <s v="LPG"/>
    <n v="0.41496604800000003"/>
    <n v="1.7662494099999999E-4"/>
    <n v="3.47761846E-5"/>
    <n v="3.0949930500000003E-7"/>
    <n v="3.0949930500000003E-7"/>
    <n v="6.4721989099999997E-8"/>
    <n v="9.5459455999729989E-6"/>
  </r>
  <r>
    <s v="NJ"/>
    <s v="34011"/>
    <s v="Cumberland"/>
    <s v="SNJ-Phil"/>
    <x v="127"/>
    <x v="22"/>
    <s v="Commercial Equipment"/>
    <s v="LPG"/>
    <n v="0.121696791"/>
    <n v="8.7441997000000006E-5"/>
    <n v="1.81585399E-5"/>
    <n v="3.0444673200000001E-7"/>
    <n v="3.0444673200000001E-7"/>
    <n v="5.95068828E-8"/>
    <n v="3.6426831841826003E-6"/>
  </r>
  <r>
    <s v="NJ"/>
    <s v="34011"/>
    <s v="Cumberland"/>
    <s v="SNJ-Phil"/>
    <x v="128"/>
    <x v="37"/>
    <s v="Construction and Mining Equipment"/>
    <s v="CNG"/>
    <n v="1.2704055000000001E-2"/>
    <n v="3.4142761999999997E-5"/>
    <n v="6.9410647999999997E-6"/>
    <n v="5.5496397E-8"/>
    <n v="5.5496397E-8"/>
    <n v="1.0445369E-8"/>
    <n v="1.13486358E-7"/>
  </r>
  <r>
    <s v="NJ"/>
    <s v="34011"/>
    <s v="Cumberland"/>
    <s v="SNJ-Phil"/>
    <x v="129"/>
    <x v="39"/>
    <s v="Industrial Equipment"/>
    <s v="CNG"/>
    <n v="41.815002"/>
    <n v="9.1521420000000006E-2"/>
    <n v="1.3427128999999999E-2"/>
    <n v="2.1836661999999999E-4"/>
    <n v="2.1836661999999999E-4"/>
    <n v="3.9499736999999998E-5"/>
    <n v="2.191994076E-4"/>
  </r>
  <r>
    <s v="NJ"/>
    <s v="34011"/>
    <s v="Cumberland"/>
    <s v="SNJ-Phil"/>
    <x v="130"/>
    <x v="10"/>
    <s v="Industrial Equipment"/>
    <s v="CNG"/>
    <n v="1.8378068000000001E-2"/>
    <n v="1.0679931E-4"/>
    <n v="1.5480041999999999E-5"/>
    <n v="2.5790482000000001E-7"/>
    <n v="2.5790482000000001E-7"/>
    <n v="4.6594912999999997E-8"/>
    <n v="2.5247209520000006E-7"/>
  </r>
  <r>
    <s v="NJ"/>
    <s v="34011"/>
    <s v="Cumberland"/>
    <s v="SNJ-Phil"/>
    <x v="131"/>
    <x v="67"/>
    <s v="Industrial Equipment"/>
    <s v="CNG"/>
    <n v="2.2053683000000001E-2"/>
    <n v="6.5353917000000004E-5"/>
    <n v="8.8701980999999997E-6"/>
    <n v="1.6856832E-7"/>
    <n v="1.6856832E-7"/>
    <n v="3.0385426000000001E-8"/>
    <n v="1.4323621599999999E-7"/>
  </r>
  <r>
    <s v="NJ"/>
    <s v="34011"/>
    <s v="Cumberland"/>
    <s v="SNJ-Phil"/>
    <x v="132"/>
    <x v="41"/>
    <s v="Industrial Equipment"/>
    <s v="CNG"/>
    <n v="0.113213013"/>
    <n v="9.8236021999999993E-5"/>
    <n v="1.47790111E-5"/>
    <n v="2.9784735999999999E-7"/>
    <n v="2.9784735999999999E-7"/>
    <n v="5.3851565999999999E-8"/>
    <n v="2.312262744E-7"/>
  </r>
  <r>
    <s v="NJ"/>
    <s v="34011"/>
    <s v="Cumberland"/>
    <s v="SNJ-Phil"/>
    <x v="133"/>
    <x v="42"/>
    <s v="Industrial Equipment"/>
    <s v="CNG"/>
    <n v="7.3512277800000012E-2"/>
    <n v="1.6826671700000001E-4"/>
    <n v="2.3573366199999997E-5"/>
    <n v="9.9703257999999996E-7"/>
    <n v="9.9703257999999996E-7"/>
    <n v="1.7935513299999999E-7"/>
    <n v="2.9881234495999998E-7"/>
  </r>
  <r>
    <s v="NJ"/>
    <s v="34011"/>
    <s v="Cumberland"/>
    <s v="SNJ-Phil"/>
    <x v="134"/>
    <x v="57"/>
    <s v="Agricultural Equipment"/>
    <s v="CNG"/>
    <n v="5.7025230000000001E-3"/>
    <n v="1.7700039999999999E-5"/>
    <n v="3.9672050000000002E-6"/>
    <n v="2.0193994E-8"/>
    <n v="2.0193994E-8"/>
    <n v="3.5250031999999999E-9"/>
    <n v="6.88209636E-8"/>
  </r>
  <r>
    <s v="NJ"/>
    <s v="34011"/>
    <s v="Cumberland"/>
    <s v="SNJ-Phil"/>
    <x v="135"/>
    <x v="58"/>
    <s v="Agricultural Equipment"/>
    <s v="CNG"/>
    <n v="6.4657638899999993E-3"/>
    <n v="8.4725801619999993E-5"/>
    <n v="1.8877297027000003E-5"/>
    <n v="9.7605225500000004E-8"/>
    <n v="9.7605225500000004E-8"/>
    <n v="1.6968201750000001E-8"/>
    <n v="3.2812045332E-7"/>
  </r>
  <r>
    <s v="NJ"/>
    <s v="34011"/>
    <s v="Cumberland"/>
    <s v="SNJ-Phil"/>
    <x v="136"/>
    <x v="19"/>
    <s v="Commercial Equipment"/>
    <s v="CNG"/>
    <n v="14.648505189999998"/>
    <n v="8.6666466979999999E-3"/>
    <n v="2.6520126880000003E-3"/>
    <n v="1.8800718420000003E-5"/>
    <n v="1.8800718420000003E-5"/>
    <n v="3.747457062E-6"/>
    <n v="3.2581308472000004E-5"/>
  </r>
  <r>
    <s v="NJ"/>
    <s v="34011"/>
    <s v="Cumberland"/>
    <s v="SNJ-Phil"/>
    <x v="137"/>
    <x v="20"/>
    <s v="Commercial Equipment"/>
    <s v="CNG"/>
    <n v="0.28184776840000003"/>
    <n v="4.0091195069999995E-4"/>
    <n v="1.1183158576E-4"/>
    <n v="9.5785406879999996E-7"/>
    <n v="9.5785406879999996E-7"/>
    <n v="1.8686786151000002E-7"/>
    <n v="1.3777792848E-6"/>
  </r>
  <r>
    <s v="NJ"/>
    <s v="34011"/>
    <s v="Cumberland"/>
    <s v="SNJ-Phil"/>
    <x v="138"/>
    <x v="21"/>
    <s v="Commercial Equipment"/>
    <s v="CNG"/>
    <n v="0.22578131800000001"/>
    <n v="4.9025851800000003E-4"/>
    <n v="1.14576342E-4"/>
    <n v="1.36283207E-6"/>
    <n v="1.36283207E-6"/>
    <n v="2.5834128500000002E-7"/>
    <n v="1.4095531920000001E-6"/>
  </r>
  <r>
    <s v="NJ"/>
    <s v="34011"/>
    <s v="Cumberland"/>
    <s v="SNJ-Phil"/>
    <x v="139"/>
    <x v="68"/>
    <s v="Commercial Equipment"/>
    <s v="CNG"/>
    <n v="0.425802283"/>
    <n v="4.6044265210000001E-3"/>
    <n v="8.8397175299999992E-4"/>
    <n v="5.4411550999999999E-5"/>
    <n v="5.4411550999999999E-5"/>
    <n v="9.1236234799999998E-6"/>
    <n v="8.8951664680000007E-6"/>
  </r>
  <r>
    <s v="NJ"/>
    <s v="34011"/>
    <s v="Cumberland"/>
    <s v="SNJ-Phil"/>
    <x v="140"/>
    <x v="22"/>
    <s v="Commercial Equipment"/>
    <s v="CNG"/>
    <n v="0"/>
    <n v="0"/>
    <n v="0"/>
    <n v="0"/>
    <n v="0"/>
    <n v="0"/>
    <n v="0"/>
  </r>
  <r>
    <s v="NJ"/>
    <s v="34011"/>
    <s v="Cumberland"/>
    <s v="SNJ-Phil"/>
    <x v="141"/>
    <x v="63"/>
    <s v="Industrial Equipment"/>
    <s v="CNG"/>
    <n v="0"/>
    <n v="0"/>
    <n v="0"/>
    <n v="0"/>
    <n v="0"/>
    <n v="0"/>
    <n v="0"/>
  </r>
  <r>
    <s v="NJ"/>
    <s v="34011"/>
    <s v="Cumberland"/>
    <s v="SNJ-Phil"/>
    <x v="142"/>
    <x v="69"/>
    <s v="Recreational Equipment"/>
    <s v="Diesel"/>
    <n v="0"/>
    <n v="0"/>
    <n v="0"/>
    <n v="0"/>
    <n v="0"/>
    <n v="0"/>
    <n v="0"/>
  </r>
  <r>
    <s v="NJ"/>
    <s v="34011"/>
    <s v="Cumberland"/>
    <s v="SNJ-Phil"/>
    <x v="143"/>
    <x v="25"/>
    <s v="Construction and Mining Equipment"/>
    <s v="Diesel"/>
    <n v="10.448979204"/>
    <n v="4.7159311992999997E-3"/>
    <n v="9.7184221124999998E-3"/>
    <n v="8.1750875708999984E-4"/>
    <n v="7.9298349437729998E-4"/>
    <n v="2.7470573306E-5"/>
    <n v="7.8983582083783652E-4"/>
  </r>
  <r>
    <s v="NJ"/>
    <s v="34011"/>
    <s v="Cumberland"/>
    <s v="SNJ-Phil"/>
    <x v="144"/>
    <x v="4"/>
    <s v="Construction and Mining Equipment"/>
    <s v="Diesel"/>
    <n v="1.1552503000000001"/>
    <n v="1.8178247E-5"/>
    <n v="2.2532786000000001E-5"/>
    <n v="2.4468809E-6"/>
    <n v="2.3734744729999999E-6"/>
    <n v="4.5371986999999997E-8"/>
    <n v="3.4109550218249998E-6"/>
  </r>
  <r>
    <s v="NJ"/>
    <s v="34011"/>
    <s v="Cumberland"/>
    <s v="SNJ-Phil"/>
    <x v="145"/>
    <x v="5"/>
    <s v="Construction and Mining Equipment"/>
    <s v="Diesel"/>
    <n v="10.08257566"/>
    <n v="2.6101173470000001E-4"/>
    <n v="3.5439241300000001E-4"/>
    <n v="3.5934381300000002E-5"/>
    <n v="3.4856349861E-5"/>
    <n v="7.4737876099999997E-7"/>
    <n v="5.2086799410866993E-5"/>
  </r>
  <r>
    <s v="NJ"/>
    <s v="34011"/>
    <s v="Cumberland"/>
    <s v="SNJ-Phil"/>
    <x v="146"/>
    <x v="26"/>
    <s v="Construction and Mining Equipment"/>
    <s v="Diesel"/>
    <n v="37.472348990000008"/>
    <n v="1.4123244897E-2"/>
    <n v="2.5745194810999999E-2"/>
    <n v="2.3344498084000003E-3"/>
    <n v="2.2644163141480001E-3"/>
    <n v="6.917396985399999E-5"/>
    <n v="2.1448199940725609E-3"/>
  </r>
  <r>
    <s v="NJ"/>
    <s v="34011"/>
    <s v="Cumberland"/>
    <s v="SNJ-Phil"/>
    <x v="147"/>
    <x v="70"/>
    <s v="Construction and Mining Equipment"/>
    <s v="Diesel"/>
    <n v="7.9638992344999995"/>
    <n v="1.2142723385799999E-2"/>
    <n v="2.7055532334300001E-2"/>
    <n v="1.6374243150400001E-3"/>
    <n v="1.5883015855888E-3"/>
    <n v="7.3849240605800004E-5"/>
    <n v="1.622403142184284E-3"/>
  </r>
  <r>
    <s v="NJ"/>
    <s v="34011"/>
    <s v="Cumberland"/>
    <s v="SNJ-Phil"/>
    <x v="148"/>
    <x v="6"/>
    <s v="Construction and Mining Equipment"/>
    <s v="Diesel"/>
    <n v="3.6661951589999999"/>
    <n v="8.6331263890000005E-4"/>
    <n v="1.6279268064999998E-3"/>
    <n v="1.4631803385999997E-4"/>
    <n v="1.4192849284419998E-4"/>
    <n v="4.159371155E-6"/>
    <n v="1.4398389404126908E-4"/>
  </r>
  <r>
    <s v="NJ"/>
    <s v="34011"/>
    <s v="Cumberland"/>
    <s v="SNJ-Phil"/>
    <x v="149"/>
    <x v="27"/>
    <s v="Construction and Mining Equipment"/>
    <s v="Diesel"/>
    <n v="1.5798477290000001"/>
    <n v="6.5704100307000001E-4"/>
    <n v="1.1668139019100001E-3"/>
    <n v="9.4686723046000007E-5"/>
    <n v="9.1846121354619998E-5"/>
    <n v="2.5056466074499993E-6"/>
    <n v="9.5538722309630719E-5"/>
  </r>
  <r>
    <s v="NJ"/>
    <s v="34011"/>
    <s v="Cumberland"/>
    <s v="SNJ-Phil"/>
    <x v="150"/>
    <x v="7"/>
    <s v="Construction and Mining Equipment"/>
    <s v="Diesel"/>
    <n v="29.564486491999997"/>
    <n v="1.73065595046E-3"/>
    <n v="3.3923828399999995E-3"/>
    <n v="2.8279080630000001E-4"/>
    <n v="2.7430708211100002E-4"/>
    <n v="7.6936606054000001E-6"/>
    <n v="4.0581355267351073E-4"/>
  </r>
  <r>
    <s v="NJ"/>
    <s v="34011"/>
    <s v="Cumberland"/>
    <s v="SNJ-Phil"/>
    <x v="151"/>
    <x v="28"/>
    <s v="Construction and Mining Equipment"/>
    <s v="Diesel"/>
    <n v="26.829394933100001"/>
    <n v="8.4575912990400015E-3"/>
    <n v="1.3290834862179999E-2"/>
    <n v="1.3029694361270004E-3"/>
    <n v="1.2638803530431902E-3"/>
    <n v="3.2869365743889994E-5"/>
    <n v="1.2078366011912013E-3"/>
  </r>
  <r>
    <s v="NJ"/>
    <s v="34011"/>
    <s v="Cumberland"/>
    <s v="SNJ-Phil"/>
    <x v="152"/>
    <x v="29"/>
    <s v="Construction and Mining Equipment"/>
    <s v="Diesel"/>
    <n v="18.639187809999999"/>
    <n v="5.3422772014300006E-3"/>
    <n v="1.555262551505E-2"/>
    <n v="9.4737582998000007E-4"/>
    <n v="9.1895455508060012E-4"/>
    <n v="2.8131209154500003E-5"/>
    <n v="1.2751855665743023E-3"/>
  </r>
  <r>
    <s v="NJ"/>
    <s v="34011"/>
    <s v="Cumberland"/>
    <s v="SNJ-Phil"/>
    <x v="153"/>
    <x v="71"/>
    <s v="Construction and Mining Equipment"/>
    <s v="Diesel"/>
    <n v="58.820774976700008"/>
    <n v="3.9093939284400005E-2"/>
    <n v="8.9376983536000015E-2"/>
    <n v="7.1501685641600001E-3"/>
    <n v="6.9356635072351999E-3"/>
    <n v="2.7639253332740002E-4"/>
    <n v="6.808924264892025E-3"/>
  </r>
  <r>
    <s v="NJ"/>
    <s v="34011"/>
    <s v="Cumberland"/>
    <s v="SNJ-Phil"/>
    <x v="154"/>
    <x v="8"/>
    <s v="Construction and Mining Equipment"/>
    <s v="Diesel"/>
    <n v="3.0260653072000001"/>
    <n v="6.4466128888000004E-4"/>
    <n v="9.3425670620000002E-4"/>
    <n v="1.0012333260000001E-4"/>
    <n v="9.7119632621999995E-5"/>
    <n v="2.3391910843000003E-6"/>
    <n v="8.8595312421060906E-5"/>
  </r>
  <r>
    <s v="NJ"/>
    <s v="34011"/>
    <s v="Cumberland"/>
    <s v="SNJ-Phil"/>
    <x v="155"/>
    <x v="30"/>
    <s v="Construction and Mining Equipment"/>
    <s v="Diesel"/>
    <n v="6.6944164840000004"/>
    <n v="2.8804819219999995E-4"/>
    <n v="6.0958957399999999E-4"/>
    <n v="4.88737498E-5"/>
    <n v="4.7407537306000001E-5"/>
    <n v="1.1039143249999999E-6"/>
    <n v="6.7680373866065984E-5"/>
  </r>
  <r>
    <s v="NJ"/>
    <s v="34011"/>
    <s v="Cumberland"/>
    <s v="SNJ-Phil"/>
    <x v="156"/>
    <x v="31"/>
    <s v="Construction and Mining Equipment"/>
    <s v="Diesel"/>
    <n v="15.317840962000002"/>
    <n v="6.7248189418500004E-3"/>
    <n v="2.5760231887599998E-2"/>
    <n v="1.2835572183000001E-3"/>
    <n v="1.2450505017509998E-3"/>
    <n v="6.3355847077099998E-5"/>
    <n v="1.7516946924194142E-3"/>
  </r>
  <r>
    <s v="NJ"/>
    <s v="34011"/>
    <s v="Cumberland"/>
    <s v="SNJ-Phil"/>
    <x v="157"/>
    <x v="72"/>
    <s v="Construction and Mining Equipment"/>
    <s v="Diesel"/>
    <n v="14.024651030399998"/>
    <n v="8.5318947805999995E-3"/>
    <n v="2.21656903393E-2"/>
    <n v="1.64468578122E-3"/>
    <n v="1.5953452077833998E-3"/>
    <n v="6.8489286476599998E-5"/>
    <n v="1.7218518002127118E-3"/>
  </r>
  <r>
    <s v="NJ"/>
    <s v="34011"/>
    <s v="Cumberland"/>
    <s v="SNJ-Phil"/>
    <x v="158"/>
    <x v="73"/>
    <s v="Construction and Mining Equipment"/>
    <s v="Diesel"/>
    <n v="7.3841174129999994"/>
    <n v="3.1663257814E-2"/>
    <n v="8.8046524435000009E-2"/>
    <n v="4.6380758322999999E-3"/>
    <n v="4.498933557331E-3"/>
    <n v="2.3157680464700001E-4"/>
    <n v="5.2503230807829353E-3"/>
  </r>
  <r>
    <s v="NJ"/>
    <s v="34011"/>
    <s v="Cumberland"/>
    <s v="SNJ-Phil"/>
    <x v="159"/>
    <x v="9"/>
    <s v="Construction and Mining Equipment"/>
    <s v="Diesel"/>
    <n v="4.1489860489999995"/>
    <n v="1.6644848853000003E-3"/>
    <n v="4.8143074330999997E-3"/>
    <n v="2.7637051284000002E-4"/>
    <n v="2.6807939745479998E-4"/>
    <n v="1.1272221234999999E-5"/>
    <n v="3.4288654780271967E-4"/>
  </r>
  <r>
    <s v="NJ"/>
    <s v="34011"/>
    <s v="Cumberland"/>
    <s v="SNJ-Phil"/>
    <x v="160"/>
    <x v="32"/>
    <s v="Construction and Mining Equipment"/>
    <s v="Diesel"/>
    <n v="52.270763692400003"/>
    <n v="2.3090106301140001E-2"/>
    <n v="3.5033966074940005E-2"/>
    <n v="3.6556549804009995E-3"/>
    <n v="3.5459853309889699E-3"/>
    <n v="9.0199318248699998E-5"/>
    <n v="3.1910817504129207E-3"/>
  </r>
  <r>
    <s v="NJ"/>
    <s v="34011"/>
    <s v="Cumberland"/>
    <s v="SNJ-Phil"/>
    <x v="161"/>
    <x v="33"/>
    <s v="Construction and Mining Equipment"/>
    <s v="Diesel"/>
    <n v="65.088435619999998"/>
    <n v="5.06439309596E-2"/>
    <n v="0.120940274599"/>
    <n v="8.1852742203199994E-3"/>
    <n v="7.9397159937103987E-3"/>
    <n v="3.0173969546700005E-4"/>
    <n v="8.5061856121956322E-3"/>
  </r>
  <r>
    <s v="NJ"/>
    <s v="34011"/>
    <s v="Cumberland"/>
    <s v="SNJ-Phil"/>
    <x v="162"/>
    <x v="34"/>
    <s v="Construction and Mining Equipment"/>
    <s v="Diesel"/>
    <n v="156.926528827"/>
    <n v="8.327350147807E-2"/>
    <n v="8.5947264605450005E-2"/>
    <n v="1.3198995337549001E-2"/>
    <n v="1.2803025477422529E-2"/>
    <n v="1.8622808177112999E-4"/>
    <n v="1.7430444571245689E-2"/>
  </r>
  <r>
    <s v="NJ"/>
    <s v="34011"/>
    <s v="Cumberland"/>
    <s v="SNJ-Phil"/>
    <x v="163"/>
    <x v="74"/>
    <s v="Construction and Mining Equipment"/>
    <s v="Diesel"/>
    <n v="45.203473254499997"/>
    <n v="4.4064898347999995E-2"/>
    <n v="0.10136465827200002"/>
    <n v="6.9079502176999999E-3"/>
    <n v="6.7007117111690002E-3"/>
    <n v="2.7513983550000001E-4"/>
    <n v="6.997173941866797E-3"/>
  </r>
  <r>
    <s v="NJ"/>
    <s v="34011"/>
    <s v="Cumberland"/>
    <s v="SNJ-Phil"/>
    <x v="164"/>
    <x v="35"/>
    <s v="Construction and Mining Equipment"/>
    <s v="Diesel"/>
    <n v="244.21256398999998"/>
    <n v="6.9718982909600005E-2"/>
    <n v="5.9423776507600001E-2"/>
    <n v="1.076742260446E-2"/>
    <n v="1.0444399926326202E-2"/>
    <n v="1.276556297436E-4"/>
    <n v="1.5458133958707725E-2"/>
  </r>
  <r>
    <s v="NJ"/>
    <s v="34011"/>
    <s v="Cumberland"/>
    <s v="SNJ-Phil"/>
    <x v="165"/>
    <x v="75"/>
    <s v="Construction and Mining Equipment"/>
    <s v="Diesel"/>
    <n v="1.9182325005"/>
    <n v="5.8021871090000003E-3"/>
    <n v="1.3336294929999999E-2"/>
    <n v="7.5283172850000005E-4"/>
    <n v="7.3024677664499998E-4"/>
    <n v="2.9519935710000002E-5"/>
    <n v="8.5203493895402997E-4"/>
  </r>
  <r>
    <s v="NJ"/>
    <s v="34011"/>
    <s v="Cumberland"/>
    <s v="SNJ-Phil"/>
    <x v="166"/>
    <x v="36"/>
    <s v="Construction and Mining Equipment"/>
    <s v="Diesel"/>
    <n v="1.8320195490000002"/>
    <n v="2.1723370100000002E-4"/>
    <n v="1.937889398E-4"/>
    <n v="3.4026557400000006E-5"/>
    <n v="3.3005760678E-5"/>
    <n v="3.9426166800000005E-7"/>
    <n v="5.3190740954168996E-5"/>
  </r>
  <r>
    <s v="NJ"/>
    <s v="34011"/>
    <s v="Cumberland"/>
    <s v="SNJ-Phil"/>
    <x v="167"/>
    <x v="37"/>
    <s v="Construction and Mining Equipment"/>
    <s v="Diesel"/>
    <n v="5.7180562124000005"/>
    <n v="6.1927347645800001E-3"/>
    <n v="1.302512258237E-2"/>
    <n v="8.8449812005300004E-4"/>
    <n v="8.5796317645140991E-4"/>
    <n v="2.8524143307599999E-5"/>
    <n v="9.2696452409554567E-4"/>
  </r>
  <r>
    <s v="NJ"/>
    <s v="34011"/>
    <s v="Cumberland"/>
    <s v="SNJ-Phil"/>
    <x v="168"/>
    <x v="38"/>
    <s v="Industrial Equipment"/>
    <s v="Diesel"/>
    <n v="58.158042577999993"/>
    <n v="5.8657416412000001E-3"/>
    <n v="5.3798653489000002E-3"/>
    <n v="8.7466140999999998E-4"/>
    <n v="8.4842156769999988E-4"/>
    <n v="1.0838045473900003E-5"/>
    <n v="1.4246131302478528E-3"/>
  </r>
  <r>
    <s v="NJ"/>
    <s v="34011"/>
    <s v="Cumberland"/>
    <s v="SNJ-Phil"/>
    <x v="169"/>
    <x v="39"/>
    <s v="Industrial Equipment"/>
    <s v="Diesel"/>
    <n v="42.558394568599994"/>
    <n v="3.7723456443450001E-2"/>
    <n v="4.6220791619600007E-2"/>
    <n v="5.2997085375600002E-3"/>
    <n v="5.1407172814332E-3"/>
    <n v="1.5627908502180001E-4"/>
    <n v="3.5621709249335134E-3"/>
  </r>
  <r>
    <s v="NJ"/>
    <s v="34011"/>
    <s v="Cumberland"/>
    <s v="SNJ-Phil"/>
    <x v="170"/>
    <x v="10"/>
    <s v="Industrial Equipment"/>
    <s v="Diesel"/>
    <n v="35.915085244000004"/>
    <n v="9.0995415668399995E-3"/>
    <n v="2.4384358425899998E-2"/>
    <n v="1.7073979363589999E-3"/>
    <n v="1.65617599826823E-3"/>
    <n v="6.831928360640001E-5"/>
    <n v="1.9395514690060262E-3"/>
  </r>
  <r>
    <s v="NJ"/>
    <s v="34011"/>
    <s v="Cumberland"/>
    <s v="SNJ-Phil"/>
    <x v="171"/>
    <x v="11"/>
    <s v="Industrial Equipment"/>
    <s v="Diesel"/>
    <n v="42.412437576000002"/>
    <n v="9.2681669509999988E-3"/>
    <n v="2.8071648702000001E-2"/>
    <n v="1.8249900390000001E-3"/>
    <n v="1.7702403378300003E-3"/>
    <n v="6.9250759851999995E-5"/>
    <n v="2.2451394416986075E-3"/>
  </r>
  <r>
    <s v="NJ"/>
    <s v="34011"/>
    <s v="Cumberland"/>
    <s v="SNJ-Phil"/>
    <x v="172"/>
    <x v="40"/>
    <s v="Industrial Equipment"/>
    <s v="Diesel"/>
    <n v="5.5130191500000016"/>
    <n v="9.9397566399999997E-4"/>
    <n v="1.4485025540000001E-3"/>
    <n v="1.6602119079999999E-4"/>
    <n v="1.6104055507600002E-4"/>
    <n v="2.6628275539999999E-6"/>
    <n v="2.5899418727091001E-4"/>
  </r>
  <r>
    <s v="NJ"/>
    <s v="34011"/>
    <s v="Cumberland"/>
    <s v="SNJ-Phil"/>
    <x v="173"/>
    <x v="41"/>
    <s v="Industrial Equipment"/>
    <s v="Diesel"/>
    <n v="153.50699650000001"/>
    <n v="2.9149578879999999E-2"/>
    <n v="5.2452618019999994E-2"/>
    <n v="4.0173318129999996E-3"/>
    <n v="3.8968118586099995E-3"/>
    <n v="1.4088030437000001E-4"/>
    <n v="4.30812232627491E-3"/>
  </r>
  <r>
    <s v="NJ"/>
    <s v="34011"/>
    <s v="Cumberland"/>
    <s v="SNJ-Phil"/>
    <x v="174"/>
    <x v="42"/>
    <s v="Industrial Equipment"/>
    <s v="Diesel"/>
    <n v="21.921074909599998"/>
    <n v="1.380691868683E-2"/>
    <n v="2.8461414751900001E-2"/>
    <n v="2.4997357200299999E-3"/>
    <n v="2.4247436484290995E-3"/>
    <n v="9.6399471951000006E-5"/>
    <n v="2.3052577947483797E-3"/>
  </r>
  <r>
    <s v="NJ"/>
    <s v="34011"/>
    <s v="Cumberland"/>
    <s v="SNJ-Phil"/>
    <x v="175"/>
    <x v="15"/>
    <s v="Lawn and Garden Equipment (Com)"/>
    <s v="Diesel"/>
    <n v="0.123109869"/>
    <n v="1.30977054E-6"/>
    <n v="2.1486614E-6"/>
    <n v="2.03452026E-7"/>
    <n v="1.9734846521999999E-7"/>
    <n v="3.9247074999999998E-9"/>
    <n v="3.5425673247509993E-7"/>
  </r>
  <r>
    <s v="NJ"/>
    <s v="34011"/>
    <s v="Cumberland"/>
    <s v="SNJ-Phil"/>
    <x v="176"/>
    <x v="16"/>
    <s v="Lawn and Garden Equipment (Com)"/>
    <s v="Diesel"/>
    <n v="0"/>
    <n v="0"/>
    <n v="0"/>
    <n v="0"/>
    <n v="0"/>
    <n v="0"/>
    <n v="0"/>
  </r>
  <r>
    <s v="NJ"/>
    <s v="34011"/>
    <s v="Cumberland"/>
    <s v="SNJ-Phil"/>
    <x v="177"/>
    <x v="45"/>
    <s v="Lawn and Garden Equipment (Com)"/>
    <s v="Diesel"/>
    <n v="73.582089410000009"/>
    <n v="6.1978697791999996E-3"/>
    <n v="1.22187061763E-2"/>
    <n v="1.0682233795600001E-3"/>
    <n v="1.0361766781732001E-3"/>
    <n v="2.7351296924800004E-5"/>
    <n v="1.4514930205782551E-3"/>
  </r>
  <r>
    <s v="NJ"/>
    <s v="34011"/>
    <s v="Cumberland"/>
    <s v="SNJ-Phil"/>
    <x v="178"/>
    <x v="47"/>
    <s v="Lawn and Garden Equipment (Com)"/>
    <s v="Diesel"/>
    <n v="18.582755262000003"/>
    <n v="1.30402971869E-3"/>
    <n v="2.42664878504E-3"/>
    <n v="1.9991303478899999E-4"/>
    <n v="1.9391564374532998E-4"/>
    <n v="5.6447951713000005E-6"/>
    <n v="3.0616438548006084E-4"/>
  </r>
  <r>
    <s v="NJ"/>
    <s v="34011"/>
    <s v="Cumberland"/>
    <s v="SNJ-Phil"/>
    <x v="179"/>
    <x v="48"/>
    <s v="Lawn and Garden Equipment (Com)"/>
    <s v="Diesel"/>
    <n v="22.370663405199998"/>
    <n v="7.3928526905500001E-3"/>
    <n v="1.8232416197139997E-2"/>
    <n v="1.3061786896440002E-3"/>
    <n v="1.26699332895468E-3"/>
    <n v="3.6927894991799998E-5"/>
    <n v="1.6926964060571487E-3"/>
  </r>
  <r>
    <s v="NJ"/>
    <s v="34011"/>
    <s v="Cumberland"/>
    <s v="SNJ-Phil"/>
    <x v="180"/>
    <x v="17"/>
    <s v="Lawn and Garden Equipment (Com)"/>
    <s v="Diesel"/>
    <n v="3.2624114346000002"/>
    <n v="6.9321101199999995E-4"/>
    <n v="1.7114961526999998E-3"/>
    <n v="1.2592384609000002E-4"/>
    <n v="1.221461307073E-4"/>
    <n v="4.393853967E-6"/>
    <n v="1.358983349812062E-4"/>
  </r>
  <r>
    <s v="NJ"/>
    <s v="34011"/>
    <s v="Cumberland"/>
    <s v="SNJ-Phil"/>
    <x v="181"/>
    <x v="49"/>
    <s v="Lawn and Garden Equipment (Com)"/>
    <s v="Diesel"/>
    <n v="0.22228169840000001"/>
    <n v="2.7159505400000003E-5"/>
    <n v="4.9215055779999999E-5"/>
    <n v="4.7566098190000005E-6"/>
    <n v="4.6139115244299995E-6"/>
    <n v="1.038503848E-7"/>
    <n v="6.151246116792659E-6"/>
  </r>
  <r>
    <s v="NJ"/>
    <s v="34011"/>
    <s v="Cumberland"/>
    <s v="SNJ-Phil"/>
    <x v="182"/>
    <x v="50"/>
    <s v="Agricultural Equipment"/>
    <s v="Diesel"/>
    <n v="8.2432671999999999E-2"/>
    <n v="6.6885918100000004E-6"/>
    <n v="5.45975196E-6"/>
    <n v="6.9791679499999996E-7"/>
    <n v="6.7697929114999999E-7"/>
    <n v="1.36697377E-8"/>
    <n v="8.3424582082529996E-7"/>
  </r>
  <r>
    <s v="NJ"/>
    <s v="34011"/>
    <s v="Cumberland"/>
    <s v="SNJ-Phil"/>
    <x v="183"/>
    <x v="51"/>
    <s v="Agricultural Equipment"/>
    <s v="Diesel"/>
    <n v="288.40424300000001"/>
    <n v="0.15033819309999999"/>
    <n v="0.29425825249999998"/>
    <n v="2.6339433870000001E-2"/>
    <n v="2.5549250853900002E-2"/>
    <n v="6.344382689E-4"/>
    <n v="2.7174330916340403E-2"/>
  </r>
  <r>
    <s v="NJ"/>
    <s v="34011"/>
    <s v="Cumberland"/>
    <s v="SNJ-Phil"/>
    <x v="184"/>
    <x v="52"/>
    <s v="Agricultural Equipment"/>
    <s v="Diesel"/>
    <n v="58.169959800000001"/>
    <n v="1.224591783E-2"/>
    <n v="3.0954167889999995E-2"/>
    <n v="2.7948298330000001E-3"/>
    <n v="2.7109849380099996E-3"/>
    <n v="5.6945170300000004E-5"/>
    <n v="2.6722316771162998E-3"/>
  </r>
  <r>
    <s v="NJ"/>
    <s v="34011"/>
    <s v="Cumberland"/>
    <s v="SNJ-Phil"/>
    <x v="185"/>
    <x v="53"/>
    <s v="Agricultural Equipment"/>
    <s v="Diesel"/>
    <n v="1.1265792530000001"/>
    <n v="1.0892607989999999E-4"/>
    <n v="1.5593521350000002E-4"/>
    <n v="1.870794351E-5"/>
    <n v="1.8146705204699997E-5"/>
    <n v="3.2594740419999997E-7"/>
    <n v="2.3106326516640899E-5"/>
  </r>
  <r>
    <s v="NJ"/>
    <s v="34011"/>
    <s v="Cumberland"/>
    <s v="SNJ-Phil"/>
    <x v="186"/>
    <x v="54"/>
    <s v="Agricultural Equipment"/>
    <s v="Diesel"/>
    <n v="5.4955090999999998E-2"/>
    <n v="2.3452377999999999E-5"/>
    <n v="2.7333261000000001E-5"/>
    <n v="3.9235500999999998E-6"/>
    <n v="3.8058435969999997E-6"/>
    <n v="5.8175164000000002E-8"/>
    <n v="3.5882497227329998E-6"/>
  </r>
  <r>
    <s v="NJ"/>
    <s v="34011"/>
    <s v="Cumberland"/>
    <s v="SNJ-Phil"/>
    <x v="187"/>
    <x v="18"/>
    <s v="Agricultural Equipment"/>
    <s v="Diesel"/>
    <n v="9.2049775010000001"/>
    <n v="1.2351556563E-3"/>
    <n v="2.4234546076999999E-3"/>
    <n v="2.2484517295000002E-4"/>
    <n v="2.1809981776149998E-4"/>
    <n v="4.8366136460000002E-6"/>
    <n v="3.0398563280837699E-4"/>
  </r>
  <r>
    <s v="NJ"/>
    <s v="34011"/>
    <s v="Cumberland"/>
    <s v="SNJ-Phil"/>
    <x v="188"/>
    <x v="55"/>
    <s v="Agricultural Equipment"/>
    <s v="Diesel"/>
    <n v="0"/>
    <n v="0"/>
    <n v="0"/>
    <n v="0"/>
    <n v="0"/>
    <n v="0"/>
    <n v="0"/>
  </r>
  <r>
    <s v="NJ"/>
    <s v="34011"/>
    <s v="Cumberland"/>
    <s v="SNJ-Phil"/>
    <x v="189"/>
    <x v="56"/>
    <s v="Agricultural Equipment"/>
    <s v="Diesel"/>
    <n v="12.145073227999998"/>
    <n v="1.4913353599999997E-3"/>
    <n v="2.2873827630000001E-3"/>
    <n v="2.7737958699999995E-4"/>
    <n v="2.6905819938999998E-4"/>
    <n v="4.5129630350000005E-6"/>
    <n v="2.5814323112151603E-4"/>
  </r>
  <r>
    <s v="NJ"/>
    <s v="34011"/>
    <s v="Cumberland"/>
    <s v="SNJ-Phil"/>
    <x v="190"/>
    <x v="57"/>
    <s v="Agricultural Equipment"/>
    <s v="Diesel"/>
    <n v="5.4680308279999998"/>
    <n v="3.1485175646000004E-3"/>
    <n v="6.2272941714999995E-3"/>
    <n v="5.9234891200999999E-4"/>
    <n v="5.7457844464969994E-4"/>
    <n v="1.2362593628E-5"/>
    <n v="6.2314893160460457E-4"/>
  </r>
  <r>
    <s v="NJ"/>
    <s v="34011"/>
    <s v="Cumberland"/>
    <s v="SNJ-Phil"/>
    <x v="191"/>
    <x v="58"/>
    <s v="Agricultural Equipment"/>
    <s v="Diesel"/>
    <n v="4.602489116000001"/>
    <n v="1.562983979E-3"/>
    <n v="3.9251534550000002E-3"/>
    <n v="3.0462495169999998E-4"/>
    <n v="2.9548620314899998E-4"/>
    <n v="9.1335632320000006E-6"/>
    <n v="3.5941994770289395E-4"/>
  </r>
  <r>
    <s v="NJ"/>
    <s v="34011"/>
    <s v="Cumberland"/>
    <s v="SNJ-Phil"/>
    <x v="192"/>
    <x v="19"/>
    <s v="Commercial Equipment"/>
    <s v="Diesel"/>
    <n v="303.29797380000002"/>
    <n v="2.038279749E-2"/>
    <n v="4.2360209730000008E-2"/>
    <n v="3.6347322929999996E-3"/>
    <n v="3.5256903242099997E-3"/>
    <n v="8.4669505700000008E-5"/>
    <n v="5.0190485722766999E-3"/>
  </r>
  <r>
    <s v="NJ"/>
    <s v="34011"/>
    <s v="Cumberland"/>
    <s v="SNJ-Phil"/>
    <x v="193"/>
    <x v="20"/>
    <s v="Commercial Equipment"/>
    <s v="Diesel"/>
    <n v="56.439006610999996"/>
    <n v="4.8732299913900002E-3"/>
    <n v="9.9953671683200001E-3"/>
    <n v="8.8476905220400001E-4"/>
    <n v="8.5822598063788015E-4"/>
    <n v="1.99975950173E-5"/>
    <n v="1.1295353844079647E-3"/>
  </r>
  <r>
    <s v="NJ"/>
    <s v="34011"/>
    <s v="Cumberland"/>
    <s v="SNJ-Phil"/>
    <x v="194"/>
    <x v="21"/>
    <s v="Commercial Equipment"/>
    <s v="Diesel"/>
    <n v="48.769505179999996"/>
    <n v="1.0738803335599999E-2"/>
    <n v="2.2945788060499999E-2"/>
    <n v="1.8462599595900002E-3"/>
    <n v="1.7908721608022999E-3"/>
    <n v="5.5393807274999997E-5"/>
    <n v="2.0529877972238035E-3"/>
  </r>
  <r>
    <s v="NJ"/>
    <s v="34011"/>
    <s v="Cumberland"/>
    <s v="SNJ-Phil"/>
    <x v="195"/>
    <x v="68"/>
    <s v="Commercial Equipment"/>
    <s v="Diesel"/>
    <n v="0"/>
    <n v="0"/>
    <n v="0"/>
    <n v="0"/>
    <n v="0"/>
    <n v="0"/>
    <n v="0"/>
  </r>
  <r>
    <s v="NJ"/>
    <s v="34011"/>
    <s v="Cumberland"/>
    <s v="SNJ-Phil"/>
    <x v="196"/>
    <x v="59"/>
    <s v="Commercial Equipment"/>
    <s v="Diesel"/>
    <n v="100.192791723"/>
    <n v="1.5339262142500001E-2"/>
    <n v="1.2744052571E-2"/>
    <n v="2.2852098980000002E-3"/>
    <n v="2.2166536010599998E-3"/>
    <n v="2.8203257812999997E-5"/>
    <n v="3.5905626708616074E-3"/>
  </r>
  <r>
    <s v="NJ"/>
    <s v="34011"/>
    <s v="Cumberland"/>
    <s v="SNJ-Phil"/>
    <x v="197"/>
    <x v="60"/>
    <s v="Commercial Equipment"/>
    <s v="Diesel"/>
    <n v="21.813949459999996"/>
    <n v="6.0435876239999984E-4"/>
    <n v="1.4069863816999998E-3"/>
    <n v="9.9380621109999994E-5"/>
    <n v="9.6399202476700008E-5"/>
    <n v="2.7006675147000002E-6"/>
    <n v="1.6740314817330779E-4"/>
  </r>
  <r>
    <s v="NJ"/>
    <s v="34011"/>
    <s v="Cumberland"/>
    <s v="SNJ-Phil"/>
    <x v="198"/>
    <x v="22"/>
    <s v="Commercial Equipment"/>
    <s v="Diesel"/>
    <n v="2.9055692300000002"/>
    <n v="4.7047971740000002E-4"/>
    <n v="1.0010092445000001E-3"/>
    <n v="8.2088260780000002E-5"/>
    <n v="7.9625612956599998E-5"/>
    <n v="2.4084176554000002E-6"/>
    <n v="9.1378544672996096E-5"/>
  </r>
  <r>
    <s v="NJ"/>
    <s v="34011"/>
    <s v="Cumberland"/>
    <s v="SNJ-Phil"/>
    <x v="199"/>
    <x v="61"/>
    <s v="Logging Equipment"/>
    <s v="Diesel"/>
    <n v="0"/>
    <n v="0"/>
    <n v="0"/>
    <n v="0"/>
    <n v="0"/>
    <n v="0"/>
    <n v="0"/>
  </r>
  <r>
    <s v="NJ"/>
    <s v="34011"/>
    <s v="Cumberland"/>
    <s v="SNJ-Phil"/>
    <x v="200"/>
    <x v="62"/>
    <s v="Logging Equipment"/>
    <s v="Diesel"/>
    <n v="4.0590254485999999"/>
    <n v="2.8760882278799998E-3"/>
    <n v="6.6937832434999997E-3"/>
    <n v="5.4357028068000002E-4"/>
    <n v="5.2726317225959996E-4"/>
    <n v="2.2224981587500002E-5"/>
    <n v="5.1581897280781914E-4"/>
  </r>
  <r>
    <s v="NJ"/>
    <s v="34011"/>
    <s v="Cumberland"/>
    <s v="SNJ-Phil"/>
    <x v="201"/>
    <x v="76"/>
    <s v="Construction and Mining Equipment"/>
    <s v="Diesel"/>
    <n v="0"/>
    <n v="0"/>
    <n v="0"/>
    <n v="0"/>
    <n v="0"/>
    <n v="0"/>
    <n v="0"/>
  </r>
  <r>
    <s v="NJ"/>
    <s v="34011"/>
    <s v="Cumberland"/>
    <s v="SNJ-Phil"/>
    <x v="202"/>
    <x v="63"/>
    <s v="Industrial Equipment"/>
    <s v="Diesel"/>
    <n v="0"/>
    <n v="0"/>
    <n v="0"/>
    <n v="0"/>
    <n v="0"/>
    <n v="0"/>
    <n v="0"/>
  </r>
  <r>
    <s v="NJ"/>
    <s v="34011"/>
    <s v="Cumberland"/>
    <s v="SNJ-Phil"/>
    <x v="203"/>
    <x v="77"/>
    <s v="Pleasure Craft"/>
    <s v="2 Stroke"/>
    <n v="6533.2504900000004"/>
    <n v="1.4565031623000002"/>
    <n v="5.9797967118000006E-2"/>
    <n v="1.2048410674999999E-2"/>
    <n v="1.1084537820999999E-2"/>
    <n v="2.5055658406000005E-4"/>
    <n v="0.87464908420641996"/>
  </r>
  <r>
    <s v="NJ"/>
    <s v="34011"/>
    <s v="Cumberland"/>
    <s v="SNJ-Phil"/>
    <x v="204"/>
    <x v="78"/>
    <s v="Pleasure Craft"/>
    <s v="2 Stroke"/>
    <n v="1949.6474987000001"/>
    <n v="1.4278376372209998"/>
    <n v="5.3112538957540006E-2"/>
    <n v="7.7990978561270005E-3"/>
    <n v="7.1751700276368405E-3"/>
    <n v="2.3552167727830002E-4"/>
    <n v="0.45490328145407921"/>
  </r>
  <r>
    <s v="NJ"/>
    <s v="34011"/>
    <s v="Cumberland"/>
    <s v="SNJ-Phil"/>
    <x v="205"/>
    <x v="79"/>
    <s v="Pleasure Craft"/>
    <s v="4 Stroke"/>
    <n v="2275.1758199000001"/>
    <n v="1.2516434127710001"/>
    <n v="8.2939509387199989E-2"/>
    <n v="7.12269242357E-4"/>
    <n v="6.5528770296844003E-4"/>
    <n v="2.0899772319370001E-4"/>
    <n v="0.12964416573107421"/>
  </r>
  <r>
    <s v="NJ"/>
    <s v="34011"/>
    <s v="Cumberland"/>
    <s v="SNJ-Phil"/>
    <x v="206"/>
    <x v="79"/>
    <s v="Pleasure Craft"/>
    <s v="Diesel"/>
    <n v="4259.4337764000002"/>
    <n v="9.2684304076000021E-2"/>
    <n v="0.52171063751000013"/>
    <n v="1.1304492663E-2"/>
    <n v="1.096535788311E-2"/>
    <n v="7.3402295899999987E-3"/>
    <n v="2.1502712118986276E-2"/>
  </r>
  <r>
    <s v="NJ"/>
    <s v="34011"/>
    <s v="Cumberland"/>
    <s v="SNJ-Phil"/>
    <x v="207"/>
    <x v="80"/>
    <s v="Pleasure Craft"/>
    <s v="Diesel"/>
    <n v="7.5993309"/>
    <n v="1.1579077E-4"/>
    <n v="1.9057937999999999E-4"/>
    <n v="2.0234486999999999E-5"/>
    <n v="1.9627452389999997E-5"/>
    <n v="3.1378493E-6"/>
    <n v="3.8065443075269998E-5"/>
  </r>
  <r>
    <s v="NJ"/>
    <s v="34011"/>
    <s v="Cumberland"/>
    <s v="SNJ-Phil"/>
    <x v="208"/>
    <x v="81"/>
    <s v="Railroad Equipment"/>
    <s v="Diesel"/>
    <n v="0"/>
    <n v="0"/>
    <n v="0"/>
    <n v="0"/>
    <n v="0"/>
    <n v="0"/>
    <n v="0"/>
  </r>
  <r>
    <s v="NJ"/>
    <s v="34011"/>
    <s v="Cumberland"/>
    <s v="SNJ-Phil"/>
    <x v="209"/>
    <x v="81"/>
    <s v="Railroad Equipment"/>
    <s v="4 Stroke"/>
    <n v="0"/>
    <n v="0"/>
    <n v="0"/>
    <n v="0"/>
    <n v="0"/>
    <n v="0"/>
    <n v="0"/>
  </r>
  <r>
    <s v="NJ"/>
    <s v="34011"/>
    <s v="Cumberland"/>
    <s v="SNJ-Phil"/>
    <x v="210"/>
    <x v="81"/>
    <s v="Railroad Equipment"/>
    <s v="LPG"/>
    <n v="0"/>
    <n v="0"/>
    <n v="0"/>
    <n v="0"/>
    <n v="0"/>
    <n v="0"/>
    <n v="0"/>
  </r>
  <r>
    <s v="NJ"/>
    <s v="34013"/>
    <s v="ESSEX"/>
    <s v="NNJ-NY-CONN"/>
    <x v="0"/>
    <x v="0"/>
    <s v="Recreational Equipment"/>
    <s v="2 Stroke"/>
    <n v="420.03170999999998"/>
    <n v="0.10802386"/>
    <n v="8.3286065000000005E-4"/>
    <n v="4.6160128000000003E-3"/>
    <n v="4.2467317760000005E-3"/>
    <n v="1.2343444E-5"/>
    <n v="0.12593545834"/>
  </r>
  <r>
    <s v="NJ"/>
    <s v="34013"/>
    <s v="ESSEX"/>
    <s v="NNJ-NY-CONN"/>
    <x v="1"/>
    <x v="1"/>
    <s v="Recreational Equipment"/>
    <s v="2 Stroke"/>
    <n v="0"/>
    <n v="0"/>
    <n v="0"/>
    <n v="0"/>
    <n v="0"/>
    <n v="0"/>
    <n v="0"/>
  </r>
  <r>
    <s v="NJ"/>
    <s v="34013"/>
    <s v="ESSEX"/>
    <s v="NNJ-NY-CONN"/>
    <x v="2"/>
    <x v="2"/>
    <s v="Recreational Equipment"/>
    <s v="2 Stroke"/>
    <n v="596.54210999999998"/>
    <n v="0.15794438"/>
    <n v="1.1807844E-3"/>
    <n v="5.2267414999999998E-3"/>
    <n v="4.8086021799999996E-3"/>
    <n v="1.2975304E-5"/>
    <n v="0.14618938611999999"/>
  </r>
  <r>
    <s v="NJ"/>
    <s v="34013"/>
    <s v="ESSEX"/>
    <s v="NNJ-NY-CONN"/>
    <x v="3"/>
    <x v="3"/>
    <s v="Recreational Equipment"/>
    <s v="2 Stroke"/>
    <n v="164.70271411400003"/>
    <n v="5.6220315553999999E-2"/>
    <n v="8.0175015571999988E-4"/>
    <n v="2.5851547299999998E-5"/>
    <n v="2.3783423515999999E-5"/>
    <n v="4.5393186538000003E-6"/>
    <n v="3.1977093103519997E-3"/>
  </r>
  <r>
    <s v="NJ"/>
    <s v="34013"/>
    <s v="ESSEX"/>
    <s v="NNJ-NY-CONN"/>
    <x v="4"/>
    <x v="4"/>
    <s v="Construction and Mining Equipment"/>
    <s v="2 Stroke"/>
    <n v="230.42045999999999"/>
    <n v="8.0832526000000002E-2"/>
    <n v="4.6486591000000001E-4"/>
    <n v="2.8907496E-3"/>
    <n v="2.6594896320000002E-3"/>
    <n v="4.8631727999999999E-6"/>
    <n v="1.9231460009999996E-2"/>
  </r>
  <r>
    <s v="NJ"/>
    <s v="34013"/>
    <s v="ESSEX"/>
    <s v="NNJ-NY-CONN"/>
    <x v="5"/>
    <x v="5"/>
    <s v="Construction and Mining Equipment"/>
    <s v="2 Stroke"/>
    <n v="21.649882999999999"/>
    <n v="3.0302777999999999E-3"/>
    <n v="3.1050928000000001E-5"/>
    <n v="1.0210386E-4"/>
    <n v="9.3935551200000005E-5"/>
    <n v="3.1668804E-7"/>
    <n v="6.9420634182000009E-4"/>
  </r>
  <r>
    <s v="NJ"/>
    <s v="34013"/>
    <s v="ESSEX"/>
    <s v="NNJ-NY-CONN"/>
    <x v="6"/>
    <x v="6"/>
    <s v="Construction and Mining Equipment"/>
    <s v="2 Stroke"/>
    <n v="20.737103000000001"/>
    <n v="3.6563239999999999E-3"/>
    <n v="3.7183671999999998E-5"/>
    <n v="1.2309148000000001E-4"/>
    <n v="1.1324416160000001E-4"/>
    <n v="3.7854794999999999E-7"/>
    <n v="8.2634761452000005E-4"/>
  </r>
  <r>
    <s v="NJ"/>
    <s v="34013"/>
    <s v="ESSEX"/>
    <s v="NNJ-NY-CONN"/>
    <x v="7"/>
    <x v="7"/>
    <s v="Construction and Mining Equipment"/>
    <s v="2 Stroke"/>
    <n v="5.4090906000000001E-2"/>
    <n v="2.6477627999999999E-5"/>
    <n v="2.5955785000000001E-7"/>
    <n v="8.9082987999999998E-7"/>
    <n v="8.1956348959999999E-7"/>
    <n v="2.6166792999999999E-9"/>
    <n v="6.7487616174000008E-6"/>
  </r>
  <r>
    <s v="NJ"/>
    <s v="34013"/>
    <s v="ESSEX"/>
    <s v="NNJ-NY-CONN"/>
    <x v="8"/>
    <x v="8"/>
    <s v="Construction and Mining Equipment"/>
    <s v="2 Stroke"/>
    <n v="98.614480999999998"/>
    <n v="0.21054613400000002"/>
    <n v="1.22196408E-3"/>
    <n v="7.5366293000000001E-3"/>
    <n v="6.9336989560000008E-3"/>
    <n v="1.2567689600000001E-5"/>
    <n v="4.8864249305300013E-2"/>
  </r>
  <r>
    <s v="NJ"/>
    <s v="34013"/>
    <s v="ESSEX"/>
    <s v="NNJ-NY-CONN"/>
    <x v="9"/>
    <x v="9"/>
    <s v="Construction and Mining Equipment"/>
    <s v="2 Stroke"/>
    <n v="2.0824994999999999"/>
    <n v="7.4621819999999995E-4"/>
    <n v="7.3151108999999998E-6"/>
    <n v="2.5106234E-5"/>
    <n v="2.3097735280000002E-5"/>
    <n v="7.3745795000000002E-8"/>
    <n v="1.6812376063000007E-4"/>
  </r>
  <r>
    <s v="NJ"/>
    <s v="34013"/>
    <s v="ESSEX"/>
    <s v="NNJ-NY-CONN"/>
    <x v="10"/>
    <x v="10"/>
    <s v="Industrial Equipment"/>
    <s v="2 Stroke"/>
    <n v="2.9636779"/>
    <n v="1.1471560000000001E-3"/>
    <n v="1.1245467000000001E-5"/>
    <n v="3.8595637000000001E-5"/>
    <n v="3.5507986040000001E-5"/>
    <n v="1.133689E-7"/>
    <n v="2.7830873827999997E-4"/>
  </r>
  <r>
    <s v="NJ"/>
    <s v="34013"/>
    <s v="ESSEX"/>
    <s v="NNJ-NY-CONN"/>
    <x v="11"/>
    <x v="11"/>
    <s v="Industrial Equipment"/>
    <s v="2 Stroke"/>
    <n v="0.14027120000000001"/>
    <n v="9.1404049999999998E-5"/>
    <n v="8.9602582000000004E-7"/>
    <n v="3.0752551000000002E-6"/>
    <n v="2.8292346920000004E-6"/>
    <n v="9.0331023000000001E-9"/>
    <n v="2.1382339502999999E-5"/>
  </r>
  <r>
    <s v="NJ"/>
    <s v="34013"/>
    <s v="ESSEX"/>
    <s v="NNJ-NY-CONN"/>
    <x v="12"/>
    <x v="12"/>
    <s v="Lawn and Garden Equipment (Res)"/>
    <s v="2 Stroke"/>
    <n v="1146.2631799999999"/>
    <n v="1.454878687E-2"/>
    <n v="1.5306175779999999E-4"/>
    <n v="5.0090303799999998E-4"/>
    <n v="4.6083079495999997E-4"/>
    <n v="1.6098542670000001E-6"/>
    <n v="5.0716844111000012E-3"/>
  </r>
  <r>
    <s v="NJ"/>
    <s v="34013"/>
    <s v="ESSEX"/>
    <s v="NNJ-NY-CONN"/>
    <x v="13"/>
    <x v="12"/>
    <s v="Lawn and Garden Equipment (Com)"/>
    <s v="2 Stroke"/>
    <n v="102.117031"/>
    <n v="5.1153186500000003E-2"/>
    <n v="5.5603385799999998E-4"/>
    <n v="1.7858759600000002E-3"/>
    <n v="1.6430058832000002E-3"/>
    <n v="5.73605704E-6"/>
    <n v="1.2727853484660004E-2"/>
  </r>
  <r>
    <s v="NJ"/>
    <s v="34013"/>
    <s v="ESSEX"/>
    <s v="NNJ-NY-CONN"/>
    <x v="14"/>
    <x v="13"/>
    <s v="Lawn and Garden Equipment (Res)"/>
    <s v="2 Stroke"/>
    <n v="12945.875"/>
    <n v="0.12622564"/>
    <n v="1.3397125E-3"/>
    <n v="4.2708073999999999E-3"/>
    <n v="3.9291428080000003E-3"/>
    <n v="1.3846843E-5"/>
    <n v="4.8340348726000001E-2"/>
  </r>
  <r>
    <s v="NJ"/>
    <s v="34013"/>
    <s v="ESSEX"/>
    <s v="NNJ-NY-CONN"/>
    <x v="15"/>
    <x v="13"/>
    <s v="Lawn and Garden Equipment (Com)"/>
    <s v="2 Stroke"/>
    <n v="965.90099000000009"/>
    <n v="0.64419034099999994"/>
    <n v="3.8693991400000002E-3"/>
    <n v="2.2988916700000001E-2"/>
    <n v="2.1149803364000002E-2"/>
    <n v="3.9730917799999995E-5"/>
    <n v="0.17787854806850001"/>
  </r>
  <r>
    <s v="NJ"/>
    <s v="34013"/>
    <s v="ESSEX"/>
    <s v="NNJ-NY-CONN"/>
    <x v="16"/>
    <x v="14"/>
    <s v="Lawn and Garden Equipment (Res)"/>
    <s v="2 Stroke"/>
    <n v="34182.525000000001"/>
    <n v="0.25890149899999998"/>
    <n v="3.0011792900000002E-3"/>
    <n v="9.8435229000000003E-3"/>
    <n v="9.0560410680000005E-3"/>
    <n v="3.0718876199999999E-5"/>
    <n v="9.5484003398400005E-2"/>
  </r>
  <r>
    <s v="NJ"/>
    <s v="34013"/>
    <s v="ESSEX"/>
    <s v="NNJ-NY-CONN"/>
    <x v="17"/>
    <x v="14"/>
    <s v="Lawn and Garden Equipment (Com)"/>
    <s v="2 Stroke"/>
    <n v="2415.4215600000002"/>
    <n v="0.562412935"/>
    <n v="5.4265998599999999E-3"/>
    <n v="1.9173089099999999E-2"/>
    <n v="1.7639241972000001E-2"/>
    <n v="5.5662303500000004E-5"/>
    <n v="0.14549193605300001"/>
  </r>
  <r>
    <s v="NJ"/>
    <s v="34013"/>
    <s v="ESSEX"/>
    <s v="NNJ-NY-CONN"/>
    <x v="18"/>
    <x v="15"/>
    <s v="Lawn and Garden Equipment (Res)"/>
    <s v="2 Stroke"/>
    <n v="17342.6014"/>
    <n v="0.17649898420000001"/>
    <n v="1.9187543799999999E-3"/>
    <n v="6.1640222299999999E-3"/>
    <n v="5.6709004516E-3"/>
    <n v="1.97728835E-5"/>
    <n v="6.3369671068399996E-2"/>
  </r>
  <r>
    <s v="NJ"/>
    <s v="34013"/>
    <s v="ESSEX"/>
    <s v="NNJ-NY-CONN"/>
    <x v="19"/>
    <x v="15"/>
    <s v="Lawn and Garden Equipment (Com)"/>
    <s v="2 Stroke"/>
    <n v="939.33096999999998"/>
    <n v="0.62672094"/>
    <n v="5.0308773000000001E-3"/>
    <n v="2.1800371999999998E-2"/>
    <n v="2.005634224E-2"/>
    <n v="5.1917084000000001E-5"/>
    <n v="0.14390870837500003"/>
  </r>
  <r>
    <s v="NJ"/>
    <s v="34013"/>
    <s v="ESSEX"/>
    <s v="NNJ-NY-CONN"/>
    <x v="20"/>
    <x v="16"/>
    <s v="Lawn and Garden Equipment (Res)"/>
    <s v="2 Stroke"/>
    <n v="14497.7251"/>
    <n v="0"/>
    <n v="0"/>
    <n v="0"/>
    <n v="0"/>
    <n v="0"/>
    <n v="1.55018554E-2"/>
  </r>
  <r>
    <s v="NJ"/>
    <s v="34013"/>
    <s v="ESSEX"/>
    <s v="NNJ-NY-CONN"/>
    <x v="21"/>
    <x v="16"/>
    <s v="Lawn and Garden Equipment (Com)"/>
    <s v="2 Stroke"/>
    <n v="745.84885000000008"/>
    <n v="0"/>
    <n v="0"/>
    <n v="0"/>
    <n v="0"/>
    <n v="0"/>
    <n v="8.3178406699999997E-4"/>
  </r>
  <r>
    <s v="NJ"/>
    <s v="34013"/>
    <s v="ESSEX"/>
    <s v="NNJ-NY-CONN"/>
    <x v="22"/>
    <x v="17"/>
    <s v="Lawn and Garden Equipment (Com)"/>
    <s v="2 Stroke"/>
    <n v="0.15139364"/>
    <n v="2.2152532E-4"/>
    <n v="2.3136150999999999E-6"/>
    <n v="7.4835366000000002E-6"/>
    <n v="6.8848536720000004E-6"/>
    <n v="2.3701244E-8"/>
    <n v="4.6541773475999999E-5"/>
  </r>
  <r>
    <s v="NJ"/>
    <s v="34013"/>
    <s v="ESSEX"/>
    <s v="NNJ-NY-CONN"/>
    <x v="23"/>
    <x v="18"/>
    <s v="Agricultural Equipment"/>
    <s v="2 Stroke"/>
    <n v="2.9533812E-2"/>
    <n v="2.84018192E-6"/>
    <n v="3.4186041400000002E-8"/>
    <n v="1.14285406E-7"/>
    <n v="1.0514257352E-7"/>
    <n v="3.46257919E-10"/>
    <n v="7.0292635650000013E-7"/>
  </r>
  <r>
    <s v="NJ"/>
    <s v="34013"/>
    <s v="ESSEX"/>
    <s v="NNJ-NY-CONN"/>
    <x v="24"/>
    <x v="19"/>
    <s v="Commercial Equipment"/>
    <s v="2 Stroke"/>
    <n v="468.26487400000002"/>
    <n v="4.6561252729999995E-2"/>
    <n v="4.8482472329999999E-4"/>
    <n v="1.5896557130000001E-3"/>
    <n v="1.46248325596E-3"/>
    <n v="4.9478885430000001E-6"/>
    <n v="1.341478377732E-2"/>
  </r>
  <r>
    <s v="NJ"/>
    <s v="34013"/>
    <s v="ESSEX"/>
    <s v="NNJ-NY-CONN"/>
    <x v="25"/>
    <x v="20"/>
    <s v="Commercial Equipment"/>
    <s v="2 Stroke"/>
    <n v="1600.5420178700001"/>
    <n v="0.30445948540000001"/>
    <n v="3.3074858202000001E-3"/>
    <n v="1.1757727601000001E-2"/>
    <n v="1.081710939292E-2"/>
    <n v="3.3009063981999998E-5"/>
    <n v="9.4633958833214016E-2"/>
  </r>
  <r>
    <s v="NJ"/>
    <s v="34013"/>
    <s v="ESSEX"/>
    <s v="NNJ-NY-CONN"/>
    <x v="26"/>
    <x v="21"/>
    <s v="Commercial Equipment"/>
    <s v="2 Stroke"/>
    <n v="0.25995666000000001"/>
    <n v="1.2887327E-4"/>
    <n v="1.2633334000000001E-6"/>
    <n v="4.3358932000000002E-6"/>
    <n v="3.9890217440000004E-6"/>
    <n v="1.2736038E-8"/>
    <n v="3.5193350641E-5"/>
  </r>
  <r>
    <s v="NJ"/>
    <s v="34013"/>
    <s v="ESSEX"/>
    <s v="NNJ-NY-CONN"/>
    <x v="27"/>
    <x v="22"/>
    <s v="Commercial Equipment"/>
    <s v="2 Stroke"/>
    <n v="5.6954168999999997"/>
    <n v="2.0309577000000001E-3"/>
    <n v="1.9909297000000001E-5"/>
    <n v="6.8330809999999994E-5"/>
    <n v="6.28643452E-5"/>
    <n v="2.0071152999999999E-7"/>
    <n v="5.8351128892999992E-4"/>
  </r>
  <r>
    <s v="NJ"/>
    <s v="34013"/>
    <s v="ESSEX"/>
    <s v="NNJ-NY-CONN"/>
    <x v="28"/>
    <x v="23"/>
    <s v="Logging Equipment"/>
    <s v="2 Stroke"/>
    <n v="0"/>
    <n v="0"/>
    <n v="0"/>
    <n v="0"/>
    <n v="0"/>
    <n v="0"/>
    <n v="0"/>
  </r>
  <r>
    <s v="NJ"/>
    <s v="34013"/>
    <s v="ESSEX"/>
    <s v="NNJ-NY-CONN"/>
    <x v="29"/>
    <x v="0"/>
    <s v="Recreational Equipment"/>
    <s v="4 Stroke"/>
    <n v="206.8802"/>
    <n v="4.5413189E-2"/>
    <n v="6.6316499999999996E-4"/>
    <n v="8.4112972999999999E-5"/>
    <n v="7.7383935160000003E-5"/>
    <n v="6.3225179000000002E-6"/>
    <n v="5.2300275075299997E-3"/>
  </r>
  <r>
    <s v="NJ"/>
    <s v="34013"/>
    <s v="ESSEX"/>
    <s v="NNJ-NY-CONN"/>
    <x v="30"/>
    <x v="2"/>
    <s v="Recreational Equipment"/>
    <s v="4 Stroke"/>
    <n v="2037.6776"/>
    <n v="0.50866723000000003"/>
    <n v="5.8890269000000002E-3"/>
    <n v="8.3097903000000002E-4"/>
    <n v="7.6450070760000007E-4"/>
    <n v="6.6529878999999997E-5"/>
    <n v="5.8232220411800005E-2"/>
  </r>
  <r>
    <s v="NJ"/>
    <s v="34013"/>
    <s v="ESSEX"/>
    <s v="NNJ-NY-CONN"/>
    <x v="31"/>
    <x v="24"/>
    <s v="Recreational Equipment"/>
    <s v="4 Stroke"/>
    <n v="242.70558"/>
    <n v="1.2097682999999999"/>
    <n v="1.0385755999999999E-2"/>
    <n v="5.7672436E-4"/>
    <n v="5.3058641120000004E-4"/>
    <n v="9.9641605999999995E-5"/>
    <n v="3.1431228497000002E-2"/>
  </r>
  <r>
    <s v="NJ"/>
    <s v="34013"/>
    <s v="ESSEX"/>
    <s v="NNJ-NY-CONN"/>
    <x v="32"/>
    <x v="3"/>
    <s v="Recreational Equipment"/>
    <s v="4 Stroke"/>
    <n v="62.554697275000002"/>
    <n v="7.2007672023900002E-2"/>
    <n v="8.2631976612999999E-4"/>
    <n v="2.2584132500599999E-5"/>
    <n v="2.0777401900551997E-5"/>
    <n v="4.5338442523799999E-6"/>
    <n v="3.23459017590983E-3"/>
  </r>
  <r>
    <s v="NJ"/>
    <s v="34013"/>
    <s v="ESSEX"/>
    <s v="NNJ-NY-CONN"/>
    <x v="33"/>
    <x v="25"/>
    <s v="Construction and Mining Equipment"/>
    <s v="4 Stroke"/>
    <n v="12.9480089"/>
    <n v="4.6131295319999994E-2"/>
    <n v="6.9116017300000008E-4"/>
    <n v="2.4194772999999997E-5"/>
    <n v="2.2259191159999998E-5"/>
    <n v="4.37842145E-6"/>
    <n v="1.3640319656598003E-3"/>
  </r>
  <r>
    <s v="NJ"/>
    <s v="34013"/>
    <s v="ESSEX"/>
    <s v="NNJ-NY-CONN"/>
    <x v="34"/>
    <x v="4"/>
    <s v="Construction and Mining Equipment"/>
    <s v="4 Stroke"/>
    <n v="0.50710224999999998"/>
    <n v="4.0513562000000001E-4"/>
    <n v="4.7745411000000002E-6"/>
    <n v="1.5697753000000001E-7"/>
    <n v="1.4441932760000001E-7"/>
    <n v="3.2517721999999998E-8"/>
    <n v="1.2776073131499999E-5"/>
  </r>
  <r>
    <s v="NJ"/>
    <s v="34013"/>
    <s v="ESSEX"/>
    <s v="NNJ-NY-CONN"/>
    <x v="35"/>
    <x v="5"/>
    <s v="Construction and Mining Equipment"/>
    <s v="4 Stroke"/>
    <n v="149.68304220000002"/>
    <n v="8.3903148799999994E-2"/>
    <n v="1.0844396959999998E-3"/>
    <n v="9.7423319699999986E-5"/>
    <n v="8.9629454124000006E-5"/>
    <n v="8.0061788200000004E-6"/>
    <n v="4.7801369908699997E-3"/>
  </r>
  <r>
    <s v="NJ"/>
    <s v="34013"/>
    <s v="ESSEX"/>
    <s v="NNJ-NY-CONN"/>
    <x v="36"/>
    <x v="26"/>
    <s v="Construction and Mining Equipment"/>
    <s v="4 Stroke"/>
    <n v="14.6789173"/>
    <n v="8.1044578300000003E-2"/>
    <n v="1.003169463E-3"/>
    <n v="4.0669492200000002E-5"/>
    <n v="3.7415932824000003E-5"/>
    <n v="7.6959118300000011E-6"/>
    <n v="2.1689130351689998E-3"/>
  </r>
  <r>
    <s v="NJ"/>
    <s v="34013"/>
    <s v="ESSEX"/>
    <s v="NNJ-NY-CONN"/>
    <x v="37"/>
    <x v="6"/>
    <s v="Construction and Mining Equipment"/>
    <s v="4 Stroke"/>
    <n v="156.81628896399999"/>
    <n v="0.17857530349"/>
    <n v="2.2456693060000006E-3"/>
    <n v="1.1655167508999999E-4"/>
    <n v="1.0722754108279999E-4"/>
    <n v="1.5254106506000002E-5"/>
    <n v="7.1612051393148005E-3"/>
  </r>
  <r>
    <s v="NJ"/>
    <s v="34013"/>
    <s v="ESSEX"/>
    <s v="NNJ-NY-CONN"/>
    <x v="38"/>
    <x v="27"/>
    <s v="Construction and Mining Equipment"/>
    <s v="4 Stroke"/>
    <n v="28.803406842000001"/>
    <n v="7.3995783289999992E-2"/>
    <n v="8.5082798299999994E-4"/>
    <n v="5.058741119E-5"/>
    <n v="4.6540418294800007E-5"/>
    <n v="6.4161742339999992E-6"/>
    <n v="2.7065178288835099E-3"/>
  </r>
  <r>
    <s v="NJ"/>
    <s v="34013"/>
    <s v="ESSEX"/>
    <s v="NNJ-NY-CONN"/>
    <x v="39"/>
    <x v="7"/>
    <s v="Construction and Mining Equipment"/>
    <s v="4 Stroke"/>
    <n v="2.0757388919999999"/>
    <n v="3.6738728700000003E-3"/>
    <n v="4.3130450700000001E-5"/>
    <n v="3.5304324480000001E-6"/>
    <n v="3.2479978521599998E-6"/>
    <n v="3.3021983900000005E-7"/>
    <n v="1.6021755445350003E-4"/>
  </r>
  <r>
    <s v="NJ"/>
    <s v="34013"/>
    <s v="ESSEX"/>
    <s v="NNJ-NY-CONN"/>
    <x v="40"/>
    <x v="28"/>
    <s v="Construction and Mining Equipment"/>
    <s v="4 Stroke"/>
    <n v="45.679768351999996"/>
    <n v="0.137351764875"/>
    <n v="2.1611642510999999E-3"/>
    <n v="1.02650060948E-4"/>
    <n v="9.4438056072159996E-5"/>
    <n v="1.35163131985E-5"/>
    <n v="5.0849416159443007E-3"/>
  </r>
  <r>
    <s v="NJ"/>
    <s v="34013"/>
    <s v="ESSEX"/>
    <s v="NNJ-NY-CONN"/>
    <x v="41"/>
    <x v="29"/>
    <s v="Construction and Mining Equipment"/>
    <s v="4 Stroke"/>
    <n v="152.00898334999999"/>
    <n v="4.2046612159999996E-2"/>
    <n v="9.1894894380000012E-4"/>
    <n v="5.6935145799999999E-5"/>
    <n v="5.2380334135999993E-5"/>
    <n v="4.5935761020000003E-6"/>
    <n v="2.9419842160323408E-3"/>
  </r>
  <r>
    <s v="NJ"/>
    <s v="34013"/>
    <s v="ESSEX"/>
    <s v="NNJ-NY-CONN"/>
    <x v="42"/>
    <x v="8"/>
    <s v="Construction and Mining Equipment"/>
    <s v="4 Stroke"/>
    <n v="56.254537740000004"/>
    <n v="0.31784685936000001"/>
    <n v="3.046854718E-3"/>
    <n v="1.5739466390000002E-4"/>
    <n v="1.4480309078799999E-4"/>
    <n v="2.8182905499999999E-5"/>
    <n v="7.7890172991429999E-3"/>
  </r>
  <r>
    <s v="NJ"/>
    <s v="34013"/>
    <s v="ESSEX"/>
    <s v="NNJ-NY-CONN"/>
    <x v="43"/>
    <x v="30"/>
    <s v="Construction and Mining Equipment"/>
    <s v="4 Stroke"/>
    <n v="360.8066541"/>
    <n v="0.17642164024000001"/>
    <n v="2.0699264005000001E-3"/>
    <n v="1.0358871991000001E-4"/>
    <n v="9.5301622317199998E-5"/>
    <n v="1.3531621696000002E-5"/>
    <n v="8.755334419860112E-3"/>
  </r>
  <r>
    <s v="NJ"/>
    <s v="34013"/>
    <s v="ESSEX"/>
    <s v="NNJ-NY-CONN"/>
    <x v="44"/>
    <x v="31"/>
    <s v="Construction and Mining Equipment"/>
    <s v="4 Stroke"/>
    <n v="1.5348293037"/>
    <n v="6.8718010938000002E-3"/>
    <n v="3.9626287355E-4"/>
    <n v="4.4965898129999996E-6"/>
    <n v="4.1368626279600002E-6"/>
    <n v="1.1018340803000002E-6"/>
    <n v="2.8897370738722799E-4"/>
  </r>
  <r>
    <s v="NJ"/>
    <s v="34013"/>
    <s v="ESSEX"/>
    <s v="NNJ-NY-CONN"/>
    <x v="45"/>
    <x v="9"/>
    <s v="Construction and Mining Equipment"/>
    <s v="4 Stroke"/>
    <n v="9.8039768800000004"/>
    <n v="2.0392259249999999E-2"/>
    <n v="2.77053848E-4"/>
    <n v="1.3125792950000001E-5"/>
    <n v="1.2075729513999999E-5"/>
    <n v="1.8176367500000001E-6"/>
    <n v="7.0732889608789997E-4"/>
  </r>
  <r>
    <s v="NJ"/>
    <s v="34013"/>
    <s v="ESSEX"/>
    <s v="NNJ-NY-CONN"/>
    <x v="46"/>
    <x v="32"/>
    <s v="Construction and Mining Equipment"/>
    <s v="4 Stroke"/>
    <n v="1.4401705342"/>
    <n v="7.5252436320000001E-3"/>
    <n v="5.3358813860000006E-4"/>
    <n v="6.9245210609999996E-6"/>
    <n v="6.3705593761200005E-6"/>
    <n v="1.7003369553E-6"/>
    <n v="3.3380459605514002E-4"/>
  </r>
  <r>
    <s v="NJ"/>
    <s v="34013"/>
    <s v="ESSEX"/>
    <s v="NNJ-NY-CONN"/>
    <x v="47"/>
    <x v="33"/>
    <s v="Construction and Mining Equipment"/>
    <s v="4 Stroke"/>
    <n v="2.3056244339999998"/>
    <n v="1.2162076826E-2"/>
    <n v="8.7917542580000002E-4"/>
    <n v="1.6980733060000001E-5"/>
    <n v="1.5622274415199999E-5"/>
    <n v="4.0096548489999999E-6"/>
    <n v="5.1936756001985792E-4"/>
  </r>
  <r>
    <s v="NJ"/>
    <s v="34013"/>
    <s v="ESSEX"/>
    <s v="NNJ-NY-CONN"/>
    <x v="48"/>
    <x v="34"/>
    <s v="Construction and Mining Equipment"/>
    <s v="4 Stroke"/>
    <n v="11.960853848999999"/>
    <n v="0.10964166973200001"/>
    <n v="1.2005767769999998E-3"/>
    <n v="4.7890744909999993E-5"/>
    <n v="4.4059485317199994E-5"/>
    <n v="9.2584468019999986E-6"/>
    <n v="2.7905732346761394E-3"/>
  </r>
  <r>
    <s v="NJ"/>
    <s v="34013"/>
    <s v="ESSEX"/>
    <s v="NNJ-NY-CONN"/>
    <x v="49"/>
    <x v="35"/>
    <s v="Construction and Mining Equipment"/>
    <s v="4 Stroke"/>
    <n v="14.705965449999999"/>
    <n v="5.3626911200000002E-2"/>
    <n v="1.688899872E-3"/>
    <n v="2.8398932869999999E-5"/>
    <n v="2.61270182404E-5"/>
    <n v="6.4651028400000003E-6"/>
    <n v="1.8261271616400003E-3"/>
  </r>
  <r>
    <s v="NJ"/>
    <s v="34013"/>
    <s v="ESSEX"/>
    <s v="NNJ-NY-CONN"/>
    <x v="50"/>
    <x v="36"/>
    <s v="Construction and Mining Equipment"/>
    <s v="4 Stroke"/>
    <n v="42.447831479999998"/>
    <n v="2.8647014499999998E-2"/>
    <n v="3.4832547099999998E-4"/>
    <n v="1.255185901E-5"/>
    <n v="1.1547710289200001E-5"/>
    <n v="2.1142706609999996E-6"/>
    <n v="1.272755883831459E-3"/>
  </r>
  <r>
    <s v="NJ"/>
    <s v="34013"/>
    <s v="ESSEX"/>
    <s v="NNJ-NY-CONN"/>
    <x v="51"/>
    <x v="37"/>
    <s v="Construction and Mining Equipment"/>
    <s v="4 Stroke"/>
    <n v="0.95335217700000008"/>
    <n v="8.3550891800000006E-3"/>
    <n v="6.2603195610000004E-4"/>
    <n v="5.905365521E-6"/>
    <n v="5.4329362793200007E-6"/>
    <n v="1.5196144085999998E-6"/>
    <n v="3.9312468764719999E-4"/>
  </r>
  <r>
    <s v="NJ"/>
    <s v="34013"/>
    <s v="ESSEX"/>
    <s v="NNJ-NY-CONN"/>
    <x v="52"/>
    <x v="38"/>
    <s v="Industrial Equipment"/>
    <s v="4 Stroke"/>
    <n v="32.566276019999997"/>
    <n v="0.1173296205"/>
    <n v="5.6085738000000007E-3"/>
    <n v="5.7319589840000001E-5"/>
    <n v="5.2734022652800006E-5"/>
    <n v="1.36076453E-5"/>
    <n v="4.801458276952001E-3"/>
  </r>
  <r>
    <s v="NJ"/>
    <s v="34013"/>
    <s v="ESSEX"/>
    <s v="NNJ-NY-CONN"/>
    <x v="53"/>
    <x v="39"/>
    <s v="Industrial Equipment"/>
    <s v="4 Stroke"/>
    <n v="18.282007643"/>
    <n v="0.17138015187"/>
    <n v="1.2254304573E-2"/>
    <n v="1.7970169392000001E-4"/>
    <n v="1.653255584064E-4"/>
    <n v="4.2453807509999997E-5"/>
    <n v="7.2545160025277002E-3"/>
  </r>
  <r>
    <s v="NJ"/>
    <s v="34013"/>
    <s v="ESSEX"/>
    <s v="NNJ-NY-CONN"/>
    <x v="54"/>
    <x v="10"/>
    <s v="Industrial Equipment"/>
    <s v="4 Stroke"/>
    <n v="18.979770954199999"/>
    <n v="6.7819008050000004E-2"/>
    <n v="1.6798013120000001E-3"/>
    <n v="5.9723149489999993E-5"/>
    <n v="5.4945297530800009E-5"/>
    <n v="1.0456700088000001E-5"/>
    <n v="2.4309793151606599E-3"/>
  </r>
  <r>
    <s v="NJ"/>
    <s v="34013"/>
    <s v="ESSEX"/>
    <s v="NNJ-NY-CONN"/>
    <x v="55"/>
    <x v="11"/>
    <s v="Industrial Equipment"/>
    <s v="4 Stroke"/>
    <n v="79.8646736285"/>
    <n v="0.19094081200999999"/>
    <n v="2.6797499694999997E-3"/>
    <n v="2.4991558988999993E-4"/>
    <n v="2.2992234269880003E-4"/>
    <n v="1.8877890099999999E-5"/>
    <n v="1.1149446845745559E-2"/>
  </r>
  <r>
    <s v="NJ"/>
    <s v="34013"/>
    <s v="ESSEX"/>
    <s v="NNJ-NY-CONN"/>
    <x v="56"/>
    <x v="40"/>
    <s v="Industrial Equipment"/>
    <s v="4 Stroke"/>
    <n v="1.8882662219999999"/>
    <n v="8.4817849320000006E-3"/>
    <n v="3.5710228459999996E-4"/>
    <n v="4.1208614629999994E-6"/>
    <n v="3.7911925459599998E-6"/>
    <n v="9.5293707979999991E-7"/>
    <n v="3.2618016494109997E-4"/>
  </r>
  <r>
    <s v="NJ"/>
    <s v="34013"/>
    <s v="ESSEX"/>
    <s v="NNJ-NY-CONN"/>
    <x v="57"/>
    <x v="41"/>
    <s v="Industrial Equipment"/>
    <s v="4 Stroke"/>
    <n v="1.3241884320000001"/>
    <n v="5.7105117000000004E-3"/>
    <n v="6.4618486930000007E-5"/>
    <n v="2.3397716590000002E-6"/>
    <n v="2.1525899262800003E-6"/>
    <n v="4.598850133E-7"/>
    <n v="1.7729204268009997E-4"/>
  </r>
  <r>
    <s v="NJ"/>
    <s v="34013"/>
    <s v="ESSEX"/>
    <s v="NNJ-NY-CONN"/>
    <x v="58"/>
    <x v="42"/>
    <s v="Industrial Equipment"/>
    <s v="4 Stroke"/>
    <n v="1.2192803489000001"/>
    <n v="5.5340954349999997E-3"/>
    <n v="4.2320562104999996E-4"/>
    <n v="1.8560335360000002E-5"/>
    <n v="1.7075508531200001E-5"/>
    <n v="4.1477465090000002E-6"/>
    <n v="2.2988059785028001E-4"/>
  </r>
  <r>
    <s v="NJ"/>
    <s v="34013"/>
    <s v="ESSEX"/>
    <s v="NNJ-NY-CONN"/>
    <x v="59"/>
    <x v="43"/>
    <s v="Lawn and Garden Equipment (Res)"/>
    <s v="4 Stroke"/>
    <n v="81183.494431999992"/>
    <n v="3.6238910708000005"/>
    <n v="3.8693712919999998E-2"/>
    <n v="3.7129726409400004E-3"/>
    <n v="3.4159348296648002E-3"/>
    <n v="2.7113498792000001E-4"/>
    <n v="0.429507332552167"/>
  </r>
  <r>
    <s v="NJ"/>
    <s v="34013"/>
    <s v="ESSEX"/>
    <s v="NNJ-NY-CONN"/>
    <x v="60"/>
    <x v="43"/>
    <s v="Lawn and Garden Equipment (Com)"/>
    <s v="4 Stroke"/>
    <n v="2012.85054769"/>
    <n v="1.4406869360500001"/>
    <n v="2.0275556124100001E-2"/>
    <n v="2.6870019016799998E-3"/>
    <n v="2.4720417495456E-3"/>
    <n v="1.58048216876E-4"/>
    <n v="0.14549363849868099"/>
  </r>
  <r>
    <s v="NJ"/>
    <s v="34013"/>
    <s v="ESSEX"/>
    <s v="NNJ-NY-CONN"/>
    <x v="61"/>
    <x v="12"/>
    <s v="Lawn and Garden Equipment (Res)"/>
    <s v="4 Stroke"/>
    <n v="7131.4111000000003"/>
    <n v="0.30407155000000002"/>
    <n v="3.2527455999999998E-3"/>
    <n v="3.1581293999999999E-4"/>
    <n v="2.905479048E-4"/>
    <n v="2.2771016999999999E-5"/>
    <n v="3.6280626369999992E-2"/>
  </r>
  <r>
    <s v="NJ"/>
    <s v="34013"/>
    <s v="ESSEX"/>
    <s v="NNJ-NY-CONN"/>
    <x v="62"/>
    <x v="12"/>
    <s v="Lawn and Garden Equipment (Com)"/>
    <s v="4 Stroke"/>
    <n v="635.30889999999999"/>
    <n v="0.94433951000000005"/>
    <n v="1.0959949E-2"/>
    <n v="1.1890653999999999E-3"/>
    <n v="1.093940168E-3"/>
    <n v="8.1090649000000007E-5"/>
    <n v="8.7381335631999998E-2"/>
  </r>
  <r>
    <s v="NJ"/>
    <s v="34013"/>
    <s v="ESSEX"/>
    <s v="NNJ-NY-CONN"/>
    <x v="63"/>
    <x v="14"/>
    <s v="Lawn and Garden Equipment (Res)"/>
    <s v="4 Stroke"/>
    <n v="558.84484999999995"/>
    <n v="1.7404208000000001E-2"/>
    <n v="2.0317045000000001E-4"/>
    <n v="2.2312606E-5"/>
    <n v="2.0527597520000003E-5"/>
    <n v="1.5059688E-6"/>
    <n v="2.2199794489E-3"/>
  </r>
  <r>
    <s v="NJ"/>
    <s v="34013"/>
    <s v="ESSEX"/>
    <s v="NNJ-NY-CONN"/>
    <x v="64"/>
    <x v="14"/>
    <s v="Lawn and Garden Equipment (Com)"/>
    <s v="4 Stroke"/>
    <n v="46.427144519999999"/>
    <n v="3.9305502499999999E-2"/>
    <n v="4.8702554500000002E-4"/>
    <n v="4.3152354700000006E-5"/>
    <n v="3.9700166323999999E-5"/>
    <n v="3.7091245800000004E-6"/>
    <n v="2.9812041996999999E-3"/>
  </r>
  <r>
    <s v="NJ"/>
    <s v="34013"/>
    <s v="ESSEX"/>
    <s v="NNJ-NY-CONN"/>
    <x v="65"/>
    <x v="15"/>
    <s v="Lawn and Garden Equipment (Res)"/>
    <s v="4 Stroke"/>
    <n v="901.54218000000003"/>
    <n v="3.3184855999999999E-2"/>
    <n v="3.8776290999999999E-4"/>
    <n v="4.2724496000000003E-5"/>
    <n v="3.9306536320000007E-5"/>
    <n v="2.8739220999999998E-6"/>
    <n v="4.0594050527000001E-3"/>
  </r>
  <r>
    <s v="NJ"/>
    <s v="34013"/>
    <s v="ESSEX"/>
    <s v="NNJ-NY-CONN"/>
    <x v="66"/>
    <x v="15"/>
    <s v="Lawn and Garden Equipment (Com)"/>
    <s v="4 Stroke"/>
    <n v="460.32894547000001"/>
    <n v="1.6679731147000001"/>
    <n v="2.6227662970999998E-2"/>
    <n v="8.2573076869999992E-4"/>
    <n v="7.5967230720400017E-4"/>
    <n v="1.5650316578E-4"/>
    <n v="6.3460449753043907E-2"/>
  </r>
  <r>
    <s v="NJ"/>
    <s v="34013"/>
    <s v="ESSEX"/>
    <s v="NNJ-NY-CONN"/>
    <x v="67"/>
    <x v="16"/>
    <s v="Lawn and Garden Equipment (Res)"/>
    <s v="4 Stroke"/>
    <n v="15487.643170000001"/>
    <n v="0"/>
    <n v="0"/>
    <n v="0"/>
    <n v="0"/>
    <n v="0"/>
    <n v="2.9598333099999999E-2"/>
  </r>
  <r>
    <s v="NJ"/>
    <s v="34013"/>
    <s v="ESSEX"/>
    <s v="NNJ-NY-CONN"/>
    <x v="68"/>
    <x v="16"/>
    <s v="Lawn and Garden Equipment (Com)"/>
    <s v="4 Stroke"/>
    <n v="796.77365899999995"/>
    <n v="0"/>
    <n v="0"/>
    <n v="0"/>
    <n v="0"/>
    <n v="0"/>
    <n v="1.668026367E-3"/>
  </r>
  <r>
    <s v="NJ"/>
    <s v="34013"/>
    <s v="ESSEX"/>
    <s v="NNJ-NY-CONN"/>
    <x v="69"/>
    <x v="44"/>
    <s v="Lawn and Garden Equipment (Res)"/>
    <s v="4 Stroke"/>
    <n v="4322.3130447000003"/>
    <n v="0.7046558463"/>
    <n v="8.3449433049999997E-3"/>
    <n v="2.6516710957000001E-4"/>
    <n v="2.4395374080440001E-4"/>
    <n v="5.558752969E-5"/>
    <n v="4.2251516861596401E-2"/>
  </r>
  <r>
    <s v="NJ"/>
    <s v="34013"/>
    <s v="ESSEX"/>
    <s v="NNJ-NY-CONN"/>
    <x v="70"/>
    <x v="44"/>
    <s v="Lawn and Garden Equipment (Com)"/>
    <s v="4 Stroke"/>
    <n v="61.600832010000005"/>
    <n v="0.22156468706999999"/>
    <n v="2.4856513292999998E-3"/>
    <n v="8.9426704449999995E-5"/>
    <n v="8.2272568093999998E-5"/>
    <n v="1.7960794820000002E-5"/>
    <n v="6.262791505849301E-3"/>
  </r>
  <r>
    <s v="NJ"/>
    <s v="34013"/>
    <s v="ESSEX"/>
    <s v="NNJ-NY-CONN"/>
    <x v="71"/>
    <x v="45"/>
    <s v="Lawn and Garden Equipment (Com)"/>
    <s v="4 Stroke"/>
    <n v="212.31115746"/>
    <n v="0.28667229980999998"/>
    <n v="3.350742305E-3"/>
    <n v="1.0007489759E-4"/>
    <n v="9.2068905782800002E-5"/>
    <n v="2.073741479E-5"/>
    <n v="9.3418125009103996E-3"/>
  </r>
  <r>
    <s v="NJ"/>
    <s v="34013"/>
    <s v="ESSEX"/>
    <s v="NNJ-NY-CONN"/>
    <x v="72"/>
    <x v="46"/>
    <s v="Lawn and Garden Equipment (Com)"/>
    <s v="4 Stroke"/>
    <n v="386.72068000000002"/>
    <n v="0.11662742999999999"/>
    <n v="1.2934108400000002E-3"/>
    <n v="1.3207639199999999E-4"/>
    <n v="1.2151028064E-4"/>
    <n v="9.327114199999999E-6"/>
    <n v="1.0494924058900002E-2"/>
  </r>
  <r>
    <s v="NJ"/>
    <s v="34013"/>
    <s v="ESSEX"/>
    <s v="NNJ-NY-CONN"/>
    <x v="73"/>
    <x v="47"/>
    <s v="Lawn and Garden Equipment (Res)"/>
    <s v="4 Stroke"/>
    <n v="29537.299953000002"/>
    <n v="9.4265288687000002"/>
    <n v="0.11199818353999999"/>
    <n v="3.5551203842000001E-3"/>
    <n v="3.270710753464E-3"/>
    <n v="7.4541630106E-4"/>
    <n v="0.43907892613658001"/>
  </r>
  <r>
    <s v="NJ"/>
    <s v="34013"/>
    <s v="ESSEX"/>
    <s v="NNJ-NY-CONN"/>
    <x v="74"/>
    <x v="47"/>
    <s v="Lawn and Garden Equipment (Com)"/>
    <s v="4 Stroke"/>
    <n v="420.95604168"/>
    <n v="3.0124712818999999"/>
    <n v="3.3784162216000002E-2"/>
    <n v="1.2113641799E-3"/>
    <n v="1.114455045508E-3"/>
    <n v="2.4412220415999999E-4"/>
    <n v="8.0202975391298018E-2"/>
  </r>
  <r>
    <s v="NJ"/>
    <s v="34013"/>
    <s v="ESSEX"/>
    <s v="NNJ-NY-CONN"/>
    <x v="75"/>
    <x v="48"/>
    <s v="Lawn and Garden Equipment (Com)"/>
    <s v="4 Stroke"/>
    <n v="35.810734431000007"/>
    <n v="0.33509927333300005"/>
    <n v="6.1339626306999998E-3"/>
    <n v="2.0138004565999998E-4"/>
    <n v="1.8526964200720001E-4"/>
    <n v="4.1183917870099996E-5"/>
    <n v="9.0541866073438823E-3"/>
  </r>
  <r>
    <s v="NJ"/>
    <s v="34013"/>
    <s v="ESSEX"/>
    <s v="NNJ-NY-CONN"/>
    <x v="76"/>
    <x v="17"/>
    <s v="Lawn and Garden Equipment (Com)"/>
    <s v="4 Stroke"/>
    <n v="1228.1665201700002"/>
    <n v="8.5247122406999978"/>
    <n v="0.1016285975"/>
    <n v="5.4779724275999999E-3"/>
    <n v="5.039734633392E-3"/>
    <n v="7.8381316449999995E-4"/>
    <n v="0.27815142248840202"/>
  </r>
  <r>
    <s v="NJ"/>
    <s v="34013"/>
    <s v="ESSEX"/>
    <s v="NNJ-NY-CONN"/>
    <x v="77"/>
    <x v="49"/>
    <s v="Lawn and Garden Equipment (Res)"/>
    <s v="4 Stroke"/>
    <n v="1454.8890286000001"/>
    <n v="0.36801542640000001"/>
    <n v="4.0272869480000003E-3"/>
    <n v="2.5083619780000001E-4"/>
    <n v="2.30769301976E-4"/>
    <n v="2.6308308989999998E-5"/>
    <n v="2.5294960155468147E-2"/>
  </r>
  <r>
    <s v="NJ"/>
    <s v="34013"/>
    <s v="ESSEX"/>
    <s v="NNJ-NY-CONN"/>
    <x v="78"/>
    <x v="49"/>
    <s v="Lawn and Garden Equipment (Com)"/>
    <s v="4 Stroke"/>
    <n v="923.43155668400027"/>
    <n v="0.336791162468"/>
    <n v="3.7261305079000001E-3"/>
    <n v="2.2952961135700006E-4"/>
    <n v="2.1116724244844002E-4"/>
    <n v="2.4136741429000003E-5"/>
    <n v="2.0627077306412021E-2"/>
  </r>
  <r>
    <s v="NJ"/>
    <s v="34013"/>
    <s v="ESSEX"/>
    <s v="NNJ-NY-CONN"/>
    <x v="79"/>
    <x v="50"/>
    <s v="Agricultural Equipment"/>
    <s v="4 Stroke"/>
    <n v="3.2815344999999998E-3"/>
    <n v="1.04059559E-5"/>
    <n v="1.1393698799999999E-7"/>
    <n v="4.3107916999999995E-9"/>
    <n v="3.9659283639999997E-9"/>
    <n v="8.4147505999999999E-10"/>
    <n v="2.6996905040899999E-7"/>
  </r>
  <r>
    <s v="NJ"/>
    <s v="34013"/>
    <s v="ESSEX"/>
    <s v="NNJ-NY-CONN"/>
    <x v="80"/>
    <x v="51"/>
    <s v="Agricultural Equipment"/>
    <s v="4 Stroke"/>
    <n v="1.8025326599999999E-3"/>
    <n v="1.6732485570999996E-5"/>
    <n v="6.9815557359999995E-7"/>
    <n v="1.487355868E-8"/>
    <n v="1.3683673985600002E-8"/>
    <n v="3.3861945069999999E-9"/>
    <n v="5.5263079727497995E-7"/>
  </r>
  <r>
    <s v="NJ"/>
    <s v="34013"/>
    <s v="ESSEX"/>
    <s v="NNJ-NY-CONN"/>
    <x v="81"/>
    <x v="52"/>
    <s v="Agricultural Equipment"/>
    <s v="4 Stroke"/>
    <n v="0"/>
    <n v="0"/>
    <n v="0"/>
    <n v="0"/>
    <n v="0"/>
    <n v="0"/>
    <n v="0"/>
  </r>
  <r>
    <s v="NJ"/>
    <s v="34013"/>
    <s v="ESSEX"/>
    <s v="NNJ-NY-CONN"/>
    <x v="82"/>
    <x v="53"/>
    <s v="Agricultural Equipment"/>
    <s v="4 Stroke"/>
    <n v="1.2201760510000001E-2"/>
    <n v="1.3486522170000001E-5"/>
    <n v="1.0488951930000001E-6"/>
    <n v="8.5768464599999993E-9"/>
    <n v="7.8906987431999997E-9"/>
    <n v="2.2797087299999997E-9"/>
    <n v="8.0489144532300014E-7"/>
  </r>
  <r>
    <s v="NJ"/>
    <s v="34013"/>
    <s v="ESSEX"/>
    <s v="NNJ-NY-CONN"/>
    <x v="83"/>
    <x v="54"/>
    <s v="Agricultural Equipment"/>
    <s v="4 Stroke"/>
    <n v="5.5462565779999997E-3"/>
    <n v="9.0493240520000003E-6"/>
    <n v="1.0635647978E-7"/>
    <n v="3.4026805130000001E-9"/>
    <n v="3.1304660719600007E-9"/>
    <n v="6.992989406000001E-10"/>
    <n v="2.6285541897621999E-7"/>
  </r>
  <r>
    <s v="NJ"/>
    <s v="34013"/>
    <s v="ESSEX"/>
    <s v="NNJ-NY-CONN"/>
    <x v="84"/>
    <x v="18"/>
    <s v="Agricultural Equipment"/>
    <s v="4 Stroke"/>
    <n v="0.10061830839999999"/>
    <n v="8.5533408299999993E-5"/>
    <n v="1.8187149499999999E-6"/>
    <n v="5.4268066499999996E-8"/>
    <n v="4.9926621179999996E-8"/>
    <n v="7.6475275299999995E-9"/>
    <n v="3.984337205896821E-6"/>
  </r>
  <r>
    <s v="NJ"/>
    <s v="34013"/>
    <s v="ESSEX"/>
    <s v="NNJ-NY-CONN"/>
    <x v="85"/>
    <x v="55"/>
    <s v="Agricultural Equipment"/>
    <s v="4 Stroke"/>
    <n v="0.48941063829999998"/>
    <n v="2.8470256090000002E-4"/>
    <n v="2.4300757739999998E-6"/>
    <n v="6.9544810000000004E-8"/>
    <n v="6.3981225200000008E-8"/>
    <n v="1.6648516281000001E-8"/>
    <n v="1.0467512533317499E-5"/>
  </r>
  <r>
    <s v="NJ"/>
    <s v="34013"/>
    <s v="ESSEX"/>
    <s v="NNJ-NY-CONN"/>
    <x v="86"/>
    <x v="56"/>
    <s v="Agricultural Equipment"/>
    <s v="4 Stroke"/>
    <n v="7.6260998000000002E-3"/>
    <n v="2.14448445E-5"/>
    <n v="1.6678424700000001E-6"/>
    <n v="1.3637994299999999E-8"/>
    <n v="1.2546954756E-8"/>
    <n v="3.6249519999999998E-9"/>
    <n v="1.1669991881300001E-6"/>
  </r>
  <r>
    <s v="NJ"/>
    <s v="34013"/>
    <s v="ESSEX"/>
    <s v="NNJ-NY-CONN"/>
    <x v="87"/>
    <x v="57"/>
    <s v="Agricultural Equipment"/>
    <s v="4 Stroke"/>
    <n v="1.5344642174999999E-2"/>
    <n v="4.05233841E-5"/>
    <n v="1.9908694960000002E-6"/>
    <n v="2.1569238840000002E-8"/>
    <n v="1.9843699732800002E-8"/>
    <n v="5.2086164259999996E-9"/>
    <n v="1.6824434142061999E-6"/>
  </r>
  <r>
    <s v="NJ"/>
    <s v="34013"/>
    <s v="ESSEX"/>
    <s v="NNJ-NY-CONN"/>
    <x v="88"/>
    <x v="58"/>
    <s v="Agricultural Equipment"/>
    <s v="4 Stroke"/>
    <n v="2.1260647700000004E-3"/>
    <n v="1.4482823450000001E-5"/>
    <n v="9.1272260409999997E-7"/>
    <n v="2.7653106410000002E-8"/>
    <n v="2.5440857897200002E-8"/>
    <n v="5.7406321920000006E-9"/>
    <n v="6.6943144419710015E-7"/>
  </r>
  <r>
    <s v="NJ"/>
    <s v="34013"/>
    <s v="ESSEX"/>
    <s v="NNJ-NY-CONN"/>
    <x v="89"/>
    <x v="19"/>
    <s v="Commercial Equipment"/>
    <s v="4 Stroke"/>
    <n v="14859.6114"/>
    <n v="12.950582750000001"/>
    <n v="0.15381825500000001"/>
    <n v="6.1133351700000003E-3"/>
    <n v="5.6242683564000015E-3"/>
    <n v="1.0242226800000001E-3"/>
    <n v="0.5597252304168"/>
  </r>
  <r>
    <s v="NJ"/>
    <s v="34013"/>
    <s v="ESSEX"/>
    <s v="NNJ-NY-CONN"/>
    <x v="90"/>
    <x v="20"/>
    <s v="Commercial Equipment"/>
    <s v="4 Stroke"/>
    <n v="2615.0469695500001"/>
    <n v="2.5437336611099997"/>
    <n v="3.9929498894000007E-2"/>
    <n v="2.5263493097900003E-3"/>
    <n v="2.3242413650068003E-3"/>
    <n v="2.5316597867000004E-4"/>
    <n v="0.14885269159044698"/>
  </r>
  <r>
    <s v="NJ"/>
    <s v="34013"/>
    <s v="ESSEX"/>
    <s v="NNJ-NY-CONN"/>
    <x v="91"/>
    <x v="21"/>
    <s v="Commercial Equipment"/>
    <s v="4 Stroke"/>
    <n v="543.13239060000001"/>
    <n v="1.2281456433999998"/>
    <n v="2.2718255699999999E-2"/>
    <n v="1.1237861388E-3"/>
    <n v="1.0338832476960002E-3"/>
    <n v="1.3569811450000002E-4"/>
    <n v="6.0591206763385391E-2"/>
  </r>
  <r>
    <s v="NJ"/>
    <s v="34013"/>
    <s v="ESSEX"/>
    <s v="NNJ-NY-CONN"/>
    <x v="92"/>
    <x v="59"/>
    <s v="Commercial Equipment"/>
    <s v="4 Stroke"/>
    <n v="778.97222558999999"/>
    <n v="3.2319556029000003"/>
    <n v="4.3895431339999999E-2"/>
    <n v="1.5635458435000001E-3"/>
    <n v="1.43846217602E-3"/>
    <n v="2.9207868379999994E-4"/>
    <n v="0.10226076431889403"/>
  </r>
  <r>
    <s v="NJ"/>
    <s v="34013"/>
    <s v="ESSEX"/>
    <s v="NNJ-NY-CONN"/>
    <x v="93"/>
    <x v="60"/>
    <s v="Commercial Equipment"/>
    <s v="4 Stroke"/>
    <n v="7174.321789059999"/>
    <n v="5.0686247819699988"/>
    <n v="6.3150947038800004E-2"/>
    <n v="4.3031556324199995E-3"/>
    <n v="3.9589031818264E-3"/>
    <n v="4.5326853607199994E-4"/>
    <n v="0.27264634075097227"/>
  </r>
  <r>
    <s v="NJ"/>
    <s v="34013"/>
    <s v="ESSEX"/>
    <s v="NNJ-NY-CONN"/>
    <x v="94"/>
    <x v="22"/>
    <s v="Commercial Equipment"/>
    <s v="4 Stroke"/>
    <n v="91.528424109999989"/>
    <n v="0.24947564578"/>
    <n v="2.8679975026000004E-3"/>
    <n v="1.5432345858E-4"/>
    <n v="1.4197758189360001E-4"/>
    <n v="2.1435470754999998E-5"/>
    <n v="9.2620712610506795E-3"/>
  </r>
  <r>
    <s v="NJ"/>
    <s v="34013"/>
    <s v="ESSEX"/>
    <s v="NNJ-NY-CONN"/>
    <x v="95"/>
    <x v="61"/>
    <s v="Logging Equipment"/>
    <s v="4 Stroke"/>
    <n v="0"/>
    <n v="0"/>
    <n v="0"/>
    <n v="0"/>
    <n v="0"/>
    <n v="0"/>
    <n v="0"/>
  </r>
  <r>
    <s v="NJ"/>
    <s v="34013"/>
    <s v="ESSEX"/>
    <s v="NNJ-NY-CONN"/>
    <x v="96"/>
    <x v="62"/>
    <s v="Logging Equipment"/>
    <s v="4 Stroke"/>
    <n v="0"/>
    <n v="0"/>
    <n v="0"/>
    <n v="0"/>
    <n v="0"/>
    <n v="0"/>
    <n v="0"/>
  </r>
  <r>
    <s v="NJ"/>
    <s v="34013"/>
    <s v="ESSEX"/>
    <s v="NNJ-NY-CONN"/>
    <x v="97"/>
    <x v="63"/>
    <s v="Industrial Equipment"/>
    <s v="4 Stroke"/>
    <n v="0"/>
    <n v="0"/>
    <n v="0"/>
    <n v="0"/>
    <n v="0"/>
    <n v="0"/>
    <n v="0"/>
  </r>
  <r>
    <s v="NJ"/>
    <s v="34013"/>
    <s v="ESSEX"/>
    <s v="NNJ-NY-CONN"/>
    <x v="98"/>
    <x v="64"/>
    <s v="Recreational Equipment"/>
    <s v="LPG"/>
    <n v="2.2654097909999997"/>
    <n v="8.5938838459999995E-4"/>
    <n v="1.8882942593999999E-4"/>
    <n v="1.2361843264000001E-6"/>
    <n v="1.2361843264000001E-6"/>
    <n v="2.6857839279999999E-7"/>
    <n v="5.1975357847741107E-5"/>
  </r>
  <r>
    <s v="NJ"/>
    <s v="34013"/>
    <s v="ESSEX"/>
    <s v="NNJ-NY-CONN"/>
    <x v="99"/>
    <x v="25"/>
    <s v="Construction and Mining Equipment"/>
    <s v="LPG"/>
    <n v="1.24583102"/>
    <n v="1.6183095400000001E-3"/>
    <n v="2.7334637700000001E-4"/>
    <n v="3.6374425000000001E-6"/>
    <n v="3.6374425000000001E-6"/>
    <n v="7.1607905000000004E-7"/>
    <n v="7.5319872625809992E-5"/>
  </r>
  <r>
    <s v="NJ"/>
    <s v="34013"/>
    <s v="ESSEX"/>
    <s v="NNJ-NY-CONN"/>
    <x v="100"/>
    <x v="26"/>
    <s v="Construction and Mining Equipment"/>
    <s v="LPG"/>
    <n v="1.23735595"/>
    <n v="1.90167673E-3"/>
    <n v="2.5861429600000001E-4"/>
    <n v="6.1749399999999994E-6"/>
    <n v="6.1749399999999994E-6"/>
    <n v="1.1610003399999999E-6"/>
    <n v="6.7692656920440003E-5"/>
  </r>
  <r>
    <s v="NJ"/>
    <s v="34013"/>
    <s v="ESSEX"/>
    <s v="NNJ-NY-CONN"/>
    <x v="101"/>
    <x v="6"/>
    <s v="Construction and Mining Equipment"/>
    <s v="LPG"/>
    <n v="1.008529942"/>
    <n v="5.6933473799999999E-4"/>
    <n v="1.1316533500000001E-4"/>
    <n v="9.5178916E-7"/>
    <n v="9.5178916E-7"/>
    <n v="1.9864717200000001E-7"/>
    <n v="3.1389455790369999E-5"/>
  </r>
  <r>
    <s v="NJ"/>
    <s v="34013"/>
    <s v="ESSEX"/>
    <s v="NNJ-NY-CONN"/>
    <x v="102"/>
    <x v="27"/>
    <s v="Construction and Mining Equipment"/>
    <s v="LPG"/>
    <n v="0.288151408"/>
    <n v="2.6878976000000002E-4"/>
    <n v="4.2784739000000004E-5"/>
    <n v="6.4731975E-7"/>
    <n v="6.4731975E-7"/>
    <n v="1.2574157600000001E-7"/>
    <n v="1.1712373078454E-5"/>
  </r>
  <r>
    <s v="NJ"/>
    <s v="34013"/>
    <s v="ESSEX"/>
    <s v="NNJ-NY-CONN"/>
    <x v="103"/>
    <x v="28"/>
    <s v="Construction and Mining Equipment"/>
    <s v="LPG"/>
    <n v="3.2967908800000001"/>
    <n v="5.1620867899999992E-3"/>
    <n v="8.82777315E-4"/>
    <n v="1.1128300900000001E-5"/>
    <n v="1.1128300900000001E-5"/>
    <n v="2.2012348199999999E-6"/>
    <n v="2.4444421173343999E-4"/>
  </r>
  <r>
    <s v="NJ"/>
    <s v="34013"/>
    <s v="ESSEX"/>
    <s v="NNJ-NY-CONN"/>
    <x v="104"/>
    <x v="29"/>
    <s v="Construction and Mining Equipment"/>
    <s v="LPG"/>
    <n v="2.3645366599999997"/>
    <n v="2.4205761500000001E-3"/>
    <n v="5.2667484699999996E-4"/>
    <n v="3.6013271500000002E-6"/>
    <n v="3.6013271500000002E-6"/>
    <n v="7.8051818099999997E-7"/>
    <n v="1.4436391802724998E-4"/>
  </r>
  <r>
    <s v="NJ"/>
    <s v="34013"/>
    <s v="ESSEX"/>
    <s v="NNJ-NY-CONN"/>
    <x v="105"/>
    <x v="8"/>
    <s v="Construction and Mining Equipment"/>
    <s v="LPG"/>
    <n v="2.0594352599999999"/>
    <n v="2.2465502499999998E-3"/>
    <n v="3.0198834100000004E-4"/>
    <n v="1.0780394900000001E-5"/>
    <n v="1.0780394900000001E-5"/>
    <n v="1.9820674100000002E-6"/>
    <n v="7.0995782121400001E-5"/>
  </r>
  <r>
    <s v="NJ"/>
    <s v="34013"/>
    <s v="ESSEX"/>
    <s v="NNJ-NY-CONN"/>
    <x v="106"/>
    <x v="31"/>
    <s v="Construction and Mining Equipment"/>
    <s v="LPG"/>
    <n v="1.1271804218999999"/>
    <n v="2.3049087789000001E-3"/>
    <n v="4.5660399632E-4"/>
    <n v="3.8618365990000003E-6"/>
    <n v="3.8618365990000003E-6"/>
    <n v="8.0501530820000001E-7"/>
    <n v="1.2682300520602398E-4"/>
  </r>
  <r>
    <s v="NJ"/>
    <s v="34013"/>
    <s v="ESSEX"/>
    <s v="NNJ-NY-CONN"/>
    <x v="107"/>
    <x v="9"/>
    <s v="Construction and Mining Equipment"/>
    <s v="LPG"/>
    <n v="0.21187597999999999"/>
    <n v="3.7269363999999999E-4"/>
    <n v="7.2802097000000004E-5"/>
    <n v="6.3557001999999999E-7"/>
    <n v="6.3557001999999999E-7"/>
    <n v="1.3184976999999999E-7"/>
    <n v="2.0242750200120003E-5"/>
  </r>
  <r>
    <s v="NJ"/>
    <s v="34013"/>
    <s v="ESSEX"/>
    <s v="NNJ-NY-CONN"/>
    <x v="108"/>
    <x v="32"/>
    <s v="Construction and Mining Equipment"/>
    <s v="LPG"/>
    <n v="1.7458589310000001"/>
    <n v="3.6250608670000007E-3"/>
    <n v="6.4313988320000004E-4"/>
    <n v="7.0591977599999996E-6"/>
    <n v="7.0591977599999996E-6"/>
    <n v="1.4183987605999998E-6"/>
    <n v="1.7935342696710999E-4"/>
  </r>
  <r>
    <s v="NJ"/>
    <s v="34013"/>
    <s v="ESSEX"/>
    <s v="NNJ-NY-CONN"/>
    <x v="109"/>
    <x v="33"/>
    <s v="Construction and Mining Equipment"/>
    <s v="LPG"/>
    <n v="2.889989446"/>
    <n v="7.3570323579999998E-3"/>
    <n v="1.0682021423E-3"/>
    <n v="1.7680111859999999E-5"/>
    <n v="1.7680111859999999E-5"/>
    <n v="3.4019879170000003E-6"/>
    <n v="2.9539078945683386E-4"/>
  </r>
  <r>
    <s v="NJ"/>
    <s v="34013"/>
    <s v="ESSEX"/>
    <s v="NNJ-NY-CONN"/>
    <x v="110"/>
    <x v="34"/>
    <s v="Construction and Mining Equipment"/>
    <s v="LPG"/>
    <n v="0.33052674199999998"/>
    <n v="6.5945020200000007E-4"/>
    <n v="8.4666767199999987E-5"/>
    <n v="1.9086361600000001E-6"/>
    <n v="1.9086361600000001E-6"/>
    <n v="3.5918807000000002E-7"/>
    <n v="2.2738730904232999E-5"/>
  </r>
  <r>
    <s v="NJ"/>
    <s v="34013"/>
    <s v="ESSEX"/>
    <s v="NNJ-NY-CONN"/>
    <x v="111"/>
    <x v="35"/>
    <s v="Construction and Mining Equipment"/>
    <s v="LPG"/>
    <n v="6.7630841999999998"/>
    <n v="8.0617805000000008E-3"/>
    <n v="1.5303494900000001E-3"/>
    <n v="1.4474448599999999E-5"/>
    <n v="1.4474448599999999E-5"/>
    <n v="2.9682345E-6"/>
    <n v="4.2397242482650004E-4"/>
  </r>
  <r>
    <s v="NJ"/>
    <s v="34013"/>
    <s v="ESSEX"/>
    <s v="NNJ-NY-CONN"/>
    <x v="112"/>
    <x v="37"/>
    <s v="Construction and Mining Equipment"/>
    <s v="LPG"/>
    <n v="1.1102304000000001"/>
    <n v="3.5805571999999999E-3"/>
    <n v="7.2657386999999999E-4"/>
    <n v="5.8199166E-6"/>
    <n v="5.8199166E-6"/>
    <n v="1.2245960999999999E-6"/>
    <n v="2.0123404573359999E-4"/>
  </r>
  <r>
    <s v="NJ"/>
    <s v="34013"/>
    <s v="ESSEX"/>
    <s v="NNJ-NY-CONN"/>
    <x v="113"/>
    <x v="38"/>
    <s v="Industrial Equipment"/>
    <s v="LPG"/>
    <n v="57.678719880000003"/>
    <n v="5.7476771500000003E-2"/>
    <n v="1.140199664E-2"/>
    <n v="9.8116645800000004E-5"/>
    <n v="9.8116645800000004E-5"/>
    <n v="2.0454034480000002E-5"/>
    <n v="3.149204165996E-3"/>
  </r>
  <r>
    <s v="NJ"/>
    <s v="34013"/>
    <s v="ESSEX"/>
    <s v="NNJ-NY-CONN"/>
    <x v="114"/>
    <x v="39"/>
    <s v="Industrial Equipment"/>
    <s v="LPG"/>
    <n v="1209.8422484"/>
    <n v="3.8715294600000001"/>
    <n v="0.56261895780000004"/>
    <n v="9.3393690199999983E-3"/>
    <n v="9.3393690199999983E-3"/>
    <n v="1.8002368617000002E-3"/>
    <n v="0.15532029121906948"/>
  </r>
  <r>
    <s v="NJ"/>
    <s v="34013"/>
    <s v="ESSEX"/>
    <s v="NNJ-NY-CONN"/>
    <x v="115"/>
    <x v="10"/>
    <s v="Industrial Equipment"/>
    <s v="LPG"/>
    <n v="19.796959537999999"/>
    <n v="1.928691489E-2"/>
    <n v="2.7625528369999994E-3"/>
    <n v="7.219542081999999E-5"/>
    <n v="7.219542081999999E-5"/>
    <n v="1.3510723251999998E-5"/>
    <n v="7.0130371166091804E-4"/>
  </r>
  <r>
    <s v="NJ"/>
    <s v="34013"/>
    <s v="ESSEX"/>
    <s v="NNJ-NY-CONN"/>
    <x v="116"/>
    <x v="65"/>
    <s v="Industrial Equipment"/>
    <s v="LPG"/>
    <n v="4.280423442"/>
    <n v="7.5438143699999996E-3"/>
    <n v="1.0169673870000001E-3"/>
    <n v="2.1809955299999998E-5"/>
    <n v="2.1809955299999998E-5"/>
    <n v="4.1309458359999995E-6"/>
    <n v="2.7242960095759101E-4"/>
  </r>
  <r>
    <s v="NJ"/>
    <s v="34013"/>
    <s v="ESSEX"/>
    <s v="NNJ-NY-CONN"/>
    <x v="117"/>
    <x v="66"/>
    <s v="Industrial Equipment"/>
    <s v="LPG"/>
    <n v="2.3780126580000003"/>
    <n v="3.0602173699999999E-3"/>
    <n v="5.9566103600000001E-4"/>
    <n v="5.3017297199999998E-6"/>
    <n v="5.3017297199999998E-6"/>
    <n v="1.0993523689999999E-6"/>
    <n v="1.6529436528822002E-4"/>
  </r>
  <r>
    <s v="NJ"/>
    <s v="34013"/>
    <s v="ESSEX"/>
    <s v="NNJ-NY-CONN"/>
    <x v="118"/>
    <x v="42"/>
    <s v="Industrial Equipment"/>
    <s v="LPG"/>
    <n v="3.7929321009999999"/>
    <n v="7.3640168320000003E-3"/>
    <n v="1.0055662729E-3"/>
    <n v="4.4017497360000002E-5"/>
    <n v="4.4017497360000002E-5"/>
    <n v="8.0983901379999998E-6"/>
    <n v="2.1453617990127902E-4"/>
  </r>
  <r>
    <s v="NJ"/>
    <s v="34013"/>
    <s v="ESSEX"/>
    <s v="NNJ-NY-CONN"/>
    <x v="119"/>
    <x v="48"/>
    <s v="Lawn and Garden Equipment (Com)"/>
    <s v="LPG"/>
    <n v="8.011189121000001"/>
    <n v="2.324142773E-2"/>
    <n v="3.1660737119999999E-3"/>
    <n v="6.2515230589999996E-5"/>
    <n v="6.2515230589999996E-5"/>
    <n v="1.1887905675000001E-5"/>
    <n v="8.6006507696951803E-4"/>
  </r>
  <r>
    <s v="NJ"/>
    <s v="34013"/>
    <s v="ESSEX"/>
    <s v="NNJ-NY-CONN"/>
    <x v="120"/>
    <x v="57"/>
    <s v="Agricultural Equipment"/>
    <s v="LPG"/>
    <n v="3.7555946999999999E-5"/>
    <n v="9.0007361999999996E-8"/>
    <n v="1.9929534000000001E-8"/>
    <n v="1.2616097000000001E-10"/>
    <n v="1.2616097000000001E-10"/>
    <n v="2.7430682999999999E-11"/>
    <n v="5.5087414524399994E-9"/>
  </r>
  <r>
    <s v="NJ"/>
    <s v="34013"/>
    <s v="ESSEX"/>
    <s v="NNJ-NY-CONN"/>
    <x v="121"/>
    <x v="58"/>
    <s v="Agricultural Equipment"/>
    <s v="LPG"/>
    <n v="0"/>
    <n v="0"/>
    <n v="0"/>
    <n v="0"/>
    <n v="0"/>
    <n v="0"/>
    <n v="0"/>
  </r>
  <r>
    <s v="NJ"/>
    <s v="34013"/>
    <s v="ESSEX"/>
    <s v="NNJ-NY-CONN"/>
    <x v="122"/>
    <x v="19"/>
    <s v="Commercial Equipment"/>
    <s v="LPG"/>
    <n v="615.80660708000005"/>
    <n v="0.23331057717000003"/>
    <n v="6.9025074439999987E-2"/>
    <n v="5.3418551570999994E-4"/>
    <n v="5.3418551570999994E-4"/>
    <n v="1.156103199E-4"/>
    <n v="1.4264815919286071E-2"/>
  </r>
  <r>
    <s v="NJ"/>
    <s v="34013"/>
    <s v="ESSEX"/>
    <s v="NNJ-NY-CONN"/>
    <x v="123"/>
    <x v="20"/>
    <s v="Commercial Equipment"/>
    <s v="LPG"/>
    <n v="94.310427509999997"/>
    <n v="4.7369123140000004E-2"/>
    <n v="1.2059070666E-2"/>
    <n v="1.2581201616999998E-4"/>
    <n v="1.2581201616999998E-4"/>
    <n v="2.5920662910000001E-5"/>
    <n v="2.49020075246779E-3"/>
  </r>
  <r>
    <s v="NJ"/>
    <s v="34013"/>
    <s v="ESSEX"/>
    <s v="NNJ-NY-CONN"/>
    <x v="124"/>
    <x v="21"/>
    <s v="Commercial Equipment"/>
    <s v="LPG"/>
    <n v="44.971952299999998"/>
    <n v="5.17182463E-2"/>
    <n v="1.1673614240000001E-2"/>
    <n v="1.5291778289999998E-4"/>
    <n v="1.5291778289999998E-4"/>
    <n v="3.0545453799999998E-5"/>
    <n v="2.4108379125192796E-3"/>
  </r>
  <r>
    <s v="NJ"/>
    <s v="34013"/>
    <s v="ESSEX"/>
    <s v="NNJ-NY-CONN"/>
    <x v="125"/>
    <x v="59"/>
    <s v="Commercial Equipment"/>
    <s v="LPG"/>
    <n v="52.063574459999991"/>
    <n v="9.1239814900000007E-2"/>
    <n v="1.5467845059999999E-2"/>
    <n v="1.904301873E-4"/>
    <n v="1.904301873E-4"/>
    <n v="3.8022996400000001E-5"/>
    <n v="4.2858150883620001E-3"/>
  </r>
  <r>
    <s v="NJ"/>
    <s v="34013"/>
    <s v="ESSEX"/>
    <s v="NNJ-NY-CONN"/>
    <x v="126"/>
    <x v="60"/>
    <s v="Commercial Equipment"/>
    <s v="LPG"/>
    <n v="3.31472897"/>
    <n v="1.4108716100000001E-3"/>
    <n v="2.7779050300000003E-4"/>
    <n v="2.4722656399999999E-6"/>
    <n v="2.4722656399999999E-6"/>
    <n v="5.1699615600000002E-7"/>
    <n v="7.625255870092999E-5"/>
  </r>
  <r>
    <s v="NJ"/>
    <s v="34013"/>
    <s v="ESSEX"/>
    <s v="NNJ-NY-CONN"/>
    <x v="127"/>
    <x v="22"/>
    <s v="Commercial Equipment"/>
    <s v="LPG"/>
    <n v="0.97210818999999993"/>
    <n v="6.9848252800000011E-4"/>
    <n v="1.45049553E-4"/>
    <n v="2.4319059800000005E-6"/>
    <n v="2.4319059800000005E-6"/>
    <n v="4.7533814E-7"/>
    <n v="2.9097579326375001E-5"/>
  </r>
  <r>
    <s v="NJ"/>
    <s v="34013"/>
    <s v="ESSEX"/>
    <s v="NNJ-NY-CONN"/>
    <x v="128"/>
    <x v="37"/>
    <s v="Construction and Mining Equipment"/>
    <s v="CNG"/>
    <n v="5.0850253999999998E-2"/>
    <n v="1.3666251000000001E-4"/>
    <n v="2.7782855000000002E-5"/>
    <n v="2.2213426000000001E-7"/>
    <n v="2.2213426000000001E-7"/>
    <n v="4.1809456999999997E-8"/>
    <n v="4.5424944400000003E-7"/>
  </r>
  <r>
    <s v="NJ"/>
    <s v="34013"/>
    <s v="ESSEX"/>
    <s v="NNJ-NY-CONN"/>
    <x v="129"/>
    <x v="39"/>
    <s v="Industrial Equipment"/>
    <s v="CNG"/>
    <n v="125.15549"/>
    <n v="0.27393057999999998"/>
    <n v="4.0188421000000002E-2"/>
    <n v="6.5358791999999997E-4"/>
    <n v="6.5358791999999997E-4"/>
    <n v="1.1822572E-4"/>
    <n v="6.5608048800000008E-4"/>
  </r>
  <r>
    <s v="NJ"/>
    <s v="34013"/>
    <s v="ESSEX"/>
    <s v="NNJ-NY-CONN"/>
    <x v="130"/>
    <x v="10"/>
    <s v="Industrial Equipment"/>
    <s v="CNG"/>
    <n v="5.5006959000000001E-2"/>
    <n v="3.1965849E-4"/>
    <n v="4.6332942E-5"/>
    <n v="7.7192874000000004E-7"/>
    <n v="7.7192874000000004E-7"/>
    <n v="1.3946211999999999E-7"/>
    <n v="7.5566819599999996E-7"/>
  </r>
  <r>
    <s v="NJ"/>
    <s v="34013"/>
    <s v="ESSEX"/>
    <s v="NNJ-NY-CONN"/>
    <x v="131"/>
    <x v="67"/>
    <s v="Industrial Equipment"/>
    <s v="CNG"/>
    <n v="6.6008343999999997E-2"/>
    <n v="1.9560924999999999E-4"/>
    <n v="2.6549178E-5"/>
    <n v="5.0453775000000003E-7"/>
    <n v="5.0453775000000003E-7"/>
    <n v="9.0945881999999995E-8"/>
    <n v="4.2871686800000001E-7"/>
  </r>
  <r>
    <s v="NJ"/>
    <s v="34013"/>
    <s v="ESSEX"/>
    <s v="NNJ-NY-CONN"/>
    <x v="132"/>
    <x v="41"/>
    <s v="Industrial Equipment"/>
    <s v="CNG"/>
    <n v="0.58035009000000004"/>
    <n v="5.0357533999999997E-4"/>
    <n v="7.5759842999999997E-5"/>
    <n v="1.5268186199999999E-6"/>
    <n v="1.5268186199999999E-6"/>
    <n v="2.7605272700000003E-7"/>
    <n v="1.1853070704000002E-6"/>
  </r>
  <r>
    <s v="NJ"/>
    <s v="34013"/>
    <s v="ESSEX"/>
    <s v="NNJ-NY-CONN"/>
    <x v="133"/>
    <x v="42"/>
    <s v="Industrial Equipment"/>
    <s v="CNG"/>
    <n v="0.22002783399999998"/>
    <n v="5.0363509199999996E-4"/>
    <n v="7.0556878299999997E-5"/>
    <n v="2.98419441E-6"/>
    <n v="2.98419441E-6"/>
    <n v="5.3682356500000003E-7"/>
    <n v="8.9436811628E-7"/>
  </r>
  <r>
    <s v="NJ"/>
    <s v="34013"/>
    <s v="ESSEX"/>
    <s v="NNJ-NY-CONN"/>
    <x v="134"/>
    <x v="57"/>
    <s v="Agricultural Equipment"/>
    <s v="CNG"/>
    <n v="1.9974022999999998E-5"/>
    <n v="6.1997298000000005E-8"/>
    <n v="1.3895786E-8"/>
    <n v="7.0732780999999994E-11"/>
    <n v="7.0732780999999994E-11"/>
    <n v="1.2346902E-11"/>
    <n v="2.4105671200000001E-10"/>
  </r>
  <r>
    <s v="NJ"/>
    <s v="34013"/>
    <s v="ESSEX"/>
    <s v="NNJ-NY-CONN"/>
    <x v="135"/>
    <x v="58"/>
    <s v="Agricultural Equipment"/>
    <s v="CNG"/>
    <n v="2.2647397339999999E-5"/>
    <n v="2.9676600909999997E-7"/>
    <n v="6.6120828329999998E-8"/>
    <n v="3.4187829170000003E-10"/>
    <n v="3.4187829170000003E-10"/>
    <n v="5.943390768E-11"/>
    <n v="1.14929564784E-9"/>
  </r>
  <r>
    <s v="NJ"/>
    <s v="34013"/>
    <s v="ESSEX"/>
    <s v="NNJ-NY-CONN"/>
    <x v="136"/>
    <x v="19"/>
    <s v="Commercial Equipment"/>
    <s v="CNG"/>
    <n v="117.01155170000001"/>
    <n v="6.9228758760000009E-2"/>
    <n v="2.118415043E-2"/>
    <n v="1.5017923819999999E-4"/>
    <n v="1.5017923819999999E-4"/>
    <n v="2.9934508220000001E-5"/>
    <n v="2.6025792629999999E-4"/>
  </r>
  <r>
    <s v="NJ"/>
    <s v="34013"/>
    <s v="ESSEX"/>
    <s v="NNJ-NY-CONN"/>
    <x v="137"/>
    <x v="20"/>
    <s v="Commercial Equipment"/>
    <s v="CNG"/>
    <n v="2.2513865690000001"/>
    <n v="3.2024656349999999E-3"/>
    <n v="8.9330540440000009E-4"/>
    <n v="7.6512925009999989E-6"/>
    <n v="7.6512925009999989E-6"/>
    <n v="1.4926915535E-6"/>
    <n v="1.1005634795199997E-5"/>
  </r>
  <r>
    <s v="NJ"/>
    <s v="34013"/>
    <s v="ESSEX"/>
    <s v="NNJ-NY-CONN"/>
    <x v="138"/>
    <x v="21"/>
    <s v="Commercial Equipment"/>
    <s v="CNG"/>
    <n v="1.80353037"/>
    <n v="3.9161617000000003E-3"/>
    <n v="9.1523031000000001E-4"/>
    <n v="1.0886236699999999E-5"/>
    <n v="1.0886236699999999E-5"/>
    <n v="2.06361781E-6"/>
    <n v="1.1259443720000001E-5"/>
  </r>
  <r>
    <s v="NJ"/>
    <s v="34013"/>
    <s v="ESSEX"/>
    <s v="NNJ-NY-CONN"/>
    <x v="139"/>
    <x v="68"/>
    <s v="Commercial Equipment"/>
    <s v="CNG"/>
    <n v="3.4012882800000002"/>
    <n v="3.6779940179999998E-2"/>
    <n v="7.0611242800000008E-3"/>
    <n v="4.3463688209999999E-4"/>
    <n v="4.3463688209999999E-4"/>
    <n v="7.2879069E-5"/>
    <n v="7.1054165880000004E-5"/>
  </r>
  <r>
    <s v="NJ"/>
    <s v="34013"/>
    <s v="ESSEX"/>
    <s v="NNJ-NY-CONN"/>
    <x v="140"/>
    <x v="22"/>
    <s v="Commercial Equipment"/>
    <s v="CNG"/>
    <n v="0"/>
    <n v="0"/>
    <n v="0"/>
    <n v="0"/>
    <n v="0"/>
    <n v="0"/>
    <n v="0"/>
  </r>
  <r>
    <s v="NJ"/>
    <s v="34013"/>
    <s v="ESSEX"/>
    <s v="NNJ-NY-CONN"/>
    <x v="141"/>
    <x v="63"/>
    <s v="Industrial Equipment"/>
    <s v="CNG"/>
    <n v="0"/>
    <n v="0"/>
    <n v="0"/>
    <n v="0"/>
    <n v="0"/>
    <n v="0"/>
    <n v="0"/>
  </r>
  <r>
    <s v="NJ"/>
    <s v="34013"/>
    <s v="ESSEX"/>
    <s v="NNJ-NY-CONN"/>
    <x v="142"/>
    <x v="69"/>
    <s v="Recreational Equipment"/>
    <s v="Diesel"/>
    <n v="21.067745821000003"/>
    <n v="2.4770806529999996E-3"/>
    <n v="2.5063077981999997E-3"/>
    <n v="3.5817748868000005E-4"/>
    <n v="3.4743216401959999E-4"/>
    <n v="4.9924089479999988E-6"/>
    <n v="6.4402519307103898E-4"/>
  </r>
  <r>
    <s v="NJ"/>
    <s v="34013"/>
    <s v="ESSEX"/>
    <s v="NNJ-NY-CONN"/>
    <x v="143"/>
    <x v="25"/>
    <s v="Construction and Mining Equipment"/>
    <s v="Diesel"/>
    <n v="41.823909969999995"/>
    <n v="1.8876358499999999E-2"/>
    <n v="3.8899723723999996E-2"/>
    <n v="3.2722251460999999E-3"/>
    <n v="3.1740583917169995E-3"/>
    <n v="1.0995588658900001E-4"/>
    <n v="3.1614592618331191E-3"/>
  </r>
  <r>
    <s v="NJ"/>
    <s v="34013"/>
    <s v="ESSEX"/>
    <s v="NNJ-NY-CONN"/>
    <x v="144"/>
    <x v="4"/>
    <s v="Construction and Mining Equipment"/>
    <s v="Diesel"/>
    <n v="4.6240964"/>
    <n v="7.2761686E-5"/>
    <n v="9.0191505000000006E-5"/>
    <n v="9.7940792000000007E-6"/>
    <n v="9.5002568240000013E-6"/>
    <n v="1.8160949E-7"/>
    <n v="1.365295745268E-5"/>
  </r>
  <r>
    <s v="NJ"/>
    <s v="34013"/>
    <s v="ESSEX"/>
    <s v="NNJ-NY-CONN"/>
    <x v="145"/>
    <x v="5"/>
    <s v="Construction and Mining Equipment"/>
    <s v="Diesel"/>
    <n v="40.357311929999995"/>
    <n v="1.044746222E-3"/>
    <n v="1.4185190919999999E-3"/>
    <n v="1.4383379640000001E-4"/>
    <n v="1.3951878250800001E-4"/>
    <n v="2.9915172299999997E-6"/>
    <n v="2.0848673725892998E-4"/>
  </r>
  <r>
    <s v="NJ"/>
    <s v="34013"/>
    <s v="ESSEX"/>
    <s v="NNJ-NY-CONN"/>
    <x v="146"/>
    <x v="26"/>
    <s v="Construction and Mining Equipment"/>
    <s v="Diesel"/>
    <n v="149.98978349999999"/>
    <n v="5.6530815600000006E-2"/>
    <n v="0.10304974959"/>
    <n v="9.3440528610000007E-3"/>
    <n v="9.0637312751699999E-3"/>
    <n v="2.7688118649999999E-4"/>
    <n v="8.5850258387037293E-3"/>
  </r>
  <r>
    <s v="NJ"/>
    <s v="34013"/>
    <s v="ESSEX"/>
    <s v="NNJ-NY-CONN"/>
    <x v="147"/>
    <x v="70"/>
    <s v="Construction and Mining Equipment"/>
    <s v="Diesel"/>
    <n v="31.876931276200001"/>
    <n v="4.8603422077899999E-2"/>
    <n v="0.1082946126106"/>
    <n v="6.5540839875999997E-3"/>
    <n v="6.3574614679719997E-3"/>
    <n v="2.95594799051E-4"/>
    <n v="6.4939589481337852E-3"/>
  </r>
  <r>
    <s v="NJ"/>
    <s v="34013"/>
    <s v="ESSEX"/>
    <s v="NNJ-NY-CONN"/>
    <x v="148"/>
    <x v="6"/>
    <s v="Construction and Mining Equipment"/>
    <s v="Diesel"/>
    <n v="14.674602371000001"/>
    <n v="3.4555632489999999E-3"/>
    <n v="6.5160683729999997E-3"/>
    <n v="5.8566410570000003E-4"/>
    <n v="5.6809418252899994E-4"/>
    <n v="1.6648627689000003E-5"/>
    <n v="5.7632129822182503E-4"/>
  </r>
  <r>
    <s v="NJ"/>
    <s v="34013"/>
    <s v="ESSEX"/>
    <s v="NNJ-NY-CONN"/>
    <x v="149"/>
    <x v="27"/>
    <s v="Construction and Mining Equipment"/>
    <s v="Diesel"/>
    <n v="6.3236230899999999"/>
    <n v="2.6299242195000003E-3"/>
    <n v="4.6703814916999997E-3"/>
    <n v="3.7900054855999999E-4"/>
    <n v="3.6763053210320007E-4"/>
    <n v="1.00292987093E-5"/>
    <n v="3.8241083512704149E-4"/>
  </r>
  <r>
    <s v="NJ"/>
    <s v="34013"/>
    <s v="ESSEX"/>
    <s v="NNJ-NY-CONN"/>
    <x v="150"/>
    <x v="7"/>
    <s v="Construction and Mining Equipment"/>
    <s v="Diesel"/>
    <n v="118.33714852999999"/>
    <n v="6.9272600484999993E-3"/>
    <n v="1.3578619248900001E-2"/>
    <n v="1.1319207383400001E-3"/>
    <n v="1.0979631161897999E-3"/>
    <n v="3.0795254395999999E-5"/>
    <n v="1.6243413325226096E-3"/>
  </r>
  <r>
    <s v="NJ"/>
    <s v="34013"/>
    <s v="ESSEX"/>
    <s v="NNJ-NY-CONN"/>
    <x v="151"/>
    <x v="28"/>
    <s v="Construction and Mining Equipment"/>
    <s v="Diesel"/>
    <n v="107.3894522411"/>
    <n v="3.3853023018210006E-2"/>
    <n v="5.3198943536360004E-2"/>
    <n v="5.2153683292619994E-3"/>
    <n v="5.0589072793841405E-3"/>
    <n v="1.3156551857069999E-4"/>
    <n v="4.8345821345739158E-3"/>
  </r>
  <r>
    <s v="NJ"/>
    <s v="34013"/>
    <s v="ESSEX"/>
    <s v="NNJ-NY-CONN"/>
    <x v="152"/>
    <x v="29"/>
    <s v="Construction and Mining Equipment"/>
    <s v="Diesel"/>
    <n v="74.606684043000001"/>
    <n v="2.13834201515E-2"/>
    <n v="6.22521671171E-2"/>
    <n v="3.7920413573000003E-3"/>
    <n v="3.678280116581E-3"/>
    <n v="1.1260019750419999E-4"/>
    <n v="5.1041584393929328E-3"/>
  </r>
  <r>
    <s v="NJ"/>
    <s v="34013"/>
    <s v="ESSEX"/>
    <s v="NNJ-NY-CONN"/>
    <x v="153"/>
    <x v="71"/>
    <s v="Construction and Mining Equipment"/>
    <s v="Diesel"/>
    <n v="235.44067176909999"/>
    <n v="0.15648048972849998"/>
    <n v="0.3577473741146"/>
    <n v="2.8619828018179999E-2"/>
    <n v="2.7761233177634601E-2"/>
    <n v="1.106310581125E-3"/>
    <n v="2.725393739090232E-2"/>
  </r>
  <r>
    <s v="NJ"/>
    <s v="34013"/>
    <s v="ESSEX"/>
    <s v="NNJ-NY-CONN"/>
    <x v="154"/>
    <x v="8"/>
    <s v="Construction and Mining Equipment"/>
    <s v="Diesel"/>
    <n v="12.112368183100003"/>
    <n v="2.5803720369999999E-3"/>
    <n v="3.7395298399999998E-3"/>
    <n v="4.0076155259999996E-4"/>
    <n v="3.88738706022E-4"/>
    <n v="9.3630305800000004E-6"/>
    <n v="3.5461856416977894E-4"/>
  </r>
  <r>
    <s v="NJ"/>
    <s v="34013"/>
    <s v="ESSEX"/>
    <s v="NNJ-NY-CONN"/>
    <x v="155"/>
    <x v="30"/>
    <s v="Construction and Mining Equipment"/>
    <s v="Diesel"/>
    <n v="26.795599977000002"/>
    <n v="1.1529644240000001E-3"/>
    <n v="2.4399913650000001E-3"/>
    <n v="1.9562593099999999E-4"/>
    <n v="1.8975715307000001E-4"/>
    <n v="4.4186145380000004E-6"/>
    <n v="2.7090281135735999E-4"/>
  </r>
  <r>
    <s v="NJ"/>
    <s v="34013"/>
    <s v="ESSEX"/>
    <s v="NNJ-NY-CONN"/>
    <x v="156"/>
    <x v="31"/>
    <s v="Construction and Mining Equipment"/>
    <s v="Diesel"/>
    <n v="61.312399270000007"/>
    <n v="2.6917290619100004E-2"/>
    <n v="0.1031099363177"/>
    <n v="5.1376675894399997E-3"/>
    <n v="4.9835375617567988E-3"/>
    <n v="2.5359311443199999E-4"/>
    <n v="7.0114716934402488E-3"/>
  </r>
  <r>
    <s v="NJ"/>
    <s v="34013"/>
    <s v="ESSEX"/>
    <s v="NNJ-NY-CONN"/>
    <x v="157"/>
    <x v="72"/>
    <s v="Construction and Mining Equipment"/>
    <s v="Diesel"/>
    <n v="56.136177068000002"/>
    <n v="3.4150434641499999E-2"/>
    <n v="8.8722142184E-2"/>
    <n v="6.5831490826900006E-3"/>
    <n v="6.3856546102092999E-3"/>
    <n v="2.7414063820200001E-4"/>
    <n v="6.8920203418428609E-3"/>
  </r>
  <r>
    <s v="NJ"/>
    <s v="34013"/>
    <s v="ESSEX"/>
    <s v="NNJ-NY-CONN"/>
    <x v="158"/>
    <x v="73"/>
    <s v="Construction and Mining Equipment"/>
    <s v="Diesel"/>
    <n v="29.556251926999998"/>
    <n v="0.12673785361500001"/>
    <n v="0.35242197992900004"/>
    <n v="1.8564728256000002E-2"/>
    <n v="1.8007786408320001E-2"/>
    <n v="9.2692759372999998E-4"/>
    <n v="2.1015358111384649E-2"/>
  </r>
  <r>
    <s v="NJ"/>
    <s v="34013"/>
    <s v="ESSEX"/>
    <s v="NNJ-NY-CONN"/>
    <x v="159"/>
    <x v="9"/>
    <s v="Construction and Mining Equipment"/>
    <s v="Diesel"/>
    <n v="16.607059004000003"/>
    <n v="6.6623984654999987E-3"/>
    <n v="1.9270127021999997E-2"/>
    <n v="1.1062224242E-3"/>
    <n v="1.073035751474E-3"/>
    <n v="4.5119084408999999E-5"/>
    <n v="1.3724647473734731E-3"/>
  </r>
  <r>
    <s v="NJ"/>
    <s v="34013"/>
    <s v="ESSEX"/>
    <s v="NNJ-NY-CONN"/>
    <x v="160"/>
    <x v="32"/>
    <s v="Construction and Mining Equipment"/>
    <s v="Diesel"/>
    <n v="209.22309151800002"/>
    <n v="9.2422283637800001E-2"/>
    <n v="0.14022972243429999"/>
    <n v="1.463241260453E-2"/>
    <n v="1.4193440226394101E-2"/>
    <n v="3.6103893198930002E-4"/>
    <n v="1.2772875586079313E-2"/>
  </r>
  <r>
    <s v="NJ"/>
    <s v="34013"/>
    <s v="ESSEX"/>
    <s v="NNJ-NY-CONN"/>
    <x v="161"/>
    <x v="33"/>
    <s v="Construction and Mining Equipment"/>
    <s v="Diesel"/>
    <n v="260.52811349400002"/>
    <n v="0.20271139554499998"/>
    <n v="0.48408511281"/>
    <n v="3.27630252722E-2"/>
    <n v="3.1780134514033997E-2"/>
    <n v="1.2077671234379998E-3"/>
    <n v="3.4047529731984133E-2"/>
  </r>
  <r>
    <s v="NJ"/>
    <s v="34013"/>
    <s v="ESSEX"/>
    <s v="NNJ-NY-CONN"/>
    <x v="162"/>
    <x v="34"/>
    <s v="Construction and Mining Equipment"/>
    <s v="Diesel"/>
    <n v="628.12650534219995"/>
    <n v="0.33331709514262003"/>
    <n v="0.34401931363673999"/>
    <n v="5.2831342077781E-2"/>
    <n v="5.1246401815447575E-2"/>
    <n v="7.4541122773220004E-4"/>
    <n v="6.9768473093357944E-2"/>
  </r>
  <r>
    <s v="NJ"/>
    <s v="34013"/>
    <s v="ESSEX"/>
    <s v="NNJ-NY-CONN"/>
    <x v="163"/>
    <x v="74"/>
    <s v="Construction and Mining Equipment"/>
    <s v="Diesel"/>
    <n v="180.93499216600003"/>
    <n v="0.17637764636"/>
    <n v="0.40573017662000005"/>
    <n v="2.7650306600999996E-2"/>
    <n v="2.6820797402969998E-2"/>
    <n v="1.10129640265E-3"/>
    <n v="2.8007440854345807E-2"/>
  </r>
  <r>
    <s v="NJ"/>
    <s v="34013"/>
    <s v="ESSEX"/>
    <s v="NNJ-NY-CONN"/>
    <x v="164"/>
    <x v="35"/>
    <s v="Construction and Mining Equipment"/>
    <s v="Diesel"/>
    <n v="977.50447515999986"/>
    <n v="0.27906270303799996"/>
    <n v="0.23785430528099999"/>
    <n v="4.3098534976200004E-2"/>
    <n v="4.1805578926914E-2"/>
    <n v="5.1096449829800001E-4"/>
    <n v="6.1873947273839214E-2"/>
  </r>
  <r>
    <s v="NJ"/>
    <s v="34013"/>
    <s v="ESSEX"/>
    <s v="NNJ-NY-CONN"/>
    <x v="165"/>
    <x v="75"/>
    <s v="Construction and Mining Equipment"/>
    <s v="Diesel"/>
    <n v="7.6780686759999996"/>
    <n v="2.3224292520000002E-2"/>
    <n v="5.3380907750000005E-2"/>
    <n v="3.0133437779999999E-3"/>
    <n v="2.9229434646599996E-3"/>
    <n v="1.1815882765E-4"/>
    <n v="3.4104224402129696E-3"/>
  </r>
  <r>
    <s v="NJ"/>
    <s v="34013"/>
    <s v="ESSEX"/>
    <s v="NNJ-NY-CONN"/>
    <x v="166"/>
    <x v="36"/>
    <s v="Construction and Mining Equipment"/>
    <s v="Diesel"/>
    <n v="7.332986270000001"/>
    <n v="8.6951674199999994E-4"/>
    <n v="7.7567490099999994E-4"/>
    <n v="1.3619738699999998E-4"/>
    <n v="1.3211146539E-4"/>
    <n v="1.5781029160000002E-6"/>
    <n v="2.1290545767418197E-4"/>
  </r>
  <r>
    <s v="NJ"/>
    <s v="34013"/>
    <s v="ESSEX"/>
    <s v="NNJ-NY-CONN"/>
    <x v="167"/>
    <x v="37"/>
    <s v="Construction and Mining Equipment"/>
    <s v="Diesel"/>
    <n v="22.887544361199996"/>
    <n v="2.4787530100599999E-2"/>
    <n v="5.2135384319099996E-2"/>
    <n v="3.5403619845799997E-3"/>
    <n v="3.4341511250426003E-3"/>
    <n v="1.1417298940310001E-4"/>
    <n v="3.7103413247009101E-3"/>
  </r>
  <r>
    <s v="NJ"/>
    <s v="34013"/>
    <s v="ESSEX"/>
    <s v="NNJ-NY-CONN"/>
    <x v="168"/>
    <x v="38"/>
    <s v="Industrial Equipment"/>
    <s v="Diesel"/>
    <n v="174.07145237"/>
    <n v="1.7556612155200001E-2"/>
    <n v="1.6102346665199999E-2"/>
    <n v="2.6179282795999997E-3"/>
    <n v="2.539390431212E-3"/>
    <n v="3.2439095559000002E-5"/>
    <n v="4.2639757369062744E-3"/>
  </r>
  <r>
    <s v="NJ"/>
    <s v="34013"/>
    <s v="ESSEX"/>
    <s v="NNJ-NY-CONN"/>
    <x v="169"/>
    <x v="39"/>
    <s v="Industrial Equipment"/>
    <s v="Diesel"/>
    <n v="127.38051892"/>
    <n v="0.11290918036700001"/>
    <n v="0.13834235000100001"/>
    <n v="1.5862431652740001E-2"/>
    <n v="1.5386558703157797E-2"/>
    <n v="4.6775520347599998E-4"/>
    <n v="1.0661848965415595E-2"/>
  </r>
  <r>
    <s v="NJ"/>
    <s v="34013"/>
    <s v="ESSEX"/>
    <s v="NNJ-NY-CONN"/>
    <x v="170"/>
    <x v="10"/>
    <s v="Industrial Equipment"/>
    <s v="Diesel"/>
    <n v="107.49658902900001"/>
    <n v="2.7235620044799999E-2"/>
    <n v="7.2984243562599999E-2"/>
    <n v="5.1103722788899998E-3"/>
    <n v="4.9570611105233002E-3"/>
    <n v="2.0448482621410001E-4"/>
    <n v="5.8052254142645339E-3"/>
  </r>
  <r>
    <s v="NJ"/>
    <s v="34013"/>
    <s v="ESSEX"/>
    <s v="NNJ-NY-CONN"/>
    <x v="171"/>
    <x v="11"/>
    <s v="Industrial Equipment"/>
    <s v="Diesel"/>
    <n v="126.94365952000003"/>
    <n v="2.7740330995999998E-2"/>
    <n v="8.402058145999998E-2"/>
    <n v="5.4623345987999993E-3"/>
    <n v="5.2984645608359993E-3"/>
    <n v="2.0727279611000002E-4"/>
    <n v="6.7198735265904452E-3"/>
  </r>
  <r>
    <s v="NJ"/>
    <s v="34013"/>
    <s v="ESSEX"/>
    <s v="NNJ-NY-CONN"/>
    <x v="172"/>
    <x v="40"/>
    <s v="Industrial Equipment"/>
    <s v="Diesel"/>
    <n v="16.500886470000001"/>
    <n v="2.9750449720000001E-3"/>
    <n v="4.3354784349999998E-3"/>
    <n v="4.9691408799999997E-4"/>
    <n v="4.8200666536E-4"/>
    <n v="7.97004595E-6"/>
    <n v="7.7518934306891997E-4"/>
  </r>
  <r>
    <s v="NJ"/>
    <s v="34013"/>
    <s v="ESSEX"/>
    <s v="NNJ-NY-CONN"/>
    <x v="173"/>
    <x v="41"/>
    <s v="Industrial Equipment"/>
    <s v="Diesel"/>
    <n v="786.90424399999995"/>
    <n v="0.14942593630000001"/>
    <n v="0.26888146949999997"/>
    <n v="2.059355899E-2"/>
    <n v="1.9975752220300003E-2"/>
    <n v="7.221775266E-4"/>
    <n v="2.2084201534484701E-2"/>
  </r>
  <r>
    <s v="NJ"/>
    <s v="34013"/>
    <s v="ESSEX"/>
    <s v="NNJ-NY-CONN"/>
    <x v="174"/>
    <x v="42"/>
    <s v="Industrial Equipment"/>
    <s v="Diesel"/>
    <n v="65.611446889000007"/>
    <n v="4.1325160782700002E-2"/>
    <n v="8.5187185510600005E-2"/>
    <n v="7.4818992859599998E-3"/>
    <n v="7.2574423073811997E-3"/>
    <n v="2.8853097834900002E-4"/>
    <n v="6.8998122580404492E-3"/>
  </r>
  <r>
    <s v="NJ"/>
    <s v="34013"/>
    <s v="ESSEX"/>
    <s v="NNJ-NY-CONN"/>
    <x v="175"/>
    <x v="15"/>
    <s v="Lawn and Garden Equipment (Com)"/>
    <s v="Diesel"/>
    <n v="0.55006542999999997"/>
    <n v="5.8521665999999996E-6"/>
    <n v="9.6004023000000007E-6"/>
    <n v="9.0904102999999997E-7"/>
    <n v="8.8176979909999997E-7"/>
    <n v="1.7535929200000003E-8"/>
    <n v="1.5828493192199998E-6"/>
  </r>
  <r>
    <s v="NJ"/>
    <s v="34013"/>
    <s v="ESSEX"/>
    <s v="NNJ-NY-CONN"/>
    <x v="176"/>
    <x v="16"/>
    <s v="Lawn and Garden Equipment (Com)"/>
    <s v="Diesel"/>
    <n v="1.520017505"/>
    <n v="0"/>
    <n v="0"/>
    <n v="0"/>
    <n v="0"/>
    <n v="0"/>
    <n v="0"/>
  </r>
  <r>
    <s v="NJ"/>
    <s v="34013"/>
    <s v="ESSEX"/>
    <s v="NNJ-NY-CONN"/>
    <x v="177"/>
    <x v="45"/>
    <s v="Lawn and Garden Equipment (Com)"/>
    <s v="Diesel"/>
    <n v="328.77106059999994"/>
    <n v="2.7692612495000001E-2"/>
    <n v="5.4594222445999999E-2"/>
    <n v="4.7729133789000001E-3"/>
    <n v="4.6297259775330002E-3"/>
    <n v="1.2220792959999999E-4"/>
    <n v="6.4853948787499159E-3"/>
  </r>
  <r>
    <s v="NJ"/>
    <s v="34013"/>
    <s v="ESSEX"/>
    <s v="NNJ-NY-CONN"/>
    <x v="178"/>
    <x v="47"/>
    <s v="Lawn and Garden Equipment (Com)"/>
    <s v="Diesel"/>
    <n v="83.029326332999986"/>
    <n v="5.8265159889000001E-3"/>
    <n v="1.0842473512900002E-2"/>
    <n v="8.9322845051999992E-4"/>
    <n v="8.6643159700439999E-4"/>
    <n v="2.52214262186E-5"/>
    <n v="1.3679685831983885E-3"/>
  </r>
  <r>
    <s v="NJ"/>
    <s v="34013"/>
    <s v="ESSEX"/>
    <s v="NNJ-NY-CONN"/>
    <x v="179"/>
    <x v="48"/>
    <s v="Lawn and Garden Equipment (Com)"/>
    <s v="Diesel"/>
    <n v="99.954037780999982"/>
    <n v="3.3031897682899998E-2"/>
    <n v="8.1463995979299986E-2"/>
    <n v="5.8361179224800004E-3"/>
    <n v="5.6610343848055994E-3"/>
    <n v="1.6499699577450004E-4"/>
    <n v="7.5631123562656891E-3"/>
  </r>
  <r>
    <s v="NJ"/>
    <s v="34013"/>
    <s v="ESSEX"/>
    <s v="NNJ-NY-CONN"/>
    <x v="180"/>
    <x v="17"/>
    <s v="Lawn and Garden Equipment (Com)"/>
    <s v="Diesel"/>
    <n v="14.576733092"/>
    <n v="3.0973260639999998E-3"/>
    <n v="7.6471110639999996E-3"/>
    <n v="5.6263849279999999E-4"/>
    <n v="5.45759338016E-4"/>
    <n v="1.9632115643000002E-5"/>
    <n v="6.0720537918081596E-4"/>
  </r>
  <r>
    <s v="NJ"/>
    <s v="34013"/>
    <s v="ESSEX"/>
    <s v="NNJ-NY-CONN"/>
    <x v="181"/>
    <x v="49"/>
    <s v="Lawn and Garden Equipment (Com)"/>
    <s v="Diesel"/>
    <n v="0.99317361999999998"/>
    <n v="1.2135098709999999E-4"/>
    <n v="2.198970704E-4"/>
    <n v="2.1252939449999997E-5"/>
    <n v="2.0615351266499999E-5"/>
    <n v="4.6401238589999999E-7"/>
    <n v="2.7484294311992698E-5"/>
  </r>
  <r>
    <s v="NJ"/>
    <s v="34013"/>
    <s v="ESSEX"/>
    <s v="NNJ-NY-CONN"/>
    <x v="182"/>
    <x v="50"/>
    <s v="Agricultural Equipment"/>
    <s v="Diesel"/>
    <n v="2.8873394700000001E-4"/>
    <n v="2.3427889200000001E-8"/>
    <n v="1.9123676700000001E-8"/>
    <n v="2.4445679199999998E-9"/>
    <n v="2.3712308823999997E-9"/>
    <n v="4.7880499100000001E-11"/>
    <n v="2.9220826960610999E-9"/>
  </r>
  <r>
    <s v="NJ"/>
    <s v="34013"/>
    <s v="ESSEX"/>
    <s v="NNJ-NY-CONN"/>
    <x v="183"/>
    <x v="51"/>
    <s v="Agricultural Equipment"/>
    <s v="Diesel"/>
    <n v="1.0101831730000002"/>
    <n v="5.2658418140000003E-4"/>
    <n v="1.0306877902E-3"/>
    <n v="9.2258186289999997E-5"/>
    <n v="8.9490440701299996E-5"/>
    <n v="2.222224111E-6"/>
    <n v="9.5182551602540999E-5"/>
  </r>
  <r>
    <s v="NJ"/>
    <s v="34013"/>
    <s v="ESSEX"/>
    <s v="NNJ-NY-CONN"/>
    <x v="184"/>
    <x v="52"/>
    <s v="Agricultural Equipment"/>
    <s v="Diesel"/>
    <n v="0.20374981910000001"/>
    <n v="4.2893334800000004E-5"/>
    <n v="1.0842203679999999E-4"/>
    <n v="9.7893493199999998E-6"/>
    <n v="9.4956688404000003E-6"/>
    <n v="1.9945978339999997E-7"/>
    <n v="9.359929159541999E-6"/>
  </r>
  <r>
    <s v="NJ"/>
    <s v="34013"/>
    <s v="ESSEX"/>
    <s v="NNJ-NY-CONN"/>
    <x v="185"/>
    <x v="53"/>
    <s v="Agricultural Equipment"/>
    <s v="Diesel"/>
    <n v="3.9460281189999998E-3"/>
    <n v="3.8153141750000001E-7"/>
    <n v="5.4618861130000005E-7"/>
    <n v="6.5527633599999992E-8"/>
    <n v="6.3561804591999996E-8"/>
    <n v="1.1416841380000001E-9"/>
    <n v="8.0933688895994994E-8"/>
  </r>
  <r>
    <s v="NJ"/>
    <s v="34013"/>
    <s v="ESSEX"/>
    <s v="NNJ-NY-CONN"/>
    <x v="186"/>
    <x v="54"/>
    <s v="Agricultural Equipment"/>
    <s v="Diesel"/>
    <n v="1.9248923000000001E-4"/>
    <n v="8.2145803E-8"/>
    <n v="9.5739232000000002E-8"/>
    <n v="1.3742878E-8"/>
    <n v="1.333059166E-8"/>
    <n v="2.0376807E-10"/>
    <n v="1.2568434244469999E-8"/>
  </r>
  <r>
    <s v="NJ"/>
    <s v="34013"/>
    <s v="ESSEX"/>
    <s v="NNJ-NY-CONN"/>
    <x v="187"/>
    <x v="18"/>
    <s v="Agricultural Equipment"/>
    <s v="Diesel"/>
    <n v="3.224194339E-2"/>
    <n v="4.3263352149999999E-6"/>
    <n v="8.4885472790000019E-6"/>
    <n v="7.8755705269999993E-7"/>
    <n v="7.6393034111899993E-7"/>
    <n v="1.6941031973000001E-8"/>
    <n v="1.0647594887799869E-6"/>
  </r>
  <r>
    <s v="NJ"/>
    <s v="34013"/>
    <s v="ESSEX"/>
    <s v="NNJ-NY-CONN"/>
    <x v="188"/>
    <x v="55"/>
    <s v="Agricultural Equipment"/>
    <s v="Diesel"/>
    <n v="0"/>
    <n v="0"/>
    <n v="0"/>
    <n v="0"/>
    <n v="0"/>
    <n v="0"/>
    <n v="0"/>
  </r>
  <r>
    <s v="NJ"/>
    <s v="34013"/>
    <s v="ESSEX"/>
    <s v="NNJ-NY-CONN"/>
    <x v="189"/>
    <x v="56"/>
    <s v="Agricultural Equipment"/>
    <s v="Diesel"/>
    <n v="4.2540108109999995E-2"/>
    <n v="5.2236462069999999E-6"/>
    <n v="8.0119329000000007E-6"/>
    <n v="9.7156744679999997E-7"/>
    <n v="9.4242042339599991E-7"/>
    <n v="1.580739318E-8"/>
    <n v="9.0418896848826003E-7"/>
  </r>
  <r>
    <s v="NJ"/>
    <s v="34013"/>
    <s v="ESSEX"/>
    <s v="NNJ-NY-CONN"/>
    <x v="190"/>
    <x v="57"/>
    <s v="Agricultural Equipment"/>
    <s v="Diesel"/>
    <n v="1.9152672909999998E-2"/>
    <n v="1.102819773E-5"/>
    <n v="2.1812117205999999E-5"/>
    <n v="2.0747990122999998E-6"/>
    <n v="2.012555041931E-6"/>
    <n v="4.3302007496E-8"/>
    <n v="2.1826811583478975E-6"/>
  </r>
  <r>
    <s v="NJ"/>
    <s v="34013"/>
    <s v="ESSEX"/>
    <s v="NNJ-NY-CONN"/>
    <x v="191"/>
    <x v="58"/>
    <s v="Agricultural Equipment"/>
    <s v="Diesel"/>
    <n v="1.6120972173999999E-2"/>
    <n v="5.4746077059999999E-6"/>
    <n v="1.3748492736999998E-5"/>
    <n v="1.0669988205000002E-6"/>
    <n v="1.0349888558849999E-6"/>
    <n v="3.1991801619999992E-8"/>
    <n v="1.2589272848061001E-6"/>
  </r>
  <r>
    <s v="NJ"/>
    <s v="34013"/>
    <s v="ESSEX"/>
    <s v="NNJ-NY-CONN"/>
    <x v="192"/>
    <x v="19"/>
    <s v="Commercial Equipment"/>
    <s v="Diesel"/>
    <n v="2422.7296899999997"/>
    <n v="0.16281680980000002"/>
    <n v="0.338371335"/>
    <n v="2.9034067330000003E-2"/>
    <n v="2.8163045310099999E-2"/>
    <n v="6.7633595009999989E-4"/>
    <n v="4.0091919592842001E-2"/>
  </r>
  <r>
    <s v="NJ"/>
    <s v="34013"/>
    <s v="ESSEX"/>
    <s v="NNJ-NY-CONN"/>
    <x v="193"/>
    <x v="20"/>
    <s v="Commercial Equipment"/>
    <s v="Diesel"/>
    <n v="450.83210865000001"/>
    <n v="3.8927130297109994E-2"/>
    <n v="7.9842513969600001E-2"/>
    <n v="7.0674930074300004E-3"/>
    <n v="6.8554682172070995E-3"/>
    <n v="1.5973983739040002E-4"/>
    <n v="9.0226747502558536E-3"/>
  </r>
  <r>
    <s v="NJ"/>
    <s v="34013"/>
    <s v="ESSEX"/>
    <s v="NNJ-NY-CONN"/>
    <x v="194"/>
    <x v="21"/>
    <s v="Commercial Equipment"/>
    <s v="Diesel"/>
    <n v="389.56849108"/>
    <n v="8.5781053171999994E-2"/>
    <n v="0.183289858192"/>
    <n v="1.47478364244E-2"/>
    <n v="1.4305401331668001E-2"/>
    <n v="4.4248308433800004E-4"/>
    <n v="1.6399168361452301E-2"/>
  </r>
  <r>
    <s v="NJ"/>
    <s v="34013"/>
    <s v="ESSEX"/>
    <s v="NNJ-NY-CONN"/>
    <x v="195"/>
    <x v="68"/>
    <s v="Commercial Equipment"/>
    <s v="Diesel"/>
    <n v="0"/>
    <n v="0"/>
    <n v="0"/>
    <n v="0"/>
    <n v="0"/>
    <n v="0"/>
    <n v="0"/>
  </r>
  <r>
    <s v="NJ"/>
    <s v="34013"/>
    <s v="ESSEX"/>
    <s v="NNJ-NY-CONN"/>
    <x v="196"/>
    <x v="59"/>
    <s v="Commercial Equipment"/>
    <s v="Diesel"/>
    <n v="800.33523913900012"/>
    <n v="0.122529296624"/>
    <n v="0.101798883412"/>
    <n v="1.8254147767900002E-2"/>
    <n v="1.7706523334863E-2"/>
    <n v="2.2528627823000002E-4"/>
    <n v="2.8681243829527768E-2"/>
  </r>
  <r>
    <s v="NJ"/>
    <s v="34013"/>
    <s v="ESSEX"/>
    <s v="NNJ-NY-CONN"/>
    <x v="197"/>
    <x v="60"/>
    <s v="Commercial Equipment"/>
    <s v="Diesel"/>
    <n v="174.24879152000003"/>
    <n v="4.8275890740000008E-3"/>
    <n v="1.1238940069000001E-2"/>
    <n v="7.9384767950000008E-4"/>
    <n v="7.7003224911499993E-4"/>
    <n v="2.1572803721000001E-5"/>
    <n v="1.3372083591834238E-3"/>
  </r>
  <r>
    <s v="NJ"/>
    <s v="34013"/>
    <s v="ESSEX"/>
    <s v="NNJ-NY-CONN"/>
    <x v="198"/>
    <x v="22"/>
    <s v="Commercial Equipment"/>
    <s v="Diesel"/>
    <n v="23.209548292999997"/>
    <n v="3.7581695230000001E-3"/>
    <n v="7.9960139700000002E-3"/>
    <n v="6.5571708980000001E-4"/>
    <n v="6.3604557710599994E-4"/>
    <n v="1.9238325386999999E-5"/>
    <n v="7.299274629156121E-4"/>
  </r>
  <r>
    <s v="NJ"/>
    <s v="34013"/>
    <s v="ESSEX"/>
    <s v="NNJ-NY-CONN"/>
    <x v="199"/>
    <x v="61"/>
    <s v="Logging Equipment"/>
    <s v="Diesel"/>
    <n v="0"/>
    <n v="0"/>
    <n v="0"/>
    <n v="0"/>
    <n v="0"/>
    <n v="0"/>
    <n v="0"/>
  </r>
  <r>
    <s v="NJ"/>
    <s v="34013"/>
    <s v="ESSEX"/>
    <s v="NNJ-NY-CONN"/>
    <x v="200"/>
    <x v="62"/>
    <s v="Logging Equipment"/>
    <s v="Diesel"/>
    <n v="0"/>
    <n v="0"/>
    <n v="0"/>
    <n v="0"/>
    <n v="0"/>
    <n v="0"/>
    <n v="0"/>
  </r>
  <r>
    <s v="NJ"/>
    <s v="34013"/>
    <s v="ESSEX"/>
    <s v="NNJ-NY-CONN"/>
    <x v="201"/>
    <x v="76"/>
    <s v="Construction and Mining Equipment"/>
    <s v="Diesel"/>
    <n v="0"/>
    <n v="0"/>
    <n v="0"/>
    <n v="0"/>
    <n v="0"/>
    <n v="0"/>
    <n v="0"/>
  </r>
  <r>
    <s v="NJ"/>
    <s v="34013"/>
    <s v="ESSEX"/>
    <s v="NNJ-NY-CONN"/>
    <x v="202"/>
    <x v="63"/>
    <s v="Industrial Equipment"/>
    <s v="Diesel"/>
    <n v="0"/>
    <n v="0"/>
    <n v="0"/>
    <n v="0"/>
    <n v="0"/>
    <n v="0"/>
    <n v="0"/>
  </r>
  <r>
    <s v="NJ"/>
    <s v="34013"/>
    <s v="ESSEX"/>
    <s v="NNJ-NY-CONN"/>
    <x v="203"/>
    <x v="77"/>
    <s v="Pleasure Craft"/>
    <s v="2 Stroke"/>
    <n v="904.603927"/>
    <n v="0.20166966726999999"/>
    <n v="8.2797184403999996E-3"/>
    <n v="1.6682415023999999E-3"/>
    <n v="1.5347821822079999E-3"/>
    <n v="3.4842437277999999E-5"/>
    <n v="0.11973115640618001"/>
  </r>
  <r>
    <s v="NJ"/>
    <s v="34013"/>
    <s v="ESSEX"/>
    <s v="NNJ-NY-CONN"/>
    <x v="204"/>
    <x v="78"/>
    <s v="Pleasure Craft"/>
    <s v="2 Stroke"/>
    <n v="269.95119942000002"/>
    <n v="0.1977005940106"/>
    <n v="7.3540437156830001E-3"/>
    <n v="1.0798751113064E-3"/>
    <n v="9.9348510240188808E-4"/>
    <n v="3.2751674777329999E-5"/>
    <n v="6.2766243879180533E-2"/>
  </r>
  <r>
    <s v="NJ"/>
    <s v="34013"/>
    <s v="ESSEX"/>
    <s v="NNJ-NY-CONN"/>
    <x v="205"/>
    <x v="79"/>
    <s v="Pleasure Craft"/>
    <s v="4 Stroke"/>
    <n v="92.486819377000003"/>
    <n v="5.0634480426900004E-2"/>
    <n v="3.4096756107589994E-3"/>
    <n v="2.8954033778299999E-5"/>
    <n v="2.6637711076036E-5"/>
    <n v="8.5325696304300009E-6"/>
    <n v="5.1448607647528039E-3"/>
  </r>
  <r>
    <s v="NJ"/>
    <s v="34013"/>
    <s v="ESSEX"/>
    <s v="NNJ-NY-CONN"/>
    <x v="206"/>
    <x v="79"/>
    <s v="Pleasure Craft"/>
    <s v="Diesel"/>
    <n v="173.14770960399997"/>
    <n v="3.7676543962000004E-3"/>
    <n v="2.1207748224200001E-2"/>
    <n v="4.5953216432000001E-4"/>
    <n v="4.4574619939039993E-4"/>
    <n v="2.9838329325000001E-4"/>
    <n v="8.7409398094375498E-4"/>
  </r>
  <r>
    <s v="NJ"/>
    <s v="34013"/>
    <s v="ESSEX"/>
    <s v="NNJ-NY-CONN"/>
    <x v="207"/>
    <x v="80"/>
    <s v="Pleasure Craft"/>
    <s v="Diesel"/>
    <n v="1.0522151"/>
    <n v="1.6032569000000002E-5"/>
    <n v="2.6387914E-5"/>
    <n v="2.8016982E-6"/>
    <n v="2.7176472540000001E-6"/>
    <n v="4.3447145000000002E-7"/>
    <n v="5.2705999929959989E-6"/>
  </r>
  <r>
    <s v="NJ"/>
    <s v="34013"/>
    <s v="ESSEX"/>
    <s v="NNJ-NY-CONN"/>
    <x v="208"/>
    <x v="81"/>
    <s v="Railroad Equipment"/>
    <s v="Diesel"/>
    <n v="1.4595110031999998"/>
    <n v="6.9362728286000001E-4"/>
    <n v="9.2783160267999993E-4"/>
    <n v="1.1494113185200002E-4"/>
    <n v="1.1149289789644E-4"/>
    <n v="1.8479254910199999E-6"/>
    <n v="1.6086830740548748E-4"/>
  </r>
  <r>
    <s v="NJ"/>
    <s v="34013"/>
    <s v="ESSEX"/>
    <s v="NNJ-NY-CONN"/>
    <x v="209"/>
    <x v="81"/>
    <s v="Railroad Equipment"/>
    <s v="4 Stroke"/>
    <n v="1.4535600574999998"/>
    <n v="1.1781906706000002E-3"/>
    <n v="1.4936523080999999E-5"/>
    <n v="6.2107761879999995E-7"/>
    <n v="5.7139140929600012E-7"/>
    <n v="9.9927687680000005E-8"/>
    <n v="4.2159153456910001E-5"/>
  </r>
  <r>
    <s v="NJ"/>
    <s v="34013"/>
    <s v="ESSEX"/>
    <s v="NNJ-NY-CONN"/>
    <x v="210"/>
    <x v="81"/>
    <s v="Railroad Equipment"/>
    <s v="LPG"/>
    <n v="1.6204914000000001E-2"/>
    <n v="7.4423714999999996E-6"/>
    <n v="1.4067708999999999E-6"/>
    <n v="1.3237794E-8"/>
    <n v="1.3237794E-8"/>
    <n v="2.7138256000000002E-9"/>
    <n v="3.9245495842709999E-7"/>
  </r>
  <r>
    <s v="NJ"/>
    <s v="34015"/>
    <s v="Gloucester"/>
    <s v="SNJ-Phil"/>
    <x v="0"/>
    <x v="0"/>
    <s v="Recreational Equipment"/>
    <s v="2 Stroke"/>
    <n v="840.06341999999995"/>
    <n v="0.21604772"/>
    <n v="1.6657213000000001E-3"/>
    <n v="9.2320256000000007E-3"/>
    <n v="8.493463552000001E-3"/>
    <n v="2.4580620000000001E-5"/>
    <n v="0.25211374030999995"/>
  </r>
  <r>
    <s v="NJ"/>
    <s v="34015"/>
    <s v="Gloucester"/>
    <s v="SNJ-Phil"/>
    <x v="1"/>
    <x v="1"/>
    <s v="Recreational Equipment"/>
    <s v="2 Stroke"/>
    <n v="0"/>
    <n v="0"/>
    <n v="0"/>
    <n v="0"/>
    <n v="0"/>
    <n v="0"/>
    <n v="0"/>
  </r>
  <r>
    <s v="NJ"/>
    <s v="34015"/>
    <s v="Gloucester"/>
    <s v="SNJ-Phil"/>
    <x v="2"/>
    <x v="2"/>
    <s v="Recreational Equipment"/>
    <s v="2 Stroke"/>
    <n v="1193.0842"/>
    <n v="0.31588875999999999"/>
    <n v="2.3615689E-3"/>
    <n v="1.0453483E-2"/>
    <n v="9.6172043599999993E-3"/>
    <n v="2.5838906000000001E-5"/>
    <n v="0.29268915884000002"/>
  </r>
  <r>
    <s v="NJ"/>
    <s v="34015"/>
    <s v="Gloucester"/>
    <s v="SNJ-Phil"/>
    <x v="3"/>
    <x v="3"/>
    <s v="Recreational Equipment"/>
    <s v="2 Stroke"/>
    <n v="329.40541823000001"/>
    <n v="0.11244063112"/>
    <n v="1.6035003114399998E-3"/>
    <n v="5.17030936E-5"/>
    <n v="4.7566846112000001E-5"/>
    <n v="9.0395594096000003E-6"/>
    <n v="6.4635898588940007E-3"/>
  </r>
  <r>
    <s v="NJ"/>
    <s v="34015"/>
    <s v="Gloucester"/>
    <s v="SNJ-Phil"/>
    <x v="4"/>
    <x v="4"/>
    <s v="Construction and Mining Equipment"/>
    <s v="2 Stroke"/>
    <n v="100.40882999999999"/>
    <n v="3.5223867999999998E-2"/>
    <n v="2.0257161E-4"/>
    <n v="1.2596833E-3"/>
    <n v="1.158908636E-3"/>
    <n v="2.1100713999999999E-6"/>
    <n v="8.3853699034000008E-3"/>
  </r>
  <r>
    <s v="NJ"/>
    <s v="34015"/>
    <s v="Gloucester"/>
    <s v="SNJ-Phil"/>
    <x v="5"/>
    <x v="5"/>
    <s v="Construction and Mining Equipment"/>
    <s v="2 Stroke"/>
    <n v="9.4342299000000001"/>
    <n v="1.3204846E-3"/>
    <n v="1.3530862000000001E-5"/>
    <n v="4.4493139000000003E-5"/>
    <n v="4.0933687880000007E-5"/>
    <n v="1.3740707E-7"/>
    <n v="3.0284967964000004E-4"/>
  </r>
  <r>
    <s v="NJ"/>
    <s v="34015"/>
    <s v="Gloucester"/>
    <s v="SNJ-Phil"/>
    <x v="6"/>
    <x v="6"/>
    <s v="Construction and Mining Equipment"/>
    <s v="2 Stroke"/>
    <n v="9.0364733000000008"/>
    <n v="1.5932927999999999E-3"/>
    <n v="1.6203290000000001E-5"/>
    <n v="5.3638777999999999E-5"/>
    <n v="4.934767576E-5"/>
    <n v="1.6424733000000001E-7"/>
    <n v="3.6042155867999998E-4"/>
  </r>
  <r>
    <s v="NJ"/>
    <s v="34015"/>
    <s v="Gloucester"/>
    <s v="SNJ-Phil"/>
    <x v="7"/>
    <x v="7"/>
    <s v="Construction and Mining Equipment"/>
    <s v="2 Stroke"/>
    <n v="2.3570845E-2"/>
    <n v="1.1537984999999999E-5"/>
    <n v="1.1310585000000001E-7"/>
    <n v="3.8819117999999998E-7"/>
    <n v="3.5713588560000001E-7"/>
    <n v="1.1353454E-9"/>
    <n v="2.9418335726000002E-6"/>
  </r>
  <r>
    <s v="NJ"/>
    <s v="34015"/>
    <s v="Gloucester"/>
    <s v="SNJ-Phil"/>
    <x v="8"/>
    <x v="8"/>
    <s v="Construction and Mining Equipment"/>
    <s v="2 Stroke"/>
    <n v="42.972595400000003"/>
    <n v="9.1748331599999997E-2"/>
    <n v="5.3248739700000004E-4"/>
    <n v="3.2841884399999999E-3"/>
    <n v="3.0214533648000004E-3"/>
    <n v="5.4529678400000004E-6"/>
    <n v="2.1296751178900002E-2"/>
  </r>
  <r>
    <s v="NJ"/>
    <s v="34015"/>
    <s v="Gloucester"/>
    <s v="SNJ-Phil"/>
    <x v="9"/>
    <x v="9"/>
    <s v="Construction and Mining Equipment"/>
    <s v="2 Stroke"/>
    <n v="0.90747732000000003"/>
    <n v="3.2517468000000001E-4"/>
    <n v="3.1876586000000002E-6"/>
    <n v="1.0940380999999999E-5"/>
    <n v="1.0065150519999999E-5"/>
    <n v="3.1997402000000001E-8"/>
    <n v="7.3309923970000011E-5"/>
  </r>
  <r>
    <s v="NJ"/>
    <s v="34015"/>
    <s v="Gloucester"/>
    <s v="SNJ-Phil"/>
    <x v="10"/>
    <x v="10"/>
    <s v="Industrial Equipment"/>
    <s v="2 Stroke"/>
    <n v="1.0208682"/>
    <n v="3.9514925E-4"/>
    <n v="3.8736124999999997E-6"/>
    <n v="1.329465E-5"/>
    <n v="1.2231078E-5"/>
    <n v="3.8882944999999997E-8"/>
    <n v="9.5908490973999999E-5"/>
  </r>
  <r>
    <s v="NJ"/>
    <s v="34015"/>
    <s v="Gloucester"/>
    <s v="SNJ-Phil"/>
    <x v="11"/>
    <x v="11"/>
    <s v="Industrial Equipment"/>
    <s v="2 Stroke"/>
    <n v="4.8317804999999998E-2"/>
    <n v="3.1485029E-5"/>
    <n v="3.0864495999999998E-7"/>
    <n v="1.0593021E-6"/>
    <n v="9.7455793200000003E-7"/>
    <n v="3.0981477000000002E-9"/>
    <n v="7.3680762066000001E-6"/>
  </r>
  <r>
    <s v="NJ"/>
    <s v="34015"/>
    <s v="Gloucester"/>
    <s v="SNJ-Phil"/>
    <x v="12"/>
    <x v="12"/>
    <s v="Lawn and Garden Equipment (Res)"/>
    <s v="2 Stroke"/>
    <n v="600.03394700000001"/>
    <n v="7.6158479799999998E-3"/>
    <n v="8.01231864E-5"/>
    <n v="2.6220751699999997E-4"/>
    <n v="2.4123091563999998E-4"/>
    <n v="8.3908239200000001E-7"/>
    <n v="2.6808612831920003E-3"/>
  </r>
  <r>
    <s v="NJ"/>
    <s v="34015"/>
    <s v="Gloucester"/>
    <s v="SNJ-Phil"/>
    <x v="13"/>
    <x v="12"/>
    <s v="Lawn and Garden Equipment (Com)"/>
    <s v="2 Stroke"/>
    <n v="143.450109"/>
    <n v="7.1858039299999996E-2"/>
    <n v="7.8109506500000005E-4"/>
    <n v="2.5087304299999998E-3"/>
    <n v="2.3080319955999999E-3"/>
    <n v="8.0231086100000008E-6"/>
    <n v="1.78880131847E-2"/>
  </r>
  <r>
    <s v="NJ"/>
    <s v="34015"/>
    <s v="Gloucester"/>
    <s v="SNJ-Phil"/>
    <x v="14"/>
    <x v="13"/>
    <s v="Lawn and Garden Equipment (Res)"/>
    <s v="2 Stroke"/>
    <n v="6776.7725"/>
    <n v="6.6075287999999996E-2"/>
    <n v="7.0129888E-4"/>
    <n v="2.2356379999999999E-3"/>
    <n v="2.0567869599999998E-3"/>
    <n v="7.2172011000000003E-6"/>
    <n v="2.5466501587999998E-2"/>
  </r>
  <r>
    <s v="NJ"/>
    <s v="34015"/>
    <s v="Gloucester"/>
    <s v="SNJ-Phil"/>
    <x v="15"/>
    <x v="13"/>
    <s v="Lawn and Garden Equipment (Com)"/>
    <s v="2 Stroke"/>
    <n v="1356.8608400000001"/>
    <n v="0.90493403000000006"/>
    <n v="5.4355839999999994E-3"/>
    <n v="3.2293952399999999E-2"/>
    <n v="2.9710436208000002E-2"/>
    <n v="5.5572229000000002E-5"/>
    <n v="0.24992982615000003"/>
  </r>
  <r>
    <s v="NJ"/>
    <s v="34015"/>
    <s v="Gloucester"/>
    <s v="SNJ-Phil"/>
    <x v="16"/>
    <x v="14"/>
    <s v="Lawn and Garden Equipment (Res)"/>
    <s v="2 Stroke"/>
    <n v="17893.5144"/>
    <n v="0.13552708599999999"/>
    <n v="1.5710261799999998E-3"/>
    <n v="5.1527854000000001E-3"/>
    <n v="4.7405625679999997E-3"/>
    <n v="1.6011180800000002E-5"/>
    <n v="5.0517548319799994E-2"/>
  </r>
  <r>
    <s v="NJ"/>
    <s v="34015"/>
    <s v="Gloucester"/>
    <s v="SNJ-Phil"/>
    <x v="17"/>
    <x v="14"/>
    <s v="Lawn and Garden Equipment (Com)"/>
    <s v="2 Stroke"/>
    <n v="3393.0923600000001"/>
    <n v="0.79005626000000007"/>
    <n v="7.6230809300000006E-3"/>
    <n v="2.69336248E-2"/>
    <n v="2.4778934815999999E-2"/>
    <n v="7.7855699000000005E-5"/>
    <n v="0.20449207812499998"/>
  </r>
  <r>
    <s v="NJ"/>
    <s v="34015"/>
    <s v="Gloucester"/>
    <s v="SNJ-Phil"/>
    <x v="18"/>
    <x v="15"/>
    <s v="Lawn and Garden Equipment (Res)"/>
    <s v="2 Stroke"/>
    <n v="9078.3257400000002"/>
    <n v="9.2391864399999996E-2"/>
    <n v="1.004409687E-3"/>
    <n v="3.2266785600000001E-3"/>
    <n v="2.9685442752E-3"/>
    <n v="1.030594909E-5"/>
    <n v="3.3666580611899997E-2"/>
  </r>
  <r>
    <s v="NJ"/>
    <s v="34015"/>
    <s v="Gloucester"/>
    <s v="SNJ-Phil"/>
    <x v="19"/>
    <x v="15"/>
    <s v="Lawn and Garden Equipment (Com)"/>
    <s v="2 Stroke"/>
    <n v="1319.5362299999999"/>
    <n v="0.88039365000000003"/>
    <n v="7.0671841999999999E-3"/>
    <n v="3.0624329999999998E-2"/>
    <n v="2.8174383600000002E-2"/>
    <n v="7.2617209000000005E-5"/>
    <n v="0.20223684251699997"/>
  </r>
  <r>
    <s v="NJ"/>
    <s v="34015"/>
    <s v="Gloucester"/>
    <s v="SNJ-Phil"/>
    <x v="20"/>
    <x v="16"/>
    <s v="Lawn and Garden Equipment (Res)"/>
    <s v="2 Stroke"/>
    <n v="4696.6625999999997"/>
    <n v="0"/>
    <n v="0"/>
    <n v="0"/>
    <n v="0"/>
    <n v="0"/>
    <n v="5.2326725300000003E-3"/>
  </r>
  <r>
    <s v="NJ"/>
    <s v="34015"/>
    <s v="Gloucester"/>
    <s v="SNJ-Phil"/>
    <x v="21"/>
    <x v="16"/>
    <s v="Lawn and Garden Equipment (Com)"/>
    <s v="2 Stroke"/>
    <n v="1047.74009"/>
    <n v="0"/>
    <n v="0"/>
    <n v="0"/>
    <n v="0"/>
    <n v="0"/>
    <n v="1.2178777869999999E-3"/>
  </r>
  <r>
    <s v="NJ"/>
    <s v="34015"/>
    <s v="Gloucester"/>
    <s v="SNJ-Phil"/>
    <x v="22"/>
    <x v="17"/>
    <s v="Lawn and Garden Equipment (Com)"/>
    <s v="2 Stroke"/>
    <n v="0.212672"/>
    <n v="3.1119029000000001E-4"/>
    <n v="3.2500782000000001E-6"/>
    <n v="1.0512586E-5"/>
    <n v="9.6715791200000012E-6"/>
    <n v="3.3151280999999997E-8"/>
    <n v="6.5407832284999998E-5"/>
  </r>
  <r>
    <s v="NJ"/>
    <s v="34015"/>
    <s v="Gloucester"/>
    <s v="SNJ-Phil"/>
    <x v="23"/>
    <x v="18"/>
    <s v="Agricultural Equipment"/>
    <s v="2 Stroke"/>
    <n v="5.8169231000000003"/>
    <n v="5.5939676899999994E-4"/>
    <n v="6.7332172999999998E-6"/>
    <n v="2.2509435000000001E-5"/>
    <n v="2.0708680200000002E-5"/>
    <n v="6.7904738000000001E-8"/>
    <n v="1.3878590320999998E-4"/>
  </r>
  <r>
    <s v="NJ"/>
    <s v="34015"/>
    <s v="Gloucester"/>
    <s v="SNJ-Phil"/>
    <x v="24"/>
    <x v="19"/>
    <s v="Commercial Equipment"/>
    <s v="2 Stroke"/>
    <n v="126.42445790000001"/>
    <n v="1.2570836869999999E-2"/>
    <n v="1.3089536290000002E-4"/>
    <n v="4.2918304669999996E-4"/>
    <n v="3.94848402964E-4"/>
    <n v="1.3301051779999999E-6"/>
    <n v="3.6265467364660002E-3"/>
  </r>
  <r>
    <s v="NJ"/>
    <s v="34015"/>
    <s v="Gloucester"/>
    <s v="SNJ-Phil"/>
    <x v="25"/>
    <x v="20"/>
    <s v="Commercial Equipment"/>
    <s v="2 Stroke"/>
    <n v="432.12219281400007"/>
    <n v="8.219946669E-2"/>
    <n v="8.9297128969999999E-4"/>
    <n v="3.1744090379999998E-3"/>
    <n v="2.9204563149600004E-3"/>
    <n v="8.8735878949999999E-6"/>
    <n v="2.5564856385809E-2"/>
  </r>
  <r>
    <s v="NJ"/>
    <s v="34015"/>
    <s v="Gloucester"/>
    <s v="SNJ-Phil"/>
    <x v="26"/>
    <x v="21"/>
    <s v="Commercial Equipment"/>
    <s v="2 Stroke"/>
    <n v="7.0184380000000005E-2"/>
    <n v="3.4793840000000002E-5"/>
    <n v="3.4108094999999999E-7"/>
    <n v="1.1706258000000001E-6"/>
    <n v="1.0769757360000001E-6"/>
    <n v="3.4237370999999999E-9"/>
    <n v="9.5052364218000005E-6"/>
  </r>
  <r>
    <s v="NJ"/>
    <s v="34015"/>
    <s v="Gloucester"/>
    <s v="SNJ-Phil"/>
    <x v="27"/>
    <x v="22"/>
    <s v="Commercial Equipment"/>
    <s v="2 Stroke"/>
    <n v="1.5376765999999999"/>
    <n v="5.4832798000000002E-4"/>
    <n v="5.3752100999999996E-6"/>
    <n v="1.8448289000000001E-5"/>
    <n v="1.697242588E-5"/>
    <n v="5.3955830000000002E-8"/>
    <n v="1.5758339190000001E-4"/>
  </r>
  <r>
    <s v="NJ"/>
    <s v="34015"/>
    <s v="Gloucester"/>
    <s v="SNJ-Phil"/>
    <x v="28"/>
    <x v="23"/>
    <s v="Logging Equipment"/>
    <s v="2 Stroke"/>
    <n v="14.181839999999999"/>
    <n v="1.9405739000000002E-2"/>
    <n v="1.067022E-4"/>
    <n v="6.9782701999999996E-4"/>
    <n v="6.4200085839999995E-4"/>
    <n v="1.095633E-6"/>
    <n v="4.8871761998999994E-3"/>
  </r>
  <r>
    <s v="NJ"/>
    <s v="34015"/>
    <s v="Gloucester"/>
    <s v="SNJ-Phil"/>
    <x v="29"/>
    <x v="0"/>
    <s v="Recreational Equipment"/>
    <s v="4 Stroke"/>
    <n v="413.76040999999998"/>
    <n v="9.1266446000000001E-2"/>
    <n v="1.3114896000000001E-3"/>
    <n v="1.6822595000000001E-4"/>
    <n v="1.5476787400000002E-4"/>
    <n v="1.2590604E-5"/>
    <n v="1.0585546482660002E-2"/>
  </r>
  <r>
    <s v="NJ"/>
    <s v="34015"/>
    <s v="Gloucester"/>
    <s v="SNJ-Phil"/>
    <x v="30"/>
    <x v="2"/>
    <s v="Recreational Equipment"/>
    <s v="4 Stroke"/>
    <n v="4075.3552"/>
    <n v="1.0222635"/>
    <n v="1.1646268E-2"/>
    <n v="1.6619581000000001E-3"/>
    <n v="1.5290014520000002E-3"/>
    <n v="1.3248702000000001E-4"/>
    <n v="0.1175828569636"/>
  </r>
  <r>
    <s v="NJ"/>
    <s v="34015"/>
    <s v="Gloucester"/>
    <s v="SNJ-Phil"/>
    <x v="31"/>
    <x v="24"/>
    <s v="Recreational Equipment"/>
    <s v="4 Stroke"/>
    <n v="145.62334999999999"/>
    <n v="0.72937792999999995"/>
    <n v="6.1617297999999997E-3"/>
    <n v="3.4603462000000002E-4"/>
    <n v="3.1835185040000001E-4"/>
    <n v="5.9527617999999998E-5"/>
    <n v="1.8912708567000003E-2"/>
  </r>
  <r>
    <s v="NJ"/>
    <s v="34015"/>
    <s v="Gloucester"/>
    <s v="SNJ-Phil"/>
    <x v="32"/>
    <x v="3"/>
    <s v="Recreational Equipment"/>
    <s v="4 Stroke"/>
    <n v="125.10939662000001"/>
    <n v="0.14471310245800001"/>
    <n v="1.6341479390900001E-3"/>
    <n v="4.5168264980999997E-5"/>
    <n v="4.1554803782519996E-5"/>
    <n v="9.0286562262999986E-6"/>
    <n v="6.5667232803673092E-3"/>
  </r>
  <r>
    <s v="NJ"/>
    <s v="34015"/>
    <s v="Gloucester"/>
    <s v="SNJ-Phil"/>
    <x v="33"/>
    <x v="25"/>
    <s v="Construction and Mining Equipment"/>
    <s v="4 Stroke"/>
    <n v="5.6422702399999993"/>
    <n v="2.0199732559999999E-2"/>
    <n v="2.9781247690000001E-4"/>
    <n v="1.0543199809999999E-5"/>
    <n v="9.6997438252000011E-6"/>
    <n v="1.8997437370000002E-6"/>
    <n v="5.9636568785454997E-4"/>
  </r>
  <r>
    <s v="NJ"/>
    <s v="34015"/>
    <s v="Gloucester"/>
    <s v="SNJ-Phil"/>
    <x v="34"/>
    <x v="4"/>
    <s v="Construction and Mining Equipment"/>
    <s v="4 Stroke"/>
    <n v="0.22097666999999999"/>
    <n v="1.7739869000000001E-4"/>
    <n v="2.0572915999999998E-6"/>
    <n v="6.8405086000000004E-8"/>
    <n v="6.2932679120000003E-8"/>
    <n v="1.4109043E-8"/>
    <n v="5.5966240303000005E-6"/>
  </r>
  <r>
    <s v="NJ"/>
    <s v="34015"/>
    <s v="Gloucester"/>
    <s v="SNJ-Phil"/>
    <x v="35"/>
    <x v="5"/>
    <s v="Construction and Mining Equipment"/>
    <s v="4 Stroke"/>
    <n v="65.226409899999993"/>
    <n v="3.67390789E-2"/>
    <n v="4.6727175900000001E-4"/>
    <n v="4.2453528799999999E-5"/>
    <n v="3.9057246496000005E-5"/>
    <n v="3.4737831500000002E-6"/>
    <n v="2.091228146052E-3"/>
  </r>
  <r>
    <s v="NJ"/>
    <s v="34015"/>
    <s v="Gloucester"/>
    <s v="SNJ-Phil"/>
    <x v="36"/>
    <x v="26"/>
    <s v="Construction and Mining Equipment"/>
    <s v="4 Stroke"/>
    <n v="6.3965368149999993"/>
    <n v="3.5487383380000001E-2"/>
    <n v="4.3225342599999999E-4"/>
    <n v="1.772228251E-5"/>
    <n v="1.6304499909200002E-5"/>
    <n v="3.3391622899999995E-6"/>
    <n v="9.4837364799919995E-4"/>
  </r>
  <r>
    <s v="NJ"/>
    <s v="34015"/>
    <s v="Gloucester"/>
    <s v="SNJ-Phil"/>
    <x v="37"/>
    <x v="6"/>
    <s v="Construction and Mining Equipment"/>
    <s v="4 Stroke"/>
    <n v="68.334821226999992"/>
    <n v="7.8193636541000006E-2"/>
    <n v="9.6763140539999997E-4"/>
    <n v="5.0788971414999996E-5"/>
    <n v="4.6725853701799998E-5"/>
    <n v="6.618570999E-6"/>
    <n v="3.1422347535066003E-3"/>
  </r>
  <r>
    <s v="NJ"/>
    <s v="34015"/>
    <s v="Gloucester"/>
    <s v="SNJ-Phil"/>
    <x v="38"/>
    <x v="27"/>
    <s v="Construction and Mining Equipment"/>
    <s v="4 Stroke"/>
    <n v="12.551474942"/>
    <n v="3.240089111499999E-2"/>
    <n v="3.6661134860000003E-4"/>
    <n v="2.204414911E-5"/>
    <n v="2.0280617181200002E-5"/>
    <n v="2.7838996679999998E-6"/>
    <n v="1.1835442029213003E-3"/>
  </r>
  <r>
    <s v="NJ"/>
    <s v="34015"/>
    <s v="Gloucester"/>
    <s v="SNJ-Phil"/>
    <x v="39"/>
    <x v="7"/>
    <s v="Construction and Mining Equipment"/>
    <s v="4 Stroke"/>
    <n v="0.90453133000000008"/>
    <n v="1.6086966260000001E-3"/>
    <n v="1.8584382910000003E-5"/>
    <n v="1.5384337529999999E-6"/>
    <n v="1.41535905276E-6"/>
    <n v="1.43278353E-7"/>
    <n v="7.0049755646399992E-5"/>
  </r>
  <r>
    <s v="NJ"/>
    <s v="34015"/>
    <s v="Gloucester"/>
    <s v="SNJ-Phil"/>
    <x v="40"/>
    <x v="28"/>
    <s v="Construction and Mining Equipment"/>
    <s v="4 Stroke"/>
    <n v="19.905576719999999"/>
    <n v="6.0142879584999996E-2"/>
    <n v="9.3121926722000009E-4"/>
    <n v="4.4731151820000001E-5"/>
    <n v="4.11526596744E-5"/>
    <n v="5.8645627456000004E-6"/>
    <n v="2.2233469555837E-3"/>
  </r>
  <r>
    <s v="NJ"/>
    <s v="34015"/>
    <s v="Gloucester"/>
    <s v="SNJ-Phil"/>
    <x v="41"/>
    <x v="29"/>
    <s v="Construction and Mining Equipment"/>
    <s v="4 Stroke"/>
    <n v="66.239971650000001"/>
    <n v="1.8411153100000001E-2"/>
    <n v="3.9596387539999993E-4"/>
    <n v="2.4810259580000003E-5"/>
    <n v="2.2825438813600005E-5"/>
    <n v="1.993096546E-6"/>
    <n v="1.2898668657730301E-3"/>
  </r>
  <r>
    <s v="NJ"/>
    <s v="34015"/>
    <s v="Gloucester"/>
    <s v="SNJ-Phil"/>
    <x v="42"/>
    <x v="8"/>
    <s v="Construction and Mining Equipment"/>
    <s v="4 Stroke"/>
    <n v="24.513675670000001"/>
    <n v="0.13917715398"/>
    <n v="1.3128524000000001E-3"/>
    <n v="6.8586853899999995E-5"/>
    <n v="6.3099905588000002E-5"/>
    <n v="1.2228219519999999E-5"/>
    <n v="3.4048228453861002E-3"/>
  </r>
  <r>
    <s v="NJ"/>
    <s v="34015"/>
    <s v="Gloucester"/>
    <s v="SNJ-Phil"/>
    <x v="43"/>
    <x v="30"/>
    <s v="Construction and Mining Equipment"/>
    <s v="4 Stroke"/>
    <n v="157.2263811"/>
    <n v="7.7250596970000002E-2"/>
    <n v="8.9190590239999991E-4"/>
    <n v="4.5140186239999996E-5"/>
    <n v="4.1528971340800002E-5"/>
    <n v="5.8712053850000002E-6"/>
    <n v="3.8561734963678705E-3"/>
  </r>
  <r>
    <s v="NJ"/>
    <s v="34015"/>
    <s v="Gloucester"/>
    <s v="SNJ-Phil"/>
    <x v="44"/>
    <x v="31"/>
    <s v="Construction and Mining Equipment"/>
    <s v="4 Stroke"/>
    <n v="0.66882264180000006"/>
    <n v="3.0089888548000001E-3"/>
    <n v="1.7074486235000002E-4"/>
    <n v="1.9594499305000001E-6"/>
    <n v="1.8026939360600001E-6"/>
    <n v="4.7807231159999998E-7"/>
    <n v="1.2631185383312702E-4"/>
  </r>
  <r>
    <s v="NJ"/>
    <s v="34015"/>
    <s v="Gloucester"/>
    <s v="SNJ-Phil"/>
    <x v="45"/>
    <x v="9"/>
    <s v="Construction and Mining Equipment"/>
    <s v="4 Stroke"/>
    <n v="4.2722155909999993"/>
    <n v="8.9292576400000004E-3"/>
    <n v="1.19379108E-4"/>
    <n v="5.7197421100000001E-6"/>
    <n v="5.2621627411999993E-6"/>
    <n v="7.8865039400000001E-7"/>
    <n v="3.0951025460540001E-4"/>
  </r>
  <r>
    <s v="NJ"/>
    <s v="34015"/>
    <s v="Gloucester"/>
    <s v="SNJ-Phil"/>
    <x v="46"/>
    <x v="32"/>
    <s v="Construction and Mining Equipment"/>
    <s v="4 Stroke"/>
    <n v="0.62757378460000002"/>
    <n v="3.2951152429999998E-3"/>
    <n v="2.2991661260000004E-4"/>
    <n v="3.0174537290000001E-6"/>
    <n v="2.7760574306800005E-6"/>
    <n v="7.3775538779999997E-7"/>
    <n v="1.4586808721654999E-4"/>
  </r>
  <r>
    <s v="NJ"/>
    <s v="34015"/>
    <s v="Gloucester"/>
    <s v="SNJ-Phil"/>
    <x v="47"/>
    <x v="33"/>
    <s v="Construction and Mining Equipment"/>
    <s v="4 Stroke"/>
    <n v="1.004707067"/>
    <n v="5.325467423E-3"/>
    <n v="3.7882597540000003E-4"/>
    <n v="7.3995839969999997E-6"/>
    <n v="6.8076172772399997E-6"/>
    <n v="1.7397404650000002E-6"/>
    <n v="2.2704810912771117E-4"/>
  </r>
  <r>
    <s v="NJ"/>
    <s v="34015"/>
    <s v="Gloucester"/>
    <s v="SNJ-Phil"/>
    <x v="48"/>
    <x v="34"/>
    <s v="Construction and Mining Equipment"/>
    <s v="4 Stroke"/>
    <n v="5.2121041449999996"/>
    <n v="4.8009331358000007E-2"/>
    <n v="5.1731384490000005E-4"/>
    <n v="2.0869040508E-5"/>
    <n v="1.9199517267359998E-5"/>
    <n v="4.0171268879999993E-6"/>
    <n v="1.2201747187183002E-3"/>
  </r>
  <r>
    <s v="NJ"/>
    <s v="34015"/>
    <s v="Gloucester"/>
    <s v="SNJ-Phil"/>
    <x v="49"/>
    <x v="35"/>
    <s v="Construction and Mining Equipment"/>
    <s v="4 Stroke"/>
    <n v="6.4083235800000002"/>
    <n v="2.3481878350000002E-2"/>
    <n v="7.2772627150000004E-4"/>
    <n v="1.2375220109999999E-5"/>
    <n v="1.1385202501200001E-5"/>
    <n v="2.8051293390000003E-6"/>
    <n v="7.9973042324459997E-4"/>
  </r>
  <r>
    <s v="NJ"/>
    <s v="34015"/>
    <s v="Gloucester"/>
    <s v="SNJ-Phil"/>
    <x v="50"/>
    <x v="36"/>
    <s v="Construction and Mining Equipment"/>
    <s v="4 Stroke"/>
    <n v="18.497218085000004"/>
    <n v="1.254380632E-2"/>
    <n v="1.5008917789999999E-4"/>
    <n v="5.4696427060000007E-6"/>
    <n v="5.0320712895200003E-6"/>
    <n v="9.1735621200000008E-7"/>
    <n v="5.6129216230174704E-4"/>
  </r>
  <r>
    <s v="NJ"/>
    <s v="34015"/>
    <s v="Gloucester"/>
    <s v="SNJ-Phil"/>
    <x v="51"/>
    <x v="37"/>
    <s v="Construction and Mining Equipment"/>
    <s v="4 Stroke"/>
    <n v="0.41543612399999996"/>
    <n v="3.6584834189999998E-3"/>
    <n v="2.6974947892000002E-4"/>
    <n v="2.573343159E-6"/>
    <n v="2.3674757062800002E-6"/>
    <n v="6.5934217110000004E-7"/>
    <n v="1.7177330796150001E-4"/>
  </r>
  <r>
    <s v="NJ"/>
    <s v="34015"/>
    <s v="Gloucester"/>
    <s v="SNJ-Phil"/>
    <x v="52"/>
    <x v="38"/>
    <s v="Industrial Equipment"/>
    <s v="4 Stroke"/>
    <n v="11.217776436999999"/>
    <n v="4.0611167859999998E-2"/>
    <n v="1.9103122811999999E-3"/>
    <n v="1.9744300550000001E-5"/>
    <n v="1.8164756506000002E-5"/>
    <n v="4.6671120070000006E-6"/>
    <n v="1.6608358287669E-3"/>
  </r>
  <r>
    <s v="NJ"/>
    <s v="34015"/>
    <s v="Gloucester"/>
    <s v="SNJ-Phil"/>
    <x v="53"/>
    <x v="39"/>
    <s v="Industrial Equipment"/>
    <s v="4 Stroke"/>
    <n v="6.2974189487999999"/>
    <n v="5.9319617710000008E-2"/>
    <n v="4.1738865300000004E-3"/>
    <n v="6.1900032810000011E-5"/>
    <n v="5.6948030185200006E-5"/>
    <n v="1.4560687764E-5"/>
    <n v="2.5051881741506997E-3"/>
  </r>
  <r>
    <s v="NJ"/>
    <s v="34015"/>
    <s v="Gloucester"/>
    <s v="SNJ-Phil"/>
    <x v="54"/>
    <x v="10"/>
    <s v="Industrial Equipment"/>
    <s v="4 Stroke"/>
    <n v="6.5377702865000016"/>
    <n v="2.3474115308999999E-2"/>
    <n v="5.7214991090000005E-4"/>
    <n v="2.0572231245000002E-5"/>
    <n v="1.8926452745399996E-5"/>
    <n v="3.586409523E-6"/>
    <n v="8.4037501962640009E-4"/>
  </r>
  <r>
    <s v="NJ"/>
    <s v="34015"/>
    <s v="Gloucester"/>
    <s v="SNJ-Phil"/>
    <x v="55"/>
    <x v="11"/>
    <s v="Industrial Equipment"/>
    <s v="4 Stroke"/>
    <n v="27.510177283100003"/>
    <n v="6.6090126489999998E-2"/>
    <n v="9.1273806619999987E-4"/>
    <n v="8.608589570199997E-5"/>
    <n v="7.9199024045840011E-5"/>
    <n v="6.4746848600000006E-6"/>
    <n v="3.8516072573290408E-3"/>
  </r>
  <r>
    <s v="NJ"/>
    <s v="34015"/>
    <s v="Gloucester"/>
    <s v="SNJ-Phil"/>
    <x v="56"/>
    <x v="40"/>
    <s v="Industrial Equipment"/>
    <s v="4 Stroke"/>
    <n v="0.65043195809999999"/>
    <n v="2.9357903560000001E-3"/>
    <n v="1.2163107063699999E-4"/>
    <n v="1.419471602E-6"/>
    <n v="1.3059138738400001E-6"/>
    <n v="3.2683570494999998E-7"/>
    <n v="1.1281498288811002E-4"/>
  </r>
  <r>
    <s v="NJ"/>
    <s v="34015"/>
    <s v="Gloucester"/>
    <s v="SNJ-Phil"/>
    <x v="57"/>
    <x v="41"/>
    <s v="Industrial Equipment"/>
    <s v="4 Stroke"/>
    <n v="0.47786128989999999"/>
    <n v="2.0707430609999996E-3"/>
    <n v="2.3058021689999997E-5"/>
    <n v="8.4435595039999998E-7"/>
    <n v="7.7680747436800006E-7"/>
    <n v="1.6524480800000001E-7"/>
    <n v="6.4273423811830004E-5"/>
  </r>
  <r>
    <s v="NJ"/>
    <s v="34015"/>
    <s v="Gloucester"/>
    <s v="SNJ-Phil"/>
    <x v="58"/>
    <x v="42"/>
    <s v="Industrial Equipment"/>
    <s v="4 Stroke"/>
    <n v="0.41999319749999997"/>
    <n v="1.9155100921999998E-3"/>
    <n v="1.4414625405999998E-4"/>
    <n v="6.393291922999999E-6"/>
    <n v="5.8818285691599994E-6"/>
    <n v="1.4225823601999998E-6"/>
    <n v="7.958171188326399E-5"/>
  </r>
  <r>
    <s v="NJ"/>
    <s v="34015"/>
    <s v="Gloucester"/>
    <s v="SNJ-Phil"/>
    <x v="59"/>
    <x v="43"/>
    <s v="Lawn and Garden Equipment (Res)"/>
    <s v="4 Stroke"/>
    <n v="42497.096590000001"/>
    <n v="1.9061883495"/>
    <n v="2.0028351359E-2"/>
    <n v="1.94362850173E-3"/>
    <n v="1.7881382215916E-3"/>
    <n v="1.4131999812100002E-4"/>
    <n v="0.22750876710823481"/>
  </r>
  <r>
    <s v="NJ"/>
    <s v="34015"/>
    <s v="Gloucester"/>
    <s v="SNJ-Phil"/>
    <x v="60"/>
    <x v="43"/>
    <s v="Lawn and Garden Equipment (Com)"/>
    <s v="4 Stroke"/>
    <n v="2827.5754679800002"/>
    <n v="2.0336277286"/>
    <n v="2.8163634864999999E-2"/>
    <n v="3.7745975808200004E-3"/>
    <n v="3.4726297743544006E-3"/>
    <n v="2.2106442038400003E-4"/>
    <n v="0.20478700045332499"/>
  </r>
  <r>
    <s v="NJ"/>
    <s v="34015"/>
    <s v="Gloucester"/>
    <s v="SNJ-Phil"/>
    <x v="61"/>
    <x v="12"/>
    <s v="Lawn and Garden Equipment (Res)"/>
    <s v="4 Stroke"/>
    <n v="3733.0774000000001"/>
    <n v="0.15994342"/>
    <n v="1.6836618E-3"/>
    <n v="1.6531849000000001E-4"/>
    <n v="1.5209301080000001E-4"/>
    <n v="1.1868626E-5"/>
    <n v="1.9205285911999999E-2"/>
  </r>
  <r>
    <s v="NJ"/>
    <s v="34015"/>
    <s v="Gloucester"/>
    <s v="SNJ-Phil"/>
    <x v="62"/>
    <x v="12"/>
    <s v="Lawn and Garden Equipment (Com)"/>
    <s v="4 Stroke"/>
    <n v="892.45770000000005"/>
    <n v="1.3329996"/>
    <n v="1.5223851E-2"/>
    <n v="1.6703537000000001E-3"/>
    <n v="1.5367254040000002E-3"/>
    <n v="1.1342269999999999E-4"/>
    <n v="0.122965716319"/>
  </r>
  <r>
    <s v="NJ"/>
    <s v="34015"/>
    <s v="Gloucester"/>
    <s v="SNJ-Phil"/>
    <x v="63"/>
    <x v="14"/>
    <s v="Lawn and Garden Equipment (Res)"/>
    <s v="4 Stroke"/>
    <n v="292.53832999999997"/>
    <n v="9.1547146000000006E-3"/>
    <n v="1.0516357E-4"/>
    <n v="1.1679972E-5"/>
    <n v="1.0745574240000001E-5"/>
    <n v="7.8493559000000003E-7"/>
    <n v="1.1722921958400002E-3"/>
  </r>
  <r>
    <s v="NJ"/>
    <s v="34015"/>
    <s v="Gloucester"/>
    <s v="SNJ-Phil"/>
    <x v="64"/>
    <x v="14"/>
    <s v="Lawn and Garden Equipment (Com)"/>
    <s v="4 Stroke"/>
    <n v="65.219084879999997"/>
    <n v="5.5482396099999998E-2"/>
    <n v="6.7649982699999995E-4"/>
    <n v="6.0618786779999998E-5"/>
    <n v="5.5769283837600004E-5"/>
    <n v="5.1880082899999995E-6"/>
    <n v="4.1953522416819993E-3"/>
  </r>
  <r>
    <s v="NJ"/>
    <s v="34015"/>
    <s v="Gloucester"/>
    <s v="SNJ-Phil"/>
    <x v="65"/>
    <x v="15"/>
    <s v="Lawn and Garden Equipment (Res)"/>
    <s v="4 Stroke"/>
    <n v="471.92995999999999"/>
    <n v="1.7455429000000001E-2"/>
    <n v="2.007109E-4"/>
    <n v="2.2364978999999999E-5"/>
    <n v="2.0575780680000001E-5"/>
    <n v="1.4979352000000001E-6"/>
    <n v="2.1577839823000004E-3"/>
  </r>
  <r>
    <s v="NJ"/>
    <s v="34015"/>
    <s v="Gloucester"/>
    <s v="SNJ-Phil"/>
    <x v="66"/>
    <x v="15"/>
    <s v="Lawn and Garden Equipment (Com)"/>
    <s v="4 Stroke"/>
    <n v="646.65250509999998"/>
    <n v="2.3544572754000002"/>
    <n v="3.6431371529999999E-2"/>
    <n v="1.1599550737999998E-3"/>
    <n v="1.0671586678960001E-3"/>
    <n v="2.1890334825000002E-4"/>
    <n v="8.934715220583031E-2"/>
  </r>
  <r>
    <s v="NJ"/>
    <s v="34015"/>
    <s v="Gloucester"/>
    <s v="SNJ-Phil"/>
    <x v="67"/>
    <x v="16"/>
    <s v="Lawn and Garden Equipment (Res)"/>
    <s v="4 Stroke"/>
    <n v="5017.3549199999998"/>
    <n v="0"/>
    <n v="0"/>
    <n v="0"/>
    <n v="0"/>
    <n v="0"/>
    <n v="9.9724726499999996E-3"/>
  </r>
  <r>
    <s v="NJ"/>
    <s v="34015"/>
    <s v="Gloucester"/>
    <s v="SNJ-Phil"/>
    <x v="68"/>
    <x v="16"/>
    <s v="Lawn and Garden Equipment (Com)"/>
    <s v="4 Stroke"/>
    <n v="1119.2772439999999"/>
    <n v="0"/>
    <n v="0"/>
    <n v="0"/>
    <n v="0"/>
    <n v="0"/>
    <n v="2.4390351709999997E-3"/>
  </r>
  <r>
    <s v="NJ"/>
    <s v="34015"/>
    <s v="Gloucester"/>
    <s v="SNJ-Phil"/>
    <x v="69"/>
    <x v="44"/>
    <s v="Lawn and Garden Equipment (Res)"/>
    <s v="4 Stroke"/>
    <n v="2262.5996581999998"/>
    <n v="0.37065315775999996"/>
    <n v="4.3194472477E-3"/>
    <n v="1.3880693019E-4"/>
    <n v="1.2770237577479999E-4"/>
    <n v="2.8973128895000002E-5"/>
    <n v="2.2559669479594202E-2"/>
  </r>
  <r>
    <s v="NJ"/>
    <s v="34015"/>
    <s v="Gloucester"/>
    <s v="SNJ-Phil"/>
    <x v="70"/>
    <x v="44"/>
    <s v="Lawn and Garden Equipment (Com)"/>
    <s v="4 Stroke"/>
    <n v="86.534493319999996"/>
    <n v="0.31275361108999999"/>
    <n v="3.4526784555000004E-3"/>
    <n v="1.2562322009000002E-4"/>
    <n v="1.1557336248280001E-4"/>
    <n v="2.5122033124000001E-5"/>
    <n v="8.8292907803260001E-3"/>
  </r>
  <r>
    <s v="NJ"/>
    <s v="34015"/>
    <s v="Gloucester"/>
    <s v="SNJ-Phil"/>
    <x v="71"/>
    <x v="45"/>
    <s v="Lawn and Garden Equipment (Com)"/>
    <s v="4 Stroke"/>
    <n v="298.24661149999997"/>
    <n v="0.40465747320000001"/>
    <n v="4.6543276560000006E-3"/>
    <n v="1.4058139836999999E-4"/>
    <n v="1.2933488650040002E-4"/>
    <n v="2.9005733210000002E-5"/>
    <n v="1.3271814885529001E-2"/>
  </r>
  <r>
    <s v="NJ"/>
    <s v="34015"/>
    <s v="Gloucester"/>
    <s v="SNJ-Phil"/>
    <x v="72"/>
    <x v="46"/>
    <s v="Lawn and Garden Equipment (Com)"/>
    <s v="4 Stroke"/>
    <n v="543.25039000000004"/>
    <n v="0.164627564"/>
    <n v="1.79660411E-3"/>
    <n v="1.8553585799999998E-4"/>
    <n v="1.7069298935999997E-4"/>
    <n v="1.3045973700000001E-5"/>
    <n v="1.4791933748100002E-2"/>
  </r>
  <r>
    <s v="NJ"/>
    <s v="34015"/>
    <s v="Gloucester"/>
    <s v="SNJ-Phil"/>
    <x v="73"/>
    <x v="47"/>
    <s v="Lawn and Garden Equipment (Res)"/>
    <s v="4 Stroke"/>
    <n v="15461.880817000001"/>
    <n v="4.9584101437000001"/>
    <n v="5.7971668971E-2"/>
    <n v="1.8609976178999999E-3"/>
    <n v="1.712117808468E-3"/>
    <n v="3.8852317763E-4"/>
    <n v="0.23384892204519006"/>
  </r>
  <r>
    <s v="NJ"/>
    <s v="34015"/>
    <s v="Gloucester"/>
    <s v="SNJ-Phil"/>
    <x v="74"/>
    <x v="47"/>
    <s v="Lawn and Garden Equipment (Com)"/>
    <s v="4 Stroke"/>
    <n v="591.34298639999997"/>
    <n v="4.2523081222000005"/>
    <n v="4.6927684203000003E-2"/>
    <n v="1.7016781578999998E-3"/>
    <n v="1.5655439052679999E-3"/>
    <n v="3.4145736635000001E-4"/>
    <n v="0.11303252827652399"/>
  </r>
  <r>
    <s v="NJ"/>
    <s v="34015"/>
    <s v="Gloucester"/>
    <s v="SNJ-Phil"/>
    <x v="75"/>
    <x v="48"/>
    <s v="Lawn and Garden Equipment (Com)"/>
    <s v="4 Stroke"/>
    <n v="50.305552077999998"/>
    <n v="0.47301536492000001"/>
    <n v="8.5203428750999996E-3"/>
    <n v="2.8289099518000004E-4"/>
    <n v="2.6025971556560004E-4"/>
    <n v="5.7604561631E-5"/>
    <n v="1.2768764909121533E-2"/>
  </r>
  <r>
    <s v="NJ"/>
    <s v="34015"/>
    <s v="Gloucester"/>
    <s v="SNJ-Phil"/>
    <x v="76"/>
    <x v="17"/>
    <s v="Lawn and Garden Equipment (Com)"/>
    <s v="4 Stroke"/>
    <n v="1725.2813104899999"/>
    <n v="12.033211408299998"/>
    <n v="0.14116657399000002"/>
    <n v="7.6952460414000008E-3"/>
    <n v="7.0796263580880005E-3"/>
    <n v="1.0963312331000001E-3"/>
    <n v="0.39202015498401199"/>
  </r>
  <r>
    <s v="NJ"/>
    <s v="34015"/>
    <s v="Gloucester"/>
    <s v="SNJ-Phil"/>
    <x v="77"/>
    <x v="49"/>
    <s v="Lawn and Garden Equipment (Res)"/>
    <s v="4 Stroke"/>
    <n v="761.59023080000009"/>
    <n v="0.19357827269999997"/>
    <n v="2.0845742539999999E-3"/>
    <n v="1.3130513062E-4"/>
    <n v="1.2080072017040001E-4"/>
    <n v="1.3712319039999999E-5"/>
    <n v="1.339956860836863E-2"/>
  </r>
  <r>
    <s v="NJ"/>
    <s v="34015"/>
    <s v="Gloucester"/>
    <s v="SNJ-Phil"/>
    <x v="78"/>
    <x v="49"/>
    <s v="Lawn and Garden Equipment (Com)"/>
    <s v="4 Stroke"/>
    <n v="1297.201382986"/>
    <n v="0.475403632076"/>
    <n v="5.1757587081999986E-3"/>
    <n v="3.2243442472599994E-4"/>
    <n v="2.9663967074792006E-4"/>
    <n v="3.3760424079E-5"/>
    <n v="2.9270180931627508E-2"/>
  </r>
  <r>
    <s v="NJ"/>
    <s v="34015"/>
    <s v="Gloucester"/>
    <s v="SNJ-Phil"/>
    <x v="79"/>
    <x v="50"/>
    <s v="Agricultural Equipment"/>
    <s v="4 Stroke"/>
    <n v="0.64632470000000009"/>
    <n v="2.0594673400000001E-3"/>
    <n v="2.2189718400000001E-5"/>
    <n v="8.4904527999999997E-7"/>
    <n v="7.8112165760000005E-7"/>
    <n v="1.65021902E-7"/>
    <n v="5.336610518600001E-5"/>
  </r>
  <r>
    <s v="NJ"/>
    <s v="34015"/>
    <s v="Gloucester"/>
    <s v="SNJ-Phil"/>
    <x v="80"/>
    <x v="51"/>
    <s v="Agricultural Equipment"/>
    <s v="4 Stroke"/>
    <n v="0.35502335600000001"/>
    <n v="3.3115657620000002E-3"/>
    <n v="1.359688106E-4"/>
    <n v="2.929467528E-6"/>
    <n v="2.6951101257600003E-6"/>
    <n v="6.64067506E-7"/>
    <n v="1.0918493599757101E-4"/>
  </r>
  <r>
    <s v="NJ"/>
    <s v="34015"/>
    <s v="Gloucester"/>
    <s v="SNJ-Phil"/>
    <x v="81"/>
    <x v="52"/>
    <s v="Agricultural Equipment"/>
    <s v="4 Stroke"/>
    <n v="0"/>
    <n v="0"/>
    <n v="0"/>
    <n v="0"/>
    <n v="0"/>
    <n v="0"/>
    <n v="0"/>
  </r>
  <r>
    <s v="NJ"/>
    <s v="34015"/>
    <s v="Gloucester"/>
    <s v="SNJ-Phil"/>
    <x v="82"/>
    <x v="53"/>
    <s v="Agricultural Equipment"/>
    <s v="4 Stroke"/>
    <n v="2.4032355289999998"/>
    <n v="2.6691500300000002E-3"/>
    <n v="2.0427689500000001E-4"/>
    <n v="1.68927931E-6"/>
    <n v="1.5541369652000002E-6"/>
    <n v="4.4707431400000002E-7"/>
    <n v="1.5915855705330001E-4"/>
  </r>
  <r>
    <s v="NJ"/>
    <s v="34015"/>
    <s v="Gloucester"/>
    <s v="SNJ-Phil"/>
    <x v="83"/>
    <x v="54"/>
    <s v="Agricultural Equipment"/>
    <s v="4 Stroke"/>
    <n v="1.0923800961999999"/>
    <n v="1.7909731286999998E-3"/>
    <n v="2.0713381776999997E-5"/>
    <n v="6.7018540810000003E-7"/>
    <n v="6.1657057545200001E-7"/>
    <n v="1.3713970245999998E-7"/>
    <n v="5.2142498725089997E-5"/>
  </r>
  <r>
    <s v="NJ"/>
    <s v="34015"/>
    <s v="Gloucester"/>
    <s v="SNJ-Phil"/>
    <x v="84"/>
    <x v="18"/>
    <s v="Agricultural Equipment"/>
    <s v="4 Stroke"/>
    <n v="19.81758829"/>
    <n v="1.6928119310000003E-2"/>
    <n v="3.5420255499999997E-4"/>
    <n v="1.068853378E-5"/>
    <n v="9.8334510775999994E-6"/>
    <n v="1.4997587550000002E-6"/>
    <n v="7.9112878043470806E-4"/>
  </r>
  <r>
    <s v="NJ"/>
    <s v="34015"/>
    <s v="Gloucester"/>
    <s v="SNJ-Phil"/>
    <x v="85"/>
    <x v="55"/>
    <s v="Agricultural Equipment"/>
    <s v="4 Stroke"/>
    <n v="96.393382220000007"/>
    <n v="5.6346138250000004E-2"/>
    <n v="4.7326763119999996E-4"/>
    <n v="1.3697411713999999E-5"/>
    <n v="1.260161877688E-5"/>
    <n v="3.2649449210000001E-6"/>
    <n v="2.0778618245555001E-3"/>
  </r>
  <r>
    <s v="NJ"/>
    <s v="34015"/>
    <s v="Gloucester"/>
    <s v="SNJ-Phil"/>
    <x v="86"/>
    <x v="56"/>
    <s v="Agricultural Equipment"/>
    <s v="4 Stroke"/>
    <n v="1.5020220200000001"/>
    <n v="4.2442000000000001E-3"/>
    <n v="3.2481953E-4"/>
    <n v="2.6861133E-6"/>
    <n v="2.4712242360000004E-6"/>
    <n v="7.1089027999999994E-7"/>
    <n v="2.3064495501200005E-4"/>
  </r>
  <r>
    <s v="NJ"/>
    <s v="34015"/>
    <s v="Gloucester"/>
    <s v="SNJ-Phil"/>
    <x v="87"/>
    <x v="57"/>
    <s v="Agricultural Equipment"/>
    <s v="4 Stroke"/>
    <n v="3.0222512832000001"/>
    <n v="8.0200796370000008E-3"/>
    <n v="3.8773037269999996E-4"/>
    <n v="4.2482359120000001E-6"/>
    <n v="3.9083770390400002E-6"/>
    <n v="1.0214631725999999E-6"/>
    <n v="3.3307303083411003E-4"/>
  </r>
  <r>
    <s v="NJ"/>
    <s v="34015"/>
    <s v="Gloucester"/>
    <s v="SNJ-Phil"/>
    <x v="88"/>
    <x v="58"/>
    <s v="Agricultural Equipment"/>
    <s v="4 Stroke"/>
    <n v="0.41874562799999993"/>
    <n v="2.86632952E-3"/>
    <n v="1.7775665280000001E-4"/>
    <n v="5.4465026789999995E-6"/>
    <n v="5.01078246468E-6"/>
    <n v="1.125796992E-6"/>
    <n v="1.3227216579243001E-4"/>
  </r>
  <r>
    <s v="NJ"/>
    <s v="34015"/>
    <s v="Gloucester"/>
    <s v="SNJ-Phil"/>
    <x v="89"/>
    <x v="19"/>
    <s v="Commercial Equipment"/>
    <s v="4 Stroke"/>
    <n v="4011.8708799999999"/>
    <n v="3.5134027000000003"/>
    <n v="4.1063940399999999E-2"/>
    <n v="1.6505083000000001E-3"/>
    <n v="1.5184676360000002E-3"/>
    <n v="2.7533437299999999E-4"/>
    <n v="0.15263666511943999"/>
  </r>
  <r>
    <s v="NJ"/>
    <s v="34015"/>
    <s v="Gloucester"/>
    <s v="SNJ-Phil"/>
    <x v="90"/>
    <x v="20"/>
    <s v="Commercial Equipment"/>
    <s v="4 Stroke"/>
    <n v="706.02322860999993"/>
    <n v="0.69009716673999999"/>
    <n v="1.0659739740999997E-2"/>
    <n v="6.8207620395E-4"/>
    <n v="6.2751010763400009E-4"/>
    <n v="6.8056778384999997E-5"/>
    <n v="4.0337100603586598E-2"/>
  </r>
  <r>
    <s v="NJ"/>
    <s v="34015"/>
    <s v="Gloucester"/>
    <s v="SNJ-Phil"/>
    <x v="91"/>
    <x v="21"/>
    <s v="Commercial Equipment"/>
    <s v="4 Stroke"/>
    <n v="146.63755030999999"/>
    <n v="0.33318734535"/>
    <n v="6.0649569670000007E-3"/>
    <n v="3.034053158E-4"/>
    <n v="2.7913289053600005E-4"/>
    <n v="3.6478744609999993E-5"/>
    <n v="1.6407262385299399E-2"/>
  </r>
  <r>
    <s v="NJ"/>
    <s v="34015"/>
    <s v="Gloucester"/>
    <s v="SNJ-Phil"/>
    <x v="92"/>
    <x v="59"/>
    <s v="Commercial Equipment"/>
    <s v="4 Stroke"/>
    <n v="210.31074197000004"/>
    <n v="0.87680705120000002"/>
    <n v="1.1718502310000002E-2"/>
    <n v="4.2213378620000006E-4"/>
    <n v="3.88363083304E-4"/>
    <n v="7.8517401160000001E-5"/>
    <n v="2.7695671509372997E-2"/>
  </r>
  <r>
    <s v="NJ"/>
    <s v="34015"/>
    <s v="Gloucester"/>
    <s v="SNJ-Phil"/>
    <x v="93"/>
    <x v="60"/>
    <s v="Commercial Equipment"/>
    <s v="4 Stroke"/>
    <n v="1936.9587232450003"/>
    <n v="1.3750824945759998"/>
    <n v="1.685903192158E-2"/>
    <n v="1.1617870714830001E-3"/>
    <n v="1.0688441057643599E-3"/>
    <n v="1.218488978051E-4"/>
    <n v="7.4017117117570669E-2"/>
  </r>
  <r>
    <s v="NJ"/>
    <s v="34015"/>
    <s v="Gloucester"/>
    <s v="SNJ-Phil"/>
    <x v="94"/>
    <x v="22"/>
    <s v="Commercial Equipment"/>
    <s v="4 Stroke"/>
    <n v="24.711293391000002"/>
    <n v="6.7681002602999987E-2"/>
    <n v="7.6565209389999999E-4"/>
    <n v="4.1665006313999997E-5"/>
    <n v="3.8331805808880006E-5"/>
    <n v="5.7623424789999995E-6"/>
    <n v="2.5092301633772495E-3"/>
  </r>
  <r>
    <s v="NJ"/>
    <s v="34015"/>
    <s v="Gloucester"/>
    <s v="SNJ-Phil"/>
    <x v="95"/>
    <x v="61"/>
    <s v="Logging Equipment"/>
    <s v="4 Stroke"/>
    <n v="87.433981799999998"/>
    <n v="3.6009147200000001E-2"/>
    <n v="4.0656051700000003E-4"/>
    <n v="1.2180247029999999E-5"/>
    <n v="1.1205827267600001E-5"/>
    <n v="2.5268754100000003E-6"/>
    <n v="1.3800908168473999E-3"/>
  </r>
  <r>
    <s v="NJ"/>
    <s v="34015"/>
    <s v="Gloucester"/>
    <s v="SNJ-Phil"/>
    <x v="96"/>
    <x v="62"/>
    <s v="Logging Equipment"/>
    <s v="4 Stroke"/>
    <n v="0.20388003799999999"/>
    <n v="3.0461409999999996E-4"/>
    <n v="3.7522182000000002E-6"/>
    <n v="4.0851806499999998E-7"/>
    <n v="3.7583661979999999E-7"/>
    <n v="2.8910339000000001E-8"/>
    <n v="1.7497904960300004E-5"/>
  </r>
  <r>
    <s v="NJ"/>
    <s v="34015"/>
    <s v="Gloucester"/>
    <s v="SNJ-Phil"/>
    <x v="97"/>
    <x v="63"/>
    <s v="Industrial Equipment"/>
    <s v="4 Stroke"/>
    <n v="0"/>
    <n v="0"/>
    <n v="0"/>
    <n v="0"/>
    <n v="0"/>
    <n v="0"/>
    <n v="0"/>
  </r>
  <r>
    <s v="NJ"/>
    <s v="34015"/>
    <s v="Gloucester"/>
    <s v="SNJ-Phil"/>
    <x v="98"/>
    <x v="64"/>
    <s v="Recreational Equipment"/>
    <s v="LPG"/>
    <n v="4.5308195809999994"/>
    <n v="1.7187767747000001E-3"/>
    <n v="3.7765885180000001E-4"/>
    <n v="2.4723686628999995E-6"/>
    <n v="2.4723686628999995E-6"/>
    <n v="5.3715678560000009E-7"/>
    <n v="1.0395071550737051E-4"/>
  </r>
  <r>
    <s v="NJ"/>
    <s v="34015"/>
    <s v="Gloucester"/>
    <s v="SNJ-Phil"/>
    <x v="99"/>
    <x v="25"/>
    <s v="Construction and Mining Equipment"/>
    <s v="LPG"/>
    <n v="0.54288775"/>
    <n v="7.0520034000000006E-4"/>
    <n v="1.1911439400000001E-4"/>
    <n v="1.5850648099999999E-6"/>
    <n v="1.5850648099999999E-6"/>
    <n v="3.12041143E-7"/>
    <n v="3.2821654270849998E-5"/>
  </r>
  <r>
    <s v="NJ"/>
    <s v="34015"/>
    <s v="Gloucester"/>
    <s v="SNJ-Phil"/>
    <x v="100"/>
    <x v="26"/>
    <s v="Construction and Mining Equipment"/>
    <s v="LPG"/>
    <n v="0.53919459000000003"/>
    <n v="8.2868136999999999E-4"/>
    <n v="1.12694683E-4"/>
    <n v="2.6908136300000002E-6"/>
    <n v="2.6908136300000002E-6"/>
    <n v="5.0592161000000004E-7"/>
    <n v="2.9497991850630001E-5"/>
  </r>
  <r>
    <s v="NJ"/>
    <s v="34015"/>
    <s v="Gloucester"/>
    <s v="SNJ-Phil"/>
    <x v="101"/>
    <x v="6"/>
    <s v="Construction and Mining Equipment"/>
    <s v="LPG"/>
    <n v="0.43948061100000002"/>
    <n v="2.4809533200000002E-4"/>
    <n v="4.93133271E-5"/>
    <n v="4.1475504E-7"/>
    <n v="4.1475504E-7"/>
    <n v="8.6563198000000009E-8"/>
    <n v="1.3678381464832001E-5"/>
  </r>
  <r>
    <s v="NJ"/>
    <s v="34015"/>
    <s v="Gloucester"/>
    <s v="SNJ-Phil"/>
    <x v="102"/>
    <x v="27"/>
    <s v="Construction and Mining Equipment"/>
    <s v="LPG"/>
    <n v="0.12556588299999999"/>
    <n v="1.1712877700000001E-4"/>
    <n v="1.8644029100000001E-5"/>
    <n v="2.8207834000000001E-7"/>
    <n v="2.8207834000000001E-7"/>
    <n v="5.4793595000000001E-8"/>
    <n v="5.1038252255439998E-6"/>
  </r>
  <r>
    <s v="NJ"/>
    <s v="34015"/>
    <s v="Gloucester"/>
    <s v="SNJ-Phil"/>
    <x v="103"/>
    <x v="28"/>
    <s v="Construction and Mining Equipment"/>
    <s v="LPG"/>
    <n v="1.43662125"/>
    <n v="2.2494492199999997E-3"/>
    <n v="3.8468217199999998E-4"/>
    <n v="4.8493080999999996E-6"/>
    <n v="4.8493080999999996E-6"/>
    <n v="9.5921788999999995E-7"/>
    <n v="1.0651988190939699E-4"/>
  </r>
  <r>
    <s v="NJ"/>
    <s v="34015"/>
    <s v="Gloucester"/>
    <s v="SNJ-Phil"/>
    <x v="104"/>
    <x v="29"/>
    <s v="Construction and Mining Equipment"/>
    <s v="LPG"/>
    <n v="1.0303788900000002"/>
    <n v="1.0547989000000001E-3"/>
    <n v="2.2950568599999999E-4"/>
    <n v="1.5693270499999998E-6"/>
    <n v="1.5693270499999998E-6"/>
    <n v="3.4012135800000001E-7"/>
    <n v="6.2908534177650004E-5"/>
  </r>
  <r>
    <s v="NJ"/>
    <s v="34015"/>
    <s v="Gloucester"/>
    <s v="SNJ-Phil"/>
    <x v="105"/>
    <x v="8"/>
    <s v="Construction and Mining Equipment"/>
    <s v="LPG"/>
    <n v="0.89742677999999998"/>
    <n v="9.7896469999999994E-4"/>
    <n v="1.3159550800000001E-4"/>
    <n v="4.6977030999999997E-6"/>
    <n v="4.6977030999999997E-6"/>
    <n v="8.637127E-7"/>
    <n v="3.0937374008389999E-5"/>
  </r>
  <r>
    <s v="NJ"/>
    <s v="34015"/>
    <s v="Gloucester"/>
    <s v="SNJ-Phil"/>
    <x v="106"/>
    <x v="31"/>
    <s v="Construction and Mining Equipment"/>
    <s v="LPG"/>
    <n v="0.4911841213"/>
    <n v="1.0043952367999999E-3"/>
    <n v="1.9897137469999999E-4"/>
    <n v="1.6828476272E-6"/>
    <n v="1.6828476272E-6"/>
    <n v="3.5079631559999999E-7"/>
    <n v="5.5264842043179796E-5"/>
  </r>
  <r>
    <s v="NJ"/>
    <s v="34015"/>
    <s v="Gloucester"/>
    <s v="SNJ-Phil"/>
    <x v="107"/>
    <x v="9"/>
    <s v="Construction and Mining Equipment"/>
    <s v="LPG"/>
    <n v="9.2327826000000002E-2"/>
    <n v="1.624063E-4"/>
    <n v="3.1724499000000002E-5"/>
    <n v="2.7695825000000002E-7"/>
    <n v="2.7695825000000002E-7"/>
    <n v="5.7455323999999998E-8"/>
    <n v="8.8210520780399996E-6"/>
  </r>
  <r>
    <s v="NJ"/>
    <s v="34015"/>
    <s v="Gloucester"/>
    <s v="SNJ-Phil"/>
    <x v="108"/>
    <x v="32"/>
    <s v="Construction and Mining Equipment"/>
    <s v="LPG"/>
    <n v="0.76078169200000012"/>
    <n v="1.5796693729000001E-3"/>
    <n v="2.8025692360000002E-4"/>
    <n v="3.076140923E-6"/>
    <n v="3.076140923E-6"/>
    <n v="6.1808650540000001E-7"/>
    <n v="7.8155685388906599E-5"/>
  </r>
  <r>
    <s v="NJ"/>
    <s v="34015"/>
    <s v="Gloucester"/>
    <s v="SNJ-Phil"/>
    <x v="109"/>
    <x v="33"/>
    <s v="Construction and Mining Equipment"/>
    <s v="LPG"/>
    <n v="1.259352048"/>
    <n v="3.2059265749999999E-3"/>
    <n v="4.6548352840000001E-4"/>
    <n v="7.7043485250000007E-6"/>
    <n v="7.7043485250000007E-6"/>
    <n v="1.4824622140000001E-6"/>
    <n v="1.2872053289854509E-4"/>
  </r>
  <r>
    <s v="NJ"/>
    <s v="34015"/>
    <s v="Gloucester"/>
    <s v="SNJ-Phil"/>
    <x v="110"/>
    <x v="34"/>
    <s v="Construction and Mining Equipment"/>
    <s v="LPG"/>
    <n v="0.144031509"/>
    <n v="2.8736434740000001E-4"/>
    <n v="3.6894690799999996E-5"/>
    <n v="8.31714093E-7"/>
    <n v="8.31714093E-7"/>
    <n v="1.5652108099999998E-7"/>
    <n v="9.9087100059580005E-6"/>
  </r>
  <r>
    <s v="NJ"/>
    <s v="34015"/>
    <s v="Gloucester"/>
    <s v="SNJ-Phil"/>
    <x v="111"/>
    <x v="35"/>
    <s v="Construction and Mining Equipment"/>
    <s v="LPG"/>
    <n v="2.9471055100000001"/>
    <n v="3.5130300200000002E-3"/>
    <n v="6.6687048999999996E-4"/>
    <n v="6.3074372000000002E-6"/>
    <n v="6.3074372000000002E-6"/>
    <n v="1.29344835E-6"/>
    <n v="1.8475172734376999E-4"/>
  </r>
  <r>
    <s v="NJ"/>
    <s v="34015"/>
    <s v="Gloucester"/>
    <s v="SNJ-Phil"/>
    <x v="112"/>
    <x v="37"/>
    <s v="Construction and Mining Equipment"/>
    <s v="LPG"/>
    <n v="0.48379793999999998"/>
    <n v="1.5602763000000001E-3"/>
    <n v="3.1661439999999998E-4"/>
    <n v="2.5361073E-6"/>
    <n v="2.5361073E-6"/>
    <n v="5.3363431000000001E-7"/>
    <n v="8.7690460605599989E-5"/>
  </r>
  <r>
    <s v="NJ"/>
    <s v="34015"/>
    <s v="Gloucester"/>
    <s v="SNJ-Phil"/>
    <x v="113"/>
    <x v="38"/>
    <s v="Industrial Equipment"/>
    <s v="LPG"/>
    <n v="19.868007819999999"/>
    <n v="1.979844314E-2"/>
    <n v="3.9275307799999997E-3"/>
    <n v="3.37972507E-5"/>
    <n v="3.37972507E-5"/>
    <n v="7.0455948599999995E-6"/>
    <n v="1.08477462354153E-3"/>
  </r>
  <r>
    <s v="NJ"/>
    <s v="34015"/>
    <s v="Gloucester"/>
    <s v="SNJ-Phil"/>
    <x v="114"/>
    <x v="39"/>
    <s v="Industrial Equipment"/>
    <s v="LPG"/>
    <n v="416.74214845"/>
    <n v="1.3335867391"/>
    <n v="0.19379967574000004"/>
    <n v="3.217038267E-3"/>
    <n v="3.217038267E-3"/>
    <n v="6.2010943680000001E-4"/>
    <n v="5.3501612478801704E-2"/>
  </r>
  <r>
    <s v="NJ"/>
    <s v="34015"/>
    <s v="Gloucester"/>
    <s v="SNJ-Phil"/>
    <x v="115"/>
    <x v="10"/>
    <s v="Industrial Equipment"/>
    <s v="LPG"/>
    <n v="6.8192590736999996"/>
    <n v="6.6435690699999999E-3"/>
    <n v="9.5158872140000002E-4"/>
    <n v="2.486842917E-5"/>
    <n v="2.486842917E-5"/>
    <n v="4.6539024269999992E-6"/>
    <n v="2.41571015574005E-4"/>
  </r>
  <r>
    <s v="NJ"/>
    <s v="34015"/>
    <s v="Gloucester"/>
    <s v="SNJ-Phil"/>
    <x v="116"/>
    <x v="65"/>
    <s v="Industrial Equipment"/>
    <s v="LPG"/>
    <n v="1.4744342913999997"/>
    <n v="2.5985417689999997E-3"/>
    <n v="3.5030449549999998E-4"/>
    <n v="7.5126552799999996E-6"/>
    <n v="7.5126552799999996E-6"/>
    <n v="1.4229452740000001E-6"/>
    <n v="9.3841078293729991E-5"/>
  </r>
  <r>
    <s v="NJ"/>
    <s v="34015"/>
    <s v="Gloucester"/>
    <s v="SNJ-Phil"/>
    <x v="117"/>
    <x v="66"/>
    <s v="Industrial Equipment"/>
    <s v="LPG"/>
    <n v="0.81913002699999993"/>
    <n v="1.054122119E-3"/>
    <n v="2.0518134E-4"/>
    <n v="1.82623333E-6"/>
    <n v="1.82623333E-6"/>
    <n v="3.78682802E-7"/>
    <n v="5.6937279293506996E-5"/>
  </r>
  <r>
    <s v="NJ"/>
    <s v="34015"/>
    <s v="Gloucester"/>
    <s v="SNJ-Phil"/>
    <x v="118"/>
    <x v="42"/>
    <s v="Industrial Equipment"/>
    <s v="LPG"/>
    <n v="1.3065130620000001"/>
    <n v="2.5366085843999998E-3"/>
    <n v="3.4637726680999996E-4"/>
    <n v="1.5162263018E-5"/>
    <n v="1.5162263018E-5"/>
    <n v="2.7895708079999999E-6"/>
    <n v="7.3899113416866995E-5"/>
  </r>
  <r>
    <s v="NJ"/>
    <s v="34015"/>
    <s v="Gloucester"/>
    <s v="SNJ-Phil"/>
    <x v="119"/>
    <x v="48"/>
    <s v="Lawn and Garden Equipment (Com)"/>
    <s v="LPG"/>
    <n v="11.25381288"/>
    <n v="3.2648668509999999E-2"/>
    <n v="4.4475791940000002E-3"/>
    <n v="8.7819010689999999E-5"/>
    <n v="8.7819010689999999E-5"/>
    <n v="1.6699675690000002E-5"/>
    <n v="1.2081865250254059E-3"/>
  </r>
  <r>
    <s v="NJ"/>
    <s v="34015"/>
    <s v="Gloucester"/>
    <s v="SNJ-Phil"/>
    <x v="120"/>
    <x v="57"/>
    <s v="Agricultural Equipment"/>
    <s v="LPG"/>
    <n v="7.3969467000000004E-3"/>
    <n v="1.7727676000000001E-5"/>
    <n v="3.9252823000000001E-6"/>
    <n v="2.4848422000000001E-8"/>
    <n v="2.4848422000000001E-8"/>
    <n v="5.4026942999999998E-9"/>
    <n v="1.0849910713330001E-6"/>
  </r>
  <r>
    <s v="NJ"/>
    <s v="34015"/>
    <s v="Gloucester"/>
    <s v="SNJ-Phil"/>
    <x v="121"/>
    <x v="58"/>
    <s v="Agricultural Equipment"/>
    <s v="LPG"/>
    <n v="0"/>
    <n v="0"/>
    <n v="0"/>
    <n v="0"/>
    <n v="0"/>
    <n v="0"/>
    <n v="0"/>
  </r>
  <r>
    <s v="NJ"/>
    <s v="34015"/>
    <s v="Gloucester"/>
    <s v="SNJ-Phil"/>
    <x v="122"/>
    <x v="19"/>
    <s v="Commercial Equipment"/>
    <s v="LPG"/>
    <n v="166.25848986500003"/>
    <n v="6.2990335410000001E-2"/>
    <n v="1.8635728370999999E-2"/>
    <n v="1.4422203053000003E-4"/>
    <n v="1.4422203053000003E-4"/>
    <n v="3.1213041849000001E-5"/>
    <n v="3.8512850140080598E-3"/>
  </r>
  <r>
    <s v="NJ"/>
    <s v="34015"/>
    <s v="Gloucester"/>
    <s v="SNJ-Phil"/>
    <x v="123"/>
    <x v="20"/>
    <s v="Commercial Equipment"/>
    <s v="LPG"/>
    <n v="25.462393459999998"/>
    <n v="1.2788948065E-2"/>
    <n v="3.2557670770000002E-3"/>
    <n v="3.3967345409999995E-5"/>
    <n v="3.3967345409999995E-5"/>
    <n v="6.9981879930000001E-6"/>
    <n v="6.7231663038129497E-4"/>
  </r>
  <r>
    <s v="NJ"/>
    <s v="34015"/>
    <s v="Gloucester"/>
    <s v="SNJ-Phil"/>
    <x v="124"/>
    <x v="21"/>
    <s v="Commercial Equipment"/>
    <s v="LPG"/>
    <n v="12.141747689999999"/>
    <n v="1.396314544E-2"/>
    <n v="3.151699431E-3"/>
    <n v="4.1285493500000002E-5"/>
    <n v="4.1285493500000002E-5"/>
    <n v="8.2468112699999991E-6"/>
    <n v="6.5088981966501087E-4"/>
  </r>
  <r>
    <s v="NJ"/>
    <s v="34015"/>
    <s v="Gloucester"/>
    <s v="SNJ-Phil"/>
    <x v="125"/>
    <x v="59"/>
    <s v="Commercial Equipment"/>
    <s v="LPG"/>
    <n v="14.056380219999999"/>
    <n v="2.4633372649999999E-2"/>
    <n v="4.1760846899999999E-3"/>
    <n v="5.1413277800000001E-5"/>
    <n v="5.1413277800000001E-5"/>
    <n v="1.0265635510000001E-5"/>
    <n v="1.1571053969745499E-3"/>
  </r>
  <r>
    <s v="NJ"/>
    <s v="34015"/>
    <s v="Gloucester"/>
    <s v="SNJ-Phil"/>
    <x v="126"/>
    <x v="60"/>
    <s v="Commercial Equipment"/>
    <s v="LPG"/>
    <n v="0.89492678200000009"/>
    <n v="3.8091405000000001E-4"/>
    <n v="7.4999242999999996E-5"/>
    <n v="6.6747447700000002E-7"/>
    <n v="6.6747447700000002E-7"/>
    <n v="1.39581171E-7"/>
    <n v="2.0587040603932995E-5"/>
  </r>
  <r>
    <s v="NJ"/>
    <s v="34015"/>
    <s v="Gloucester"/>
    <s v="SNJ-Phil"/>
    <x v="127"/>
    <x v="22"/>
    <s v="Commercial Equipment"/>
    <s v="LPG"/>
    <n v="0.26245453499999999"/>
    <n v="1.8857974099999999E-4"/>
    <n v="3.9161189100000002E-5"/>
    <n v="6.5657789000000004E-7"/>
    <n v="6.5657789000000004E-7"/>
    <n v="1.2833412400000002E-7"/>
    <n v="7.8559074724081992E-6"/>
  </r>
  <r>
    <s v="NJ"/>
    <s v="34015"/>
    <s v="Gloucester"/>
    <s v="SNJ-Phil"/>
    <x v="128"/>
    <x v="37"/>
    <s v="Construction and Mining Equipment"/>
    <s v="CNG"/>
    <n v="2.2158687999999999E-2"/>
    <n v="5.9552541999999998E-5"/>
    <n v="1.2106754999999999E-5"/>
    <n v="9.6798011000000004E-8"/>
    <n v="9.6798011000000004E-8"/>
    <n v="1.8219037000000001E-8"/>
    <n v="1.9794534000000001E-7"/>
  </r>
  <r>
    <s v="NJ"/>
    <s v="34015"/>
    <s v="Gloucester"/>
    <s v="SNJ-Phil"/>
    <x v="129"/>
    <x v="39"/>
    <s v="Industrial Equipment"/>
    <s v="CNG"/>
    <n v="43.111046000000002"/>
    <n v="9.4358101E-2"/>
    <n v="1.3843299999999999E-2"/>
    <n v="2.2513485000000001E-4"/>
    <n v="2.2513485000000001E-4"/>
    <n v="4.0724018999999997E-5"/>
    <n v="2.25993438E-4"/>
  </r>
  <r>
    <s v="NJ"/>
    <s v="34015"/>
    <s v="Gloucester"/>
    <s v="SNJ-Phil"/>
    <x v="130"/>
    <x v="10"/>
    <s v="Industrial Equipment"/>
    <s v="CNG"/>
    <n v="1.8947693000000002E-2"/>
    <n v="1.1010954E-4"/>
    <n v="1.5959842000000001E-5"/>
    <n v="2.6589851000000001E-7"/>
    <n v="2.6589851000000001E-7"/>
    <n v="4.8039109000000003E-8"/>
    <n v="2.6029740039999999E-7"/>
  </r>
  <r>
    <s v="NJ"/>
    <s v="34015"/>
    <s v="Gloucester"/>
    <s v="SNJ-Phil"/>
    <x v="131"/>
    <x v="67"/>
    <s v="Industrial Equipment"/>
    <s v="CNG"/>
    <n v="2.2737231E-2"/>
    <n v="6.7379551E-5"/>
    <n v="9.1451283999999996E-6"/>
    <n v="1.7379305E-7"/>
    <n v="1.7379305E-7"/>
    <n v="3.1327214999999999E-8"/>
    <n v="1.476757848E-7"/>
  </r>
  <r>
    <s v="NJ"/>
    <s v="34015"/>
    <s v="Gloucester"/>
    <s v="SNJ-Phil"/>
    <x v="132"/>
    <x v="41"/>
    <s v="Industrial Equipment"/>
    <s v="CNG"/>
    <n v="0.20943154999999999"/>
    <n v="1.8172578000000001E-4"/>
    <n v="2.7339534000000001E-5"/>
    <n v="5.5098468000000001E-7"/>
    <n v="5.5098468000000001E-7"/>
    <n v="9.9619440999999999E-8"/>
    <n v="4.2774303440000007E-7"/>
  </r>
  <r>
    <s v="NJ"/>
    <s v="34015"/>
    <s v="Gloucester"/>
    <s v="SNJ-Phil"/>
    <x v="133"/>
    <x v="42"/>
    <s v="Industrial Equipment"/>
    <s v="CNG"/>
    <n v="7.579077079999999E-2"/>
    <n v="1.7348210599999999E-4"/>
    <n v="2.4304016699999998E-5"/>
    <n v="1.0279353699999999E-6"/>
    <n v="1.0279353699999999E-6"/>
    <n v="1.8491420300000001E-7"/>
    <n v="3.0807395927999997E-7"/>
  </r>
  <r>
    <s v="NJ"/>
    <s v="34015"/>
    <s v="Gloucester"/>
    <s v="SNJ-Phil"/>
    <x v="134"/>
    <x v="57"/>
    <s v="Agricultural Equipment"/>
    <s v="CNG"/>
    <n v="3.9340449000000001E-3"/>
    <n v="1.2210867999999999E-5"/>
    <n v="2.7368872000000002E-6"/>
    <n v="1.3931391E-8"/>
    <n v="1.3931391E-8"/>
    <n v="2.4318220999999998E-9"/>
    <n v="4.7478063599999997E-8"/>
  </r>
  <r>
    <s v="NJ"/>
    <s v="34015"/>
    <s v="Gloucester"/>
    <s v="SNJ-Phil"/>
    <x v="135"/>
    <x v="58"/>
    <s v="Agricultural Equipment"/>
    <s v="CNG"/>
    <n v="4.4605881659999999E-3"/>
    <n v="5.8450465459999995E-5"/>
    <n v="1.3023031651000001E-5"/>
    <n v="6.7335691600000016E-8"/>
    <n v="6.7335691600000016E-8"/>
    <n v="1.170598841E-8"/>
    <n v="2.263630762E-7"/>
  </r>
  <r>
    <s v="NJ"/>
    <s v="34015"/>
    <s v="Gloucester"/>
    <s v="SNJ-Phil"/>
    <x v="136"/>
    <x v="19"/>
    <s v="Commercial Equipment"/>
    <s v="CNG"/>
    <n v="31.59135466"/>
    <n v="1.8690720419999998E-2"/>
    <n v="5.7194011570000005E-3"/>
    <n v="4.0546129120000005E-5"/>
    <n v="4.0546129120000005E-5"/>
    <n v="8.0818655430000005E-6"/>
    <n v="7.0265717140000005E-5"/>
  </r>
  <r>
    <s v="NJ"/>
    <s v="34015"/>
    <s v="Gloucester"/>
    <s v="SNJ-Phil"/>
    <x v="137"/>
    <x v="20"/>
    <s v="Commercial Equipment"/>
    <s v="CNG"/>
    <n v="0.60784042679999994"/>
    <n v="8.6461738969999995E-4"/>
    <n v="2.4117897150000001E-4"/>
    <n v="2.065733566E-6"/>
    <n v="2.065733566E-6"/>
    <n v="4.0300420360000002E-7"/>
    <n v="2.97135533352E-6"/>
  </r>
  <r>
    <s v="NJ"/>
    <s v="34015"/>
    <s v="Gloucester"/>
    <s v="SNJ-Phil"/>
    <x v="138"/>
    <x v="21"/>
    <s v="Commercial Equipment"/>
    <s v="CNG"/>
    <n v="0.48692601000000002"/>
    <n v="1.0573045799999999E-3"/>
    <n v="2.4709838499999999E-4"/>
    <n v="2.93911962E-6"/>
    <n v="2.93911962E-6"/>
    <n v="5.5714566499999998E-7"/>
    <n v="3.0398798800000002E-6"/>
  </r>
  <r>
    <s v="NJ"/>
    <s v="34015"/>
    <s v="Gloucester"/>
    <s v="SNJ-Phil"/>
    <x v="139"/>
    <x v="68"/>
    <s v="Commercial Equipment"/>
    <s v="CNG"/>
    <n v="0.91829652800000006"/>
    <n v="9.9300289400000002E-3"/>
    <n v="1.9063970679999999E-3"/>
    <n v="1.173453998E-4"/>
    <n v="1.173453998E-4"/>
    <n v="1.9676248929999998E-5"/>
    <n v="1.9183553224000003E-5"/>
  </r>
  <r>
    <s v="NJ"/>
    <s v="34015"/>
    <s v="Gloucester"/>
    <s v="SNJ-Phil"/>
    <x v="140"/>
    <x v="22"/>
    <s v="Commercial Equipment"/>
    <s v="CNG"/>
    <n v="0"/>
    <n v="0"/>
    <n v="0"/>
    <n v="0"/>
    <n v="0"/>
    <n v="0"/>
    <n v="0"/>
  </r>
  <r>
    <s v="NJ"/>
    <s v="34015"/>
    <s v="Gloucester"/>
    <s v="SNJ-Phil"/>
    <x v="141"/>
    <x v="63"/>
    <s v="Industrial Equipment"/>
    <s v="CNG"/>
    <n v="0"/>
    <n v="0"/>
    <n v="0"/>
    <n v="0"/>
    <n v="0"/>
    <n v="0"/>
    <n v="0"/>
  </r>
  <r>
    <s v="NJ"/>
    <s v="34015"/>
    <s v="Gloucester"/>
    <s v="SNJ-Phil"/>
    <x v="142"/>
    <x v="69"/>
    <s v="Recreational Equipment"/>
    <s v="Diesel"/>
    <n v="42.135492432999996"/>
    <n v="4.9541613159999999E-3"/>
    <n v="5.0126155092999995E-3"/>
    <n v="7.1635496075999998E-4"/>
    <n v="6.9486431193719993E-4"/>
    <n v="9.9848178580000007E-6"/>
    <n v="1.288050376568202E-3"/>
  </r>
  <r>
    <s v="NJ"/>
    <s v="34015"/>
    <s v="Gloucester"/>
    <s v="SNJ-Phil"/>
    <x v="143"/>
    <x v="25"/>
    <s v="Construction and Mining Equipment"/>
    <s v="Diesel"/>
    <n v="18.225335188999999"/>
    <n v="8.2256287859999999E-3"/>
    <n v="1.6951081918000002E-2"/>
    <n v="1.4259164571999998E-3"/>
    <n v="1.383138963484E-3"/>
    <n v="4.7914766555E-5"/>
    <n v="1.3776487128107728E-3"/>
  </r>
  <r>
    <s v="NJ"/>
    <s v="34015"/>
    <s v="Gloucester"/>
    <s v="SNJ-Phil"/>
    <x v="144"/>
    <x v="4"/>
    <s v="Construction and Mining Equipment"/>
    <s v="Diesel"/>
    <n v="2.0150125000000001"/>
    <n v="3.1706891999999998E-5"/>
    <n v="3.9302169E-5"/>
    <n v="4.2679026000000004E-6"/>
    <n v="4.139865522E-6"/>
    <n v="7.9138792999999995E-8"/>
    <n v="5.9494612628879995E-6"/>
  </r>
  <r>
    <s v="NJ"/>
    <s v="34015"/>
    <s v="Gloucester"/>
    <s v="SNJ-Phil"/>
    <x v="145"/>
    <x v="5"/>
    <s v="Construction and Mining Equipment"/>
    <s v="Diesel"/>
    <n v="17.5862455"/>
    <n v="4.5526230800000002E-4"/>
    <n v="6.1813893300000002E-4"/>
    <n v="6.2677524599999993E-5"/>
    <n v="6.0797198861999995E-5"/>
    <n v="1.303594146E-6"/>
    <n v="9.0850919238494987E-5"/>
  </r>
  <r>
    <s v="NJ"/>
    <s v="34015"/>
    <s v="Gloucester"/>
    <s v="SNJ-Phil"/>
    <x v="146"/>
    <x v="26"/>
    <s v="Construction and Mining Equipment"/>
    <s v="Diesel"/>
    <n v="65.360079900000002"/>
    <n v="2.4634068045999997E-2"/>
    <n v="4.4905322271000005E-2"/>
    <n v="4.0717977809000003E-3"/>
    <n v="3.9496438474729998E-3"/>
    <n v="1.2065472799E-4"/>
    <n v="3.7410412016686411E-3"/>
  </r>
  <r>
    <s v="NJ"/>
    <s v="34015"/>
    <s v="Gloucester"/>
    <s v="SNJ-Phil"/>
    <x v="147"/>
    <x v="70"/>
    <s v="Construction and Mining Equipment"/>
    <s v="Diesel"/>
    <n v="13.890805041699998"/>
    <n v="2.1179600564500002E-2"/>
    <n v="4.7190845565799992E-2"/>
    <n v="2.8560310189700002E-3"/>
    <n v="2.7703500884009003E-3"/>
    <n v="1.2880943589269999E-4"/>
    <n v="2.8298305297012848E-3"/>
  </r>
  <r>
    <s v="NJ"/>
    <s v="34015"/>
    <s v="Gloucester"/>
    <s v="SNJ-Phil"/>
    <x v="148"/>
    <x v="6"/>
    <s v="Construction and Mining Equipment"/>
    <s v="Diesel"/>
    <n v="6.3946564840000004"/>
    <n v="1.5058085165999999E-3"/>
    <n v="2.8394650193000002E-3"/>
    <n v="2.5521106336000001E-4"/>
    <n v="2.4755473145919999E-4"/>
    <n v="7.2548645130000001E-6"/>
    <n v="2.5113980523049469E-4"/>
  </r>
  <r>
    <s v="NJ"/>
    <s v="34015"/>
    <s v="Gloucester"/>
    <s v="SNJ-Phil"/>
    <x v="149"/>
    <x v="27"/>
    <s v="Construction and Mining Equipment"/>
    <s v="Diesel"/>
    <n v="2.7556045177999997"/>
    <n v="1.1460251002000002E-3"/>
    <n v="2.0351820133400001E-3"/>
    <n v="1.6515462622000002E-4"/>
    <n v="1.601999874334E-4"/>
    <n v="4.3704029015000001E-6"/>
    <n v="1.6664070427604727E-4"/>
  </r>
  <r>
    <s v="NJ"/>
    <s v="34015"/>
    <s v="Gloucester"/>
    <s v="SNJ-Phil"/>
    <x v="150"/>
    <x v="7"/>
    <s v="Construction and Mining Equipment"/>
    <s v="Diesel"/>
    <n v="51.567017579999998"/>
    <n v="3.0186473824999993E-3"/>
    <n v="5.9170670171000009E-3"/>
    <n v="4.9324980945999997E-4"/>
    <n v="4.784523151762E-4"/>
    <n v="1.3419448802699999E-5"/>
    <n v="7.0782875833841721E-4"/>
  </r>
  <r>
    <s v="NJ"/>
    <s v="34015"/>
    <s v="Gloucester"/>
    <s v="SNJ-Phil"/>
    <x v="151"/>
    <x v="28"/>
    <s v="Construction and Mining Equipment"/>
    <s v="Diesel"/>
    <n v="46.7964079996"/>
    <n v="1.475191319975E-2"/>
    <n v="2.3182160184299996E-2"/>
    <n v="2.272667371443E-3"/>
    <n v="2.2044873502997096E-3"/>
    <n v="5.733145671902999E-5"/>
    <n v="2.1067346250547882E-3"/>
  </r>
  <r>
    <s v="NJ"/>
    <s v="34015"/>
    <s v="Gloucester"/>
    <s v="SNJ-Phil"/>
    <x v="152"/>
    <x v="29"/>
    <s v="Construction and Mining Equipment"/>
    <s v="Diesel"/>
    <n v="32.510873403799998"/>
    <n v="9.3181151418000006E-3"/>
    <n v="2.71272248417E-2"/>
    <n v="1.6524333604400001E-3"/>
    <n v="1.6028603596268001E-3"/>
    <n v="4.9067061432800005E-5"/>
    <n v="2.2242061954586916E-3"/>
  </r>
  <r>
    <s v="NJ"/>
    <s v="34015"/>
    <s v="Gloucester"/>
    <s v="SNJ-Phil"/>
    <x v="153"/>
    <x v="71"/>
    <s v="Construction and Mining Equipment"/>
    <s v="Diesel"/>
    <n v="102.59646115359999"/>
    <n v="6.8188489295599994E-2"/>
    <n v="0.1558932574454"/>
    <n v="1.2471477610780001E-2"/>
    <n v="1.20973332824566E-2"/>
    <n v="4.8208980434900011E-4"/>
    <n v="1.1876272230264155E-2"/>
  </r>
  <r>
    <s v="NJ"/>
    <s v="34015"/>
    <s v="Gloucester"/>
    <s v="SNJ-Phil"/>
    <x v="154"/>
    <x v="8"/>
    <s v="Construction and Mining Equipment"/>
    <s v="Diesel"/>
    <n v="5.2781283489000002"/>
    <n v="1.1244321039E-3"/>
    <n v="1.6295507073999999E-3"/>
    <n v="1.7463727078999999E-4"/>
    <n v="1.6939815266629998E-4"/>
    <n v="4.0800674679999994E-6"/>
    <n v="1.545298498490058E-4"/>
  </r>
  <r>
    <s v="NJ"/>
    <s v="34015"/>
    <s v="Gloucester"/>
    <s v="SNJ-Phil"/>
    <x v="155"/>
    <x v="30"/>
    <s v="Construction and Mining Equipment"/>
    <s v="Diesel"/>
    <n v="11.676545583000001"/>
    <n v="5.0241987300000002E-4"/>
    <n v="1.0632592540000001E-3"/>
    <n v="8.5246647500000005E-5"/>
    <n v="8.2689248075000003E-5"/>
    <n v="1.925471123E-6"/>
    <n v="1.1804956568671499E-4"/>
  </r>
  <r>
    <s v="NJ"/>
    <s v="34015"/>
    <s v="Gloucester"/>
    <s v="SNJ-Phil"/>
    <x v="156"/>
    <x v="31"/>
    <s v="Construction and Mining Equipment"/>
    <s v="Diesel"/>
    <n v="26.717707413999999"/>
    <n v="1.172957357817E-2"/>
    <n v="4.4931551468099996E-2"/>
    <n v="2.23880811691E-3"/>
    <n v="2.1716438734027E-3"/>
    <n v="1.1050663097140001E-4"/>
    <n v="3.0553436319801287E-3"/>
  </r>
  <r>
    <s v="NJ"/>
    <s v="34015"/>
    <s v="Gloucester"/>
    <s v="SNJ-Phil"/>
    <x v="157"/>
    <x v="72"/>
    <s v="Construction and Mining Equipment"/>
    <s v="Diesel"/>
    <n v="24.462098683999997"/>
    <n v="1.488151496E-2"/>
    <n v="3.8661873892300011E-2"/>
    <n v="2.8686963802999998E-3"/>
    <n v="2.7826354888909996E-3"/>
    <n v="1.1946049229699998E-4"/>
    <n v="3.0032911486818042E-3"/>
  </r>
  <r>
    <s v="NJ"/>
    <s v="34015"/>
    <s v="Gloucester"/>
    <s v="SNJ-Phil"/>
    <x v="158"/>
    <x v="73"/>
    <s v="Construction and Mining Equipment"/>
    <s v="Diesel"/>
    <n v="12.879537144"/>
    <n v="5.5227737838000002E-2"/>
    <n v="0.15357265291899999"/>
    <n v="8.089831665500001E-3"/>
    <n v="7.8471367155350004E-3"/>
    <n v="4.0392126461000005E-4"/>
    <n v="9.1577265922330123E-3"/>
  </r>
  <r>
    <s v="NJ"/>
    <s v="34015"/>
    <s v="Gloucester"/>
    <s v="SNJ-Phil"/>
    <x v="159"/>
    <x v="9"/>
    <s v="Construction and Mining Equipment"/>
    <s v="Diesel"/>
    <n v="7.2367510518000007"/>
    <n v="2.9032303719999999E-3"/>
    <n v="8.3972185900999998E-3"/>
    <n v="4.8205141008999999E-4"/>
    <n v="4.6758986778729994E-4"/>
    <n v="1.9661251976000002E-5"/>
    <n v="5.9807010803185616E-4"/>
  </r>
  <r>
    <s v="NJ"/>
    <s v="34015"/>
    <s v="Gloucester"/>
    <s v="SNJ-Phil"/>
    <x v="160"/>
    <x v="32"/>
    <s v="Construction and Mining Equipment"/>
    <s v="Diesel"/>
    <n v="91.171793452000003"/>
    <n v="4.0274261417949993E-2"/>
    <n v="6.1106997901300003E-2"/>
    <n v="6.3762719852580004E-3"/>
    <n v="6.1849838257002606E-3"/>
    <n v="1.5732759263390001E-4"/>
    <n v="5.5659535867580807E-3"/>
  </r>
  <r>
    <s v="NJ"/>
    <s v="34015"/>
    <s v="Gloucester"/>
    <s v="SNJ-Phil"/>
    <x v="161"/>
    <x v="33"/>
    <s v="Construction and Mining Equipment"/>
    <s v="Diesel"/>
    <n v="113.52864914600001"/>
    <n v="8.8334236506299998E-2"/>
    <n v="0.21094663854180001"/>
    <n v="1.4276931521219997E-2"/>
    <n v="1.38486235755834E-2"/>
    <n v="5.2630087269000007E-4"/>
    <n v="1.4836672189977942E-2"/>
  </r>
  <r>
    <s v="NJ"/>
    <s v="34015"/>
    <s v="Gloucester"/>
    <s v="SNJ-Phil"/>
    <x v="162"/>
    <x v="34"/>
    <s v="Construction and Mining Equipment"/>
    <s v="Diesel"/>
    <n v="273.71463131040002"/>
    <n v="0.14524744088638"/>
    <n v="0.1499110722343"/>
    <n v="2.3021973299801001E-2"/>
    <n v="2.2331314100806968E-2"/>
    <n v="3.2482303419001997E-4"/>
    <n v="3.0402556973264782E-2"/>
  </r>
  <r>
    <s v="NJ"/>
    <s v="34015"/>
    <s v="Gloucester"/>
    <s v="SNJ-Phil"/>
    <x v="163"/>
    <x v="74"/>
    <s v="Construction and Mining Equipment"/>
    <s v="Diesel"/>
    <n v="78.844872231699981"/>
    <n v="7.6858944608999988E-2"/>
    <n v="0.17680242091999998"/>
    <n v="1.2048995263299998E-2"/>
    <n v="1.1687525405400998E-2"/>
    <n v="4.7990481237000001E-4"/>
    <n v="1.2204621616370041E-2"/>
  </r>
  <r>
    <s v="NJ"/>
    <s v="34015"/>
    <s v="Gloucester"/>
    <s v="SNJ-Phil"/>
    <x v="164"/>
    <x v="35"/>
    <s v="Construction and Mining Equipment"/>
    <s v="Diesel"/>
    <n v="425.96082231999998"/>
    <n v="0.12160535091309999"/>
    <n v="0.1036482295924"/>
    <n v="1.8780769752170003E-2"/>
    <n v="1.8217346659604897E-2"/>
    <n v="2.226596990151E-4"/>
    <n v="2.6962409542108594E-2"/>
  </r>
  <r>
    <s v="NJ"/>
    <s v="34015"/>
    <s v="Gloucester"/>
    <s v="SNJ-Phil"/>
    <x v="165"/>
    <x v="75"/>
    <s v="Construction and Mining Equipment"/>
    <s v="Diesel"/>
    <n v="3.3458223896999999"/>
    <n v="1.0120300100999999E-2"/>
    <n v="2.3261453049999999E-2"/>
    <n v="1.313105358E-3"/>
    <n v="1.2737121972599998E-3"/>
    <n v="5.148930938E-5"/>
    <n v="1.4861377437063298E-3"/>
  </r>
  <r>
    <s v="NJ"/>
    <s v="34015"/>
    <s v="Gloucester"/>
    <s v="SNJ-Phil"/>
    <x v="166"/>
    <x v="36"/>
    <s v="Construction and Mining Equipment"/>
    <s v="Diesel"/>
    <n v="3.195448136"/>
    <n v="3.7890371799999999E-4"/>
    <n v="3.3801085900000006E-4"/>
    <n v="5.9349857999999997E-5"/>
    <n v="5.7569362259999996E-5"/>
    <n v="6.8767974399999989E-7"/>
    <n v="9.2776439111498987E-5"/>
  </r>
  <r>
    <s v="NJ"/>
    <s v="34015"/>
    <s v="Gloucester"/>
    <s v="SNJ-Phil"/>
    <x v="167"/>
    <x v="37"/>
    <s v="Construction and Mining Equipment"/>
    <s v="Diesel"/>
    <n v="9.9735569043999988"/>
    <n v="1.0801501595119998E-2"/>
    <n v="2.27186993418E-2"/>
    <n v="1.5427606676200001E-3"/>
    <n v="1.4964778475913998E-3"/>
    <n v="4.9752425908399993E-5"/>
    <n v="1.6168315079780719E-3"/>
  </r>
  <r>
    <s v="NJ"/>
    <s v="34015"/>
    <s v="Gloucester"/>
    <s v="SNJ-Phil"/>
    <x v="168"/>
    <x v="38"/>
    <s v="Industrial Equipment"/>
    <s v="Diesel"/>
    <n v="59.960637719999994"/>
    <n v="6.0475490765000001E-3"/>
    <n v="5.5466130711999996E-3"/>
    <n v="9.0177132527999998E-4"/>
    <n v="8.7471818552160006E-4"/>
    <n v="1.1173968304699998E-5"/>
    <n v="1.4687687311030889E-3"/>
  </r>
  <r>
    <s v="NJ"/>
    <s v="34015"/>
    <s v="Gloucester"/>
    <s v="SNJ-Phil"/>
    <x v="169"/>
    <x v="39"/>
    <s v="Industrial Equipment"/>
    <s v="Diesel"/>
    <n v="43.877480775299993"/>
    <n v="3.889268568045999E-2"/>
    <n v="4.7653394736599991E-2"/>
    <n v="5.4639719427800005E-3"/>
    <n v="5.3000527844966E-3"/>
    <n v="1.6112291714610001E-4"/>
    <n v="3.6725795254591129E-3"/>
  </r>
  <r>
    <s v="NJ"/>
    <s v="34015"/>
    <s v="Gloucester"/>
    <s v="SNJ-Phil"/>
    <x v="170"/>
    <x v="10"/>
    <s v="Industrial Equipment"/>
    <s v="Diesel"/>
    <n v="37.028264681000003"/>
    <n v="9.3815794633000001E-3"/>
    <n v="2.5140146489699998E-2"/>
    <n v="1.7603183410909997E-3"/>
    <n v="1.7075087908582701E-3"/>
    <n v="7.0436825184700004E-5"/>
    <n v="1.9996674334392538E-3"/>
  </r>
  <r>
    <s v="NJ"/>
    <s v="34015"/>
    <s v="Gloucester"/>
    <s v="SNJ-Phil"/>
    <x v="171"/>
    <x v="11"/>
    <s v="Industrial Equipment"/>
    <s v="Diesel"/>
    <n v="43.727002007999999"/>
    <n v="9.5554318730000001E-3"/>
    <n v="2.8941722717999999E-2"/>
    <n v="1.8815552398E-3"/>
    <n v="1.8251085826059999E-3"/>
    <n v="7.1397170765999995E-5"/>
    <n v="2.3147270633036158E-3"/>
  </r>
  <r>
    <s v="NJ"/>
    <s v="34015"/>
    <s v="Gloucester"/>
    <s v="SNJ-Phil"/>
    <x v="172"/>
    <x v="40"/>
    <s v="Industrial Equipment"/>
    <s v="Diesel"/>
    <n v="5.6838940900000008"/>
    <n v="1.0247837449999999E-3"/>
    <n v="1.493398594E-3"/>
    <n v="1.7116698769999999E-4"/>
    <n v="1.66031978069E-4"/>
    <n v="2.7453613419999997E-6"/>
    <n v="2.6702166447333003E-4"/>
  </r>
  <r>
    <s v="NJ"/>
    <s v="34015"/>
    <s v="Gloucester"/>
    <s v="SNJ-Phil"/>
    <x v="173"/>
    <x v="41"/>
    <s v="Industrial Equipment"/>
    <s v="Diesel"/>
    <n v="283.97097600000001"/>
    <n v="5.3923495379999999E-2"/>
    <n v="9.7031540150000012E-2"/>
    <n v="7.4316191980000005E-3"/>
    <n v="7.2086706220599994E-3"/>
    <n v="2.6061298549999998E-4"/>
    <n v="7.9695497314672178E-3"/>
  </r>
  <r>
    <s v="NJ"/>
    <s v="34015"/>
    <s v="Gloucester"/>
    <s v="SNJ-Phil"/>
    <x v="174"/>
    <x v="42"/>
    <s v="Industrial Equipment"/>
    <s v="Diesel"/>
    <n v="22.600512877299998"/>
    <n v="1.423486073235E-2"/>
    <n v="2.9343570317200002E-2"/>
    <n v="2.5772143015799997E-3"/>
    <n v="2.4998978725326E-3"/>
    <n v="9.9387352084600003E-5"/>
    <n v="2.376708714561292E-3"/>
  </r>
  <r>
    <s v="NJ"/>
    <s v="34015"/>
    <s v="Gloucester"/>
    <s v="SNJ-Phil"/>
    <x v="175"/>
    <x v="15"/>
    <s v="Lawn and Garden Equipment (Com)"/>
    <s v="Diesel"/>
    <n v="0.77271089000000004"/>
    <n v="8.2209002999999993E-6"/>
    <n v="1.3486278500000001E-5"/>
    <n v="1.2769861000000002E-6"/>
    <n v="1.2386765169999999E-6"/>
    <n v="2.4633803000000001E-8"/>
    <n v="2.2235262134669998E-6"/>
  </r>
  <r>
    <s v="NJ"/>
    <s v="34015"/>
    <s v="Gloucester"/>
    <s v="SNJ-Phil"/>
    <x v="176"/>
    <x v="16"/>
    <s v="Lawn and Garden Equipment (Com)"/>
    <s v="Diesel"/>
    <n v="2.13526287"/>
    <n v="0"/>
    <n v="0"/>
    <n v="0"/>
    <n v="0"/>
    <n v="0"/>
    <n v="0"/>
  </r>
  <r>
    <s v="NJ"/>
    <s v="34015"/>
    <s v="Gloucester"/>
    <s v="SNJ-Phil"/>
    <x v="177"/>
    <x v="45"/>
    <s v="Lawn and Garden Equipment (Com)"/>
    <s v="Diesel"/>
    <n v="461.84504568"/>
    <n v="3.8901523606000001E-2"/>
    <n v="7.6691878057000007E-2"/>
    <n v="6.7048065398999995E-3"/>
    <n v="6.5036623437029996E-3"/>
    <n v="1.7167303791699998E-4"/>
    <n v="9.1104349731238338E-3"/>
  </r>
  <r>
    <s v="NJ"/>
    <s v="34015"/>
    <s v="Gloucester"/>
    <s v="SNJ-Phil"/>
    <x v="178"/>
    <x v="47"/>
    <s v="Lawn and Garden Equipment (Com)"/>
    <s v="Diesel"/>
    <n v="116.636441107"/>
    <n v="8.1848676283000008E-3"/>
    <n v="1.52310934167E-2"/>
    <n v="1.2547733265399999E-3"/>
    <n v="1.2171301267438E-3"/>
    <n v="3.5430098402E-5"/>
    <n v="1.9216702732819293E-3"/>
  </r>
  <r>
    <s v="NJ"/>
    <s v="34015"/>
    <s v="Gloucester"/>
    <s v="SNJ-Phil"/>
    <x v="179"/>
    <x v="48"/>
    <s v="Lawn and Garden Equipment (Com)"/>
    <s v="Diesel"/>
    <n v="140.41161167499999"/>
    <n v="4.6401947926000005E-2"/>
    <n v="0.1144375100421"/>
    <n v="8.198355853860001E-3"/>
    <n v="7.9524051782441981E-3"/>
    <n v="2.317814745484E-4"/>
    <n v="1.0624371575008989E-2"/>
  </r>
  <r>
    <s v="NJ"/>
    <s v="34015"/>
    <s v="Gloucester"/>
    <s v="SNJ-Phil"/>
    <x v="180"/>
    <x v="17"/>
    <s v="Lawn and Garden Equipment (Com)"/>
    <s v="Diesel"/>
    <n v="20.476838315999998"/>
    <n v="4.3510053420000002E-3"/>
    <n v="1.0742369509E-2"/>
    <n v="7.903730550999999E-4"/>
    <n v="7.6666186344699996E-4"/>
    <n v="2.7578446430999999E-5"/>
    <n v="8.5297892251162493E-4"/>
  </r>
  <r>
    <s v="NJ"/>
    <s v="34015"/>
    <s v="Gloucester"/>
    <s v="SNJ-Phil"/>
    <x v="181"/>
    <x v="49"/>
    <s v="Lawn and Garden Equipment (Com)"/>
    <s v="Diesel"/>
    <n v="1.3951724000000003"/>
    <n v="1.70469229E-4"/>
    <n v="3.0890301110000001E-4"/>
    <n v="2.9855317949999999E-5"/>
    <n v="2.8959658411499998E-5"/>
    <n v="6.5182688530000008E-7"/>
    <n v="3.8608887197743196E-5"/>
  </r>
  <r>
    <s v="NJ"/>
    <s v="34015"/>
    <s v="Gloucester"/>
    <s v="SNJ-Phil"/>
    <x v="182"/>
    <x v="50"/>
    <s v="Agricultural Equipment"/>
    <s v="Diesel"/>
    <n v="5.6868485400000002E-2"/>
    <n v="4.6143119400000006E-6"/>
    <n v="3.7665624900000002E-6"/>
    <n v="4.8147742699999993E-7"/>
    <n v="4.6703310418999998E-7"/>
    <n v="9.4304515000000007E-9"/>
    <n v="5.7552779219714994E-7"/>
  </r>
  <r>
    <s v="NJ"/>
    <s v="34015"/>
    <s v="Gloucester"/>
    <s v="SNJ-Phil"/>
    <x v="183"/>
    <x v="51"/>
    <s v="Agricultural Equipment"/>
    <s v="Diesel"/>
    <n v="198.96373700000001"/>
    <n v="0.10371500809999999"/>
    <n v="0.2030022849"/>
    <n v="1.8170995170000002E-2"/>
    <n v="1.7625865314899999E-2"/>
    <n v="4.3768498840000001E-4"/>
    <n v="1.8746972089688698E-2"/>
  </r>
  <r>
    <s v="NJ"/>
    <s v="34015"/>
    <s v="Gloucester"/>
    <s v="SNJ-Phil"/>
    <x v="184"/>
    <x v="52"/>
    <s v="Agricultural Equipment"/>
    <s v="Diesel"/>
    <n v="40.130170900000003"/>
    <n v="8.4481887999999991E-3"/>
    <n v="2.135459625E-2"/>
    <n v="1.9280914710000001E-3"/>
    <n v="1.8702487268700001E-3"/>
    <n v="3.9285216989999998E-5"/>
    <n v="1.8435137399523001E-3"/>
  </r>
  <r>
    <s v="NJ"/>
    <s v="34015"/>
    <s v="Gloucester"/>
    <s v="SNJ-Phil"/>
    <x v="185"/>
    <x v="53"/>
    <s v="Agricultural Equipment"/>
    <s v="Diesel"/>
    <n v="0.77720211640000003"/>
    <n v="7.5145694300000006E-5"/>
    <n v="1.0757626619999999E-4"/>
    <n v="1.2906196929999998E-5"/>
    <n v="1.2519011022100001E-5"/>
    <n v="2.2486392500000001E-7"/>
    <n v="1.5940544160001499E-5"/>
  </r>
  <r>
    <s v="NJ"/>
    <s v="34015"/>
    <s v="Gloucester"/>
    <s v="SNJ-Phil"/>
    <x v="186"/>
    <x v="54"/>
    <s v="Agricultural Equipment"/>
    <s v="Diesel"/>
    <n v="3.7912305E-2"/>
    <n v="1.6179280000000001E-5"/>
    <n v="1.8856614999999999E-5"/>
    <n v="2.7067706000000001E-6"/>
    <n v="2.6255674819999999E-6"/>
    <n v="4.0133763000000001E-8"/>
    <n v="2.4754544985689996E-6"/>
  </r>
  <r>
    <s v="NJ"/>
    <s v="34015"/>
    <s v="Gloucester"/>
    <s v="SNJ-Phil"/>
    <x v="187"/>
    <x v="18"/>
    <s v="Agricultural Equipment"/>
    <s v="Diesel"/>
    <n v="6.3503112179999999"/>
    <n v="8.5210669280000003E-4"/>
    <n v="1.6718880025000001E-3"/>
    <n v="1.5511572984000001E-4"/>
    <n v="1.5046225794479998E-4"/>
    <n v="3.3366731629999999E-6"/>
    <n v="2.0971298257778696E-4"/>
  </r>
  <r>
    <s v="NJ"/>
    <s v="34015"/>
    <s v="Gloucester"/>
    <s v="SNJ-Phil"/>
    <x v="188"/>
    <x v="55"/>
    <s v="Agricultural Equipment"/>
    <s v="Diesel"/>
    <n v="0"/>
    <n v="0"/>
    <n v="0"/>
    <n v="0"/>
    <n v="0"/>
    <n v="0"/>
    <n v="0"/>
  </r>
  <r>
    <s v="NJ"/>
    <s v="34015"/>
    <s v="Gloucester"/>
    <s v="SNJ-Phil"/>
    <x v="189"/>
    <x v="56"/>
    <s v="Agricultural Equipment"/>
    <s v="Diesel"/>
    <n v="8.3786182559999993"/>
    <n v="1.0288393693E-3"/>
    <n v="1.5780150060000001E-3"/>
    <n v="1.9135806810000001E-4"/>
    <n v="1.8561732605699998E-4"/>
    <n v="3.1133936859999999E-6"/>
    <n v="1.7808732813467699E-4"/>
  </r>
  <r>
    <s v="NJ"/>
    <s v="34015"/>
    <s v="Gloucester"/>
    <s v="SNJ-Phil"/>
    <x v="190"/>
    <x v="57"/>
    <s v="Agricultural Equipment"/>
    <s v="Diesel"/>
    <n v="3.7722738359999997"/>
    <n v="2.1720927482999997E-3"/>
    <n v="4.2960729688999999E-3"/>
    <n v="4.0864844434000002E-4"/>
    <n v="3.9638899100979995E-4"/>
    <n v="8.5286804967000005E-6"/>
    <n v="4.2989671118141278E-4"/>
  </r>
  <r>
    <s v="NJ"/>
    <s v="34015"/>
    <s v="Gloucester"/>
    <s v="SNJ-Phil"/>
    <x v="191"/>
    <x v="58"/>
    <s v="Agricultural Equipment"/>
    <s v="Diesel"/>
    <n v="3.1751558640000002"/>
    <n v="1.0782682167999999E-3"/>
    <n v="2.7078767850000005E-3"/>
    <n v="2.1015403379999998E-4"/>
    <n v="2.0384941278599999E-4"/>
    <n v="6.3010440420000006E-6"/>
    <n v="2.4795590381499594E-4"/>
  </r>
  <r>
    <s v="NJ"/>
    <s v="34015"/>
    <s v="Gloucester"/>
    <s v="SNJ-Phil"/>
    <x v="192"/>
    <x v="19"/>
    <s v="Commercial Equipment"/>
    <s v="Diesel"/>
    <n v="654.10047379999992"/>
    <n v="4.3958083910000001E-2"/>
    <n v="9.13551529E-2"/>
    <n v="7.8387604499999992E-3"/>
    <n v="7.6035976364999995E-3"/>
    <n v="1.8260051040000001E-4"/>
    <n v="1.0824213652328699E-2"/>
  </r>
  <r>
    <s v="NJ"/>
    <s v="34015"/>
    <s v="Gloucester"/>
    <s v="SNJ-Phil"/>
    <x v="193"/>
    <x v="20"/>
    <s v="Commercial Equipment"/>
    <s v="Diesel"/>
    <n v="121.717866319"/>
    <n v="1.050973775286E-2"/>
    <n v="2.1556274428800003E-2"/>
    <n v="1.9081164691029998E-3"/>
    <n v="1.8508729750299103E-3"/>
    <n v="4.3127346312289998E-5"/>
    <n v="2.4359860284718302E-3"/>
  </r>
  <r>
    <s v="NJ"/>
    <s v="34015"/>
    <s v="Gloucester"/>
    <s v="SNJ-Phil"/>
    <x v="194"/>
    <x v="21"/>
    <s v="Commercial Equipment"/>
    <s v="Diesel"/>
    <n v="105.17761111999999"/>
    <n v="2.3159589792899997E-2"/>
    <n v="4.9485496994000004E-2"/>
    <n v="3.9816931774200003E-3"/>
    <n v="3.8622423820973998E-3"/>
    <n v="1.1946375510899999E-4"/>
    <n v="4.4275281433824865E-3"/>
  </r>
  <r>
    <s v="NJ"/>
    <s v="34015"/>
    <s v="Gloucester"/>
    <s v="SNJ-Phil"/>
    <x v="195"/>
    <x v="68"/>
    <s v="Commercial Equipment"/>
    <s v="Diesel"/>
    <n v="0"/>
    <n v="0"/>
    <n v="0"/>
    <n v="0"/>
    <n v="0"/>
    <n v="0"/>
    <n v="0"/>
  </r>
  <r>
    <s v="NJ"/>
    <s v="34015"/>
    <s v="Gloucester"/>
    <s v="SNJ-Phil"/>
    <x v="196"/>
    <x v="59"/>
    <s v="Commercial Equipment"/>
    <s v="Diesel"/>
    <n v="216.07844214799997"/>
    <n v="3.3081061081E-2"/>
    <n v="2.7484162410999997E-2"/>
    <n v="4.9283444091000007E-3"/>
    <n v="4.7804940768269993E-3"/>
    <n v="6.0823897630999997E-5"/>
    <n v="7.743503135626011E-3"/>
  </r>
  <r>
    <s v="NJ"/>
    <s v="34015"/>
    <s v="Gloucester"/>
    <s v="SNJ-Phil"/>
    <x v="197"/>
    <x v="60"/>
    <s v="Commercial Equipment"/>
    <s v="Diesel"/>
    <n v="47.044544209999998"/>
    <n v="1.3033762008000001E-3"/>
    <n v="3.0343441621000001E-3"/>
    <n v="2.1432689795999996E-4"/>
    <n v="2.0789709102120001E-4"/>
    <n v="5.8243314359999996E-6"/>
    <n v="3.61026083838069E-4"/>
  </r>
  <r>
    <s v="NJ"/>
    <s v="34015"/>
    <s v="Gloucester"/>
    <s v="SNJ-Phil"/>
    <x v="198"/>
    <x v="22"/>
    <s v="Commercial Equipment"/>
    <s v="Diesel"/>
    <n v="6.2662279040000008"/>
    <n v="1.0146490635999999E-3"/>
    <n v="2.1588031161000002E-3"/>
    <n v="1.7703372333000001E-4"/>
    <n v="1.717227116301E-4"/>
    <n v="5.1940576219999998E-6"/>
    <n v="1.9706940439635152E-4"/>
  </r>
  <r>
    <s v="NJ"/>
    <s v="34015"/>
    <s v="Gloucester"/>
    <s v="SNJ-Phil"/>
    <x v="199"/>
    <x v="61"/>
    <s v="Logging Equipment"/>
    <s v="Diesel"/>
    <n v="0"/>
    <n v="0"/>
    <n v="0"/>
    <n v="0"/>
    <n v="0"/>
    <n v="0"/>
    <n v="0"/>
  </r>
  <r>
    <s v="NJ"/>
    <s v="34015"/>
    <s v="Gloucester"/>
    <s v="SNJ-Phil"/>
    <x v="200"/>
    <x v="62"/>
    <s v="Logging Equipment"/>
    <s v="Diesel"/>
    <n v="5.7024276782000003"/>
    <n v="4.04054722838E-3"/>
    <n v="9.4039356279999996E-3"/>
    <n v="7.6364883535999994E-4"/>
    <n v="7.4073937029919986E-4"/>
    <n v="3.1223343068800001E-5"/>
    <n v="7.2466168830399272E-4"/>
  </r>
  <r>
    <s v="NJ"/>
    <s v="34015"/>
    <s v="Gloucester"/>
    <s v="SNJ-Phil"/>
    <x v="201"/>
    <x v="76"/>
    <s v="Construction and Mining Equipment"/>
    <s v="Diesel"/>
    <n v="0"/>
    <n v="0"/>
    <n v="0"/>
    <n v="0"/>
    <n v="0"/>
    <n v="0"/>
    <n v="0"/>
  </r>
  <r>
    <s v="NJ"/>
    <s v="34015"/>
    <s v="Gloucester"/>
    <s v="SNJ-Phil"/>
    <x v="202"/>
    <x v="63"/>
    <s v="Industrial Equipment"/>
    <s v="Diesel"/>
    <n v="0"/>
    <n v="0"/>
    <n v="0"/>
    <n v="0"/>
    <n v="0"/>
    <n v="0"/>
    <n v="0"/>
  </r>
  <r>
    <s v="NJ"/>
    <s v="34015"/>
    <s v="Gloucester"/>
    <s v="SNJ-Phil"/>
    <x v="203"/>
    <x v="77"/>
    <s v="Pleasure Craft"/>
    <s v="2 Stroke"/>
    <n v="3115.8579740000005"/>
    <n v="0.69463997166000002"/>
    <n v="2.8519030709000002E-2"/>
    <n v="5.7461651767999992E-3"/>
    <n v="5.2864719626559992E-3"/>
    <n v="1.1949621763600001E-4"/>
    <n v="0.41714033349663998"/>
  </r>
  <r>
    <s v="NJ"/>
    <s v="34015"/>
    <s v="Gloucester"/>
    <s v="SNJ-Phil"/>
    <x v="204"/>
    <x v="78"/>
    <s v="Pleasure Craft"/>
    <s v="2 Stroke"/>
    <n v="929.8319085899999"/>
    <n v="0.68096876166300002"/>
    <n v="2.5330596084679999E-2"/>
    <n v="3.7195699047560004E-3"/>
    <n v="3.4220043123755206E-3"/>
    <n v="1.123257291165E-4"/>
    <n v="0.2169538745463632"/>
  </r>
  <r>
    <s v="NJ"/>
    <s v="34015"/>
    <s v="Gloucester"/>
    <s v="SNJ-Phil"/>
    <x v="205"/>
    <x v="79"/>
    <s v="Pleasure Craft"/>
    <s v="4 Stroke"/>
    <n v="286.70913638999997"/>
    <n v="0.15772742038180004"/>
    <n v="1.045172643445E-2"/>
    <n v="8.9757504870499995E-5"/>
    <n v="8.2576904480860004E-5"/>
    <n v="2.6337110561000004E-5"/>
    <n v="1.6337272237794121E-2"/>
  </r>
  <r>
    <s v="NJ"/>
    <s v="34015"/>
    <s v="Gloucester"/>
    <s v="SNJ-Phil"/>
    <x v="206"/>
    <x v="79"/>
    <s v="Pleasure Craft"/>
    <s v="Diesel"/>
    <n v="536.75790051000001"/>
    <n v="1.1679728786E-2"/>
    <n v="6.5744021976999995E-2"/>
    <n v="1.4245498009000002E-3"/>
    <n v="1.3818133068730001E-3"/>
    <n v="9.2498824263000004E-4"/>
    <n v="2.7096914244143242E-3"/>
  </r>
  <r>
    <s v="NJ"/>
    <s v="34015"/>
    <s v="Gloucester"/>
    <s v="SNJ-Phil"/>
    <x v="207"/>
    <x v="80"/>
    <s v="Pleasure Craft"/>
    <s v="Diesel"/>
    <n v="3.6242964"/>
    <n v="5.5223292000000002E-5"/>
    <n v="9.0891706000000006E-5"/>
    <n v="9.6502944999999997E-6"/>
    <n v="9.3607856649999994E-6"/>
    <n v="1.4965127000000001E-6"/>
    <n v="1.8154289462399995E-5"/>
  </r>
  <r>
    <s v="NJ"/>
    <s v="34015"/>
    <s v="Gloucester"/>
    <s v="SNJ-Phil"/>
    <x v="208"/>
    <x v="81"/>
    <s v="Railroad Equipment"/>
    <s v="Diesel"/>
    <n v="0"/>
    <n v="0"/>
    <n v="0"/>
    <n v="0"/>
    <n v="0"/>
    <n v="0"/>
    <n v="0"/>
  </r>
  <r>
    <s v="NJ"/>
    <s v="34015"/>
    <s v="Gloucester"/>
    <s v="SNJ-Phil"/>
    <x v="209"/>
    <x v="81"/>
    <s v="Railroad Equipment"/>
    <s v="4 Stroke"/>
    <n v="0"/>
    <n v="0"/>
    <n v="0"/>
    <n v="0"/>
    <n v="0"/>
    <n v="0"/>
    <n v="0"/>
  </r>
  <r>
    <s v="NJ"/>
    <s v="34015"/>
    <s v="Gloucester"/>
    <s v="SNJ-Phil"/>
    <x v="210"/>
    <x v="81"/>
    <s v="Railroad Equipment"/>
    <s v="LPG"/>
    <n v="0"/>
    <n v="0"/>
    <n v="0"/>
    <n v="0"/>
    <n v="0"/>
    <n v="0"/>
    <n v="0"/>
  </r>
  <r>
    <s v="NJ"/>
    <s v="34017"/>
    <s v="Hudson"/>
    <s v="NNJ-NY-CONN"/>
    <x v="0"/>
    <x v="0"/>
    <s v="Recreational Equipment"/>
    <s v="2 Stroke"/>
    <n v="210.01585"/>
    <n v="5.401193E-2"/>
    <n v="4.1643031999999999E-4"/>
    <n v="2.3080064000000002E-3"/>
    <n v="2.1233658880000002E-3"/>
    <n v="6.1717219E-6"/>
    <n v="6.2967727092000006E-2"/>
  </r>
  <r>
    <s v="NJ"/>
    <s v="34017"/>
    <s v="Hudson"/>
    <s v="NNJ-NY-CONN"/>
    <x v="1"/>
    <x v="1"/>
    <s v="Recreational Equipment"/>
    <s v="2 Stroke"/>
    <n v="0"/>
    <n v="0"/>
    <n v="0"/>
    <n v="0"/>
    <n v="0"/>
    <n v="0"/>
    <n v="0"/>
  </r>
  <r>
    <s v="NJ"/>
    <s v="34017"/>
    <s v="Hudson"/>
    <s v="NNJ-NY-CONN"/>
    <x v="2"/>
    <x v="2"/>
    <s v="Recreational Equipment"/>
    <s v="2 Stroke"/>
    <n v="298.27105999999998"/>
    <n v="7.8972190999999997E-2"/>
    <n v="5.9039221000000005E-4"/>
    <n v="2.6133708000000001E-3"/>
    <n v="2.4043011360000001E-3"/>
    <n v="6.4876522E-6"/>
    <n v="7.3094692035999984E-2"/>
  </r>
  <r>
    <s v="NJ"/>
    <s v="34017"/>
    <s v="Hudson"/>
    <s v="NNJ-NY-CONN"/>
    <x v="3"/>
    <x v="3"/>
    <s v="Recreational Equipment"/>
    <s v="2 Stroke"/>
    <n v="82.351355057999996"/>
    <n v="2.8110157279E-2"/>
    <n v="4.0087507286999999E-4"/>
    <n v="1.2925773639999999E-5"/>
    <n v="1.1891711748799999E-5"/>
    <n v="2.2696593269000001E-6"/>
    <n v="1.5988546838400001E-3"/>
  </r>
  <r>
    <s v="NJ"/>
    <s v="34017"/>
    <s v="Hudson"/>
    <s v="NNJ-NY-CONN"/>
    <x v="4"/>
    <x v="4"/>
    <s v="Construction and Mining Equipment"/>
    <s v="2 Stroke"/>
    <n v="275.22381999999999"/>
    <n v="9.6549749000000004E-2"/>
    <n v="5.5525528000000002E-4"/>
    <n v="3.4528318999999998E-3"/>
    <n v="3.1766053479999998E-3"/>
    <n v="5.8087766999999999E-6"/>
    <n v="2.2970857835000004E-2"/>
  </r>
  <r>
    <s v="NJ"/>
    <s v="34017"/>
    <s v="Hudson"/>
    <s v="NNJ-NY-CONN"/>
    <x v="5"/>
    <x v="5"/>
    <s v="Construction and Mining Equipment"/>
    <s v="2 Stroke"/>
    <n v="25.859524"/>
    <n v="3.6194902E-3"/>
    <n v="3.7088524999999997E-5"/>
    <n v="1.2195711000000001E-4"/>
    <n v="1.1220054120000001E-4"/>
    <n v="3.7826540999999998E-7"/>
    <n v="8.2918907711999987E-4"/>
  </r>
  <r>
    <s v="NJ"/>
    <s v="34017"/>
    <s v="Hudson"/>
    <s v="NNJ-NY-CONN"/>
    <x v="6"/>
    <x v="6"/>
    <s v="Construction and Mining Equipment"/>
    <s v="2 Stroke"/>
    <n v="24.769259999999999"/>
    <n v="4.3672663000000004E-3"/>
    <n v="4.4413733000000002E-5"/>
    <n v="1.470256E-4"/>
    <n v="1.3526355200000001E-4"/>
    <n v="4.5215347000000002E-7"/>
    <n v="9.8702415203999992E-4"/>
  </r>
  <r>
    <s v="NJ"/>
    <s v="34017"/>
    <s v="Hudson"/>
    <s v="NNJ-NY-CONN"/>
    <x v="7"/>
    <x v="7"/>
    <s v="Construction and Mining Equipment"/>
    <s v="2 Stroke"/>
    <n v="6.4608440000000003E-2"/>
    <n v="3.1625982999999999E-5"/>
    <n v="3.1002672999999997E-7"/>
    <n v="1.0640445E-6"/>
    <n v="9.7892094E-7"/>
    <n v="3.1254709999999999E-9"/>
    <n v="8.0610027106000003E-6"/>
  </r>
  <r>
    <s v="NJ"/>
    <s v="34017"/>
    <s v="Hudson"/>
    <s v="NNJ-NY-CONN"/>
    <x v="8"/>
    <x v="8"/>
    <s v="Construction and Mining Equipment"/>
    <s v="2 Stroke"/>
    <n v="117.789254"/>
    <n v="0.25148510099999999"/>
    <n v="1.45956487E-3"/>
    <n v="9.0020655300000006E-3"/>
    <n v="8.2819002876000011E-3"/>
    <n v="1.5011373499999999E-5"/>
    <n v="5.8365498789100002E-2"/>
  </r>
  <r>
    <s v="NJ"/>
    <s v="34017"/>
    <s v="Hudson"/>
    <s v="NNJ-NY-CONN"/>
    <x v="9"/>
    <x v="9"/>
    <s v="Construction and Mining Equipment"/>
    <s v="2 Stroke"/>
    <n v="2.4874244000000001"/>
    <n v="8.9131417999999997E-4"/>
    <n v="8.7374737999999996E-6"/>
    <n v="2.9987934000000001E-5"/>
    <n v="2.7588899280000002E-5"/>
    <n v="8.8085059E-8"/>
    <n v="2.0081403894999997E-4"/>
  </r>
  <r>
    <s v="NJ"/>
    <s v="34017"/>
    <s v="Hudson"/>
    <s v="NNJ-NY-CONN"/>
    <x v="10"/>
    <x v="10"/>
    <s v="Industrial Equipment"/>
    <s v="2 Stroke"/>
    <n v="1.3865812"/>
    <n v="5.3670642000000002E-4"/>
    <n v="5.2612845E-6"/>
    <n v="1.8057285999999999E-5"/>
    <n v="1.6612703120000001E-5"/>
    <n v="5.3040572999999998E-8"/>
    <n v="1.3020903700999999E-4"/>
  </r>
  <r>
    <s v="NJ"/>
    <s v="34017"/>
    <s v="Hudson"/>
    <s v="NNJ-NY-CONN"/>
    <x v="11"/>
    <x v="11"/>
    <s v="Industrial Equipment"/>
    <s v="2 Stroke"/>
    <n v="6.5627037999999999E-2"/>
    <n v="4.2764138999999999E-5"/>
    <n v="4.1921305000000001E-7"/>
    <n v="1.4387834E-6"/>
    <n v="1.3236807280000001E-6"/>
    <n v="4.2262113999999996E-9"/>
    <n v="1.0003904066200001E-5"/>
  </r>
  <r>
    <s v="NJ"/>
    <s v="34017"/>
    <s v="Hudson"/>
    <s v="NNJ-NY-CONN"/>
    <x v="12"/>
    <x v="12"/>
    <s v="Lawn and Garden Equipment (Res)"/>
    <s v="2 Stroke"/>
    <n v="672.90713200000005"/>
    <n v="8.5407812E-3"/>
    <n v="8.9854024499999994E-5"/>
    <n v="2.9405223899999996E-4"/>
    <n v="2.7052805987999996E-4"/>
    <n v="9.4505566799999998E-7"/>
    <n v="2.9773030763740006E-3"/>
  </r>
  <r>
    <s v="NJ"/>
    <s v="34017"/>
    <s v="Hudson"/>
    <s v="NNJ-NY-CONN"/>
    <x v="13"/>
    <x v="12"/>
    <s v="Lawn and Garden Equipment (Com)"/>
    <s v="2 Stroke"/>
    <n v="16.0469601"/>
    <n v="8.038357040000001E-3"/>
    <n v="8.7376735699999997E-5"/>
    <n v="2.8063761999999999E-4"/>
    <n v="2.5818661040000001E-4"/>
    <n v="9.0138026300000004E-7"/>
    <n v="2.0000911333980004E-3"/>
  </r>
  <r>
    <s v="NJ"/>
    <s v="34017"/>
    <s v="Hudson"/>
    <s v="NNJ-NY-CONN"/>
    <x v="14"/>
    <x v="13"/>
    <s v="Lawn and Garden Equipment (Res)"/>
    <s v="2 Stroke"/>
    <n v="7599.8008"/>
    <n v="7.4100031999999996E-2"/>
    <n v="7.8647047999999998E-4"/>
    <n v="2.5071525000000001E-3"/>
    <n v="2.3065803E-3"/>
    <n v="8.1287089000000003E-6"/>
    <n v="2.8377922085999999E-2"/>
  </r>
  <r>
    <s v="NJ"/>
    <s v="34017"/>
    <s v="Hudson"/>
    <s v="NNJ-NY-CONN"/>
    <x v="15"/>
    <x v="13"/>
    <s v="Lawn and Garden Equipment (Com)"/>
    <s v="2 Stroke"/>
    <n v="151.78442799999999"/>
    <n v="0.10122990999999999"/>
    <n v="6.0804835000000004E-4"/>
    <n v="3.6125436199999999E-3"/>
    <n v="3.3235401304000001E-3"/>
    <n v="6.2434295000000001E-6"/>
    <n v="2.7952339958400005E-2"/>
  </r>
  <r>
    <s v="NJ"/>
    <s v="34017"/>
    <s v="Hudson"/>
    <s v="NNJ-NY-CONN"/>
    <x v="16"/>
    <x v="14"/>
    <s v="Lawn and Garden Equipment (Res)"/>
    <s v="2 Stroke"/>
    <n v="20066.653300000002"/>
    <n v="0.15198663300000001"/>
    <n v="1.76182495E-3"/>
    <n v="5.7785833E-3"/>
    <n v="5.3162966359999999E-3"/>
    <n v="1.8033338100000001E-5"/>
    <n v="5.6053330397400007E-2"/>
  </r>
  <r>
    <s v="NJ"/>
    <s v="34017"/>
    <s v="Hudson"/>
    <s v="NNJ-NY-CONN"/>
    <x v="17"/>
    <x v="14"/>
    <s v="Lawn and Garden Equipment (Com)"/>
    <s v="2 Stroke"/>
    <n v="379.56622499999997"/>
    <n v="8.8379169000000007E-2"/>
    <n v="8.52751355E-4"/>
    <n v="3.0129135900000001E-3"/>
    <n v="2.7718805028000004E-3"/>
    <n v="8.7469321300000012E-6"/>
    <n v="2.2863017068699996E-2"/>
  </r>
  <r>
    <s v="NJ"/>
    <s v="34017"/>
    <s v="Hudson"/>
    <s v="NNJ-NY-CONN"/>
    <x v="18"/>
    <x v="15"/>
    <s v="Lawn and Garden Equipment (Res)"/>
    <s v="2 Stroke"/>
    <n v="10180.87343"/>
    <n v="0.1036127156"/>
    <n v="1.126393725E-3"/>
    <n v="3.6185536100000002E-3"/>
    <n v="3.3290693212000002E-3"/>
    <n v="1.16075559E-5"/>
    <n v="3.7200798997220001E-2"/>
  </r>
  <r>
    <s v="NJ"/>
    <s v="34017"/>
    <s v="Hudson"/>
    <s v="NNJ-NY-CONN"/>
    <x v="19"/>
    <x v="15"/>
    <s v="Lawn and Garden Equipment (Com)"/>
    <s v="2 Stroke"/>
    <n v="147.609138"/>
    <n v="9.8484714000000001E-2"/>
    <n v="7.9056635000000004E-4"/>
    <n v="3.4257724999999998E-3"/>
    <n v="3.1517107000000001E-3"/>
    <n v="8.1583980999999991E-6"/>
    <n v="2.2614224036399996E-2"/>
  </r>
  <r>
    <s v="NJ"/>
    <s v="34017"/>
    <s v="Hudson"/>
    <s v="NNJ-NY-CONN"/>
    <x v="20"/>
    <x v="16"/>
    <s v="Lawn and Garden Equipment (Res)"/>
    <s v="2 Stroke"/>
    <n v="11577.2695"/>
    <n v="0"/>
    <n v="0"/>
    <n v="0"/>
    <n v="0"/>
    <n v="0"/>
    <n v="1.23791253E-2"/>
  </r>
  <r>
    <s v="NJ"/>
    <s v="34017"/>
    <s v="Hudson"/>
    <s v="NNJ-NY-CONN"/>
    <x v="21"/>
    <x v="16"/>
    <s v="Lawn and Garden Equipment (Com)"/>
    <s v="2 Stroke"/>
    <n v="117.20482699999999"/>
    <n v="0"/>
    <n v="0"/>
    <n v="0"/>
    <n v="0"/>
    <n v="0"/>
    <n v="1.3070893099999999E-4"/>
  </r>
  <r>
    <s v="NJ"/>
    <s v="34017"/>
    <s v="Hudson"/>
    <s v="NNJ-NY-CONN"/>
    <x v="22"/>
    <x v="17"/>
    <s v="Lawn and Garden Equipment (Com)"/>
    <s v="2 Stroke"/>
    <n v="2.3790426999999999E-2"/>
    <n v="3.4811117000000003E-5"/>
    <n v="3.6356806000000002E-7"/>
    <n v="1.1759841999999999E-6"/>
    <n v="1.0819054639999999E-6"/>
    <n v="3.7244807000000002E-9"/>
    <n v="7.3137068463999999E-6"/>
  </r>
  <r>
    <s v="NJ"/>
    <s v="34017"/>
    <s v="Hudson"/>
    <s v="NNJ-NY-CONN"/>
    <x v="23"/>
    <x v="18"/>
    <s v="Agricultural Equipment"/>
    <s v="2 Stroke"/>
    <n v="0"/>
    <n v="0"/>
    <n v="0"/>
    <n v="0"/>
    <n v="0"/>
    <n v="0"/>
    <n v="0"/>
  </r>
  <r>
    <s v="NJ"/>
    <s v="34017"/>
    <s v="Hudson"/>
    <s v="NNJ-NY-CONN"/>
    <x v="24"/>
    <x v="19"/>
    <s v="Commercial Equipment"/>
    <s v="2 Stroke"/>
    <n v="325.94906700000001"/>
    <n v="3.2410282080000005E-2"/>
    <n v="3.3747601420000003E-4"/>
    <n v="1.1065250009999999E-3"/>
    <n v="1.0180030009199999E-3"/>
    <n v="3.4441185129999999E-6"/>
    <n v="9.3377413305200021E-3"/>
  </r>
  <r>
    <s v="NJ"/>
    <s v="34017"/>
    <s v="Hudson"/>
    <s v="NNJ-NY-CONN"/>
    <x v="25"/>
    <x v="20"/>
    <s v="Commercial Equipment"/>
    <s v="2 Stroke"/>
    <n v="1114.1026908169999"/>
    <n v="0.21192767722"/>
    <n v="2.3022694170999995E-3"/>
    <n v="8.1843000170000006E-3"/>
    <n v="7.5295560156400003E-3"/>
    <n v="2.2976895403000001E-5"/>
    <n v="6.5872652309988983E-2"/>
  </r>
  <r>
    <s v="NJ"/>
    <s v="34017"/>
    <s v="Hudson"/>
    <s v="NNJ-NY-CONN"/>
    <x v="26"/>
    <x v="21"/>
    <s v="Commercial Equipment"/>
    <s v="2 Stroke"/>
    <n v="0.18095021999999999"/>
    <n v="8.9705900000000005E-5"/>
    <n v="8.7937911999999996E-7"/>
    <n v="3.0181216E-6"/>
    <n v="2.7766718720000001E-6"/>
    <n v="8.8652810000000005E-9"/>
    <n v="2.4497330905999998E-5"/>
  </r>
  <r>
    <s v="NJ"/>
    <s v="34017"/>
    <s v="Hudson"/>
    <s v="NNJ-NY-CONN"/>
    <x v="27"/>
    <x v="22"/>
    <s v="Commercial Equipment"/>
    <s v="2 Stroke"/>
    <n v="3.9644566000000001"/>
    <n v="1.4137059E-3"/>
    <n v="1.3858433E-5"/>
    <n v="4.7563601000000003E-5"/>
    <n v="4.3758512920000002E-5"/>
    <n v="1.3971095E-7"/>
    <n v="4.0616959247999996E-4"/>
  </r>
  <r>
    <s v="NJ"/>
    <s v="34017"/>
    <s v="Hudson"/>
    <s v="NNJ-NY-CONN"/>
    <x v="28"/>
    <x v="23"/>
    <s v="Logging Equipment"/>
    <s v="2 Stroke"/>
    <n v="0"/>
    <n v="0"/>
    <n v="0"/>
    <n v="0"/>
    <n v="0"/>
    <n v="0"/>
    <n v="0"/>
  </r>
  <r>
    <s v="NJ"/>
    <s v="34017"/>
    <s v="Hudson"/>
    <s v="NNJ-NY-CONN"/>
    <x v="29"/>
    <x v="0"/>
    <s v="Recreational Equipment"/>
    <s v="4 Stroke"/>
    <n v="103.4401"/>
    <n v="2.2706594E-2"/>
    <n v="3.3158249999999998E-4"/>
    <n v="4.2056486999999997E-5"/>
    <n v="3.869196804E-5"/>
    <n v="3.1612590000000001E-6"/>
    <n v="2.6150137974150001E-3"/>
  </r>
  <r>
    <s v="NJ"/>
    <s v="34017"/>
    <s v="Hudson"/>
    <s v="NNJ-NY-CONN"/>
    <x v="30"/>
    <x v="2"/>
    <s v="Recreational Equipment"/>
    <s v="4 Stroke"/>
    <n v="1018.8388"/>
    <n v="0.25433361999999998"/>
    <n v="2.9445134999999999E-3"/>
    <n v="4.1548950999999997E-4"/>
    <n v="3.8225034920000002E-4"/>
    <n v="3.3264939999999997E-5"/>
    <n v="2.9116110006570002E-2"/>
  </r>
  <r>
    <s v="NJ"/>
    <s v="34017"/>
    <s v="Hudson"/>
    <s v="NNJ-NY-CONN"/>
    <x v="31"/>
    <x v="24"/>
    <s v="Recreational Equipment"/>
    <s v="4 Stroke"/>
    <n v="0"/>
    <n v="0"/>
    <n v="0"/>
    <n v="0"/>
    <n v="0"/>
    <n v="0"/>
    <n v="0"/>
  </r>
  <r>
    <s v="NJ"/>
    <s v="34017"/>
    <s v="Hudson"/>
    <s v="NNJ-NY-CONN"/>
    <x v="32"/>
    <x v="3"/>
    <s v="Recreational Equipment"/>
    <s v="4 Stroke"/>
    <n v="31.277348117699997"/>
    <n v="3.6003835561500004E-2"/>
    <n v="4.1315988255100002E-4"/>
    <n v="1.1292066340200001E-5"/>
    <n v="1.0388701032983999E-5"/>
    <n v="2.2669221756999994E-6"/>
    <n v="1.6172950883410642E-3"/>
  </r>
  <r>
    <s v="NJ"/>
    <s v="34017"/>
    <s v="Hudson"/>
    <s v="NNJ-NY-CONN"/>
    <x v="33"/>
    <x v="25"/>
    <s v="Construction and Mining Equipment"/>
    <s v="4 Stroke"/>
    <n v="15.465641789999999"/>
    <n v="5.5101141329999999E-2"/>
    <n v="8.2555060400000006E-4"/>
    <n v="2.8899245449999998E-5"/>
    <n v="2.6587305814000003E-5"/>
    <n v="5.229769360000001E-6"/>
    <n v="1.6292566501784997E-3"/>
  </r>
  <r>
    <s v="NJ"/>
    <s v="34017"/>
    <s v="Hudson"/>
    <s v="NNJ-NY-CONN"/>
    <x v="34"/>
    <x v="4"/>
    <s v="Construction and Mining Equipment"/>
    <s v="4 Stroke"/>
    <n v="0.60570407000000004"/>
    <n v="4.8391093000000002E-4"/>
    <n v="5.7029114999999999E-6"/>
    <n v="1.8750053E-7"/>
    <n v="1.7250048760000001E-7"/>
    <n v="3.8840525000000001E-8"/>
    <n v="1.5260275269999997E-5"/>
  </r>
  <r>
    <s v="NJ"/>
    <s v="34017"/>
    <s v="Hudson"/>
    <s v="NNJ-NY-CONN"/>
    <x v="35"/>
    <x v="5"/>
    <s v="Construction and Mining Equipment"/>
    <s v="4 Stroke"/>
    <n v="178.78768170000001"/>
    <n v="0.10021742750000001"/>
    <n v="1.29530007E-3"/>
    <n v="1.163664801E-4"/>
    <n v="1.07057161692E-4"/>
    <n v="9.5629143200000007E-6"/>
    <n v="5.70959533172E-3"/>
  </r>
  <r>
    <s v="NJ"/>
    <s v="34017"/>
    <s v="Hudson"/>
    <s v="NNJ-NY-CONN"/>
    <x v="36"/>
    <x v="26"/>
    <s v="Construction and Mining Equipment"/>
    <s v="4 Stroke"/>
    <n v="17.533111580000003"/>
    <n v="9.6803026419999993E-2"/>
    <n v="1.198227501E-3"/>
    <n v="4.8577341100000004E-5"/>
    <n v="4.4691153812000005E-5"/>
    <n v="9.1923186399999982E-6"/>
    <n v="2.590640315579E-3"/>
  </r>
  <r>
    <s v="NJ"/>
    <s v="34017"/>
    <s v="Hudson"/>
    <s v="NNJ-NY-CONN"/>
    <x v="37"/>
    <x v="6"/>
    <s v="Construction and Mining Equipment"/>
    <s v="4 Stroke"/>
    <n v="187.30791818599999"/>
    <n v="0.21329780572000001"/>
    <n v="2.6823212670000003E-3"/>
    <n v="1.392141901E-4"/>
    <n v="1.28077054892E-4"/>
    <n v="1.8220141888999998E-5"/>
    <n v="8.5536427113605974E-3"/>
  </r>
  <r>
    <s v="NJ"/>
    <s v="34017"/>
    <s v="Hudson"/>
    <s v="NNJ-NY-CONN"/>
    <x v="38"/>
    <x v="27"/>
    <s v="Construction and Mining Equipment"/>
    <s v="4 Stroke"/>
    <n v="34.403992164000002"/>
    <n v="8.8383653610000001E-2"/>
    <n v="1.0162645010000002E-3"/>
    <n v="6.0423715350000007E-5"/>
    <n v="5.5589818122000002E-5"/>
    <n v="7.6637463040000011E-6"/>
    <n v="3.2327779517802211E-3"/>
  </r>
  <r>
    <s v="NJ"/>
    <s v="34017"/>
    <s v="Hudson"/>
    <s v="NNJ-NY-CONN"/>
    <x v="39"/>
    <x v="7"/>
    <s v="Construction and Mining Equipment"/>
    <s v="4 Stroke"/>
    <n v="2.4793490450000002"/>
    <n v="4.3882272699999995E-3"/>
    <n v="5.1516810000000002E-5"/>
    <n v="4.216895757E-6"/>
    <n v="3.8795440964400003E-6"/>
    <n v="3.9442835000000002E-7"/>
    <n v="1.9137052952750001E-4"/>
  </r>
  <r>
    <s v="NJ"/>
    <s v="34017"/>
    <s v="Hudson"/>
    <s v="NNJ-NY-CONN"/>
    <x v="40"/>
    <x v="28"/>
    <s v="Construction and Mining Equipment"/>
    <s v="4 Stroke"/>
    <n v="54.561823745000005"/>
    <n v="0.16405868442299998"/>
    <n v="2.5813848453999999E-3"/>
    <n v="1.22609516807E-4"/>
    <n v="1.1280075546244001E-4"/>
    <n v="1.6144448607100001E-5"/>
    <n v="6.0736666082486998E-3"/>
  </r>
  <r>
    <s v="NJ"/>
    <s v="34017"/>
    <s v="Hudson"/>
    <s v="NNJ-NY-CONN"/>
    <x v="41"/>
    <x v="29"/>
    <s v="Construction and Mining Equipment"/>
    <s v="4 Stroke"/>
    <n v="181.56587105"/>
    <n v="5.0222229739999999E-2"/>
    <n v="1.0976310295999999E-3"/>
    <n v="6.8005714390000007E-5"/>
    <n v="6.2565257238799999E-5"/>
    <n v="5.4867589320000011E-6"/>
    <n v="3.5140287112859904E-3"/>
  </r>
  <r>
    <s v="NJ"/>
    <s v="34017"/>
    <s v="Hudson"/>
    <s v="NNJ-NY-CONN"/>
    <x v="42"/>
    <x v="8"/>
    <s v="Construction and Mining Equipment"/>
    <s v="4 Stroke"/>
    <n v="67.192765859999994"/>
    <n v="0.37964957360000001"/>
    <n v="3.6392904959999992E-3"/>
    <n v="1.8799875990000001E-4"/>
    <n v="1.7295885910799998E-4"/>
    <n v="3.3662839799999998E-5"/>
    <n v="9.303527764481E-3"/>
  </r>
  <r>
    <s v="NJ"/>
    <s v="34017"/>
    <s v="Hudson"/>
    <s v="NNJ-NY-CONN"/>
    <x v="43"/>
    <x v="30"/>
    <s v="Construction and Mining Equipment"/>
    <s v="4 Stroke"/>
    <n v="430.96252230000005"/>
    <n v="0.21072536536000003"/>
    <n v="2.4724063593999997E-3"/>
    <n v="1.2373069264E-4"/>
    <n v="1.138322372288E-4"/>
    <n v="1.6162732835000002E-5"/>
    <n v="1.0457737017463801E-2"/>
  </r>
  <r>
    <s v="NJ"/>
    <s v="34017"/>
    <s v="Hudson"/>
    <s v="NNJ-NY-CONN"/>
    <x v="44"/>
    <x v="31"/>
    <s v="Construction and Mining Equipment"/>
    <s v="4 Stroke"/>
    <n v="1.833264185"/>
    <n v="8.2079658439999995E-3"/>
    <n v="4.7331295590999996E-4"/>
    <n v="5.3709146079999993E-6"/>
    <n v="4.9412414393599995E-6"/>
    <n v="1.3160766245000001E-6"/>
    <n v="3.4516225734393803E-4"/>
  </r>
  <r>
    <s v="NJ"/>
    <s v="34017"/>
    <s v="Hudson"/>
    <s v="NNJ-NY-CONN"/>
    <x v="45"/>
    <x v="9"/>
    <s v="Construction and Mining Equipment"/>
    <s v="4 Stroke"/>
    <n v="11.71027986"/>
    <n v="2.435736669E-2"/>
    <n v="3.30924683E-4"/>
    <n v="1.567799543E-5"/>
    <n v="1.44237557956E-5"/>
    <n v="2.1710612299999996E-6"/>
    <n v="8.4486318209499995E-4"/>
  </r>
  <r>
    <s v="NJ"/>
    <s v="34017"/>
    <s v="Hudson"/>
    <s v="NNJ-NY-CONN"/>
    <x v="46"/>
    <x v="32"/>
    <s v="Construction and Mining Equipment"/>
    <s v="4 Stroke"/>
    <n v="1.7201998040000002"/>
    <n v="8.9884650640000008E-3"/>
    <n v="6.3733995670000004E-4"/>
    <n v="8.2709370750000006E-6"/>
    <n v="7.6092621090000007E-6"/>
    <n v="2.0309534920000004E-6"/>
    <n v="3.9871014972078995E-4"/>
  </r>
  <r>
    <s v="NJ"/>
    <s v="34017"/>
    <s v="Hudson"/>
    <s v="NNJ-NY-CONN"/>
    <x v="47"/>
    <x v="33"/>
    <s v="Construction and Mining Equipment"/>
    <s v="4 Stroke"/>
    <n v="2.753934079"/>
    <n v="1.4526891849999999E-2"/>
    <n v="1.0501238607999999E-3"/>
    <n v="2.0282496710000001E-5"/>
    <n v="1.8659896973200002E-5"/>
    <n v="4.7892991689999999E-6"/>
    <n v="6.2035430472686607E-4"/>
  </r>
  <r>
    <s v="NJ"/>
    <s v="34017"/>
    <s v="Hudson"/>
    <s v="NNJ-NY-CONN"/>
    <x v="48"/>
    <x v="34"/>
    <s v="Construction and Mining Equipment"/>
    <s v="4 Stroke"/>
    <n v="14.286544399"/>
    <n v="0.1309605905"/>
    <n v="1.4340190573000002E-3"/>
    <n v="5.7202703789999998E-5"/>
    <n v="5.2626487486799999E-5"/>
    <n v="1.1058674424000001E-5"/>
    <n v="3.3331772915493603E-3"/>
  </r>
  <r>
    <s v="NJ"/>
    <s v="34017"/>
    <s v="Hudson"/>
    <s v="NNJ-NY-CONN"/>
    <x v="49"/>
    <x v="35"/>
    <s v="Construction and Mining Equipment"/>
    <s v="4 Stroke"/>
    <n v="17.565419330000001"/>
    <n v="6.4054221699999997E-2"/>
    <n v="2.0172925719999998E-3"/>
    <n v="3.3920871449999999E-5"/>
    <n v="3.1207201734000003E-5"/>
    <n v="7.7221889100000002E-6"/>
    <n v="2.1812025352090001E-3"/>
  </r>
  <r>
    <s v="NJ"/>
    <s v="34017"/>
    <s v="Hudson"/>
    <s v="NNJ-NY-CONN"/>
    <x v="50"/>
    <x v="36"/>
    <s v="Construction and Mining Equipment"/>
    <s v="4 Stroke"/>
    <n v="50.701463950000004"/>
    <n v="3.4217190559999999E-2"/>
    <n v="4.1605449399999999E-4"/>
    <n v="1.4992464939999998E-5"/>
    <n v="1.3793067744800001E-5"/>
    <n v="2.5253731500000002E-6"/>
    <n v="1.5202327855653173E-3"/>
  </r>
  <r>
    <s v="NJ"/>
    <s v="34017"/>
    <s v="Hudson"/>
    <s v="NNJ-NY-CONN"/>
    <x v="51"/>
    <x v="37"/>
    <s v="Construction and Mining Equipment"/>
    <s v="4 Stroke"/>
    <n v="1.138723624"/>
    <n v="9.9796672699999991E-3"/>
    <n v="7.4775876239999996E-4"/>
    <n v="7.0536152780000003E-6"/>
    <n v="6.4893260557600003E-6"/>
    <n v="1.815091029E-6"/>
    <n v="4.695645332765E-4"/>
  </r>
  <r>
    <s v="NJ"/>
    <s v="34017"/>
    <s v="Hudson"/>
    <s v="NNJ-NY-CONN"/>
    <x v="52"/>
    <x v="38"/>
    <s v="Industrial Equipment"/>
    <s v="4 Stroke"/>
    <n v="15.236400890000002"/>
    <n v="5.4893630860000001E-2"/>
    <n v="2.6240176681E-3"/>
    <n v="2.6817443860000001E-5"/>
    <n v="2.4672048351200001E-5"/>
    <n v="6.3664492209999994E-6"/>
    <n v="2.2464019085590005E-3"/>
  </r>
  <r>
    <s v="NJ"/>
    <s v="34017"/>
    <s v="Hudson"/>
    <s v="NNJ-NY-CONN"/>
    <x v="53"/>
    <x v="39"/>
    <s v="Industrial Equipment"/>
    <s v="4 Stroke"/>
    <n v="8.5533883200999998"/>
    <n v="8.0181621879999998E-2"/>
    <n v="5.7332776510000006E-3"/>
    <n v="8.4074923700000015E-5"/>
    <n v="7.7348929803999994E-5"/>
    <n v="1.9862364468000001E-5"/>
    <n v="3.3940853519531002E-3"/>
  </r>
  <r>
    <s v="NJ"/>
    <s v="34017"/>
    <s v="Hudson"/>
    <s v="NNJ-NY-CONN"/>
    <x v="54"/>
    <x v="10"/>
    <s v="Industrial Equipment"/>
    <s v="4 Stroke"/>
    <n v="8.879842248500001"/>
    <n v="3.1729682433000006E-2"/>
    <n v="7.8590891190000005E-4"/>
    <n v="2.7941968885999997E-5"/>
    <n v="2.5706611375120002E-5"/>
    <n v="4.8922532910000007E-6"/>
    <n v="1.1373537171666698E-3"/>
  </r>
  <r>
    <s v="NJ"/>
    <s v="34017"/>
    <s v="Hudson"/>
    <s v="NNJ-NY-CONN"/>
    <x v="55"/>
    <x v="11"/>
    <s v="Industrial Equipment"/>
    <s v="4 Stroke"/>
    <n v="37.365344164999989"/>
    <n v="8.9333232398000006E-2"/>
    <n v="1.2537430028000001E-3"/>
    <n v="1.16925068216E-4"/>
    <n v="1.0757106275871999E-4"/>
    <n v="8.8321761589999995E-6"/>
    <n v="5.2163604693379597E-3"/>
  </r>
  <r>
    <s v="NJ"/>
    <s v="34017"/>
    <s v="Hudson"/>
    <s v="NNJ-NY-CONN"/>
    <x v="56"/>
    <x v="40"/>
    <s v="Industrial Equipment"/>
    <s v="4 Stroke"/>
    <n v="0.88344088300000001"/>
    <n v="3.9682728922999996E-3"/>
    <n v="1.6707325931999999E-4"/>
    <n v="1.9279791419999999E-6"/>
    <n v="1.77374081064E-6"/>
    <n v="4.4583948196000003E-7"/>
    <n v="1.5260608359858003E-4"/>
  </r>
  <r>
    <s v="NJ"/>
    <s v="34017"/>
    <s v="Hudson"/>
    <s v="NNJ-NY-CONN"/>
    <x v="57"/>
    <x v="41"/>
    <s v="Industrial Equipment"/>
    <s v="4 Stroke"/>
    <n v="1.089739308"/>
    <n v="4.6994590729999997E-3"/>
    <n v="5.3177703329999997E-5"/>
    <n v="1.9255123449999998E-6"/>
    <n v="1.7714713574000002E-6"/>
    <n v="3.7846180950000001E-7"/>
    <n v="1.459022682008E-4"/>
  </r>
  <r>
    <s v="NJ"/>
    <s v="34017"/>
    <s v="Hudson"/>
    <s v="NNJ-NY-CONN"/>
    <x v="58"/>
    <x v="42"/>
    <s v="Industrial Equipment"/>
    <s v="4 Stroke"/>
    <n v="0.57045037469999993"/>
    <n v="2.5891723454000001E-3"/>
    <n v="1.9800023858000001E-4"/>
    <n v="8.6836061320000008E-6"/>
    <n v="7.9889176414400012E-6"/>
    <n v="1.9405573276999999E-6"/>
    <n v="1.0755153262764001E-4"/>
  </r>
  <r>
    <s v="NJ"/>
    <s v="34017"/>
    <s v="Hudson"/>
    <s v="NNJ-NY-CONN"/>
    <x v="59"/>
    <x v="43"/>
    <s v="Lawn and Garden Equipment (Res)"/>
    <s v="4 Stroke"/>
    <n v="47658.299088"/>
    <n v="2.1273842598999999"/>
    <n v="2.2714921182000001E-2"/>
    <n v="2.1796791804500003E-3"/>
    <n v="2.0053048460140005E-3"/>
    <n v="1.5916822913899999E-4"/>
    <n v="0.25213979513949519"/>
  </r>
  <r>
    <s v="NJ"/>
    <s v="34017"/>
    <s v="Hudson"/>
    <s v="NNJ-NY-CONN"/>
    <x v="60"/>
    <x v="43"/>
    <s v="Lawn and Garden Equipment (Com)"/>
    <s v="4 Stroke"/>
    <n v="316.30507223999996"/>
    <n v="0.22639364558"/>
    <n v="3.1861584605000002E-3"/>
    <n v="4.2224311125600001E-4"/>
    <n v="3.8846366235552001E-4"/>
    <n v="2.4836146190999997E-5"/>
    <n v="2.2863284695012601E-2"/>
  </r>
  <r>
    <s v="NJ"/>
    <s v="34017"/>
    <s v="Hudson"/>
    <s v="NNJ-NY-CONN"/>
    <x v="61"/>
    <x v="12"/>
    <s v="Lawn and Garden Equipment (Res)"/>
    <s v="4 Stroke"/>
    <n v="4186.4535999999998"/>
    <n v="0.17850344000000001"/>
    <n v="1.9095055000000001E-3"/>
    <n v="1.8539616000000001E-4"/>
    <n v="1.7056446720000002E-4"/>
    <n v="1.3367593E-5"/>
    <n v="2.1298332118000002E-2"/>
  </r>
  <r>
    <s v="NJ"/>
    <s v="34017"/>
    <s v="Hudson"/>
    <s v="NNJ-NY-CONN"/>
    <x v="62"/>
    <x v="12"/>
    <s v="Lawn and Garden Equipment (Com)"/>
    <s v="4 Stroke"/>
    <n v="99.834250999999995"/>
    <n v="0.14839619000000001"/>
    <n v="1.7222775999999999E-3"/>
    <n v="1.8685313E-4"/>
    <n v="1.719048796E-4"/>
    <n v="1.2742815E-5"/>
    <n v="1.3731350976400001E-2"/>
  </r>
  <r>
    <s v="NJ"/>
    <s v="34017"/>
    <s v="Hudson"/>
    <s v="NNJ-NY-CONN"/>
    <x v="63"/>
    <x v="14"/>
    <s v="Lawn and Garden Equipment (Res)"/>
    <s v="4 Stroke"/>
    <n v="328.06664999999998"/>
    <n v="1.021704E-2"/>
    <n v="1.1927004E-4"/>
    <n v="1.3098485000000001E-5"/>
    <n v="1.2050606200000001E-5"/>
    <n v="8.8407029000000005E-7"/>
    <n v="1.30322616344E-3"/>
  </r>
  <r>
    <s v="NJ"/>
    <s v="34017"/>
    <s v="Hudson"/>
    <s v="NNJ-NY-CONN"/>
    <x v="64"/>
    <x v="14"/>
    <s v="Lawn and Garden Equipment (Com)"/>
    <s v="4 Stroke"/>
    <n v="7.2956932860000006"/>
    <n v="6.1765781900000004E-3"/>
    <n v="7.653257619999999E-5"/>
    <n v="6.781083609999999E-6"/>
    <n v="6.2385969212000006E-6"/>
    <n v="5.8286233999999993E-7"/>
    <n v="4.6847486475790003E-4"/>
  </r>
  <r>
    <s v="NJ"/>
    <s v="34017"/>
    <s v="Hudson"/>
    <s v="NNJ-NY-CONN"/>
    <x v="65"/>
    <x v="15"/>
    <s v="Lawn and Garden Equipment (Res)"/>
    <s v="4 Stroke"/>
    <n v="529.24512000000004"/>
    <n v="1.9480977E-2"/>
    <n v="2.2763397000000001E-4"/>
    <n v="2.5081167999999999E-5"/>
    <n v="2.307467456E-5"/>
    <n v="1.6871194E-6"/>
    <n v="2.3830502156000004E-3"/>
  </r>
  <r>
    <s v="NJ"/>
    <s v="34017"/>
    <s v="Hudson"/>
    <s v="NNJ-NY-CONN"/>
    <x v="66"/>
    <x v="15"/>
    <s v="Lawn and Garden Equipment (Com)"/>
    <s v="4 Stroke"/>
    <n v="72.337399650000009"/>
    <n v="0.26211003556000001"/>
    <n v="4.1214894779999997E-3"/>
    <n v="1.2975768396E-4"/>
    <n v="1.1937706924320002E-4"/>
    <n v="2.4593352990000002E-5"/>
    <n v="9.9723553552647504E-3"/>
  </r>
  <r>
    <s v="NJ"/>
    <s v="34017"/>
    <s v="Hudson"/>
    <s v="NNJ-NY-CONN"/>
    <x v="67"/>
    <x v="16"/>
    <s v="Lawn and Garden Equipment (Res)"/>
    <s v="4 Stroke"/>
    <n v="12367.776739999999"/>
    <n v="0"/>
    <n v="0"/>
    <n v="0"/>
    <n v="0"/>
    <n v="0"/>
    <n v="2.3635974989999999E-2"/>
  </r>
  <r>
    <s v="NJ"/>
    <s v="34017"/>
    <s v="Hudson"/>
    <s v="NNJ-NY-CONN"/>
    <x v="68"/>
    <x v="16"/>
    <s v="Lawn and Garden Equipment (Com)"/>
    <s v="4 Stroke"/>
    <n v="125.207294"/>
    <n v="0"/>
    <n v="0"/>
    <n v="0"/>
    <n v="0"/>
    <n v="0"/>
    <n v="2.6211843780000002E-4"/>
  </r>
  <r>
    <s v="NJ"/>
    <s v="34017"/>
    <s v="Hudson"/>
    <s v="NNJ-NY-CONN"/>
    <x v="69"/>
    <x v="44"/>
    <s v="Lawn and Garden Equipment (Res)"/>
    <s v="4 Stroke"/>
    <n v="2537.3888151000001"/>
    <n v="0.41366411992000002"/>
    <n v="4.8988506878999997E-3"/>
    <n v="1.5566481986E-4"/>
    <n v="1.4321163427120001E-4"/>
    <n v="3.2632338392000004E-5"/>
    <n v="2.4803508456861901E-2"/>
  </r>
  <r>
    <s v="NJ"/>
    <s v="34017"/>
    <s v="Hudson"/>
    <s v="NNJ-NY-CONN"/>
    <x v="70"/>
    <x v="44"/>
    <s v="Lawn and Garden Equipment (Com)"/>
    <s v="4 Stroke"/>
    <n v="9.6801299089999997"/>
    <n v="3.4817304245999998E-2"/>
    <n v="3.9060233577E-4"/>
    <n v="1.4052766712000001E-5"/>
    <n v="1.2928545375040002E-5"/>
    <n v="2.8224103232000003E-6"/>
    <n v="9.8415288097900011E-4"/>
  </r>
  <r>
    <s v="NJ"/>
    <s v="34017"/>
    <s v="Hudson"/>
    <s v="NNJ-NY-CONN"/>
    <x v="71"/>
    <x v="45"/>
    <s v="Lawn and Garden Equipment (Com)"/>
    <s v="4 Stroke"/>
    <n v="33.363180220000004"/>
    <n v="4.504850162E-2"/>
    <n v="5.2654517399999996E-4"/>
    <n v="1.5726053828000002E-5"/>
    <n v="1.446796952176E-5"/>
    <n v="3.2587362770000004E-6"/>
    <n v="1.4679989716398E-3"/>
  </r>
  <r>
    <s v="NJ"/>
    <s v="34017"/>
    <s v="Hudson"/>
    <s v="NNJ-NY-CONN"/>
    <x v="72"/>
    <x v="46"/>
    <s v="Lawn and Garden Equipment (Com)"/>
    <s v="4 Stroke"/>
    <n v="60.770384000000007"/>
    <n v="1.83271671E-2"/>
    <n v="2.0325026E-4"/>
    <n v="2.0754861E-5"/>
    <n v="1.909447212E-5"/>
    <n v="1.4656893500000001E-6"/>
    <n v="1.64920220526E-3"/>
  </r>
  <r>
    <s v="NJ"/>
    <s v="34017"/>
    <s v="Hudson"/>
    <s v="NNJ-NY-CONN"/>
    <x v="73"/>
    <x v="47"/>
    <s v="Lawn and Garden Equipment (Res)"/>
    <s v="4 Stroke"/>
    <n v="17339.700411000002"/>
    <n v="5.5337893301000003"/>
    <n v="6.574788652800001E-2"/>
    <n v="2.0870127903999999E-3"/>
    <n v="1.920051767168E-3"/>
    <n v="4.3759231669000006E-4"/>
    <n v="0.25775874151907002"/>
  </r>
  <r>
    <s v="NJ"/>
    <s v="34017"/>
    <s v="Hudson"/>
    <s v="NNJ-NY-CONN"/>
    <x v="74"/>
    <x v="47"/>
    <s v="Lawn and Garden Equipment (Com)"/>
    <s v="4 Stroke"/>
    <n v="66.150231770000005"/>
    <n v="0.47338829242000002"/>
    <n v="5.3089391192999999E-3"/>
    <n v="1.9035721010999998E-4"/>
    <n v="1.7512863330119998E-4"/>
    <n v="3.8362057666999996E-5"/>
    <n v="1.2603323353305803E-2"/>
  </r>
  <r>
    <s v="NJ"/>
    <s v="34017"/>
    <s v="Hudson"/>
    <s v="NNJ-NY-CONN"/>
    <x v="75"/>
    <x v="48"/>
    <s v="Lawn and Garden Equipment (Com)"/>
    <s v="4 Stroke"/>
    <n v="5.6274007092999989"/>
    <n v="5.2658454339000009E-2"/>
    <n v="9.6390837127000007E-4"/>
    <n v="3.1645434466000001E-5"/>
    <n v="2.9113799708720005E-5"/>
    <n v="6.4717579045000004E-6"/>
    <n v="1.4228006906076716E-3"/>
  </r>
  <r>
    <s v="NJ"/>
    <s v="34017"/>
    <s v="Hudson"/>
    <s v="NNJ-NY-CONN"/>
    <x v="76"/>
    <x v="17"/>
    <s v="Lawn and Garden Equipment (Com)"/>
    <s v="4 Stroke"/>
    <n v="192.99757578800001"/>
    <n v="1.3395975664299999"/>
    <n v="1.5970207175000001E-2"/>
    <n v="8.6082414583000004E-4"/>
    <n v="7.9195821416360021E-4"/>
    <n v="1.2317063079999999E-4"/>
    <n v="4.3709506769348698E-2"/>
  </r>
  <r>
    <s v="NJ"/>
    <s v="34017"/>
    <s v="Hudson"/>
    <s v="NNJ-NY-CONN"/>
    <x v="77"/>
    <x v="49"/>
    <s v="Lawn and Garden Equipment (Res)"/>
    <s v="4 Stroke"/>
    <n v="854.0841623"/>
    <n v="0.21604132869999998"/>
    <n v="2.364195423E-3"/>
    <n v="1.4725193199E-4"/>
    <n v="1.3547177743080001E-4"/>
    <n v="1.5444140470000001E-5"/>
    <n v="1.4849259954461961E-2"/>
  </r>
  <r>
    <s v="NJ"/>
    <s v="34017"/>
    <s v="Hudson"/>
    <s v="NNJ-NY-CONN"/>
    <x v="78"/>
    <x v="49"/>
    <s v="Lawn and Garden Equipment (Com)"/>
    <s v="4 Stroke"/>
    <n v="145.11065913920001"/>
    <n v="5.2924320406700004E-2"/>
    <n v="5.8553476293000007E-4"/>
    <n v="3.6068935750800001E-5"/>
    <n v="3.3183420890735998E-5"/>
    <n v="3.7929163274000001E-6"/>
    <n v="3.2413975318002302E-3"/>
  </r>
  <r>
    <s v="NJ"/>
    <s v="34017"/>
    <s v="Hudson"/>
    <s v="NNJ-NY-CONN"/>
    <x v="79"/>
    <x v="50"/>
    <s v="Agricultural Equipment"/>
    <s v="4 Stroke"/>
    <n v="0"/>
    <n v="0"/>
    <n v="0"/>
    <n v="0"/>
    <n v="0"/>
    <n v="0"/>
    <n v="0"/>
  </r>
  <r>
    <s v="NJ"/>
    <s v="34017"/>
    <s v="Hudson"/>
    <s v="NNJ-NY-CONN"/>
    <x v="80"/>
    <x v="51"/>
    <s v="Agricultural Equipment"/>
    <s v="4 Stroke"/>
    <n v="0"/>
    <n v="0"/>
    <n v="0"/>
    <n v="0"/>
    <n v="0"/>
    <n v="0"/>
    <n v="0"/>
  </r>
  <r>
    <s v="NJ"/>
    <s v="34017"/>
    <s v="Hudson"/>
    <s v="NNJ-NY-CONN"/>
    <x v="81"/>
    <x v="52"/>
    <s v="Agricultural Equipment"/>
    <s v="4 Stroke"/>
    <n v="0"/>
    <n v="0"/>
    <n v="0"/>
    <n v="0"/>
    <n v="0"/>
    <n v="0"/>
    <n v="0"/>
  </r>
  <r>
    <s v="NJ"/>
    <s v="34017"/>
    <s v="Hudson"/>
    <s v="NNJ-NY-CONN"/>
    <x v="82"/>
    <x v="53"/>
    <s v="Agricultural Equipment"/>
    <s v="4 Stroke"/>
    <n v="0"/>
    <n v="0"/>
    <n v="0"/>
    <n v="0"/>
    <n v="0"/>
    <n v="0"/>
    <n v="0"/>
  </r>
  <r>
    <s v="NJ"/>
    <s v="34017"/>
    <s v="Hudson"/>
    <s v="NNJ-NY-CONN"/>
    <x v="83"/>
    <x v="54"/>
    <s v="Agricultural Equipment"/>
    <s v="4 Stroke"/>
    <n v="0"/>
    <n v="0"/>
    <n v="0"/>
    <n v="0"/>
    <n v="0"/>
    <n v="0"/>
    <n v="0"/>
  </r>
  <r>
    <s v="NJ"/>
    <s v="34017"/>
    <s v="Hudson"/>
    <s v="NNJ-NY-CONN"/>
    <x v="84"/>
    <x v="18"/>
    <s v="Agricultural Equipment"/>
    <s v="4 Stroke"/>
    <n v="0"/>
    <n v="0"/>
    <n v="0"/>
    <n v="0"/>
    <n v="0"/>
    <n v="0"/>
    <n v="0"/>
  </r>
  <r>
    <s v="NJ"/>
    <s v="34017"/>
    <s v="Hudson"/>
    <s v="NNJ-NY-CONN"/>
    <x v="85"/>
    <x v="55"/>
    <s v="Agricultural Equipment"/>
    <s v="4 Stroke"/>
    <n v="0"/>
    <n v="0"/>
    <n v="0"/>
    <n v="0"/>
    <n v="0"/>
    <n v="0"/>
    <n v="0"/>
  </r>
  <r>
    <s v="NJ"/>
    <s v="34017"/>
    <s v="Hudson"/>
    <s v="NNJ-NY-CONN"/>
    <x v="86"/>
    <x v="56"/>
    <s v="Agricultural Equipment"/>
    <s v="4 Stroke"/>
    <n v="0"/>
    <n v="0"/>
    <n v="0"/>
    <n v="0"/>
    <n v="0"/>
    <n v="0"/>
    <n v="0"/>
  </r>
  <r>
    <s v="NJ"/>
    <s v="34017"/>
    <s v="Hudson"/>
    <s v="NNJ-NY-CONN"/>
    <x v="87"/>
    <x v="57"/>
    <s v="Agricultural Equipment"/>
    <s v="4 Stroke"/>
    <n v="0"/>
    <n v="0"/>
    <n v="0"/>
    <n v="0"/>
    <n v="0"/>
    <n v="0"/>
    <n v="0"/>
  </r>
  <r>
    <s v="NJ"/>
    <s v="34017"/>
    <s v="Hudson"/>
    <s v="NNJ-NY-CONN"/>
    <x v="88"/>
    <x v="58"/>
    <s v="Agricultural Equipment"/>
    <s v="4 Stroke"/>
    <n v="0"/>
    <n v="0"/>
    <n v="0"/>
    <n v="0"/>
    <n v="0"/>
    <n v="0"/>
    <n v="0"/>
  </r>
  <r>
    <s v="NJ"/>
    <s v="34017"/>
    <s v="Hudson"/>
    <s v="NNJ-NY-CONN"/>
    <x v="89"/>
    <x v="19"/>
    <s v="Commercial Equipment"/>
    <s v="4 Stroke"/>
    <n v="10343.454400000001"/>
    <n v="9.0146210599999996"/>
    <n v="0.1070695673"/>
    <n v="4.2553606399999997E-3"/>
    <n v="3.9149317888000001E-3"/>
    <n v="7.1293931800000003E-4"/>
    <n v="0.38961263471022006"/>
  </r>
  <r>
    <s v="NJ"/>
    <s v="34017"/>
    <s v="Hudson"/>
    <s v="NNJ-NY-CONN"/>
    <x v="90"/>
    <x v="20"/>
    <s v="Commercial Equipment"/>
    <s v="4 Stroke"/>
    <n v="1820.27766677"/>
    <n v="1.7706381234399999"/>
    <n v="2.7794061951999998E-2"/>
    <n v="1.7585372470299999E-3"/>
    <n v="1.6178542672675999E-3"/>
    <n v="1.7622337163999998E-4"/>
    <n v="0.1036131442306252"/>
  </r>
  <r>
    <s v="NJ"/>
    <s v="34017"/>
    <s v="Hudson"/>
    <s v="NNJ-NY-CONN"/>
    <x v="91"/>
    <x v="21"/>
    <s v="Commercial Equipment"/>
    <s v="4 Stroke"/>
    <n v="378.06271499999997"/>
    <n v="0.85488566600000004"/>
    <n v="1.5813687190000002E-2"/>
    <n v="7.8224329390000011E-4"/>
    <n v="7.1966383038800006E-4"/>
    <n v="9.4456530199999998E-5"/>
    <n v="4.2176231082998908E-2"/>
  </r>
  <r>
    <s v="NJ"/>
    <s v="34017"/>
    <s v="Hudson"/>
    <s v="NNJ-NY-CONN"/>
    <x v="92"/>
    <x v="59"/>
    <s v="Commercial Equipment"/>
    <s v="4 Stroke"/>
    <n v="542.22574033000012"/>
    <n v="2.2496944315999996"/>
    <n v="3.0554662820000002E-2"/>
    <n v="1.0883505233000002E-3"/>
    <n v="1.001282481436E-3"/>
    <n v="2.033096567E-4"/>
    <n v="7.1181509409898022E-2"/>
  </r>
  <r>
    <s v="NJ"/>
    <s v="34017"/>
    <s v="Hudson"/>
    <s v="NNJ-NY-CONN"/>
    <x v="93"/>
    <x v="60"/>
    <s v="Commercial Equipment"/>
    <s v="4 Stroke"/>
    <n v="4993.8905570499992"/>
    <n v="3.5281601774400002"/>
    <n v="4.3958010483100003E-2"/>
    <n v="2.9953336648399997E-3"/>
    <n v="2.7557069716528E-3"/>
    <n v="3.1551045965500001E-4"/>
    <n v="0.18978323560761029"/>
  </r>
  <r>
    <s v="NJ"/>
    <s v="34017"/>
    <s v="Hudson"/>
    <s v="NNJ-NY-CONN"/>
    <x v="94"/>
    <x v="22"/>
    <s v="Commercial Equipment"/>
    <s v="4 Stroke"/>
    <n v="63.710955781999999"/>
    <n v="0.17365460955100001"/>
    <n v="1.9963510307999996E-3"/>
    <n v="1.0742122143E-4"/>
    <n v="9.8827523715600015E-5"/>
    <n v="1.4920768146E-5"/>
    <n v="6.44712756161025E-3"/>
  </r>
  <r>
    <s v="NJ"/>
    <s v="34017"/>
    <s v="Hudson"/>
    <s v="NNJ-NY-CONN"/>
    <x v="95"/>
    <x v="61"/>
    <s v="Logging Equipment"/>
    <s v="4 Stroke"/>
    <n v="0"/>
    <n v="0"/>
    <n v="0"/>
    <n v="0"/>
    <n v="0"/>
    <n v="0"/>
    <n v="0"/>
  </r>
  <r>
    <s v="NJ"/>
    <s v="34017"/>
    <s v="Hudson"/>
    <s v="NNJ-NY-CONN"/>
    <x v="96"/>
    <x v="62"/>
    <s v="Logging Equipment"/>
    <s v="4 Stroke"/>
    <n v="0"/>
    <n v="0"/>
    <n v="0"/>
    <n v="0"/>
    <n v="0"/>
    <n v="0"/>
    <n v="0"/>
  </r>
  <r>
    <s v="NJ"/>
    <s v="34017"/>
    <s v="Hudson"/>
    <s v="NNJ-NY-CONN"/>
    <x v="97"/>
    <x v="63"/>
    <s v="Industrial Equipment"/>
    <s v="4 Stroke"/>
    <n v="0"/>
    <n v="0"/>
    <n v="0"/>
    <n v="0"/>
    <n v="0"/>
    <n v="0"/>
    <n v="0"/>
  </r>
  <r>
    <s v="NJ"/>
    <s v="34017"/>
    <s v="Hudson"/>
    <s v="NNJ-NY-CONN"/>
    <x v="98"/>
    <x v="64"/>
    <s v="Recreational Equipment"/>
    <s v="LPG"/>
    <n v="1.1327049054"/>
    <n v="4.2969419730000001E-4"/>
    <n v="9.4414712349999999E-5"/>
    <n v="6.1809216120000004E-7"/>
    <n v="6.1809216120000004E-7"/>
    <n v="1.3428919791000002E-7"/>
    <n v="2.5987679020912299E-5"/>
  </r>
  <r>
    <s v="NJ"/>
    <s v="34017"/>
    <s v="Hudson"/>
    <s v="NNJ-NY-CONN"/>
    <x v="99"/>
    <x v="25"/>
    <s v="Construction and Mining Equipment"/>
    <s v="LPG"/>
    <n v="1.48807263"/>
    <n v="1.9329765299999999E-3"/>
    <n v="3.26496343E-4"/>
    <n v="4.3447133000000005E-6"/>
    <n v="4.3447133000000005E-6"/>
    <n v="8.5531470999999999E-7"/>
    <n v="8.9965199486591996E-5"/>
  </r>
  <r>
    <s v="NJ"/>
    <s v="34017"/>
    <s v="Hudson"/>
    <s v="NNJ-NY-CONN"/>
    <x v="100"/>
    <x v="26"/>
    <s v="Construction and Mining Equipment"/>
    <s v="LPG"/>
    <n v="1.4779496600000002"/>
    <n v="2.2714420799999999E-3"/>
    <n v="3.0889973199999996E-4"/>
    <n v="7.3756062000000006E-6"/>
    <n v="7.3756062000000006E-6"/>
    <n v="1.38674734E-6"/>
    <n v="8.0854934985809989E-5"/>
  </r>
  <r>
    <s v="NJ"/>
    <s v="34017"/>
    <s v="Hudson"/>
    <s v="NNJ-NY-CONN"/>
    <x v="101"/>
    <x v="6"/>
    <s v="Construction and Mining Equipment"/>
    <s v="LPG"/>
    <n v="1.20463031"/>
    <n v="6.8003721000000001E-4"/>
    <n v="1.35169396E-4"/>
    <n v="1.1368566800000001E-6"/>
    <n v="1.1368566800000001E-6"/>
    <n v="2.3727246899999999E-7"/>
    <n v="3.7492877248269997E-5"/>
  </r>
  <r>
    <s v="NJ"/>
    <s v="34017"/>
    <s v="Hudson"/>
    <s v="NNJ-NY-CONN"/>
    <x v="102"/>
    <x v="27"/>
    <s v="Construction and Mining Equipment"/>
    <s v="LPG"/>
    <n v="0.344180074"/>
    <n v="3.2105372999999997E-4"/>
    <n v="5.1103880000000002E-5"/>
    <n v="7.7318575000000005E-7"/>
    <n v="7.7318575000000005E-7"/>
    <n v="1.5019098500000002E-7"/>
    <n v="1.398974789206E-5"/>
  </r>
  <r>
    <s v="NJ"/>
    <s v="34017"/>
    <s v="Hudson"/>
    <s v="NNJ-NY-CONN"/>
    <x v="103"/>
    <x v="28"/>
    <s v="Construction and Mining Equipment"/>
    <s v="LPG"/>
    <n v="3.9378245999999999"/>
    <n v="6.1658118499999994E-3"/>
    <n v="1.054426119E-3"/>
    <n v="1.32921078E-5"/>
    <n v="1.32921078E-5"/>
    <n v="2.6292468599999999E-6"/>
    <n v="2.9197438223260003E-4"/>
  </r>
  <r>
    <s v="NJ"/>
    <s v="34017"/>
    <s v="Hudson"/>
    <s v="NNJ-NY-CONN"/>
    <x v="104"/>
    <x v="29"/>
    <s v="Construction and Mining Equipment"/>
    <s v="LPG"/>
    <n v="2.8243013000000001"/>
    <n v="2.8912375099999998E-3"/>
    <n v="6.2908242600000002E-4"/>
    <n v="4.3015755099999999E-6"/>
    <n v="4.3015755099999999E-6"/>
    <n v="9.3228351999999999E-7"/>
    <n v="1.7243429704308998E-4"/>
  </r>
  <r>
    <s v="NJ"/>
    <s v="34017"/>
    <s v="Hudson"/>
    <s v="NNJ-NY-CONN"/>
    <x v="105"/>
    <x v="8"/>
    <s v="Construction and Mining Equipment"/>
    <s v="LPG"/>
    <n v="2.4598753800000002"/>
    <n v="2.68337358E-3"/>
    <n v="3.6070747999999997E-4"/>
    <n v="1.28765541E-5"/>
    <n v="1.28765541E-5"/>
    <n v="2.3674641E-6"/>
    <n v="8.480032687864999E-5"/>
  </r>
  <r>
    <s v="NJ"/>
    <s v="34017"/>
    <s v="Hudson"/>
    <s v="NNJ-NY-CONN"/>
    <x v="106"/>
    <x v="31"/>
    <s v="Construction and Mining Equipment"/>
    <s v="LPG"/>
    <n v="1.3463513950000001"/>
    <n v="2.7530792068999996E-3"/>
    <n v="5.4538685959000001E-4"/>
    <n v="4.6127390270000001E-6"/>
    <n v="4.6127390270000001E-6"/>
    <n v="9.6154387900000006E-7"/>
    <n v="1.5148269993878988E-4"/>
  </r>
  <r>
    <s v="NJ"/>
    <s v="34017"/>
    <s v="Hudson"/>
    <s v="NNJ-NY-CONN"/>
    <x v="107"/>
    <x v="9"/>
    <s v="Construction and Mining Equipment"/>
    <s v="LPG"/>
    <n v="0.25307351"/>
    <n v="4.4516086999999999E-4"/>
    <n v="8.6957865000000001E-5"/>
    <n v="7.5915136000000003E-7"/>
    <n v="7.5915136000000003E-7"/>
    <n v="1.5748686999999999E-7"/>
    <n v="2.4178785277660001E-5"/>
  </r>
  <r>
    <s v="NJ"/>
    <s v="34017"/>
    <s v="Hudson"/>
    <s v="NNJ-NY-CONN"/>
    <x v="108"/>
    <x v="32"/>
    <s v="Construction and Mining Equipment"/>
    <s v="LPG"/>
    <n v="2.085326953"/>
    <n v="4.3299240640000004E-3"/>
    <n v="7.6819319219999997E-4"/>
    <n v="8.4318007670000002E-6"/>
    <n v="8.4318007670000002E-6"/>
    <n v="1.6941946683E-6"/>
    <n v="2.1422722671824297E-4"/>
  </r>
  <r>
    <s v="NJ"/>
    <s v="34017"/>
    <s v="Hudson"/>
    <s v="NNJ-NY-CONN"/>
    <x v="109"/>
    <x v="33"/>
    <s v="Construction and Mining Equipment"/>
    <s v="LPG"/>
    <n v="3.4519239750000001"/>
    <n v="8.7875470630000008E-3"/>
    <n v="1.2759052185000001E-3"/>
    <n v="2.1117864240000001E-5"/>
    <n v="2.1117864240000001E-5"/>
    <n v="4.0634762470000001E-6"/>
    <n v="3.5282710410343442E-4"/>
  </r>
  <r>
    <s v="NJ"/>
    <s v="34017"/>
    <s v="Hudson"/>
    <s v="NNJ-NY-CONN"/>
    <x v="110"/>
    <x v="34"/>
    <s v="Construction and Mining Equipment"/>
    <s v="LPG"/>
    <n v="0.394794969"/>
    <n v="7.87674822E-4"/>
    <n v="1.011295263E-4"/>
    <n v="2.2797548199999998E-6"/>
    <n v="2.2797548199999998E-6"/>
    <n v="4.2902924399999998E-7"/>
    <n v="2.7160089649110998E-5"/>
  </r>
  <r>
    <s v="NJ"/>
    <s v="34017"/>
    <s v="Hudson"/>
    <s v="NNJ-NY-CONN"/>
    <x v="111"/>
    <x v="35"/>
    <s v="Construction and Mining Equipment"/>
    <s v="LPG"/>
    <n v="8.0781101999999994"/>
    <n v="9.6293273999999984E-3"/>
    <n v="1.8279133100000001E-3"/>
    <n v="1.7288886699999999E-5"/>
    <n v="1.7288886699999999E-5"/>
    <n v="3.5453833300000003E-6"/>
    <n v="5.0641037281729992E-4"/>
  </r>
  <r>
    <s v="NJ"/>
    <s v="34017"/>
    <s v="Hudson"/>
    <s v="NNJ-NY-CONN"/>
    <x v="112"/>
    <x v="37"/>
    <s v="Construction and Mining Equipment"/>
    <s v="LPG"/>
    <n v="1.3261056"/>
    <n v="4.2767669000000003E-3"/>
    <n v="8.6785021000000001E-4"/>
    <n v="6.9515512999999996E-6"/>
    <n v="6.9515512999999996E-6"/>
    <n v="1.4627087E-6"/>
    <n v="2.4036234928109999E-4"/>
  </r>
  <r>
    <s v="NJ"/>
    <s v="34017"/>
    <s v="Hudson"/>
    <s v="NNJ-NY-CONN"/>
    <x v="113"/>
    <x v="38"/>
    <s v="Industrial Equipment"/>
    <s v="LPG"/>
    <n v="26.98546657"/>
    <n v="2.6890981500000001E-2"/>
    <n v="5.3345182099999999E-3"/>
    <n v="4.5904680700000001E-5"/>
    <n v="4.5904680700000001E-5"/>
    <n v="9.5695889099999988E-6"/>
    <n v="1.4733811787762999E-3"/>
  </r>
  <r>
    <s v="NJ"/>
    <s v="34017"/>
    <s v="Hudson"/>
    <s v="NNJ-NY-CONN"/>
    <x v="114"/>
    <x v="39"/>
    <s v="Industrial Equipment"/>
    <s v="LPG"/>
    <n v="566.03468411999995"/>
    <n v="1.8113269971999999"/>
    <n v="0.26322593187999999"/>
    <n v="4.3695008149999999E-3"/>
    <n v="4.3695008149999999E-3"/>
    <n v="8.4225568560000004E-4"/>
    <n v="7.2667881199641501E-2"/>
  </r>
  <r>
    <s v="NJ"/>
    <s v="34017"/>
    <s v="Hudson"/>
    <s v="NNJ-NY-CONN"/>
    <x v="115"/>
    <x v="10"/>
    <s v="Industrial Equipment"/>
    <s v="LPG"/>
    <n v="9.2621709455999994"/>
    <n v="9.0235424440000007E-3"/>
    <n v="1.2924831214999998E-3"/>
    <n v="3.3777224789999994E-5"/>
    <n v="3.3777224789999994E-5"/>
    <n v="6.3211034030000009E-6"/>
    <n v="3.281107352817289E-4"/>
  </r>
  <r>
    <s v="NJ"/>
    <s v="34017"/>
    <s v="Hudson"/>
    <s v="NNJ-NY-CONN"/>
    <x v="116"/>
    <x v="65"/>
    <s v="Industrial Equipment"/>
    <s v="LPG"/>
    <n v="2.0026314200000002"/>
    <n v="3.529435774E-3"/>
    <n v="4.7579658800000005E-4"/>
    <n v="1.020396722E-5"/>
    <n v="1.020396722E-5"/>
    <n v="1.9326971079999998E-6"/>
    <n v="1.27458442746484E-4"/>
  </r>
  <r>
    <s v="NJ"/>
    <s v="34017"/>
    <s v="Hudson"/>
    <s v="NNJ-NY-CONN"/>
    <x v="117"/>
    <x v="66"/>
    <s v="Industrial Equipment"/>
    <s v="LPG"/>
    <n v="1.112572857"/>
    <n v="1.431747962E-3"/>
    <n v="2.7868492999999999E-4"/>
    <n v="2.48045807E-6"/>
    <n v="2.48045807E-6"/>
    <n v="5.1434109199999998E-7"/>
    <n v="7.7334330414694996E-5"/>
  </r>
  <r>
    <s v="NJ"/>
    <s v="34017"/>
    <s v="Hudson"/>
    <s v="NNJ-NY-CONN"/>
    <x v="118"/>
    <x v="42"/>
    <s v="Industrial Equipment"/>
    <s v="LPG"/>
    <n v="1.7745546130000001"/>
    <n v="3.4453160833000001E-3"/>
    <n v="4.704624757E-4"/>
    <n v="2.0593949821E-5"/>
    <n v="2.0593949821E-5"/>
    <n v="3.788898549E-6"/>
    <n v="1.00372524953456E-4"/>
  </r>
  <r>
    <s v="NJ"/>
    <s v="34017"/>
    <s v="Hudson"/>
    <s v="NNJ-NY-CONN"/>
    <x v="119"/>
    <x v="48"/>
    <s v="Lawn and Garden Equipment (Com)"/>
    <s v="LPG"/>
    <n v="1.2589011067"/>
    <n v="3.6522239480000001E-3"/>
    <n v="4.9752583509999997E-4"/>
    <n v="9.8238214379999999E-6"/>
    <n v="9.8238214379999999E-6"/>
    <n v="1.8680992919999999E-6"/>
    <n v="1.3515306424567353E-4"/>
  </r>
  <r>
    <s v="NJ"/>
    <s v="34017"/>
    <s v="Hudson"/>
    <s v="NNJ-NY-CONN"/>
    <x v="120"/>
    <x v="57"/>
    <s v="Agricultural Equipment"/>
    <s v="LPG"/>
    <n v="0"/>
    <n v="0"/>
    <n v="0"/>
    <n v="0"/>
    <n v="0"/>
    <n v="0"/>
    <n v="0"/>
  </r>
  <r>
    <s v="NJ"/>
    <s v="34017"/>
    <s v="Hudson"/>
    <s v="NNJ-NY-CONN"/>
    <x v="121"/>
    <x v="58"/>
    <s v="Agricultural Equipment"/>
    <s v="LPG"/>
    <n v="0"/>
    <n v="0"/>
    <n v="0"/>
    <n v="0"/>
    <n v="0"/>
    <n v="0"/>
    <n v="0"/>
  </r>
  <r>
    <s v="NJ"/>
    <s v="34017"/>
    <s v="Hudson"/>
    <s v="NNJ-NY-CONN"/>
    <x v="122"/>
    <x v="19"/>
    <s v="Commercial Equipment"/>
    <s v="LPG"/>
    <n v="428.64967444000007"/>
    <n v="0.16240245564"/>
    <n v="4.8046861685000004E-2"/>
    <n v="3.7183499400999999E-4"/>
    <n v="3.7183499400999999E-4"/>
    <n v="8.0473848210000013E-5"/>
    <n v="9.9294302336167799E-3"/>
  </r>
  <r>
    <s v="NJ"/>
    <s v="34017"/>
    <s v="Hudson"/>
    <s v="NNJ-NY-CONN"/>
    <x v="123"/>
    <x v="20"/>
    <s v="Commercial Equipment"/>
    <s v="LPG"/>
    <n v="65.647453560000002"/>
    <n v="3.2972621899999999E-2"/>
    <n v="8.3940583999999995E-3"/>
    <n v="8.7575023179999994E-5"/>
    <n v="8.7575023179999994E-5"/>
    <n v="1.804281426E-5"/>
    <n v="1.7333749680829499E-3"/>
  </r>
  <r>
    <s v="NJ"/>
    <s v="34017"/>
    <s v="Hudson"/>
    <s v="NNJ-NY-CONN"/>
    <x v="124"/>
    <x v="21"/>
    <s v="Commercial Equipment"/>
    <s v="LPG"/>
    <n v="31.304004500000005"/>
    <n v="3.5999953299999998E-2"/>
    <n v="8.1257503900000003E-3"/>
    <n v="1.0644277240000001E-4"/>
    <n v="1.0644277240000001E-4"/>
    <n v="2.1262030999999999E-5"/>
    <n v="1.67813211477071E-3"/>
  </r>
  <r>
    <s v="NJ"/>
    <s v="34017"/>
    <s v="Hudson"/>
    <s v="NNJ-NY-CONN"/>
    <x v="125"/>
    <x v="59"/>
    <s v="Commercial Equipment"/>
    <s v="LPG"/>
    <n v="36.240333759999999"/>
    <n v="6.3510068699999991E-2"/>
    <n v="1.0766833069999999E-2"/>
    <n v="1.3255434179999998E-4"/>
    <n v="1.3255434179999998E-4"/>
    <n v="2.6466988079999998E-5"/>
    <n v="2.9832633706760002E-3"/>
  </r>
  <r>
    <s v="NJ"/>
    <s v="34017"/>
    <s v="Hudson"/>
    <s v="NNJ-NY-CONN"/>
    <x v="126"/>
    <x v="60"/>
    <s v="Commercial Equipment"/>
    <s v="LPG"/>
    <n v="2.3073111500000003"/>
    <n v="9.8207729999999992E-4"/>
    <n v="1.9336397400000001E-4"/>
    <n v="1.7208907199999999E-6"/>
    <n v="1.7208907199999999E-6"/>
    <n v="3.5986985499999996E-7"/>
    <n v="5.3077757913419992E-5"/>
  </r>
  <r>
    <s v="NJ"/>
    <s v="34017"/>
    <s v="Hudson"/>
    <s v="NNJ-NY-CONN"/>
    <x v="127"/>
    <x v="22"/>
    <s v="Commercial Equipment"/>
    <s v="LPG"/>
    <n v="0.67666350000000008"/>
    <n v="4.8619862800000001E-4"/>
    <n v="1.0096586329999999E-4"/>
    <n v="1.6927973000000001E-6"/>
    <n v="1.6927973000000001E-6"/>
    <n v="3.3087263799999998E-7"/>
    <n v="2.0254197822223998E-5"/>
  </r>
  <r>
    <s v="NJ"/>
    <s v="34017"/>
    <s v="Hudson"/>
    <s v="NNJ-NY-CONN"/>
    <x v="128"/>
    <x v="37"/>
    <s v="Construction and Mining Equipment"/>
    <s v="CNG"/>
    <n v="6.0737669000000001E-2"/>
    <n v="1.6323541000000001E-4"/>
    <n v="3.3185002E-5"/>
    <n v="2.6532642999999997E-7"/>
    <n v="2.6532642999999997E-7"/>
    <n v="4.9938960999999999E-8"/>
    <n v="5.4257451599999999E-7"/>
  </r>
  <r>
    <s v="NJ"/>
    <s v="34017"/>
    <s v="Hudson"/>
    <s v="NNJ-NY-CONN"/>
    <x v="129"/>
    <x v="39"/>
    <s v="Industrial Equipment"/>
    <s v="CNG"/>
    <n v="58.555027000000003"/>
    <n v="0.12816068999999999"/>
    <n v="1.8802484000000001E-2"/>
    <n v="3.0578653E-4"/>
    <n v="3.0578653E-4"/>
    <n v="5.5312877999999997E-5"/>
    <n v="3.0695269600000002E-4"/>
  </r>
  <r>
    <s v="NJ"/>
    <s v="34017"/>
    <s v="Hudson"/>
    <s v="NNJ-NY-CONN"/>
    <x v="130"/>
    <x v="10"/>
    <s v="Industrial Equipment"/>
    <s v="CNG"/>
    <n v="2.5735460000000002E-2"/>
    <n v="1.4955485999999999E-4"/>
    <n v="2.167725E-5"/>
    <n v="3.6115323999999998E-7"/>
    <n v="3.6115323999999998E-7"/>
    <n v="6.5248500000000004E-8"/>
    <n v="3.5354560000000001E-7"/>
  </r>
  <r>
    <s v="NJ"/>
    <s v="34017"/>
    <s v="Hudson"/>
    <s v="NNJ-NY-CONN"/>
    <x v="131"/>
    <x v="67"/>
    <s v="Industrial Equipment"/>
    <s v="CNG"/>
    <n v="3.0882550000000002E-2"/>
    <n v="9.1517402000000005E-5"/>
    <n v="1.2421252E-5"/>
    <n v="2.3605216E-7"/>
    <n v="2.3605216E-7"/>
    <n v="4.2549781999999997E-8"/>
    <n v="2.0057873359999999E-7"/>
  </r>
  <r>
    <s v="NJ"/>
    <s v="34017"/>
    <s v="Hudson"/>
    <s v="NNJ-NY-CONN"/>
    <x v="132"/>
    <x v="41"/>
    <s v="Industrial Equipment"/>
    <s v="CNG"/>
    <n v="0.47759838999999998"/>
    <n v="4.1441673000000004E-4"/>
    <n v="6.2346472E-5"/>
    <n v="1.2564935600000001E-6"/>
    <n v="1.2564935600000001E-6"/>
    <n v="2.27177255E-7"/>
    <n v="9.7544704120000002E-7"/>
  </r>
  <r>
    <s v="NJ"/>
    <s v="34017"/>
    <s v="Hudson"/>
    <s v="NNJ-NY-CONN"/>
    <x v="133"/>
    <x v="42"/>
    <s v="Industrial Equipment"/>
    <s v="CNG"/>
    <n v="0.10294184099999999"/>
    <n v="2.3562983899999998E-4"/>
    <n v="3.3010617499999997E-5"/>
    <n v="1.3961799199999999E-6"/>
    <n v="1.3961799199999999E-6"/>
    <n v="2.5115733800000001E-7"/>
    <n v="4.184374982E-7"/>
  </r>
  <r>
    <s v="NJ"/>
    <s v="34017"/>
    <s v="Hudson"/>
    <s v="NNJ-NY-CONN"/>
    <x v="134"/>
    <x v="57"/>
    <s v="Agricultural Equipment"/>
    <s v="CNG"/>
    <n v="0"/>
    <n v="0"/>
    <n v="0"/>
    <n v="0"/>
    <n v="0"/>
    <n v="0"/>
    <n v="0"/>
  </r>
  <r>
    <s v="NJ"/>
    <s v="34017"/>
    <s v="Hudson"/>
    <s v="NNJ-NY-CONN"/>
    <x v="135"/>
    <x v="58"/>
    <s v="Agricultural Equipment"/>
    <s v="CNG"/>
    <n v="0"/>
    <n v="0"/>
    <n v="0"/>
    <n v="0"/>
    <n v="0"/>
    <n v="0"/>
    <n v="0"/>
  </r>
  <r>
    <s v="NJ"/>
    <s v="34017"/>
    <s v="Hudson"/>
    <s v="NNJ-NY-CONN"/>
    <x v="136"/>
    <x v="19"/>
    <s v="Commercial Equipment"/>
    <s v="CNG"/>
    <n v="81.449219600000006"/>
    <n v="4.8188647180000002E-2"/>
    <n v="1.4745829864E-2"/>
    <n v="1.0453652931999998E-4"/>
    <n v="1.0453652931999998E-4"/>
    <n v="2.0836765700000002E-5"/>
    <n v="1.8115993377200001E-4"/>
  </r>
  <r>
    <s v="NJ"/>
    <s v="34017"/>
    <s v="Hudson"/>
    <s v="NNJ-NY-CONN"/>
    <x v="137"/>
    <x v="20"/>
    <s v="Commercial Equipment"/>
    <s v="CNG"/>
    <n v="1.5671416010000001"/>
    <n v="2.2291671349999997E-3"/>
    <n v="6.218105680000001E-4"/>
    <n v="5.3258994530000006E-6"/>
    <n v="5.3258994530000006E-6"/>
    <n v="1.0390303397999999E-6"/>
    <n v="7.6607845244000009E-6"/>
  </r>
  <r>
    <s v="NJ"/>
    <s v="34017"/>
    <s v="Hudson"/>
    <s v="NNJ-NY-CONN"/>
    <x v="138"/>
    <x v="21"/>
    <s v="Commercial Equipment"/>
    <s v="CNG"/>
    <n v="1.2553985400000001"/>
    <n v="2.7259556200000001E-3"/>
    <n v="6.3707203999999998E-4"/>
    <n v="7.5776743999999998E-6"/>
    <n v="7.5776743999999998E-6"/>
    <n v="1.43643984E-6"/>
    <n v="7.8374553400000001E-6"/>
  </r>
  <r>
    <s v="NJ"/>
    <s v="34017"/>
    <s v="Hudson"/>
    <s v="NNJ-NY-CONN"/>
    <x v="139"/>
    <x v="68"/>
    <s v="Commercial Equipment"/>
    <s v="CNG"/>
    <n v="2.367563369"/>
    <n v="2.5601721889999998E-2"/>
    <n v="4.9150961049999999E-3"/>
    <n v="3.0254135060000002E-4"/>
    <n v="3.0254135060000002E-4"/>
    <n v="5.0729545699999994E-5"/>
    <n v="4.9459269319999999E-5"/>
  </r>
  <r>
    <s v="NJ"/>
    <s v="34017"/>
    <s v="Hudson"/>
    <s v="NNJ-NY-CONN"/>
    <x v="140"/>
    <x v="22"/>
    <s v="Commercial Equipment"/>
    <s v="CNG"/>
    <n v="0"/>
    <n v="0"/>
    <n v="0"/>
    <n v="0"/>
    <n v="0"/>
    <n v="0"/>
    <n v="0"/>
  </r>
  <r>
    <s v="NJ"/>
    <s v="34017"/>
    <s v="Hudson"/>
    <s v="NNJ-NY-CONN"/>
    <x v="141"/>
    <x v="63"/>
    <s v="Industrial Equipment"/>
    <s v="CNG"/>
    <n v="0"/>
    <n v="0"/>
    <n v="0"/>
    <n v="0"/>
    <n v="0"/>
    <n v="0"/>
    <n v="0"/>
  </r>
  <r>
    <s v="NJ"/>
    <s v="34017"/>
    <s v="Hudson"/>
    <s v="NNJ-NY-CONN"/>
    <x v="142"/>
    <x v="69"/>
    <s v="Recreational Equipment"/>
    <s v="Diesel"/>
    <n v="10.533873114199999"/>
    <n v="1.2385403320999998E-3"/>
    <n v="1.2531538945999999E-3"/>
    <n v="1.7908874389000002E-4"/>
    <n v="1.7371608157330001E-4"/>
    <n v="2.4962044679999996E-6"/>
    <n v="3.2201259349698267E-4"/>
  </r>
  <r>
    <s v="NJ"/>
    <s v="34017"/>
    <s v="Hudson"/>
    <s v="NNJ-NY-CONN"/>
    <x v="143"/>
    <x v="25"/>
    <s v="Construction and Mining Equipment"/>
    <s v="Diesel"/>
    <n v="49.956223400000006"/>
    <n v="2.2546711335999999E-2"/>
    <n v="4.6463454801000004E-2"/>
    <n v="3.9084824868000001E-3"/>
    <n v="3.7912280121960001E-3"/>
    <n v="1.3133590099E-4"/>
    <n v="3.7761789757340606E-3"/>
  </r>
  <r>
    <s v="NJ"/>
    <s v="34017"/>
    <s v="Hudson"/>
    <s v="NNJ-NY-CONN"/>
    <x v="144"/>
    <x v="4"/>
    <s v="Construction and Mining Equipment"/>
    <s v="Diesel"/>
    <n v="5.5232139"/>
    <n v="8.6909597000000004E-5"/>
    <n v="1.0772851E-4"/>
    <n v="1.1698457000000001E-5"/>
    <n v="1.1347503290000001E-5"/>
    <n v="2.1692196E-7"/>
    <n v="1.6307663032439998E-5"/>
  </r>
  <r>
    <s v="NJ"/>
    <s v="34017"/>
    <s v="Hudson"/>
    <s v="NNJ-NY-CONN"/>
    <x v="145"/>
    <x v="5"/>
    <s v="Construction and Mining Equipment"/>
    <s v="Diesel"/>
    <n v="48.204459049999997"/>
    <n v="1.247888526E-3"/>
    <n v="1.6943384809999999E-3"/>
    <n v="1.7180109199999998E-4"/>
    <n v="1.6664705924000002E-4"/>
    <n v="3.5731931299999998E-6"/>
    <n v="2.4902526211523999E-4"/>
  </r>
  <r>
    <s v="NJ"/>
    <s v="34017"/>
    <s v="Hudson"/>
    <s v="NNJ-NY-CONN"/>
    <x v="146"/>
    <x v="26"/>
    <s v="Construction and Mining Equipment"/>
    <s v="Diesel"/>
    <n v="179.1540626"/>
    <n v="6.7522766489999997E-2"/>
    <n v="0.12308692404999999"/>
    <n v="1.1160927389000003E-2"/>
    <n v="1.0826099567330001E-2"/>
    <n v="3.3071845110999997E-4"/>
    <n v="1.025431356537081E-2"/>
  </r>
  <r>
    <s v="NJ"/>
    <s v="34017"/>
    <s v="Hudson"/>
    <s v="NNJ-NY-CONN"/>
    <x v="147"/>
    <x v="70"/>
    <s v="Construction and Mining Equipment"/>
    <s v="Diesel"/>
    <n v="38.075138401000004"/>
    <n v="5.8053959802899999E-2"/>
    <n v="0.12935160794189998"/>
    <n v="7.8284715627200008E-3"/>
    <n v="7.5936174158384006E-3"/>
    <n v="3.5307077158999999E-4"/>
    <n v="7.7566558208857373E-3"/>
  </r>
  <r>
    <s v="NJ"/>
    <s v="34017"/>
    <s v="Hudson"/>
    <s v="NNJ-NY-CONN"/>
    <x v="148"/>
    <x v="6"/>
    <s v="Construction and Mining Equipment"/>
    <s v="Diesel"/>
    <n v="17.527957997000001"/>
    <n v="4.1274690980000004E-3"/>
    <n v="7.783064238E-3"/>
    <n v="6.9954168479999994E-4"/>
    <n v="6.7855543425600004E-4"/>
    <n v="1.9885816123000001E-5"/>
    <n v="6.8838223024958413E-4"/>
  </r>
  <r>
    <s v="NJ"/>
    <s v="34017"/>
    <s v="Hudson"/>
    <s v="NNJ-NY-CONN"/>
    <x v="149"/>
    <x v="27"/>
    <s v="Construction and Mining Equipment"/>
    <s v="Diesel"/>
    <n v="7.5531996729999991"/>
    <n v="3.1412913598000002E-3"/>
    <n v="5.5784987412000001E-3"/>
    <n v="4.5269409489E-4"/>
    <n v="4.3911327204329992E-4"/>
    <n v="1.1979413408499999E-5"/>
    <n v="4.5676747083730226E-4"/>
  </r>
  <r>
    <s v="NJ"/>
    <s v="34017"/>
    <s v="Hudson"/>
    <s v="NNJ-NY-CONN"/>
    <x v="150"/>
    <x v="7"/>
    <s v="Construction and Mining Equipment"/>
    <s v="Diesel"/>
    <n v="141.34683640200001"/>
    <n v="8.2742089198999998E-3"/>
    <n v="1.6218869165000004E-2"/>
    <n v="1.3520134727299999E-3"/>
    <n v="1.3114530685480999E-3"/>
    <n v="3.6783136139000006E-5"/>
    <n v="1.9401811838600485E-3"/>
  </r>
  <r>
    <s v="NJ"/>
    <s v="34017"/>
    <s v="Hudson"/>
    <s v="NNJ-NY-CONN"/>
    <x v="151"/>
    <x v="28"/>
    <s v="Construction and Mining Equipment"/>
    <s v="Diesel"/>
    <n v="128.27044684399999"/>
    <n v="4.0435462707830001E-2"/>
    <n v="6.3543040471209997E-2"/>
    <n v="6.2294535774809999E-3"/>
    <n v="6.0425699701565699E-3"/>
    <n v="1.5714734898329997E-4"/>
    <n v="5.7746267243098661E-3"/>
  </r>
  <r>
    <s v="NJ"/>
    <s v="34017"/>
    <s v="Hudson"/>
    <s v="NNJ-NY-CONN"/>
    <x v="152"/>
    <x v="29"/>
    <s v="Construction and Mining Equipment"/>
    <s v="Diesel"/>
    <n v="89.11333929700001"/>
    <n v="2.5541250579100002E-2"/>
    <n v="7.4356589311499993E-2"/>
    <n v="4.5293725398000001E-3"/>
    <n v="4.3934913636060006E-3"/>
    <n v="1.3449438338569998E-4"/>
    <n v="6.096620251299591E-3"/>
  </r>
  <r>
    <s v="NJ"/>
    <s v="34017"/>
    <s v="Hudson"/>
    <s v="NNJ-NY-CONN"/>
    <x v="153"/>
    <x v="71"/>
    <s v="Construction and Mining Equipment"/>
    <s v="Diesel"/>
    <n v="281.22018024099998"/>
    <n v="0.18690682933399996"/>
    <n v="0.42730838858299997"/>
    <n v="3.4184718759100001E-2"/>
    <n v="3.3159177196326994E-2"/>
    <n v="1.3214235583309999E-3"/>
    <n v="3.2553241410621936E-2"/>
  </r>
  <r>
    <s v="NJ"/>
    <s v="34017"/>
    <s v="Hudson"/>
    <s v="NNJ-NY-CONN"/>
    <x v="154"/>
    <x v="8"/>
    <s v="Construction and Mining Equipment"/>
    <s v="Diesel"/>
    <n v="14.46751869"/>
    <n v="3.0821041894000005E-3"/>
    <n v="4.4666504059999992E-3"/>
    <n v="4.7868634811E-4"/>
    <n v="4.6432575766670002E-4"/>
    <n v="1.1183595018000001E-5"/>
    <n v="4.23571246443774E-4"/>
  </r>
  <r>
    <s v="NJ"/>
    <s v="34017"/>
    <s v="Hudson"/>
    <s v="NNJ-NY-CONN"/>
    <x v="155"/>
    <x v="30"/>
    <s v="Construction and Mining Equipment"/>
    <s v="Diesel"/>
    <n v="32.005783255000004"/>
    <n v="1.3771488820000001E-3"/>
    <n v="2.9144275820000001E-3"/>
    <n v="2.3366378400000001E-4"/>
    <n v="2.2665387047999998E-4"/>
    <n v="5.2777778199999993E-6"/>
    <n v="3.2357763206261998E-4"/>
  </r>
  <r>
    <s v="NJ"/>
    <s v="34017"/>
    <s v="Hudson"/>
    <s v="NNJ-NY-CONN"/>
    <x v="156"/>
    <x v="31"/>
    <s v="Construction and Mining Equipment"/>
    <s v="Diesel"/>
    <n v="73.234090262999999"/>
    <n v="3.2151135554899998E-2"/>
    <n v="0.1231588167572"/>
    <n v="6.1366446473499993E-3"/>
    <n v="5.9525453079295005E-3"/>
    <n v="3.0290220442499995E-4"/>
    <n v="8.3747944971656781E-3"/>
  </r>
  <r>
    <s v="NJ"/>
    <s v="34017"/>
    <s v="Hudson"/>
    <s v="NNJ-NY-CONN"/>
    <x v="157"/>
    <x v="72"/>
    <s v="Construction and Mining Equipment"/>
    <s v="Diesel"/>
    <n v="67.05139509"/>
    <n v="4.07907062067E-2"/>
    <n v="0.10597343574500001"/>
    <n v="7.8631883297999999E-3"/>
    <n v="7.6272926799060003E-3"/>
    <n v="3.2744501897199996E-4"/>
    <n v="8.232116871884302E-3"/>
  </r>
  <r>
    <s v="NJ"/>
    <s v="34017"/>
    <s v="Hudson"/>
    <s v="NNJ-NY-CONN"/>
    <x v="158"/>
    <x v="73"/>
    <s v="Construction and Mining Equipment"/>
    <s v="Diesel"/>
    <n v="35.303222500000004"/>
    <n v="0.151380987946"/>
    <n v="0.42094752848999994"/>
    <n v="2.217448721E-2"/>
    <n v="2.1509252593699998E-2"/>
    <n v="1.1071610689E-3"/>
    <n v="2.5101621345219122E-2"/>
  </r>
  <r>
    <s v="NJ"/>
    <s v="34017"/>
    <s v="Hudson"/>
    <s v="NNJ-NY-CONN"/>
    <x v="159"/>
    <x v="9"/>
    <s v="Construction and Mining Equipment"/>
    <s v="Diesel"/>
    <n v="19.836164719000003"/>
    <n v="7.9578470939999993E-3"/>
    <n v="2.3017045010000001E-2"/>
    <n v="1.3213182659999999E-3"/>
    <n v="1.2816787180199999E-3"/>
    <n v="5.3892118302000003E-5"/>
    <n v="1.63932924653082E-3"/>
  </r>
  <r>
    <s v="NJ"/>
    <s v="34017"/>
    <s v="Hudson"/>
    <s v="NNJ-NY-CONN"/>
    <x v="160"/>
    <x v="32"/>
    <s v="Construction and Mining Equipment"/>
    <s v="Diesel"/>
    <n v="249.90480997"/>
    <n v="0.1103930359381"/>
    <n v="0.1674962332454"/>
    <n v="1.7477565443189999E-2"/>
    <n v="1.6953238479894297E-2"/>
    <n v="4.3123996222130002E-4"/>
    <n v="1.525645628545717E-2"/>
  </r>
  <r>
    <s v="NJ"/>
    <s v="34017"/>
    <s v="Hudson"/>
    <s v="NNJ-NY-CONN"/>
    <x v="161"/>
    <x v="33"/>
    <s v="Construction and Mining Equipment"/>
    <s v="Diesel"/>
    <n v="311.18566548000001"/>
    <n v="0.24212695811100005"/>
    <n v="0.57821145234299987"/>
    <n v="3.9133524462599989E-2"/>
    <n v="3.795951872872199E-2"/>
    <n v="1.4426074888540001E-3"/>
    <n v="4.0667790996627456E-2"/>
  </r>
  <r>
    <s v="NJ"/>
    <s v="34017"/>
    <s v="Hudson"/>
    <s v="NNJ-NY-CONN"/>
    <x v="162"/>
    <x v="34"/>
    <s v="Construction and Mining Equipment"/>
    <s v="Diesel"/>
    <n v="750.26053029900004"/>
    <n v="0.39812785175678"/>
    <n v="0.41091102937727003"/>
    <n v="6.3103963426659998E-2"/>
    <n v="6.1210844523860199E-2"/>
    <n v="8.9035029079490003E-4"/>
    <n v="8.3334377374437121E-2"/>
  </r>
  <r>
    <s v="NJ"/>
    <s v="34017"/>
    <s v="Hudson"/>
    <s v="NNJ-NY-CONN"/>
    <x v="163"/>
    <x v="74"/>
    <s v="Construction and Mining Equipment"/>
    <s v="Diesel"/>
    <n v="216.116309801"/>
    <n v="0.21067282167999998"/>
    <n v="0.48462107946999994"/>
    <n v="3.3026681124999999E-2"/>
    <n v="3.2035880691249997E-2"/>
    <n v="1.3154343753400001E-3"/>
    <n v="3.3453256264260295E-2"/>
  </r>
  <r>
    <s v="NJ"/>
    <s v="34017"/>
    <s v="Hudson"/>
    <s v="NNJ-NY-CONN"/>
    <x v="164"/>
    <x v="35"/>
    <s v="Construction and Mining Equipment"/>
    <s v="Diesel"/>
    <n v="1167.57218074"/>
    <n v="0.33332414649000003"/>
    <n v="0.28410310366400005"/>
    <n v="5.1478690708699995E-2"/>
    <n v="4.9934329987438991E-2"/>
    <n v="6.1031734895500007E-4"/>
    <n v="7.3904827399263323E-2"/>
  </r>
  <r>
    <s v="NJ"/>
    <s v="34017"/>
    <s v="Hudson"/>
    <s v="NNJ-NY-CONN"/>
    <x v="165"/>
    <x v="75"/>
    <s v="Construction and Mining Equipment"/>
    <s v="Diesel"/>
    <n v="9.1710058510000003"/>
    <n v="2.7740064490000001E-2"/>
    <n v="6.3760384320000002E-2"/>
    <n v="3.5992637720000001E-3"/>
    <n v="3.4912858588399993E-3"/>
    <n v="1.4113383971999999E-4"/>
    <n v="4.0735510646056211E-3"/>
  </r>
  <r>
    <s v="NJ"/>
    <s v="34017"/>
    <s v="Hudson"/>
    <s v="NNJ-NY-CONN"/>
    <x v="166"/>
    <x v="36"/>
    <s v="Construction and Mining Equipment"/>
    <s v="Diesel"/>
    <n v="8.7588251499999998"/>
    <n v="1.038587135E-3"/>
    <n v="9.2649853400000003E-4"/>
    <n v="1.6267985019999999E-4"/>
    <n v="1.5779945469399998E-4"/>
    <n v="1.884952111E-6"/>
    <n v="2.5430317896086993E-4"/>
  </r>
  <r>
    <s v="NJ"/>
    <s v="34017"/>
    <s v="Hudson"/>
    <s v="NNJ-NY-CONN"/>
    <x v="167"/>
    <x v="37"/>
    <s v="Construction and Mining Equipment"/>
    <s v="Diesel"/>
    <n v="27.337838401000003"/>
    <n v="2.9607261193600003E-2"/>
    <n v="6.2272682854899994E-2"/>
    <n v="4.2287562172900004E-3"/>
    <n v="4.1018935307712999E-3"/>
    <n v="1.3637298698260001E-4"/>
    <n v="4.4317868238834719E-3"/>
  </r>
  <r>
    <s v="NJ"/>
    <s v="34017"/>
    <s v="Hudson"/>
    <s v="NNJ-NY-CONN"/>
    <x v="168"/>
    <x v="38"/>
    <s v="Industrial Equipment"/>
    <s v="Diesel"/>
    <n v="81.440764550000011"/>
    <n v="8.2140056232000002E-3"/>
    <n v="7.5336157548000007E-3"/>
    <n v="1.22481930295E-3"/>
    <n v="1.1880747238615002E-3"/>
    <n v="1.51768984554E-5"/>
    <n v="1.9949362130867133E-3"/>
  </r>
  <r>
    <s v="NJ"/>
    <s v="34017"/>
    <s v="Hudson"/>
    <s v="NNJ-NY-CONN"/>
    <x v="169"/>
    <x v="39"/>
    <s v="Industrial Equipment"/>
    <s v="Diesel"/>
    <n v="59.596027112999998"/>
    <n v="5.2825491895099996E-2"/>
    <n v="6.4724610704200006E-2"/>
    <n v="7.4213696097500002E-3"/>
    <n v="7.1987285214575002E-3"/>
    <n v="2.1884313759289997E-4"/>
    <n v="4.9882341887662173E-3"/>
  </r>
  <r>
    <s v="NJ"/>
    <s v="34017"/>
    <s v="Hudson"/>
    <s v="NNJ-NY-CONN"/>
    <x v="170"/>
    <x v="10"/>
    <s v="Industrial Equipment"/>
    <s v="Diesel"/>
    <n v="50.293166174999996"/>
    <n v="1.2742410201550002E-2"/>
    <n v="3.4146281224700002E-2"/>
    <n v="2.39092991227E-3"/>
    <n v="2.3192020149018998E-3"/>
    <n v="9.5669913325800008E-5"/>
    <n v="2.716022558764318E-3"/>
  </r>
  <r>
    <s v="NJ"/>
    <s v="34017"/>
    <s v="Hudson"/>
    <s v="NNJ-NY-CONN"/>
    <x v="171"/>
    <x v="11"/>
    <s v="Industrial Equipment"/>
    <s v="Diesel"/>
    <n v="59.391637840000001"/>
    <n v="1.2978542575999999E-2"/>
    <n v="3.9309723586999995E-2"/>
    <n v="2.5555982294999998E-3"/>
    <n v="2.4789302826149998E-3"/>
    <n v="9.6974290440000009E-5"/>
    <n v="3.1439483382394618E-3"/>
  </r>
  <r>
    <s v="NJ"/>
    <s v="34017"/>
    <s v="Hudson"/>
    <s v="NNJ-NY-CONN"/>
    <x v="172"/>
    <x v="40"/>
    <s v="Industrial Equipment"/>
    <s v="Diesel"/>
    <n v="7.7200759000000012"/>
    <n v="1.3918992949999999E-3"/>
    <n v="2.0283893989999999E-3"/>
    <n v="2.32485358E-4"/>
    <n v="2.2551079725999999E-4"/>
    <n v="3.7288516890000004E-6"/>
    <n v="3.6267873541847998E-4"/>
  </r>
  <r>
    <s v="NJ"/>
    <s v="34017"/>
    <s v="Hudson"/>
    <s v="NNJ-NY-CONN"/>
    <x v="173"/>
    <x v="41"/>
    <s v="Industrial Equipment"/>
    <s v="Diesel"/>
    <n v="647.58188900000005"/>
    <n v="0.1229698935"/>
    <n v="0.22127567449999999"/>
    <n v="1.6947444479999997E-2"/>
    <n v="1.6439021145600002E-2"/>
    <n v="5.9431513980000002E-4"/>
    <n v="1.8174167460528301E-2"/>
  </r>
  <r>
    <s v="NJ"/>
    <s v="34017"/>
    <s v="Hudson"/>
    <s v="NNJ-NY-CONN"/>
    <x v="174"/>
    <x v="42"/>
    <s v="Industrial Equipment"/>
    <s v="Diesel"/>
    <n v="30.696857132999998"/>
    <n v="1.9334317474940001E-2"/>
    <n v="3.98555277857E-2"/>
    <n v="3.5004683686E-3"/>
    <n v="3.3954543175420001E-3"/>
    <n v="1.34991598286E-4"/>
    <n v="3.2281341134833847E-3"/>
  </r>
  <r>
    <s v="NJ"/>
    <s v="34017"/>
    <s v="Hudson"/>
    <s v="NNJ-NY-CONN"/>
    <x v="175"/>
    <x v="15"/>
    <s v="Lawn and Garden Equipment (Com)"/>
    <s v="Diesel"/>
    <n v="8.6438844000000001E-2"/>
    <n v="9.1962609999999997E-7"/>
    <n v="1.5086344500000001E-6"/>
    <n v="1.42849295E-7"/>
    <n v="1.3856381615E-7"/>
    <n v="2.7556457E-9"/>
    <n v="2.4873344340390001E-7"/>
  </r>
  <r>
    <s v="NJ"/>
    <s v="34017"/>
    <s v="Hudson"/>
    <s v="NNJ-NY-CONN"/>
    <x v="176"/>
    <x v="16"/>
    <s v="Lawn and Garden Equipment (Com)"/>
    <s v="Diesel"/>
    <n v="0.23885991200000001"/>
    <n v="0"/>
    <n v="0"/>
    <n v="0"/>
    <n v="0"/>
    <n v="0"/>
    <n v="0"/>
  </r>
  <r>
    <s v="NJ"/>
    <s v="34017"/>
    <s v="Hudson"/>
    <s v="NNJ-NY-CONN"/>
    <x v="177"/>
    <x v="45"/>
    <s v="Lawn and Garden Equipment (Com)"/>
    <s v="Diesel"/>
    <n v="51.664021627000004"/>
    <n v="4.3516958503000006E-3"/>
    <n v="8.5790913499000018E-3"/>
    <n v="7.5002918990000006E-4"/>
    <n v="7.2752831420299995E-4"/>
    <n v="1.9204101898199999E-5"/>
    <n v="1.0191333876427781E-3"/>
  </r>
  <r>
    <s v="NJ"/>
    <s v="34017"/>
    <s v="Hudson"/>
    <s v="NNJ-NY-CONN"/>
    <x v="178"/>
    <x v="47"/>
    <s v="Lawn and Garden Equipment (Com)"/>
    <s v="Diesel"/>
    <n v="13.047464977100001"/>
    <n v="9.1559528659999998E-4"/>
    <n v="1.70381711255E-3"/>
    <n v="1.4036446855999996E-4"/>
    <n v="1.3615353450320002E-4"/>
    <n v="3.9633664907999991E-6"/>
    <n v="2.1496647397107872E-4"/>
  </r>
  <r>
    <s v="NJ"/>
    <s v="34017"/>
    <s v="Hudson"/>
    <s v="NNJ-NY-CONN"/>
    <x v="179"/>
    <x v="48"/>
    <s v="Lawn and Garden Equipment (Com)"/>
    <s v="Diesel"/>
    <n v="15.707061322799998"/>
    <n v="5.1907263786299994E-3"/>
    <n v="1.2801483751080001E-2"/>
    <n v="9.1710419018199989E-4"/>
    <n v="8.8959106447654012E-4"/>
    <n v="2.5928097440199999E-5"/>
    <n v="1.1884889906823445E-3"/>
  </r>
  <r>
    <s v="NJ"/>
    <s v="34017"/>
    <s v="Hudson"/>
    <s v="NNJ-NY-CONN"/>
    <x v="180"/>
    <x v="17"/>
    <s v="Lawn and Garden Equipment (Com)"/>
    <s v="Diesel"/>
    <n v="2.2906293381"/>
    <n v="4.8672260949999998E-4"/>
    <n v="1.2016887678999999E-3"/>
    <n v="8.8414614320000005E-5"/>
    <n v="8.5762175890399993E-5"/>
    <n v="3.0850464410000003E-6"/>
    <n v="9.5417980255318484E-5"/>
  </r>
  <r>
    <s v="NJ"/>
    <s v="34017"/>
    <s v="Hudson"/>
    <s v="NNJ-NY-CONN"/>
    <x v="181"/>
    <x v="49"/>
    <s v="Lawn and Garden Equipment (Com)"/>
    <s v="Diesel"/>
    <n v="0.15607013069999998"/>
    <n v="1.906943865E-5"/>
    <n v="3.4555250730000005E-5"/>
    <n v="3.3397472969999999E-6"/>
    <n v="3.2395548780900001E-6"/>
    <n v="7.291622834E-8"/>
    <n v="4.3189601673500098E-6"/>
  </r>
  <r>
    <s v="NJ"/>
    <s v="34017"/>
    <s v="Hudson"/>
    <s v="NNJ-NY-CONN"/>
    <x v="182"/>
    <x v="50"/>
    <s v="Agricultural Equipment"/>
    <s v="Diesel"/>
    <n v="0"/>
    <n v="0"/>
    <n v="0"/>
    <n v="0"/>
    <n v="0"/>
    <n v="0"/>
    <n v="0"/>
  </r>
  <r>
    <s v="NJ"/>
    <s v="34017"/>
    <s v="Hudson"/>
    <s v="NNJ-NY-CONN"/>
    <x v="183"/>
    <x v="51"/>
    <s v="Agricultural Equipment"/>
    <s v="Diesel"/>
    <n v="0"/>
    <n v="0"/>
    <n v="0"/>
    <n v="0"/>
    <n v="0"/>
    <n v="0"/>
    <n v="0"/>
  </r>
  <r>
    <s v="NJ"/>
    <s v="34017"/>
    <s v="Hudson"/>
    <s v="NNJ-NY-CONN"/>
    <x v="184"/>
    <x v="52"/>
    <s v="Agricultural Equipment"/>
    <s v="Diesel"/>
    <n v="0"/>
    <n v="0"/>
    <n v="0"/>
    <n v="0"/>
    <n v="0"/>
    <n v="0"/>
    <n v="0"/>
  </r>
  <r>
    <s v="NJ"/>
    <s v="34017"/>
    <s v="Hudson"/>
    <s v="NNJ-NY-CONN"/>
    <x v="185"/>
    <x v="53"/>
    <s v="Agricultural Equipment"/>
    <s v="Diesel"/>
    <n v="0"/>
    <n v="0"/>
    <n v="0"/>
    <n v="0"/>
    <n v="0"/>
    <n v="0"/>
    <n v="0"/>
  </r>
  <r>
    <s v="NJ"/>
    <s v="34017"/>
    <s v="Hudson"/>
    <s v="NNJ-NY-CONN"/>
    <x v="186"/>
    <x v="54"/>
    <s v="Agricultural Equipment"/>
    <s v="Diesel"/>
    <n v="0"/>
    <n v="0"/>
    <n v="0"/>
    <n v="0"/>
    <n v="0"/>
    <n v="0"/>
    <n v="0"/>
  </r>
  <r>
    <s v="NJ"/>
    <s v="34017"/>
    <s v="Hudson"/>
    <s v="NNJ-NY-CONN"/>
    <x v="187"/>
    <x v="18"/>
    <s v="Agricultural Equipment"/>
    <s v="Diesel"/>
    <n v="0"/>
    <n v="0"/>
    <n v="0"/>
    <n v="0"/>
    <n v="0"/>
    <n v="0"/>
    <n v="0"/>
  </r>
  <r>
    <s v="NJ"/>
    <s v="34017"/>
    <s v="Hudson"/>
    <s v="NNJ-NY-CONN"/>
    <x v="188"/>
    <x v="55"/>
    <s v="Agricultural Equipment"/>
    <s v="Diesel"/>
    <n v="0"/>
    <n v="0"/>
    <n v="0"/>
    <n v="0"/>
    <n v="0"/>
    <n v="0"/>
    <n v="0"/>
  </r>
  <r>
    <s v="NJ"/>
    <s v="34017"/>
    <s v="Hudson"/>
    <s v="NNJ-NY-CONN"/>
    <x v="189"/>
    <x v="56"/>
    <s v="Agricultural Equipment"/>
    <s v="Diesel"/>
    <n v="0"/>
    <n v="0"/>
    <n v="0"/>
    <n v="0"/>
    <n v="0"/>
    <n v="0"/>
    <n v="0"/>
  </r>
  <r>
    <s v="NJ"/>
    <s v="34017"/>
    <s v="Hudson"/>
    <s v="NNJ-NY-CONN"/>
    <x v="190"/>
    <x v="57"/>
    <s v="Agricultural Equipment"/>
    <s v="Diesel"/>
    <n v="0"/>
    <n v="0"/>
    <n v="0"/>
    <n v="0"/>
    <n v="0"/>
    <n v="0"/>
    <n v="0"/>
  </r>
  <r>
    <s v="NJ"/>
    <s v="34017"/>
    <s v="Hudson"/>
    <s v="NNJ-NY-CONN"/>
    <x v="191"/>
    <x v="58"/>
    <s v="Agricultural Equipment"/>
    <s v="Diesel"/>
    <n v="0"/>
    <n v="0"/>
    <n v="0"/>
    <n v="0"/>
    <n v="0"/>
    <n v="0"/>
    <n v="0"/>
  </r>
  <r>
    <s v="NJ"/>
    <s v="34017"/>
    <s v="Hudson"/>
    <s v="NNJ-NY-CONN"/>
    <x v="192"/>
    <x v="19"/>
    <s v="Commercial Equipment"/>
    <s v="Diesel"/>
    <n v="1686.4098610000001"/>
    <n v="0.1133332675"/>
    <n v="0.23553297600000003"/>
    <n v="2.0209987799999999E-2"/>
    <n v="1.9603688165999996E-2"/>
    <n v="4.7078287060000007E-4"/>
    <n v="2.7907119428900399E-2"/>
  </r>
  <r>
    <s v="NJ"/>
    <s v="34017"/>
    <s v="Hudson"/>
    <s v="NNJ-NY-CONN"/>
    <x v="193"/>
    <x v="20"/>
    <s v="Commercial Equipment"/>
    <s v="Diesel"/>
    <n v="313.81448937099998"/>
    <n v="2.7096333834140004E-2"/>
    <n v="5.55766492062E-2"/>
    <n v="4.919529204653E-3"/>
    <n v="4.7719433285134099E-3"/>
    <n v="1.111914449216E-4"/>
    <n v="6.2804889761382985E-3"/>
  </r>
  <r>
    <s v="NJ"/>
    <s v="34017"/>
    <s v="Hudson"/>
    <s v="NNJ-NY-CONN"/>
    <x v="194"/>
    <x v="21"/>
    <s v="Commercial Equipment"/>
    <s v="Diesel"/>
    <n v="271.17019583999996"/>
    <n v="5.9710336506000002E-2"/>
    <n v="0.12758410877600002"/>
    <n v="1.0265649979299999E-2"/>
    <n v="9.9576804799210005E-3"/>
    <n v="3.0800290481599994E-4"/>
    <n v="1.1415107053134603E-2"/>
  </r>
  <r>
    <s v="NJ"/>
    <s v="34017"/>
    <s v="Hudson"/>
    <s v="NNJ-NY-CONN"/>
    <x v="195"/>
    <x v="68"/>
    <s v="Commercial Equipment"/>
    <s v="Diesel"/>
    <n v="0"/>
    <n v="0"/>
    <n v="0"/>
    <n v="0"/>
    <n v="0"/>
    <n v="0"/>
    <n v="0"/>
  </r>
  <r>
    <s v="NJ"/>
    <s v="34017"/>
    <s v="Hudson"/>
    <s v="NNJ-NY-CONN"/>
    <x v="196"/>
    <x v="59"/>
    <s v="Commercial Equipment"/>
    <s v="Diesel"/>
    <n v="557.0960738760001"/>
    <n v="8.5289995192000007E-2"/>
    <n v="7.0860003689999992E-2"/>
    <n v="1.2706317633699999E-2"/>
    <n v="1.2325128104688998E-2"/>
    <n v="1.5681691199000001E-4"/>
    <n v="1.9964394161595001E-2"/>
  </r>
  <r>
    <s v="NJ"/>
    <s v="34017"/>
    <s v="Hudson"/>
    <s v="NNJ-NY-CONN"/>
    <x v="197"/>
    <x v="60"/>
    <s v="Commercial Equipment"/>
    <s v="Diesel"/>
    <n v="121.29082166000002"/>
    <n v="3.3603804989999998E-3"/>
    <n v="7.8231836790000012E-3"/>
    <n v="5.5258024000000002E-4"/>
    <n v="5.3600283279999991E-4"/>
    <n v="1.5016362782999999E-5"/>
    <n v="9.3080187838778393E-4"/>
  </r>
  <r>
    <s v="NJ"/>
    <s v="34017"/>
    <s v="Hudson"/>
    <s v="NNJ-NY-CONN"/>
    <x v="198"/>
    <x v="22"/>
    <s v="Commercial Equipment"/>
    <s v="Diesel"/>
    <n v="16.155664831999999"/>
    <n v="2.6159805726000004E-3"/>
    <n v="5.5658524262999992E-3"/>
    <n v="4.5643051687999987E-4"/>
    <n v="4.4273760137359997E-4"/>
    <n v="1.3391382783E-5"/>
    <n v="5.0808673480991402E-4"/>
  </r>
  <r>
    <s v="NJ"/>
    <s v="34017"/>
    <s v="Hudson"/>
    <s v="NNJ-NY-CONN"/>
    <x v="199"/>
    <x v="61"/>
    <s v="Logging Equipment"/>
    <s v="Diesel"/>
    <n v="0"/>
    <n v="0"/>
    <n v="0"/>
    <n v="0"/>
    <n v="0"/>
    <n v="0"/>
    <n v="0"/>
  </r>
  <r>
    <s v="NJ"/>
    <s v="34017"/>
    <s v="Hudson"/>
    <s v="NNJ-NY-CONN"/>
    <x v="200"/>
    <x v="62"/>
    <s v="Logging Equipment"/>
    <s v="Diesel"/>
    <n v="0"/>
    <n v="0"/>
    <n v="0"/>
    <n v="0"/>
    <n v="0"/>
    <n v="0"/>
    <n v="0"/>
  </r>
  <r>
    <s v="NJ"/>
    <s v="34017"/>
    <s v="Hudson"/>
    <s v="NNJ-NY-CONN"/>
    <x v="201"/>
    <x v="76"/>
    <s v="Construction and Mining Equipment"/>
    <s v="Diesel"/>
    <n v="0"/>
    <n v="0"/>
    <n v="0"/>
    <n v="0"/>
    <n v="0"/>
    <n v="0"/>
    <n v="0"/>
  </r>
  <r>
    <s v="NJ"/>
    <s v="34017"/>
    <s v="Hudson"/>
    <s v="NNJ-NY-CONN"/>
    <x v="202"/>
    <x v="63"/>
    <s v="Industrial Equipment"/>
    <s v="Diesel"/>
    <n v="0"/>
    <n v="0"/>
    <n v="0"/>
    <n v="0"/>
    <n v="0"/>
    <n v="0"/>
    <n v="0"/>
  </r>
  <r>
    <s v="NJ"/>
    <s v="34017"/>
    <s v="Hudson"/>
    <s v="NNJ-NY-CONN"/>
    <x v="203"/>
    <x v="77"/>
    <s v="Pleasure Craft"/>
    <s v="2 Stroke"/>
    <n v="4221.4847949999994"/>
    <n v="0.9411250981"/>
    <n v="3.8638684958999997E-2"/>
    <n v="7.7851268020000001E-3"/>
    <n v="7.1623166578400005E-3"/>
    <n v="1.6259804047000001E-4"/>
    <n v="0.55874538266768004"/>
  </r>
  <r>
    <s v="NJ"/>
    <s v="34017"/>
    <s v="Hudson"/>
    <s v="NNJ-NY-CONN"/>
    <x v="204"/>
    <x v="78"/>
    <s v="Pleasure Craft"/>
    <s v="2 Stroke"/>
    <n v="1259.77224473"/>
    <n v="0.92260276883100001"/>
    <n v="3.43188701947E-2"/>
    <n v="5.0394171132729995E-3"/>
    <n v="4.6362637442111596E-3"/>
    <n v="1.528411495556E-4"/>
    <n v="0.29290912391923574"/>
  </r>
  <r>
    <s v="NJ"/>
    <s v="34017"/>
    <s v="Hudson"/>
    <s v="NNJ-NY-CONN"/>
    <x v="205"/>
    <x v="79"/>
    <s v="Pleasure Craft"/>
    <s v="4 Stroke"/>
    <n v="490.18014730000004"/>
    <n v="0.26836275663170001"/>
    <n v="1.807128153639E-2"/>
    <n v="1.5345638027500002E-4"/>
    <n v="1.41179869853E-4"/>
    <n v="4.5222621826399998E-5"/>
    <n v="2.7267763434820173E-2"/>
  </r>
  <r>
    <s v="NJ"/>
    <s v="34017"/>
    <s v="Hudson"/>
    <s v="NNJ-NY-CONN"/>
    <x v="206"/>
    <x v="79"/>
    <s v="Pleasure Craft"/>
    <s v="Diesel"/>
    <n v="917.68287384000007"/>
    <n v="1.9968568414E-2"/>
    <n v="0.11240106538700001"/>
    <n v="2.4355206809000001E-3"/>
    <n v="2.3624550604729997E-3"/>
    <n v="1.5814315356099996E-3"/>
    <n v="4.6326982325902199E-3"/>
  </r>
  <r>
    <s v="NJ"/>
    <s v="34017"/>
    <s v="Hudson"/>
    <s v="NNJ-NY-CONN"/>
    <x v="207"/>
    <x v="80"/>
    <s v="Pleasure Craft"/>
    <s v="Diesel"/>
    <n v="4.9103370000000002"/>
    <n v="7.4818650000000006E-5"/>
    <n v="1.231436E-4"/>
    <n v="1.3074592E-5"/>
    <n v="1.2682354239999999E-5"/>
    <n v="2.0275334000000001E-6"/>
    <n v="2.4596132107949996E-5"/>
  </r>
  <r>
    <s v="NJ"/>
    <s v="34017"/>
    <s v="Hudson"/>
    <s v="NNJ-NY-CONN"/>
    <x v="208"/>
    <x v="81"/>
    <s v="Railroad Equipment"/>
    <s v="Diesel"/>
    <n v="0.24204603790000001"/>
    <n v="1.1503150129299999E-4"/>
    <n v="1.53872065926E-4"/>
    <n v="1.9061895141999999E-5"/>
    <n v="1.8490038287740004E-5"/>
    <n v="3.0646090241999996E-7"/>
    <n v="2.667848120103933E-5"/>
  </r>
  <r>
    <s v="NJ"/>
    <s v="34017"/>
    <s v="Hudson"/>
    <s v="NNJ-NY-CONN"/>
    <x v="209"/>
    <x v="81"/>
    <s v="Railroad Equipment"/>
    <s v="4 Stroke"/>
    <n v="0.24105913479999999"/>
    <n v="1.9539172980999998E-4"/>
    <n v="2.4770807043999993E-6"/>
    <n v="1.0299982285E-7"/>
    <n v="9.4759837021999987E-8"/>
    <n v="1.6572058525999995E-8"/>
    <n v="6.9916953449260005E-6"/>
  </r>
  <r>
    <s v="NJ"/>
    <s v="34017"/>
    <s v="Hudson"/>
    <s v="NNJ-NY-CONN"/>
    <x v="210"/>
    <x v="81"/>
    <s v="Railroad Equipment"/>
    <s v="LPG"/>
    <n v="2.6874312000000002E-3"/>
    <n v="1.2342467E-6"/>
    <n v="2.3329962E-7"/>
    <n v="2.1953626000000002E-9"/>
    <n v="2.1953626000000002E-9"/>
    <n v="4.5006221000000002E-10"/>
    <n v="6.50849303122E-8"/>
  </r>
  <r>
    <s v="NJ"/>
    <s v="34019"/>
    <s v="Hunterdon"/>
    <s v="NNJ-NY-CONN"/>
    <x v="0"/>
    <x v="0"/>
    <s v="Recreational Equipment"/>
    <s v="2 Stroke"/>
    <n v="420.03170999999998"/>
    <n v="0.10802386"/>
    <n v="8.3286065000000005E-4"/>
    <n v="4.6160128000000003E-3"/>
    <n v="4.2467317760000005E-3"/>
    <n v="1.2343444E-5"/>
    <n v="0.12593545834"/>
  </r>
  <r>
    <s v="NJ"/>
    <s v="34019"/>
    <s v="Hunterdon"/>
    <s v="NNJ-NY-CONN"/>
    <x v="1"/>
    <x v="1"/>
    <s v="Recreational Equipment"/>
    <s v="2 Stroke"/>
    <n v="0"/>
    <n v="0"/>
    <n v="0"/>
    <n v="0"/>
    <n v="0"/>
    <n v="0"/>
    <n v="0"/>
  </r>
  <r>
    <s v="NJ"/>
    <s v="34019"/>
    <s v="Hunterdon"/>
    <s v="NNJ-NY-CONN"/>
    <x v="2"/>
    <x v="2"/>
    <s v="Recreational Equipment"/>
    <s v="2 Stroke"/>
    <n v="596.54210999999998"/>
    <n v="0.15794438"/>
    <n v="1.1807844E-3"/>
    <n v="5.2267414999999998E-3"/>
    <n v="4.8086021799999996E-3"/>
    <n v="1.2975304E-5"/>
    <n v="0.14618938611999999"/>
  </r>
  <r>
    <s v="NJ"/>
    <s v="34019"/>
    <s v="Hunterdon"/>
    <s v="NNJ-NY-CONN"/>
    <x v="3"/>
    <x v="3"/>
    <s v="Recreational Equipment"/>
    <s v="2 Stroke"/>
    <n v="164.70271411400003"/>
    <n v="5.6220315553999999E-2"/>
    <n v="8.0175015571999988E-4"/>
    <n v="2.5851547299999998E-5"/>
    <n v="2.3783423515999999E-5"/>
    <n v="4.5393186538000003E-6"/>
    <n v="3.1977093103519997E-3"/>
  </r>
  <r>
    <s v="NJ"/>
    <s v="34019"/>
    <s v="Hunterdon"/>
    <s v="NNJ-NY-CONN"/>
    <x v="4"/>
    <x v="4"/>
    <s v="Construction and Mining Equipment"/>
    <s v="2 Stroke"/>
    <n v="94.901871"/>
    <n v="3.3292003000000001E-2"/>
    <n v="1.9146150000000001E-4"/>
    <n v="1.1905953999999999E-3"/>
    <n v="1.095347768E-3"/>
    <n v="2.0029654E-6"/>
    <n v="7.9207446170000018E-3"/>
  </r>
  <r>
    <s v="NJ"/>
    <s v="34019"/>
    <s v="Hunterdon"/>
    <s v="NNJ-NY-CONN"/>
    <x v="5"/>
    <x v="5"/>
    <s v="Construction and Mining Equipment"/>
    <s v="2 Stroke"/>
    <n v="8.9168061999999999"/>
    <n v="1.2480620999999999E-3"/>
    <n v="1.2788756999999999E-5"/>
    <n v="4.2052896000000001E-5"/>
    <n v="3.8688664320000004E-5"/>
    <n v="1.3043237999999999E-7"/>
    <n v="2.8591856696000002E-4"/>
  </r>
  <r>
    <s v="NJ"/>
    <s v="34019"/>
    <s v="Hunterdon"/>
    <s v="NNJ-NY-CONN"/>
    <x v="6"/>
    <x v="6"/>
    <s v="Construction and Mining Equipment"/>
    <s v="2 Stroke"/>
    <n v="8.5408649000000008"/>
    <n v="1.5059081000000001E-3"/>
    <n v="1.5314616000000001E-5"/>
    <n v="5.0696940999999998E-5"/>
    <n v="4.6641185720000003E-5"/>
    <n v="1.5591025999999999E-7"/>
    <n v="3.4034279915999999E-4"/>
  </r>
  <r>
    <s v="NJ"/>
    <s v="34019"/>
    <s v="Hunterdon"/>
    <s v="NNJ-NY-CONN"/>
    <x v="7"/>
    <x v="7"/>
    <s v="Construction and Mining Equipment"/>
    <s v="2 Stroke"/>
    <n v="2.2278092999999999E-2"/>
    <n v="1.0905180000000001E-5"/>
    <n v="1.0690251E-7"/>
    <n v="3.6690071000000002E-7"/>
    <n v="3.3754865320000003E-7"/>
    <n v="1.0777158E-9"/>
    <n v="2.7795715752000005E-6"/>
  </r>
  <r>
    <s v="NJ"/>
    <s v="34019"/>
    <s v="Hunterdon"/>
    <s v="NNJ-NY-CONN"/>
    <x v="8"/>
    <x v="8"/>
    <s v="Construction and Mining Equipment"/>
    <s v="2 Stroke"/>
    <n v="40.615743199999997"/>
    <n v="8.6716356999999994E-2"/>
    <n v="5.0328288300000002E-4"/>
    <n v="3.1040655100000002E-3"/>
    <n v="2.8557402692000002E-3"/>
    <n v="5.1761775700000003E-6"/>
    <n v="2.0125419875199998E-2"/>
  </r>
  <r>
    <s v="NJ"/>
    <s v="34019"/>
    <s v="Hunterdon"/>
    <s v="NNJ-NY-CONN"/>
    <x v="9"/>
    <x v="9"/>
    <s v="Construction and Mining Equipment"/>
    <s v="2 Stroke"/>
    <n v="0.85770643000000002"/>
    <n v="3.0734034999999998E-4"/>
    <n v="3.0128303E-6"/>
    <n v="1.0340352000000001E-5"/>
    <n v="9.5131238400000005E-6"/>
    <n v="3.0373235999999999E-8"/>
    <n v="6.9244109611999995E-5"/>
  </r>
  <r>
    <s v="NJ"/>
    <s v="34019"/>
    <s v="Hunterdon"/>
    <s v="NNJ-NY-CONN"/>
    <x v="10"/>
    <x v="10"/>
    <s v="Industrial Equipment"/>
    <s v="2 Stroke"/>
    <n v="0.44305467999999998"/>
    <n v="1.7149394E-4"/>
    <n v="1.6811398E-6"/>
    <n v="5.7698497999999996E-6"/>
    <n v="5.308261816E-6"/>
    <n v="1.694807E-8"/>
    <n v="4.1605732839999987E-5"/>
  </r>
  <r>
    <s v="NJ"/>
    <s v="34019"/>
    <s v="Hunterdon"/>
    <s v="NNJ-NY-CONN"/>
    <x v="11"/>
    <x v="11"/>
    <s v="Industrial Equipment"/>
    <s v="2 Stroke"/>
    <n v="2.0969825000000001E-2"/>
    <n v="1.3664438E-5"/>
    <n v="1.3395127000000001E-7"/>
    <n v="4.5973491000000002E-7"/>
    <n v="4.2295611720000006E-7"/>
    <n v="1.3504025E-9"/>
    <n v="3.1965504352999999E-6"/>
  </r>
  <r>
    <s v="NJ"/>
    <s v="34019"/>
    <s v="Hunterdon"/>
    <s v="NNJ-NY-CONN"/>
    <x v="12"/>
    <x v="12"/>
    <s v="Lawn and Garden Equipment (Res)"/>
    <s v="2 Stroke"/>
    <n v="298.12801300000001"/>
    <n v="3.78394879E-3"/>
    <n v="3.9809359E-5"/>
    <n v="1.302783157E-4"/>
    <n v="1.1985605044400001E-4"/>
    <n v="4.1870203399999998E-7"/>
    <n v="1.3190787124539999E-3"/>
  </r>
  <r>
    <s v="NJ"/>
    <s v="34019"/>
    <s v="Hunterdon"/>
    <s v="NNJ-NY-CONN"/>
    <x v="13"/>
    <x v="12"/>
    <s v="Lawn and Garden Equipment (Com)"/>
    <s v="2 Stroke"/>
    <n v="119.13653100000001"/>
    <n v="5.9678713699999997E-2"/>
    <n v="6.4870613599999998E-4"/>
    <n v="2.0835218400000002E-3"/>
    <n v="1.9168400928000003E-3"/>
    <n v="6.69206635E-6"/>
    <n v="1.4849162422059997E-2"/>
  </r>
  <r>
    <s v="NJ"/>
    <s v="34019"/>
    <s v="Hunterdon"/>
    <s v="NNJ-NY-CONN"/>
    <x v="14"/>
    <x v="13"/>
    <s v="Lawn and Garden Equipment (Res)"/>
    <s v="2 Stroke"/>
    <n v="3367.0524999999998"/>
    <n v="3.2829635000000003E-2"/>
    <n v="3.4844168E-4"/>
    <n v="1.1107809999999999E-3"/>
    <n v="1.02191852E-3"/>
    <n v="3.6013825999999999E-6"/>
    <n v="1.2572691217800001E-2"/>
  </r>
  <r>
    <s v="NJ"/>
    <s v="34019"/>
    <s v="Hunterdon"/>
    <s v="NNJ-NY-CONN"/>
    <x v="15"/>
    <x v="13"/>
    <s v="Lawn and Garden Equipment (Com)"/>
    <s v="2 Stroke"/>
    <n v="1126.88444"/>
    <n v="0.75155537699999997"/>
    <n v="4.5142988200000001E-3"/>
    <n v="2.68204017E-2"/>
    <n v="2.4674769564000002E-2"/>
    <n v="4.6352737800000002E-5"/>
    <n v="0.20752496929699998"/>
  </r>
  <r>
    <s v="NJ"/>
    <s v="34019"/>
    <s v="Hunterdon"/>
    <s v="NNJ-NY-CONN"/>
    <x v="16"/>
    <x v="14"/>
    <s v="Lawn and Garden Equipment (Res)"/>
    <s v="2 Stroke"/>
    <n v="8890.4269999999997"/>
    <n v="6.7336891199999999E-2"/>
    <n v="7.8056742000000008E-4"/>
    <n v="2.5601713800000002E-3"/>
    <n v="2.3553576696000002E-3"/>
    <n v="7.9895771000000009E-6"/>
    <n v="2.4834138322400001E-2"/>
  </r>
  <r>
    <s v="NJ"/>
    <s v="34019"/>
    <s v="Hunterdon"/>
    <s v="NNJ-NY-CONN"/>
    <x v="17"/>
    <x v="14"/>
    <s v="Lawn and Garden Equipment (Com)"/>
    <s v="2 Stroke"/>
    <n v="2817.9919499999996"/>
    <n v="0.65614838000000009"/>
    <n v="6.3310327499999999E-3"/>
    <n v="2.2368602000000001E-2"/>
    <n v="2.0579113840000003E-2"/>
    <n v="6.4939351600000006E-5"/>
    <n v="0.16974058197900005"/>
  </r>
  <r>
    <s v="NJ"/>
    <s v="34019"/>
    <s v="Hunterdon"/>
    <s v="NNJ-NY-CONN"/>
    <x v="18"/>
    <x v="15"/>
    <s v="Lawn and Garden Equipment (Res)"/>
    <s v="2 Stroke"/>
    <n v="4510.5832499999997"/>
    <n v="4.5905074100000005E-2"/>
    <n v="4.9904288299999994E-4"/>
    <n v="1.6031813929999999E-3"/>
    <n v="1.47492688156E-3"/>
    <n v="5.1426677000000001E-6"/>
    <n v="1.6481621029399998E-2"/>
  </r>
  <r>
    <s v="NJ"/>
    <s v="34019"/>
    <s v="Hunterdon"/>
    <s v="NNJ-NY-CONN"/>
    <x v="19"/>
    <x v="15"/>
    <s v="Lawn and Garden Equipment (Com)"/>
    <s v="2 Stroke"/>
    <n v="1095.8860399999999"/>
    <n v="0.73117443000000004"/>
    <n v="5.8693566999999999E-3"/>
    <n v="2.5433766E-2"/>
    <n v="2.3399064720000001E-2"/>
    <n v="6.0569928000000001E-5"/>
    <n v="0.167893487344"/>
  </r>
  <r>
    <s v="NJ"/>
    <s v="34019"/>
    <s v="Hunterdon"/>
    <s v="NNJ-NY-CONN"/>
    <x v="20"/>
    <x v="16"/>
    <s v="Lawn and Garden Equipment (Res)"/>
    <s v="2 Stroke"/>
    <n v="2216.0376799999999"/>
    <n v="0"/>
    <n v="0"/>
    <n v="0"/>
    <n v="0"/>
    <n v="0"/>
    <n v="2.3695230699999998E-3"/>
  </r>
  <r>
    <s v="NJ"/>
    <s v="34019"/>
    <s v="Hunterdon"/>
    <s v="NNJ-NY-CONN"/>
    <x v="21"/>
    <x v="16"/>
    <s v="Lawn and Garden Equipment (Com)"/>
    <s v="2 Stroke"/>
    <n v="870.15697999999998"/>
    <n v="0"/>
    <n v="0"/>
    <n v="0"/>
    <n v="0"/>
    <n v="0"/>
    <n v="9.7041476299999994E-4"/>
  </r>
  <r>
    <s v="NJ"/>
    <s v="34019"/>
    <s v="Hunterdon"/>
    <s v="NNJ-NY-CONN"/>
    <x v="22"/>
    <x v="17"/>
    <s v="Lawn and Garden Equipment (Com)"/>
    <s v="2 Stroke"/>
    <n v="0.17662591"/>
    <n v="2.5844618E-4"/>
    <n v="2.6992177000000002E-6"/>
    <n v="8.7307926000000006E-6"/>
    <n v="8.032329192000001E-6"/>
    <n v="2.7651449000000001E-8"/>
    <n v="5.4298734969000008E-5"/>
  </r>
  <r>
    <s v="NJ"/>
    <s v="34019"/>
    <s v="Hunterdon"/>
    <s v="NNJ-NY-CONN"/>
    <x v="23"/>
    <x v="18"/>
    <s v="Agricultural Equipment"/>
    <s v="2 Stroke"/>
    <n v="9.7601289000000016"/>
    <n v="9.3860355999999992E-4"/>
    <n v="1.1297565599999999E-5"/>
    <n v="3.7768246999999997E-5"/>
    <n v="3.4746787239999998E-5"/>
    <n v="1.1442891099999999E-7"/>
    <n v="2.3229822237800002E-4"/>
  </r>
  <r>
    <s v="NJ"/>
    <s v="34019"/>
    <s v="Hunterdon"/>
    <s v="NNJ-NY-CONN"/>
    <x v="24"/>
    <x v="19"/>
    <s v="Commercial Equipment"/>
    <s v="2 Stroke"/>
    <n v="75.219010999999995"/>
    <n v="7.4792961670000005E-3"/>
    <n v="7.7879081399999999E-5"/>
    <n v="2.5535192590000002E-4"/>
    <n v="2.3492377182800003E-4"/>
    <n v="7.9479658199999999E-7"/>
    <n v="2.1548632953760001E-3"/>
  </r>
  <r>
    <s v="NJ"/>
    <s v="34019"/>
    <s v="Hunterdon"/>
    <s v="NNJ-NY-CONN"/>
    <x v="25"/>
    <x v="20"/>
    <s v="Commercial Equipment"/>
    <s v="2 Stroke"/>
    <n v="257.10063011599999"/>
    <n v="4.8906384220000002E-2"/>
    <n v="5.3129294556000003E-4"/>
    <n v="1.8886846008000001E-3"/>
    <n v="1.7375898327360001E-3"/>
    <n v="5.3023608019999993E-6"/>
    <n v="1.5201382011692001E-2"/>
  </r>
  <r>
    <s v="NJ"/>
    <s v="34019"/>
    <s v="Hunterdon"/>
    <s v="NNJ-NY-CONN"/>
    <x v="26"/>
    <x v="21"/>
    <s v="Commercial Equipment"/>
    <s v="2 Stroke"/>
    <n v="4.1757743999999999E-2"/>
    <n v="2.0701362000000001E-5"/>
    <n v="2.0293362999999999E-7"/>
    <n v="6.9648961999999996E-7"/>
    <n v="6.4077045040000001E-7"/>
    <n v="2.0458339000000002E-9"/>
    <n v="5.6532303581000013E-6"/>
  </r>
  <r>
    <s v="NJ"/>
    <s v="34019"/>
    <s v="Hunterdon"/>
    <s v="NNJ-NY-CONN"/>
    <x v="27"/>
    <x v="22"/>
    <s v="Commercial Equipment"/>
    <s v="2 Stroke"/>
    <n v="0.91487461000000003"/>
    <n v="3.2623979000000002E-4"/>
    <n v="3.1980999E-6"/>
    <n v="1.0976216E-5"/>
    <n v="1.0098118720000001E-5"/>
    <n v="3.2240990000000001E-8"/>
    <n v="9.3731443168000006E-5"/>
  </r>
  <r>
    <s v="NJ"/>
    <s v="34019"/>
    <s v="Hunterdon"/>
    <s v="NNJ-NY-CONN"/>
    <x v="28"/>
    <x v="23"/>
    <s v="Logging Equipment"/>
    <s v="2 Stroke"/>
    <n v="34.550797000000003"/>
    <n v="4.7277629000000002E-2"/>
    <n v="2.5995541000000002E-4"/>
    <n v="1.7000953999999999E-3"/>
    <n v="1.564087768E-3"/>
    <n v="2.6807978999999998E-6"/>
    <n v="1.19043128813E-2"/>
  </r>
  <r>
    <s v="NJ"/>
    <s v="34019"/>
    <s v="Hunterdon"/>
    <s v="NNJ-NY-CONN"/>
    <x v="29"/>
    <x v="0"/>
    <s v="Recreational Equipment"/>
    <s v="4 Stroke"/>
    <n v="206.8802"/>
    <n v="4.5413189E-2"/>
    <n v="6.6316499999999996E-4"/>
    <n v="8.4112972999999999E-5"/>
    <n v="7.7383935160000003E-5"/>
    <n v="6.3225179000000002E-6"/>
    <n v="5.2300275075299997E-3"/>
  </r>
  <r>
    <s v="NJ"/>
    <s v="34019"/>
    <s v="Hunterdon"/>
    <s v="NNJ-NY-CONN"/>
    <x v="30"/>
    <x v="2"/>
    <s v="Recreational Equipment"/>
    <s v="4 Stroke"/>
    <n v="2037.6776"/>
    <n v="0.50866723000000003"/>
    <n v="5.8890269000000002E-3"/>
    <n v="8.3097903000000002E-4"/>
    <n v="7.6450070760000007E-4"/>
    <n v="6.6529878999999997E-5"/>
    <n v="5.8232220411800005E-2"/>
  </r>
  <r>
    <s v="NJ"/>
    <s v="34019"/>
    <s v="Hunterdon"/>
    <s v="NNJ-NY-CONN"/>
    <x v="31"/>
    <x v="24"/>
    <s v="Recreational Equipment"/>
    <s v="4 Stroke"/>
    <n v="80.901854999999998"/>
    <n v="0.40325609000000001"/>
    <n v="3.4619187999999999E-3"/>
    <n v="1.9224144000000001E-4"/>
    <n v="1.7686212480000002E-4"/>
    <n v="3.3213865999999998E-5"/>
    <n v="1.0477076219700001E-2"/>
  </r>
  <r>
    <s v="NJ"/>
    <s v="34019"/>
    <s v="Hunterdon"/>
    <s v="NNJ-NY-CONN"/>
    <x v="32"/>
    <x v="3"/>
    <s v="Recreational Equipment"/>
    <s v="4 Stroke"/>
    <n v="62.554697275000002"/>
    <n v="7.2007672023900002E-2"/>
    <n v="8.2631976612999999E-4"/>
    <n v="2.2584132500599999E-5"/>
    <n v="2.0777401900551997E-5"/>
    <n v="4.5338442523799999E-6"/>
    <n v="3.23459017590983E-3"/>
  </r>
  <r>
    <s v="NJ"/>
    <s v="34019"/>
    <s v="Hunterdon"/>
    <s v="NNJ-NY-CONN"/>
    <x v="33"/>
    <x v="25"/>
    <s v="Construction and Mining Equipment"/>
    <s v="4 Stroke"/>
    <n v="5.3328179599999999"/>
    <n v="1.8999816050000003E-2"/>
    <n v="2.846639502E-4"/>
    <n v="9.9649543499999984E-6"/>
    <n v="9.1677580020000013E-6"/>
    <n v="1.8033139280000003E-6"/>
    <n v="5.6179557177832003E-4"/>
  </r>
  <r>
    <s v="NJ"/>
    <s v="34019"/>
    <s v="Hunterdon"/>
    <s v="NNJ-NY-CONN"/>
    <x v="34"/>
    <x v="4"/>
    <s v="Construction and Mining Equipment"/>
    <s v="4 Stroke"/>
    <n v="0.20885712000000001"/>
    <n v="1.6686076000000001E-4"/>
    <n v="1.9664612E-6"/>
    <n v="6.4653384999999997E-8"/>
    <n v="5.9481114200000002E-8"/>
    <n v="1.3392876E-8"/>
    <n v="5.2620037706000005E-6"/>
  </r>
  <r>
    <s v="NJ"/>
    <s v="34019"/>
    <s v="Hunterdon"/>
    <s v="NNJ-NY-CONN"/>
    <x v="35"/>
    <x v="5"/>
    <s v="Construction and Mining Equipment"/>
    <s v="4 Stroke"/>
    <n v="61.649047700000004"/>
    <n v="3.4556681399999997E-2"/>
    <n v="4.4664156600000002E-4"/>
    <n v="4.0125153100000003E-5"/>
    <n v="3.6915140852000007E-5"/>
    <n v="3.2974561700000002E-6"/>
    <n v="1.968766004672E-3"/>
  </r>
  <r>
    <s v="NJ"/>
    <s v="34019"/>
    <s v="Hunterdon"/>
    <s v="NNJ-NY-CONN"/>
    <x v="36"/>
    <x v="26"/>
    <s v="Construction and Mining Equipment"/>
    <s v="4 Stroke"/>
    <n v="6.0457167139999992"/>
    <n v="3.3379337549999999E-2"/>
    <n v="4.1316932400000002E-4"/>
    <n v="1.6750297430000002E-5"/>
    <n v="1.5410273635600002E-5"/>
    <n v="3.1696686000000004E-6"/>
    <n v="8.9329702175750013E-4"/>
  </r>
  <r>
    <s v="NJ"/>
    <s v="34019"/>
    <s v="Hunterdon"/>
    <s v="NNJ-NY-CONN"/>
    <x v="37"/>
    <x v="6"/>
    <s v="Construction and Mining Equipment"/>
    <s v="4 Stroke"/>
    <n v="64.586973747000002"/>
    <n v="7.3548727716000004E-2"/>
    <n v="9.2491022829999992E-4"/>
    <n v="4.8003431155999996E-5"/>
    <n v="4.4163156663520004E-5"/>
    <n v="6.2826165760000006E-6"/>
    <n v="2.9494421263396996E-3"/>
  </r>
  <r>
    <s v="NJ"/>
    <s v="34019"/>
    <s v="Hunterdon"/>
    <s v="NNJ-NY-CONN"/>
    <x v="38"/>
    <x v="27"/>
    <s v="Construction and Mining Equipment"/>
    <s v="4 Stroke"/>
    <n v="11.863085113"/>
    <n v="3.0476194555000002E-2"/>
    <n v="3.5042537000000001E-4"/>
    <n v="2.083513052E-5"/>
    <n v="1.91683200784E-5"/>
    <n v="2.642590746E-6"/>
    <n v="1.1147170988159304E-3"/>
  </r>
  <r>
    <s v="NJ"/>
    <s v="34019"/>
    <s v="Hunterdon"/>
    <s v="NNJ-NY-CONN"/>
    <x v="39"/>
    <x v="7"/>
    <s v="Construction and Mining Equipment"/>
    <s v="4 Stroke"/>
    <n v="0.85492196300000001"/>
    <n v="1.5131357520000001E-3"/>
    <n v="1.776387651E-5"/>
    <n v="1.454057796E-6"/>
    <n v="1.3377331723199999E-6"/>
    <n v="1.3600563930000001E-7"/>
    <n v="6.5987832837599995E-5"/>
  </r>
  <r>
    <s v="NJ"/>
    <s v="34019"/>
    <s v="Hunterdon"/>
    <s v="NNJ-NY-CONN"/>
    <x v="40"/>
    <x v="28"/>
    <s v="Construction and Mining Equipment"/>
    <s v="4 Stroke"/>
    <n v="18.813848813"/>
    <n v="5.6570237869999998E-2"/>
    <n v="8.9010559823000002E-4"/>
    <n v="4.2277856672000003E-5"/>
    <n v="3.8895628138240003E-5"/>
    <n v="5.5668819587999997E-6"/>
    <n v="2.0943040680194698E-3"/>
  </r>
  <r>
    <s v="NJ"/>
    <s v="34019"/>
    <s v="Hunterdon"/>
    <s v="NNJ-NY-CONN"/>
    <x v="41"/>
    <x v="29"/>
    <s v="Construction and Mining Equipment"/>
    <s v="4 Stroke"/>
    <n v="62.607016389999998"/>
    <n v="1.7317482990000001E-2"/>
    <n v="3.7848194130000003E-4"/>
    <n v="2.3449532179999997E-5"/>
    <n v="2.15735696056E-5"/>
    <n v="1.8919282940000002E-6"/>
    <n v="1.2116971323172499E-3"/>
  </r>
  <r>
    <s v="NJ"/>
    <s v="34019"/>
    <s v="Hunterdon"/>
    <s v="NNJ-NY-CONN"/>
    <x v="42"/>
    <x v="8"/>
    <s v="Construction and Mining Equipment"/>
    <s v="4 Stroke"/>
    <n v="23.169213909999996"/>
    <n v="0.13090965119"/>
    <n v="1.2548895350000002E-3"/>
    <n v="6.4825182299999996E-5"/>
    <n v="5.9639167716000013E-5"/>
    <n v="1.1607521760000001E-5"/>
    <n v="3.2080151558187002E-3"/>
  </r>
  <r>
    <s v="NJ"/>
    <s v="34019"/>
    <s v="Hunterdon"/>
    <s v="NNJ-NY-CONN"/>
    <x v="43"/>
    <x v="30"/>
    <s v="Construction and Mining Equipment"/>
    <s v="4 Stroke"/>
    <n v="148.60325317999997"/>
    <n v="7.2661711010000005E-2"/>
    <n v="8.5252802349999998E-4"/>
    <n v="4.2664459750000003E-5"/>
    <n v="3.925130297E-5"/>
    <n v="5.5731868029999991E-6"/>
    <n v="3.6060064124698106E-3"/>
  </r>
  <r>
    <s v="NJ"/>
    <s v="34019"/>
    <s v="Hunterdon"/>
    <s v="NNJ-NY-CONN"/>
    <x v="44"/>
    <x v="31"/>
    <s v="Construction and Mining Equipment"/>
    <s v="4 Stroke"/>
    <n v="0.63214081280000012"/>
    <n v="2.8302470434000003E-3"/>
    <n v="1.6320638515E-4"/>
    <n v="1.8519832021000004E-6"/>
    <n v="1.7038245459320002E-6"/>
    <n v="4.5380569360000003E-7"/>
    <n v="1.1901784542873103E-4"/>
  </r>
  <r>
    <s v="NJ"/>
    <s v="34019"/>
    <s v="Hunterdon"/>
    <s v="NNJ-NY-CONN"/>
    <x v="45"/>
    <x v="9"/>
    <s v="Construction and Mining Equipment"/>
    <s v="4 Stroke"/>
    <n v="4.0379045869999999"/>
    <n v="8.3988363899999991E-3"/>
    <n v="1.14108488E-4"/>
    <n v="5.4060409499999993E-6"/>
    <n v="4.9735576739999997E-6"/>
    <n v="7.4861901500000007E-7"/>
    <n v="2.9132326159060005E-4"/>
  </r>
  <r>
    <s v="NJ"/>
    <s v="34019"/>
    <s v="Hunterdon"/>
    <s v="NNJ-NY-CONN"/>
    <x v="46"/>
    <x v="32"/>
    <s v="Construction and Mining Equipment"/>
    <s v="4 Stroke"/>
    <n v="0.59315427659999997"/>
    <n v="3.0993764229999997E-3"/>
    <n v="2.1976571220000001E-4"/>
    <n v="2.8519604459999998E-6"/>
    <n v="2.6238036103199997E-6"/>
    <n v="7.0030746910000005E-7"/>
    <n v="1.3748207164832E-4"/>
  </r>
  <r>
    <s v="NJ"/>
    <s v="34019"/>
    <s v="Hunterdon"/>
    <s v="NNJ-NY-CONN"/>
    <x v="47"/>
    <x v="33"/>
    <s v="Construction and Mining Equipment"/>
    <s v="4 Stroke"/>
    <n v="0.94960354699999994"/>
    <n v="5.0091202520000004E-3"/>
    <n v="3.6210065729999998E-4"/>
    <n v="6.9937514339999997E-6"/>
    <n v="6.4342513192799999E-6"/>
    <n v="1.6514322370000001E-6"/>
    <n v="2.1390876037791841E-4"/>
  </r>
  <r>
    <s v="NJ"/>
    <s v="34019"/>
    <s v="Hunterdon"/>
    <s v="NNJ-NY-CONN"/>
    <x v="48"/>
    <x v="34"/>
    <s v="Construction and Mining Equipment"/>
    <s v="4 Stroke"/>
    <n v="4.926244251"/>
    <n v="4.5157447565000002E-2"/>
    <n v="4.9447425910000009E-4"/>
    <n v="1.9724468601E-5"/>
    <n v="1.8146511112919998E-5"/>
    <n v="3.8132200040000003E-6"/>
    <n v="1.1493364510952501E-3"/>
  </r>
  <r>
    <s v="NJ"/>
    <s v="34019"/>
    <s v="Hunterdon"/>
    <s v="NNJ-NY-CONN"/>
    <x v="49"/>
    <x v="35"/>
    <s v="Construction and Mining Equipment"/>
    <s v="4 Stroke"/>
    <n v="6.0568568599999999"/>
    <n v="2.2086990569999999E-2"/>
    <n v="6.9559692349999993E-4"/>
    <n v="1.1696496420000001E-5"/>
    <n v="1.0760776706400001E-5"/>
    <n v="2.6627426790000003E-6"/>
    <n v="7.5211592191760013E-4"/>
  </r>
  <r>
    <s v="NJ"/>
    <s v="34019"/>
    <s v="Hunterdon"/>
    <s v="NNJ-NY-CONN"/>
    <x v="50"/>
    <x v="36"/>
    <s v="Construction and Mining Equipment"/>
    <s v="4 Stroke"/>
    <n v="17.482731555000001"/>
    <n v="1.179867236E-2"/>
    <n v="1.4346269689999999E-4"/>
    <n v="5.169658165999999E-6"/>
    <n v="4.7560855127200001E-6"/>
    <n v="8.7079182499999998E-7"/>
    <n v="5.2420223006094499E-4"/>
  </r>
  <r>
    <s v="NJ"/>
    <s v="34019"/>
    <s v="Hunterdon"/>
    <s v="NNJ-NY-CONN"/>
    <x v="51"/>
    <x v="37"/>
    <s v="Construction and Mining Equipment"/>
    <s v="4 Stroke"/>
    <n v="0.39265138799999999"/>
    <n v="3.4411597869999999E-3"/>
    <n v="2.5783998060999999E-4"/>
    <n v="2.4322070669999997E-6"/>
    <n v="2.2376305016399999E-6"/>
    <n v="6.258743528E-7"/>
    <n v="1.6191387010398002E-4"/>
  </r>
  <r>
    <s v="NJ"/>
    <s v="34019"/>
    <s v="Hunterdon"/>
    <s v="NNJ-NY-CONN"/>
    <x v="52"/>
    <x v="38"/>
    <s v="Industrial Equipment"/>
    <s v="4 Stroke"/>
    <n v="4.8684914680000002"/>
    <n v="1.7540177170000001E-2"/>
    <n v="8.3845307480000003E-4"/>
    <n v="8.5689855420000007E-6"/>
    <n v="7.8834666986400004E-6"/>
    <n v="2.034273336E-6"/>
    <n v="7.1779342898620007E-4"/>
  </r>
  <r>
    <s v="NJ"/>
    <s v="34019"/>
    <s v="Hunterdon"/>
    <s v="NNJ-NY-CONN"/>
    <x v="53"/>
    <x v="39"/>
    <s v="Industrial Equipment"/>
    <s v="4 Stroke"/>
    <n v="2.7330666598"/>
    <n v="2.5620455577E-2"/>
    <n v="1.8319558625999998E-3"/>
    <n v="2.6864484214000004E-5"/>
    <n v="2.4715325476880005E-5"/>
    <n v="6.3466271280000005E-6"/>
    <n v="1.0845130238900803E-3"/>
  </r>
  <r>
    <s v="NJ"/>
    <s v="34019"/>
    <s v="Hunterdon"/>
    <s v="NNJ-NY-CONN"/>
    <x v="54"/>
    <x v="10"/>
    <s v="Industrial Equipment"/>
    <s v="4 Stroke"/>
    <n v="2.8373786295000003"/>
    <n v="1.0138594362999999E-2"/>
    <n v="2.5112169439999999E-4"/>
    <n v="8.9283053449999999E-6"/>
    <n v="8.2140409174000017E-6"/>
    <n v="1.5632231198000004E-6"/>
    <n v="3.6341896548210405E-4"/>
  </r>
  <r>
    <s v="NJ"/>
    <s v="34019"/>
    <s v="Hunterdon"/>
    <s v="NNJ-NY-CONN"/>
    <x v="55"/>
    <x v="11"/>
    <s v="Industrial Equipment"/>
    <s v="4 Stroke"/>
    <n v="11.939359455599998"/>
    <n v="2.8544674074999998E-2"/>
    <n v="4.0060886719999996E-4"/>
    <n v="3.7361098101999997E-5"/>
    <n v="3.4372210253840003E-5"/>
    <n v="2.8221477909999999E-6"/>
    <n v="1.66678504602211E-3"/>
  </r>
  <r>
    <s v="NJ"/>
    <s v="34019"/>
    <s v="Hunterdon"/>
    <s v="NNJ-NY-CONN"/>
    <x v="56"/>
    <x v="40"/>
    <s v="Industrial Equipment"/>
    <s v="4 Stroke"/>
    <n v="0.28228612619999999"/>
    <n v="1.2679833486000001E-3"/>
    <n v="5.3384962512999996E-5"/>
    <n v="6.1604769830000004E-7"/>
    <n v="5.6676388243600002E-7"/>
    <n v="1.4245921308000001E-7"/>
    <n v="4.8762265411780009E-5"/>
  </r>
  <r>
    <s v="NJ"/>
    <s v="34019"/>
    <s v="Hunterdon"/>
    <s v="NNJ-NY-CONN"/>
    <x v="57"/>
    <x v="41"/>
    <s v="Industrial Equipment"/>
    <s v="4 Stroke"/>
    <n v="0.2179478718"/>
    <n v="9.3989178450000011E-4"/>
    <n v="1.0635540689999999E-5"/>
    <n v="3.851024897E-7"/>
    <n v="3.5429429052400007E-7"/>
    <n v="7.5692365069999995E-8"/>
    <n v="2.9180454967599997E-5"/>
  </r>
  <r>
    <s v="NJ"/>
    <s v="34019"/>
    <s v="Hunterdon"/>
    <s v="NNJ-NY-CONN"/>
    <x v="58"/>
    <x v="42"/>
    <s v="Industrial Equipment"/>
    <s v="4 Stroke"/>
    <n v="0.18227616559999998"/>
    <n v="8.2731894719999992E-4"/>
    <n v="6.326707487E-5"/>
    <n v="2.7746750583000003E-6"/>
    <n v="2.5527010536360002E-6"/>
    <n v="6.200668309000001E-7"/>
    <n v="3.4365972059215991E-5"/>
  </r>
  <r>
    <s v="NJ"/>
    <s v="34019"/>
    <s v="Hunterdon"/>
    <s v="NNJ-NY-CONN"/>
    <x v="59"/>
    <x v="43"/>
    <s v="Lawn and Garden Equipment (Res)"/>
    <s v="4 Stroke"/>
    <n v="21114.7640956"/>
    <n v="0.94252658222999997"/>
    <n v="1.0063727637599999E-2"/>
    <n v="9.6569550356999996E-4"/>
    <n v="8.8843986328440011E-4"/>
    <n v="7.0518658547000004E-5"/>
    <n v="0.1117092323399615"/>
  </r>
  <r>
    <s v="NJ"/>
    <s v="34019"/>
    <s v="Hunterdon"/>
    <s v="NNJ-NY-CONN"/>
    <x v="60"/>
    <x v="43"/>
    <s v="Lawn and Garden Equipment (Com)"/>
    <s v="4 Stroke"/>
    <n v="2348.3256041200002"/>
    <n v="1.68080135922"/>
    <n v="2.3654813465000001E-2"/>
    <n v="3.1348353354299996E-3"/>
    <n v="2.8840485085956003E-3"/>
    <n v="1.8438957607000002E-4"/>
    <n v="0.16974257658090502"/>
  </r>
  <r>
    <s v="NJ"/>
    <s v="34019"/>
    <s v="Hunterdon"/>
    <s v="NNJ-NY-CONN"/>
    <x v="61"/>
    <x v="12"/>
    <s v="Lawn and Garden Equipment (Res)"/>
    <s v="4 Stroke"/>
    <n v="1854.7865999999999"/>
    <n v="7.9085022000000005E-2"/>
    <n v="8.4599649E-4"/>
    <n v="8.2138808999999998E-5"/>
    <n v="7.5567704280000004E-5"/>
    <n v="5.9224431000000003E-6"/>
    <n v="9.4361155259000008E-3"/>
  </r>
  <r>
    <s v="NJ"/>
    <s v="34019"/>
    <s v="Hunterdon"/>
    <s v="NNJ-NY-CONN"/>
    <x v="62"/>
    <x v="12"/>
    <s v="Lawn and Garden Equipment (Com)"/>
    <s v="4 Stroke"/>
    <n v="741.19372999999996"/>
    <n v="1.1017294"/>
    <n v="1.2786606000000001E-2"/>
    <n v="1.3872429E-3"/>
    <n v="1.276263468E-3"/>
    <n v="9.4605754999999998E-5"/>
    <n v="0.10194488631400001"/>
  </r>
  <r>
    <s v="NJ"/>
    <s v="34019"/>
    <s v="Hunterdon"/>
    <s v="NNJ-NY-CONN"/>
    <x v="63"/>
    <x v="14"/>
    <s v="Lawn and Garden Equipment (Res)"/>
    <s v="4 Stroke"/>
    <n v="145.34822"/>
    <n v="4.5266068000000001E-3"/>
    <n v="5.2841969999999998E-5"/>
    <n v="5.8032164999999999E-6"/>
    <n v="5.3389591799999998E-6"/>
    <n v="3.9168275999999998E-7"/>
    <n v="5.7738759292000005E-4"/>
  </r>
  <r>
    <s v="NJ"/>
    <s v="34019"/>
    <s v="Hunterdon"/>
    <s v="NNJ-NY-CONN"/>
    <x v="64"/>
    <x v="14"/>
    <s v="Lawn and Garden Equipment (Com)"/>
    <s v="4 Stroke"/>
    <n v="54.165002189999996"/>
    <n v="4.5856418199999999E-2"/>
    <n v="5.6819644700000004E-4"/>
    <n v="5.0344414480000002E-5"/>
    <n v="4.6316861321600003E-5"/>
    <n v="4.3273117099999995E-6"/>
    <n v="3.4780714688930001E-3"/>
  </r>
  <r>
    <s v="NJ"/>
    <s v="34019"/>
    <s v="Hunterdon"/>
    <s v="NNJ-NY-CONN"/>
    <x v="65"/>
    <x v="15"/>
    <s v="Lawn and Garden Equipment (Res)"/>
    <s v="4 Stroke"/>
    <n v="234.47931"/>
    <n v="8.6309462999999993E-3"/>
    <n v="1.0085205000000001E-4"/>
    <n v="1.1112082000000001E-5"/>
    <n v="1.0223115440000001E-5"/>
    <n v="7.4746947000000005E-7"/>
    <n v="1.0557980531399999E-3"/>
  </r>
  <r>
    <s v="NJ"/>
    <s v="34019"/>
    <s v="Hunterdon"/>
    <s v="NNJ-NY-CONN"/>
    <x v="66"/>
    <x v="15"/>
    <s v="Lawn and Garden Equipment (Com)"/>
    <s v="4 Stroke"/>
    <n v="537.05042490000005"/>
    <n v="1.9459685521999999"/>
    <n v="3.0598937964000001E-2"/>
    <n v="9.6335258779999997E-4"/>
    <n v="8.8628438077600013E-4"/>
    <n v="1.825870221E-4"/>
    <n v="7.4037187208390698E-2"/>
  </r>
  <r>
    <s v="NJ"/>
    <s v="34019"/>
    <s v="Hunterdon"/>
    <s v="NNJ-NY-CONN"/>
    <x v="67"/>
    <x v="16"/>
    <s v="Lawn and Garden Equipment (Res)"/>
    <s v="4 Stroke"/>
    <n v="2367.3508199999997"/>
    <n v="0"/>
    <n v="0"/>
    <n v="0"/>
    <n v="0"/>
    <n v="0"/>
    <n v="4.5242284369999995E-3"/>
  </r>
  <r>
    <s v="NJ"/>
    <s v="34019"/>
    <s v="Hunterdon"/>
    <s v="NNJ-NY-CONN"/>
    <x v="68"/>
    <x v="16"/>
    <s v="Lawn and Garden Equipment (Com)"/>
    <s v="4 Stroke"/>
    <n v="929.56924400000003"/>
    <n v="0"/>
    <n v="0"/>
    <n v="0"/>
    <n v="0"/>
    <n v="0"/>
    <n v="1.9460306869999999E-3"/>
  </r>
  <r>
    <s v="NJ"/>
    <s v="34019"/>
    <s v="Hunterdon"/>
    <s v="NNJ-NY-CONN"/>
    <x v="69"/>
    <x v="44"/>
    <s v="Lawn and Garden Equipment (Res)"/>
    <s v="4 Stroke"/>
    <n v="1124.1770145"/>
    <n v="0.18327174765000001"/>
    <n v="2.1704105217999997E-3"/>
    <n v="6.8966489970000015E-5"/>
    <n v="6.3449170772400014E-5"/>
    <n v="1.4457588109E-5"/>
    <n v="1.098906594140265E-2"/>
  </r>
  <r>
    <s v="NJ"/>
    <s v="34019"/>
    <s v="Hunterdon"/>
    <s v="NNJ-NY-CONN"/>
    <x v="70"/>
    <x v="44"/>
    <s v="Lawn and Garden Equipment (Com)"/>
    <s v="4 Stroke"/>
    <n v="71.867634820000006"/>
    <n v="0.25849212489000001"/>
    <n v="2.8999266836000001E-3"/>
    <n v="1.0433115364999999E-4"/>
    <n v="9.5984661357999989E-5"/>
    <n v="2.0954258771999999E-5"/>
    <n v="7.3065898312619998E-3"/>
  </r>
  <r>
    <s v="NJ"/>
    <s v="34019"/>
    <s v="Hunterdon"/>
    <s v="NNJ-NY-CONN"/>
    <x v="71"/>
    <x v="45"/>
    <s v="Lawn and Garden Equipment (Com)"/>
    <s v="4 Stroke"/>
    <n v="247.69634215000002"/>
    <n v="0.33445101021000001"/>
    <n v="3.9091992929999996E-3"/>
    <n v="1.1675403859999999E-4"/>
    <n v="1.0741371551199999E-4"/>
    <n v="2.419365066E-5"/>
    <n v="1.0898780900564002E-2"/>
  </r>
  <r>
    <s v="NJ"/>
    <s v="34019"/>
    <s v="Hunterdon"/>
    <s v="NNJ-NY-CONN"/>
    <x v="72"/>
    <x v="46"/>
    <s v="Lawn and Garden Equipment (Com)"/>
    <s v="4 Stroke"/>
    <n v="451.17410000000001"/>
    <n v="0.13606533799999998"/>
    <n v="1.5089792699999999E-3"/>
    <n v="1.54089121E-4"/>
    <n v="1.4176199132000001E-4"/>
    <n v="1.0881633399999999E-5"/>
    <n v="1.22440776039E-2"/>
  </r>
  <r>
    <s v="NJ"/>
    <s v="34019"/>
    <s v="Hunterdon"/>
    <s v="NNJ-NY-CONN"/>
    <x v="73"/>
    <x v="47"/>
    <s v="Lawn and Garden Equipment (Res)"/>
    <s v="4 Stroke"/>
    <n v="7682.2649520000004"/>
    <n v="2.4517166752000001"/>
    <n v="2.912926029E-2"/>
    <n v="9.2464022219999995E-4"/>
    <n v="8.5066900442400009E-4"/>
    <n v="1.9387301109000002E-4"/>
    <n v="0.11419867768692001"/>
  </r>
  <r>
    <s v="NJ"/>
    <s v="34019"/>
    <s v="Hunterdon"/>
    <s v="NNJ-NY-CONN"/>
    <x v="74"/>
    <x v="47"/>
    <s v="Lawn and Garden Equipment (Com)"/>
    <s v="4 Stroke"/>
    <n v="491.11535696999999"/>
    <n v="3.5145495805999998"/>
    <n v="3.9414853785000002E-2"/>
    <n v="1.4132581661E-3"/>
    <n v="1.3001975128120002E-3"/>
    <n v="2.8480922985999997E-4"/>
    <n v="9.3570132823986019E-2"/>
  </r>
  <r>
    <s v="NJ"/>
    <s v="34019"/>
    <s v="Hunterdon"/>
    <s v="NNJ-NY-CONN"/>
    <x v="75"/>
    <x v="48"/>
    <s v="Lawn and Garden Equipment (Com)"/>
    <s v="4 Stroke"/>
    <n v="41.779187453000006"/>
    <n v="0.39094913403299997"/>
    <n v="7.1562895710000005E-3"/>
    <n v="2.3494337386000002E-4"/>
    <n v="2.161479039512E-4"/>
    <n v="4.8047900683999994E-5"/>
    <n v="1.0563217251668663E-2"/>
  </r>
  <r>
    <s v="NJ"/>
    <s v="34019"/>
    <s v="Hunterdon"/>
    <s v="NNJ-NY-CONN"/>
    <x v="76"/>
    <x v="17"/>
    <s v="Lawn and Garden Equipment (Com)"/>
    <s v="4 Stroke"/>
    <n v="1432.8608955099999"/>
    <n v="9.9454977950999996"/>
    <n v="0.11856669662000001"/>
    <n v="6.3909673335000002E-3"/>
    <n v="5.8796899468200004E-3"/>
    <n v="9.1444865800000008E-4"/>
    <n v="0.32450999218891102"/>
  </r>
  <r>
    <s v="NJ"/>
    <s v="34019"/>
    <s v="Hunterdon"/>
    <s v="NNJ-NY-CONN"/>
    <x v="77"/>
    <x v="49"/>
    <s v="Lawn and Garden Equipment (Res)"/>
    <s v="4 Stroke"/>
    <n v="378.39756190000003"/>
    <n v="9.5715991029999975E-2"/>
    <n v="1.0474445516999999E-3"/>
    <n v="6.523920660000001E-5"/>
    <n v="6.0020070071999999E-5"/>
    <n v="6.842446323999999E-6"/>
    <n v="6.5788877369714008E-3"/>
  </r>
  <r>
    <s v="NJ"/>
    <s v="34019"/>
    <s v="Hunterdon"/>
    <s v="NNJ-NY-CONN"/>
    <x v="78"/>
    <x v="49"/>
    <s v="Lawn and Garden Equipment (Com)"/>
    <s v="4 Stroke"/>
    <n v="1077.3367755249999"/>
    <n v="0.39292299382199986"/>
    <n v="4.3471520877999999E-3"/>
    <n v="2.6778452944999998E-4"/>
    <n v="2.4636176709400004E-4"/>
    <n v="2.8159532056999999E-5"/>
    <n v="2.406492307078582E-2"/>
  </r>
  <r>
    <s v="NJ"/>
    <s v="34019"/>
    <s v="Hunterdon"/>
    <s v="NNJ-NY-CONN"/>
    <x v="79"/>
    <x v="50"/>
    <s v="Agricultural Equipment"/>
    <s v="4 Stroke"/>
    <n v="1.08445876"/>
    <n v="3.4388881000000002E-3"/>
    <n v="3.7653105999999997E-5"/>
    <n v="1.42460055E-6"/>
    <n v="1.3106325060000002E-6"/>
    <n v="2.7808485000000003E-7"/>
    <n v="8.9217498078999983E-5"/>
  </r>
  <r>
    <s v="NJ"/>
    <s v="34019"/>
    <s v="Hunterdon"/>
    <s v="NNJ-NY-CONN"/>
    <x v="80"/>
    <x v="51"/>
    <s v="Agricultural Equipment"/>
    <s v="4 Stroke"/>
    <n v="0.59568846399999997"/>
    <n v="5.5296354610000001E-3"/>
    <n v="2.3072160470000001E-4"/>
    <n v="4.9153102800000011E-6"/>
    <n v="4.5220854576000004E-6"/>
    <n v="1.1190460550000001E-6"/>
    <n v="1.8262958156573501E-4"/>
  </r>
  <r>
    <s v="NJ"/>
    <s v="34019"/>
    <s v="Hunterdon"/>
    <s v="NNJ-NY-CONN"/>
    <x v="81"/>
    <x v="52"/>
    <s v="Agricultural Equipment"/>
    <s v="4 Stroke"/>
    <n v="0"/>
    <n v="0"/>
    <n v="0"/>
    <n v="0"/>
    <n v="0"/>
    <n v="0"/>
    <n v="0"/>
  </r>
  <r>
    <s v="NJ"/>
    <s v="34019"/>
    <s v="Hunterdon"/>
    <s v="NNJ-NY-CONN"/>
    <x v="82"/>
    <x v="53"/>
    <s v="Agricultural Equipment"/>
    <s v="4 Stroke"/>
    <n v="4.0323531500000005"/>
    <n v="4.4569323399999998E-3"/>
    <n v="3.46631602E-4"/>
    <n v="2.8344166699999996E-6"/>
    <n v="2.6076633364000003E-6"/>
    <n v="7.5338230300000003E-7"/>
    <n v="2.6599493292070003E-4"/>
  </r>
  <r>
    <s v="NJ"/>
    <s v="34019"/>
    <s v="Hunterdon"/>
    <s v="NNJ-NY-CONN"/>
    <x v="83"/>
    <x v="54"/>
    <s v="Agricultural Equipment"/>
    <s v="4 Stroke"/>
    <n v="1.8328882759999998"/>
    <n v="2.9905577300000001E-3"/>
    <n v="3.5147949329999994E-5"/>
    <n v="1.1244941820000001E-6"/>
    <n v="1.03453464744E-6"/>
    <n v="2.3109945760000001E-7"/>
    <n v="8.6866634388310009E-5"/>
  </r>
  <r>
    <s v="NJ"/>
    <s v="34019"/>
    <s v="Hunterdon"/>
    <s v="NNJ-NY-CONN"/>
    <x v="84"/>
    <x v="18"/>
    <s v="Agricultural Equipment"/>
    <s v="4 Stroke"/>
    <n v="33.25163749"/>
    <n v="2.8266486429999998E-2"/>
    <n v="6.0103628600000005E-4"/>
    <n v="1.7934133100000004E-5"/>
    <n v="1.6499402451999998E-5"/>
    <n v="2.5273018100000004E-6"/>
    <n v="1.3167160027414979E-3"/>
  </r>
  <r>
    <s v="NJ"/>
    <s v="34019"/>
    <s v="Hunterdon"/>
    <s v="NNJ-NY-CONN"/>
    <x v="85"/>
    <x v="55"/>
    <s v="Agricultural Equipment"/>
    <s v="4 Stroke"/>
    <n v="161.73702563000001"/>
    <n v="9.4086523140000003E-2"/>
    <n v="8.0307452900000003E-4"/>
    <n v="2.298268354E-5"/>
    <n v="2.1144068856800002E-5"/>
    <n v="5.5018859650000004E-6"/>
    <n v="3.4592308956960002E-3"/>
  </r>
  <r>
    <s v="NJ"/>
    <s v="34019"/>
    <s v="Hunterdon"/>
    <s v="NNJ-NY-CONN"/>
    <x v="86"/>
    <x v="56"/>
    <s v="Agricultural Equipment"/>
    <s v="4 Stroke"/>
    <n v="2.5202205800000002"/>
    <n v="7.0869436000000003E-3"/>
    <n v="5.5117698E-4"/>
    <n v="4.5069898000000005E-6"/>
    <n v="4.1464306159999999E-6"/>
    <n v="1.1979489600000001E-6"/>
    <n v="3.8566179842899998E-4"/>
  </r>
  <r>
    <s v="NJ"/>
    <s v="34019"/>
    <s v="Hunterdon"/>
    <s v="NNJ-NY-CONN"/>
    <x v="87"/>
    <x v="57"/>
    <s v="Agricultural Equipment"/>
    <s v="4 Stroke"/>
    <n v="5.0709905829999995"/>
    <n v="1.3391886367E-2"/>
    <n v="6.5792870470000007E-4"/>
    <n v="7.1280521579999999E-6"/>
    <n v="6.5578079853599998E-6"/>
    <n v="1.7213073236000002E-6"/>
    <n v="5.560021869411301E-4"/>
  </r>
  <r>
    <s v="NJ"/>
    <s v="34019"/>
    <s v="Hunterdon"/>
    <s v="NNJ-NY-CONN"/>
    <x v="88"/>
    <x v="58"/>
    <s v="Agricultural Equipment"/>
    <s v="4 Stroke"/>
    <n v="0.70260712599999997"/>
    <n v="4.786182830000001E-3"/>
    <n v="3.0163022699999996E-4"/>
    <n v="9.1386063599999994E-6"/>
    <n v="8.4075178511999989E-6"/>
    <n v="1.8971242310000001E-6"/>
    <n v="2.2122904762170002E-4"/>
  </r>
  <r>
    <s v="NJ"/>
    <s v="34019"/>
    <s v="Hunterdon"/>
    <s v="NNJ-NY-CONN"/>
    <x v="89"/>
    <x v="19"/>
    <s v="Commercial Equipment"/>
    <s v="4 Stroke"/>
    <n v="2386.9510300000002"/>
    <n v="2.0802970800000002"/>
    <n v="2.47083606E-2"/>
    <n v="9.8200628000000008E-4"/>
    <n v="9.0344577760000013E-4"/>
    <n v="1.64524451E-4"/>
    <n v="8.9910607919090016E-2"/>
  </r>
  <r>
    <s v="NJ"/>
    <s v="34019"/>
    <s v="Hunterdon"/>
    <s v="NNJ-NY-CONN"/>
    <x v="90"/>
    <x v="20"/>
    <s v="Commercial Equipment"/>
    <s v="4 Stroke"/>
    <n v="420.06409440900001"/>
    <n v="0.40860877763299996"/>
    <n v="6.414014058400001E-3"/>
    <n v="4.0581627418000003E-4"/>
    <n v="3.733509722456E-4"/>
    <n v="4.0666930158000007E-5"/>
    <n v="2.3910724808566548E-2"/>
  </r>
  <r>
    <s v="NJ"/>
    <s v="34019"/>
    <s v="Hunterdon"/>
    <s v="NNJ-NY-CONN"/>
    <x v="91"/>
    <x v="21"/>
    <s v="Commercial Equipment"/>
    <s v="4 Stroke"/>
    <n v="87.245247520000007"/>
    <n v="0.19728131700000001"/>
    <n v="3.649312542E-3"/>
    <n v="1.8051768480000001E-4"/>
    <n v="1.6607627001600004E-4"/>
    <n v="2.1797661689999998E-5"/>
    <n v="9.7329766087578991E-3"/>
  </r>
  <r>
    <s v="NJ"/>
    <s v="34019"/>
    <s v="Hunterdon"/>
    <s v="NNJ-NY-CONN"/>
    <x v="92"/>
    <x v="59"/>
    <s v="Commercial Equipment"/>
    <s v="4 Stroke"/>
    <n v="125.12902124"/>
    <n v="0.51916030098999999"/>
    <n v="7.0510758840000003E-3"/>
    <n v="2.5115780451999994E-4"/>
    <n v="2.3106518015840002E-4"/>
    <n v="4.6917614740000005E-5"/>
    <n v="1.6426501998241902E-2"/>
  </r>
  <r>
    <s v="NJ"/>
    <s v="34019"/>
    <s v="Hunterdon"/>
    <s v="NNJ-NY-CONN"/>
    <x v="93"/>
    <x v="60"/>
    <s v="Commercial Equipment"/>
    <s v="4 Stroke"/>
    <n v="1152.436260704"/>
    <n v="0.81419081010899996"/>
    <n v="1.014415635093E-2"/>
    <n v="6.9123081763799988E-4"/>
    <n v="6.3593235222696002E-4"/>
    <n v="7.2810102992599992E-5"/>
    <n v="4.3796129077496943E-2"/>
  </r>
  <r>
    <s v="NJ"/>
    <s v="34019"/>
    <s v="Hunterdon"/>
    <s v="NNJ-NY-CONN"/>
    <x v="94"/>
    <x v="22"/>
    <s v="Commercial Equipment"/>
    <s v="4 Stroke"/>
    <n v="14.70252837"/>
    <n v="4.0074140223999993E-2"/>
    <n v="4.6069639049999998E-4"/>
    <n v="2.4789512947000003E-5"/>
    <n v="2.2806351911240001E-5"/>
    <n v="3.4432542259999999E-6"/>
    <n v="1.4877986731756682E-3"/>
  </r>
  <r>
    <s v="NJ"/>
    <s v="34019"/>
    <s v="Hunterdon"/>
    <s v="NNJ-NY-CONN"/>
    <x v="95"/>
    <x v="61"/>
    <s v="Logging Equipment"/>
    <s v="4 Stroke"/>
    <n v="213.0128283"/>
    <n v="8.7305025600000002E-2"/>
    <n v="1.001699434E-3"/>
    <n v="2.9674376599999999E-5"/>
    <n v="2.7300426472000004E-5"/>
    <n v="6.18276594E-6"/>
    <n v="3.3242902841307998E-3"/>
  </r>
  <r>
    <s v="NJ"/>
    <s v="34019"/>
    <s v="Hunterdon"/>
    <s v="NNJ-NY-CONN"/>
    <x v="96"/>
    <x v="62"/>
    <s v="Logging Equipment"/>
    <s v="4 Stroke"/>
    <n v="0.49670692999999999"/>
    <n v="7.3854397999999991E-4"/>
    <n v="9.2448592000000013E-6"/>
    <n v="9.9526042000000002E-7"/>
    <n v="9.1563958640000008E-7"/>
    <n v="7.0737887999999999E-8"/>
    <n v="4.2531970516900003E-5"/>
  </r>
  <r>
    <s v="NJ"/>
    <s v="34019"/>
    <s v="Hunterdon"/>
    <s v="NNJ-NY-CONN"/>
    <x v="97"/>
    <x v="63"/>
    <s v="Industrial Equipment"/>
    <s v="4 Stroke"/>
    <n v="0"/>
    <n v="0"/>
    <n v="0"/>
    <n v="0"/>
    <n v="0"/>
    <n v="0"/>
    <n v="0"/>
  </r>
  <r>
    <s v="NJ"/>
    <s v="34019"/>
    <s v="Hunterdon"/>
    <s v="NNJ-NY-CONN"/>
    <x v="98"/>
    <x v="64"/>
    <s v="Recreational Equipment"/>
    <s v="LPG"/>
    <n v="2.2654097909999997"/>
    <n v="8.5938838460000006E-4"/>
    <n v="1.8882942593999999E-4"/>
    <n v="1.2361843264000001E-6"/>
    <n v="1.2361843264000001E-6"/>
    <n v="2.6857839279999999E-7"/>
    <n v="5.19753578477411E-5"/>
  </r>
  <r>
    <s v="NJ"/>
    <s v="34019"/>
    <s v="Hunterdon"/>
    <s v="NNJ-NY-CONN"/>
    <x v="99"/>
    <x v="25"/>
    <s v="Construction and Mining Equipment"/>
    <s v="LPG"/>
    <n v="0.51311289000000004"/>
    <n v="6.6652333000000001E-4"/>
    <n v="1.12581518E-4"/>
    <n v="1.4981314500000001E-6"/>
    <n v="1.4981314500000001E-6"/>
    <n v="2.9492713900000001E-7"/>
    <n v="3.1021538168869996E-5"/>
  </r>
  <r>
    <s v="NJ"/>
    <s v="34019"/>
    <s v="Hunterdon"/>
    <s v="NNJ-NY-CONN"/>
    <x v="100"/>
    <x v="26"/>
    <s v="Construction and Mining Equipment"/>
    <s v="LPG"/>
    <n v="0.50962227999999998"/>
    <n v="7.8323206E-4"/>
    <n v="1.06513902E-4"/>
    <n v="2.5432350399999997E-6"/>
    <n v="2.5432350399999997E-6"/>
    <n v="4.7817416E-7"/>
    <n v="2.7880162953049997E-5"/>
  </r>
  <r>
    <s v="NJ"/>
    <s v="34019"/>
    <s v="Hunterdon"/>
    <s v="NNJ-NY-CONN"/>
    <x v="101"/>
    <x v="6"/>
    <s v="Construction and Mining Equipment"/>
    <s v="LPG"/>
    <n v="0.41537713100000001"/>
    <n v="2.3448844100000001E-4"/>
    <n v="4.6608718300000004E-5"/>
    <n v="3.9200763000000001E-7"/>
    <n v="3.9200763000000001E-7"/>
    <n v="8.1815598999999997E-8"/>
    <n v="1.2928185286956999E-5"/>
  </r>
  <r>
    <s v="NJ"/>
    <s v="34019"/>
    <s v="Hunterdon"/>
    <s v="NNJ-NY-CONN"/>
    <x v="102"/>
    <x v="27"/>
    <s v="Construction and Mining Equipment"/>
    <s v="LPG"/>
    <n v="0.118679166"/>
    <n v="1.10704801E-4"/>
    <n v="1.7621490700000001E-5"/>
    <n v="2.6660765000000003E-7"/>
    <n v="2.6660765000000003E-7"/>
    <n v="5.1788417000000004E-8"/>
    <n v="4.8239040676439993E-6"/>
  </r>
  <r>
    <s v="NJ"/>
    <s v="34019"/>
    <s v="Hunterdon"/>
    <s v="NNJ-NY-CONN"/>
    <x v="103"/>
    <x v="28"/>
    <s v="Construction and Mining Equipment"/>
    <s v="LPG"/>
    <n v="1.35782921"/>
    <n v="2.1260773100000002E-3"/>
    <n v="3.6358414299999999E-4"/>
    <n v="4.5833458999999999E-6"/>
    <n v="4.5833458999999999E-6"/>
    <n v="9.0660920999999998E-7"/>
    <n v="1.0067775920799499E-4"/>
  </r>
  <r>
    <s v="NJ"/>
    <s v="34019"/>
    <s v="Hunterdon"/>
    <s v="NNJ-NY-CONN"/>
    <x v="104"/>
    <x v="29"/>
    <s v="Construction and Mining Equipment"/>
    <s v="LPG"/>
    <n v="0.97386741999999993"/>
    <n v="9.9694813000000002E-4"/>
    <n v="2.1691838400000001E-4"/>
    <n v="1.4832568300000002E-6"/>
    <n v="1.4832568300000002E-6"/>
    <n v="3.2146730399999999E-7"/>
    <n v="5.9458295276169996E-5"/>
  </r>
  <r>
    <s v="NJ"/>
    <s v="34019"/>
    <s v="Hunterdon"/>
    <s v="NNJ-NY-CONN"/>
    <x v="105"/>
    <x v="8"/>
    <s v="Construction and Mining Equipment"/>
    <s v="LPG"/>
    <n v="0.84820707999999989"/>
    <n v="9.2527300999999996E-4"/>
    <n v="1.24378108E-4"/>
    <n v="4.4400557999999998E-6"/>
    <n v="4.4400557999999998E-6"/>
    <n v="8.1634203999999995E-7"/>
    <n v="2.9240601099769993E-5"/>
  </r>
  <r>
    <s v="NJ"/>
    <s v="34019"/>
    <s v="Hunterdon"/>
    <s v="NNJ-NY-CONN"/>
    <x v="106"/>
    <x v="31"/>
    <s v="Construction and Mining Equipment"/>
    <s v="LPG"/>
    <n v="0.46424494620000001"/>
    <n v="9.4930880959999994E-4"/>
    <n v="1.8805872127000001E-4"/>
    <n v="1.5905512661E-6"/>
    <n v="1.5905512661E-6"/>
    <n v="3.3155677269999997E-7"/>
    <n v="5.2233822140129405E-5"/>
  </r>
  <r>
    <s v="NJ"/>
    <s v="34019"/>
    <s v="Hunterdon"/>
    <s v="NNJ-NY-CONN"/>
    <x v="107"/>
    <x v="9"/>
    <s v="Construction and Mining Equipment"/>
    <s v="LPG"/>
    <n v="8.7264061000000004E-2"/>
    <n v="1.5349906000000001E-4"/>
    <n v="2.9984557999999999E-5"/>
    <n v="2.6176834999999999E-7"/>
    <n v="2.6176834999999999E-7"/>
    <n v="5.4304159000000002E-8"/>
    <n v="8.3372577488700005E-6"/>
  </r>
  <r>
    <s v="NJ"/>
    <s v="34019"/>
    <s v="Hunterdon"/>
    <s v="NNJ-NY-CONN"/>
    <x v="108"/>
    <x v="32"/>
    <s v="Construction and Mining Equipment"/>
    <s v="LPG"/>
    <n v="0.71905634169999988"/>
    <n v="1.4930317990999998E-3"/>
    <n v="2.648861212E-4"/>
    <n v="2.9074289540000001E-6"/>
    <n v="2.9074289540000001E-6"/>
    <n v="5.8418730300000006E-7"/>
    <n v="7.3869204921593305E-5"/>
  </r>
  <r>
    <s v="NJ"/>
    <s v="34019"/>
    <s v="Hunterdon"/>
    <s v="NNJ-NY-CONN"/>
    <x v="109"/>
    <x v="33"/>
    <s v="Construction and Mining Equipment"/>
    <s v="LPG"/>
    <n v="1.1902824500000002"/>
    <n v="3.0300963410000003E-3"/>
    <n v="4.3995391369999997E-4"/>
    <n v="7.2818005560000002E-6"/>
    <n v="7.2818005560000002E-6"/>
    <n v="1.401156073E-6"/>
    <n v="1.2166081449952227E-4"/>
  </r>
  <r>
    <s v="NJ"/>
    <s v="34019"/>
    <s v="Hunterdon"/>
    <s v="NNJ-NY-CONN"/>
    <x v="110"/>
    <x v="34"/>
    <s v="Construction and Mining Equipment"/>
    <s v="LPG"/>
    <n v="0.13613204600000001"/>
    <n v="2.7160372709999998E-4"/>
    <n v="3.4871188099999998E-5"/>
    <n v="7.8609844499999995E-7"/>
    <n v="7.8609844499999995E-7"/>
    <n v="1.47936619E-7"/>
    <n v="9.3652631078099999E-6"/>
  </r>
  <r>
    <s v="NJ"/>
    <s v="34019"/>
    <s v="Hunterdon"/>
    <s v="NNJ-NY-CONN"/>
    <x v="111"/>
    <x v="35"/>
    <s v="Construction and Mining Equipment"/>
    <s v="LPG"/>
    <n v="2.7854704400000001"/>
    <n v="3.32035655E-3"/>
    <n v="6.3029578000000004E-4"/>
    <n v="5.9615034000000001E-6"/>
    <n v="5.9615034000000001E-6"/>
    <n v="1.2225086999999999E-6"/>
    <n v="1.7461895297328001E-4"/>
  </r>
  <r>
    <s v="NJ"/>
    <s v="34019"/>
    <s v="Hunterdon"/>
    <s v="NNJ-NY-CONN"/>
    <x v="112"/>
    <x v="37"/>
    <s v="Construction and Mining Equipment"/>
    <s v="LPG"/>
    <n v="0.45726386000000002"/>
    <n v="1.4747024E-3"/>
    <n v="2.9924957000000002E-4"/>
    <n v="2.3970138000000002E-6"/>
    <n v="2.3970138000000002E-6"/>
    <n v="5.0436694000000003E-7"/>
    <n v="8.2881044602499992E-5"/>
  </r>
  <r>
    <s v="NJ"/>
    <s v="34019"/>
    <s v="Hunterdon"/>
    <s v="NNJ-NY-CONN"/>
    <x v="113"/>
    <x v="38"/>
    <s v="Industrial Equipment"/>
    <s v="LPG"/>
    <n v="8.6226739099999996"/>
    <n v="8.5924830399999996E-3"/>
    <n v="1.704540023E-3"/>
    <n v="1.4667935590000001E-5"/>
    <n v="1.4667935590000001E-5"/>
    <n v="3.0577733459999998E-6"/>
    <n v="4.7078991285078996E-4"/>
  </r>
  <r>
    <s v="NJ"/>
    <s v="34019"/>
    <s v="Hunterdon"/>
    <s v="NNJ-NY-CONN"/>
    <x v="114"/>
    <x v="39"/>
    <s v="Industrial Equipment"/>
    <s v="LPG"/>
    <n v="180.86522606"/>
    <n v="0.57877382639999997"/>
    <n v="8.4108654109999986E-2"/>
    <n v="1.3961878472999998E-3"/>
    <n v="1.3961878472999998E-3"/>
    <n v="2.6912618649999997E-4"/>
    <n v="2.3219587820437801E-2"/>
  </r>
  <r>
    <s v="NJ"/>
    <s v="34019"/>
    <s v="Hunterdon"/>
    <s v="NNJ-NY-CONN"/>
    <x v="115"/>
    <x v="10"/>
    <s v="Industrial Equipment"/>
    <s v="LPG"/>
    <n v="2.9595439953000007"/>
    <n v="2.8832949469999999E-3"/>
    <n v="4.1298749710000002E-4"/>
    <n v="1.0792846227999999E-5"/>
    <n v="1.0792846227999999E-5"/>
    <n v="2.0197839230000004E-6"/>
    <n v="1.0484131802522529E-4"/>
  </r>
  <r>
    <s v="NJ"/>
    <s v="34019"/>
    <s v="Hunterdon"/>
    <s v="NNJ-NY-CONN"/>
    <x v="116"/>
    <x v="65"/>
    <s v="Industrial Equipment"/>
    <s v="LPG"/>
    <n v="0.63990139099999999"/>
    <n v="1.1277616089999999E-3"/>
    <n v="1.5203141930000003E-4"/>
    <n v="3.260476577E-6"/>
    <n v="3.260476577E-6"/>
    <n v="6.1755525500000003E-7"/>
    <n v="4.07268327808447E-5"/>
  </r>
  <r>
    <s v="NJ"/>
    <s v="34019"/>
    <s v="Hunterdon"/>
    <s v="NNJ-NY-CONN"/>
    <x v="117"/>
    <x v="66"/>
    <s v="Industrial Equipment"/>
    <s v="LPG"/>
    <n v="0.35550072699999996"/>
    <n v="4.5748680399999999E-4"/>
    <n v="8.9048277200000006E-5"/>
    <n v="7.9258144799999998E-7"/>
    <n v="7.9258144799999998E-7"/>
    <n v="1.643475568E-7"/>
    <n v="2.4710661076785997E-5"/>
  </r>
  <r>
    <s v="NJ"/>
    <s v="34019"/>
    <s v="Hunterdon"/>
    <s v="NNJ-NY-CONN"/>
    <x v="118"/>
    <x v="42"/>
    <s v="Industrial Equipment"/>
    <s v="LPG"/>
    <n v="0.56702392689999992"/>
    <n v="1.1008828022000001E-3"/>
    <n v="1.5032700338000001E-4"/>
    <n v="6.580390222E-6"/>
    <n v="6.580390222E-6"/>
    <n v="1.2106678115999999E-6"/>
    <n v="3.2072060803857108E-5"/>
  </r>
  <r>
    <s v="NJ"/>
    <s v="34019"/>
    <s v="Hunterdon"/>
    <s v="NNJ-NY-CONN"/>
    <x v="119"/>
    <x v="48"/>
    <s v="Lawn and Garden Equipment (Com)"/>
    <s v="LPG"/>
    <n v="9.3463872059999993"/>
    <n v="2.7114997369999998E-2"/>
    <n v="3.6937523950000004E-3"/>
    <n v="7.2934436370000006E-5"/>
    <n v="7.2934436370000006E-5"/>
    <n v="1.3869222969999999E-5"/>
    <n v="1.0034092094895952E-3"/>
  </r>
  <r>
    <s v="NJ"/>
    <s v="34019"/>
    <s v="Hunterdon"/>
    <s v="NNJ-NY-CONN"/>
    <x v="120"/>
    <x v="57"/>
    <s v="Agricultural Equipment"/>
    <s v="LPG"/>
    <n v="1.2411227E-2"/>
    <n v="2.9745006E-5"/>
    <n v="6.5861731999999999E-6"/>
    <n v="4.1692799999999997E-8"/>
    <n v="4.1692799999999997E-8"/>
    <n v="9.0651006999999995E-9"/>
    <n v="1.8204903906300001E-6"/>
  </r>
  <r>
    <s v="NJ"/>
    <s v="34019"/>
    <s v="Hunterdon"/>
    <s v="NNJ-NY-CONN"/>
    <x v="121"/>
    <x v="58"/>
    <s v="Agricultural Equipment"/>
    <s v="LPG"/>
    <n v="0"/>
    <n v="0"/>
    <n v="0"/>
    <n v="0"/>
    <n v="0"/>
    <n v="0"/>
    <n v="0"/>
  </r>
  <r>
    <s v="NJ"/>
    <s v="34019"/>
    <s v="Hunterdon"/>
    <s v="NNJ-NY-CONN"/>
    <x v="122"/>
    <x v="19"/>
    <s v="Commercial Equipment"/>
    <s v="LPG"/>
    <n v="98.919154525999986"/>
    <n v="3.7477489570000001E-2"/>
    <n v="1.1087737022000001E-2"/>
    <n v="8.5808073379999995E-5"/>
    <n v="8.5808073379999995E-5"/>
    <n v="1.8570888102000001E-5"/>
    <n v="2.2914069589888698E-3"/>
  </r>
  <r>
    <s v="NJ"/>
    <s v="34019"/>
    <s v="Hunterdon"/>
    <s v="NNJ-NY-CONN"/>
    <x v="123"/>
    <x v="20"/>
    <s v="Commercial Equipment"/>
    <s v="LPG"/>
    <n v="15.149411256"/>
    <n v="7.6090662520000001E-3"/>
    <n v="1.9370903468E-3"/>
    <n v="2.0209620210000002E-5"/>
    <n v="2.0209620210000002E-5"/>
    <n v="4.1637259879999995E-6"/>
    <n v="4.0000956899802301E-4"/>
  </r>
  <r>
    <s v="NJ"/>
    <s v="34019"/>
    <s v="Hunterdon"/>
    <s v="NNJ-NY-CONN"/>
    <x v="124"/>
    <x v="21"/>
    <s v="Commercial Equipment"/>
    <s v="LPG"/>
    <n v="7.2240009899999986"/>
    <n v="8.3076818800000007E-3"/>
    <n v="1.8751732849999999E-3"/>
    <n v="2.4563715400000001E-5"/>
    <n v="2.4563715400000001E-5"/>
    <n v="4.9066225600000003E-6"/>
    <n v="3.87261266837987E-4"/>
  </r>
  <r>
    <s v="NJ"/>
    <s v="34019"/>
    <s v="Hunterdon"/>
    <s v="NNJ-NY-CONN"/>
    <x v="125"/>
    <x v="59"/>
    <s v="Commercial Equipment"/>
    <s v="LPG"/>
    <n v="8.3631531599999995"/>
    <n v="1.4656168089999999E-2"/>
    <n v="2.4846537199999996E-3"/>
    <n v="3.0589462399999998E-5"/>
    <n v="3.0589462399999998E-5"/>
    <n v="6.1077659100000004E-6"/>
    <n v="6.8844535505933999E-4"/>
  </r>
  <r>
    <s v="NJ"/>
    <s v="34019"/>
    <s v="Hunterdon"/>
    <s v="NNJ-NY-CONN"/>
    <x v="126"/>
    <x v="60"/>
    <s v="Commercial Equipment"/>
    <s v="LPG"/>
    <n v="0.53245643300000001"/>
    <n v="2.2663322500000001E-4"/>
    <n v="4.4622455500000003E-5"/>
    <n v="3.9712863399999998E-7"/>
    <n v="3.9712863399999998E-7"/>
    <n v="8.3046891999999994E-8"/>
    <n v="1.2248713136481999E-5"/>
  </r>
  <r>
    <s v="NJ"/>
    <s v="34019"/>
    <s v="Hunterdon"/>
    <s v="NNJ-NY-CONN"/>
    <x v="127"/>
    <x v="22"/>
    <s v="Commercial Equipment"/>
    <s v="LPG"/>
    <n v="0.15615312199999998"/>
    <n v="1.1219968300000001E-4"/>
    <n v="2.3299815400000001E-5"/>
    <n v="3.9064552499999999E-7"/>
    <n v="3.9064552499999999E-7"/>
    <n v="7.6355224999999993E-8"/>
    <n v="4.6740455397323004E-6"/>
  </r>
  <r>
    <s v="NJ"/>
    <s v="34019"/>
    <s v="Hunterdon"/>
    <s v="NNJ-NY-CONN"/>
    <x v="128"/>
    <x v="37"/>
    <s v="Construction and Mining Equipment"/>
    <s v="CNG"/>
    <n v="2.0943384999999998E-2"/>
    <n v="5.6286356999999999E-5"/>
    <n v="1.1442755E-5"/>
    <n v="9.1489084999999997E-8"/>
    <n v="9.1489084999999997E-8"/>
    <n v="1.7219805999999999E-8"/>
    <n v="1.8708895200000003E-7"/>
  </r>
  <r>
    <s v="NJ"/>
    <s v="34019"/>
    <s v="Hunterdon"/>
    <s v="NNJ-NY-CONN"/>
    <x v="129"/>
    <x v="39"/>
    <s v="Industrial Equipment"/>
    <s v="CNG"/>
    <n v="18.710104000000001"/>
    <n v="4.0951217999999998E-2"/>
    <n v="6.0079629000000002E-3"/>
    <n v="9.7708049000000001E-5"/>
    <n v="9.7708049000000001E-5"/>
    <n v="1.767414E-5"/>
    <n v="9.8080676000000005E-5"/>
  </r>
  <r>
    <s v="NJ"/>
    <s v="34019"/>
    <s v="Hunterdon"/>
    <s v="NNJ-NY-CONN"/>
    <x v="130"/>
    <x v="10"/>
    <s v="Industrial Equipment"/>
    <s v="CNG"/>
    <n v="8.2232589000000005E-3"/>
    <n v="4.7787307000000002E-5"/>
    <n v="6.9265374999999997E-6"/>
    <n v="1.1539939E-7"/>
    <n v="1.1539939E-7"/>
    <n v="2.0848872999999999E-8"/>
    <n v="1.1296853000000001E-7"/>
  </r>
  <r>
    <s v="NJ"/>
    <s v="34019"/>
    <s v="Hunterdon"/>
    <s v="NNJ-NY-CONN"/>
    <x v="131"/>
    <x v="67"/>
    <s v="Industrial Equipment"/>
    <s v="CNG"/>
    <n v="9.8679102999999994E-3"/>
    <n v="2.9242581000000002E-5"/>
    <n v="3.9689661999999998E-6"/>
    <n v="7.5425817000000001E-8"/>
    <n v="7.5425817000000001E-8"/>
    <n v="1.3595944E-8"/>
    <n v="6.4090978000000001E-8"/>
  </r>
  <r>
    <s v="NJ"/>
    <s v="34019"/>
    <s v="Hunterdon"/>
    <s v="NNJ-NY-CONN"/>
    <x v="132"/>
    <x v="41"/>
    <s v="Industrial Equipment"/>
    <s v="CNG"/>
    <n v="9.5519681999999995E-2"/>
    <n v="8.2883347000000008E-5"/>
    <n v="1.2469294700000001E-5"/>
    <n v="2.5129871799999999E-7"/>
    <n v="2.5129871799999999E-7"/>
    <n v="4.5435452999999998E-8"/>
    <n v="1.9508941600000001E-7"/>
  </r>
  <r>
    <s v="NJ"/>
    <s v="34019"/>
    <s v="Hunterdon"/>
    <s v="NNJ-NY-CONN"/>
    <x v="133"/>
    <x v="42"/>
    <s v="Industrial Equipment"/>
    <s v="CNG"/>
    <n v="3.2893035100000002E-2"/>
    <n v="7.5290868000000007E-5"/>
    <n v="1.0547891699999999E-5"/>
    <n v="4.4612176700000003E-7"/>
    <n v="4.4612176700000003E-7"/>
    <n v="8.0252375799999994E-8"/>
    <n v="1.3370345259999999E-7"/>
  </r>
  <r>
    <s v="NJ"/>
    <s v="34019"/>
    <s v="Hunterdon"/>
    <s v="NNJ-NY-CONN"/>
    <x v="134"/>
    <x v="57"/>
    <s v="Agricultural Equipment"/>
    <s v="CNG"/>
    <n v="6.6008758999999998E-3"/>
    <n v="2.0488435000000001E-5"/>
    <n v="4.5921824000000004E-6"/>
    <n v="2.3375275000000001E-8"/>
    <n v="2.3375275000000001E-8"/>
    <n v="4.0803182999999997E-9"/>
    <n v="7.9662742400000001E-8"/>
  </r>
  <r>
    <s v="NJ"/>
    <s v="34019"/>
    <s v="Hunterdon"/>
    <s v="NNJ-NY-CONN"/>
    <x v="135"/>
    <x v="58"/>
    <s v="Agricultural Equipment"/>
    <s v="CNG"/>
    <n v="7.4843547699999999E-3"/>
    <n v="9.8073169439999989E-5"/>
    <n v="2.1851151137999998E-5"/>
    <n v="1.129815623E-7"/>
    <n v="1.129815623E-7"/>
    <n v="1.9641304580000002E-8"/>
    <n v="3.7981125215999997E-7"/>
  </r>
  <r>
    <s v="NJ"/>
    <s v="34019"/>
    <s v="Hunterdon"/>
    <s v="NNJ-NY-CONN"/>
    <x v="136"/>
    <x v="19"/>
    <s v="Commercial Equipment"/>
    <s v="CNG"/>
    <n v="18.795972880000001"/>
    <n v="1.11204561E-2"/>
    <n v="3.4028837790000001E-3"/>
    <n v="2.4123812719999998E-5"/>
    <n v="2.4123812719999998E-5"/>
    <n v="4.8084842020000007E-6"/>
    <n v="4.1806135540000006E-5"/>
  </r>
  <r>
    <s v="NJ"/>
    <s v="34019"/>
    <s v="Hunterdon"/>
    <s v="NNJ-NY-CONN"/>
    <x v="137"/>
    <x v="20"/>
    <s v="Commercial Equipment"/>
    <s v="CNG"/>
    <n v="0.36164808240000001"/>
    <n v="5.144231902999999E-4"/>
    <n v="1.4349474948999999E-4"/>
    <n v="1.2290537321E-6"/>
    <n v="1.2290537321E-6"/>
    <n v="2.3977624159999999E-7"/>
    <n v="1.7678734434400001E-6"/>
  </r>
  <r>
    <s v="NJ"/>
    <s v="34019"/>
    <s v="Hunterdon"/>
    <s v="NNJ-NY-CONN"/>
    <x v="138"/>
    <x v="21"/>
    <s v="Commercial Equipment"/>
    <s v="CNG"/>
    <n v="0.28970735000000003"/>
    <n v="6.2906666999999999E-4"/>
    <n v="1.4701662699999999E-4"/>
    <n v="1.7486941399999998E-6"/>
    <n v="1.7486941399999998E-6"/>
    <n v="3.3148609000000002E-7"/>
    <n v="1.8086435280000001E-6"/>
  </r>
  <r>
    <s v="NJ"/>
    <s v="34019"/>
    <s v="Hunterdon"/>
    <s v="NNJ-NY-CONN"/>
    <x v="139"/>
    <x v="68"/>
    <s v="Commercial Equipment"/>
    <s v="CNG"/>
    <n v="0.54636075200000001"/>
    <n v="5.9080894300000009E-3"/>
    <n v="1.134252948E-3"/>
    <n v="6.9817231999999994E-5"/>
    <n v="6.9817231999999994E-5"/>
    <n v="1.1706818440000001E-5"/>
    <n v="1.1413677552E-5"/>
  </r>
  <r>
    <s v="NJ"/>
    <s v="34019"/>
    <s v="Hunterdon"/>
    <s v="NNJ-NY-CONN"/>
    <x v="140"/>
    <x v="22"/>
    <s v="Commercial Equipment"/>
    <s v="CNG"/>
    <n v="0"/>
    <n v="0"/>
    <n v="0"/>
    <n v="0"/>
    <n v="0"/>
    <n v="0"/>
    <n v="0"/>
  </r>
  <r>
    <s v="NJ"/>
    <s v="34019"/>
    <s v="Hunterdon"/>
    <s v="NNJ-NY-CONN"/>
    <x v="141"/>
    <x v="63"/>
    <s v="Industrial Equipment"/>
    <s v="CNG"/>
    <n v="0"/>
    <n v="0"/>
    <n v="0"/>
    <n v="0"/>
    <n v="0"/>
    <n v="0"/>
    <n v="0"/>
  </r>
  <r>
    <s v="NJ"/>
    <s v="34019"/>
    <s v="Hunterdon"/>
    <s v="NNJ-NY-CONN"/>
    <x v="142"/>
    <x v="69"/>
    <s v="Recreational Equipment"/>
    <s v="Diesel"/>
    <n v="21.067745821000003"/>
    <n v="2.4770806529999996E-3"/>
    <n v="2.5063077981999997E-3"/>
    <n v="3.5817748868E-4"/>
    <n v="3.4743216401959999E-4"/>
    <n v="4.9924089479999988E-6"/>
    <n v="6.4402519307103898E-4"/>
  </r>
  <r>
    <s v="NJ"/>
    <s v="34019"/>
    <s v="Hunterdon"/>
    <s v="NNJ-NY-CONN"/>
    <x v="143"/>
    <x v="25"/>
    <s v="Construction and Mining Equipment"/>
    <s v="Diesel"/>
    <n v="17.225759840999999"/>
    <n v="7.7744910463E-3"/>
    <n v="1.6021393159999998E-2"/>
    <n v="1.3477115178999999E-3"/>
    <n v="1.3072801723630002E-3"/>
    <n v="4.5286862945999997E-5"/>
    <n v="1.3020910673232149E-3"/>
  </r>
  <r>
    <s v="NJ"/>
    <s v="34019"/>
    <s v="Hunterdon"/>
    <s v="NNJ-NY-CONN"/>
    <x v="144"/>
    <x v="4"/>
    <s v="Construction and Mining Equipment"/>
    <s v="Diesel"/>
    <n v="1.9044985000000001"/>
    <n v="2.9967915999999999E-5"/>
    <n v="3.7146627000000002E-5"/>
    <n v="4.0338277000000003E-6"/>
    <n v="3.912812869E-6"/>
    <n v="7.4798400000000001E-8"/>
    <n v="5.623160805053999E-6"/>
  </r>
  <r>
    <s v="NJ"/>
    <s v="34019"/>
    <s v="Hunterdon"/>
    <s v="NNJ-NY-CONN"/>
    <x v="145"/>
    <x v="5"/>
    <s v="Construction and Mining Equipment"/>
    <s v="Diesel"/>
    <n v="16.62172116"/>
    <n v="4.3029328799999993E-4"/>
    <n v="5.8423685599999996E-4"/>
    <n v="5.9239952700000005E-5"/>
    <n v="5.7462754118999993E-5"/>
    <n v="1.2320980650000001E-6"/>
    <n v="8.5868164920446994E-5"/>
  </r>
  <r>
    <s v="NJ"/>
    <s v="34019"/>
    <s v="Hunterdon"/>
    <s v="NNJ-NY-CONN"/>
    <x v="146"/>
    <x v="26"/>
    <s v="Construction and Mining Equipment"/>
    <s v="Diesel"/>
    <n v="61.775382299999997"/>
    <n v="2.3283003976E-2"/>
    <n v="4.2442474438999997E-2"/>
    <n v="3.8484784044999997E-3"/>
    <n v="3.7330240523649996E-3"/>
    <n v="1.1403737659000001E-4"/>
    <n v="3.535862525637624E-3"/>
  </r>
  <r>
    <s v="NJ"/>
    <s v="34019"/>
    <s v="Hunterdon"/>
    <s v="NNJ-NY-CONN"/>
    <x v="147"/>
    <x v="70"/>
    <s v="Construction and Mining Equipment"/>
    <s v="Diesel"/>
    <n v="13.1289580159"/>
    <n v="2.0017996789099997E-2"/>
    <n v="4.4602644993399998E-2"/>
    <n v="2.6993907864399998E-3"/>
    <n v="2.6184090628468002E-3"/>
    <n v="1.217448326554E-4"/>
    <n v="2.6746274170387396E-3"/>
  </r>
  <r>
    <s v="NJ"/>
    <s v="34019"/>
    <s v="Hunterdon"/>
    <s v="NNJ-NY-CONN"/>
    <x v="148"/>
    <x v="6"/>
    <s v="Construction and Mining Equipment"/>
    <s v="Diesel"/>
    <n v="6.0439393619999997"/>
    <n v="1.4232218953999999E-3"/>
    <n v="2.6837333474E-3"/>
    <n v="2.4121391297E-4"/>
    <n v="2.3397749558090003E-4"/>
    <n v="6.8569688300000012E-6"/>
    <n v="2.373659495725635E-4"/>
  </r>
  <r>
    <s v="NJ"/>
    <s v="34019"/>
    <s v="Hunterdon"/>
    <s v="NNJ-NY-CONN"/>
    <x v="149"/>
    <x v="27"/>
    <s v="Construction and Mining Equipment"/>
    <s v="Diesel"/>
    <n v="2.6044722848999999"/>
    <n v="1.0831708845900003E-3"/>
    <n v="1.9235615914200001E-3"/>
    <n v="1.5609665424499996E-4"/>
    <n v="1.5141375461765001E-4"/>
    <n v="4.1307062738999999E-6"/>
    <n v="1.5750122238111571E-4"/>
  </r>
  <r>
    <s v="NJ"/>
    <s v="34019"/>
    <s v="Hunterdon"/>
    <s v="NNJ-NY-CONN"/>
    <x v="150"/>
    <x v="7"/>
    <s v="Construction and Mining Equipment"/>
    <s v="Diesel"/>
    <n v="48.738804438999999"/>
    <n v="2.8530886853000001E-3"/>
    <n v="5.5925432850000003E-3"/>
    <n v="4.6619734771000002E-4"/>
    <n v="4.5221142727870005E-4"/>
    <n v="1.2683453980200001E-5"/>
    <n v="6.690076203449925E-4"/>
  </r>
  <r>
    <s v="NJ"/>
    <s v="34019"/>
    <s v="Hunterdon"/>
    <s v="NNJ-NY-CONN"/>
    <x v="151"/>
    <x v="28"/>
    <s v="Construction and Mining Equipment"/>
    <s v="Diesel"/>
    <n v="44.229842418699995"/>
    <n v="1.394283885392E-2"/>
    <n v="2.1910726380500001E-2"/>
    <n v="2.1480220699850003E-3"/>
    <n v="2.08358140788545E-3"/>
    <n v="5.4187091155780001E-5"/>
    <n v="1.9911899719508483E-3"/>
  </r>
  <r>
    <s v="NJ"/>
    <s v="34019"/>
    <s v="Hunterdon"/>
    <s v="NNJ-NY-CONN"/>
    <x v="152"/>
    <x v="29"/>
    <s v="Construction and Mining Equipment"/>
    <s v="Diesel"/>
    <n v="30.727802620900004"/>
    <n v="8.8070594375999987E-3"/>
    <n v="2.5639422388900001E-2"/>
    <n v="1.56180506604E-3"/>
    <n v="1.5149509140587999E-3"/>
    <n v="4.6375960187199996E-5"/>
    <n v="2.1022187455296613E-3"/>
  </r>
  <r>
    <s v="NJ"/>
    <s v="34019"/>
    <s v="Hunterdon"/>
    <s v="NNJ-NY-CONN"/>
    <x v="153"/>
    <x v="71"/>
    <s v="Construction and Mining Equipment"/>
    <s v="Diesel"/>
    <n v="96.969519956700012"/>
    <n v="6.4448667216700006E-2"/>
    <n v="0.14734323917630002"/>
    <n v="1.1787474853049998E-2"/>
    <n v="1.1433850607458499E-2"/>
    <n v="4.5564942265210003E-4"/>
    <n v="1.1224913727687436E-2"/>
  </r>
  <r>
    <s v="NJ"/>
    <s v="34019"/>
    <s v="Hunterdon"/>
    <s v="NNJ-NY-CONN"/>
    <x v="154"/>
    <x v="8"/>
    <s v="Construction and Mining Equipment"/>
    <s v="Diesel"/>
    <n v="4.9886474909"/>
    <n v="1.0627621699E-3"/>
    <n v="1.5401773825000002E-3"/>
    <n v="1.6505921845000001E-4"/>
    <n v="1.6010744189649999E-4"/>
    <n v="3.856294552999999E-6"/>
    <n v="1.460545958581749E-4"/>
  </r>
  <r>
    <s v="NJ"/>
    <s v="34019"/>
    <s v="Hunterdon"/>
    <s v="NNJ-NY-CONN"/>
    <x v="155"/>
    <x v="30"/>
    <s v="Construction and Mining Equipment"/>
    <s v="Diesel"/>
    <n v="11.036140959999999"/>
    <n v="4.7486446000000003E-4"/>
    <n v="1.004944442E-3"/>
    <n v="8.0571266099999997E-5"/>
    <n v="7.8154128116999998E-5"/>
    <n v="1.8198679769999999E-6"/>
    <n v="1.1157509584458899E-4"/>
  </r>
  <r>
    <s v="NJ"/>
    <s v="34019"/>
    <s v="Hunterdon"/>
    <s v="NNJ-NY-CONN"/>
    <x v="156"/>
    <x v="31"/>
    <s v="Construction and Mining Equipment"/>
    <s v="Diesel"/>
    <n v="25.252365685199994"/>
    <n v="1.1086260946310001E-2"/>
    <n v="4.2467264899500007E-2"/>
    <n v="2.11601991598E-3"/>
    <n v="2.0525393185006E-3"/>
    <n v="1.0444586009099999E-4"/>
    <n v="2.887772223134927E-3"/>
  </r>
  <r>
    <s v="NJ"/>
    <s v="34019"/>
    <s v="Hunterdon"/>
    <s v="NNJ-NY-CONN"/>
    <x v="157"/>
    <x v="72"/>
    <s v="Construction and Mining Equipment"/>
    <s v="Diesel"/>
    <n v="23.120465762000002"/>
    <n v="1.40653326061E-2"/>
    <n v="3.6541448252099998E-2"/>
    <n v="2.7113616868500003E-3"/>
    <n v="2.6300208362445001E-3"/>
    <n v="1.12908632393E-4"/>
    <n v="2.8385744984313678E-3"/>
  </r>
  <r>
    <s v="NJ"/>
    <s v="34019"/>
    <s v="Hunterdon"/>
    <s v="NNJ-NY-CONN"/>
    <x v="158"/>
    <x v="73"/>
    <s v="Construction and Mining Equipment"/>
    <s v="Diesel"/>
    <n v="12.173154396000001"/>
    <n v="5.2198752200999995E-2"/>
    <n v="0.145149902596"/>
    <n v="7.6461420438E-3"/>
    <n v="7.4167577824859991E-3"/>
    <n v="3.8176806553999996E-4"/>
    <n v="8.655467742367055E-3"/>
  </r>
  <r>
    <s v="NJ"/>
    <s v="34019"/>
    <s v="Hunterdon"/>
    <s v="NNJ-NY-CONN"/>
    <x v="159"/>
    <x v="9"/>
    <s v="Construction and Mining Equipment"/>
    <s v="Diesel"/>
    <n v="6.8398485318999995"/>
    <n v="2.7440016771E-3"/>
    <n v="7.9366700726000005E-3"/>
    <n v="4.5561312007999998E-4"/>
    <n v="4.4194472647760002E-4"/>
    <n v="1.8582923477000002E-5"/>
    <n v="5.6526872214945586E-4"/>
  </r>
  <r>
    <s v="NJ"/>
    <s v="34019"/>
    <s v="Hunterdon"/>
    <s v="NNJ-NY-CONN"/>
    <x v="160"/>
    <x v="32"/>
    <s v="Construction and Mining Equipment"/>
    <s v="Diesel"/>
    <n v="86.17144234300001"/>
    <n v="3.8065404184159997E-2"/>
    <n v="5.7755563261399995E-2"/>
    <n v="6.0265629765839995E-3"/>
    <n v="5.8457660872864798E-3"/>
    <n v="1.4869890670179999E-4"/>
    <n v="5.2606867713540541E-3"/>
  </r>
  <r>
    <s v="NJ"/>
    <s v="34019"/>
    <s v="Hunterdon"/>
    <s v="NNJ-NY-CONN"/>
    <x v="161"/>
    <x v="33"/>
    <s v="Construction and Mining Equipment"/>
    <s v="Diesel"/>
    <n v="107.30213115799998"/>
    <n v="8.3489513034399984E-2"/>
    <n v="0.19937719383990002"/>
    <n v="1.3493907959699999E-2"/>
    <n v="1.3089090720908999E-2"/>
    <n v="4.9743571861899998E-4"/>
    <n v="1.4022949542958055E-2"/>
  </r>
  <r>
    <s v="NJ"/>
    <s v="34019"/>
    <s v="Hunterdon"/>
    <s v="NNJ-NY-CONN"/>
    <x v="162"/>
    <x v="34"/>
    <s v="Construction and Mining Equipment"/>
    <s v="Diesel"/>
    <n v="258.70266173750002"/>
    <n v="0.13728128823557001"/>
    <n v="0.14168914977346"/>
    <n v="2.1759323777102001E-2"/>
    <n v="2.1106544063788941E-2"/>
    <n v="3.0700799468700001E-4"/>
    <n v="2.8735118403033066E-2"/>
  </r>
  <r>
    <s v="NJ"/>
    <s v="34019"/>
    <s v="Hunterdon"/>
    <s v="NNJ-NY-CONN"/>
    <x v="163"/>
    <x v="74"/>
    <s v="Construction and Mining Equipment"/>
    <s v="Diesel"/>
    <n v="74.520598765800003"/>
    <n v="7.2643591877000008E-2"/>
    <n v="0.1671056319"/>
    <n v="1.1388164182400001E-2"/>
    <n v="1.1046519256927999E-2"/>
    <n v="4.5358426515000003E-4"/>
    <n v="1.1535254508103561E-2"/>
  </r>
  <r>
    <s v="NJ"/>
    <s v="34019"/>
    <s v="Hunterdon"/>
    <s v="NNJ-NY-CONN"/>
    <x v="164"/>
    <x v="35"/>
    <s v="Construction and Mining Equipment"/>
    <s v="Diesel"/>
    <n v="402.59882106799995"/>
    <n v="0.11493586126309999"/>
    <n v="9.7963605719800007E-2"/>
    <n v="1.775073206773E-2"/>
    <n v="1.7218210105698101E-2"/>
    <n v="2.1044784751620001E-4"/>
    <n v="2.5483646218271434E-2"/>
  </r>
  <r>
    <s v="NJ"/>
    <s v="34019"/>
    <s v="Hunterdon"/>
    <s v="NNJ-NY-CONN"/>
    <x v="165"/>
    <x v="75"/>
    <s v="Construction and Mining Equipment"/>
    <s v="Diesel"/>
    <n v="3.1623195668000004"/>
    <n v="9.5652485380000006E-3"/>
    <n v="2.1985669519999997E-2"/>
    <n v="1.2410875754000001E-3"/>
    <n v="1.203854948138E-3"/>
    <n v="4.8665359819999997E-5"/>
    <n v="1.4046299370394199E-3"/>
  </r>
  <r>
    <s v="NJ"/>
    <s v="34019"/>
    <s v="Hunterdon"/>
    <s v="NNJ-NY-CONN"/>
    <x v="166"/>
    <x v="36"/>
    <s v="Construction and Mining Equipment"/>
    <s v="Diesel"/>
    <n v="3.0201925390000004"/>
    <n v="3.5812259500000001E-4"/>
    <n v="3.1947252299999998E-4"/>
    <n v="5.6094790700000004E-5"/>
    <n v="5.4411946979000002E-5"/>
    <n v="6.4996369000000002E-7"/>
    <n v="8.7688080873431993E-5"/>
  </r>
  <r>
    <s v="NJ"/>
    <s v="34019"/>
    <s v="Hunterdon"/>
    <s v="NNJ-NY-CONN"/>
    <x v="167"/>
    <x v="37"/>
    <s v="Construction and Mining Equipment"/>
    <s v="Diesel"/>
    <n v="9.4265535095000015"/>
    <n v="1.0209089188600001E-2"/>
    <n v="2.1472684088200002E-2"/>
    <n v="1.4581473715629999E-3"/>
    <n v="1.4144029504161101E-3"/>
    <n v="4.7023736313100003E-5"/>
    <n v="1.5281557666174681E-3"/>
  </r>
  <r>
    <s v="NJ"/>
    <s v="34019"/>
    <s v="Hunterdon"/>
    <s v="NNJ-NY-CONN"/>
    <x v="168"/>
    <x v="38"/>
    <s v="Industrial Equipment"/>
    <s v="Diesel"/>
    <n v="26.022790424999997"/>
    <n v="2.6246235691000006E-3"/>
    <n v="2.4072184658399999E-3"/>
    <n v="3.9136685937999998E-4"/>
    <n v="3.7962585359860003E-4"/>
    <n v="4.8494786886000005E-6"/>
    <n v="6.3744253861038654E-4"/>
  </r>
  <r>
    <s v="NJ"/>
    <s v="34019"/>
    <s v="Hunterdon"/>
    <s v="NNJ-NY-CONN"/>
    <x v="169"/>
    <x v="39"/>
    <s v="Industrial Equipment"/>
    <s v="Diesel"/>
    <n v="19.0427353864"/>
    <n v="1.6879343718379999E-2"/>
    <n v="2.0681472826689997E-2"/>
    <n v="2.3713522451050003E-3"/>
    <n v="2.3002116777518502E-3"/>
    <n v="6.9927007699300002E-5"/>
    <n v="1.5938918767504197E-3"/>
  </r>
  <r>
    <s v="NJ"/>
    <s v="34019"/>
    <s v="Hunterdon"/>
    <s v="NNJ-NY-CONN"/>
    <x v="170"/>
    <x v="10"/>
    <s v="Industrial Equipment"/>
    <s v="Diesel"/>
    <n v="16.0701893805"/>
    <n v="4.0715859834100001E-3"/>
    <n v="1.0910770776539999E-2"/>
    <n v="7.6397448758700002E-4"/>
    <n v="7.4105525295938999E-4"/>
    <n v="3.0569434541200005E-5"/>
    <n v="8.6785147603691908E-4"/>
  </r>
  <r>
    <s v="NJ"/>
    <s v="34019"/>
    <s v="Hunterdon"/>
    <s v="NNJ-NY-CONN"/>
    <x v="171"/>
    <x v="11"/>
    <s v="Industrial Equipment"/>
    <s v="Diesel"/>
    <n v="18.977427244999998"/>
    <n v="4.1470373917000007E-3"/>
    <n v="1.25606468041E-2"/>
    <n v="8.165910147400001E-4"/>
    <n v="7.9209328429780004E-4"/>
    <n v="3.0986223150999995E-5"/>
    <n v="1.0045866762690408E-3"/>
  </r>
  <r>
    <s v="NJ"/>
    <s v="34019"/>
    <s v="Hunterdon"/>
    <s v="NNJ-NY-CONN"/>
    <x v="172"/>
    <x v="40"/>
    <s v="Industrial Equipment"/>
    <s v="Diesel"/>
    <n v="2.4667980549999999"/>
    <n v="4.4475399300000003E-4"/>
    <n v="6.4813184100000003E-4"/>
    <n v="7.4286110900000012E-5"/>
    <n v="7.2057527572999994E-5"/>
    <n v="1.191481042E-6"/>
    <n v="1.15886841921396E-4"/>
  </r>
  <r>
    <s v="NJ"/>
    <s v="34019"/>
    <s v="Hunterdon"/>
    <s v="NNJ-NY-CONN"/>
    <x v="173"/>
    <x v="41"/>
    <s v="Industrial Equipment"/>
    <s v="Diesel"/>
    <n v="129.51637930000001"/>
    <n v="2.4593978020000001E-2"/>
    <n v="4.4255138399999998E-2"/>
    <n v="3.3894890360000002E-3"/>
    <n v="3.2878043649200001E-3"/>
    <n v="1.1886303552999999E-4"/>
    <n v="3.6348335711017194E-3"/>
  </r>
  <r>
    <s v="NJ"/>
    <s v="34019"/>
    <s v="Hunterdon"/>
    <s v="NNJ-NY-CONN"/>
    <x v="174"/>
    <x v="42"/>
    <s v="Industrial Equipment"/>
    <s v="Diesel"/>
    <n v="9.8085754941000012"/>
    <n v="6.17789991123E-3"/>
    <n v="1.2735047479300002E-2"/>
    <n v="1.118505661487E-3"/>
    <n v="1.0849504916423899E-3"/>
    <n v="4.3133901623199998E-5"/>
    <n v="1.0314866083917149E-3"/>
  </r>
  <r>
    <s v="NJ"/>
    <s v="34019"/>
    <s v="Hunterdon"/>
    <s v="NNJ-NY-CONN"/>
    <x v="175"/>
    <x v="15"/>
    <s v="Lawn and Garden Equipment (Com)"/>
    <s v="Diesel"/>
    <n v="0.64174299999999995"/>
    <n v="6.8275276000000004E-6"/>
    <n v="1.1200468699999999E-5"/>
    <n v="1.06054785E-6"/>
    <n v="1.0287314145E-6"/>
    <n v="2.0458582699999999E-8"/>
    <n v="1.8466574881949999E-6"/>
  </r>
  <r>
    <s v="NJ"/>
    <s v="34019"/>
    <s v="Hunterdon"/>
    <s v="NNJ-NY-CONN"/>
    <x v="176"/>
    <x v="16"/>
    <s v="Lawn and Garden Equipment (Com)"/>
    <s v="Diesel"/>
    <n v="1.7733536590000001"/>
    <n v="0"/>
    <n v="0"/>
    <n v="0"/>
    <n v="0"/>
    <n v="0"/>
    <n v="0"/>
  </r>
  <r>
    <s v="NJ"/>
    <s v="34019"/>
    <s v="Hunterdon"/>
    <s v="NNJ-NY-CONN"/>
    <x v="177"/>
    <x v="45"/>
    <s v="Lawn and Garden Equipment (Com)"/>
    <s v="Diesel"/>
    <n v="383.56623224000003"/>
    <n v="3.2308046751999997E-2"/>
    <n v="6.3693256586000002E-2"/>
    <n v="5.5683986839999994E-3"/>
    <n v="5.4013467234799994E-3"/>
    <n v="1.4257591236400001E-4"/>
    <n v="7.566293496478158E-3"/>
  </r>
  <r>
    <s v="NJ"/>
    <s v="34019"/>
    <s v="Hunterdon"/>
    <s v="NNJ-NY-CONN"/>
    <x v="178"/>
    <x v="47"/>
    <s v="Lawn and Garden Equipment (Com)"/>
    <s v="Diesel"/>
    <n v="96.86754731500001"/>
    <n v="6.7976019324000004E-3"/>
    <n v="1.2649551771299998E-2"/>
    <n v="1.04209982456E-3"/>
    <n v="1.0108368298231999E-3"/>
    <n v="2.9424995594900001E-5"/>
    <n v="1.5959632529086857E-3"/>
  </r>
  <r>
    <s v="NJ"/>
    <s v="34019"/>
    <s v="Hunterdon"/>
    <s v="NNJ-NY-CONN"/>
    <x v="179"/>
    <x v="48"/>
    <s v="Lawn and Garden Equipment (Com)"/>
    <s v="Diesel"/>
    <n v="116.61303774300002"/>
    <n v="3.8537214014299999E-2"/>
    <n v="9.5041326110899993E-2"/>
    <n v="6.8088041961399991E-3"/>
    <n v="6.6045400702557993E-3"/>
    <n v="1.9249648931820003E-4"/>
    <n v="8.8236308485556605E-3"/>
  </r>
  <r>
    <s v="NJ"/>
    <s v="34019"/>
    <s v="Hunterdon"/>
    <s v="NNJ-NY-CONN"/>
    <x v="180"/>
    <x v="17"/>
    <s v="Lawn and Garden Equipment (Com)"/>
    <s v="Diesel"/>
    <n v="17.006188253000001"/>
    <n v="3.6135467989999994E-3"/>
    <n v="8.9216294099999996E-3"/>
    <n v="6.5641157159999994E-4"/>
    <n v="6.3671922445199996E-4"/>
    <n v="2.2904133843E-5"/>
    <n v="7.0840625550528595E-4"/>
  </r>
  <r>
    <s v="NJ"/>
    <s v="34019"/>
    <s v="Hunterdon"/>
    <s v="NNJ-NY-CONN"/>
    <x v="181"/>
    <x v="49"/>
    <s v="Lawn and Garden Equipment (Com)"/>
    <s v="Diesel"/>
    <n v="1.1587025280000001"/>
    <n v="1.4157614609999999E-4"/>
    <n v="2.5654657529999999E-4"/>
    <n v="2.4795095560000003E-5"/>
    <n v="2.40512426932E-5"/>
    <n v="5.4134778370000001E-7"/>
    <n v="3.2065008722990096E-5"/>
  </r>
  <r>
    <s v="NJ"/>
    <s v="34019"/>
    <s v="Hunterdon"/>
    <s v="NNJ-NY-CONN"/>
    <x v="182"/>
    <x v="50"/>
    <s v="Agricultural Equipment"/>
    <s v="Diesel"/>
    <n v="9.5418791000000003E-2"/>
    <n v="7.7422859200000001E-6"/>
    <n v="6.3198592899999998E-6"/>
    <n v="8.0786381000000004E-7"/>
    <n v="7.8362789570000007E-7"/>
    <n v="1.5823213800000001E-8"/>
    <n v="9.6566958799739996E-7"/>
  </r>
  <r>
    <s v="NJ"/>
    <s v="34019"/>
    <s v="Hunterdon"/>
    <s v="NNJ-NY-CONN"/>
    <x v="183"/>
    <x v="51"/>
    <s v="Agricultural Equipment"/>
    <s v="Diesel"/>
    <n v="333.83830999999998"/>
    <n v="0.17402187820000001"/>
    <n v="0.34061453520000001"/>
    <n v="3.0488844599999999E-2"/>
    <n v="2.9574179262000001E-2"/>
    <n v="7.3438517100000002E-4"/>
    <n v="3.1455267217393494E-2"/>
  </r>
  <r>
    <s v="NJ"/>
    <s v="34019"/>
    <s v="Hunterdon"/>
    <s v="NNJ-NY-CONN"/>
    <x v="184"/>
    <x v="52"/>
    <s v="Agricultural Equipment"/>
    <s v="Diesel"/>
    <n v="67.333823199999998"/>
    <n v="1.4175090479999999E-2"/>
    <n v="3.5830561139999995E-2"/>
    <n v="3.23511602E-3"/>
    <n v="3.1380625394E-3"/>
    <n v="6.5916082599999984E-5"/>
    <n v="3.0932044103375998E-3"/>
  </r>
  <r>
    <s v="NJ"/>
    <s v="34019"/>
    <s v="Hunterdon"/>
    <s v="NNJ-NY-CONN"/>
    <x v="185"/>
    <x v="53"/>
    <s v="Agricultural Equipment"/>
    <s v="Diesel"/>
    <n v="1.3040559279999999"/>
    <n v="1.260858488E-4"/>
    <n v="1.8050061360000002E-4"/>
    <n v="2.16551169E-5"/>
    <n v="2.1005463392999997E-5"/>
    <n v="3.7729583269999998E-7"/>
    <n v="2.6746402588565398E-5"/>
  </r>
  <r>
    <s v="NJ"/>
    <s v="34019"/>
    <s v="Hunterdon"/>
    <s v="NNJ-NY-CONN"/>
    <x v="186"/>
    <x v="54"/>
    <s v="Agricultural Equipment"/>
    <s v="Diesel"/>
    <n v="6.3612498000000003E-2"/>
    <n v="2.7146972999999999E-5"/>
    <n v="3.1639235999999999E-5"/>
    <n v="4.5416504999999997E-6"/>
    <n v="4.4054009849999999E-6"/>
    <n v="6.7339846999999994E-8"/>
    <n v="4.1535282546809996E-6"/>
  </r>
  <r>
    <s v="NJ"/>
    <s v="34019"/>
    <s v="Hunterdon"/>
    <s v="NNJ-NY-CONN"/>
    <x v="187"/>
    <x v="18"/>
    <s v="Agricultural Equipment"/>
    <s v="Diesel"/>
    <n v="10.655092909999999"/>
    <n v="1.4297371877999999E-3"/>
    <n v="2.8052360723000002E-3"/>
    <n v="2.6026637900000005E-4"/>
    <n v="2.5245838762999999E-4"/>
    <n v="5.5985544100000005E-6"/>
    <n v="3.5187430488034494E-4"/>
  </r>
  <r>
    <s v="NJ"/>
    <s v="34019"/>
    <s v="Hunterdon"/>
    <s v="NNJ-NY-CONN"/>
    <x v="188"/>
    <x v="55"/>
    <s v="Agricultural Equipment"/>
    <s v="Diesel"/>
    <n v="0"/>
    <n v="0"/>
    <n v="0"/>
    <n v="0"/>
    <n v="0"/>
    <n v="0"/>
    <n v="0"/>
  </r>
  <r>
    <s v="NJ"/>
    <s v="34019"/>
    <s v="Hunterdon"/>
    <s v="NNJ-NY-CONN"/>
    <x v="189"/>
    <x v="56"/>
    <s v="Agricultural Equipment"/>
    <s v="Diesel"/>
    <n v="14.058359235999999"/>
    <n v="1.7262742459999997E-3"/>
    <n v="2.6477279689999999E-3"/>
    <n v="3.210768658E-4"/>
    <n v="3.1144455982600003E-4"/>
    <n v="5.2239173609999998E-6"/>
    <n v="2.9881008868171496E-4"/>
  </r>
  <r>
    <s v="NJ"/>
    <s v="34019"/>
    <s v="Hunterdon"/>
    <s v="NNJ-NY-CONN"/>
    <x v="190"/>
    <x v="57"/>
    <s v="Agricultural Equipment"/>
    <s v="Diesel"/>
    <n v="6.3294424319999996"/>
    <n v="3.6445224890999999E-3"/>
    <n v="7.2083174120000006E-3"/>
    <n v="6.8566520847999999E-4"/>
    <n v="6.6509525222559988E-4"/>
    <n v="1.4310147290000001E-5"/>
    <n v="7.2131734124108104E-4"/>
  </r>
  <r>
    <s v="NJ"/>
    <s v="34019"/>
    <s v="Hunterdon"/>
    <s v="NNJ-NY-CONN"/>
    <x v="191"/>
    <x v="58"/>
    <s v="Agricultural Equipment"/>
    <s v="Diesel"/>
    <n v="5.3275469889999991"/>
    <n v="1.8092103149999999E-3"/>
    <n v="4.5435065400000006E-3"/>
    <n v="3.5261435429999999E-4"/>
    <n v="3.4203592367099996E-4"/>
    <n v="1.0572428567E-5"/>
    <n v="4.1604154821145802E-4"/>
  </r>
  <r>
    <s v="NJ"/>
    <s v="34019"/>
    <s v="Hunterdon"/>
    <s v="NNJ-NY-CONN"/>
    <x v="192"/>
    <x v="19"/>
    <s v="Commercial Equipment"/>
    <s v="Diesel"/>
    <n v="389.17149710000001"/>
    <n v="2.6153830379999996E-2"/>
    <n v="5.4353763239999998E-2"/>
    <n v="4.6638433319999995E-3"/>
    <n v="4.52392803204E-3"/>
    <n v="1.08642198E-4"/>
    <n v="6.4401045211034992E-3"/>
  </r>
  <r>
    <s v="NJ"/>
    <s v="34019"/>
    <s v="Hunterdon"/>
    <s v="NNJ-NY-CONN"/>
    <x v="193"/>
    <x v="20"/>
    <s v="Commercial Equipment"/>
    <s v="Diesel"/>
    <n v="72.418727825000005"/>
    <n v="6.2530003724900005E-3"/>
    <n v="1.28253809499E-2"/>
    <n v="1.135275958074E-3"/>
    <n v="1.1012176793317801E-3"/>
    <n v="2.5659566001909999E-5"/>
    <n v="1.4493435917001083E-3"/>
  </r>
  <r>
    <s v="NJ"/>
    <s v="34019"/>
    <s v="Hunterdon"/>
    <s v="NNJ-NY-CONN"/>
    <x v="194"/>
    <x v="21"/>
    <s v="Commercial Equipment"/>
    <s v="Diesel"/>
    <n v="62.577738584000009"/>
    <n v="1.37793088338E-2"/>
    <n v="2.94424873937E-2"/>
    <n v="2.3689963364899999E-3"/>
    <n v="2.2979264463952997E-3"/>
    <n v="7.1077594160999993E-5"/>
    <n v="2.6342554154738214E-3"/>
  </r>
  <r>
    <s v="NJ"/>
    <s v="34019"/>
    <s v="Hunterdon"/>
    <s v="NNJ-NY-CONN"/>
    <x v="195"/>
    <x v="68"/>
    <s v="Commercial Equipment"/>
    <s v="Diesel"/>
    <n v="0"/>
    <n v="0"/>
    <n v="0"/>
    <n v="0"/>
    <n v="0"/>
    <n v="0"/>
    <n v="0"/>
  </r>
  <r>
    <s v="NJ"/>
    <s v="34019"/>
    <s v="Hunterdon"/>
    <s v="NNJ-NY-CONN"/>
    <x v="196"/>
    <x v="59"/>
    <s v="Commercial Equipment"/>
    <s v="Diesel"/>
    <n v="128.56063030000001"/>
    <n v="1.9682306575000003E-2"/>
    <n v="1.6352308389000002E-2"/>
    <n v="2.9322270798999997E-3"/>
    <n v="2.8442602675029997E-3"/>
    <n v="3.6188516819999997E-5"/>
    <n v="4.6071677653857189E-3"/>
  </r>
  <r>
    <s v="NJ"/>
    <s v="34019"/>
    <s v="Hunterdon"/>
    <s v="NNJ-NY-CONN"/>
    <x v="197"/>
    <x v="60"/>
    <s v="Commercial Equipment"/>
    <s v="Diesel"/>
    <n v="27.990188919999994"/>
    <n v="7.7547243170000011E-4"/>
    <n v="1.8053500422999999E-3"/>
    <n v="1.2751851536E-4"/>
    <n v="1.2369295989920001E-4"/>
    <n v="3.4653145018999997E-6"/>
    <n v="2.1480043195396887E-4"/>
  </r>
  <r>
    <s v="NJ"/>
    <s v="34019"/>
    <s v="Hunterdon"/>
    <s v="NNJ-NY-CONN"/>
    <x v="198"/>
    <x v="22"/>
    <s v="Commercial Equipment"/>
    <s v="Diesel"/>
    <n v="3.7282305256000003"/>
    <n v="6.036878282E-4"/>
    <n v="1.2844275441999998E-3"/>
    <n v="1.053301175E-4"/>
    <n v="1.0217021397500001E-4"/>
    <n v="3.0903190755999993E-6"/>
    <n v="1.1725078707801808E-4"/>
  </r>
  <r>
    <s v="NJ"/>
    <s v="34019"/>
    <s v="Hunterdon"/>
    <s v="NNJ-NY-CONN"/>
    <x v="199"/>
    <x v="61"/>
    <s v="Logging Equipment"/>
    <s v="Diesel"/>
    <n v="0"/>
    <n v="0"/>
    <n v="0"/>
    <n v="0"/>
    <n v="0"/>
    <n v="0"/>
    <n v="0"/>
  </r>
  <r>
    <s v="NJ"/>
    <s v="34019"/>
    <s v="Hunterdon"/>
    <s v="NNJ-NY-CONN"/>
    <x v="200"/>
    <x v="62"/>
    <s v="Logging Equipment"/>
    <s v="Diesel"/>
    <n v="13.892655807000001"/>
    <n v="9.8438660727000003E-3"/>
    <n v="2.2910529430999999E-2"/>
    <n v="1.8604550676499998E-3"/>
    <n v="1.8046414156204999E-3"/>
    <n v="7.606850864000001E-5"/>
    <n v="1.7654717955688851E-3"/>
  </r>
  <r>
    <s v="NJ"/>
    <s v="34019"/>
    <s v="Hunterdon"/>
    <s v="NNJ-NY-CONN"/>
    <x v="201"/>
    <x v="76"/>
    <s v="Construction and Mining Equipment"/>
    <s v="Diesel"/>
    <n v="0"/>
    <n v="0"/>
    <n v="0"/>
    <n v="0"/>
    <n v="0"/>
    <n v="0"/>
    <n v="0"/>
  </r>
  <r>
    <s v="NJ"/>
    <s v="34019"/>
    <s v="Hunterdon"/>
    <s v="NNJ-NY-CONN"/>
    <x v="202"/>
    <x v="63"/>
    <s v="Industrial Equipment"/>
    <s v="Diesel"/>
    <n v="0"/>
    <n v="0"/>
    <n v="0"/>
    <n v="0"/>
    <n v="0"/>
    <n v="0"/>
    <n v="0"/>
  </r>
  <r>
    <s v="NJ"/>
    <s v="34019"/>
    <s v="Hunterdon"/>
    <s v="NNJ-NY-CONN"/>
    <x v="203"/>
    <x v="77"/>
    <s v="Pleasure Craft"/>
    <s v="2 Stroke"/>
    <n v="2010.2309250000003"/>
    <n v="0.44815479977000006"/>
    <n v="1.8399374046299998E-2"/>
    <n v="3.7072033570999998E-3"/>
    <n v="3.4106270885320006E-3"/>
    <n v="7.7427637944999997E-5"/>
    <n v="0.26606923196994003"/>
  </r>
  <r>
    <s v="NJ"/>
    <s v="34019"/>
    <s v="Hunterdon"/>
    <s v="NNJ-NY-CONN"/>
    <x v="204"/>
    <x v="78"/>
    <s v="Pleasure Craft"/>
    <s v="2 Stroke"/>
    <n v="599.89155111000002"/>
    <n v="0.43933466039699998"/>
    <n v="1.6342318997619999E-2"/>
    <n v="2.399722345135E-3"/>
    <n v="2.2077445575241997E-3"/>
    <n v="7.2781499172859995E-5"/>
    <n v="0.13948053300112079"/>
  </r>
  <r>
    <s v="NJ"/>
    <s v="34019"/>
    <s v="Hunterdon"/>
    <s v="NNJ-NY-CONN"/>
    <x v="205"/>
    <x v="79"/>
    <s v="Pleasure Craft"/>
    <s v="4 Stroke"/>
    <n v="184.97363875400001"/>
    <n v="0.1012689610297"/>
    <n v="6.8193513125100001E-3"/>
    <n v="5.7908066766600002E-5"/>
    <n v="5.3275421425272006E-5"/>
    <n v="1.7065139484660001E-5"/>
    <n v="1.02897215967311E-2"/>
  </r>
  <r>
    <s v="NJ"/>
    <s v="34019"/>
    <s v="Hunterdon"/>
    <s v="NNJ-NY-CONN"/>
    <x v="206"/>
    <x v="79"/>
    <s v="Pleasure Craft"/>
    <s v="Diesel"/>
    <n v="346.29541922999999"/>
    <n v="7.5353089052999991E-3"/>
    <n v="4.2415495388999989E-2"/>
    <n v="9.1906432950000002E-4"/>
    <n v="8.9149239961499975E-4"/>
    <n v="5.9676659645000005E-4"/>
    <n v="1.7481879414593098E-3"/>
  </r>
  <r>
    <s v="NJ"/>
    <s v="34019"/>
    <s v="Hunterdon"/>
    <s v="NNJ-NY-CONN"/>
    <x v="207"/>
    <x v="80"/>
    <s v="Pleasure Craft"/>
    <s v="Diesel"/>
    <n v="2.3382556000000001"/>
    <n v="3.5627926999999999E-5"/>
    <n v="5.8639808999999998E-5"/>
    <n v="6.2259960000000001E-6"/>
    <n v="6.0392161199999997E-6"/>
    <n v="9.654920599999999E-7"/>
    <n v="1.1712443605199998E-5"/>
  </r>
  <r>
    <s v="NJ"/>
    <s v="34019"/>
    <s v="Hunterdon"/>
    <s v="NNJ-NY-CONN"/>
    <x v="208"/>
    <x v="81"/>
    <s v="Railroad Equipment"/>
    <s v="Diesel"/>
    <n v="2.4083503199999994"/>
    <n v="1.1445597647399999E-3"/>
    <n v="1.5310221275799999E-3"/>
    <n v="1.8966526106E-4"/>
    <n v="1.8397530322820002E-4"/>
    <n v="3.0492762157000003E-6"/>
    <n v="2.6545003366647865E-4"/>
  </r>
  <r>
    <s v="NJ"/>
    <s v="34019"/>
    <s v="Hunterdon"/>
    <s v="NNJ-NY-CONN"/>
    <x v="209"/>
    <x v="81"/>
    <s v="Railroad Equipment"/>
    <s v="4 Stroke"/>
    <n v="2.3985308729999999"/>
    <n v="1.9441416221000001E-3"/>
    <n v="2.4646875446000002E-5"/>
    <n v="1.0248450039E-6"/>
    <n v="9.4285740358799996E-7"/>
    <n v="1.6489146132000002E-7"/>
    <n v="6.9567146880690018E-5"/>
  </r>
  <r>
    <s v="NJ"/>
    <s v="34019"/>
    <s v="Hunterdon"/>
    <s v="NNJ-NY-CONN"/>
    <x v="210"/>
    <x v="81"/>
    <s v="Railroad Equipment"/>
    <s v="LPG"/>
    <n v="2.6739854E-2"/>
    <n v="1.2280715E-5"/>
    <n v="2.3213238000000001E-6"/>
    <n v="2.1843786999999999E-8"/>
    <n v="2.1843786999999999E-8"/>
    <n v="4.4781045999999999E-9"/>
    <n v="6.4759300997099993E-7"/>
  </r>
  <r>
    <s v="NJ"/>
    <s v="34021"/>
    <s v="Mercer"/>
    <s v="SNJ-Phil"/>
    <x v="0"/>
    <x v="0"/>
    <s v="Recreational Equipment"/>
    <s v="2 Stroke"/>
    <n v="420.03170999999998"/>
    <n v="0.10802386"/>
    <n v="8.3286065000000005E-4"/>
    <n v="4.6160128000000003E-3"/>
    <n v="4.2467317760000005E-3"/>
    <n v="1.2290310000000001E-5"/>
    <n v="0.12605687532999998"/>
  </r>
  <r>
    <s v="NJ"/>
    <s v="34021"/>
    <s v="Mercer"/>
    <s v="SNJ-Phil"/>
    <x v="1"/>
    <x v="1"/>
    <s v="Recreational Equipment"/>
    <s v="2 Stroke"/>
    <n v="0"/>
    <n v="0"/>
    <n v="0"/>
    <n v="0"/>
    <n v="0"/>
    <n v="0"/>
    <n v="0"/>
  </r>
  <r>
    <s v="NJ"/>
    <s v="34021"/>
    <s v="Mercer"/>
    <s v="SNJ-Phil"/>
    <x v="2"/>
    <x v="2"/>
    <s v="Recreational Equipment"/>
    <s v="2 Stroke"/>
    <n v="596.54210999999998"/>
    <n v="0.15794438"/>
    <n v="1.1807844E-3"/>
    <n v="5.2267414999999998E-3"/>
    <n v="4.8086021799999996E-3"/>
    <n v="1.2919453E-5"/>
    <n v="0.14634457956999999"/>
  </r>
  <r>
    <s v="NJ"/>
    <s v="34021"/>
    <s v="Mercer"/>
    <s v="SNJ-Phil"/>
    <x v="3"/>
    <x v="3"/>
    <s v="Recreational Equipment"/>
    <s v="2 Stroke"/>
    <n v="164.70271411400003"/>
    <n v="5.6220315553999999E-2"/>
    <n v="8.0175015571999988E-4"/>
    <n v="2.5851547299999998E-5"/>
    <n v="2.3783423515999999E-5"/>
    <n v="4.5197797048000001E-6"/>
    <n v="3.2317948692899999E-3"/>
  </r>
  <r>
    <s v="NJ"/>
    <s v="34021"/>
    <s v="Mercer"/>
    <s v="SNJ-Phil"/>
    <x v="4"/>
    <x v="4"/>
    <s v="Construction and Mining Equipment"/>
    <s v="2 Stroke"/>
    <n v="254.70545999999999"/>
    <n v="8.9351818E-2"/>
    <n v="5.1386013999999997E-4"/>
    <n v="3.1954182999999999E-3"/>
    <n v="2.9397848360000001E-3"/>
    <n v="5.3525840999999997E-6"/>
    <n v="2.1271032828000004E-2"/>
  </r>
  <r>
    <s v="NJ"/>
    <s v="34021"/>
    <s v="Mercer"/>
    <s v="SNJ-Phil"/>
    <x v="5"/>
    <x v="5"/>
    <s v="Construction and Mining Equipment"/>
    <s v="2 Stroke"/>
    <n v="23.931660000000001"/>
    <n v="3.3496518000000002E-3"/>
    <n v="3.4323519000000003E-5"/>
    <n v="1.1286503E-4"/>
    <n v="1.038358276E-4"/>
    <n v="3.4855830000000002E-7"/>
    <n v="7.6823391708000005E-4"/>
  </r>
  <r>
    <s v="NJ"/>
    <s v="34021"/>
    <s v="Mercer"/>
    <s v="SNJ-Phil"/>
    <x v="6"/>
    <x v="6"/>
    <s v="Construction and Mining Equipment"/>
    <s v="2 Stroke"/>
    <n v="22.922675999999999"/>
    <n v="4.0416801000000002E-3"/>
    <n v="4.1102622999999998E-5"/>
    <n v="1.3606461000000001E-4"/>
    <n v="1.2517944120000001E-4"/>
    <n v="4.1664353E-7"/>
    <n v="9.1427552700000015E-4"/>
  </r>
  <r>
    <s v="NJ"/>
    <s v="34021"/>
    <s v="Mercer"/>
    <s v="SNJ-Phil"/>
    <x v="7"/>
    <x v="7"/>
    <s v="Construction and Mining Equipment"/>
    <s v="2 Stroke"/>
    <n v="5.9791781000000002E-2"/>
    <n v="2.926822E-5"/>
    <n v="2.8691376999999998E-7"/>
    <n v="9.8471833000000008E-7"/>
    <n v="9.0594086360000011E-7"/>
    <n v="2.8800122000000001E-9"/>
    <n v="7.462501676400001E-6"/>
  </r>
  <r>
    <s v="NJ"/>
    <s v="34021"/>
    <s v="Mercer"/>
    <s v="SNJ-Phil"/>
    <x v="8"/>
    <x v="8"/>
    <s v="Construction and Mining Equipment"/>
    <s v="2 Stroke"/>
    <n v="109.007893"/>
    <n v="0.232736515"/>
    <n v="1.3507521800000001E-3"/>
    <n v="8.3309478099999994E-3"/>
    <n v="7.6644719852000005E-3"/>
    <n v="1.38324558E-5"/>
    <n v="5.4023127285400006E-2"/>
  </r>
  <r>
    <s v="NJ"/>
    <s v="34021"/>
    <s v="Mercer"/>
    <s v="SNJ-Phil"/>
    <x v="9"/>
    <x v="9"/>
    <s v="Construction and Mining Equipment"/>
    <s v="2 Stroke"/>
    <n v="2.3019831000000002"/>
    <n v="8.2486536000000001E-4"/>
    <n v="8.0860827000000007E-6"/>
    <n v="2.7752288999999998E-5"/>
    <n v="2.5532105880000001E-5"/>
    <n v="8.1167300000000004E-8"/>
    <n v="1.8596409613999998E-4"/>
  </r>
  <r>
    <s v="NJ"/>
    <s v="34021"/>
    <s v="Mercer"/>
    <s v="SNJ-Phil"/>
    <x v="10"/>
    <x v="10"/>
    <s v="Industrial Equipment"/>
    <s v="2 Stroke"/>
    <n v="1.2070989999999999"/>
    <n v="4.6723391E-4"/>
    <n v="4.5802522000000003E-6"/>
    <n v="1.5719909999999999E-5"/>
    <n v="1.44623172E-5"/>
    <n v="4.5976122E-8"/>
    <n v="1.13404484658E-4"/>
  </r>
  <r>
    <s v="NJ"/>
    <s v="34021"/>
    <s v="Mercer"/>
    <s v="SNJ-Phil"/>
    <x v="11"/>
    <x v="11"/>
    <s v="Industrial Equipment"/>
    <s v="2 Stroke"/>
    <n v="5.7132124999999999E-2"/>
    <n v="3.7228652E-5"/>
    <n v="3.6494919000000002E-7"/>
    <n v="1.2525441999999999E-6"/>
    <n v="1.1523406639999999E-6"/>
    <n v="3.6633239000000001E-9"/>
    <n v="8.7121891007999998E-6"/>
  </r>
  <r>
    <s v="NJ"/>
    <s v="34021"/>
    <s v="Mercer"/>
    <s v="SNJ-Phil"/>
    <x v="12"/>
    <x v="12"/>
    <s v="Lawn and Garden Equipment (Res)"/>
    <s v="2 Stroke"/>
    <n v="726.48526300000003"/>
    <n v="9.2208140800000005E-3"/>
    <n v="9.7008363500000001E-5"/>
    <n v="3.1746520799999999E-4"/>
    <n v="2.9206799136000003E-4"/>
    <n v="1.0159108430000001E-6"/>
    <n v="3.245826699869999E-3"/>
  </r>
  <r>
    <s v="NJ"/>
    <s v="34021"/>
    <s v="Mercer"/>
    <s v="SNJ-Phil"/>
    <x v="13"/>
    <x v="12"/>
    <s v="Lawn and Garden Equipment (Com)"/>
    <s v="2 Stroke"/>
    <n v="161.928416"/>
    <n v="8.1114331200000001E-2"/>
    <n v="8.8171072599999999E-4"/>
    <n v="2.8318888100000001E-3"/>
    <n v="2.6053377052000001E-3"/>
    <n v="9.0565936699999999E-6"/>
    <n v="2.0192231970919999E-2"/>
  </r>
  <r>
    <s v="NJ"/>
    <s v="34021"/>
    <s v="Mercer"/>
    <s v="SNJ-Phil"/>
    <x v="14"/>
    <x v="13"/>
    <s v="Lawn and Garden Equipment (Res)"/>
    <s v="2 Stroke"/>
    <n v="8204.9110999999994"/>
    <n v="8.0000012999999995E-2"/>
    <n v="8.4909074999999997E-4"/>
    <n v="2.7067768E-3"/>
    <n v="2.490234656E-3"/>
    <n v="8.7381559000000002E-6"/>
    <n v="3.0833317980000004E-2"/>
  </r>
  <r>
    <s v="NJ"/>
    <s v="34021"/>
    <s v="Mercer"/>
    <s v="SNJ-Phil"/>
    <x v="15"/>
    <x v="13"/>
    <s v="Lawn and Garden Equipment (Com)"/>
    <s v="2 Stroke"/>
    <n v="1531.6428900000001"/>
    <n v="1.0215017800000001"/>
    <n v="6.135761E-3"/>
    <n v="3.6453851100000004E-2"/>
    <n v="3.3537543012000001E-2"/>
    <n v="6.2730686000000001E-5"/>
    <n v="0.28212418428699998"/>
  </r>
  <r>
    <s v="NJ"/>
    <s v="34021"/>
    <s v="Mercer"/>
    <s v="SNJ-Phil"/>
    <x v="16"/>
    <x v="14"/>
    <s v="Lawn and Garden Equipment (Res)"/>
    <s v="2 Stroke"/>
    <n v="21664.399099999999"/>
    <n v="0.16408809200000002"/>
    <n v="1.9021047200000001E-3"/>
    <n v="6.2386849999999999E-3"/>
    <n v="5.7395902000000002E-3"/>
    <n v="1.9385381099999999E-5"/>
    <n v="6.1163630170599996E-2"/>
  </r>
  <r>
    <s v="NJ"/>
    <s v="34021"/>
    <s v="Mercer"/>
    <s v="SNJ-Phil"/>
    <x v="17"/>
    <x v="14"/>
    <s v="Lawn and Garden Equipment (Com)"/>
    <s v="2 Stroke"/>
    <n v="3830.1679999999997"/>
    <n v="0.89182608000000008"/>
    <n v="8.6050357899999999E-3"/>
    <n v="3.0403036299999998E-2"/>
    <n v="2.7970793396000001E-2"/>
    <n v="8.7884561200000005E-5"/>
    <n v="0.23083340567300001"/>
  </r>
  <r>
    <s v="NJ"/>
    <s v="34021"/>
    <s v="Mercer"/>
    <s v="SNJ-Phil"/>
    <x v="18"/>
    <x v="15"/>
    <s v="Lawn and Garden Equipment (Res)"/>
    <s v="2 Stroke"/>
    <n v="10991.493780000001"/>
    <n v="0.1118625483"/>
    <n v="1.216079302E-3"/>
    <n v="3.9066696399999998E-3"/>
    <n v="3.5941360687999999E-3"/>
    <n v="1.24778273E-5"/>
    <n v="4.0761486090799992E-2"/>
  </r>
  <r>
    <s v="NJ"/>
    <s v="34021"/>
    <s v="Mercer"/>
    <s v="SNJ-Phil"/>
    <x v="19"/>
    <x v="15"/>
    <s v="Lawn and Garden Equipment (Com)"/>
    <s v="2 Stroke"/>
    <n v="1489.51037"/>
    <n v="0.99380032000000007"/>
    <n v="7.9775330999999998E-3"/>
    <n v="3.4569159000000002E-2"/>
    <n v="3.1803626280000004E-2"/>
    <n v="8.1971286999999997E-5"/>
    <n v="0.22828768369999999"/>
  </r>
  <r>
    <s v="NJ"/>
    <s v="34021"/>
    <s v="Mercer"/>
    <s v="SNJ-Phil"/>
    <x v="20"/>
    <x v="16"/>
    <s v="Lawn and Garden Equipment (Res)"/>
    <s v="2 Stroke"/>
    <n v="6493.6745000000001"/>
    <n v="0"/>
    <n v="0"/>
    <n v="0"/>
    <n v="0"/>
    <n v="0"/>
    <n v="7.23477015E-3"/>
  </r>
  <r>
    <s v="NJ"/>
    <s v="34021"/>
    <s v="Mercer"/>
    <s v="SNJ-Phil"/>
    <x v="21"/>
    <x v="16"/>
    <s v="Lawn and Garden Equipment (Com)"/>
    <s v="2 Stroke"/>
    <n v="1182.7031300000001"/>
    <n v="0"/>
    <n v="0"/>
    <n v="0"/>
    <n v="0"/>
    <n v="0"/>
    <n v="1.3747568199999997E-3"/>
  </r>
  <r>
    <s v="NJ"/>
    <s v="34021"/>
    <s v="Mercer"/>
    <s v="SNJ-Phil"/>
    <x v="22"/>
    <x v="17"/>
    <s v="Lawn and Garden Equipment (Com)"/>
    <s v="2 Stroke"/>
    <n v="0.24006702999999999"/>
    <n v="3.5127580999999998E-4"/>
    <n v="3.6687324999999999E-6"/>
    <n v="1.186675E-5"/>
    <n v="1.0917410000000001E-5"/>
    <n v="3.7421613999999999E-8"/>
    <n v="7.3833251594999997E-5"/>
  </r>
  <r>
    <s v="NJ"/>
    <s v="34021"/>
    <s v="Mercer"/>
    <s v="SNJ-Phil"/>
    <x v="23"/>
    <x v="18"/>
    <s v="Agricultural Equipment"/>
    <s v="2 Stroke"/>
    <n v="2.8509855000000002"/>
    <n v="2.7417108200000003E-4"/>
    <n v="3.3000789200000002E-6"/>
    <n v="1.1032304699999998E-5"/>
    <n v="1.0149720323999999E-5"/>
    <n v="3.3281413899999997E-8"/>
    <n v="6.8021631286000001E-5"/>
  </r>
  <r>
    <s v="NJ"/>
    <s v="34021"/>
    <s v="Mercer"/>
    <s v="SNJ-Phil"/>
    <x v="24"/>
    <x v="19"/>
    <s v="Commercial Equipment"/>
    <s v="2 Stroke"/>
    <n v="146.200332"/>
    <n v="1.453722266E-2"/>
    <n v="1.51370607E-4"/>
    <n v="4.9631779699999999E-4"/>
    <n v="4.5661237324000001E-4"/>
    <n v="1.538166141E-6"/>
    <n v="4.193827513142E-3"/>
  </r>
  <r>
    <s v="NJ"/>
    <s v="34021"/>
    <s v="Mercer"/>
    <s v="SNJ-Phil"/>
    <x v="25"/>
    <x v="20"/>
    <s v="Commercial Equipment"/>
    <s v="2 Stroke"/>
    <n v="499.71669042199994"/>
    <n v="9.5057473669999989E-2"/>
    <n v="1.0326538262999999E-3"/>
    <n v="3.6709643330000005E-3"/>
    <n v="3.3772871863600004E-3"/>
    <n v="1.0261634297E-5"/>
    <n v="2.9563825378957E-2"/>
  </r>
  <r>
    <s v="NJ"/>
    <s v="34021"/>
    <s v="Mercer"/>
    <s v="SNJ-Phil"/>
    <x v="26"/>
    <x v="21"/>
    <s v="Commercial Equipment"/>
    <s v="2 Stroke"/>
    <n v="8.1162937000000004E-2"/>
    <n v="4.0236449000000001E-5"/>
    <n v="3.9443438000000003E-7"/>
    <n v="1.3537402999999999E-6"/>
    <n v="1.2454410759999999E-6"/>
    <n v="3.9592933000000001E-9"/>
    <n v="1.0992088259600001E-5"/>
  </r>
  <r>
    <s v="NJ"/>
    <s v="34021"/>
    <s v="Mercer"/>
    <s v="SNJ-Phil"/>
    <x v="27"/>
    <x v="22"/>
    <s v="Commercial Equipment"/>
    <s v="2 Stroke"/>
    <n v="1.7782069"/>
    <n v="6.3409988000000001E-4"/>
    <n v="6.2160247999999996E-6"/>
    <n v="2.1334054E-5"/>
    <n v="1.9627329680000002E-5"/>
    <n v="6.2395841000000004E-8"/>
    <n v="1.8223328670000002E-4"/>
  </r>
  <r>
    <s v="NJ"/>
    <s v="34021"/>
    <s v="Mercer"/>
    <s v="SNJ-Phil"/>
    <x v="28"/>
    <x v="23"/>
    <s v="Logging Equipment"/>
    <s v="2 Stroke"/>
    <n v="11.421309000000001"/>
    <n v="1.5628362E-2"/>
    <n v="8.5932340999999996E-5"/>
    <n v="5.6199321999999999E-4"/>
    <n v="5.1703376239999998E-4"/>
    <n v="8.8236527000000003E-7"/>
    <n v="3.9358749419500004E-3"/>
  </r>
  <r>
    <s v="NJ"/>
    <s v="34021"/>
    <s v="Mercer"/>
    <s v="SNJ-Phil"/>
    <x v="29"/>
    <x v="0"/>
    <s v="Recreational Equipment"/>
    <s v="4 Stroke"/>
    <n v="206.8802"/>
    <n v="4.5633223000000001E-2"/>
    <n v="6.5574481E-4"/>
    <n v="8.4112972999999999E-5"/>
    <n v="7.7383935160000003E-5"/>
    <n v="6.2953022E-6"/>
    <n v="5.2927732513300008E-3"/>
  </r>
  <r>
    <s v="NJ"/>
    <s v="34021"/>
    <s v="Mercer"/>
    <s v="SNJ-Phil"/>
    <x v="30"/>
    <x v="2"/>
    <s v="Recreational Equipment"/>
    <s v="4 Stroke"/>
    <n v="2037.6776"/>
    <n v="0.51113176000000005"/>
    <n v="5.8231339999999998E-3"/>
    <n v="8.3097903000000002E-4"/>
    <n v="7.6450070760000007E-4"/>
    <n v="6.6243511999999996E-5"/>
    <n v="5.87914285318E-2"/>
  </r>
  <r>
    <s v="NJ"/>
    <s v="34021"/>
    <s v="Mercer"/>
    <s v="SNJ-Phil"/>
    <x v="31"/>
    <x v="24"/>
    <s v="Recreational Equipment"/>
    <s v="4 Stroke"/>
    <n v="80.901854999999998"/>
    <n v="0.40520995999999998"/>
    <n v="3.4231830000000002E-3"/>
    <n v="1.9224144000000001E-4"/>
    <n v="1.7686212480000002E-4"/>
    <n v="3.3070897000000001E-5"/>
    <n v="1.05070598418E-2"/>
  </r>
  <r>
    <s v="NJ"/>
    <s v="34021"/>
    <s v="Mercer"/>
    <s v="SNJ-Phil"/>
    <x v="32"/>
    <x v="3"/>
    <s v="Recreational Equipment"/>
    <s v="4 Stroke"/>
    <n v="62.554697275000002"/>
    <n v="7.2356549234500009E-2"/>
    <n v="8.1707394516999997E-4"/>
    <n v="2.2584132500599999E-5"/>
    <n v="2.0777401900551997E-5"/>
    <n v="4.5143281620900002E-6"/>
    <n v="3.2833616705146697E-3"/>
  </r>
  <r>
    <s v="NJ"/>
    <s v="34021"/>
    <s v="Mercer"/>
    <s v="SNJ-Phil"/>
    <x v="33"/>
    <x v="25"/>
    <s v="Construction and Mining Equipment"/>
    <s v="4 Stroke"/>
    <n v="14.312656019999999"/>
    <n v="5.1240334329999991E-2"/>
    <n v="7.5545608600000003E-4"/>
    <n v="2.674476552E-5"/>
    <n v="2.4605184278400003E-5"/>
    <n v="4.8190493899999997E-6"/>
    <n v="1.5127912580933998E-3"/>
  </r>
  <r>
    <s v="NJ"/>
    <s v="34021"/>
    <s v="Mercer"/>
    <s v="SNJ-Phil"/>
    <x v="34"/>
    <x v="4"/>
    <s v="Construction and Mining Equipment"/>
    <s v="4 Stroke"/>
    <n v="0.56054795000000002"/>
    <n v="4.5000442E-4"/>
    <n v="5.2186982999999999E-6"/>
    <n v="1.7352208000000001E-7"/>
    <n v="1.5964031360000001E-7"/>
    <n v="3.5790183E-8"/>
    <n v="1.4196866551600002E-5"/>
  </r>
  <r>
    <s v="NJ"/>
    <s v="34021"/>
    <s v="Mercer"/>
    <s v="SNJ-Phil"/>
    <x v="35"/>
    <x v="5"/>
    <s v="Construction and Mining Equipment"/>
    <s v="4 Stroke"/>
    <n v="165.45879299999999"/>
    <n v="9.3195431400000001E-2"/>
    <n v="1.1853207599999999E-3"/>
    <n v="1.076911871E-4"/>
    <n v="9.9075892132000011E-5"/>
    <n v="8.8118895300000002E-6"/>
    <n v="5.3047851996000008E-3"/>
  </r>
  <r>
    <s v="NJ"/>
    <s v="34021"/>
    <s v="Mercer"/>
    <s v="SNJ-Phil"/>
    <x v="36"/>
    <x v="26"/>
    <s v="Construction and Mining Equipment"/>
    <s v="4 Stroke"/>
    <n v="16.225992000000002"/>
    <n v="9.0020273770000006E-2"/>
    <n v="1.0964903210000001E-3"/>
    <n v="4.4955828800000004E-5"/>
    <n v="4.1359362496000002E-5"/>
    <n v="8.4703990600000007E-6"/>
    <n v="2.4057241806626E-3"/>
  </r>
  <r>
    <s v="NJ"/>
    <s v="34021"/>
    <s v="Mercer"/>
    <s v="SNJ-Phil"/>
    <x v="37"/>
    <x v="6"/>
    <s v="Construction and Mining Equipment"/>
    <s v="4 Stroke"/>
    <n v="173.343844504"/>
    <n v="0.19835253638000003"/>
    <n v="2.4545749490000003E-3"/>
    <n v="1.2883556688E-4"/>
    <n v="1.185287215296E-4"/>
    <n v="1.6789222790999999E-5"/>
    <n v="7.9708562713486017E-3"/>
  </r>
  <r>
    <s v="NJ"/>
    <s v="34021"/>
    <s v="Mercer"/>
    <s v="SNJ-Phil"/>
    <x v="38"/>
    <x v="27"/>
    <s v="Construction and Mining Equipment"/>
    <s v="4 Stroke"/>
    <n v="31.839124181999999"/>
    <n v="8.2190819169999985E-2"/>
    <n v="9.2997712299999996E-4"/>
    <n v="5.5919040320000002E-5"/>
    <n v="5.1445517094400006E-5"/>
    <n v="7.0618738840000015E-6"/>
    <n v="3.0022775092101903E-3"/>
  </r>
  <r>
    <s v="NJ"/>
    <s v="34021"/>
    <s v="Mercer"/>
    <s v="SNJ-Phil"/>
    <x v="39"/>
    <x v="7"/>
    <s v="Construction and Mining Equipment"/>
    <s v="4 Stroke"/>
    <n v="2.2945100530000002"/>
    <n v="4.0807547700000002E-3"/>
    <n v="4.7142704600000006E-5"/>
    <n v="3.9025202880000002E-6"/>
    <n v="3.5903186649599997E-6"/>
    <n v="3.6345189499999998E-7"/>
    <n v="1.7769408320250001E-4"/>
  </r>
  <r>
    <s v="NJ"/>
    <s v="34021"/>
    <s v="Mercer"/>
    <s v="SNJ-Phil"/>
    <x v="40"/>
    <x v="28"/>
    <s v="Construction and Mining Equipment"/>
    <s v="4 Stroke"/>
    <n v="50.494155183000004"/>
    <n v="0.15256347454299998"/>
    <n v="2.3622088663399999E-3"/>
    <n v="1.1346879198700001E-4"/>
    <n v="1.0439128862804002E-4"/>
    <n v="1.4876541533200001E-5"/>
    <n v="5.6399282127978009E-3"/>
  </r>
  <r>
    <s v="NJ"/>
    <s v="34021"/>
    <s v="Mercer"/>
    <s v="SNJ-Phil"/>
    <x v="41"/>
    <x v="29"/>
    <s v="Construction and Mining Equipment"/>
    <s v="4 Stroke"/>
    <n v="168.02986920000004"/>
    <n v="4.6703276870000004E-2"/>
    <n v="1.0044351735000001E-3"/>
    <n v="6.293578909E-5"/>
    <n v="5.7900925962799998E-5"/>
    <n v="5.0558560010000001E-6"/>
    <n v="3.2719844296167501E-3"/>
  </r>
  <r>
    <s v="NJ"/>
    <s v="34021"/>
    <s v="Mercer"/>
    <s v="SNJ-Phil"/>
    <x v="42"/>
    <x v="8"/>
    <s v="Construction and Mining Equipment"/>
    <s v="4 Stroke"/>
    <n v="62.183447729999997"/>
    <n v="0.35304845659999995"/>
    <n v="3.3302915079999997E-3"/>
    <n v="1.7398317339999998E-4"/>
    <n v="1.6006451952800001E-4"/>
    <n v="3.1019127100000001E-5"/>
    <n v="8.6369593490980019E-3"/>
  </r>
  <r>
    <s v="NJ"/>
    <s v="34021"/>
    <s v="Mercer"/>
    <s v="SNJ-Phil"/>
    <x v="43"/>
    <x v="30"/>
    <s v="Construction and Mining Equipment"/>
    <s v="4 Stroke"/>
    <n v="398.83363419999995"/>
    <n v="0.19596034279999999"/>
    <n v="2.2624834327999999E-3"/>
    <n v="1.1450638820000001E-4"/>
    <n v="1.0534587714400001E-4"/>
    <n v="1.4893391775000001E-5"/>
    <n v="9.7818931103814018E-3"/>
  </r>
  <r>
    <s v="NJ"/>
    <s v="34021"/>
    <s v="Mercer"/>
    <s v="SNJ-Phil"/>
    <x v="44"/>
    <x v="31"/>
    <s v="Construction and Mining Equipment"/>
    <s v="4 Stroke"/>
    <n v="1.6965916330999999"/>
    <n v="7.6328535947000004E-3"/>
    <n v="4.3312574233000001E-4"/>
    <n v="4.9705050810000002E-6"/>
    <n v="4.5728646745199997E-6"/>
    <n v="1.2127183967999998E-6"/>
    <n v="3.2041324964029603E-4"/>
  </r>
  <r>
    <s v="NJ"/>
    <s v="34021"/>
    <s v="Mercer"/>
    <s v="SNJ-Phil"/>
    <x v="45"/>
    <x v="9"/>
    <s v="Construction and Mining Equipment"/>
    <s v="4 Stroke"/>
    <n v="10.837260629999999"/>
    <n v="2.2650703799999998E-2"/>
    <n v="3.0282705499999998E-4"/>
    <n v="1.4509177740000001E-5"/>
    <n v="1.33484435208E-5"/>
    <n v="2.0005568100000002E-6"/>
    <n v="7.8512969933610007E-4"/>
  </r>
  <r>
    <s v="NJ"/>
    <s v="34021"/>
    <s v="Mercer"/>
    <s v="SNJ-Phil"/>
    <x v="46"/>
    <x v="32"/>
    <s v="Construction and Mining Equipment"/>
    <s v="4 Stroke"/>
    <n v="1.5919563416"/>
    <n v="8.358666176E-3"/>
    <n v="5.8322575570000001E-4"/>
    <n v="7.6543264400000008E-6"/>
    <n v="7.0419803247999996E-6"/>
    <n v="1.8714521980000002E-6"/>
    <n v="3.7002122118734004E-4"/>
  </r>
  <r>
    <s v="NJ"/>
    <s v="34021"/>
    <s v="Mercer"/>
    <s v="SNJ-Phil"/>
    <x v="47"/>
    <x v="33"/>
    <s v="Construction and Mining Equipment"/>
    <s v="4 Stroke"/>
    <n v="2.5486243020000003"/>
    <n v="1.3509028283000001E-2"/>
    <n v="9.6096180479999995E-4"/>
    <n v="1.8770406019999998E-5"/>
    <n v="1.7268773538399999E-5"/>
    <n v="4.4131716250000002E-6"/>
    <n v="5.75949259467951E-4"/>
  </r>
  <r>
    <s v="NJ"/>
    <s v="34021"/>
    <s v="Mercer"/>
    <s v="SNJ-Phil"/>
    <x v="48"/>
    <x v="34"/>
    <s v="Construction and Mining Equipment"/>
    <s v="4 Stroke"/>
    <n v="13.221461748999999"/>
    <n v="0.121784505408"/>
    <n v="1.3122617188999998E-3"/>
    <n v="5.2938157799999996E-5"/>
    <n v="4.8703105176000001E-5"/>
    <n v="1.0190181339E-5"/>
    <n v="3.0951976135813594E-3"/>
  </r>
  <r>
    <s v="NJ"/>
    <s v="34021"/>
    <s v="Mercer"/>
    <s v="SNJ-Phil"/>
    <x v="49"/>
    <x v="35"/>
    <s v="Construction and Mining Equipment"/>
    <s v="4 Stroke"/>
    <n v="16.25589158"/>
    <n v="5.9566102699999998E-2"/>
    <n v="1.8460115539999998E-3"/>
    <n v="3.1392020519999993E-5"/>
    <n v="2.8880658878399998E-5"/>
    <n v="7.11572642E-6"/>
    <n v="2.0286633300499999E-3"/>
  </r>
  <r>
    <s v="NJ"/>
    <s v="34021"/>
    <s v="Mercer"/>
    <s v="SNJ-Phil"/>
    <x v="50"/>
    <x v="36"/>
    <s v="Construction and Mining Equipment"/>
    <s v="4 Stroke"/>
    <n v="46.921594829999997"/>
    <n v="3.1819672539999996E-2"/>
    <n v="3.8072880700000002E-4"/>
    <n v="1.3874754469999997E-5"/>
    <n v="1.2764774112400002E-5"/>
    <n v="2.327042582E-6"/>
    <n v="1.4238208017253071E-3"/>
  </r>
  <r>
    <s v="NJ"/>
    <s v="34021"/>
    <s v="Mercer"/>
    <s v="SNJ-Phil"/>
    <x v="51"/>
    <x v="37"/>
    <s v="Construction and Mining Equipment"/>
    <s v="4 Stroke"/>
    <n v="1.053830096"/>
    <n v="9.2804158499999994E-3"/>
    <n v="6.8426913219999991E-4"/>
    <n v="6.527757964E-6"/>
    <n v="6.0055373268799999E-6"/>
    <n v="1.6725427044999999E-6"/>
    <n v="4.3573457983940003E-4"/>
  </r>
  <r>
    <s v="NJ"/>
    <s v="34021"/>
    <s v="Mercer"/>
    <s v="SNJ-Phil"/>
    <x v="52"/>
    <x v="38"/>
    <s v="Industrial Equipment"/>
    <s v="4 Stroke"/>
    <n v="13.264166920000001"/>
    <n v="4.8019614010000003E-2"/>
    <n v="2.2587988131999998E-3"/>
    <n v="2.3346133819999999E-5"/>
    <n v="2.1478443114400001E-5"/>
    <n v="5.5185045130000004E-6"/>
    <n v="1.9638119354619997E-3"/>
  </r>
  <r>
    <s v="NJ"/>
    <s v="34021"/>
    <s v="Mercer"/>
    <s v="SNJ-Phil"/>
    <x v="53"/>
    <x v="39"/>
    <s v="Industrial Equipment"/>
    <s v="4 Stroke"/>
    <n v="7.4462185965999996"/>
    <n v="7.0140932269999998E-2"/>
    <n v="4.9353030850000004E-3"/>
    <n v="7.3192075700000006E-5"/>
    <n v="6.7336709643999997E-5"/>
    <n v="1.7216905151000003E-5"/>
    <n v="2.9621943237135998E-3"/>
  </r>
  <r>
    <s v="NJ"/>
    <s v="34021"/>
    <s v="Mercer"/>
    <s v="SNJ-Phil"/>
    <x v="54"/>
    <x v="10"/>
    <s v="Industrial Equipment"/>
    <s v="4 Stroke"/>
    <n v="7.7304154931999998"/>
    <n v="2.7756353682000006E-2"/>
    <n v="6.7652371930000004E-4"/>
    <n v="2.4325097153999999E-5"/>
    <n v="2.2379089381680006E-5"/>
    <n v="4.2406563210000002E-6"/>
    <n v="9.9367945080449023E-4"/>
  </r>
  <r>
    <s v="NJ"/>
    <s v="34021"/>
    <s v="Mercer"/>
    <s v="SNJ-Phil"/>
    <x v="55"/>
    <x v="11"/>
    <s v="Industrial Equipment"/>
    <s v="4 Stroke"/>
    <n v="32.528690388600005"/>
    <n v="7.8146540590000008E-2"/>
    <n v="1.0792432826999998E-3"/>
    <n v="1.01790023424E-4"/>
    <n v="9.3646821550080005E-5"/>
    <n v="7.6558224310000019E-6"/>
    <n v="4.5542324109461305E-3"/>
  </r>
  <r>
    <s v="NJ"/>
    <s v="34021"/>
    <s v="Mercer"/>
    <s v="SNJ-Phil"/>
    <x v="56"/>
    <x v="40"/>
    <s v="Industrial Equipment"/>
    <s v="4 Stroke"/>
    <n v="0.76908629100000003"/>
    <n v="3.4713487563999999E-3"/>
    <n v="1.4381949303700001E-4"/>
    <n v="1.678417115E-6"/>
    <n v="1.5441437458000001E-6"/>
    <n v="3.8645834347999997E-7"/>
    <n v="1.3339513613560005E-4"/>
  </r>
  <r>
    <s v="NJ"/>
    <s v="34021"/>
    <s v="Mercer"/>
    <s v="SNJ-Phil"/>
    <x v="57"/>
    <x v="41"/>
    <s v="Industrial Equipment"/>
    <s v="4 Stroke"/>
    <n v="0.61551153700000005"/>
    <n v="2.6672304609999999E-3"/>
    <n v="2.9699995890000001E-5"/>
    <n v="1.0875767939999999E-6"/>
    <n v="1.0005706504799999E-6"/>
    <n v="2.12844372E-7"/>
    <n v="8.278769246618001E-5"/>
  </r>
  <r>
    <s v="NJ"/>
    <s v="34021"/>
    <s v="Mercer"/>
    <s v="SNJ-Phil"/>
    <x v="58"/>
    <x v="42"/>
    <s v="Industrial Equipment"/>
    <s v="4 Stroke"/>
    <n v="0.4966099907"/>
    <n v="2.2649448116E-3"/>
    <n v="1.7044197110000002E-4"/>
    <n v="7.5595807429999997E-6"/>
    <n v="6.9548142835599999E-6"/>
    <n v="1.6820953906E-6"/>
    <n v="9.409931458889101E-5"/>
  </r>
  <r>
    <s v="NJ"/>
    <s v="34021"/>
    <s v="Mercer"/>
    <s v="SNJ-Phil"/>
    <x v="59"/>
    <x v="43"/>
    <s v="Lawn and Garden Equipment (Res)"/>
    <s v="4 Stroke"/>
    <n v="51452.946077000001"/>
    <n v="2.3078990667000001"/>
    <n v="2.424913159E-2"/>
    <n v="2.3532292560500003E-3"/>
    <n v="2.1649709155660002E-3"/>
    <n v="1.7110181296899998E-4"/>
    <n v="0.27545401049488816"/>
  </r>
  <r>
    <s v="NJ"/>
    <s v="34021"/>
    <s v="Mercer"/>
    <s v="SNJ-Phil"/>
    <x v="60"/>
    <x v="43"/>
    <s v="Lawn and Garden Equipment (Com)"/>
    <s v="4 Stroke"/>
    <n v="3191.8056870999999"/>
    <n v="2.2955863475"/>
    <n v="3.1791491598000002E-2"/>
    <n v="4.2608169377099997E-3"/>
    <n v="3.9199515826931998E-3"/>
    <n v="2.4954051089000004E-4"/>
    <n v="0.231166336885025"/>
  </r>
  <r>
    <s v="NJ"/>
    <s v="34021"/>
    <s v="Mercer"/>
    <s v="SNJ-Phil"/>
    <x v="61"/>
    <x v="12"/>
    <s v="Lawn and Garden Equipment (Res)"/>
    <s v="4 Stroke"/>
    <n v="4519.7870999999996"/>
    <n v="0.19364993"/>
    <n v="2.0384772E-3"/>
    <n v="2.0015775E-4"/>
    <n v="1.8414513E-4"/>
    <n v="1.4369823E-5"/>
    <n v="2.3252611996000001E-2"/>
  </r>
  <r>
    <s v="NJ"/>
    <s v="34021"/>
    <s v="Mercer"/>
    <s v="SNJ-Phil"/>
    <x v="62"/>
    <x v="12"/>
    <s v="Lawn and Garden Equipment (Com)"/>
    <s v="4 Stroke"/>
    <n v="1007.4183"/>
    <n v="1.5047079000000001"/>
    <n v="1.7184888999999998E-2"/>
    <n v="1.8855178E-3"/>
    <n v="1.7346763760000001E-3"/>
    <n v="1.2803308E-4"/>
    <n v="0.138805364835"/>
  </r>
  <r>
    <s v="NJ"/>
    <s v="34021"/>
    <s v="Mercer"/>
    <s v="SNJ-Phil"/>
    <x v="63"/>
    <x v="14"/>
    <s v="Lawn and Garden Equipment (Res)"/>
    <s v="4 Stroke"/>
    <n v="354.18792999999999"/>
    <n v="1.1083981999999999E-2"/>
    <n v="1.2732577E-4"/>
    <n v="1.4141411999999999E-5"/>
    <n v="1.3010099039999999E-5"/>
    <n v="9.5035312999999996E-7"/>
    <n v="1.41934133567E-3"/>
  </r>
  <r>
    <s v="NJ"/>
    <s v="34021"/>
    <s v="Mercer"/>
    <s v="SNJ-Phil"/>
    <x v="64"/>
    <x v="14"/>
    <s v="Lawn and Garden Equipment (Com)"/>
    <s v="4 Stroke"/>
    <n v="73.620183650000001"/>
    <n v="6.2629276800000008E-2"/>
    <n v="7.6364213700000003E-4"/>
    <n v="6.8427303700000004E-5"/>
    <n v="6.2953119403999998E-5"/>
    <n v="5.8562939999999996E-6"/>
    <n v="4.7357699931590003E-3"/>
  </r>
  <r>
    <s v="NJ"/>
    <s v="34021"/>
    <s v="Mercer"/>
    <s v="SNJ-Phil"/>
    <x v="65"/>
    <x v="15"/>
    <s v="Lawn and Garden Equipment (Res)"/>
    <s v="4 Stroke"/>
    <n v="571.38458000000003"/>
    <n v="2.1133991000000001E-2"/>
    <n v="2.4300877999999999E-4"/>
    <n v="2.7078178000000001E-5"/>
    <n v="2.4911923760000001E-5"/>
    <n v="1.8136103999999999E-6"/>
    <n v="2.6125161237999998E-3"/>
  </r>
  <r>
    <s v="NJ"/>
    <s v="34021"/>
    <s v="Mercer"/>
    <s v="SNJ-Phil"/>
    <x v="66"/>
    <x v="15"/>
    <s v="Lawn and Garden Equipment (Com)"/>
    <s v="4 Stroke"/>
    <n v="729.95013400000005"/>
    <n v="2.6577431984"/>
    <n v="4.1124227210000003E-2"/>
    <n v="1.3093730364000002E-3"/>
    <n v="1.2046231934880001E-3"/>
    <n v="2.4710106350000002E-4"/>
    <n v="0.1008562746726779"/>
  </r>
  <r>
    <s v="NJ"/>
    <s v="34021"/>
    <s v="Mercer"/>
    <s v="SNJ-Phil"/>
    <x v="67"/>
    <x v="16"/>
    <s v="Lawn and Garden Equipment (Res)"/>
    <s v="4 Stroke"/>
    <n v="6937.0690699999996"/>
    <n v="0"/>
    <n v="0"/>
    <n v="0"/>
    <n v="0"/>
    <n v="0"/>
    <n v="1.3788088319999999E-2"/>
  </r>
  <r>
    <s v="NJ"/>
    <s v="34021"/>
    <s v="Mercer"/>
    <s v="SNJ-Phil"/>
    <x v="68"/>
    <x v="16"/>
    <s v="Lawn and Garden Equipment (Com)"/>
    <s v="4 Stroke"/>
    <n v="1263.455252"/>
    <n v="0"/>
    <n v="0"/>
    <n v="0"/>
    <n v="0"/>
    <n v="0"/>
    <n v="2.7532157990000001E-3"/>
  </r>
  <r>
    <s v="NJ"/>
    <s v="34021"/>
    <s v="Mercer"/>
    <s v="SNJ-Phil"/>
    <x v="69"/>
    <x v="44"/>
    <s v="Lawn and Garden Equipment (Res)"/>
    <s v="4 Stroke"/>
    <n v="2739.4204847999999"/>
    <n v="0.44876470233999999"/>
    <n v="5.2297285289999995E-3"/>
    <n v="1.6805914621000002E-4"/>
    <n v="1.5461441451320002E-4"/>
    <n v="3.5078934027999996E-5"/>
    <n v="2.73139002829367E-2"/>
  </r>
  <r>
    <s v="NJ"/>
    <s v="34021"/>
    <s v="Mercer"/>
    <s v="SNJ-Phil"/>
    <x v="70"/>
    <x v="44"/>
    <s v="Lawn and Garden Equipment (Com)"/>
    <s v="4 Stroke"/>
    <n v="97.681313460000013"/>
    <n v="0.35304052463999996"/>
    <n v="3.8974302495999999E-3"/>
    <n v="1.4180519433000001E-4"/>
    <n v="1.3046077878359999E-4"/>
    <n v="2.8358091609E-5"/>
    <n v="9.9666230977229989E-3"/>
  </r>
  <r>
    <s v="NJ"/>
    <s v="34021"/>
    <s v="Mercer"/>
    <s v="SNJ-Phil"/>
    <x v="71"/>
    <x v="45"/>
    <s v="Lawn and Garden Equipment (Com)"/>
    <s v="4 Stroke"/>
    <n v="336.6648189"/>
    <n v="0.45678287449999999"/>
    <n v="5.2538684300000001E-3"/>
    <n v="1.5869019207E-4"/>
    <n v="1.4599497670440001E-4"/>
    <n v="3.2742066369999997E-5"/>
    <n v="1.4981405306977003E-2"/>
  </r>
  <r>
    <s v="NJ"/>
    <s v="34021"/>
    <s v="Mercer"/>
    <s v="SNJ-Phil"/>
    <x v="72"/>
    <x v="46"/>
    <s v="Lawn and Garden Equipment (Com)"/>
    <s v="4 Stroke"/>
    <n v="613.22846000000004"/>
    <n v="0.18583382199999998"/>
    <n v="2.0280310800000001E-3"/>
    <n v="2.0943541699999999E-4"/>
    <n v="1.9268058364000002E-4"/>
    <n v="1.4726473000000002E-5"/>
    <n v="1.6697336588100003E-2"/>
  </r>
  <r>
    <s v="NJ"/>
    <s v="34021"/>
    <s v="Mercer"/>
    <s v="SNJ-Phil"/>
    <x v="73"/>
    <x v="47"/>
    <s v="Lawn and Garden Equipment (Res)"/>
    <s v="4 Stroke"/>
    <n v="18720.320936999997"/>
    <n v="6.0033467631999997"/>
    <n v="7.0188633136999995E-2"/>
    <n v="2.2531847668000003E-3"/>
    <n v="2.0729299854560001E-3"/>
    <n v="4.7040065372E-4"/>
    <n v="0.28313030352570001"/>
  </r>
  <r>
    <s v="NJ"/>
    <s v="34021"/>
    <s v="Mercer"/>
    <s v="SNJ-Phil"/>
    <x v="74"/>
    <x v="47"/>
    <s v="Lawn and Garden Equipment (Com)"/>
    <s v="4 Stroke"/>
    <n v="667.51595099999997"/>
    <n v="4.8000631341000002"/>
    <n v="5.2972605963000005E-2"/>
    <n v="1.9208773326000001E-3"/>
    <n v="1.7672071459920004E-3"/>
    <n v="3.8544171394999996E-4"/>
    <n v="0.12759265379048701"/>
  </r>
  <r>
    <s v="NJ"/>
    <s v="34021"/>
    <s v="Mercer"/>
    <s v="SNJ-Phil"/>
    <x v="75"/>
    <x v="48"/>
    <s v="Lawn and Garden Equipment (Com)"/>
    <s v="4 Stroke"/>
    <n v="56.785587823"/>
    <n v="0.53394616538999995"/>
    <n v="9.6178786660999997E-3"/>
    <n v="3.1933117905000004E-4"/>
    <n v="2.9378468472600003E-4"/>
    <n v="6.5024810504999995E-5"/>
    <n v="1.4413554781049493E-2"/>
  </r>
  <r>
    <s v="NJ"/>
    <s v="34021"/>
    <s v="Mercer"/>
    <s v="SNJ-Phil"/>
    <x v="76"/>
    <x v="17"/>
    <s v="Lawn and Garden Equipment (Com)"/>
    <s v="4 Stroke"/>
    <n v="1947.5209982599999"/>
    <n v="13.583252078899999"/>
    <n v="0.15935074182"/>
    <n v="8.686498275199999E-3"/>
    <n v="7.9915784131840001E-3"/>
    <n v="1.237553539E-3"/>
    <n v="0.44251765757131001"/>
  </r>
  <r>
    <s v="NJ"/>
    <s v="34021"/>
    <s v="Mercer"/>
    <s v="SNJ-Phil"/>
    <x v="77"/>
    <x v="49"/>
    <s v="Lawn and Garden Equipment (Res)"/>
    <s v="4 Stroke"/>
    <n v="922.08792909999988"/>
    <n v="0.23437301220000001"/>
    <n v="2.5238778640000003E-3"/>
    <n v="1.5897640573000002E-4"/>
    <n v="1.4625829327160001E-4"/>
    <n v="1.660205704E-5"/>
    <n v="1.6223396883429182E-2"/>
  </r>
  <r>
    <s v="NJ"/>
    <s v="34021"/>
    <s v="Mercer"/>
    <s v="SNJ-Phil"/>
    <x v="78"/>
    <x v="49"/>
    <s v="Lawn and Garden Equipment (Com)"/>
    <s v="4 Stroke"/>
    <n v="1464.2984306349999"/>
    <n v="0.53664205167799994"/>
    <n v="5.8424663727000004E-3"/>
    <n v="3.6396834567899991E-4"/>
    <n v="3.3485087802468002E-4"/>
    <n v="3.8109223640000003E-5"/>
    <n v="3.3040576069782092E-2"/>
  </r>
  <r>
    <s v="NJ"/>
    <s v="34021"/>
    <s v="Mercer"/>
    <s v="SNJ-Phil"/>
    <x v="79"/>
    <x v="50"/>
    <s v="Agricultural Equipment"/>
    <s v="4 Stroke"/>
    <n v="0.31677613999999998"/>
    <n v="1.0093844299999999E-3"/>
    <n v="1.0875605800000001E-5"/>
    <n v="4.1613334999999998E-7"/>
    <n v="3.8284268199999999E-7"/>
    <n v="8.0880397000000004E-8"/>
    <n v="2.6155751051799999E-5"/>
  </r>
  <r>
    <s v="NJ"/>
    <s v="34021"/>
    <s v="Mercer"/>
    <s v="SNJ-Phil"/>
    <x v="80"/>
    <x v="51"/>
    <s v="Agricultural Equipment"/>
    <s v="4 Stroke"/>
    <n v="0.17400375659999998"/>
    <n v="1.6230618992999998E-3"/>
    <n v="6.6640921240000001E-5"/>
    <n v="1.4357882180000001E-6"/>
    <n v="1.3209251605600001E-6"/>
    <n v="3.2547223060000003E-7"/>
    <n v="5.3513630475237509E-5"/>
  </r>
  <r>
    <s v="NJ"/>
    <s v="34021"/>
    <s v="Mercer"/>
    <s v="SNJ-Phil"/>
    <x v="81"/>
    <x v="52"/>
    <s v="Agricultural Equipment"/>
    <s v="4 Stroke"/>
    <n v="0"/>
    <n v="0"/>
    <n v="0"/>
    <n v="0"/>
    <n v="0"/>
    <n v="0"/>
    <n v="0"/>
  </r>
  <r>
    <s v="NJ"/>
    <s v="34021"/>
    <s v="Mercer"/>
    <s v="SNJ-Phil"/>
    <x v="82"/>
    <x v="53"/>
    <s v="Agricultural Equipment"/>
    <s v="4 Stroke"/>
    <n v="1.1778717460000001"/>
    <n v="1.3082016110000001E-3"/>
    <n v="1.0012001700000001E-4"/>
    <n v="8.2794816699999986E-7"/>
    <n v="7.6171231364000002E-7"/>
    <n v="2.1911968300000001E-7"/>
    <n v="7.8006659868000002E-5"/>
  </r>
  <r>
    <s v="NJ"/>
    <s v="34021"/>
    <s v="Mercer"/>
    <s v="SNJ-Phil"/>
    <x v="83"/>
    <x v="54"/>
    <s v="Agricultural Equipment"/>
    <s v="4 Stroke"/>
    <n v="0.53539641979999997"/>
    <n v="8.7779026360000005E-4"/>
    <n v="1.0152025804E-5"/>
    <n v="3.284707301E-7"/>
    <n v="3.0219307169200003E-7"/>
    <n v="6.7214795910000008E-8"/>
    <n v="2.5556037187600998E-5"/>
  </r>
  <r>
    <s v="NJ"/>
    <s v="34021"/>
    <s v="Mercer"/>
    <s v="SNJ-Phil"/>
    <x v="84"/>
    <x v="18"/>
    <s v="Agricultural Equipment"/>
    <s v="4 Stroke"/>
    <n v="9.7129797500000006"/>
    <n v="8.2967960400000002E-3"/>
    <n v="1.73601464E-4"/>
    <n v="5.2386552899999989E-6"/>
    <n v="4.8195628667999999E-6"/>
    <n v="7.3506051599999998E-7"/>
    <n v="3.8774738997982504E-4"/>
  </r>
  <r>
    <s v="NJ"/>
    <s v="34021"/>
    <s v="Mercer"/>
    <s v="SNJ-Phil"/>
    <x v="85"/>
    <x v="55"/>
    <s v="Agricultural Equipment"/>
    <s v="4 Stroke"/>
    <n v="47.244241500000001"/>
    <n v="2.761632306E-2"/>
    <n v="2.3195754550000002E-4"/>
    <n v="6.7133642970000004E-6"/>
    <n v="6.1762951532400002E-6"/>
    <n v="1.6002121626E-6"/>
    <n v="1.0183998947318198E-3"/>
  </r>
  <r>
    <s v="NJ"/>
    <s v="34021"/>
    <s v="Mercer"/>
    <s v="SNJ-Phil"/>
    <x v="86"/>
    <x v="56"/>
    <s v="Agricultural Equipment"/>
    <s v="4 Stroke"/>
    <n v="0.73616978999999994"/>
    <n v="2.08016374E-3"/>
    <n v="1.5920027400000001E-4"/>
    <n v="1.3165155800000002E-6"/>
    <n v="1.2111943336000001E-6"/>
    <n v="3.4842096000000003E-7"/>
    <n v="1.1304351444000002E-4"/>
  </r>
  <r>
    <s v="NJ"/>
    <s v="34021"/>
    <s v="Mercer"/>
    <s v="SNJ-Phil"/>
    <x v="87"/>
    <x v="57"/>
    <s v="Agricultural Equipment"/>
    <s v="4 Stroke"/>
    <n v="1.4812633353999998"/>
    <n v="3.9307947610000005E-3"/>
    <n v="1.9003409183999999E-4"/>
    <n v="2.0821418910000004E-6"/>
    <n v="1.9155705397199999E-6"/>
    <n v="5.006387024E-7"/>
    <n v="1.6324548431418003E-4"/>
  </r>
  <r>
    <s v="NJ"/>
    <s v="34021"/>
    <s v="Mercer"/>
    <s v="SNJ-Phil"/>
    <x v="88"/>
    <x v="58"/>
    <s v="Agricultural Equipment"/>
    <s v="4 Stroke"/>
    <n v="0.205235274"/>
    <n v="1.4048430880000001E-3"/>
    <n v="8.7121941110000011E-5"/>
    <n v="2.6694354100000001E-6"/>
    <n v="2.4558805772E-6"/>
    <n v="5.5177466830000008E-7"/>
    <n v="6.4829123959130001E-5"/>
  </r>
  <r>
    <s v="NJ"/>
    <s v="34021"/>
    <s v="Mercer"/>
    <s v="SNJ-Phil"/>
    <x v="89"/>
    <x v="19"/>
    <s v="Commercial Equipment"/>
    <s v="4 Stroke"/>
    <n v="4639.4257699999998"/>
    <n v="4.0629848499999994"/>
    <n v="4.7487348200000001E-2"/>
    <n v="1.90868816E-3"/>
    <n v="1.7559931071999999E-3"/>
    <n v="3.1840341300000001E-4"/>
    <n v="0.17651277853900002"/>
  </r>
  <r>
    <s v="NJ"/>
    <s v="34021"/>
    <s v="Mercer"/>
    <s v="SNJ-Phil"/>
    <x v="90"/>
    <x v="20"/>
    <s v="Commercial Equipment"/>
    <s v="4 Stroke"/>
    <n v="816.46257206999985"/>
    <n v="0.79804527492999999"/>
    <n v="1.2327184228999999E-2"/>
    <n v="7.8876965387999999E-4"/>
    <n v="7.2566808156959998E-4"/>
    <n v="7.8702529476000011E-5"/>
    <n v="4.6646811886325995E-2"/>
  </r>
  <r>
    <s v="NJ"/>
    <s v="34021"/>
    <s v="Mercer"/>
    <s v="SNJ-Phil"/>
    <x v="91"/>
    <x v="21"/>
    <s v="Commercial Equipment"/>
    <s v="4 Stroke"/>
    <n v="169.57525874000007"/>
    <n v="0.38530600408999999"/>
    <n v="7.0136648659999993E-3"/>
    <n v="3.5086533449999997E-4"/>
    <n v="3.2279610774000006E-4"/>
    <n v="4.2184912800000002E-5"/>
    <n v="1.8973760556452297E-2"/>
  </r>
  <r>
    <s v="NJ"/>
    <s v="34021"/>
    <s v="Mercer"/>
    <s v="SNJ-Phil"/>
    <x v="92"/>
    <x v="59"/>
    <s v="Commercial Equipment"/>
    <s v="4 Stroke"/>
    <n v="243.20850869999995"/>
    <n v="1.0139611618"/>
    <n v="1.3551562809999999E-2"/>
    <n v="4.8816585969999998E-4"/>
    <n v="4.4911259092399994E-4"/>
    <n v="9.079944671999999E-5"/>
    <n v="3.2027954108343998E-2"/>
  </r>
  <r>
    <s v="NJ"/>
    <s v="34021"/>
    <s v="Mercer"/>
    <s v="SNJ-Phil"/>
    <x v="93"/>
    <x v="60"/>
    <s v="Commercial Equipment"/>
    <s v="4 Stroke"/>
    <n v="2239.9464881239996"/>
    <n v="1.5901791156660001"/>
    <n v="1.9496197705270002E-2"/>
    <n v="1.3435190476439999E-3"/>
    <n v="1.2360375238324804E-3"/>
    <n v="1.4090905000399998E-4"/>
    <n v="8.5595205923819528E-2"/>
  </r>
  <r>
    <s v="NJ"/>
    <s v="34021"/>
    <s v="Mercer"/>
    <s v="SNJ-Phil"/>
    <x v="94"/>
    <x v="22"/>
    <s v="Commercial Equipment"/>
    <s v="4 Stroke"/>
    <n v="28.576744040999998"/>
    <n v="7.8267966063999994E-2"/>
    <n v="8.8541878869999996E-4"/>
    <n v="4.8182431159999997E-5"/>
    <n v="4.4327836667200003E-5"/>
    <n v="6.6637136680000003E-6"/>
    <n v="2.9017351293779202E-3"/>
  </r>
  <r>
    <s v="NJ"/>
    <s v="34021"/>
    <s v="Mercer"/>
    <s v="SNJ-Phil"/>
    <x v="95"/>
    <x v="61"/>
    <s v="Logging Equipment"/>
    <s v="4 Stroke"/>
    <n v="70.414735699999994"/>
    <n v="2.8999876099999999E-2"/>
    <n v="3.27422491E-4"/>
    <n v="9.8093313699999995E-6"/>
    <n v="9.0245848604000008E-6"/>
    <n v="2.0350126259999998E-6"/>
    <n v="1.11145262325084E-3"/>
  </r>
  <r>
    <s v="NJ"/>
    <s v="34021"/>
    <s v="Mercer"/>
    <s v="SNJ-Phil"/>
    <x v="96"/>
    <x v="62"/>
    <s v="Logging Equipment"/>
    <s v="4 Stroke"/>
    <n v="0.164194274"/>
    <n v="2.4532018999999999E-4"/>
    <n v="3.0218394000000002E-6"/>
    <n v="3.2899896799999996E-7"/>
    <n v="3.0267905056000001E-7"/>
    <n v="2.3282867200000001E-8"/>
    <n v="1.4091892884699999E-5"/>
  </r>
  <r>
    <s v="NJ"/>
    <s v="34021"/>
    <s v="Mercer"/>
    <s v="SNJ-Phil"/>
    <x v="97"/>
    <x v="63"/>
    <s v="Industrial Equipment"/>
    <s v="4 Stroke"/>
    <n v="0"/>
    <n v="0"/>
    <n v="0"/>
    <n v="0"/>
    <n v="0"/>
    <n v="0"/>
    <n v="0"/>
  </r>
  <r>
    <s v="NJ"/>
    <s v="34021"/>
    <s v="Mercer"/>
    <s v="SNJ-Phil"/>
    <x v="98"/>
    <x v="64"/>
    <s v="Recreational Equipment"/>
    <s v="LPG"/>
    <n v="2.2654097909999997"/>
    <n v="8.5938838459999995E-4"/>
    <n v="1.8882942594000002E-4"/>
    <n v="1.2361843263999999E-6"/>
    <n v="1.2361843263999999E-6"/>
    <n v="2.6857839280000004E-7"/>
    <n v="5.19753578477411E-5"/>
  </r>
  <r>
    <s v="NJ"/>
    <s v="34021"/>
    <s v="Mercer"/>
    <s v="SNJ-Phil"/>
    <x v="99"/>
    <x v="25"/>
    <s v="Construction and Mining Equipment"/>
    <s v="LPG"/>
    <n v="1.37713456"/>
    <n v="1.7888702800000001E-3"/>
    <n v="3.0215556199999995E-4"/>
    <n v="4.0208086000000004E-6"/>
    <n v="4.0208086000000004E-6"/>
    <n v="7.9154977999999991E-7"/>
    <n v="8.3258163493816001E-5"/>
  </r>
  <r>
    <s v="NJ"/>
    <s v="34021"/>
    <s v="Mercer"/>
    <s v="SNJ-Phil"/>
    <x v="100"/>
    <x v="26"/>
    <s v="Construction and Mining Equipment"/>
    <s v="LPG"/>
    <n v="1.3677662900000001"/>
    <n v="2.1021027600000002E-3"/>
    <n v="2.8587079699999999E-4"/>
    <n v="6.8257436000000003E-6"/>
    <n v="6.8257436000000003E-6"/>
    <n v="1.28336325E-6"/>
    <n v="7.4827080784639998E-5"/>
  </r>
  <r>
    <s v="NJ"/>
    <s v="34021"/>
    <s v="Mercer"/>
    <s v="SNJ-Phil"/>
    <x v="101"/>
    <x v="6"/>
    <s v="Construction and Mining Equipment"/>
    <s v="LPG"/>
    <n v="1.114823302"/>
    <n v="6.2933941999999997E-4"/>
    <n v="1.2509232000000001E-4"/>
    <n v="1.0521023400000001E-6"/>
    <n v="1.0521023400000001E-6"/>
    <n v="2.19583456E-7"/>
    <n v="3.4697728483869998E-5"/>
  </r>
  <r>
    <s v="NJ"/>
    <s v="34021"/>
    <s v="Mercer"/>
    <s v="SNJ-Phil"/>
    <x v="102"/>
    <x v="27"/>
    <s v="Construction and Mining Equipment"/>
    <s v="LPG"/>
    <n v="0.31852094599999997"/>
    <n v="2.9711869000000003E-4"/>
    <n v="4.7294007999999993E-5"/>
    <n v="7.1554358999999991E-7"/>
    <n v="7.1554358999999991E-7"/>
    <n v="1.3899402499999999E-7"/>
    <n v="1.2946791654075999E-5"/>
  </r>
  <r>
    <s v="NJ"/>
    <s v="34021"/>
    <s v="Mercer"/>
    <s v="SNJ-Phil"/>
    <x v="103"/>
    <x v="28"/>
    <s v="Construction and Mining Equipment"/>
    <s v="LPG"/>
    <n v="3.64425387"/>
    <n v="5.7061414599999995E-3"/>
    <n v="9.7581707800000004E-4"/>
    <n v="1.23011616E-5"/>
    <n v="1.23011616E-5"/>
    <n v="2.43323257E-6"/>
    <n v="2.7020726250161003E-4"/>
  </r>
  <r>
    <s v="NJ"/>
    <s v="34021"/>
    <s v="Mercer"/>
    <s v="SNJ-Phil"/>
    <x v="104"/>
    <x v="29"/>
    <s v="Construction and Mining Equipment"/>
    <s v="LPG"/>
    <n v="2.61374547"/>
    <n v="2.6756912900000001E-3"/>
    <n v="5.8218339199999996E-4"/>
    <n v="3.9808867199999996E-6"/>
    <n v="3.9808867199999996E-6"/>
    <n v="8.6278035000000011E-7"/>
    <n v="1.5957905887566001E-4"/>
  </r>
  <r>
    <s v="NJ"/>
    <s v="34021"/>
    <s v="Mercer"/>
    <s v="SNJ-Phil"/>
    <x v="105"/>
    <x v="8"/>
    <s v="Construction and Mining Equipment"/>
    <s v="LPG"/>
    <n v="2.2764880999999999"/>
    <n v="2.48332407E-3"/>
    <n v="3.3381620999999999E-4"/>
    <n v="1.1916587899999999E-5"/>
    <n v="1.1916587899999999E-5"/>
    <n v="2.1909661000000001E-6"/>
    <n v="7.8478337043099989E-5"/>
  </r>
  <r>
    <s v="NJ"/>
    <s v="34021"/>
    <s v="Mercer"/>
    <s v="SNJ-Phil"/>
    <x v="106"/>
    <x v="31"/>
    <s v="Construction and Mining Equipment"/>
    <s v="LPG"/>
    <n v="1.2459788641"/>
    <n v="2.5478331724999997E-3"/>
    <n v="5.0472746344000009E-4"/>
    <n v="4.2688524010000004E-6"/>
    <n v="4.2688524010000004E-6"/>
    <n v="8.8985935169999997E-7"/>
    <n v="1.4018943767164609E-4"/>
  </r>
  <r>
    <s v="NJ"/>
    <s v="34021"/>
    <s v="Mercer"/>
    <s v="SNJ-Phil"/>
    <x v="107"/>
    <x v="9"/>
    <s v="Construction and Mining Equipment"/>
    <s v="LPG"/>
    <n v="0.23420651000000001"/>
    <n v="4.1197344999999998E-4"/>
    <n v="8.0475031000000003E-5"/>
    <n v="7.0255549999999999E-7"/>
    <n v="7.0255549999999999E-7"/>
    <n v="1.4574599E-7"/>
    <n v="2.237622163345E-5"/>
  </r>
  <r>
    <s v="NJ"/>
    <s v="34021"/>
    <s v="Mercer"/>
    <s v="SNJ-Phil"/>
    <x v="108"/>
    <x v="32"/>
    <s v="Construction and Mining Equipment"/>
    <s v="LPG"/>
    <n v="1.9298627032"/>
    <n v="4.0071217079999995E-3"/>
    <n v="7.1092318969999998E-4"/>
    <n v="7.8031970860000008E-6"/>
    <n v="7.8031970860000008E-6"/>
    <n v="1.5678899524999998E-6"/>
    <n v="1.9825626538104701E-4"/>
  </r>
  <r>
    <s v="NJ"/>
    <s v="34021"/>
    <s v="Mercer"/>
    <s v="SNJ-Phil"/>
    <x v="109"/>
    <x v="33"/>
    <s v="Construction and Mining Equipment"/>
    <s v="LPG"/>
    <n v="3.1945779349999999"/>
    <n v="8.1324224170000008E-3"/>
    <n v="1.1807846585999999E-3"/>
    <n v="1.9543496259999998E-5"/>
    <n v="1.9543496259999998E-5"/>
    <n v="3.7605382210000003E-6"/>
    <n v="3.2652330815318814E-4"/>
  </r>
  <r>
    <s v="NJ"/>
    <s v="34021"/>
    <s v="Mercer"/>
    <s v="SNJ-Phil"/>
    <x v="110"/>
    <x v="34"/>
    <s v="Construction and Mining Equipment"/>
    <s v="LPG"/>
    <n v="0.36536241400000002"/>
    <n v="7.2895249600000002E-4"/>
    <n v="9.3590171200000008E-5"/>
    <n v="2.10979571E-6"/>
    <n v="2.10979571E-6"/>
    <n v="3.9704448199999997E-7"/>
    <n v="2.5135265183686996E-5"/>
  </r>
  <r>
    <s v="NJ"/>
    <s v="34021"/>
    <s v="Mercer"/>
    <s v="SNJ-Phil"/>
    <x v="111"/>
    <x v="35"/>
    <s v="Construction and Mining Equipment"/>
    <s v="LPG"/>
    <n v="7.4758747000000003"/>
    <n v="8.9114469999999994E-3"/>
    <n v="1.6916396900000001E-3"/>
    <n v="1.5999974600000001E-5"/>
    <n v="1.5999974600000001E-5"/>
    <n v="3.2810695599999999E-6"/>
    <n v="4.6865672288829997E-4"/>
  </r>
  <r>
    <s v="NJ"/>
    <s v="34021"/>
    <s v="Mercer"/>
    <s v="SNJ-Phil"/>
    <x v="112"/>
    <x v="37"/>
    <s v="Construction and Mining Equipment"/>
    <s v="LPG"/>
    <n v="1.2272425"/>
    <n v="3.9579276999999998E-3"/>
    <n v="8.0315064000000002E-4"/>
    <n v="6.4333029999999998E-6"/>
    <n v="6.4333029999999998E-6"/>
    <n v="1.3536616000000001E-6"/>
    <n v="2.2244298101999999E-4"/>
  </r>
  <r>
    <s v="NJ"/>
    <s v="34021"/>
    <s v="Mercer"/>
    <s v="SNJ-Phil"/>
    <x v="113"/>
    <x v="38"/>
    <s v="Industrial Equipment"/>
    <s v="LPG"/>
    <n v="23.49240666"/>
    <n v="2.341015187E-2"/>
    <n v="4.64400599E-3"/>
    <n v="3.9962676500000002E-5"/>
    <n v="3.9962676500000002E-5"/>
    <n v="8.3308797200000003E-6"/>
    <n v="1.2826633862515998E-3"/>
  </r>
  <r>
    <s v="NJ"/>
    <s v="34021"/>
    <s v="Mercer"/>
    <s v="SNJ-Phil"/>
    <x v="114"/>
    <x v="39"/>
    <s v="Industrial Equipment"/>
    <s v="LPG"/>
    <n v="492.76588232000006"/>
    <n v="1.5768648170000001"/>
    <n v="0.22915337056000001"/>
    <n v="3.8039027989999999E-3"/>
    <n v="3.8039027989999999E-3"/>
    <n v="7.3323221240000004E-4"/>
    <n v="6.3261585862989189E-2"/>
  </r>
  <r>
    <s v="NJ"/>
    <s v="34021"/>
    <s v="Mercer"/>
    <s v="SNJ-Phil"/>
    <x v="115"/>
    <x v="10"/>
    <s v="Industrial Equipment"/>
    <s v="LPG"/>
    <n v="8.0632546144000017"/>
    <n v="7.8555146730000004E-3"/>
    <n v="1.1251811864999997E-3"/>
    <n v="2.9405024019999999E-5"/>
    <n v="2.9405024019999999E-5"/>
    <n v="5.5028854719999993E-6"/>
    <n v="2.8563933331457502E-4"/>
  </r>
  <r>
    <s v="NJ"/>
    <s v="34021"/>
    <s v="Mercer"/>
    <s v="SNJ-Phil"/>
    <x v="116"/>
    <x v="65"/>
    <s v="Industrial Equipment"/>
    <s v="LPG"/>
    <n v="1.7434063249"/>
    <n v="3.072577748E-3"/>
    <n v="4.1420839910000001E-4"/>
    <n v="8.8831426699999997E-6"/>
    <n v="8.8831426699999997E-6"/>
    <n v="1.6825244780000001E-6"/>
    <n v="1.10959934140003E-4"/>
  </r>
  <r>
    <s v="NJ"/>
    <s v="34021"/>
    <s v="Mercer"/>
    <s v="SNJ-Phil"/>
    <x v="117"/>
    <x v="66"/>
    <s v="Industrial Equipment"/>
    <s v="LPG"/>
    <n v="0.9685589280000001"/>
    <n v="1.2464192360000001E-3"/>
    <n v="2.42611325E-4"/>
    <n v="2.1593819600000002E-6"/>
    <n v="2.1593819600000002E-6"/>
    <n v="4.4776359900000001E-7"/>
    <n v="6.7324001960794003E-5"/>
  </r>
  <r>
    <s v="NJ"/>
    <s v="34021"/>
    <s v="Mercer"/>
    <s v="SNJ-Phil"/>
    <x v="118"/>
    <x v="42"/>
    <s v="Industrial Equipment"/>
    <s v="LPG"/>
    <n v="1.5448522440000001"/>
    <n v="2.9993464098000003E-3"/>
    <n v="4.0956475750000007E-4"/>
    <n v="1.7928222093999999E-5"/>
    <n v="1.7928222093999999E-5"/>
    <n v="3.2984550229999998E-6"/>
    <n v="8.7380076748485002E-5"/>
  </r>
  <r>
    <s v="NJ"/>
    <s v="34021"/>
    <s v="Mercer"/>
    <s v="SNJ-Phil"/>
    <x v="119"/>
    <x v="48"/>
    <s v="Lawn and Garden Equipment (Com)"/>
    <s v="LPG"/>
    <n v="12.703456204"/>
    <n v="3.6854261289999996E-2"/>
    <n v="5.0204877609999997E-3"/>
    <n v="9.9131287859999994E-5"/>
    <n v="9.9131287859999994E-5"/>
    <n v="1.885082001E-5"/>
    <n v="1.3638173252537454E-3"/>
  </r>
  <r>
    <s v="NJ"/>
    <s v="34021"/>
    <s v="Mercer"/>
    <s v="SNJ-Phil"/>
    <x v="120"/>
    <x v="57"/>
    <s v="Agricultural Equipment"/>
    <s v="LPG"/>
    <n v="3.6253854999999998E-3"/>
    <n v="8.6886738999999993E-6"/>
    <n v="1.9238561999999998E-6"/>
    <n v="1.2178687999999999E-8"/>
    <n v="1.2178687999999999E-8"/>
    <n v="2.6479641000000001E-9"/>
    <n v="5.3177490556500005E-7"/>
  </r>
  <r>
    <s v="NJ"/>
    <s v="34021"/>
    <s v="Mercer"/>
    <s v="SNJ-Phil"/>
    <x v="121"/>
    <x v="58"/>
    <s v="Agricultural Equipment"/>
    <s v="LPG"/>
    <n v="0"/>
    <n v="0"/>
    <n v="0"/>
    <n v="0"/>
    <n v="0"/>
    <n v="0"/>
    <n v="0"/>
  </r>
  <r>
    <s v="NJ"/>
    <s v="34021"/>
    <s v="Mercer"/>
    <s v="SNJ-Phil"/>
    <x v="122"/>
    <x v="19"/>
    <s v="Commercial Equipment"/>
    <s v="LPG"/>
    <n v="192.26538966099997"/>
    <n v="7.2843566589999992E-2"/>
    <n v="2.1550812301000002E-2"/>
    <n v="1.6678188088000001E-4"/>
    <n v="1.6678188088000001E-4"/>
    <n v="3.6095525505999995E-5"/>
    <n v="4.4537203768634705E-3"/>
  </r>
  <r>
    <s v="NJ"/>
    <s v="34021"/>
    <s v="Mercer"/>
    <s v="SNJ-Phil"/>
    <x v="123"/>
    <x v="20"/>
    <s v="Commercial Equipment"/>
    <s v="LPG"/>
    <n v="29.445337449999997"/>
    <n v="1.4789453524999999E-2"/>
    <n v="3.7650489749999996E-3"/>
    <n v="3.9280670389999993E-5"/>
    <n v="3.9280670389999993E-5"/>
    <n v="8.0928762629999992E-6"/>
    <n v="7.77483448202236E-4"/>
  </r>
  <r>
    <s v="NJ"/>
    <s v="34021"/>
    <s v="Mercer"/>
    <s v="SNJ-Phil"/>
    <x v="124"/>
    <x v="21"/>
    <s v="Commercial Equipment"/>
    <s v="LPG"/>
    <n v="14.041016319999999"/>
    <n v="1.614732495E-2"/>
    <n v="3.6447028470000002E-3"/>
    <n v="4.7743560799999998E-5"/>
    <n v="4.7743560799999998E-5"/>
    <n v="9.5368158900000006E-6"/>
    <n v="7.5270497066794E-4"/>
  </r>
  <r>
    <s v="NJ"/>
    <s v="34021"/>
    <s v="Mercer"/>
    <s v="SNJ-Phil"/>
    <x v="125"/>
    <x v="59"/>
    <s v="Commercial Equipment"/>
    <s v="LPG"/>
    <n v="16.255143069999999"/>
    <n v="2.8486636699999998E-2"/>
    <n v="4.8293265099999998E-3"/>
    <n v="5.94555734E-5"/>
    <n v="5.94555734E-5"/>
    <n v="1.187143221E-5"/>
    <n v="1.3381049929119099E-3"/>
  </r>
  <r>
    <s v="NJ"/>
    <s v="34021"/>
    <s v="Mercer"/>
    <s v="SNJ-Phil"/>
    <x v="126"/>
    <x v="60"/>
    <s v="Commercial Equipment"/>
    <s v="LPG"/>
    <n v="1.0349152930000001"/>
    <n v="4.4049836700000005E-4"/>
    <n v="8.6730965999999994E-5"/>
    <n v="7.7188384000000001E-7"/>
    <n v="7.7188384000000001E-7"/>
    <n v="1.61415083E-7"/>
    <n v="2.3807357830239998E-5"/>
  </r>
  <r>
    <s v="NJ"/>
    <s v="34021"/>
    <s v="Mercer"/>
    <s v="SNJ-Phil"/>
    <x v="127"/>
    <x v="22"/>
    <s v="Commercial Equipment"/>
    <s v="LPG"/>
    <n v="0.30350886099999996"/>
    <n v="2.1807823200000002E-4"/>
    <n v="4.5286961700000003E-5"/>
    <n v="7.5928277999999998E-7"/>
    <n v="7.5928277999999998E-7"/>
    <n v="1.48408727E-7"/>
    <n v="9.0847636985253985E-6"/>
  </r>
  <r>
    <s v="NJ"/>
    <s v="34021"/>
    <s v="Mercer"/>
    <s v="SNJ-Phil"/>
    <x v="128"/>
    <x v="37"/>
    <s v="Construction and Mining Equipment"/>
    <s v="CNG"/>
    <n v="5.6209586999999998E-2"/>
    <n v="1.5106597999999999E-4"/>
    <n v="3.0711009000000003E-5"/>
    <n v="2.4554595E-7"/>
    <n v="2.4554595E-7"/>
    <n v="4.6215938000000002E-8"/>
    <n v="5.02124772E-7"/>
  </r>
  <r>
    <s v="NJ"/>
    <s v="34021"/>
    <s v="Mercer"/>
    <s v="SNJ-Phil"/>
    <x v="129"/>
    <x v="39"/>
    <s v="Industrial Equipment"/>
    <s v="CNG"/>
    <n v="50.975532999999999"/>
    <n v="0.11157127"/>
    <n v="1.6368648E-2"/>
    <n v="2.6620482E-4"/>
    <n v="2.6620482E-4"/>
    <n v="4.8153055000000002E-5"/>
    <n v="2.6722002799999998E-4"/>
  </r>
  <r>
    <s v="NJ"/>
    <s v="34021"/>
    <s v="Mercer"/>
    <s v="SNJ-Phil"/>
    <x v="130"/>
    <x v="10"/>
    <s v="Industrial Equipment"/>
    <s v="CNG"/>
    <n v="2.2404203000000001E-2"/>
    <n v="1.3019615000000001E-4"/>
    <n v="1.8871296999999998E-5"/>
    <n v="3.1440473000000002E-7"/>
    <n v="3.1440473000000002E-7"/>
    <n v="5.6802591000000001E-8"/>
    <n v="3.0778186400000001E-7"/>
  </r>
  <r>
    <s v="NJ"/>
    <s v="34021"/>
    <s v="Mercer"/>
    <s v="SNJ-Phil"/>
    <x v="131"/>
    <x v="67"/>
    <s v="Industrial Equipment"/>
    <s v="CNG"/>
    <n v="2.6885044E-2"/>
    <n v="7.9671183000000004E-5"/>
    <n v="1.0813417E-5"/>
    <n v="2.0549705E-7"/>
    <n v="2.0549705E-7"/>
    <n v="3.7042042000000002E-8"/>
    <n v="1.7461537200000003E-7"/>
  </r>
  <r>
    <s v="NJ"/>
    <s v="34021"/>
    <s v="Mercer"/>
    <s v="SNJ-Phil"/>
    <x v="132"/>
    <x v="41"/>
    <s v="Industrial Equipment"/>
    <s v="CNG"/>
    <n v="0.26975932199999997"/>
    <n v="2.3407275999999999E-4"/>
    <n v="3.5214818000000003E-5"/>
    <n v="7.0969844000000001E-7"/>
    <n v="7.0969844000000001E-7"/>
    <n v="1.28315292E-7"/>
    <n v="5.5095647680000005E-7"/>
  </r>
  <r>
    <s v="NJ"/>
    <s v="34021"/>
    <s v="Mercer"/>
    <s v="SNJ-Phil"/>
    <x v="133"/>
    <x v="42"/>
    <s v="Industrial Equipment"/>
    <s v="CNG"/>
    <n v="8.9616815200000005E-2"/>
    <n v="2.0512937399999999E-4"/>
    <n v="2.8737648399999998E-5"/>
    <n v="1.2154553000000001E-6"/>
    <n v="1.2154553000000001E-6"/>
    <n v="2.1864696699999997E-7"/>
    <n v="3.6427400627999997E-7"/>
  </r>
  <r>
    <s v="NJ"/>
    <s v="34021"/>
    <s v="Mercer"/>
    <s v="SNJ-Phil"/>
    <x v="134"/>
    <x v="57"/>
    <s v="Agricultural Equipment"/>
    <s v="CNG"/>
    <n v="1.9281509000000001E-3"/>
    <n v="5.9847803E-6"/>
    <n v="1.3414009000000001E-6"/>
    <n v="6.8280417000000001E-9"/>
    <n v="6.8280417000000001E-9"/>
    <n v="1.1918826E-9"/>
    <n v="2.32699096E-8"/>
  </r>
  <r>
    <s v="NJ"/>
    <s v="34021"/>
    <s v="Mercer"/>
    <s v="SNJ-Phil"/>
    <x v="135"/>
    <x v="58"/>
    <s v="Agricultural Equipment"/>
    <s v="CNG"/>
    <n v="2.1862197039999999E-3"/>
    <n v="2.8647693389999998E-5"/>
    <n v="6.3828374260000001E-6"/>
    <n v="3.3002515000000002E-8"/>
    <n v="3.3002515000000002E-8"/>
    <n v="5.7373292809999999E-9"/>
    <n v="1.1094487935600001E-7"/>
  </r>
  <r>
    <s v="NJ"/>
    <s v="34021"/>
    <s v="Mercer"/>
    <s v="SNJ-Phil"/>
    <x v="136"/>
    <x v="19"/>
    <s v="Commercial Equipment"/>
    <s v="CNG"/>
    <n v="36.533016510000003"/>
    <n v="2.1614406809999997E-2"/>
    <n v="6.6140554499999997E-3"/>
    <n v="4.6888538099999999E-5"/>
    <n v="4.6888538099999999E-5"/>
    <n v="9.3460673259999996E-6"/>
    <n v="8.1256995580000001E-5"/>
  </r>
  <r>
    <s v="NJ"/>
    <s v="34021"/>
    <s v="Mercer"/>
    <s v="SNJ-Phil"/>
    <x v="137"/>
    <x v="20"/>
    <s v="Commercial Equipment"/>
    <s v="CNG"/>
    <n v="0.70292155719999994"/>
    <n v="9.9986476260000012E-4"/>
    <n v="2.7890528109999997E-4"/>
    <n v="2.3888649240000004E-6"/>
    <n v="2.3888649240000004E-6"/>
    <n v="4.6604393169999997E-7"/>
    <n v="3.4361480700000001E-6"/>
  </r>
  <r>
    <s v="NJ"/>
    <s v="34021"/>
    <s v="Mercer"/>
    <s v="SNJ-Phil"/>
    <x v="138"/>
    <x v="21"/>
    <s v="Commercial Equipment"/>
    <s v="CNG"/>
    <n v="0.56309317000000003"/>
    <n v="1.2226929000000001E-3"/>
    <n v="2.8575063799999998E-4"/>
    <n v="3.3988701699999998E-6"/>
    <n v="3.3988701699999998E-6"/>
    <n v="6.4429691999999996E-7"/>
    <n v="3.5153918320000003E-6"/>
  </r>
  <r>
    <s v="NJ"/>
    <s v="34021"/>
    <s v="Mercer"/>
    <s v="SNJ-Phil"/>
    <x v="139"/>
    <x v="68"/>
    <s v="Commercial Equipment"/>
    <s v="CNG"/>
    <n v="1.0619405900000001"/>
    <n v="1.1483328479999999E-2"/>
    <n v="2.2046042859999999E-3"/>
    <n v="1.3570109959999999E-4"/>
    <n v="1.3570109959999999E-4"/>
    <n v="2.2754096390000002E-5"/>
    <n v="2.2184330279999998E-5"/>
  </r>
  <r>
    <s v="NJ"/>
    <s v="34021"/>
    <s v="Mercer"/>
    <s v="SNJ-Phil"/>
    <x v="140"/>
    <x v="22"/>
    <s v="Commercial Equipment"/>
    <s v="CNG"/>
    <n v="0"/>
    <n v="0"/>
    <n v="0"/>
    <n v="0"/>
    <n v="0"/>
    <n v="0"/>
    <n v="0"/>
  </r>
  <r>
    <s v="NJ"/>
    <s v="34021"/>
    <s v="Mercer"/>
    <s v="SNJ-Phil"/>
    <x v="141"/>
    <x v="63"/>
    <s v="Industrial Equipment"/>
    <s v="CNG"/>
    <n v="0"/>
    <n v="0"/>
    <n v="0"/>
    <n v="0"/>
    <n v="0"/>
    <n v="0"/>
    <n v="0"/>
  </r>
  <r>
    <s v="NJ"/>
    <s v="34021"/>
    <s v="Mercer"/>
    <s v="SNJ-Phil"/>
    <x v="142"/>
    <x v="69"/>
    <s v="Recreational Equipment"/>
    <s v="Diesel"/>
    <n v="21.067745821000003"/>
    <n v="2.477080653E-3"/>
    <n v="2.5063077981999997E-3"/>
    <n v="3.5817748868E-4"/>
    <n v="3.4743216401959999E-4"/>
    <n v="4.9924089479999997E-6"/>
    <n v="6.4402519307103898E-4"/>
  </r>
  <r>
    <s v="NJ"/>
    <s v="34021"/>
    <s v="Mercer"/>
    <s v="SNJ-Phil"/>
    <x v="143"/>
    <x v="25"/>
    <s v="Construction and Mining Equipment"/>
    <s v="Diesel"/>
    <n v="46.231912829999999"/>
    <n v="2.0865820029000001E-2"/>
    <n v="4.2999536269999999E-2"/>
    <n v="3.6170993618E-3"/>
    <n v="3.5085863809460002E-3"/>
    <n v="1.2154461535000001E-4"/>
    <n v="3.4946594023174469E-3"/>
  </r>
  <r>
    <s v="NJ"/>
    <s v="34021"/>
    <s v="Mercer"/>
    <s v="SNJ-Phil"/>
    <x v="144"/>
    <x v="4"/>
    <s v="Construction and Mining Equipment"/>
    <s v="Diesel"/>
    <n v="5.1114502000000002"/>
    <n v="8.0430363999999996E-5"/>
    <n v="9.9697178999999994E-5"/>
    <n v="1.0826319E-5"/>
    <n v="1.050152943E-5"/>
    <n v="2.0075011E-7"/>
    <n v="1.5091902296639999E-5"/>
  </r>
  <r>
    <s v="NJ"/>
    <s v="34021"/>
    <s v="Mercer"/>
    <s v="SNJ-Phil"/>
    <x v="145"/>
    <x v="5"/>
    <s v="Construction and Mining Equipment"/>
    <s v="Diesel"/>
    <n v="44.610746599999999"/>
    <n v="1.154856579E-3"/>
    <n v="1.5680230280000001E-3"/>
    <n v="1.5899307059999998E-4"/>
    <n v="1.5422327848199998E-4"/>
    <n v="3.3068064199999998E-6"/>
    <n v="2.3046006042071998E-4"/>
  </r>
  <r>
    <s v="NJ"/>
    <s v="34021"/>
    <s v="Mercer"/>
    <s v="SNJ-Phil"/>
    <x v="146"/>
    <x v="26"/>
    <s v="Construction and Mining Equipment"/>
    <s v="Diesel"/>
    <n v="165.79786570000002"/>
    <n v="6.2488844859999997E-2"/>
    <n v="0.11391061268000001"/>
    <n v="1.032886358E-2"/>
    <n v="1.00189976726E-2"/>
    <n v="3.0606291438999998E-4"/>
    <n v="9.4898396328676193E-3"/>
  </r>
  <r>
    <s v="NJ"/>
    <s v="34021"/>
    <s v="Mercer"/>
    <s v="SNJ-Phil"/>
    <x v="147"/>
    <x v="70"/>
    <s v="Construction and Mining Equipment"/>
    <s v="Diesel"/>
    <n v="35.236581869899993"/>
    <n v="5.3725950242600004E-2"/>
    <n v="0.11970825698110001"/>
    <n v="7.2448476585299992E-3"/>
    <n v="7.0275022287741001E-3"/>
    <n v="3.2674881849599995E-4"/>
    <n v="7.178385411938052E-3"/>
  </r>
  <r>
    <s v="NJ"/>
    <s v="34021"/>
    <s v="Mercer"/>
    <s v="SNJ-Phil"/>
    <x v="148"/>
    <x v="6"/>
    <s v="Construction and Mining Equipment"/>
    <s v="Diesel"/>
    <n v="16.221222396999998"/>
    <n v="3.8197602970000003E-3"/>
    <n v="7.2028254039999996E-3"/>
    <n v="6.473898113E-4"/>
    <n v="6.2796811696100004E-4"/>
    <n v="1.8403299225000002E-5"/>
    <n v="6.37062325307343E-4"/>
  </r>
  <r>
    <s v="NJ"/>
    <s v="34021"/>
    <s v="Mercer"/>
    <s v="SNJ-Phil"/>
    <x v="149"/>
    <x v="27"/>
    <s v="Construction and Mining Equipment"/>
    <s v="Diesel"/>
    <n v="6.9900976099999994"/>
    <n v="2.9071034502999998E-3"/>
    <n v="5.1626132465E-3"/>
    <n v="4.1894507190999998E-4"/>
    <n v="4.0637671975269995E-4"/>
    <n v="1.10863306856E-5"/>
    <n v="4.2271478243024942E-4"/>
  </r>
  <r>
    <s v="NJ"/>
    <s v="34021"/>
    <s v="Mercer"/>
    <s v="SNJ-Phil"/>
    <x v="150"/>
    <x v="7"/>
    <s v="Construction and Mining Equipment"/>
    <s v="Diesel"/>
    <n v="130.80921780599999"/>
    <n v="7.6573546478999992E-3"/>
    <n v="1.50097287812E-2"/>
    <n v="1.2512188178300002E-3"/>
    <n v="1.2136822532951002E-3"/>
    <n v="3.4040899374999997E-5"/>
    <n v="1.795537724641947E-3"/>
  </r>
  <r>
    <s v="NJ"/>
    <s v="34021"/>
    <s v="Mercer"/>
    <s v="SNJ-Phil"/>
    <x v="151"/>
    <x v="28"/>
    <s v="Construction and Mining Equipment"/>
    <s v="Diesel"/>
    <n v="118.70769661700001"/>
    <n v="3.7420940968929998E-2"/>
    <n v="5.8805812312000008E-2"/>
    <n v="5.7650387210899995E-3"/>
    <n v="5.5920875594572999E-3"/>
    <n v="1.4543178127489998E-4"/>
    <n v="5.3441197895702924E-3"/>
  </r>
  <r>
    <s v="NJ"/>
    <s v="34021"/>
    <s v="Mercer"/>
    <s v="SNJ-Phil"/>
    <x v="152"/>
    <x v="29"/>
    <s v="Construction and Mining Equipment"/>
    <s v="Diesel"/>
    <n v="82.469808913999984"/>
    <n v="2.3637112207499998E-2"/>
    <n v="6.8813195949900013E-2"/>
    <n v="4.19170119377E-3"/>
    <n v="4.0659501579568998E-3"/>
    <n v="1.244676263318E-4"/>
    <n v="5.642107954369942E-3"/>
  </r>
  <r>
    <s v="NJ"/>
    <s v="34021"/>
    <s v="Mercer"/>
    <s v="SNJ-Phil"/>
    <x v="153"/>
    <x v="71"/>
    <s v="Construction and Mining Equipment"/>
    <s v="Diesel"/>
    <n v="260.254786905"/>
    <n v="0.17297264709000001"/>
    <n v="0.39545192954639996"/>
    <n v="3.1636197877080004E-2"/>
    <n v="3.0687111940767595E-2"/>
    <n v="1.2229094663910001E-3"/>
    <n v="3.0126349207977379E-2"/>
  </r>
  <r>
    <s v="NJ"/>
    <s v="34021"/>
    <s v="Mercer"/>
    <s v="SNJ-Phil"/>
    <x v="154"/>
    <x v="8"/>
    <s v="Construction and Mining Equipment"/>
    <s v="Diesel"/>
    <n v="13.388943475"/>
    <n v="2.8523286166000006E-3"/>
    <n v="4.1336550310000003E-3"/>
    <n v="4.4299956780999999E-4"/>
    <n v="4.2970958077569995E-4"/>
    <n v="1.034984136E-5"/>
    <n v="3.9199337173772099E-4"/>
  </r>
  <r>
    <s v="NJ"/>
    <s v="34021"/>
    <s v="Mercer"/>
    <s v="SNJ-Phil"/>
    <x v="155"/>
    <x v="30"/>
    <s v="Construction and Mining Equipment"/>
    <s v="Diesel"/>
    <n v="29.619704392000003"/>
    <n v="1.2744803950000001E-3"/>
    <n v="2.6971527390000001E-3"/>
    <n v="2.1624380169999997E-4"/>
    <n v="2.09756487649E-4"/>
    <n v="4.8843116199999994E-6"/>
    <n v="2.9945443942556998E-4"/>
  </r>
  <r>
    <s v="NJ"/>
    <s v="34021"/>
    <s v="Mercer"/>
    <s v="SNJ-Phil"/>
    <x v="156"/>
    <x v="31"/>
    <s v="Construction and Mining Equipment"/>
    <s v="Diesel"/>
    <n v="67.774379915899999"/>
    <n v="2.9754221604199996E-2"/>
    <n v="0.11397714358819998"/>
    <n v="5.6791486825900003E-3"/>
    <n v="5.5087742221123E-3"/>
    <n v="2.8032040232200001E-4"/>
    <n v="7.7504411816434497E-3"/>
  </r>
  <r>
    <s v="NJ"/>
    <s v="34021"/>
    <s v="Mercer"/>
    <s v="SNJ-Phil"/>
    <x v="157"/>
    <x v="72"/>
    <s v="Construction and Mining Equipment"/>
    <s v="Diesel"/>
    <n v="62.052611903000006"/>
    <n v="3.7749699439499997E-2"/>
    <n v="9.8072953744000005E-2"/>
    <n v="7.2769757874E-3"/>
    <n v="7.0586665137780001E-3"/>
    <n v="3.0303350348800001E-4"/>
    <n v="7.6184001266778982E-3"/>
  </r>
  <r>
    <s v="NJ"/>
    <s v="34021"/>
    <s v="Mercer"/>
    <s v="SNJ-Phil"/>
    <x v="158"/>
    <x v="73"/>
    <s v="Construction and Mining Equipment"/>
    <s v="Diesel"/>
    <n v="32.671314596000002"/>
    <n v="0.14009531202199998"/>
    <n v="0.38956528203000002"/>
    <n v="2.0521346132999999E-2"/>
    <n v="1.9905705749010003E-2"/>
    <n v="1.02462054695E-3"/>
    <n v="2.323025743866633E-2"/>
  </r>
  <r>
    <s v="NJ"/>
    <s v="34021"/>
    <s v="Mercer"/>
    <s v="SNJ-Phil"/>
    <x v="159"/>
    <x v="9"/>
    <s v="Construction and Mining Equipment"/>
    <s v="Diesel"/>
    <n v="18.357349278000001"/>
    <n v="7.3645776429999994E-3"/>
    <n v="2.1301090093999997E-2"/>
    <n v="1.222812042E-3"/>
    <n v="1.1861276807400001E-3"/>
    <n v="4.9874381632999999E-5"/>
    <n v="1.5171148154396517E-3"/>
  </r>
  <r>
    <s v="NJ"/>
    <s v="34021"/>
    <s v="Mercer"/>
    <s v="SNJ-Phil"/>
    <x v="160"/>
    <x v="32"/>
    <s v="Construction and Mining Equipment"/>
    <s v="Diesel"/>
    <n v="231.27402754300002"/>
    <n v="0.1021630698473"/>
    <n v="0.15500913862749999"/>
    <n v="1.6174586635099998E-2"/>
    <n v="1.5689349036047E-2"/>
    <n v="3.990903986497E-4"/>
    <n v="1.4119064819259076E-2"/>
  </r>
  <r>
    <s v="NJ"/>
    <s v="34021"/>
    <s v="Mercer"/>
    <s v="SNJ-Phil"/>
    <x v="161"/>
    <x v="33"/>
    <s v="Construction and Mining Equipment"/>
    <s v="Diesel"/>
    <n v="287.98631852"/>
    <n v="0.22407603544499999"/>
    <n v="0.53510494615499993"/>
    <n v="3.6216064017500001E-2"/>
    <n v="3.5129582096974997E-2"/>
    <n v="1.3350589710549999E-3"/>
    <n v="3.7635946846315264E-2"/>
  </r>
  <r>
    <s v="NJ"/>
    <s v="34021"/>
    <s v="Mercer"/>
    <s v="SNJ-Phil"/>
    <x v="162"/>
    <x v="34"/>
    <s v="Construction and Mining Equipment"/>
    <s v="Diesel"/>
    <n v="694.32751208400009"/>
    <n v="0.36844684418327001"/>
    <n v="0.38027699625436001"/>
    <n v="5.8399469142280003E-2"/>
    <n v="5.6647485068011601E-2"/>
    <n v="8.2397337656840003E-4"/>
    <n v="7.7121678548896969E-2"/>
  </r>
  <r>
    <s v="NJ"/>
    <s v="34021"/>
    <s v="Mercer"/>
    <s v="SNJ-Phil"/>
    <x v="163"/>
    <x v="74"/>
    <s v="Construction and Mining Equipment"/>
    <s v="Diesel"/>
    <n v="200.00451577000001"/>
    <n v="0.19496684514000001"/>
    <n v="0.44849185936999997"/>
    <n v="3.0564493117000002E-2"/>
    <n v="2.964755832349E-2"/>
    <n v="1.2173668274800002E-3"/>
    <n v="3.0959267118002728E-2"/>
  </r>
  <r>
    <s v="NJ"/>
    <s v="34021"/>
    <s v="Mercer"/>
    <s v="SNJ-Phil"/>
    <x v="164"/>
    <x v="35"/>
    <s v="Construction and Mining Equipment"/>
    <s v="Diesel"/>
    <n v="1080.5279555900001"/>
    <n v="0.30847436005700002"/>
    <n v="0.26292280440599997"/>
    <n v="4.7640878547500001E-2"/>
    <n v="4.6211652191074995E-2"/>
    <n v="5.6481730059199998E-4"/>
    <n v="6.8395112911216374E-2"/>
  </r>
  <r>
    <s v="NJ"/>
    <s v="34021"/>
    <s v="Mercer"/>
    <s v="SNJ-Phil"/>
    <x v="165"/>
    <x v="75"/>
    <s v="Construction and Mining Equipment"/>
    <s v="Diesel"/>
    <n v="8.4872941500000003"/>
    <n v="2.5672002129999996E-2"/>
    <n v="5.9006952319999993E-2"/>
    <n v="3.3309332219999994E-3"/>
    <n v="3.23100522534E-3"/>
    <n v="1.3061210491000001E-4"/>
    <n v="3.7698616154452497E-3"/>
  </r>
  <r>
    <s v="NJ"/>
    <s v="34021"/>
    <s v="Mercer"/>
    <s v="SNJ-Phil"/>
    <x v="166"/>
    <x v="36"/>
    <s v="Construction and Mining Equipment"/>
    <s v="Diesel"/>
    <n v="8.1058416600000012"/>
    <n v="9.6115892000000005E-4"/>
    <n v="8.5742667000000003E-4"/>
    <n v="1.5055182440000002E-4"/>
    <n v="1.4603526966799999E-4"/>
    <n v="1.744426038E-6"/>
    <n v="2.3534449184727001E-4"/>
  </r>
  <r>
    <s v="NJ"/>
    <s v="34021"/>
    <s v="Mercer"/>
    <s v="SNJ-Phil"/>
    <x v="167"/>
    <x v="37"/>
    <s v="Construction and Mining Equipment"/>
    <s v="Diesel"/>
    <n v="25.299761328999995"/>
    <n v="2.7399994411600001E-2"/>
    <n v="5.7630160115000002E-2"/>
    <n v="3.9134960609200006E-3"/>
    <n v="3.7960911790923999E-3"/>
    <n v="1.2620618049589998E-4"/>
    <n v="4.1013903383395707E-3"/>
  </r>
  <r>
    <s v="NJ"/>
    <s v="34021"/>
    <s v="Mercer"/>
    <s v="SNJ-Phil"/>
    <x v="168"/>
    <x v="38"/>
    <s v="Industrial Equipment"/>
    <s v="Diesel"/>
    <n v="70.898888450000001"/>
    <n v="7.1507662247000002E-3"/>
    <n v="6.5584476611999995E-3"/>
    <n v="1.06627594933E-3"/>
    <n v="1.0342876708500999E-3"/>
    <n v="1.3212366268499999E-5"/>
    <n v="1.7367071754592169E-3"/>
  </r>
  <r>
    <s v="NJ"/>
    <s v="34021"/>
    <s v="Mercer"/>
    <s v="SNJ-Phil"/>
    <x v="169"/>
    <x v="39"/>
    <s v="Industrial Equipment"/>
    <s v="Diesel"/>
    <n v="51.881782389499996"/>
    <n v="4.5987639379229998E-2"/>
    <n v="5.6346512068399995E-2"/>
    <n v="6.4607306665000006E-3"/>
    <n v="6.2669087465049992E-3"/>
    <n v="1.9051558250850003E-4"/>
    <n v="4.3425456935124954E-3"/>
  </r>
  <r>
    <s v="NJ"/>
    <s v="34021"/>
    <s v="Mercer"/>
    <s v="SNJ-Phil"/>
    <x v="170"/>
    <x v="10"/>
    <s v="Industrial Equipment"/>
    <s v="Diesel"/>
    <n v="43.783105052999993"/>
    <n v="1.1093003933249999E-2"/>
    <n v="2.9726309559000002E-2"/>
    <n v="2.081442548946E-3"/>
    <n v="2.0189992724776199E-3"/>
    <n v="8.3286186535899996E-5"/>
    <n v="2.364454497363068E-3"/>
  </r>
  <r>
    <s v="NJ"/>
    <s v="34021"/>
    <s v="Mercer"/>
    <s v="SNJ-Phil"/>
    <x v="171"/>
    <x v="11"/>
    <s v="Industrial Equipment"/>
    <s v="Diesel"/>
    <n v="51.703850150000001"/>
    <n v="1.1298570914E-2"/>
    <n v="3.4221383838000004E-2"/>
    <n v="2.2247958391999998E-3"/>
    <n v="2.1580519640239998E-3"/>
    <n v="8.4421718917999998E-5"/>
    <n v="2.7369885668693493E-3"/>
  </r>
  <r>
    <s v="NJ"/>
    <s v="34021"/>
    <s v="Mercer"/>
    <s v="SNJ-Phil"/>
    <x v="172"/>
    <x v="40"/>
    <s v="Industrial Equipment"/>
    <s v="Diesel"/>
    <n v="6.7207719100000007"/>
    <n v="1.2117287370000001E-3"/>
    <n v="1.7658301569999999E-3"/>
    <n v="2.0239192379999999E-4"/>
    <n v="1.9632016608600001E-4"/>
    <n v="3.2461808090000001E-6"/>
    <n v="3.1573279108682999E-4"/>
  </r>
  <r>
    <s v="NJ"/>
    <s v="34021"/>
    <s v="Mercer"/>
    <s v="SNJ-Phil"/>
    <x v="173"/>
    <x v="41"/>
    <s v="Industrial Equipment"/>
    <s v="Diesel"/>
    <n v="365.77017169999999"/>
    <n v="6.9456416970000004E-2"/>
    <n v="0.12498194112"/>
    <n v="9.572333035E-3"/>
    <n v="9.2851630439499989E-3"/>
    <n v="3.3568378919999998E-4"/>
    <n v="1.0265216577721559E-2"/>
  </r>
  <r>
    <s v="NJ"/>
    <s v="34021"/>
    <s v="Mercer"/>
    <s v="SNJ-Phil"/>
    <x v="174"/>
    <x v="42"/>
    <s v="Industrial Equipment"/>
    <s v="Diesel"/>
    <n v="26.723387056500002"/>
    <n v="1.6831639683460003E-2"/>
    <n v="3.4696537129200004E-2"/>
    <n v="3.0473598368499998E-3"/>
    <n v="2.9559390417444997E-3"/>
    <n v="1.175179822609E-4"/>
    <n v="2.8102771128754398E-3"/>
  </r>
  <r>
    <s v="NJ"/>
    <s v="34021"/>
    <s v="Mercer"/>
    <s v="SNJ-Phil"/>
    <x v="175"/>
    <x v="15"/>
    <s v="Lawn and Garden Equipment (Com)"/>
    <s v="Diesel"/>
    <n v="0.87224652000000003"/>
    <n v="9.2798636000000008E-6"/>
    <n v="1.52234938E-5"/>
    <n v="1.44147924E-6"/>
    <n v="1.3982348627999998E-6"/>
    <n v="2.7806972E-8"/>
    <n v="2.5099466666039997E-6"/>
  </r>
  <r>
    <s v="NJ"/>
    <s v="34021"/>
    <s v="Mercer"/>
    <s v="SNJ-Phil"/>
    <x v="176"/>
    <x v="16"/>
    <s v="Lawn and Garden Equipment (Com)"/>
    <s v="Diesel"/>
    <n v="2.41031335"/>
    <n v="0"/>
    <n v="0"/>
    <n v="0"/>
    <n v="0"/>
    <n v="0"/>
    <n v="0"/>
  </r>
  <r>
    <s v="NJ"/>
    <s v="34021"/>
    <s v="Mercer"/>
    <s v="SNJ-Phil"/>
    <x v="177"/>
    <x v="45"/>
    <s v="Lawn and Garden Equipment (Com)"/>
    <s v="Diesel"/>
    <n v="521.33692517000009"/>
    <n v="4.3912568289000004E-2"/>
    <n v="8.6570830145E-2"/>
    <n v="7.5684762023000007E-3"/>
    <n v="7.3414219162309998E-3"/>
    <n v="1.9378684768099998E-4"/>
    <n v="1.028398254759404E-2"/>
  </r>
  <r>
    <s v="NJ"/>
    <s v="34021"/>
    <s v="Mercer"/>
    <s v="SNJ-Phil"/>
    <x v="178"/>
    <x v="47"/>
    <s v="Lawn and Garden Equipment (Com)"/>
    <s v="Diesel"/>
    <n v="131.66079057099998"/>
    <n v="9.2391887472000004E-3"/>
    <n v="1.7193064030900002E-2"/>
    <n v="1.4164049651699999E-3"/>
    <n v="1.3739128162148998E-3"/>
    <n v="3.9993971953999999E-5"/>
    <n v="2.1692072605115245E-3"/>
  </r>
  <r>
    <s v="NJ"/>
    <s v="34021"/>
    <s v="Mercer"/>
    <s v="SNJ-Phil"/>
    <x v="179"/>
    <x v="48"/>
    <s v="Lawn and Garden Equipment (Com)"/>
    <s v="Diesel"/>
    <n v="158.49853284700004"/>
    <n v="5.2379149511399999E-2"/>
    <n v="0.12917861044590001"/>
    <n v="9.2544151306000015E-3"/>
    <n v="8.9767826766820012E-3"/>
    <n v="2.6163807355110007E-4"/>
    <n v="1.1992934695156821E-2"/>
  </r>
  <r>
    <s v="NJ"/>
    <s v="34021"/>
    <s v="Mercer"/>
    <s v="SNJ-Phil"/>
    <x v="180"/>
    <x v="17"/>
    <s v="Lawn and Garden Equipment (Com)"/>
    <s v="Diesel"/>
    <n v="23.114532599"/>
    <n v="4.9114736809999998E-3"/>
    <n v="1.2126132554E-2"/>
    <n v="8.921838678E-4"/>
    <n v="8.6541835176599997E-4"/>
    <n v="3.1130923519999998E-5"/>
    <n v="9.628541489058569E-4"/>
  </r>
  <r>
    <s v="NJ"/>
    <s v="34021"/>
    <s v="Mercer"/>
    <s v="SNJ-Phil"/>
    <x v="181"/>
    <x v="49"/>
    <s v="Lawn and Garden Equipment (Com)"/>
    <s v="Diesel"/>
    <n v="1.5748895450000002"/>
    <n v="1.924279791E-4"/>
    <n v="3.4869390650000003E-4"/>
    <n v="3.3701088660000004E-5"/>
    <n v="3.2690056000200002E-5"/>
    <n v="7.3579102890000001E-7"/>
    <n v="4.3582237093710886E-5"/>
  </r>
  <r>
    <s v="NJ"/>
    <s v="34021"/>
    <s v="Mercer"/>
    <s v="SNJ-Phil"/>
    <x v="182"/>
    <x v="50"/>
    <s v="Agricultural Equipment"/>
    <s v="Diesel"/>
    <n v="2.7872334200000001E-2"/>
    <n v="2.2615629699999998E-6"/>
    <n v="1.8460644199999999E-6"/>
    <n v="2.3598130900000001E-7"/>
    <n v="2.2890186972999999E-7"/>
    <n v="4.6220449300000006E-9"/>
    <n v="2.820771990036E-7"/>
  </r>
  <r>
    <s v="NJ"/>
    <s v="34021"/>
    <s v="Mercer"/>
    <s v="SNJ-Phil"/>
    <x v="183"/>
    <x v="51"/>
    <s v="Agricultural Equipment"/>
    <s v="Diesel"/>
    <n v="97.515940400000005"/>
    <n v="5.083271323E-2"/>
    <n v="9.9495315240000007E-2"/>
    <n v="8.9059530290000015E-3"/>
    <n v="8.6387744381299994E-3"/>
    <n v="2.1451780129999999E-4"/>
    <n v="9.1882504452257992E-3"/>
  </r>
  <r>
    <s v="NJ"/>
    <s v="34021"/>
    <s v="Mercer"/>
    <s v="SNJ-Phil"/>
    <x v="184"/>
    <x v="52"/>
    <s v="Agricultural Equipment"/>
    <s v="Diesel"/>
    <n v="19.668567119999999"/>
    <n v="4.1406192800000005E-3"/>
    <n v="1.046629747E-2"/>
    <n v="9.4499455600000005E-4"/>
    <n v="9.1664471932000004E-4"/>
    <n v="1.9254438139999998E-5"/>
    <n v="9.0354146328809994E-4"/>
  </r>
  <r>
    <s v="NJ"/>
    <s v="34021"/>
    <s v="Mercer"/>
    <s v="SNJ-Phil"/>
    <x v="185"/>
    <x v="53"/>
    <s v="Agricultural Equipment"/>
    <s v="Diesel"/>
    <n v="0.3809216701"/>
    <n v="3.6830345969999995E-5"/>
    <n v="5.2725188130000003E-5"/>
    <n v="6.3255745400000004E-6"/>
    <n v="6.1358073038000003E-6"/>
    <n v="1.102101207E-7"/>
    <n v="7.8127664339438993E-6"/>
  </r>
  <r>
    <s v="NJ"/>
    <s v="34021"/>
    <s v="Mercer"/>
    <s v="SNJ-Phil"/>
    <x v="186"/>
    <x v="54"/>
    <s v="Agricultural Equipment"/>
    <s v="Diesel"/>
    <n v="1.8581548999999999E-2"/>
    <n v="7.9297743000000002E-6"/>
    <n v="9.2419887000000007E-6"/>
    <n v="1.3266400999999999E-6"/>
    <n v="1.2868408969999999E-6"/>
    <n v="1.9670327999999999E-8"/>
    <n v="1.213267734081E-6"/>
  </r>
  <r>
    <s v="NJ"/>
    <s v="34021"/>
    <s v="Mercer"/>
    <s v="SNJ-Phil"/>
    <x v="187"/>
    <x v="18"/>
    <s v="Agricultural Equipment"/>
    <s v="Diesel"/>
    <n v="3.1124092480000001"/>
    <n v="4.1763382579999999E-4"/>
    <n v="8.1942437050000006E-4"/>
    <n v="7.6025190639999993E-5"/>
    <n v="7.3744434920799994E-5"/>
    <n v="1.6353675041E-6"/>
    <n v="1.0278435462659909E-4"/>
  </r>
  <r>
    <s v="NJ"/>
    <s v="34021"/>
    <s v="Mercer"/>
    <s v="SNJ-Phil"/>
    <x v="188"/>
    <x v="55"/>
    <s v="Agricultural Equipment"/>
    <s v="Diesel"/>
    <n v="0"/>
    <n v="0"/>
    <n v="0"/>
    <n v="0"/>
    <n v="0"/>
    <n v="0"/>
    <n v="0"/>
  </r>
  <r>
    <s v="NJ"/>
    <s v="34021"/>
    <s v="Mercer"/>
    <s v="SNJ-Phil"/>
    <x v="189"/>
    <x v="56"/>
    <s v="Agricultural Equipment"/>
    <s v="Diesel"/>
    <n v="4.1065215100000003"/>
    <n v="5.0425389259999996E-4"/>
    <n v="7.7341541200000004E-4"/>
    <n v="9.378825567E-5"/>
    <n v="9.0974607999900006E-5"/>
    <n v="1.5259339410000001E-6"/>
    <n v="8.7284010834189001E-5"/>
  </r>
  <r>
    <s v="NJ"/>
    <s v="34021"/>
    <s v="Mercer"/>
    <s v="SNJ-Phil"/>
    <x v="190"/>
    <x v="57"/>
    <s v="Agricultural Equipment"/>
    <s v="Diesel"/>
    <n v="1.848863699"/>
    <n v="1.0645842992E-3"/>
    <n v="2.1055876764000002E-3"/>
    <n v="2.0028643823999999E-4"/>
    <n v="1.9427784509279999E-4"/>
    <n v="4.1800698902000004E-6"/>
    <n v="2.1070061949639691E-4"/>
  </r>
  <r>
    <s v="NJ"/>
    <s v="34021"/>
    <s v="Mercer"/>
    <s v="SNJ-Phil"/>
    <x v="191"/>
    <x v="58"/>
    <s v="Agricultural Equipment"/>
    <s v="Diesel"/>
    <n v="1.5562047323999999"/>
    <n v="5.284799205E-4"/>
    <n v="1.3271823392000002E-3"/>
    <n v="1.0300052122E-4"/>
    <n v="9.9910505583399999E-5"/>
    <n v="3.0882624239999998E-6"/>
    <n v="1.2152794090429979E-4"/>
  </r>
  <r>
    <s v="NJ"/>
    <s v="34021"/>
    <s v="Mercer"/>
    <s v="SNJ-Phil"/>
    <x v="192"/>
    <x v="19"/>
    <s v="Commercial Equipment"/>
    <s v="Diesel"/>
    <n v="756.41782679999994"/>
    <n v="5.0834204500000008E-2"/>
    <n v="0.10564534069999999"/>
    <n v="9.0649346999999991E-3"/>
    <n v="8.7929866589999996E-3"/>
    <n v="2.1116370459999998E-4"/>
    <n v="1.2517385887375198E-2"/>
  </r>
  <r>
    <s v="NJ"/>
    <s v="34021"/>
    <s v="Mercer"/>
    <s v="SNJ-Phil"/>
    <x v="193"/>
    <x v="20"/>
    <s v="Commercial Equipment"/>
    <s v="Diesel"/>
    <n v="140.75752247200001"/>
    <n v="1.2153718126959999E-2"/>
    <n v="2.4928203197250001E-2"/>
    <n v="2.2065926609040006E-3"/>
    <n v="2.1403948810768797E-3"/>
    <n v="4.9873519464140006E-5"/>
    <n v="2.8170339420032441E-3"/>
  </r>
  <r>
    <s v="NJ"/>
    <s v="34021"/>
    <s v="Mercer"/>
    <s v="SNJ-Phil"/>
    <x v="194"/>
    <x v="21"/>
    <s v="Commercial Equipment"/>
    <s v="Diesel"/>
    <n v="121.6299726"/>
    <n v="2.6782317388599999E-2"/>
    <n v="5.7226242886999998E-2"/>
    <n v="4.6045278372299995E-3"/>
    <n v="4.4663920021131001E-3"/>
    <n v="1.38150817884E-4"/>
    <n v="5.1201020383730101E-3"/>
  </r>
  <r>
    <s v="NJ"/>
    <s v="34021"/>
    <s v="Mercer"/>
    <s v="SNJ-Phil"/>
    <x v="195"/>
    <x v="68"/>
    <s v="Commercial Equipment"/>
    <s v="Diesel"/>
    <n v="0"/>
    <n v="0"/>
    <n v="0"/>
    <n v="0"/>
    <n v="0"/>
    <n v="0"/>
    <n v="0"/>
  </r>
  <r>
    <s v="NJ"/>
    <s v="34021"/>
    <s v="Mercer"/>
    <s v="SNJ-Phil"/>
    <x v="196"/>
    <x v="59"/>
    <s v="Commercial Equipment"/>
    <s v="Diesel"/>
    <n v="249.87840465599999"/>
    <n v="3.8255750611999997E-2"/>
    <n v="3.1783359916000002E-2"/>
    <n v="5.6992580743999996E-3"/>
    <n v="5.5282803321679997E-3"/>
    <n v="7.0338244596000006E-5"/>
    <n v="8.9547765218684367E-3"/>
  </r>
  <r>
    <s v="NJ"/>
    <s v="34021"/>
    <s v="Mercer"/>
    <s v="SNJ-Phil"/>
    <x v="197"/>
    <x v="60"/>
    <s v="Commercial Equipment"/>
    <s v="Diesel"/>
    <n v="54.403464380000003"/>
    <n v="1.5072561984999999E-3"/>
    <n v="3.5089899954999994E-3"/>
    <n v="2.4785287454999998E-4"/>
    <n v="2.4041728831350004E-4"/>
    <n v="6.7353996190000012E-6"/>
    <n v="4.1749940483327698E-4"/>
  </r>
  <r>
    <s v="NJ"/>
    <s v="34021"/>
    <s v="Mercer"/>
    <s v="SNJ-Phil"/>
    <x v="198"/>
    <x v="22"/>
    <s v="Commercial Equipment"/>
    <s v="Diesel"/>
    <n v="7.246419554"/>
    <n v="1.1733650281999998E-3"/>
    <n v="2.4964928786000004E-3"/>
    <n v="2.0472614130000004E-4"/>
    <n v="1.9858435706100001E-4"/>
    <n v="6.0065354306E-6"/>
    <n v="2.2789589206853429E-4"/>
  </r>
  <r>
    <s v="NJ"/>
    <s v="34021"/>
    <s v="Mercer"/>
    <s v="SNJ-Phil"/>
    <x v="199"/>
    <x v="61"/>
    <s v="Logging Equipment"/>
    <s v="Diesel"/>
    <n v="0"/>
    <n v="0"/>
    <n v="0"/>
    <n v="0"/>
    <n v="0"/>
    <n v="0"/>
    <n v="0"/>
  </r>
  <r>
    <s v="NJ"/>
    <s v="34021"/>
    <s v="Mercer"/>
    <s v="SNJ-Phil"/>
    <x v="200"/>
    <x v="62"/>
    <s v="Logging Equipment"/>
    <s v="Diesel"/>
    <n v="4.5924352740000005"/>
    <n v="3.2540442854200003E-3"/>
    <n v="7.5734351570000006E-3"/>
    <n v="6.1500260635999999E-4"/>
    <n v="5.9655252816919998E-4"/>
    <n v="2.5145639233900002E-5"/>
    <n v="5.836044255770758E-4"/>
  </r>
  <r>
    <s v="NJ"/>
    <s v="34021"/>
    <s v="Mercer"/>
    <s v="SNJ-Phil"/>
    <x v="201"/>
    <x v="76"/>
    <s v="Construction and Mining Equipment"/>
    <s v="Diesel"/>
    <n v="0"/>
    <n v="0"/>
    <n v="0"/>
    <n v="0"/>
    <n v="0"/>
    <n v="0"/>
    <n v="0"/>
  </r>
  <r>
    <s v="NJ"/>
    <s v="34021"/>
    <s v="Mercer"/>
    <s v="SNJ-Phil"/>
    <x v="202"/>
    <x v="63"/>
    <s v="Industrial Equipment"/>
    <s v="Diesel"/>
    <n v="0"/>
    <n v="0"/>
    <n v="0"/>
    <n v="0"/>
    <n v="0"/>
    <n v="0"/>
    <n v="0"/>
  </r>
  <r>
    <s v="NJ"/>
    <s v="34021"/>
    <s v="Mercer"/>
    <s v="SNJ-Phil"/>
    <x v="203"/>
    <x v="77"/>
    <s v="Pleasure Craft"/>
    <s v="2 Stroke"/>
    <n v="804.09236399999986"/>
    <n v="0.17926193000000001"/>
    <n v="7.3597496582000002E-3"/>
    <n v="1.4828813154000001E-3"/>
    <n v="1.364250810168E-3"/>
    <n v="3.0837732317999999E-5"/>
    <n v="0.10764911792965"/>
  </r>
  <r>
    <s v="NJ"/>
    <s v="34021"/>
    <s v="Mercer"/>
    <s v="SNJ-Phil"/>
    <x v="204"/>
    <x v="78"/>
    <s v="Pleasure Craft"/>
    <s v="2 Stroke"/>
    <n v="239.95662184"/>
    <n v="0.17573386368409999"/>
    <n v="6.5369275899469989E-3"/>
    <n v="9.5988900018320004E-4"/>
    <n v="8.8309788016854417E-4"/>
    <n v="2.8987285091219999E-5"/>
    <n v="5.5988096610326187E-2"/>
  </r>
  <r>
    <s v="NJ"/>
    <s v="34021"/>
    <s v="Mercer"/>
    <s v="SNJ-Phil"/>
    <x v="205"/>
    <x v="79"/>
    <s v="Pleasure Craft"/>
    <s v="4 Stroke"/>
    <n v="73.989462171"/>
    <n v="4.0703852284000003E-2"/>
    <n v="2.697219979945E-3"/>
    <n v="2.3163228958969997E-5"/>
    <n v="2.1310170642252401E-5"/>
    <n v="6.7966741718499993E-6"/>
    <n v="4.2160705271267326E-3"/>
  </r>
  <r>
    <s v="NJ"/>
    <s v="34021"/>
    <s v="Mercer"/>
    <s v="SNJ-Phil"/>
    <x v="206"/>
    <x v="79"/>
    <s v="Pleasure Craft"/>
    <s v="Diesel"/>
    <n v="138.518180513"/>
    <n v="3.0141238905000006E-3"/>
    <n v="1.6966200298399996E-2"/>
    <n v="3.6762577605000009E-4"/>
    <n v="3.5659700276849989E-4"/>
    <n v="2.3870666444499996E-4"/>
    <n v="6.9927526344042905E-4"/>
  </r>
  <r>
    <s v="NJ"/>
    <s v="34021"/>
    <s v="Mercer"/>
    <s v="SNJ-Phil"/>
    <x v="207"/>
    <x v="80"/>
    <s v="Pleasure Craft"/>
    <s v="Diesel"/>
    <n v="0.93530232000000002"/>
    <n v="1.4251172E-5"/>
    <n v="2.3455924999999999E-5"/>
    <n v="2.4903985999999999E-6"/>
    <n v="2.415686642E-6"/>
    <n v="3.8619682999999999E-7"/>
    <n v="4.6849776558389997E-6"/>
  </r>
  <r>
    <s v="NJ"/>
    <s v="34021"/>
    <s v="Mercer"/>
    <s v="SNJ-Phil"/>
    <x v="208"/>
    <x v="81"/>
    <s v="Railroad Equipment"/>
    <s v="Diesel"/>
    <n v="0.44776159470000004"/>
    <n v="2.1279706896000001E-4"/>
    <n v="2.8464831496999998E-4"/>
    <n v="3.5262647826E-5"/>
    <n v="3.4204768391219996E-5"/>
    <n v="5.6692279349E-7"/>
    <n v="4.9352589935963732E-5"/>
  </r>
  <r>
    <s v="NJ"/>
    <s v="34021"/>
    <s v="Mercer"/>
    <s v="SNJ-Phil"/>
    <x v="209"/>
    <x v="81"/>
    <s v="Railroad Equipment"/>
    <s v="4 Stroke"/>
    <n v="0.44593589760000002"/>
    <n v="3.6320697341999997E-4"/>
    <n v="4.5310862484000001E-6"/>
    <n v="1.905396346E-7"/>
    <n v="1.7529646383200001E-7"/>
    <n v="3.0524734152000001E-8"/>
    <n v="1.3020780792854E-5"/>
  </r>
  <r>
    <s v="NJ"/>
    <s v="34021"/>
    <s v="Mercer"/>
    <s v="SNJ-Phil"/>
    <x v="210"/>
    <x v="81"/>
    <s v="Railroad Equipment"/>
    <s v="LPG"/>
    <n v="4.9714855999999997E-3"/>
    <n v="2.2832360000000002E-6"/>
    <n v="4.3158155000000001E-7"/>
    <n v="4.0612064999999996E-9"/>
    <n v="4.0612064999999996E-9"/>
    <n v="8.3257123000000005E-10"/>
    <n v="1.2040077813019998E-7"/>
  </r>
  <r>
    <s v="NJ"/>
    <s v="34023"/>
    <s v="MIDDLESEX"/>
    <s v="NNJ-NY-CONN"/>
    <x v="0"/>
    <x v="0"/>
    <s v="Recreational Equipment"/>
    <s v="2 Stroke"/>
    <n v="210.01585"/>
    <n v="5.401193E-2"/>
    <n v="4.1643031999999999E-4"/>
    <n v="2.3080064000000002E-3"/>
    <n v="2.1233658880000002E-3"/>
    <n v="6.1717219E-6"/>
    <n v="6.2967727092000006E-2"/>
  </r>
  <r>
    <s v="NJ"/>
    <s v="34023"/>
    <s v="MIDDLESEX"/>
    <s v="NNJ-NY-CONN"/>
    <x v="1"/>
    <x v="1"/>
    <s v="Recreational Equipment"/>
    <s v="2 Stroke"/>
    <n v="0"/>
    <n v="0"/>
    <n v="0"/>
    <n v="0"/>
    <n v="0"/>
    <n v="0"/>
    <n v="0"/>
  </r>
  <r>
    <s v="NJ"/>
    <s v="34023"/>
    <s v="MIDDLESEX"/>
    <s v="NNJ-NY-CONN"/>
    <x v="2"/>
    <x v="2"/>
    <s v="Recreational Equipment"/>
    <s v="2 Stroke"/>
    <n v="298.27105999999998"/>
    <n v="7.8972190999999997E-2"/>
    <n v="5.9039221000000005E-4"/>
    <n v="2.6133708000000001E-3"/>
    <n v="2.4043011360000001E-3"/>
    <n v="6.4876522E-6"/>
    <n v="7.3094692035999984E-2"/>
  </r>
  <r>
    <s v="NJ"/>
    <s v="34023"/>
    <s v="MIDDLESEX"/>
    <s v="NNJ-NY-CONN"/>
    <x v="3"/>
    <x v="3"/>
    <s v="Recreational Equipment"/>
    <s v="2 Stroke"/>
    <n v="82.351355057999996"/>
    <n v="2.8110157279E-2"/>
    <n v="4.0087507286999999E-4"/>
    <n v="1.2925773639999999E-5"/>
    <n v="1.1891711748799999E-5"/>
    <n v="2.2696593269000001E-6"/>
    <n v="1.5988546838400001E-3"/>
  </r>
  <r>
    <s v="NJ"/>
    <s v="34023"/>
    <s v="MIDDLESEX"/>
    <s v="NNJ-NY-CONN"/>
    <x v="4"/>
    <x v="4"/>
    <s v="Construction and Mining Equipment"/>
    <s v="2 Stroke"/>
    <n v="377.79099000000002"/>
    <n v="0.13253077999999999"/>
    <n v="7.6218130000000001E-4"/>
    <n v="4.7395928000000002E-3"/>
    <n v="4.3604253760000005E-3"/>
    <n v="7.9735237E-6"/>
    <n v="3.1531370571999999E-2"/>
  </r>
  <r>
    <s v="NJ"/>
    <s v="34023"/>
    <s v="MIDDLESEX"/>
    <s v="NNJ-NY-CONN"/>
    <x v="5"/>
    <x v="5"/>
    <s v="Construction and Mining Equipment"/>
    <s v="2 Stroke"/>
    <n v="35.496547999999997"/>
    <n v="4.9683590999999999E-3"/>
    <n v="5.0910235999999998E-5"/>
    <n v="1.6740664000000001E-4"/>
    <n v="1.5401410880000002E-4"/>
    <n v="5.1923290999999999E-7"/>
    <n v="1.1382014996800002E-3"/>
  </r>
  <r>
    <s v="NJ"/>
    <s v="34023"/>
    <s v="MIDDLESEX"/>
    <s v="NNJ-NY-CONN"/>
    <x v="6"/>
    <x v="6"/>
    <s v="Construction and Mining Equipment"/>
    <s v="2 Stroke"/>
    <n v="33.999980999999998"/>
    <n v="5.9948079000000003E-3"/>
    <n v="6.0965324999999999E-5"/>
    <n v="2.0181737000000001E-4"/>
    <n v="1.8567198040000003E-4"/>
    <n v="6.2065674999999996E-7"/>
    <n v="1.3548566794999997E-3"/>
  </r>
  <r>
    <s v="NJ"/>
    <s v="34023"/>
    <s v="MIDDLESEX"/>
    <s v="NNJ-NY-CONN"/>
    <x v="7"/>
    <x v="7"/>
    <s v="Construction and Mining Equipment"/>
    <s v="2 Stroke"/>
    <n v="8.8685951999999998E-2"/>
    <n v="4.3411987000000002E-5"/>
    <n v="4.2556385E-7"/>
    <n v="1.4605801000000001E-6"/>
    <n v="1.3437336920000002E-6"/>
    <n v="4.2902352999999996E-9"/>
    <n v="1.1065083385799999E-5"/>
  </r>
  <r>
    <s v="NJ"/>
    <s v="34023"/>
    <s v="MIDDLESEX"/>
    <s v="NNJ-NY-CONN"/>
    <x v="8"/>
    <x v="8"/>
    <s v="Construction and Mining Equipment"/>
    <s v="2 Stroke"/>
    <n v="161.68557000000001"/>
    <n v="0.34520561500000002"/>
    <n v="2.0034984099999999E-3"/>
    <n v="1.235684865E-2"/>
    <n v="1.1368300757999999E-2"/>
    <n v="2.06056354E-5"/>
    <n v="8.0116466049399981E-2"/>
  </r>
  <r>
    <s v="NJ"/>
    <s v="34023"/>
    <s v="MIDDLESEX"/>
    <s v="NNJ-NY-CONN"/>
    <x v="9"/>
    <x v="9"/>
    <s v="Construction and Mining Equipment"/>
    <s v="2 Stroke"/>
    <n v="3.4144084000000001"/>
    <n v="1.2234787000000001E-3"/>
    <n v="1.1993653999999999E-5"/>
    <n v="4.1163486000000002E-5"/>
    <n v="3.7870407120000006E-5"/>
    <n v="1.2091158E-7"/>
    <n v="2.7565106007000005E-4"/>
  </r>
  <r>
    <s v="NJ"/>
    <s v="34023"/>
    <s v="MIDDLESEX"/>
    <s v="NNJ-NY-CONN"/>
    <x v="10"/>
    <x v="10"/>
    <s v="Industrial Equipment"/>
    <s v="2 Stroke"/>
    <n v="4.5750003000000001"/>
    <n v="1.7708534000000001E-3"/>
    <n v="1.7359515999999999E-5"/>
    <n v="5.9579703000000003E-5"/>
    <n v="5.4813326760000004E-5"/>
    <n v="1.7500644999999999E-7"/>
    <n v="4.2962244228000001E-4"/>
  </r>
  <r>
    <s v="NJ"/>
    <s v="34023"/>
    <s v="MIDDLESEX"/>
    <s v="NNJ-NY-CONN"/>
    <x v="11"/>
    <x v="11"/>
    <s v="Industrial Equipment"/>
    <s v="2 Stroke"/>
    <n v="0.21653527"/>
    <n v="1.4109953E-4"/>
    <n v="1.3831863E-6"/>
    <n v="4.7472413000000004E-6"/>
    <n v="4.3674619960000007E-6"/>
    <n v="1.3944311000000001E-8"/>
    <n v="3.3007708865000008E-5"/>
  </r>
  <r>
    <s v="NJ"/>
    <s v="34023"/>
    <s v="MIDDLESEX"/>
    <s v="NNJ-NY-CONN"/>
    <x v="12"/>
    <x v="12"/>
    <s v="Lawn and Garden Equipment (Res)"/>
    <s v="2 Stroke"/>
    <n v="1433.6481100000001"/>
    <n v="1.8196381080000001E-2"/>
    <n v="1.91436581E-4"/>
    <n v="6.2648676699999996E-4"/>
    <n v="5.7636782563999999E-4"/>
    <n v="2.0134684500000004E-6"/>
    <n v="6.3432302486599998E-3"/>
  </r>
  <r>
    <s v="NJ"/>
    <s v="34023"/>
    <s v="MIDDLESEX"/>
    <s v="NNJ-NY-CONN"/>
    <x v="13"/>
    <x v="12"/>
    <s v="Lawn and Garden Equipment (Com)"/>
    <s v="2 Stroke"/>
    <n v="331.88031899999999"/>
    <n v="0.16624784049999999"/>
    <n v="1.8071098230000001E-3"/>
    <n v="5.8040965299999995E-3"/>
    <n v="5.3397688075999998E-3"/>
    <n v="1.8642183609999999E-5"/>
    <n v="4.1365522348900001E-2"/>
  </r>
  <r>
    <s v="NJ"/>
    <s v="34023"/>
    <s v="MIDDLESEX"/>
    <s v="NNJ-NY-CONN"/>
    <x v="14"/>
    <x v="13"/>
    <s v="Lawn and Garden Equipment (Res)"/>
    <s v="2 Stroke"/>
    <n v="16191.594999999999"/>
    <n v="0.15787225999999999"/>
    <n v="1.6755981E-3"/>
    <n v="5.3415609999999999E-3"/>
    <n v="4.9142361200000002E-3"/>
    <n v="1.7318449000000001E-5"/>
    <n v="6.045998059600001E-2"/>
  </r>
  <r>
    <s v="NJ"/>
    <s v="34023"/>
    <s v="MIDDLESEX"/>
    <s v="NNJ-NY-CONN"/>
    <x v="15"/>
    <x v="13"/>
    <s v="Lawn and Garden Equipment (Com)"/>
    <s v="2 Stroke"/>
    <n v="3139.1778299999996"/>
    <n v="2.0936185300000001"/>
    <n v="1.25755463E-2"/>
    <n v="7.4713975500000002E-2"/>
    <n v="6.8736857459999995E-2"/>
    <n v="1.2912547E-4"/>
    <n v="0.57810522358000005"/>
  </r>
  <r>
    <s v="NJ"/>
    <s v="34023"/>
    <s v="MIDDLESEX"/>
    <s v="NNJ-NY-CONN"/>
    <x v="16"/>
    <x v="14"/>
    <s v="Lawn and Garden Equipment (Res)"/>
    <s v="2 Stroke"/>
    <n v="42752.587"/>
    <n v="0.32381189700000002"/>
    <n v="3.75361871E-3"/>
    <n v="1.2311438300000001E-2"/>
    <n v="1.1326523236000001E-2"/>
    <n v="3.8420549500000001E-5"/>
    <n v="0.11942324166400001"/>
  </r>
  <r>
    <s v="NJ"/>
    <s v="34023"/>
    <s v="MIDDLESEX"/>
    <s v="NNJ-NY-CONN"/>
    <x v="17"/>
    <x v="14"/>
    <s v="Lawn and Garden Equipment (Com)"/>
    <s v="2 Stroke"/>
    <n v="7850.11931"/>
    <n v="1.8278417300000001"/>
    <n v="1.7636445899999999E-2"/>
    <n v="6.2312530999999997E-2"/>
    <n v="5.7327528520000004E-2"/>
    <n v="1.8090246000000002E-4"/>
    <n v="0.47284871467599998"/>
  </r>
  <r>
    <s v="NJ"/>
    <s v="34023"/>
    <s v="MIDDLESEX"/>
    <s v="NNJ-NY-CONN"/>
    <x v="18"/>
    <x v="15"/>
    <s v="Lawn and Garden Equipment (Res)"/>
    <s v="2 Stroke"/>
    <n v="21690.645799999998"/>
    <n v="0.22074988100000001"/>
    <n v="2.3998143300000001E-3"/>
    <n v="7.7094327100000002E-3"/>
    <n v="7.0926780932000005E-3"/>
    <n v="2.4730233900000001E-5"/>
    <n v="7.9257373682800017E-2"/>
  </r>
  <r>
    <s v="NJ"/>
    <s v="34023"/>
    <s v="MIDDLESEX"/>
    <s v="NNJ-NY-CONN"/>
    <x v="19"/>
    <x v="15"/>
    <s v="Lawn and Garden Equipment (Com)"/>
    <s v="2 Stroke"/>
    <n v="3052.8253300000001"/>
    <n v="2.0368428700000001"/>
    <n v="1.63503498E-2"/>
    <n v="7.0851203000000001E-2"/>
    <n v="6.5183106759999998E-2"/>
    <n v="1.68730513E-4"/>
    <n v="0.46770326692200004"/>
  </r>
  <r>
    <s v="NJ"/>
    <s v="34023"/>
    <s v="MIDDLESEX"/>
    <s v="NNJ-NY-CONN"/>
    <x v="20"/>
    <x v="16"/>
    <s v="Lawn and Garden Equipment (Res)"/>
    <s v="2 Stroke"/>
    <n v="13302.108899999999"/>
    <n v="0"/>
    <n v="0"/>
    <n v="0"/>
    <n v="0"/>
    <n v="0"/>
    <n v="1.4223428899999998E-2"/>
  </r>
  <r>
    <s v="NJ"/>
    <s v="34023"/>
    <s v="MIDDLESEX"/>
    <s v="NNJ-NY-CONN"/>
    <x v="21"/>
    <x v="16"/>
    <s v="Lawn and Garden Equipment (Com)"/>
    <s v="2 Stroke"/>
    <n v="2424.0088700000001"/>
    <n v="0"/>
    <n v="0"/>
    <n v="0"/>
    <n v="0"/>
    <n v="0"/>
    <n v="2.7032982700000005E-3"/>
  </r>
  <r>
    <s v="NJ"/>
    <s v="34023"/>
    <s v="MIDDLESEX"/>
    <s v="NNJ-NY-CONN"/>
    <x v="22"/>
    <x v="17"/>
    <s v="Lawn and Garden Equipment (Com)"/>
    <s v="2 Stroke"/>
    <n v="0.49202931"/>
    <n v="7.1995729000000005E-4"/>
    <n v="7.5192492999999996E-6"/>
    <n v="2.4321494000000001E-5"/>
    <n v="2.2375774480000001E-5"/>
    <n v="7.7029043000000005E-8"/>
    <n v="1.5126076529999998E-4"/>
  </r>
  <r>
    <s v="NJ"/>
    <s v="34023"/>
    <s v="MIDDLESEX"/>
    <s v="NNJ-NY-CONN"/>
    <x v="23"/>
    <x v="18"/>
    <s v="Agricultural Equipment"/>
    <s v="2 Stroke"/>
    <n v="2.6736059000000001"/>
    <n v="2.57113E-4"/>
    <n v="3.0947579499999997E-6"/>
    <n v="1.0345909E-5"/>
    <n v="9.5182362800000001E-6"/>
    <n v="3.1345671999999996E-8"/>
    <n v="6.3633777035999989E-5"/>
  </r>
  <r>
    <s v="NJ"/>
    <s v="34023"/>
    <s v="MIDDLESEX"/>
    <s v="NNJ-NY-CONN"/>
    <x v="24"/>
    <x v="19"/>
    <s v="Commercial Equipment"/>
    <s v="2 Stroke"/>
    <n v="627.53139699999997"/>
    <n v="6.2397695079999996E-2"/>
    <n v="6.4972356899999995E-4"/>
    <n v="2.1303304439999997E-3"/>
    <n v="1.9599040084799998E-3"/>
    <n v="6.6307674599999994E-6"/>
    <n v="1.797742796306E-2"/>
  </r>
  <r>
    <s v="NJ"/>
    <s v="34023"/>
    <s v="MIDDLESEX"/>
    <s v="NNJ-NY-CONN"/>
    <x v="25"/>
    <x v="20"/>
    <s v="Commercial Equipment"/>
    <s v="2 Stroke"/>
    <n v="2144.9193699399998"/>
    <n v="0.408012441"/>
    <n v="4.4324297556999999E-3"/>
    <n v="1.5756772653999999E-2"/>
    <n v="1.4496230841680002E-2"/>
    <n v="4.4236126285999996E-5"/>
    <n v="0.12682092002738399"/>
  </r>
  <r>
    <s v="NJ"/>
    <s v="34023"/>
    <s v="MIDDLESEX"/>
    <s v="NNJ-NY-CONN"/>
    <x v="26"/>
    <x v="21"/>
    <s v="Commercial Equipment"/>
    <s v="2 Stroke"/>
    <n v="0.34837329"/>
    <n v="1.7270571999999999E-4"/>
    <n v="1.6930191999999999E-6"/>
    <n v="5.8106197999999997E-6"/>
    <n v="5.3457702160000001E-6"/>
    <n v="1.7067825999999999E-8"/>
    <n v="4.7163334798000001E-5"/>
  </r>
  <r>
    <s v="NJ"/>
    <s v="34023"/>
    <s v="MIDDLESEX"/>
    <s v="NNJ-NY-CONN"/>
    <x v="27"/>
    <x v="22"/>
    <s v="Commercial Equipment"/>
    <s v="2 Stroke"/>
    <n v="7.6325455"/>
    <n v="2.7217283000000002E-3"/>
    <n v="2.6680860000000001E-5"/>
    <n v="9.1571527999999999E-5"/>
    <n v="8.424580576E-5"/>
    <n v="2.6897763E-7"/>
    <n v="7.8197546348999993E-4"/>
  </r>
  <r>
    <s v="NJ"/>
    <s v="34023"/>
    <s v="MIDDLESEX"/>
    <s v="NNJ-NY-CONN"/>
    <x v="28"/>
    <x v="23"/>
    <s v="Logging Equipment"/>
    <s v="2 Stroke"/>
    <n v="10.781815"/>
    <n v="1.4753311E-2"/>
    <n v="8.1120880999999999E-5"/>
    <n v="5.3052651000000004E-4"/>
    <n v="4.8808438920000004E-4"/>
    <n v="8.3656152999999996E-7"/>
    <n v="3.7148232473099992E-3"/>
  </r>
  <r>
    <s v="NJ"/>
    <s v="34023"/>
    <s v="MIDDLESEX"/>
    <s v="NNJ-NY-CONN"/>
    <x v="29"/>
    <x v="0"/>
    <s v="Recreational Equipment"/>
    <s v="4 Stroke"/>
    <n v="103.4401"/>
    <n v="2.2706594E-2"/>
    <n v="3.3158249999999998E-4"/>
    <n v="4.2056486999999997E-5"/>
    <n v="3.869196804E-5"/>
    <n v="3.1612590000000001E-6"/>
    <n v="2.6150137974150001E-3"/>
  </r>
  <r>
    <s v="NJ"/>
    <s v="34023"/>
    <s v="MIDDLESEX"/>
    <s v="NNJ-NY-CONN"/>
    <x v="30"/>
    <x v="2"/>
    <s v="Recreational Equipment"/>
    <s v="4 Stroke"/>
    <n v="1018.8388"/>
    <n v="0.25433361999999998"/>
    <n v="2.9445134999999999E-3"/>
    <n v="4.1548950999999997E-4"/>
    <n v="3.8225034920000002E-4"/>
    <n v="3.3264939999999997E-5"/>
    <n v="2.9116110006570002E-2"/>
  </r>
  <r>
    <s v="NJ"/>
    <s v="34023"/>
    <s v="MIDDLESEX"/>
    <s v="NNJ-NY-CONN"/>
    <x v="31"/>
    <x v="24"/>
    <s v="Recreational Equipment"/>
    <s v="4 Stroke"/>
    <n v="145.62334999999999"/>
    <n v="0.72586101000000003"/>
    <n v="6.2314542000000001E-3"/>
    <n v="3.4603462000000002E-4"/>
    <n v="3.1835185040000001E-4"/>
    <n v="5.9784965000000002E-5"/>
    <n v="1.8858738408000002E-2"/>
  </r>
  <r>
    <s v="NJ"/>
    <s v="34023"/>
    <s v="MIDDLESEX"/>
    <s v="NNJ-NY-CONN"/>
    <x v="32"/>
    <x v="3"/>
    <s v="Recreational Equipment"/>
    <s v="4 Stroke"/>
    <n v="31.277348117699997"/>
    <n v="3.6003835561500004E-2"/>
    <n v="4.1315988255100002E-4"/>
    <n v="1.1292066340200001E-5"/>
    <n v="1.0388701032983999E-5"/>
    <n v="2.2669221756999994E-6"/>
    <n v="1.6172950883410642E-3"/>
  </r>
  <r>
    <s v="NJ"/>
    <s v="34023"/>
    <s v="MIDDLESEX"/>
    <s v="NNJ-NY-CONN"/>
    <x v="33"/>
    <x v="25"/>
    <s v="Construction and Mining Equipment"/>
    <s v="4 Stroke"/>
    <n v="21.229196619999996"/>
    <n v="7.5635592239999994E-2"/>
    <n v="1.1332070829999999E-3"/>
    <n v="3.9669079329999996E-5"/>
    <n v="3.64955529836E-5"/>
    <n v="7.1787386700000003E-6"/>
    <n v="2.2364289891969001E-3"/>
  </r>
  <r>
    <s v="NJ"/>
    <s v="34023"/>
    <s v="MIDDLESEX"/>
    <s v="NNJ-NY-CONN"/>
    <x v="34"/>
    <x v="4"/>
    <s v="Construction and Mining Equipment"/>
    <s v="4 Stroke"/>
    <n v="0.83143078999999998"/>
    <n v="6.6424918000000004E-4"/>
    <n v="7.8282055000000008E-6"/>
    <n v="2.5737602999999999E-7"/>
    <n v="2.367859476E-7"/>
    <n v="5.3315154999999998E-8"/>
    <n v="2.0947296530000002E-5"/>
  </r>
  <r>
    <s v="NJ"/>
    <s v="34023"/>
    <s v="MIDDLESEX"/>
    <s v="NNJ-NY-CONN"/>
    <x v="35"/>
    <x v="5"/>
    <s v="Construction and Mining Equipment"/>
    <s v="4 Stroke"/>
    <n v="245.4161684"/>
    <n v="0.13756528400000001"/>
    <n v="1.7780173199999998E-3"/>
    <n v="1.5973257989999998E-4"/>
    <n v="1.4695397350800003E-4"/>
    <n v="1.3126709E-5"/>
    <n v="7.8373806218000001E-3"/>
  </r>
  <r>
    <s v="NJ"/>
    <s v="34023"/>
    <s v="MIDDLESEX"/>
    <s v="NNJ-NY-CONN"/>
    <x v="36"/>
    <x v="26"/>
    <s v="Construction and Mining Equipment"/>
    <s v="4 Stroke"/>
    <n v="24.067146649999998"/>
    <n v="0.13287844534000001"/>
    <n v="1.6447688610000003E-3"/>
    <n v="6.6680575799999998E-5"/>
    <n v="6.1346129736000011E-5"/>
    <n v="1.261800418E-5"/>
    <n v="3.5560897794900009E-3"/>
  </r>
  <r>
    <s v="NJ"/>
    <s v="34023"/>
    <s v="MIDDLESEX"/>
    <s v="NNJ-NY-CONN"/>
    <x v="37"/>
    <x v="6"/>
    <s v="Construction and Mining Equipment"/>
    <s v="4 Stroke"/>
    <n v="257.11165317999996"/>
    <n v="0.29278714107999998"/>
    <n v="3.6819372779999999E-3"/>
    <n v="1.910949037E-4"/>
    <n v="1.7580731140400002E-4"/>
    <n v="2.5010211172000001E-5"/>
    <n v="1.17413140933231E-2"/>
  </r>
  <r>
    <s v="NJ"/>
    <s v="34023"/>
    <s v="MIDDLESEX"/>
    <s v="NNJ-NY-CONN"/>
    <x v="38"/>
    <x v="27"/>
    <s v="Construction and Mining Equipment"/>
    <s v="4 Stroke"/>
    <n v="47.225268900999993"/>
    <n v="0.12132143572"/>
    <n v="1.3949940119999998E-3"/>
    <n v="8.2941719210000004E-5"/>
    <n v="7.6306381673200014E-5"/>
    <n v="1.05197813E-5"/>
    <n v="4.4375316686131013E-3"/>
  </r>
  <r>
    <s v="NJ"/>
    <s v="34023"/>
    <s v="MIDDLESEX"/>
    <s v="NNJ-NY-CONN"/>
    <x v="39"/>
    <x v="7"/>
    <s v="Construction and Mining Equipment"/>
    <s v="4 Stroke"/>
    <n v="3.4033239850000001"/>
    <n v="6.0235803399999992E-3"/>
    <n v="7.0715494299999996E-5"/>
    <n v="5.7883995100000005E-6"/>
    <n v="5.3253275492000009E-6"/>
    <n v="5.4141932600000003E-7"/>
    <n v="2.6268826468660002E-4"/>
  </r>
  <r>
    <s v="NJ"/>
    <s v="34023"/>
    <s v="MIDDLESEX"/>
    <s v="NNJ-NY-CONN"/>
    <x v="40"/>
    <x v="28"/>
    <s v="Construction and Mining Equipment"/>
    <s v="4 Stroke"/>
    <n v="74.895284085"/>
    <n v="0.22519815475000002"/>
    <n v="3.5433851997600007E-3"/>
    <n v="1.6830219503999999E-4"/>
    <n v="1.5483801943679999E-4"/>
    <n v="2.2160973120600002E-5"/>
    <n v="8.3371298051151035E-3"/>
  </r>
  <r>
    <s v="NJ"/>
    <s v="34023"/>
    <s v="MIDDLESEX"/>
    <s v="NNJ-NY-CONN"/>
    <x v="41"/>
    <x v="29"/>
    <s v="Construction and Mining Equipment"/>
    <s v="4 Stroke"/>
    <n v="249.22973250999999"/>
    <n v="6.8938459450000003E-2"/>
    <n v="1.5066832890000001E-3"/>
    <n v="9.3349285569999997E-5"/>
    <n v="8.5881342724400007E-5"/>
    <n v="7.5315001809999995E-6"/>
    <n v="4.8235959045008995E-3"/>
  </r>
  <r>
    <s v="NJ"/>
    <s v="34023"/>
    <s v="MIDDLESEX"/>
    <s v="NNJ-NY-CONN"/>
    <x v="42"/>
    <x v="8"/>
    <s v="Construction and Mining Equipment"/>
    <s v="4 Stroke"/>
    <n v="92.233379310000018"/>
    <n v="0.52113290710000004"/>
    <n v="4.9955389500000004E-3"/>
    <n v="2.5805993209999998E-4"/>
    <n v="2.3741513753200002E-4"/>
    <n v="4.6207913499999995E-5"/>
    <n v="1.2770657875002003E-2"/>
  </r>
  <r>
    <s v="NJ"/>
    <s v="34023"/>
    <s v="MIDDLESEX"/>
    <s v="NNJ-NY-CONN"/>
    <x v="43"/>
    <x v="30"/>
    <s v="Construction and Mining Equipment"/>
    <s v="4 Stroke"/>
    <n v="591.56861089999995"/>
    <n v="0.28925604122999998"/>
    <n v="3.3937940282E-3"/>
    <n v="1.6984120383E-4"/>
    <n v="1.5625390752359999E-4"/>
    <n v="2.2186071774E-5"/>
    <n v="1.4355004595069673E-2"/>
  </r>
  <r>
    <s v="NJ"/>
    <s v="34023"/>
    <s v="MIDDLESEX"/>
    <s v="NNJ-NY-CONN"/>
    <x v="44"/>
    <x v="31"/>
    <s v="Construction and Mining Equipment"/>
    <s v="4 Stroke"/>
    <n v="2.516463635"/>
    <n v="1.1266814805999999E-2"/>
    <n v="6.4970166520000004E-4"/>
    <n v="7.3724842580000004E-6"/>
    <n v="6.7826855173600002E-6"/>
    <n v="1.8065365996999998E-6"/>
    <n v="4.7379329214460904E-4"/>
  </r>
  <r>
    <s v="NJ"/>
    <s v="34023"/>
    <s v="MIDDLESEX"/>
    <s v="NNJ-NY-CONN"/>
    <x v="45"/>
    <x v="9"/>
    <s v="Construction and Mining Equipment"/>
    <s v="4 Stroke"/>
    <n v="16.0743288"/>
    <n v="3.34345848E-2"/>
    <n v="4.5424980700000002E-4"/>
    <n v="2.1520686700000002E-5"/>
    <n v="1.9799031764000001E-5"/>
    <n v="2.9801467900000002E-6"/>
    <n v="1.1597168444689998E-3"/>
  </r>
  <r>
    <s v="NJ"/>
    <s v="34023"/>
    <s v="MIDDLESEX"/>
    <s v="NNJ-NY-CONN"/>
    <x v="46"/>
    <x v="32"/>
    <s v="Construction and Mining Equipment"/>
    <s v="4 Stroke"/>
    <n v="2.3612636670000002"/>
    <n v="1.2338180706E-2"/>
    <n v="8.7485634840000007E-4"/>
    <n v="1.1353253173E-5"/>
    <n v="1.044499291916E-5"/>
    <n v="2.7878255299999999E-6"/>
    <n v="5.4729676867564003E-4"/>
  </r>
  <r>
    <s v="NJ"/>
    <s v="34023"/>
    <s v="MIDDLESEX"/>
    <s v="NNJ-NY-CONN"/>
    <x v="47"/>
    <x v="33"/>
    <s v="Construction and Mining Equipment"/>
    <s v="4 Stroke"/>
    <n v="3.7802380929999999"/>
    <n v="1.9940603169999998E-2"/>
    <n v="1.4414716445E-3"/>
    <n v="2.784113996E-5"/>
    <n v="2.5613848763199999E-5"/>
    <n v="6.5741193490000001E-6"/>
    <n v="8.5154073596587301E-4"/>
  </r>
  <r>
    <s v="NJ"/>
    <s v="34023"/>
    <s v="MIDDLESEX"/>
    <s v="NNJ-NY-CONN"/>
    <x v="48"/>
    <x v="34"/>
    <s v="Construction and Mining Equipment"/>
    <s v="4 Stroke"/>
    <n v="19.610685729"/>
    <n v="0.179765458696"/>
    <n v="1.9684324961999999E-3"/>
    <n v="7.8520342300000004E-5"/>
    <n v="7.2238714915999998E-5"/>
    <n v="1.5179893164000001E-5"/>
    <n v="4.5753467958677997E-3"/>
  </r>
  <r>
    <s v="NJ"/>
    <s v="34023"/>
    <s v="MIDDLESEX"/>
    <s v="NNJ-NY-CONN"/>
    <x v="49"/>
    <x v="35"/>
    <s v="Construction and Mining Equipment"/>
    <s v="4 Stroke"/>
    <n v="24.11149503"/>
    <n v="8.7925199699999998E-2"/>
    <n v="2.7690735390000004E-3"/>
    <n v="4.6562104799999996E-5"/>
    <n v="4.2837136416000007E-5"/>
    <n v="1.0600003240000001E-5"/>
    <n v="2.994067561027E-3"/>
  </r>
  <r>
    <s v="NJ"/>
    <s v="34023"/>
    <s v="MIDDLESEX"/>
    <s v="NNJ-NY-CONN"/>
    <x v="50"/>
    <x v="36"/>
    <s v="Construction and Mining Equipment"/>
    <s v="4 Stroke"/>
    <n v="69.596290240000002"/>
    <n v="4.6968854870000007E-2"/>
    <n v="5.71104818E-4"/>
    <n v="2.057968118E-5"/>
    <n v="1.8933306685600004E-5"/>
    <n v="3.4664997300000003E-6"/>
    <n v="2.0867753240594129E-3"/>
  </r>
  <r>
    <s v="NJ"/>
    <s v="34023"/>
    <s v="MIDDLESEX"/>
    <s v="NNJ-NY-CONN"/>
    <x v="51"/>
    <x v="37"/>
    <s v="Construction and Mining Equipment"/>
    <s v="4 Stroke"/>
    <n v="1.563089884"/>
    <n v="1.3698773189999999E-2"/>
    <n v="1.0264246995000002E-3"/>
    <n v="9.6822740010000013E-6"/>
    <n v="8.907692080920001E-6"/>
    <n v="2.491517762E-6"/>
    <n v="6.4455633791869998E-4"/>
  </r>
  <r>
    <s v="NJ"/>
    <s v="34023"/>
    <s v="MIDDLESEX"/>
    <s v="NNJ-NY-CONN"/>
    <x v="52"/>
    <x v="38"/>
    <s v="Industrial Equipment"/>
    <s v="4 Stroke"/>
    <n v="50.272238220000006"/>
    <n v="0.18112057780000002"/>
    <n v="8.6579002610000007E-3"/>
    <n v="8.8483686630000009E-5"/>
    <n v="8.1404991699600011E-5"/>
    <n v="2.1005988069999998E-5"/>
    <n v="7.411963829350999E-3"/>
  </r>
  <r>
    <s v="NJ"/>
    <s v="34023"/>
    <s v="MIDDLESEX"/>
    <s v="NNJ-NY-CONN"/>
    <x v="53"/>
    <x v="39"/>
    <s v="Industrial Equipment"/>
    <s v="4 Stroke"/>
    <n v="28.221756202000002"/>
    <n v="0.26455787448000001"/>
    <n v="1.8916849879999999E-2"/>
    <n v="2.7740374917000003E-4"/>
    <n v="2.5521144923640001E-4"/>
    <n v="6.5535526930000001E-5"/>
    <n v="1.11987254513904E-2"/>
  </r>
  <r>
    <s v="NJ"/>
    <s v="34023"/>
    <s v="MIDDLESEX"/>
    <s v="NNJ-NY-CONN"/>
    <x v="54"/>
    <x v="10"/>
    <s v="Industrial Equipment"/>
    <s v="4 Stroke"/>
    <n v="29.298885051200003"/>
    <n v="0.10469153613999999"/>
    <n v="2.5930928020000002E-3"/>
    <n v="9.2194037979999996E-5"/>
    <n v="8.4818514941599994E-5"/>
    <n v="1.6141904701999998E-5"/>
    <n v="3.7526788076394403E-3"/>
  </r>
  <r>
    <s v="NJ"/>
    <s v="34023"/>
    <s v="MIDDLESEX"/>
    <s v="NNJ-NY-CONN"/>
    <x v="55"/>
    <x v="11"/>
    <s v="Industrial Equipment"/>
    <s v="4 Stroke"/>
    <n v="123.28630442200001"/>
    <n v="0.29475344734000003"/>
    <n v="4.1367031880000004E-3"/>
    <n v="3.8579220375000003E-4"/>
    <n v="3.5492882744999997E-4"/>
    <n v="2.9141611546000002E-5"/>
    <n v="1.7211290448093202E-2"/>
  </r>
  <r>
    <s v="NJ"/>
    <s v="34023"/>
    <s v="MIDDLESEX"/>
    <s v="NNJ-NY-CONN"/>
    <x v="56"/>
    <x v="40"/>
    <s v="Industrial Equipment"/>
    <s v="4 Stroke"/>
    <n v="2.9148978790000002"/>
    <n v="1.3093247484E-2"/>
    <n v="5.5125529973E-4"/>
    <n v="6.3613334629999995E-6"/>
    <n v="5.8524267859600002E-6"/>
    <n v="1.4710395728000001E-6"/>
    <n v="5.0352111114820007E-4"/>
  </r>
  <r>
    <s v="NJ"/>
    <s v="34023"/>
    <s v="MIDDLESEX"/>
    <s v="NNJ-NY-CONN"/>
    <x v="57"/>
    <x v="41"/>
    <s v="Industrial Equipment"/>
    <s v="4 Stroke"/>
    <n v="1.3392193929999998"/>
    <n v="5.7753320930000003E-3"/>
    <n v="6.5351970540000002E-5"/>
    <n v="2.3663305580000002E-6"/>
    <n v="2.1770241133600002E-6"/>
    <n v="4.6510519879999997E-7"/>
    <n v="1.7930449648230002E-4"/>
  </r>
  <r>
    <s v="NJ"/>
    <s v="34023"/>
    <s v="MIDDLESEX"/>
    <s v="NNJ-NY-CONN"/>
    <x v="58"/>
    <x v="42"/>
    <s v="Industrial Equipment"/>
    <s v="4 Stroke"/>
    <n v="1.8821910460000002"/>
    <n v="8.5429290279999993E-3"/>
    <n v="6.5329836859999999E-4"/>
    <n v="2.8651407942999999E-5"/>
    <n v="2.6359295307560001E-5"/>
    <n v="6.4028354110000006E-6"/>
    <n v="3.548644152027E-4"/>
  </r>
  <r>
    <s v="NJ"/>
    <s v="34023"/>
    <s v="MIDDLESEX"/>
    <s v="NNJ-NY-CONN"/>
    <x v="59"/>
    <x v="43"/>
    <s v="Lawn and Garden Equipment (Res)"/>
    <s v="4 Stroke"/>
    <n v="101537.386808"/>
    <n v="4.5324536361000005"/>
    <n v="4.8394792701E-2"/>
    <n v="4.6438692954300009E-3"/>
    <n v="4.2723597517956005E-3"/>
    <n v="3.3911248899999997E-4"/>
    <n v="0.53719111584361667"/>
  </r>
  <r>
    <s v="NJ"/>
    <s v="34023"/>
    <s v="MIDDLESEX"/>
    <s v="NNJ-NY-CONN"/>
    <x v="60"/>
    <x v="43"/>
    <s v="Lawn and Garden Equipment (Com)"/>
    <s v="4 Stroke"/>
    <n v="6541.7632180000001"/>
    <n v="4.6822320387999996"/>
    <n v="6.5895544806000003E-2"/>
    <n v="8.7327544980999993E-3"/>
    <n v="8.0341341382520002E-3"/>
    <n v="5.1365664895E-4"/>
    <n v="0.47285427707858801"/>
  </r>
  <r>
    <s v="NJ"/>
    <s v="34023"/>
    <s v="MIDDLESEX"/>
    <s v="NNJ-NY-CONN"/>
    <x v="61"/>
    <x v="12"/>
    <s v="Lawn and Garden Equipment (Res)"/>
    <s v="4 Stroke"/>
    <n v="8919.3603999999996"/>
    <n v="0.38030671999999999"/>
    <n v="4.0682564000000003E-3"/>
    <n v="3.9499188999999999E-4"/>
    <n v="3.6339253879999998E-4"/>
    <n v="2.8480043999999999E-5"/>
    <n v="4.5376711872E-2"/>
  </r>
  <r>
    <s v="NJ"/>
    <s v="34023"/>
    <s v="MIDDLESEX"/>
    <s v="NNJ-NY-CONN"/>
    <x v="62"/>
    <x v="12"/>
    <s v="Lawn and Garden Equipment (Com)"/>
    <s v="4 Stroke"/>
    <n v="2064.7539000000002"/>
    <n v="3.0691031999999998"/>
    <n v="3.5619832999999997E-2"/>
    <n v="3.8644623E-3"/>
    <n v="3.5553053160000004E-3"/>
    <n v="2.6354459000000002E-4"/>
    <n v="0.28398931713000003"/>
  </r>
  <r>
    <s v="NJ"/>
    <s v="34023"/>
    <s v="MIDDLESEX"/>
    <s v="NNJ-NY-CONN"/>
    <x v="63"/>
    <x v="14"/>
    <s v="Lawn and Garden Equipment (Res)"/>
    <s v="4 Stroke"/>
    <n v="698.95543999999995"/>
    <n v="2.1767697999999999E-2"/>
    <n v="2.5410824999999999E-4"/>
    <n v="2.7906703E-5"/>
    <n v="2.5674166759999999E-5"/>
    <n v="1.8835373E-6"/>
    <n v="2.7765609153999997E-3"/>
  </r>
  <r>
    <s v="NJ"/>
    <s v="34023"/>
    <s v="MIDDLESEX"/>
    <s v="NNJ-NY-CONN"/>
    <x v="64"/>
    <x v="14"/>
    <s v="Lawn and Garden Equipment (Com)"/>
    <s v="4 Stroke"/>
    <n v="150.88821670000002"/>
    <n v="0.12774287340000001"/>
    <n v="1.5828328890000001E-3"/>
    <n v="1.40245149E-4"/>
    <n v="1.2902553708000003E-4"/>
    <n v="1.205465374E-5"/>
    <n v="9.6889128121900002E-3"/>
  </r>
  <r>
    <s v="NJ"/>
    <s v="34023"/>
    <s v="MIDDLESEX"/>
    <s v="NNJ-NY-CONN"/>
    <x v="65"/>
    <x v="15"/>
    <s v="Lawn and Garden Equipment (Res)"/>
    <s v="4 Stroke"/>
    <n v="1127.5719999999999"/>
    <n v="4.1504785000000002E-2"/>
    <n v="4.8498072999999999E-4"/>
    <n v="5.3436153E-5"/>
    <n v="4.9161260760000004E-5"/>
    <n v="3.5944564999999998E-6"/>
    <n v="5.0771573192000003E-3"/>
  </r>
  <r>
    <s v="NJ"/>
    <s v="34023"/>
    <s v="MIDDLESEX"/>
    <s v="NNJ-NY-CONN"/>
    <x v="66"/>
    <x v="15"/>
    <s v="Lawn and Garden Equipment (Com)"/>
    <s v="4 Stroke"/>
    <n v="1496.0689435000002"/>
    <n v="5.4209119965000001"/>
    <n v="8.5239894490000009E-2"/>
    <n v="2.6836248849999998E-3"/>
    <n v="2.4689348942E-3"/>
    <n v="5.0863527649999999E-4"/>
    <n v="0.20624644485432897"/>
  </r>
  <r>
    <s v="NJ"/>
    <s v="34023"/>
    <s v="MIDDLESEX"/>
    <s v="NNJ-NY-CONN"/>
    <x v="67"/>
    <x v="16"/>
    <s v="Lawn and Garden Equipment (Res)"/>
    <s v="4 Stroke"/>
    <n v="14210.39055"/>
    <n v="0"/>
    <n v="0"/>
    <n v="0"/>
    <n v="0"/>
    <n v="0"/>
    <n v="2.7157382649999999E-2"/>
  </r>
  <r>
    <s v="NJ"/>
    <s v="34023"/>
    <s v="MIDDLESEX"/>
    <s v="NNJ-NY-CONN"/>
    <x v="68"/>
    <x v="16"/>
    <s v="Lawn and Garden Equipment (Com)"/>
    <s v="4 Stroke"/>
    <n v="2589.51431"/>
    <n v="0"/>
    <n v="0"/>
    <n v="0"/>
    <n v="0"/>
    <n v="0"/>
    <n v="5.4210853409999999E-3"/>
  </r>
  <r>
    <s v="NJ"/>
    <s v="34023"/>
    <s v="MIDDLESEX"/>
    <s v="NNJ-NY-CONN"/>
    <x v="69"/>
    <x v="44"/>
    <s v="Lawn and Garden Equipment (Res)"/>
    <s v="4 Stroke"/>
    <n v="5405.9800019999993"/>
    <n v="0.88132337439999986"/>
    <n v="1.0437143016000001E-2"/>
    <n v="3.3164839592E-4"/>
    <n v="3.051165242464E-4"/>
    <n v="6.9524138770000015E-5"/>
    <n v="5.2844590769764298E-2"/>
  </r>
  <r>
    <s v="NJ"/>
    <s v="34023"/>
    <s v="MIDDLESEX"/>
    <s v="NNJ-NY-CONN"/>
    <x v="70"/>
    <x v="44"/>
    <s v="Lawn and Garden Equipment (Com)"/>
    <s v="4 Stroke"/>
    <n v="200.20269070000001"/>
    <n v="0.7200851627"/>
    <n v="8.0783661660000002E-3"/>
    <n v="2.9063677749999997E-4"/>
    <n v="2.6738583530000004E-4"/>
    <n v="5.8372576410000001E-5"/>
    <n v="2.0354071140757997E-2"/>
  </r>
  <r>
    <s v="NJ"/>
    <s v="34023"/>
    <s v="MIDDLESEX"/>
    <s v="NNJ-NY-CONN"/>
    <x v="71"/>
    <x v="45"/>
    <s v="Lawn and Garden Equipment (Com)"/>
    <s v="4 Stroke"/>
    <n v="690.01123140000004"/>
    <n v="0.93168493990000001"/>
    <n v="1.0889911779999999E-2"/>
    <n v="3.2524338479999999E-4"/>
    <n v="2.9922391401599998E-4"/>
    <n v="6.739659391E-5"/>
    <n v="3.0360887745192005E-2"/>
  </r>
  <r>
    <s v="NJ"/>
    <s v="34023"/>
    <s v="MIDDLESEX"/>
    <s v="NNJ-NY-CONN"/>
    <x v="72"/>
    <x v="46"/>
    <s v="Lawn and Garden Equipment (Com)"/>
    <s v="4 Stroke"/>
    <n v="1256.8421000000001"/>
    <n v="0.37903913699999997"/>
    <n v="4.2035848000000001E-3"/>
    <n v="4.2924827000000003E-4"/>
    <n v="3.9490840840000004E-4"/>
    <n v="3.0313118399999998E-5"/>
    <n v="3.4108500404999999E-2"/>
  </r>
  <r>
    <s v="NJ"/>
    <s v="34023"/>
    <s v="MIDDLESEX"/>
    <s v="NNJ-NY-CONN"/>
    <x v="73"/>
    <x v="47"/>
    <s v="Lawn and Garden Equipment (Res)"/>
    <s v="4 Stroke"/>
    <n v="36942.733850999997"/>
    <n v="11.789897951799999"/>
    <n v="0.14007776735999999"/>
    <n v="4.4464411069999998E-3"/>
    <n v="4.0907258184400006E-3"/>
    <n v="9.3230308638999997E-4"/>
    <n v="0.54916245281620002"/>
  </r>
  <r>
    <s v="NJ"/>
    <s v="34023"/>
    <s v="MIDDLESEX"/>
    <s v="NNJ-NY-CONN"/>
    <x v="74"/>
    <x v="47"/>
    <s v="Lawn and Garden Equipment (Com)"/>
    <s v="4 Stroke"/>
    <n v="1368.1070523999999"/>
    <n v="9.790530498599999"/>
    <n v="0.109798518045"/>
    <n v="3.9369331260000005E-3"/>
    <n v="3.6219784759200001E-3"/>
    <n v="7.9339710652000001E-4"/>
    <n v="0.26065964156849003"/>
  </r>
  <r>
    <s v="NJ"/>
    <s v="34023"/>
    <s v="MIDDLESEX"/>
    <s v="NNJ-NY-CONN"/>
    <x v="75"/>
    <x v="48"/>
    <s v="Lawn and Garden Equipment (Com)"/>
    <s v="4 Stroke"/>
    <n v="116.38487796"/>
    <n v="1.0890725288899998"/>
    <n v="1.9935376978400001E-2"/>
    <n v="6.5448509253999997E-4"/>
    <n v="6.0212628513680016E-4"/>
    <n v="1.3384771990900002E-4"/>
    <n v="2.9426103978700671E-2"/>
  </r>
  <r>
    <s v="NJ"/>
    <s v="34023"/>
    <s v="MIDDLESEX"/>
    <s v="NNJ-NY-CONN"/>
    <x v="76"/>
    <x v="17"/>
    <s v="Lawn and Garden Equipment (Com)"/>
    <s v="4 Stroke"/>
    <n v="3991.5406284000001"/>
    <n v="27.705312855700001"/>
    <n v="0.33029291241999997"/>
    <n v="1.7803408411000001E-2"/>
    <n v="1.6379135738119999E-2"/>
    <n v="2.5473926103000001E-3"/>
    <n v="0.90399203793696092"/>
  </r>
  <r>
    <s v="NJ"/>
    <s v="34023"/>
    <s v="MIDDLESEX"/>
    <s v="NNJ-NY-CONN"/>
    <x v="77"/>
    <x v="49"/>
    <s v="Lawn and Garden Equipment (Res)"/>
    <s v="4 Stroke"/>
    <n v="1819.6509343999999"/>
    <n v="0.46028227769999996"/>
    <n v="5.0369867639999998E-3"/>
    <n v="3.1372449660000003E-4"/>
    <n v="2.8862653687200003E-4"/>
    <n v="3.2904187680000002E-5"/>
    <n v="3.1636777476727794E-2"/>
  </r>
  <r>
    <s v="NJ"/>
    <s v="34023"/>
    <s v="MIDDLESEX"/>
    <s v="NNJ-NY-CONN"/>
    <x v="78"/>
    <x v="49"/>
    <s v="Lawn and Garden Equipment (Com)"/>
    <s v="4 Stroke"/>
    <n v="3001.1523688700004"/>
    <n v="1.0945711728400001"/>
    <n v="1.2109923092999998E-2"/>
    <n v="7.4597117010999998E-4"/>
    <n v="6.8629347650119997E-4"/>
    <n v="7.8444406597000002E-5"/>
    <n v="6.7037994720936508E-2"/>
  </r>
  <r>
    <s v="NJ"/>
    <s v="34023"/>
    <s v="MIDDLESEX"/>
    <s v="NNJ-NY-CONN"/>
    <x v="79"/>
    <x v="50"/>
    <s v="Agricultural Equipment"/>
    <s v="4 Stroke"/>
    <n v="0.29706730000000003"/>
    <n v="9.4201938999999995E-4"/>
    <n v="1.03143679E-5"/>
    <n v="3.9024281999999999E-7"/>
    <n v="3.590233944E-7"/>
    <n v="7.6176170999999992E-8"/>
    <n v="2.4439474275100002E-5"/>
  </r>
  <r>
    <s v="NJ"/>
    <s v="34023"/>
    <s v="MIDDLESEX"/>
    <s v="NNJ-NY-CONN"/>
    <x v="80"/>
    <x v="51"/>
    <s v="Agricultural Equipment"/>
    <s v="4 Stroke"/>
    <n v="0.16317777039999998"/>
    <n v="1.5147407653000001E-3"/>
    <n v="6.3201895660000004E-5"/>
    <n v="1.3464578429999998E-6"/>
    <n v="1.2387412155600002E-6"/>
    <n v="3.0654185630000001E-7"/>
    <n v="5.0027977699221388E-5"/>
  </r>
  <r>
    <s v="NJ"/>
    <s v="34023"/>
    <s v="MIDDLESEX"/>
    <s v="NNJ-NY-CONN"/>
    <x v="81"/>
    <x v="52"/>
    <s v="Agricultural Equipment"/>
    <s v="4 Stroke"/>
    <n v="0"/>
    <n v="0"/>
    <n v="0"/>
    <n v="0"/>
    <n v="0"/>
    <n v="0"/>
    <n v="0"/>
  </r>
  <r>
    <s v="NJ"/>
    <s v="34023"/>
    <s v="MIDDLESEX"/>
    <s v="NNJ-NY-CONN"/>
    <x v="82"/>
    <x v="53"/>
    <s v="Agricultural Equipment"/>
    <s v="4 Stroke"/>
    <n v="1.1045881820000001"/>
    <n v="1.2208937410000001E-3"/>
    <n v="9.4953279700000002E-5"/>
    <n v="7.76435759E-7"/>
    <n v="7.1432089828000006E-7"/>
    <n v="2.0637507000000001E-7"/>
    <n v="7.2864365189599981E-5"/>
  </r>
  <r>
    <s v="NJ"/>
    <s v="34023"/>
    <s v="MIDDLESEX"/>
    <s v="NNJ-NY-CONN"/>
    <x v="83"/>
    <x v="54"/>
    <s v="Agricultural Equipment"/>
    <s v="4 Stroke"/>
    <n v="0.50208568080000004"/>
    <n v="8.1920768410000003E-4"/>
    <n v="9.6281272499999997E-6"/>
    <n v="3.08034279E-7"/>
    <n v="2.8339153668000002E-7"/>
    <n v="6.3305400419999995E-8"/>
    <n v="2.3795500053259002E-5"/>
  </r>
  <r>
    <s v="NJ"/>
    <s v="34023"/>
    <s v="MIDDLESEX"/>
    <s v="NNJ-NY-CONN"/>
    <x v="84"/>
    <x v="18"/>
    <s v="Agricultural Equipment"/>
    <s v="4 Stroke"/>
    <n v="9.1086681850000009"/>
    <n v="7.7430784399999996E-3"/>
    <n v="1.64642718E-4"/>
    <n v="4.9127223300000007E-6"/>
    <n v="4.5197045436000002E-6"/>
    <n v="6.9230735100000001E-7"/>
    <n v="3.6068987182393398E-4"/>
  </r>
  <r>
    <s v="NJ"/>
    <s v="34023"/>
    <s v="MIDDLESEX"/>
    <s v="NNJ-NY-CONN"/>
    <x v="85"/>
    <x v="55"/>
    <s v="Agricultural Equipment"/>
    <s v="4 Stroke"/>
    <n v="44.304849169999997"/>
    <n v="2.5773253289999999E-2"/>
    <n v="2.1998734790000001E-4"/>
    <n v="6.2956792209999996E-6"/>
    <n v="5.7920248833200001E-6"/>
    <n v="1.5071394414000001E-6"/>
    <n v="9.4759194662856006E-4"/>
  </r>
  <r>
    <s v="NJ"/>
    <s v="34023"/>
    <s v="MIDDLESEX"/>
    <s v="NNJ-NY-CONN"/>
    <x v="86"/>
    <x v="56"/>
    <s v="Agricultural Equipment"/>
    <s v="4 Stroke"/>
    <n v="0.69036754999999994"/>
    <n v="1.94133634E-3"/>
    <n v="1.50984692E-4"/>
    <n v="1.2346059800000001E-6"/>
    <n v="1.1358375016E-6"/>
    <n v="3.2815583999999999E-7"/>
    <n v="1.0564487491500001E-4"/>
  </r>
  <r>
    <s v="NJ"/>
    <s v="34023"/>
    <s v="MIDDLESEX"/>
    <s v="NNJ-NY-CONN"/>
    <x v="87"/>
    <x v="57"/>
    <s v="Agricultural Equipment"/>
    <s v="4 Stroke"/>
    <n v="1.3891036433999999"/>
    <n v="3.668458396E-3"/>
    <n v="1.8022734726000001E-4"/>
    <n v="1.9525974311000001E-6"/>
    <n v="1.7963896366120001E-6"/>
    <n v="4.7152016329999994E-7"/>
    <n v="1.5230646656230003E-4"/>
  </r>
  <r>
    <s v="NJ"/>
    <s v="34023"/>
    <s v="MIDDLESEX"/>
    <s v="NNJ-NY-CONN"/>
    <x v="88"/>
    <x v="58"/>
    <s v="Agricultural Equipment"/>
    <s v="4 Stroke"/>
    <n v="0.192466153"/>
    <n v="1.3110857850000001E-3"/>
    <n v="8.2625992049999999E-5"/>
    <n v="2.503351304E-6"/>
    <n v="2.3030831996800003E-6"/>
    <n v="5.1968191139999998E-7"/>
    <n v="6.0601585148950003E-5"/>
  </r>
  <r>
    <s v="NJ"/>
    <s v="34023"/>
    <s v="MIDDLESEX"/>
    <s v="NNJ-NY-CONN"/>
    <x v="89"/>
    <x v="19"/>
    <s v="Commercial Equipment"/>
    <s v="4 Stroke"/>
    <n v="19913.671300000002"/>
    <n v="17.3553429"/>
    <n v="0.20613501200000001"/>
    <n v="8.1926063099999995E-3"/>
    <n v="7.5371978051999994E-3"/>
    <n v="1.37258196E-3"/>
    <n v="0.75009932238030008"/>
  </r>
  <r>
    <s v="NJ"/>
    <s v="34023"/>
    <s v="MIDDLESEX"/>
    <s v="NNJ-NY-CONN"/>
    <x v="90"/>
    <x v="20"/>
    <s v="Commercial Equipment"/>
    <s v="4 Stroke"/>
    <n v="3504.4783690599997"/>
    <n v="3.4089098152700004"/>
    <n v="5.3510344380999997E-2"/>
    <n v="3.3856126819399998E-3"/>
    <n v="3.1147636673847998E-3"/>
    <n v="3.3927295670000004E-4"/>
    <n v="0.19948055888076688"/>
  </r>
  <r>
    <s v="NJ"/>
    <s v="34023"/>
    <s v="MIDDLESEX"/>
    <s v="NNJ-NY-CONN"/>
    <x v="91"/>
    <x v="21"/>
    <s v="Commercial Equipment"/>
    <s v="4 Stroke"/>
    <n v="727.86290560000009"/>
    <n v="1.645863319"/>
    <n v="3.0445201639999999E-2"/>
    <n v="1.5060090240000001E-3"/>
    <n v="1.3855283020799999E-3"/>
    <n v="1.8185184749999999E-4"/>
    <n v="8.1199525660417507E-2"/>
  </r>
  <r>
    <s v="NJ"/>
    <s v="34023"/>
    <s v="MIDDLESEX"/>
    <s v="NNJ-NY-CONN"/>
    <x v="92"/>
    <x v="59"/>
    <s v="Commercial Equipment"/>
    <s v="4 Stroke"/>
    <n v="1043.91675416"/>
    <n v="4.3312102815000006"/>
    <n v="5.8825173889999999E-2"/>
    <n v="2.0953400175000004E-3"/>
    <n v="1.9277128160999999E-3"/>
    <n v="3.9142065679999998E-4"/>
    <n v="0.137041756208927"/>
  </r>
  <r>
    <s v="NJ"/>
    <s v="34023"/>
    <s v="MIDDLESEX"/>
    <s v="NNJ-NY-CONN"/>
    <x v="93"/>
    <x v="60"/>
    <s v="Commercial Equipment"/>
    <s v="4 Stroke"/>
    <n v="9614.4566926799998"/>
    <n v="6.7925684954200003"/>
    <n v="8.4629883200499995E-2"/>
    <n v="5.7667474032999985E-3"/>
    <n v="5.3054076110360003E-3"/>
    <n v="6.074345222310001E-4"/>
    <n v="0.36537897473547998"/>
  </r>
  <r>
    <s v="NJ"/>
    <s v="34023"/>
    <s v="MIDDLESEX"/>
    <s v="NNJ-NY-CONN"/>
    <x v="94"/>
    <x v="22"/>
    <s v="Commercial Equipment"/>
    <s v="4 Stroke"/>
    <n v="122.65911940999999"/>
    <n v="0.33432744187999996"/>
    <n v="3.8434623979999999E-3"/>
    <n v="2.0681203952000002E-4"/>
    <n v="1.902670763584E-4"/>
    <n v="2.872611655E-5"/>
    <n v="1.2412292213469461E-2"/>
  </r>
  <r>
    <s v="NJ"/>
    <s v="34023"/>
    <s v="MIDDLESEX"/>
    <s v="NNJ-NY-CONN"/>
    <x v="95"/>
    <x v="61"/>
    <s v="Logging Equipment"/>
    <s v="4 Stroke"/>
    <n v="66.472121700000002"/>
    <n v="2.7244135399999998E-2"/>
    <n v="3.1258722599999999E-4"/>
    <n v="9.2600939399999993E-6"/>
    <n v="8.5192864248000012E-6"/>
    <n v="1.9293747320000004E-6"/>
    <n v="1.03736778004404E-3"/>
  </r>
  <r>
    <s v="NJ"/>
    <s v="34023"/>
    <s v="MIDDLESEX"/>
    <s v="NNJ-NY-CONN"/>
    <x v="96"/>
    <x v="62"/>
    <s v="Logging Equipment"/>
    <s v="4 Stroke"/>
    <n v="0.15500083100000001"/>
    <n v="2.3046775999999999E-4"/>
    <n v="2.8849222000000002E-6"/>
    <n v="3.1057789900000002E-7"/>
    <n v="2.8573166708E-7"/>
    <n v="2.2074247200000002E-8"/>
    <n v="1.3272394562000001E-5"/>
  </r>
  <r>
    <s v="NJ"/>
    <s v="34023"/>
    <s v="MIDDLESEX"/>
    <s v="NNJ-NY-CONN"/>
    <x v="97"/>
    <x v="63"/>
    <s v="Industrial Equipment"/>
    <s v="4 Stroke"/>
    <n v="3.1594079599999998"/>
    <n v="4.7585647699999997E-2"/>
    <n v="3.9080869300000003E-4"/>
    <n v="2.4303275699999998E-5"/>
    <n v="2.2359013644E-5"/>
    <n v="3.9022211100000002E-6"/>
    <n v="1.0710607845369996E-3"/>
  </r>
  <r>
    <s v="NJ"/>
    <s v="34023"/>
    <s v="MIDDLESEX"/>
    <s v="NNJ-NY-CONN"/>
    <x v="98"/>
    <x v="64"/>
    <s v="Recreational Equipment"/>
    <s v="LPG"/>
    <n v="1.1327049054"/>
    <n v="4.2969419730000001E-4"/>
    <n v="9.4414712349999999E-5"/>
    <n v="6.1809216120000004E-7"/>
    <n v="6.1809216120000004E-7"/>
    <n v="1.3428919791000002E-7"/>
    <n v="2.5987679020912299E-5"/>
  </r>
  <r>
    <s v="NJ"/>
    <s v="34023"/>
    <s v="MIDDLESEX"/>
    <s v="NNJ-NY-CONN"/>
    <x v="99"/>
    <x v="25"/>
    <s v="Construction and Mining Equipment"/>
    <s v="LPG"/>
    <n v="2.0426301200000001"/>
    <n v="2.65333559E-3"/>
    <n v="4.4817118999999997E-4"/>
    <n v="5.9638500999999996E-6"/>
    <n v="5.9638500999999996E-6"/>
    <n v="1.1740634399999998E-6"/>
    <n v="1.2349238068220999E-4"/>
  </r>
  <r>
    <s v="NJ"/>
    <s v="34023"/>
    <s v="MIDDLESEX"/>
    <s v="NNJ-NY-CONN"/>
    <x v="100"/>
    <x v="26"/>
    <s v="Construction and Mining Equipment"/>
    <s v="LPG"/>
    <n v="2.0287346299999998"/>
    <n v="3.1179365500000004E-3"/>
    <n v="4.2401686899999998E-4"/>
    <n v="1.0124260599999999E-5"/>
    <n v="1.0124260599999999E-5"/>
    <n v="1.90354405E-6"/>
    <n v="1.1098700967407E-4"/>
  </r>
  <r>
    <s v="NJ"/>
    <s v="34023"/>
    <s v="MIDDLESEX"/>
    <s v="NNJ-NY-CONN"/>
    <x v="101"/>
    <x v="6"/>
    <s v="Construction and Mining Equipment"/>
    <s v="LPG"/>
    <n v="1.6535579"/>
    <n v="9.3346546000000008E-4"/>
    <n v="1.8554274599999999E-4"/>
    <n v="1.5605271800000001E-6"/>
    <n v="1.5605271800000001E-6"/>
    <n v="3.2569638400000002E-7"/>
    <n v="5.1465284227489996E-5"/>
  </r>
  <r>
    <s v="NJ"/>
    <s v="34023"/>
    <s v="MIDDLESEX"/>
    <s v="NNJ-NY-CONN"/>
    <x v="102"/>
    <x v="27"/>
    <s v="Construction and Mining Equipment"/>
    <s v="LPG"/>
    <n v="0.47244508000000002"/>
    <n v="4.4070025999999997E-4"/>
    <n v="7.0148673999999997E-5"/>
    <n v="1.0613275399999999E-6"/>
    <n v="1.0613275399999999E-6"/>
    <n v="2.06162405E-7"/>
    <n v="1.9203283862149998E-5"/>
  </r>
  <r>
    <s v="NJ"/>
    <s v="34023"/>
    <s v="MIDDLESEX"/>
    <s v="NNJ-NY-CONN"/>
    <x v="103"/>
    <x v="28"/>
    <s v="Construction and Mining Equipment"/>
    <s v="LPG"/>
    <n v="5.4053269999999998"/>
    <n v="8.463614500000001E-3"/>
    <n v="1.44737724E-3"/>
    <n v="1.8245654800000001E-5"/>
    <n v="1.8245654800000001E-5"/>
    <n v="3.6090837799999999E-6"/>
    <n v="4.0078397817739991E-4"/>
  </r>
  <r>
    <s v="NJ"/>
    <s v="34023"/>
    <s v="MIDDLESEX"/>
    <s v="NNJ-NY-CONN"/>
    <x v="104"/>
    <x v="29"/>
    <s v="Construction and Mining Equipment"/>
    <s v="LPG"/>
    <n v="3.8768289"/>
    <n v="3.96870986E-3"/>
    <n v="8.6352151700000001E-4"/>
    <n v="5.9046364399999994E-6"/>
    <n v="5.9046364399999994E-6"/>
    <n v="1.27971599E-6"/>
    <n v="2.3669509098735999E-4"/>
  </r>
  <r>
    <s v="NJ"/>
    <s v="34023"/>
    <s v="MIDDLESEX"/>
    <s v="NNJ-NY-CONN"/>
    <x v="105"/>
    <x v="8"/>
    <s v="Construction and Mining Equipment"/>
    <s v="LPG"/>
    <n v="3.3765929999999997"/>
    <n v="3.6833816399999999E-3"/>
    <n v="4.9513171999999994E-4"/>
    <n v="1.7675237400000001E-5"/>
    <n v="1.7675237400000001E-5"/>
    <n v="3.2497427999999998E-6"/>
    <n v="1.1640271705149E-4"/>
  </r>
  <r>
    <s v="NJ"/>
    <s v="34023"/>
    <s v="MIDDLESEX"/>
    <s v="NNJ-NY-CONN"/>
    <x v="106"/>
    <x v="31"/>
    <s v="Construction and Mining Equipment"/>
    <s v="LPG"/>
    <n v="1.8480938250000001"/>
    <n v="3.7790648032999998E-3"/>
    <n v="7.486352512999999E-4"/>
    <n v="6.3317606500000003E-6"/>
    <n v="6.3317606500000003E-6"/>
    <n v="1.3198807516E-6"/>
    <n v="2.0793549739069416E-4"/>
  </r>
  <r>
    <s v="NJ"/>
    <s v="34023"/>
    <s v="MIDDLESEX"/>
    <s v="NNJ-NY-CONN"/>
    <x v="107"/>
    <x v="9"/>
    <s v="Construction and Mining Equipment"/>
    <s v="LPG"/>
    <n v="0.34738596999999999"/>
    <n v="6.110582E-4"/>
    <n v="1.1936431E-4"/>
    <n v="1.042063E-6"/>
    <n v="1.042063E-6"/>
    <n v="2.1617723999999999E-7"/>
    <n v="3.3189452555880002E-5"/>
  </r>
  <r>
    <s v="NJ"/>
    <s v="34023"/>
    <s v="MIDDLESEX"/>
    <s v="NNJ-NY-CONN"/>
    <x v="108"/>
    <x v="32"/>
    <s v="Construction and Mining Equipment"/>
    <s v="LPG"/>
    <n v="2.8624621530000001"/>
    <n v="5.9435495840000005E-3"/>
    <n v="1.0544743965000001E-3"/>
    <n v="1.1574065343000001E-5"/>
    <n v="1.1574065343000001E-5"/>
    <n v="2.3255674519999999E-6"/>
    <n v="2.9406291134231497E-4"/>
  </r>
  <r>
    <s v="NJ"/>
    <s v="34023"/>
    <s v="MIDDLESEX"/>
    <s v="NNJ-NY-CONN"/>
    <x v="109"/>
    <x v="33"/>
    <s v="Construction and Mining Equipment"/>
    <s v="LPG"/>
    <n v="4.7383467699999997"/>
    <n v="1.2062386767E-2"/>
    <n v="1.7513946329999999E-3"/>
    <n v="2.898782318E-5"/>
    <n v="2.898782318E-5"/>
    <n v="5.5778050940000003E-6"/>
    <n v="4.8431458384234476E-4"/>
  </r>
  <r>
    <s v="NJ"/>
    <s v="34023"/>
    <s v="MIDDLESEX"/>
    <s v="NNJ-NY-CONN"/>
    <x v="110"/>
    <x v="34"/>
    <s v="Construction and Mining Equipment"/>
    <s v="LPG"/>
    <n v="0.54192248799999998"/>
    <n v="1.081216246E-3"/>
    <n v="1.388172869E-4"/>
    <n v="3.1293470000000001E-6"/>
    <n v="3.1293470000000001E-6"/>
    <n v="5.8891481099999993E-7"/>
    <n v="3.7281792591037999E-5"/>
  </r>
  <r>
    <s v="NJ"/>
    <s v="34023"/>
    <s v="MIDDLESEX"/>
    <s v="NNJ-NY-CONN"/>
    <x v="111"/>
    <x v="35"/>
    <s v="Construction and Mining Equipment"/>
    <s v="LPG"/>
    <n v="11.0885654"/>
    <n v="1.32178722E-2"/>
    <n v="2.5091185399999999E-3"/>
    <n v="2.3731905999999999E-5"/>
    <n v="2.3731905999999999E-5"/>
    <n v="4.8666349999999992E-6"/>
    <n v="6.9513346271539997E-4"/>
  </r>
  <r>
    <s v="NJ"/>
    <s v="34023"/>
    <s v="MIDDLESEX"/>
    <s v="NNJ-NY-CONN"/>
    <x v="112"/>
    <x v="37"/>
    <s v="Construction and Mining Equipment"/>
    <s v="LPG"/>
    <n v="1.8203031000000001"/>
    <n v="5.8705824999999998E-3"/>
    <n v="1.1912704000000001E-3"/>
    <n v="9.5421738000000006E-6"/>
    <n v="9.5421738000000006E-6"/>
    <n v="2.0078139000000001E-6"/>
    <n v="3.2993777272589996E-4"/>
  </r>
  <r>
    <s v="NJ"/>
    <s v="34023"/>
    <s v="MIDDLESEX"/>
    <s v="NNJ-NY-CONN"/>
    <x v="113"/>
    <x v="38"/>
    <s v="Industrial Equipment"/>
    <s v="LPG"/>
    <n v="89.038072900000003"/>
    <n v="8.8726327299999991E-2"/>
    <n v="1.7601149359999999E-2"/>
    <n v="1.5146169490000002E-4"/>
    <n v="1.5146169490000002E-4"/>
    <n v="3.15746912E-5"/>
    <n v="4.8613956142756999E-3"/>
  </r>
  <r>
    <s v="NJ"/>
    <s v="34023"/>
    <s v="MIDDLESEX"/>
    <s v="NNJ-NY-CONN"/>
    <x v="114"/>
    <x v="39"/>
    <s v="Industrial Equipment"/>
    <s v="LPG"/>
    <n v="1867.6215657999999"/>
    <n v="5.9764420520000003"/>
    <n v="0.86850934539999991"/>
    <n v="1.4417091988000001E-2"/>
    <n v="1.4417091988000001E-2"/>
    <n v="2.7790078813E-3"/>
    <n v="0.23976640576219599"/>
  </r>
  <r>
    <s v="NJ"/>
    <s v="34023"/>
    <s v="MIDDLESEX"/>
    <s v="NNJ-NY-CONN"/>
    <x v="115"/>
    <x v="10"/>
    <s v="Industrial Equipment"/>
    <s v="LPG"/>
    <n v="30.560371872000001"/>
    <n v="2.9773021069999999E-2"/>
    <n v="4.26452563E-3"/>
    <n v="1.1144736167E-4"/>
    <n v="1.1144736167E-4"/>
    <n v="2.0856370279999999E-5"/>
    <n v="1.082595661274755E-3"/>
  </r>
  <r>
    <s v="NJ"/>
    <s v="34023"/>
    <s v="MIDDLESEX"/>
    <s v="NNJ-NY-CONN"/>
    <x v="116"/>
    <x v="65"/>
    <s v="Industrial Equipment"/>
    <s v="LPG"/>
    <n v="6.6076475659999998"/>
    <n v="1.16453123E-2"/>
    <n v="1.569882564E-3"/>
    <n v="3.366781252E-5"/>
    <n v="3.366781252E-5"/>
    <n v="6.3769004999999996E-6"/>
    <n v="4.2054692131967999E-4"/>
  </r>
  <r>
    <s v="NJ"/>
    <s v="34023"/>
    <s v="MIDDLESEX"/>
    <s v="NNJ-NY-CONN"/>
    <x v="117"/>
    <x v="66"/>
    <s v="Industrial Equipment"/>
    <s v="LPG"/>
    <n v="3.67091484"/>
    <n v="4.7240270800000001E-3"/>
    <n v="9.1951604800000002E-4"/>
    <n v="8.1842283800000004E-6"/>
    <n v="8.1842283800000004E-6"/>
    <n v="1.6970594250000001E-6"/>
    <n v="2.5516327732287E-4"/>
  </r>
  <r>
    <s v="NJ"/>
    <s v="34023"/>
    <s v="MIDDLESEX"/>
    <s v="NNJ-NY-CONN"/>
    <x v="118"/>
    <x v="42"/>
    <s v="Industrial Equipment"/>
    <s v="LPG"/>
    <n v="5.8551118750000004"/>
    <n v="1.1367760350000001E-2"/>
    <n v="1.5522827536E-3"/>
    <n v="6.7949374629999992E-5"/>
    <n v="6.7949374629999992E-5"/>
    <n v="1.2501404963999999E-5"/>
    <n v="3.31177392341202E-4"/>
  </r>
  <r>
    <s v="NJ"/>
    <s v="34023"/>
    <s v="MIDDLESEX"/>
    <s v="NNJ-NY-CONN"/>
    <x v="119"/>
    <x v="48"/>
    <s v="Lawn and Garden Equipment (Com)"/>
    <s v="LPG"/>
    <n v="26.036363719999997"/>
    <n v="7.5534630529999994E-2"/>
    <n v="1.0289738600999999E-2"/>
    <n v="2.0317449410000001E-4"/>
    <n v="2.0317449410000001E-4"/>
    <n v="3.8635689189999997E-5"/>
    <n v="2.7952112222084319E-3"/>
  </r>
  <r>
    <s v="NJ"/>
    <s v="34023"/>
    <s v="MIDDLESEX"/>
    <s v="NNJ-NY-CONN"/>
    <x v="120"/>
    <x v="57"/>
    <s v="Agricultural Equipment"/>
    <s v="LPG"/>
    <n v="3.399825E-3"/>
    <n v="8.1480911999999994E-6"/>
    <n v="1.8041596E-6"/>
    <n v="1.1420967E-8"/>
    <n v="1.1420967E-8"/>
    <n v="2.4832159E-9"/>
    <n v="4.9868952117899996E-7"/>
  </r>
  <r>
    <s v="NJ"/>
    <s v="34023"/>
    <s v="MIDDLESEX"/>
    <s v="NNJ-NY-CONN"/>
    <x v="121"/>
    <x v="58"/>
    <s v="Agricultural Equipment"/>
    <s v="LPG"/>
    <n v="0"/>
    <n v="0"/>
    <n v="0"/>
    <n v="0"/>
    <n v="0"/>
    <n v="0"/>
    <n v="0"/>
  </r>
  <r>
    <s v="NJ"/>
    <s v="34023"/>
    <s v="MIDDLESEX"/>
    <s v="NNJ-NY-CONN"/>
    <x v="122"/>
    <x v="19"/>
    <s v="Commercial Equipment"/>
    <s v="LPG"/>
    <n v="825.25511870000003"/>
    <n v="0.31266431252999999"/>
    <n v="9.2501921129999998E-2"/>
    <n v="7.158729814000001E-4"/>
    <n v="7.158729814000001E-4"/>
    <n v="1.5493177130000002E-4"/>
    <n v="1.9116573485796123E-2"/>
  </r>
  <r>
    <s v="NJ"/>
    <s v="34023"/>
    <s v="MIDDLESEX"/>
    <s v="NNJ-NY-CONN"/>
    <x v="123"/>
    <x v="20"/>
    <s v="Commercial Equipment"/>
    <s v="LPG"/>
    <n v="126.38734316999999"/>
    <n v="6.3480334289999996E-2"/>
    <n v="1.6160608072000003E-2"/>
    <n v="1.686032613E-4"/>
    <n v="1.686032613E-4"/>
    <n v="3.4736812060000001E-5"/>
    <n v="3.33716916713652E-3"/>
  </r>
  <r>
    <s v="NJ"/>
    <s v="34023"/>
    <s v="MIDDLESEX"/>
    <s v="NNJ-NY-CONN"/>
    <x v="124"/>
    <x v="21"/>
    <s v="Commercial Equipment"/>
    <s v="LPG"/>
    <n v="60.267839800000012"/>
    <n v="6.93086854E-2"/>
    <n v="1.564405122E-2"/>
    <n v="2.0492826800000001E-4"/>
    <n v="2.0492826800000001E-4"/>
    <n v="4.0934592399999997E-5"/>
    <n v="3.2308134842374903E-3"/>
  </r>
  <r>
    <s v="NJ"/>
    <s v="34023"/>
    <s v="MIDDLESEX"/>
    <s v="NNJ-NY-CONN"/>
    <x v="125"/>
    <x v="59"/>
    <s v="Commercial Equipment"/>
    <s v="LPG"/>
    <n v="69.771471199999993"/>
    <n v="0.1222723537"/>
    <n v="2.0728777060000002E-2"/>
    <n v="2.5519940929999999E-4"/>
    <n v="2.5519940929999999E-4"/>
    <n v="5.0955397600000005E-5"/>
    <n v="5.7435089964785998E-3"/>
  </r>
  <r>
    <s v="NJ"/>
    <s v="34023"/>
    <s v="MIDDLESEX"/>
    <s v="NNJ-NY-CONN"/>
    <x v="126"/>
    <x v="60"/>
    <s v="Commercial Equipment"/>
    <s v="LPG"/>
    <n v="4.4421363199999995"/>
    <n v="1.8907381499999999E-3"/>
    <n v="3.7227276600000002E-4"/>
    <n v="3.3131342699999997E-6"/>
    <n v="3.3131342699999997E-6"/>
    <n v="6.9283720200000002E-7"/>
    <n v="1.0218762079818001E-4"/>
  </r>
  <r>
    <s v="NJ"/>
    <s v="34023"/>
    <s v="MIDDLESEX"/>
    <s v="NNJ-NY-CONN"/>
    <x v="127"/>
    <x v="22"/>
    <s v="Commercial Equipment"/>
    <s v="LPG"/>
    <n v="1.30274226"/>
    <n v="9.360508200000001E-4"/>
    <n v="1.9438390400000001E-4"/>
    <n v="3.2590474E-6"/>
    <n v="3.2590474E-6"/>
    <n v="6.3701046000000004E-7"/>
    <n v="3.8994266814996E-5"/>
  </r>
  <r>
    <s v="NJ"/>
    <s v="34023"/>
    <s v="MIDDLESEX"/>
    <s v="NNJ-NY-CONN"/>
    <x v="128"/>
    <x v="37"/>
    <s v="Construction and Mining Equipment"/>
    <s v="CNG"/>
    <n v="8.3372674999999993E-2"/>
    <n v="2.2406807999999999E-4"/>
    <n v="4.5551998000000001E-5"/>
    <n v="3.6420519000000003E-7"/>
    <n v="3.6420519000000003E-7"/>
    <n v="6.8549632000000004E-8"/>
    <n v="7.4477482800000001E-7"/>
  </r>
  <r>
    <s v="NJ"/>
    <s v="34023"/>
    <s v="MIDDLESEX"/>
    <s v="NNJ-NY-CONN"/>
    <x v="129"/>
    <x v="39"/>
    <s v="Industrial Equipment"/>
    <s v="CNG"/>
    <n v="193.20129"/>
    <n v="0.42286393"/>
    <n v="6.2038466E-2"/>
    <n v="1.0089373E-3"/>
    <n v="1.0089373E-3"/>
    <n v="1.8250387999999999E-4"/>
    <n v="1.0127850119999999E-3"/>
  </r>
  <r>
    <s v="NJ"/>
    <s v="34023"/>
    <s v="MIDDLESEX"/>
    <s v="NNJ-NY-CONN"/>
    <x v="130"/>
    <x v="10"/>
    <s v="Industrial Equipment"/>
    <s v="CNG"/>
    <n v="8.4913700999999994E-2"/>
    <n v="4.9345363999999997E-4"/>
    <n v="7.1523704000000005E-5"/>
    <n v="1.1916188E-6"/>
    <n v="1.1916188E-6"/>
    <n v="2.1528629000000001E-7"/>
    <n v="1.166517588E-6"/>
  </r>
  <r>
    <s v="NJ"/>
    <s v="34023"/>
    <s v="MIDDLESEX"/>
    <s v="NNJ-NY-CONN"/>
    <x v="131"/>
    <x v="67"/>
    <s v="Industrial Equipment"/>
    <s v="CNG"/>
    <n v="0.10189644"/>
    <n v="3.0196006999999998E-4"/>
    <n v="4.0983704999999999E-5"/>
    <n v="7.7884999000000003E-7"/>
    <n v="7.7884999000000003E-7"/>
    <n v="1.4039227E-7"/>
    <n v="6.6180604399999996E-7"/>
  </r>
  <r>
    <s v="NJ"/>
    <s v="34023"/>
    <s v="MIDDLESEX"/>
    <s v="NNJ-NY-CONN"/>
    <x v="132"/>
    <x v="41"/>
    <s v="Industrial Equipment"/>
    <s v="CNG"/>
    <n v="0.58693766999999997"/>
    <n v="5.0929144999999998E-4"/>
    <n v="7.661979600000001E-5"/>
    <n v="1.5441496599999999E-6"/>
    <n v="1.5441496599999999E-6"/>
    <n v="2.79186205E-7"/>
    <n v="1.1987615976E-6"/>
  </r>
  <r>
    <s v="NJ"/>
    <s v="34023"/>
    <s v="MIDDLESEX"/>
    <s v="NNJ-NY-CONN"/>
    <x v="133"/>
    <x v="42"/>
    <s v="Industrial Equipment"/>
    <s v="CNG"/>
    <n v="0.33965481200000003"/>
    <n v="7.7745656099999986E-4"/>
    <n v="1.0891795800000001E-4"/>
    <n v="4.6066714500000007E-6"/>
    <n v="4.6066714500000007E-6"/>
    <n v="8.2868928000000008E-7"/>
    <n v="1.3806271996000001E-6"/>
  </r>
  <r>
    <s v="NJ"/>
    <s v="34023"/>
    <s v="MIDDLESEX"/>
    <s v="NNJ-NY-CONN"/>
    <x v="134"/>
    <x v="57"/>
    <s v="Agricultural Equipment"/>
    <s v="CNG"/>
    <n v="1.8081872E-3"/>
    <n v="5.6124253999999996E-6"/>
    <n v="1.257943E-6"/>
    <n v="6.403222E-9"/>
    <n v="6.403222E-9"/>
    <n v="1.1177274E-9"/>
    <n v="2.1822127199999999E-8"/>
  </r>
  <r>
    <s v="NJ"/>
    <s v="34023"/>
    <s v="MIDDLESEX"/>
    <s v="NNJ-NY-CONN"/>
    <x v="135"/>
    <x v="58"/>
    <s v="Agricultural Equipment"/>
    <s v="CNG"/>
    <n v="2.0501998549999996E-3"/>
    <n v="2.6865320799999996E-5"/>
    <n v="5.9857167689999995E-6"/>
    <n v="3.0949199250000003E-8"/>
    <n v="3.0949199250000003E-8"/>
    <n v="5.3803704209999996E-9"/>
    <n v="1.0404223062400001E-7"/>
  </r>
  <r>
    <s v="NJ"/>
    <s v="34023"/>
    <s v="MIDDLESEX"/>
    <s v="NNJ-NY-CONN"/>
    <x v="136"/>
    <x v="19"/>
    <s v="Commercial Equipment"/>
    <s v="CNG"/>
    <n v="156.80959809999999"/>
    <n v="9.2774885780000024E-2"/>
    <n v="2.8389317220000002E-2"/>
    <n v="2.012582962E-4"/>
    <n v="2.012582962E-4"/>
    <n v="4.0115852220000005E-5"/>
    <n v="3.4877702444000003E-4"/>
  </r>
  <r>
    <s v="NJ"/>
    <s v="34023"/>
    <s v="MIDDLESEX"/>
    <s v="NNJ-NY-CONN"/>
    <x v="137"/>
    <x v="20"/>
    <s v="Commercial Equipment"/>
    <s v="CNG"/>
    <n v="3.0171295840000001"/>
    <n v="4.291690188E-3"/>
    <n v="1.1971369030999999E-3"/>
    <n v="1.0253655066000001E-5"/>
    <n v="1.0253655066000001E-5"/>
    <n v="2.0003866809999998E-6"/>
    <n v="1.47488776028E-5"/>
  </r>
  <r>
    <s v="NJ"/>
    <s v="34023"/>
    <s v="MIDDLESEX"/>
    <s v="NNJ-NY-CONN"/>
    <x v="138"/>
    <x v="21"/>
    <s v="Commercial Equipment"/>
    <s v="CNG"/>
    <n v="2.4169480999999999"/>
    <n v="5.2481290499999996E-3"/>
    <n v="1.22651903E-3"/>
    <n v="1.4588870499999999E-5"/>
    <n v="1.4588870499999999E-5"/>
    <n v="2.76549655E-6"/>
    <n v="1.5089012400000002E-5"/>
  </r>
  <r>
    <s v="NJ"/>
    <s v="34023"/>
    <s v="MIDDLESEX"/>
    <s v="NNJ-NY-CONN"/>
    <x v="139"/>
    <x v="68"/>
    <s v="Commercial Equipment"/>
    <s v="CNG"/>
    <n v="4.5581364600000001"/>
    <n v="4.9289553309999998E-2"/>
    <n v="9.4627583300000012E-3"/>
    <n v="5.8246583900000001E-4"/>
    <n v="5.8246583900000001E-4"/>
    <n v="9.766674099999999E-5"/>
    <n v="9.522115148E-5"/>
  </r>
  <r>
    <s v="NJ"/>
    <s v="34023"/>
    <s v="MIDDLESEX"/>
    <s v="NNJ-NY-CONN"/>
    <x v="140"/>
    <x v="22"/>
    <s v="Commercial Equipment"/>
    <s v="CNG"/>
    <n v="0"/>
    <n v="0"/>
    <n v="0"/>
    <n v="0"/>
    <n v="0"/>
    <n v="0"/>
    <n v="0"/>
  </r>
  <r>
    <s v="NJ"/>
    <s v="34023"/>
    <s v="MIDDLESEX"/>
    <s v="NNJ-NY-CONN"/>
    <x v="141"/>
    <x v="63"/>
    <s v="Industrial Equipment"/>
    <s v="CNG"/>
    <n v="1.5303382210000001"/>
    <n v="1.3321122399999998E-3"/>
    <n v="2.50301115E-4"/>
    <n v="1.4794915099999999E-5"/>
    <n v="1.4794915099999999E-5"/>
    <n v="2.5970081299999999E-6"/>
    <n v="2.453295376E-6"/>
  </r>
  <r>
    <s v="NJ"/>
    <s v="34023"/>
    <s v="MIDDLESEX"/>
    <s v="NNJ-NY-CONN"/>
    <x v="142"/>
    <x v="69"/>
    <s v="Recreational Equipment"/>
    <s v="Diesel"/>
    <n v="10.533873114199997"/>
    <n v="1.2385403320999998E-3"/>
    <n v="1.2531538945999999E-3"/>
    <n v="1.7908874389000002E-4"/>
    <n v="1.7371608157330001E-4"/>
    <n v="2.496204468E-6"/>
    <n v="3.2201259349698278E-4"/>
  </r>
  <r>
    <s v="NJ"/>
    <s v="34023"/>
    <s v="MIDDLESEX"/>
    <s v="NNJ-NY-CONN"/>
    <x v="143"/>
    <x v="25"/>
    <s v="Construction and Mining Equipment"/>
    <s v="Diesel"/>
    <n v="68.573324849999992"/>
    <n v="3.0949155633999997E-2"/>
    <n v="6.3778911215000011E-2"/>
    <n v="5.3650500574999992E-3"/>
    <n v="5.2040985557749997E-3"/>
    <n v="1.8028062580999999E-4"/>
    <n v="5.183441139251465E-3"/>
  </r>
  <r>
    <s v="NJ"/>
    <s v="34023"/>
    <s v="MIDDLESEX"/>
    <s v="NNJ-NY-CONN"/>
    <x v="144"/>
    <x v="4"/>
    <s v="Construction and Mining Equipment"/>
    <s v="Diesel"/>
    <n v="7.5815396000000002"/>
    <n v="1.1929804E-4"/>
    <n v="1.4787549E-4"/>
    <n v="1.6058100000000001E-5"/>
    <n v="1.5576357000000001E-5"/>
    <n v="2.9776189000000001E-7"/>
    <n v="2.238501037032E-5"/>
  </r>
  <r>
    <s v="NJ"/>
    <s v="34023"/>
    <s v="MIDDLESEX"/>
    <s v="NNJ-NY-CONN"/>
    <x v="145"/>
    <x v="5"/>
    <s v="Construction and Mining Equipment"/>
    <s v="Diesel"/>
    <n v="66.168735279999993"/>
    <n v="1.7129370069999999E-3"/>
    <n v="2.3257647310000002E-3"/>
    <n v="2.3582591389999997E-4"/>
    <n v="2.28751136483E-4"/>
    <n v="4.9048089499999997E-6"/>
    <n v="3.4182909108035998E-4"/>
  </r>
  <r>
    <s v="NJ"/>
    <s v="34023"/>
    <s v="MIDDLESEX"/>
    <s v="NNJ-NY-CONN"/>
    <x v="146"/>
    <x v="26"/>
    <s v="Construction and Mining Equipment"/>
    <s v="Diesel"/>
    <n v="245.91910139999999"/>
    <n v="9.2686361189999997E-2"/>
    <n v="0.16895751590999999"/>
    <n v="1.5320250601E-2"/>
    <n v="1.486064308297E-2"/>
    <n v="4.5396674111999999E-4"/>
    <n v="1.407577098788289E-2"/>
  </r>
  <r>
    <s v="NJ"/>
    <s v="34023"/>
    <s v="MIDDLESEX"/>
    <s v="NNJ-NY-CONN"/>
    <x v="147"/>
    <x v="70"/>
    <s v="Construction and Mining Equipment"/>
    <s v="Diesel"/>
    <n v="52.264535023000008"/>
    <n v="7.9688827801399992E-2"/>
    <n v="0.17755685406139998"/>
    <n v="1.0745894590509999E-2"/>
    <n v="1.04235177527947E-2"/>
    <n v="4.8464904762500005E-4"/>
    <n v="1.0647315337895846E-2"/>
  </r>
  <r>
    <s v="NJ"/>
    <s v="34023"/>
    <s v="MIDDLESEX"/>
    <s v="NNJ-NY-CONN"/>
    <x v="148"/>
    <x v="6"/>
    <s v="Construction and Mining Equipment"/>
    <s v="Diesel"/>
    <n v="24.060071104999999"/>
    <n v="5.6656461379999993E-3"/>
    <n v="1.0683565466999998E-2"/>
    <n v="9.6023866989999992E-4"/>
    <n v="9.3143150980299998E-4"/>
    <n v="2.729662892E-5"/>
    <n v="9.4492044321760793E-4"/>
  </r>
  <r>
    <s v="NJ"/>
    <s v="34023"/>
    <s v="MIDDLESEX"/>
    <s v="NNJ-NY-CONN"/>
    <x v="149"/>
    <x v="27"/>
    <s v="Construction and Mining Equipment"/>
    <s v="Diesel"/>
    <n v="10.368037531000002"/>
    <n v="4.3119510336E-3"/>
    <n v="7.6574281294000002E-3"/>
    <n v="6.2139880343999997E-4"/>
    <n v="6.0275683933679991E-4"/>
    <n v="1.6443760458500002E-5"/>
    <n v="6.2699020295444916E-4"/>
  </r>
  <r>
    <s v="NJ"/>
    <s v="34023"/>
    <s v="MIDDLESEX"/>
    <s v="NNJ-NY-CONN"/>
    <x v="150"/>
    <x v="7"/>
    <s v="Construction and Mining Equipment"/>
    <s v="Diesel"/>
    <n v="194.02232261"/>
    <n v="1.1357744376500001E-2"/>
    <n v="2.2263127591999998E-2"/>
    <n v="1.8558660678000003E-3"/>
    <n v="1.8001900857660001E-3"/>
    <n v="5.0491045275999999E-5"/>
    <n v="2.6632251213604919E-3"/>
  </r>
  <r>
    <s v="NJ"/>
    <s v="34023"/>
    <s v="MIDDLESEX"/>
    <s v="NNJ-NY-CONN"/>
    <x v="151"/>
    <x v="28"/>
    <s v="Construction and Mining Equipment"/>
    <s v="Diesel"/>
    <n v="176.072780537"/>
    <n v="5.5504480690199989E-2"/>
    <n v="8.7223519937529997E-2"/>
    <n v="8.5509735318999996E-3"/>
    <n v="8.2944443259429998E-3"/>
    <n v="2.1571119000790001E-4"/>
    <n v="7.9266472217501167E-3"/>
  </r>
  <r>
    <s v="NJ"/>
    <s v="34023"/>
    <s v="MIDDLESEX"/>
    <s v="NNJ-NY-CONN"/>
    <x v="152"/>
    <x v="29"/>
    <s v="Construction and Mining Equipment"/>
    <s v="Diesel"/>
    <n v="122.32305340000001"/>
    <n v="3.5059664089400006E-2"/>
    <n v="0.1020669318318"/>
    <n v="6.2173261839500024E-3"/>
    <n v="6.0308063984315001E-3"/>
    <n v="1.8461616923500001E-4"/>
    <n v="8.3686369613771346E-3"/>
  </r>
  <r>
    <s v="NJ"/>
    <s v="34023"/>
    <s v="MIDDLESEX"/>
    <s v="NNJ-NY-CONN"/>
    <x v="153"/>
    <x v="71"/>
    <s v="Construction and Mining Equipment"/>
    <s v="Diesel"/>
    <n v="386.02201860300005"/>
    <n v="0.25656108165199998"/>
    <n v="0.58655267108299991"/>
    <n v="4.69242800227E-2"/>
    <n v="4.5516551622019001E-2"/>
    <n v="1.8138761986589999E-3"/>
    <n v="4.4684802461582129E-2"/>
  </r>
  <r>
    <s v="NJ"/>
    <s v="34023"/>
    <s v="MIDDLESEX"/>
    <s v="NNJ-NY-CONN"/>
    <x v="154"/>
    <x v="8"/>
    <s v="Construction and Mining Equipment"/>
    <s v="Diesel"/>
    <n v="19.859104180999999"/>
    <n v="4.2307067805000004E-3"/>
    <n v="6.1312295880000004E-3"/>
    <n v="6.5707757150000004E-4"/>
    <n v="6.3736524435499986E-4"/>
    <n v="1.5351366274E-5"/>
    <n v="5.8142282399954997E-4"/>
  </r>
  <r>
    <s v="NJ"/>
    <s v="34023"/>
    <s v="MIDDLESEX"/>
    <s v="NNJ-NY-CONN"/>
    <x v="155"/>
    <x v="30"/>
    <s v="Construction and Mining Equipment"/>
    <s v="Diesel"/>
    <n v="43.933323039999998"/>
    <n v="1.8903685869999997E-3"/>
    <n v="4.0005422529999996E-3"/>
    <n v="3.2074286129999996E-4"/>
    <n v="3.1112057546100005E-4"/>
    <n v="7.2446383200000002E-6"/>
    <n v="4.4416474678601994E-4"/>
  </r>
  <r>
    <s v="NJ"/>
    <s v="34023"/>
    <s v="MIDDLESEX"/>
    <s v="NNJ-NY-CONN"/>
    <x v="156"/>
    <x v="31"/>
    <s v="Construction and Mining Equipment"/>
    <s v="Diesel"/>
    <n v="100.52611459499997"/>
    <n v="4.4132843922299998E-2"/>
    <n v="0.16905620652470002"/>
    <n v="8.4235775186100002E-3"/>
    <n v="8.1708701930516998E-3"/>
    <n v="4.1578426537100001E-4"/>
    <n v="1.1495814782418297E-2"/>
  </r>
  <r>
    <s v="NJ"/>
    <s v="34023"/>
    <s v="MIDDLESEX"/>
    <s v="NNJ-NY-CONN"/>
    <x v="157"/>
    <x v="72"/>
    <s v="Construction and Mining Equipment"/>
    <s v="Diesel"/>
    <n v="92.039324820999994"/>
    <n v="5.5992108809199997E-2"/>
    <n v="0.14546637343999999"/>
    <n v="1.0793549078199998E-2"/>
    <n v="1.0469742605854E-2"/>
    <n v="4.4947339944200002E-4"/>
    <n v="1.1299965704451813E-2"/>
  </r>
  <r>
    <s v="NJ"/>
    <s v="34023"/>
    <s v="MIDDLESEX"/>
    <s v="NNJ-NY-CONN"/>
    <x v="158"/>
    <x v="73"/>
    <s v="Construction and Mining Equipment"/>
    <s v="Diesel"/>
    <n v="48.459612761999999"/>
    <n v="0.20779588077399999"/>
    <n v="0.57782133458000007"/>
    <n v="3.0438215295999996E-2"/>
    <n v="2.952506883712E-2"/>
    <n v="1.5197648466600002E-3"/>
    <n v="3.445619981742315E-2"/>
  </r>
  <r>
    <s v="NJ"/>
    <s v="34023"/>
    <s v="MIDDLESEX"/>
    <s v="NNJ-NY-CONN"/>
    <x v="159"/>
    <x v="9"/>
    <s v="Construction and Mining Equipment"/>
    <s v="Diesel"/>
    <n v="27.22847544"/>
    <n v="1.0923484176E-2"/>
    <n v="3.1594768288000001E-2"/>
    <n v="1.8137317106000001E-3"/>
    <n v="1.7593197592820002E-3"/>
    <n v="7.3975999965000014E-5"/>
    <n v="2.2502552750327514E-3"/>
  </r>
  <r>
    <s v="NJ"/>
    <s v="34023"/>
    <s v="MIDDLESEX"/>
    <s v="NNJ-NY-CONN"/>
    <x v="160"/>
    <x v="32"/>
    <s v="Construction and Mining Equipment"/>
    <s v="Diesel"/>
    <n v="343.03637960099996"/>
    <n v="0.1515330241848"/>
    <n v="0.22991676240680001"/>
    <n v="2.3990899130840002E-2"/>
    <n v="2.32711721569148E-2"/>
    <n v="5.9194942716299988E-4"/>
    <n v="2.0942054075622739E-2"/>
  </r>
  <r>
    <s v="NJ"/>
    <s v="34023"/>
    <s v="MIDDLESEX"/>
    <s v="NNJ-NY-CONN"/>
    <x v="161"/>
    <x v="33"/>
    <s v="Construction and Mining Equipment"/>
    <s v="Diesel"/>
    <n v="427.15469216999998"/>
    <n v="0.33235999407599998"/>
    <n v="0.79369253317300004"/>
    <n v="5.3717348750800004E-2"/>
    <n v="5.2105828288275993E-2"/>
    <n v="1.9802215976389998E-3"/>
    <n v="5.5823389938191983E-2"/>
  </r>
  <r>
    <s v="NJ"/>
    <s v="34023"/>
    <s v="MIDDLESEX"/>
    <s v="NNJ-NY-CONN"/>
    <x v="162"/>
    <x v="34"/>
    <s v="Construction and Mining Equipment"/>
    <s v="Diesel"/>
    <n v="1029.8588257599999"/>
    <n v="0.5464974970262001"/>
    <n v="0.56404455040800006"/>
    <n v="8.6620807205409989E-2"/>
    <n v="8.4022182989247698E-2"/>
    <n v="1.2221556262379E-3"/>
    <n v="0.11439045610493631"/>
  </r>
  <r>
    <s v="NJ"/>
    <s v="34023"/>
    <s v="MIDDLESEX"/>
    <s v="NNJ-NY-CONN"/>
    <x v="163"/>
    <x v="74"/>
    <s v="Construction and Mining Equipment"/>
    <s v="Diesel"/>
    <n v="296.65601052200003"/>
    <n v="0.28918391018"/>
    <n v="0.66522399969000001"/>
    <n v="4.5334678425999995E-2"/>
    <n v="4.3974638073219996E-2"/>
    <n v="1.8056551123900001E-3"/>
    <n v="4.5920225259318145E-2"/>
  </r>
  <r>
    <s v="NJ"/>
    <s v="34023"/>
    <s v="MIDDLESEX"/>
    <s v="NNJ-NY-CONN"/>
    <x v="164"/>
    <x v="35"/>
    <s v="Construction and Mining Equipment"/>
    <s v="Diesel"/>
    <n v="1602.6893104999999"/>
    <n v="0.45754347286199998"/>
    <n v="0.38997932804799995"/>
    <n v="7.0663165280200002E-2"/>
    <n v="6.8543270321793998E-2"/>
    <n v="8.3776324121999997E-4"/>
    <n v="0.10144680856500433"/>
  </r>
  <r>
    <s v="NJ"/>
    <s v="34023"/>
    <s v="MIDDLESEX"/>
    <s v="NNJ-NY-CONN"/>
    <x v="165"/>
    <x v="75"/>
    <s v="Construction and Mining Equipment"/>
    <s v="Diesel"/>
    <n v="12.588748642000001"/>
    <n v="3.807790539E-2"/>
    <n v="8.752185694999999E-2"/>
    <n v="4.9405947970000003E-3"/>
    <n v="4.7923769530900003E-3"/>
    <n v="1.9372994190000001E-4"/>
    <n v="5.5916339554541693E-3"/>
  </r>
  <r>
    <s v="NJ"/>
    <s v="34023"/>
    <s v="MIDDLESEX"/>
    <s v="NNJ-NY-CONN"/>
    <x v="166"/>
    <x v="36"/>
    <s v="Construction and Mining Equipment"/>
    <s v="Diesel"/>
    <n v="12.022961530000002"/>
    <n v="1.4256356699999999E-3"/>
    <n v="1.27177516E-3"/>
    <n v="2.2330547349999996E-4"/>
    <n v="2.1660630929499998E-4"/>
    <n v="2.5874139299999999E-6"/>
    <n v="3.4907390581518001E-4"/>
  </r>
  <r>
    <s v="NJ"/>
    <s v="34023"/>
    <s v="MIDDLESEX"/>
    <s v="NNJ-NY-CONN"/>
    <x v="167"/>
    <x v="37"/>
    <s v="Construction and Mining Equipment"/>
    <s v="Diesel"/>
    <n v="37.525784623999996"/>
    <n v="4.0640947026200011E-2"/>
    <n v="8.5479735387900019E-2"/>
    <n v="5.80467957514E-3"/>
    <n v="5.6305391878857993E-3"/>
    <n v="1.8719488086000002E-4"/>
    <n v="6.0833730654175876E-3"/>
  </r>
  <r>
    <s v="NJ"/>
    <s v="34023"/>
    <s v="MIDDLESEX"/>
    <s v="NNJ-NY-CONN"/>
    <x v="168"/>
    <x v="38"/>
    <s v="Industrial Equipment"/>
    <s v="Diesel"/>
    <n v="268.71238443999994"/>
    <n v="2.7101969242E-2"/>
    <n v="2.4857034590600003E-2"/>
    <n v="4.0412700193999994E-3"/>
    <n v="3.920031918818E-3"/>
    <n v="5.0075914002999992E-5"/>
    <n v="6.5822573510558287E-3"/>
  </r>
  <r>
    <s v="NJ"/>
    <s v="34023"/>
    <s v="MIDDLESEX"/>
    <s v="NNJ-NY-CONN"/>
    <x v="169"/>
    <x v="39"/>
    <s v="Industrial Equipment"/>
    <s v="Diesel"/>
    <n v="196.63605603699997"/>
    <n v="0.17429678942139998"/>
    <n v="0.21355772686040003"/>
    <n v="2.4486679062410002E-2"/>
    <n v="2.3752078690537696E-2"/>
    <n v="7.2206910071000001E-4"/>
    <n v="1.6458591795776651E-2"/>
  </r>
  <r>
    <s v="NJ"/>
    <s v="34023"/>
    <s v="MIDDLESEX"/>
    <s v="NNJ-NY-CONN"/>
    <x v="170"/>
    <x v="10"/>
    <s v="Industrial Equipment"/>
    <s v="Diesel"/>
    <n v="165.94142460400002"/>
    <n v="4.20433602485E-2"/>
    <n v="0.11266505874219999"/>
    <n v="7.8888316120999998E-3"/>
    <n v="7.6521666637369996E-3"/>
    <n v="3.1566120747999999E-4"/>
    <n v="8.9614693676256015E-3"/>
  </r>
  <r>
    <s v="NJ"/>
    <s v="34023"/>
    <s v="MIDDLESEX"/>
    <s v="NNJ-NY-CONN"/>
    <x v="171"/>
    <x v="11"/>
    <s v="Industrial Equipment"/>
    <s v="Diesel"/>
    <n v="195.96167412999998"/>
    <n v="4.2822475985999996E-2"/>
    <n v="0.12970174427700001"/>
    <n v="8.4321521963000006E-3"/>
    <n v="8.1791876304109987E-3"/>
    <n v="3.1996498966E-4"/>
    <n v="1.0373402755964194E-2"/>
  </r>
  <r>
    <s v="NJ"/>
    <s v="34023"/>
    <s v="MIDDLESEX"/>
    <s v="NNJ-NY-CONN"/>
    <x v="172"/>
    <x v="40"/>
    <s v="Industrial Equipment"/>
    <s v="Diesel"/>
    <n v="25.47225633"/>
    <n v="4.5925474599999997E-3"/>
    <n v="6.6926355400000002E-3"/>
    <n v="7.6708138500000006E-4"/>
    <n v="7.4406894344999995E-4"/>
    <n v="1.2303281060000002E-5"/>
    <n v="1.1966521719847501E-3"/>
  </r>
  <r>
    <s v="NJ"/>
    <s v="34023"/>
    <s v="MIDDLESEX"/>
    <s v="NNJ-NY-CONN"/>
    <x v="173"/>
    <x v="41"/>
    <s v="Industrial Equipment"/>
    <s v="Diesel"/>
    <n v="795.8364039999999"/>
    <n v="0.15112207390000001"/>
    <n v="0.27193354799999997"/>
    <n v="2.082731748E-2"/>
    <n v="2.0202497955600002E-2"/>
    <n v="7.3037501110000016E-4"/>
    <n v="2.2334880139825496E-2"/>
  </r>
  <r>
    <s v="NJ"/>
    <s v="34023"/>
    <s v="MIDDLESEX"/>
    <s v="NNJ-NY-CONN"/>
    <x v="174"/>
    <x v="42"/>
    <s v="Industrial Equipment"/>
    <s v="Diesel"/>
    <n v="101.283745689"/>
    <n v="6.3793243808100003E-2"/>
    <n v="0.13150261771329999"/>
    <n v="1.154973416695E-2"/>
    <n v="1.1203242141941499E-2"/>
    <n v="4.4540243390300003E-4"/>
    <n v="1.0651172388203163E-2"/>
  </r>
  <r>
    <s v="NJ"/>
    <s v="34023"/>
    <s v="MIDDLESEX"/>
    <s v="NNJ-NY-CONN"/>
    <x v="175"/>
    <x v="15"/>
    <s v="Lawn and Garden Equipment (Com)"/>
    <s v="Diesel"/>
    <n v="1.7877124600000001"/>
    <n v="1.9019541000000002E-5"/>
    <n v="3.1201305999999999E-5"/>
    <n v="2.9543833E-6"/>
    <n v="2.8657518009999997E-6"/>
    <n v="5.6991766000000003E-8"/>
    <n v="5.1442599294449996E-6"/>
  </r>
  <r>
    <s v="NJ"/>
    <s v="34023"/>
    <s v="MIDDLESEX"/>
    <s v="NNJ-NY-CONN"/>
    <x v="176"/>
    <x v="16"/>
    <s v="Lawn and Garden Equipment (Com)"/>
    <s v="Diesel"/>
    <n v="4.9400567500000001"/>
    <n v="0"/>
    <n v="0"/>
    <n v="0"/>
    <n v="0"/>
    <n v="0"/>
    <n v="0"/>
  </r>
  <r>
    <s v="NJ"/>
    <s v="34023"/>
    <s v="MIDDLESEX"/>
    <s v="NNJ-NY-CONN"/>
    <x v="177"/>
    <x v="45"/>
    <s v="Lawn and Garden Equipment (Com)"/>
    <s v="Diesel"/>
    <n v="1068.5059042"/>
    <n v="9.0000983773999996E-2"/>
    <n v="0.17743120259399997"/>
    <n v="1.55119673429E-2"/>
    <n v="1.5046608322612998E-2"/>
    <n v="3.9717575218900004E-4"/>
    <n v="2.1077531742390319E-2"/>
  </r>
  <r>
    <s v="NJ"/>
    <s v="34023"/>
    <s v="MIDDLESEX"/>
    <s v="NNJ-NY-CONN"/>
    <x v="178"/>
    <x v="47"/>
    <s v="Lawn and Garden Equipment (Com)"/>
    <s v="Diesel"/>
    <n v="269.84530654000002"/>
    <n v="1.89361761961E-2"/>
    <n v="3.5238036295999996E-2"/>
    <n v="2.9029923561000003E-3"/>
    <n v="2.8159025854169999E-3"/>
    <n v="8.1969626799000019E-5"/>
    <n v="4.4458976783281322E-3"/>
  </r>
  <r>
    <s v="NJ"/>
    <s v="34023"/>
    <s v="MIDDLESEX"/>
    <s v="NNJ-NY-CONN"/>
    <x v="179"/>
    <x v="48"/>
    <s v="Lawn and Garden Equipment (Com)"/>
    <s v="Diesel"/>
    <n v="324.85058678699994"/>
    <n v="0.10735365642419999"/>
    <n v="0.26475795299640004"/>
    <n v="1.8967381726930001E-2"/>
    <n v="1.8398360275122098E-2"/>
    <n v="5.3624016950799998E-4"/>
    <n v="2.4580113030117565E-2"/>
  </r>
  <r>
    <s v="NJ"/>
    <s v="34023"/>
    <s v="MIDDLESEX"/>
    <s v="NNJ-NY-CONN"/>
    <x v="180"/>
    <x v="17"/>
    <s v="Lawn and Garden Equipment (Com)"/>
    <s v="Diesel"/>
    <n v="47.374378359999994"/>
    <n v="1.0066308611E-2"/>
    <n v="2.4853108579999998E-2"/>
    <n v="1.8285749586000001E-3"/>
    <n v="1.7737177098419998E-3"/>
    <n v="6.3804369710000001E-5"/>
    <n v="1.9734173150959796E-3"/>
  </r>
  <r>
    <s v="NJ"/>
    <s v="34023"/>
    <s v="MIDDLESEX"/>
    <s v="NNJ-NY-CONN"/>
    <x v="181"/>
    <x v="49"/>
    <s v="Lawn and Garden Equipment (Com)"/>
    <s v="Diesel"/>
    <n v="3.2278139589999997"/>
    <n v="3.9439067139999999E-4"/>
    <n v="7.1466543210000006E-4"/>
    <n v="6.9072051939999995E-5"/>
    <n v="6.6999890381800001E-5"/>
    <n v="1.5080401439999999E-6"/>
    <n v="8.9323948707902993E-5"/>
  </r>
  <r>
    <s v="NJ"/>
    <s v="34023"/>
    <s v="MIDDLESEX"/>
    <s v="NNJ-NY-CONN"/>
    <x v="182"/>
    <x v="50"/>
    <s v="Agricultural Equipment"/>
    <s v="Diesel"/>
    <n v="2.6138203200000001E-2"/>
    <n v="2.1208554299999998E-6"/>
    <n v="1.73120805E-6"/>
    <n v="2.21299276E-7"/>
    <n v="2.1466029771999998E-7"/>
    <n v="4.3344752100000001E-9"/>
    <n v="2.6452721911238997E-7"/>
  </r>
  <r>
    <s v="NJ"/>
    <s v="34023"/>
    <s v="MIDDLESEX"/>
    <s v="NNJ-NY-CONN"/>
    <x v="183"/>
    <x v="51"/>
    <s v="Agricultural Equipment"/>
    <s v="Diesel"/>
    <n v="91.448796200000004"/>
    <n v="4.7670057619999998E-2"/>
    <n v="9.3305017939999998E-2"/>
    <n v="8.3518518529999992E-3"/>
    <n v="8.1012962974100003E-3"/>
    <n v="2.0117116429999997E-4"/>
    <n v="8.6165857680669013E-3"/>
  </r>
  <r>
    <s v="NJ"/>
    <s v="34023"/>
    <s v="MIDDLESEX"/>
    <s v="NNJ-NY-CONN"/>
    <x v="184"/>
    <x v="52"/>
    <s v="Agricultural Equipment"/>
    <s v="Diesel"/>
    <n v="18.444848750000002"/>
    <n v="3.8830027499999996E-3"/>
    <n v="9.8151162699999985E-3"/>
    <n v="8.8619992199999995E-4"/>
    <n v="8.5961392434000001E-4"/>
    <n v="1.8056486180000001E-5"/>
    <n v="8.4732582818403005E-4"/>
  </r>
  <r>
    <s v="NJ"/>
    <s v="34023"/>
    <s v="MIDDLESEX"/>
    <s v="NNJ-NY-CONN"/>
    <x v="185"/>
    <x v="53"/>
    <s v="Agricultural Equipment"/>
    <s v="Diesel"/>
    <n v="0.35722187710000003"/>
    <n v="3.4538875079999999E-5"/>
    <n v="4.9444788640000001E-5"/>
    <n v="5.9320166849999996E-6"/>
    <n v="5.7540561844499998E-6"/>
    <n v="1.0335318520000001E-7"/>
    <n v="7.3266799266647988E-6"/>
  </r>
  <r>
    <s v="NJ"/>
    <s v="34023"/>
    <s v="MIDDLESEX"/>
    <s v="NNJ-NY-CONN"/>
    <x v="186"/>
    <x v="54"/>
    <s v="Agricultural Equipment"/>
    <s v="Diesel"/>
    <n v="1.7425461E-2"/>
    <n v="7.4364083999999996E-6"/>
    <n v="8.6669797000000007E-6"/>
    <n v="1.2441005999999999E-6"/>
    <n v="1.2067775819999998E-6"/>
    <n v="1.8446498999999999E-8"/>
    <n v="1.137781833786E-6"/>
  </r>
  <r>
    <s v="NJ"/>
    <s v="34023"/>
    <s v="MIDDLESEX"/>
    <s v="NNJ-NY-CONN"/>
    <x v="187"/>
    <x v="18"/>
    <s v="Agricultural Equipment"/>
    <s v="Diesel"/>
    <n v="2.9187646569999997"/>
    <n v="3.9164992830000001E-4"/>
    <n v="7.6844229249999996E-4"/>
    <n v="7.1295138399999985E-5"/>
    <n v="6.9156284247999988E-5"/>
    <n v="1.5336199587000001E-6"/>
    <n v="9.6389426756528094E-5"/>
  </r>
  <r>
    <s v="NJ"/>
    <s v="34023"/>
    <s v="MIDDLESEX"/>
    <s v="NNJ-NY-CONN"/>
    <x v="188"/>
    <x v="55"/>
    <s v="Agricultural Equipment"/>
    <s v="Diesel"/>
    <n v="0"/>
    <n v="0"/>
    <n v="0"/>
    <n v="0"/>
    <n v="0"/>
    <n v="0"/>
    <n v="0"/>
  </r>
  <r>
    <s v="NJ"/>
    <s v="34023"/>
    <s v="MIDDLESEX"/>
    <s v="NNJ-NY-CONN"/>
    <x v="189"/>
    <x v="56"/>
    <s v="Agricultural Equipment"/>
    <s v="Diesel"/>
    <n v="3.85102623"/>
    <n v="4.7288074890000008E-4"/>
    <n v="7.2529585499999999E-4"/>
    <n v="8.7953034679999991E-5"/>
    <n v="8.5314443639599995E-5"/>
    <n v="1.430994986E-6"/>
    <n v="8.1853469909873996E-5"/>
  </r>
  <r>
    <s v="NJ"/>
    <s v="34023"/>
    <s v="MIDDLESEX"/>
    <s v="NNJ-NY-CONN"/>
    <x v="190"/>
    <x v="57"/>
    <s v="Agricultural Equipment"/>
    <s v="Diesel"/>
    <n v="1.7338330669999997"/>
    <n v="9.9834912559999996E-4"/>
    <n v="1.9745845088000001E-3"/>
    <n v="1.8782522855E-4"/>
    <n v="1.821904716935E-4"/>
    <n v="3.9199986596999999E-6"/>
    <n v="1.975914707069979E-4"/>
  </r>
  <r>
    <s v="NJ"/>
    <s v="34023"/>
    <s v="MIDDLESEX"/>
    <s v="NNJ-NY-CONN"/>
    <x v="191"/>
    <x v="58"/>
    <s v="Agricultural Equipment"/>
    <s v="Diesel"/>
    <n v="1.4593824184000002"/>
    <n v="4.9559952120000004E-4"/>
    <n v="1.2446091499999999E-3"/>
    <n v="9.6592143490000006E-5"/>
    <n v="9.3694379185299995E-5"/>
    <n v="2.89612018E-6"/>
    <n v="1.139668462616112E-4"/>
  </r>
  <r>
    <s v="NJ"/>
    <s v="34023"/>
    <s v="MIDDLESEX"/>
    <s v="NNJ-NY-CONN"/>
    <x v="192"/>
    <x v="19"/>
    <s v="Commercial Equipment"/>
    <s v="Diesel"/>
    <n v="3246.7499629999998"/>
    <n v="0.2181941651"/>
    <n v="0.45345839569999996"/>
    <n v="3.890915264E-2"/>
    <n v="3.7741878060800003E-2"/>
    <n v="9.0637174399999995E-4"/>
    <n v="5.3728007361092997E-2"/>
  </r>
  <r>
    <s v="NJ"/>
    <s v="34023"/>
    <s v="MIDDLESEX"/>
    <s v="NNJ-NY-CONN"/>
    <x v="193"/>
    <x v="20"/>
    <s v="Commercial Equipment"/>
    <s v="Diesel"/>
    <n v="604.16939423000008"/>
    <n v="5.2167049422200004E-2"/>
    <n v="0.1069986009629"/>
    <n v="9.471293052159999E-3"/>
    <n v="9.1871542605951977E-3"/>
    <n v="2.1407064135749997E-4"/>
    <n v="1.2091472389753182E-2"/>
  </r>
  <r>
    <s v="NJ"/>
    <s v="34023"/>
    <s v="MIDDLESEX"/>
    <s v="NNJ-NY-CONN"/>
    <x v="194"/>
    <x v="21"/>
    <s v="Commercial Equipment"/>
    <s v="Diesel"/>
    <n v="522.0687557199999"/>
    <n v="0.114956950312"/>
    <n v="0.24563051459599997"/>
    <n v="1.9763879369400002E-2"/>
    <n v="1.9170962988318E-2"/>
    <n v="5.9298070072999996E-4"/>
    <n v="2.1976863462669138E-2"/>
  </r>
  <r>
    <s v="NJ"/>
    <s v="34023"/>
    <s v="MIDDLESEX"/>
    <s v="NNJ-NY-CONN"/>
    <x v="195"/>
    <x v="68"/>
    <s v="Commercial Equipment"/>
    <s v="Diesel"/>
    <n v="0"/>
    <n v="0"/>
    <n v="0"/>
    <n v="0"/>
    <n v="0"/>
    <n v="0"/>
    <n v="0"/>
  </r>
  <r>
    <s v="NJ"/>
    <s v="34023"/>
    <s v="MIDDLESEX"/>
    <s v="NNJ-NY-CONN"/>
    <x v="196"/>
    <x v="59"/>
    <s v="Commercial Equipment"/>
    <s v="Diesel"/>
    <n v="1072.5457464899998"/>
    <n v="0.16420403678800002"/>
    <n v="0.13642277893000002"/>
    <n v="2.4462759082000005E-2"/>
    <n v="2.3728876309540001E-2"/>
    <n v="3.0191078539999999E-4"/>
    <n v="3.8436326329223162E-2"/>
  </r>
  <r>
    <s v="NJ"/>
    <s v="34023"/>
    <s v="MIDDLESEX"/>
    <s v="NNJ-NY-CONN"/>
    <x v="197"/>
    <x v="60"/>
    <s v="Commercial Equipment"/>
    <s v="Diesel"/>
    <n v="233.51439470000003"/>
    <n v="6.469551615000001E-3"/>
    <n v="1.5061535278999999E-2"/>
    <n v="1.0638516214999999E-3"/>
    <n v="1.0319360728549998E-3"/>
    <n v="2.8910158459999997E-5"/>
    <n v="1.7920204728966535E-3"/>
  </r>
  <r>
    <s v="NJ"/>
    <s v="34023"/>
    <s v="MIDDLESEX"/>
    <s v="NNJ-NY-CONN"/>
    <x v="198"/>
    <x v="22"/>
    <s v="Commercial Equipment"/>
    <s v="Diesel"/>
    <n v="31.103594283"/>
    <n v="5.0364004430000003E-3"/>
    <n v="1.0715623089999999E-2"/>
    <n v="8.7873999059999994E-4"/>
    <n v="8.5237779088200016E-4"/>
    <n v="2.5781675766000001E-5"/>
    <n v="9.7819082468429404E-4"/>
  </r>
  <r>
    <s v="NJ"/>
    <s v="34023"/>
    <s v="MIDDLESEX"/>
    <s v="NNJ-NY-CONN"/>
    <x v="199"/>
    <x v="61"/>
    <s v="Logging Equipment"/>
    <s v="Diesel"/>
    <n v="0"/>
    <n v="0"/>
    <n v="0"/>
    <n v="0"/>
    <n v="0"/>
    <n v="0"/>
    <n v="0"/>
  </r>
  <r>
    <s v="NJ"/>
    <s v="34023"/>
    <s v="MIDDLESEX"/>
    <s v="NNJ-NY-CONN"/>
    <x v="200"/>
    <x v="62"/>
    <s v="Logging Equipment"/>
    <s v="Diesel"/>
    <n v="4.335299227200001"/>
    <n v="3.0718463091499999E-3"/>
    <n v="7.1493891762999997E-3"/>
    <n v="5.8056784919000004E-4"/>
    <n v="5.6315081371429993E-4"/>
    <n v="2.3737703869699999E-5"/>
    <n v="5.5092768658315946E-4"/>
  </r>
  <r>
    <s v="NJ"/>
    <s v="34023"/>
    <s v="MIDDLESEX"/>
    <s v="NNJ-NY-CONN"/>
    <x v="201"/>
    <x v="76"/>
    <s v="Construction and Mining Equipment"/>
    <s v="Diesel"/>
    <n v="0"/>
    <n v="0"/>
    <n v="0"/>
    <n v="0"/>
    <n v="0"/>
    <n v="0"/>
    <n v="0"/>
  </r>
  <r>
    <s v="NJ"/>
    <s v="34023"/>
    <s v="MIDDLESEX"/>
    <s v="NNJ-NY-CONN"/>
    <x v="202"/>
    <x v="63"/>
    <s v="Industrial Equipment"/>
    <s v="Diesel"/>
    <n v="1.611535647"/>
    <n v="1.4833555108999998E-3"/>
    <n v="5.4994863650000003E-3"/>
    <n v="2.424209344E-4"/>
    <n v="2.3514830636799997E-4"/>
    <n v="1.1978569556999999E-5"/>
    <n v="3.4422386481949049E-4"/>
  </r>
  <r>
    <s v="NJ"/>
    <s v="34023"/>
    <s v="MIDDLESEX"/>
    <s v="NNJ-NY-CONN"/>
    <x v="203"/>
    <x v="77"/>
    <s v="Pleasure Craft"/>
    <s v="2 Stroke"/>
    <n v="2110.7423990000002"/>
    <n v="0.47056254974"/>
    <n v="1.93193424547E-2"/>
    <n v="3.8925633959999996E-3"/>
    <n v="3.5811583243200006E-3"/>
    <n v="8.1299020107000004E-5"/>
    <n v="0.27937269292043998"/>
  </r>
  <r>
    <s v="NJ"/>
    <s v="34023"/>
    <s v="MIDDLESEX"/>
    <s v="NNJ-NY-CONN"/>
    <x v="204"/>
    <x v="78"/>
    <s v="Pleasure Craft"/>
    <s v="2 Stroke"/>
    <n v="629.88611736999997"/>
    <n v="0.46130138139600002"/>
    <n v="1.7159434602349997E-2"/>
    <n v="2.5197085715369999E-3"/>
    <n v="2.3181318858140404E-3"/>
    <n v="7.6420574375800005E-5"/>
    <n v="0.14645456318060215"/>
  </r>
  <r>
    <s v="NJ"/>
    <s v="34023"/>
    <s v="MIDDLESEX"/>
    <s v="NNJ-NY-CONN"/>
    <x v="205"/>
    <x v="79"/>
    <s v="Pleasure Craft"/>
    <s v="4 Stroke"/>
    <n v="286.70913638999997"/>
    <n v="0.15696689514030002"/>
    <n v="1.056999426095E-2"/>
    <n v="8.9757504870499995E-5"/>
    <n v="8.2576904480860018E-5"/>
    <n v="2.6450966769409999E-5"/>
    <n v="1.5949069069395513E-2"/>
  </r>
  <r>
    <s v="NJ"/>
    <s v="34023"/>
    <s v="MIDDLESEX"/>
    <s v="NNJ-NY-CONN"/>
    <x v="206"/>
    <x v="79"/>
    <s v="Pleasure Craft"/>
    <s v="Diesel"/>
    <n v="536.75790051000001"/>
    <n v="1.1679728785999998E-2"/>
    <n v="6.5744021977000008E-2"/>
    <n v="1.4245498009E-3"/>
    <n v="1.3818133068730001E-3"/>
    <n v="9.2498824263000014E-4"/>
    <n v="2.7096914244143242E-3"/>
  </r>
  <r>
    <s v="NJ"/>
    <s v="34023"/>
    <s v="MIDDLESEX"/>
    <s v="NNJ-NY-CONN"/>
    <x v="207"/>
    <x v="80"/>
    <s v="Pleasure Craft"/>
    <s v="Diesel"/>
    <n v="2.4551685000000001"/>
    <n v="3.7409325000000003E-5"/>
    <n v="6.1571802000000004E-5"/>
    <n v="6.537296E-6"/>
    <n v="6.3411771199999995E-6"/>
    <n v="1.0137667000000001E-6"/>
    <n v="1.2298066048709999E-5"/>
  </r>
  <r>
    <s v="NJ"/>
    <s v="34023"/>
    <s v="MIDDLESEX"/>
    <s v="NNJ-NY-CONN"/>
    <x v="208"/>
    <x v="81"/>
    <s v="Railroad Equipment"/>
    <s v="Diesel"/>
    <n v="4.5718236819999998"/>
    <n v="2.1727425520999999E-3"/>
    <n v="2.9063722764999999E-3"/>
    <n v="3.6004564403000004E-4"/>
    <n v="3.492442747091E-4"/>
    <n v="5.7885069482000005E-6"/>
    <n v="5.0390953293573361E-4"/>
  </r>
  <r>
    <s v="NJ"/>
    <s v="34023"/>
    <s v="MIDDLESEX"/>
    <s v="NNJ-NY-CONN"/>
    <x v="209"/>
    <x v="81"/>
    <s v="Railroad Equipment"/>
    <s v="4 Stroke"/>
    <n v="4.5531826339999997"/>
    <n v="3.6906058616000001E-3"/>
    <n v="4.6787693219999996E-5"/>
    <n v="1.9454853699999999E-6"/>
    <n v="1.7898465404000001E-6"/>
    <n v="3.1301701065999996E-7"/>
    <n v="1.3206081383786004E-4"/>
  </r>
  <r>
    <s v="NJ"/>
    <s v="34023"/>
    <s v="MIDDLESEX"/>
    <s v="NNJ-NY-CONN"/>
    <x v="210"/>
    <x v="81"/>
    <s v="Railroad Equipment"/>
    <s v="LPG"/>
    <n v="5.0760843E-2"/>
    <n v="2.3312747E-5"/>
    <n v="4.4066191999999996E-6"/>
    <n v="4.1466532E-8"/>
    <n v="4.1466532E-8"/>
    <n v="8.5008827000000002E-9"/>
    <n v="1.2293397786879999E-6"/>
  </r>
  <r>
    <s v="NJ"/>
    <s v="34025"/>
    <s v="MONMOUTH"/>
    <s v="NNJ-NY-CONN"/>
    <x v="0"/>
    <x v="0"/>
    <s v="Recreational Equipment"/>
    <s v="2 Stroke"/>
    <n v="840.06341999999995"/>
    <n v="0.21604772"/>
    <n v="1.6657213000000001E-3"/>
    <n v="9.2320256000000007E-3"/>
    <n v="8.493463552000001E-3"/>
    <n v="2.4686888E-5"/>
    <n v="0.25187090638000004"/>
  </r>
  <r>
    <s v="NJ"/>
    <s v="34025"/>
    <s v="MONMOUTH"/>
    <s v="NNJ-NY-CONN"/>
    <x v="1"/>
    <x v="1"/>
    <s v="Recreational Equipment"/>
    <s v="2 Stroke"/>
    <n v="0"/>
    <n v="0"/>
    <n v="0"/>
    <n v="0"/>
    <n v="0"/>
    <n v="0"/>
    <n v="0"/>
  </r>
  <r>
    <s v="NJ"/>
    <s v="34025"/>
    <s v="MONMOUTH"/>
    <s v="NNJ-NY-CONN"/>
    <x v="2"/>
    <x v="2"/>
    <s v="Recreational Equipment"/>
    <s v="2 Stroke"/>
    <n v="1193.0842"/>
    <n v="0.31588875999999999"/>
    <n v="2.3615689E-3"/>
    <n v="1.0453483E-2"/>
    <n v="9.6172043599999993E-3"/>
    <n v="2.5950609E-5"/>
    <n v="0.29237877212999996"/>
  </r>
  <r>
    <s v="NJ"/>
    <s v="34025"/>
    <s v="MONMOUTH"/>
    <s v="NNJ-NY-CONN"/>
    <x v="3"/>
    <x v="3"/>
    <s v="Recreational Equipment"/>
    <s v="2 Stroke"/>
    <n v="329.40541823000001"/>
    <n v="0.11244063112"/>
    <n v="1.6035003114399998E-3"/>
    <n v="5.17030936E-5"/>
    <n v="4.7566846112000001E-5"/>
    <n v="9.0786372076999996E-6"/>
    <n v="6.3954187389939987E-3"/>
  </r>
  <r>
    <s v="NJ"/>
    <s v="34025"/>
    <s v="MONMOUTH"/>
    <s v="NNJ-NY-CONN"/>
    <x v="4"/>
    <x v="4"/>
    <s v="Construction and Mining Equipment"/>
    <s v="2 Stroke"/>
    <n v="322.34667999999999"/>
    <n v="0.11308066999999999"/>
    <n v="6.5032415999999999E-4"/>
    <n v="4.0440140000000003E-3"/>
    <n v="3.7204928800000005E-3"/>
    <n v="6.8033355000000002E-6"/>
    <n v="2.6903850504000001E-2"/>
  </r>
  <r>
    <s v="NJ"/>
    <s v="34025"/>
    <s v="MONMOUTH"/>
    <s v="NNJ-NY-CONN"/>
    <x v="5"/>
    <x v="5"/>
    <s v="Construction and Mining Equipment"/>
    <s v="2 Stroke"/>
    <n v="30.287103999999999"/>
    <n v="4.2392070999999996E-3"/>
    <n v="4.3438693000000002E-5"/>
    <n v="1.4283819E-4"/>
    <n v="1.314111348E-4"/>
    <n v="4.4303073000000002E-7"/>
    <n v="9.7115999774000008E-4"/>
  </r>
  <r>
    <s v="NJ"/>
    <s v="34025"/>
    <s v="MONMOUTH"/>
    <s v="NNJ-NY-CONN"/>
    <x v="6"/>
    <x v="6"/>
    <s v="Construction and Mining Equipment"/>
    <s v="2 Stroke"/>
    <n v="29.010169999999999"/>
    <n v="5.1150144999999999E-3"/>
    <n v="5.2018102000000001E-5"/>
    <n v="1.7219881E-4"/>
    <n v="1.5842290519999999E-4"/>
    <n v="5.2956966000000003E-7"/>
    <n v="1.1560190385000002E-3"/>
  </r>
  <r>
    <s v="NJ"/>
    <s v="34025"/>
    <s v="MONMOUTH"/>
    <s v="NNJ-NY-CONN"/>
    <x v="7"/>
    <x v="7"/>
    <s v="Construction and Mining Equipment"/>
    <s v="2 Stroke"/>
    <n v="7.5670480999999998E-2"/>
    <n v="3.7040881999999997E-5"/>
    <n v="3.6310848000000002E-7"/>
    <n v="1.2462266E-6"/>
    <n v="1.1465284720000001E-6"/>
    <n v="3.6606037999999999E-9"/>
    <n v="9.4411808390000008E-6"/>
  </r>
  <r>
    <s v="NJ"/>
    <s v="34025"/>
    <s v="MONMOUTH"/>
    <s v="NNJ-NY-CONN"/>
    <x v="8"/>
    <x v="8"/>
    <s v="Construction and Mining Equipment"/>
    <s v="2 Stroke"/>
    <n v="137.956718"/>
    <n v="0.29454350200000001"/>
    <n v="1.70946669E-3"/>
    <n v="1.054336776E-2"/>
    <n v="9.6998983391999999E-3"/>
    <n v="1.75815684E-5"/>
    <n v="6.8358641350500016E-2"/>
  </r>
  <r>
    <s v="NJ"/>
    <s v="34025"/>
    <s v="MONMOUTH"/>
    <s v="NNJ-NY-CONN"/>
    <x v="9"/>
    <x v="9"/>
    <s v="Construction and Mining Equipment"/>
    <s v="2 Stroke"/>
    <n v="2.9133127000000001"/>
    <n v="1.0439219E-3"/>
    <n v="1.0233474E-5"/>
    <n v="3.5122364000000003E-5"/>
    <n v="3.2312574880000007E-5"/>
    <n v="1.0316668E-7"/>
    <n v="2.3519673026000003E-4"/>
  </r>
  <r>
    <s v="NJ"/>
    <s v="34025"/>
    <s v="MONMOUTH"/>
    <s v="NNJ-NY-CONN"/>
    <x v="10"/>
    <x v="10"/>
    <s v="Industrial Equipment"/>
    <s v="2 Stroke"/>
    <n v="1.2256845000000001"/>
    <n v="4.7442787999999998E-4"/>
    <n v="4.6507739000000002E-6"/>
    <n v="1.5961949000000001E-5"/>
    <n v="1.4684993080000002E-5"/>
    <n v="4.6885834E-8"/>
    <n v="1.1509979689200001E-4"/>
  </r>
  <r>
    <s v="NJ"/>
    <s v="34025"/>
    <s v="MONMOUTH"/>
    <s v="NNJ-NY-CONN"/>
    <x v="11"/>
    <x v="11"/>
    <s v="Industrial Equipment"/>
    <s v="2 Stroke"/>
    <n v="5.8011785000000003E-2"/>
    <n v="3.7801859000000003E-5"/>
    <n v="3.7056826999999999E-7"/>
    <n v="1.2718294E-6"/>
    <n v="1.1700830479999999E-6"/>
    <n v="3.7358085999999997E-9"/>
    <n v="8.8430674415999984E-6"/>
  </r>
  <r>
    <s v="NJ"/>
    <s v="34025"/>
    <s v="MONMOUTH"/>
    <s v="NNJ-NY-CONN"/>
    <x v="12"/>
    <x v="12"/>
    <s v="Lawn and Garden Equipment (Res)"/>
    <s v="2 Stroke"/>
    <n v="1356.53666"/>
    <n v="1.7217653529999998E-2"/>
    <n v="1.8113981260000001E-4"/>
    <n v="5.9279003300000003E-4"/>
    <n v="5.4536683036000009E-4"/>
    <n v="1.905170238E-6"/>
    <n v="6.0020478912800011E-3"/>
  </r>
  <r>
    <s v="NJ"/>
    <s v="34025"/>
    <s v="MONMOUTH"/>
    <s v="NNJ-NY-CONN"/>
    <x v="13"/>
    <x v="12"/>
    <s v="Lawn and Garden Equipment (Com)"/>
    <s v="2 Stroke"/>
    <n v="299.30013400000001"/>
    <n v="0.1499275407"/>
    <n v="1.629708614E-3"/>
    <n v="5.2343171000000001E-3"/>
    <n v="4.8155717319999999E-3"/>
    <n v="1.6812109040000002E-5"/>
    <n v="3.7304731534500001E-2"/>
  </r>
  <r>
    <s v="NJ"/>
    <s v="34025"/>
    <s v="MONMOUTH"/>
    <s v="NNJ-NY-CONN"/>
    <x v="14"/>
    <x v="13"/>
    <s v="Lawn and Garden Equipment (Res)"/>
    <s v="2 Stroke"/>
    <n v="15320.7"/>
    <n v="0.14938080000000001"/>
    <n v="1.585473E-3"/>
    <n v="5.0542555000000003E-3"/>
    <n v="4.6499150600000008E-3"/>
    <n v="1.6386944000000001E-5"/>
    <n v="5.720803198600001E-2"/>
  </r>
  <r>
    <s v="NJ"/>
    <s v="34025"/>
    <s v="MONMOUTH"/>
    <s v="NNJ-NY-CONN"/>
    <x v="15"/>
    <x v="13"/>
    <s v="Lawn and Garden Equipment (Com)"/>
    <s v="2 Stroke"/>
    <n v="2831.0096699999999"/>
    <n v="1.88809118"/>
    <n v="1.1341023799999999E-2"/>
    <n v="6.7379415800000009E-2"/>
    <n v="6.1989062536000006E-2"/>
    <n v="1.1644942500000001E-4"/>
    <n v="0.52135353481400015"/>
  </r>
  <r>
    <s v="NJ"/>
    <s v="34025"/>
    <s v="MONMOUTH"/>
    <s v="NNJ-NY-CONN"/>
    <x v="16"/>
    <x v="14"/>
    <s v="Lawn and Garden Equipment (Res)"/>
    <s v="2 Stroke"/>
    <n v="40453.06"/>
    <n v="0.30639509100000001"/>
    <n v="3.5517236400000002E-3"/>
    <n v="1.1649245700000001E-2"/>
    <n v="1.0717306044000001E-2"/>
    <n v="3.6354028599999997E-5"/>
    <n v="0.11299984332800002"/>
  </r>
  <r>
    <s v="NJ"/>
    <s v="34025"/>
    <s v="MONMOUTH"/>
    <s v="NNJ-NY-CONN"/>
    <x v="17"/>
    <x v="14"/>
    <s v="Lawn and Garden Equipment (Com)"/>
    <s v="2 Stroke"/>
    <n v="7079.4852600000004"/>
    <n v="1.64840542"/>
    <n v="1.5905104999999999E-2"/>
    <n v="5.6195408599999996E-2"/>
    <n v="5.1699775912E-2"/>
    <n v="1.6314354800000001E-4"/>
    <n v="0.42642992509199995"/>
  </r>
  <r>
    <s v="NJ"/>
    <s v="34025"/>
    <s v="MONMOUTH"/>
    <s v="NNJ-NY-CONN"/>
    <x v="18"/>
    <x v="15"/>
    <s v="Lawn and Garden Equipment (Res)"/>
    <s v="2 Stroke"/>
    <n v="20523.974699999999"/>
    <n v="0.20887643620000002"/>
    <n v="2.2707357799999998E-3"/>
    <n v="7.29476673E-3"/>
    <n v="6.7111853916000004E-3"/>
    <n v="2.34000726E-5"/>
    <n v="7.4994372399999981E-2"/>
  </r>
  <r>
    <s v="NJ"/>
    <s v="34025"/>
    <s v="MONMOUTH"/>
    <s v="NNJ-NY-CONN"/>
    <x v="19"/>
    <x v="15"/>
    <s v="Lawn and Garden Equipment (Com)"/>
    <s v="2 Stroke"/>
    <n v="2753.1342100000002"/>
    <n v="1.8368892099999998"/>
    <n v="1.4745261500000001E-2"/>
    <n v="6.3895849000000005E-2"/>
    <n v="5.8784181079999998E-2"/>
    <n v="1.5216649599999999E-4"/>
    <n v="0.42178954022300008"/>
  </r>
  <r>
    <s v="NJ"/>
    <s v="34025"/>
    <s v="MONMOUTH"/>
    <s v="NNJ-NY-CONN"/>
    <x v="20"/>
    <x v="16"/>
    <s v="Lawn and Garden Equipment (Res)"/>
    <s v="2 Stroke"/>
    <n v="11835.543900000001"/>
    <n v="0"/>
    <n v="0"/>
    <n v="0"/>
    <n v="0"/>
    <n v="0"/>
    <n v="1.2655288299999999E-2"/>
  </r>
  <r>
    <s v="NJ"/>
    <s v="34025"/>
    <s v="MONMOUTH"/>
    <s v="NNJ-NY-CONN"/>
    <x v="21"/>
    <x v="16"/>
    <s v="Lawn and Garden Equipment (Com)"/>
    <s v="2 Stroke"/>
    <n v="2186.0475000000001"/>
    <n v="0"/>
    <n v="0"/>
    <n v="0"/>
    <n v="0"/>
    <n v="0"/>
    <n v="2.43791949E-3"/>
  </r>
  <r>
    <s v="NJ"/>
    <s v="34025"/>
    <s v="MONMOUTH"/>
    <s v="NNJ-NY-CONN"/>
    <x v="22"/>
    <x v="17"/>
    <s v="Lawn and Garden Equipment (Com)"/>
    <s v="2 Stroke"/>
    <n v="0.44372751999999999"/>
    <n v="6.4928008999999998E-4"/>
    <n v="6.7810956000000003E-6"/>
    <n v="2.1933889E-5"/>
    <n v="2.017917788E-5"/>
    <n v="6.9467211999999997E-8"/>
    <n v="1.3641170532999999E-4"/>
  </r>
  <r>
    <s v="NJ"/>
    <s v="34025"/>
    <s v="MONMOUTH"/>
    <s v="NNJ-NY-CONN"/>
    <x v="23"/>
    <x v="18"/>
    <s v="Agricultural Equipment"/>
    <s v="2 Stroke"/>
    <n v="4.6170013000000001"/>
    <n v="4.4400377499999999E-4"/>
    <n v="5.3442814000000001E-6"/>
    <n v="1.7866162399999998E-5"/>
    <n v="1.6436869407999999E-5"/>
    <n v="5.4130270999999999E-8"/>
    <n v="1.0988801867800001E-4"/>
  </r>
  <r>
    <s v="NJ"/>
    <s v="34025"/>
    <s v="MONMOUTH"/>
    <s v="NNJ-NY-CONN"/>
    <x v="24"/>
    <x v="19"/>
    <s v="Commercial Equipment"/>
    <s v="2 Stroke"/>
    <n v="420.94396499999999"/>
    <n v="4.1855968030000003E-2"/>
    <n v="4.3583034789999999E-4"/>
    <n v="1.429011638E-3"/>
    <n v="1.31469070696E-3"/>
    <n v="4.4478758440000003E-6"/>
    <n v="1.2059141489740003E-2"/>
  </r>
  <r>
    <s v="NJ"/>
    <s v="34025"/>
    <s v="MONMOUTH"/>
    <s v="NNJ-NY-CONN"/>
    <x v="25"/>
    <x v="20"/>
    <s v="Commercial Equipment"/>
    <s v="2 Stroke"/>
    <n v="1438.79791559"/>
    <n v="0.27369207500000003"/>
    <n v="2.9732450611000003E-3"/>
    <n v="1.0569540646999999E-2"/>
    <n v="9.7239773952400004E-3"/>
    <n v="2.9673304876E-5"/>
    <n v="8.5070645245575005E-2"/>
  </r>
  <r>
    <s v="NJ"/>
    <s v="34025"/>
    <s v="MONMOUTH"/>
    <s v="NNJ-NY-CONN"/>
    <x v="26"/>
    <x v="21"/>
    <s v="Commercial Equipment"/>
    <s v="2 Stroke"/>
    <n v="0.23368654"/>
    <n v="1.1584988E-4"/>
    <n v="1.1356661E-6"/>
    <n v="3.8977259000000003E-6"/>
    <n v="3.5859078280000003E-6"/>
    <n v="1.1448987E-8"/>
    <n v="3.1636857587999997E-5"/>
  </r>
  <r>
    <s v="NJ"/>
    <s v="34025"/>
    <s v="MONMOUTH"/>
    <s v="NNJ-NY-CONN"/>
    <x v="27"/>
    <x v="22"/>
    <s v="Commercial Equipment"/>
    <s v="2 Stroke"/>
    <n v="5.1198616000000001"/>
    <n v="1.8257175999999999E-3"/>
    <n v="1.7897348E-5"/>
    <n v="6.1425584E-5"/>
    <n v="5.6511537279999999E-5"/>
    <n v="1.8042843999999999E-7"/>
    <n v="5.2454407037999995E-4"/>
  </r>
  <r>
    <s v="NJ"/>
    <s v="34025"/>
    <s v="MONMOUTH"/>
    <s v="NNJ-NY-CONN"/>
    <x v="28"/>
    <x v="23"/>
    <s v="Logging Equipment"/>
    <s v="2 Stroke"/>
    <n v="14.886011999999999"/>
    <n v="2.0369293E-2"/>
    <n v="1.1200029000000001E-4"/>
    <n v="7.3247630000000002E-4"/>
    <n v="6.7387819600000002E-4"/>
    <n v="1.1550062999999999E-6"/>
    <n v="5.1289046132000013E-3"/>
  </r>
  <r>
    <s v="NJ"/>
    <s v="34025"/>
    <s v="MONMOUTH"/>
    <s v="NNJ-NY-CONN"/>
    <x v="29"/>
    <x v="0"/>
    <s v="Recreational Equipment"/>
    <s v="4 Stroke"/>
    <n v="413.76040999999998"/>
    <n v="9.0826377E-2"/>
    <n v="1.3263299999999999E-3"/>
    <n v="1.6822595000000001E-4"/>
    <n v="1.5476787400000002E-4"/>
    <n v="1.2645036E-5"/>
    <n v="1.0460055005059999E-2"/>
  </r>
  <r>
    <s v="NJ"/>
    <s v="34025"/>
    <s v="MONMOUTH"/>
    <s v="NNJ-NY-CONN"/>
    <x v="30"/>
    <x v="2"/>
    <s v="Recreational Equipment"/>
    <s v="4 Stroke"/>
    <n v="4075.3552"/>
    <n v="1.0173345"/>
    <n v="1.1778054E-2"/>
    <n v="1.6619581000000001E-3"/>
    <n v="1.5290014520000002E-3"/>
    <n v="1.3305975999999999E-4"/>
    <n v="0.11646443949059999"/>
  </r>
  <r>
    <s v="NJ"/>
    <s v="34025"/>
    <s v="MONMOUTH"/>
    <s v="NNJ-NY-CONN"/>
    <x v="31"/>
    <x v="24"/>
    <s v="Recreational Equipment"/>
    <s v="4 Stroke"/>
    <n v="372.14855999999997"/>
    <n v="1.8549781000000001"/>
    <n v="1.5924826E-2"/>
    <n v="8.8431063E-4"/>
    <n v="8.1356577960000004E-4"/>
    <n v="1.5278378999999999E-4"/>
    <n v="4.8194549281000004E-2"/>
  </r>
  <r>
    <s v="NJ"/>
    <s v="34025"/>
    <s v="MONMOUTH"/>
    <s v="NNJ-NY-CONN"/>
    <x v="32"/>
    <x v="3"/>
    <s v="Recreational Equipment"/>
    <s v="4 Stroke"/>
    <n v="125.10939662000001"/>
    <n v="0.14401534412600001"/>
    <n v="1.65263951065E-3"/>
    <n v="4.5168264980999997E-5"/>
    <n v="4.1554803782519996E-5"/>
    <n v="9.0676884958999995E-6"/>
    <n v="6.4691802896917599E-3"/>
  </r>
  <r>
    <s v="NJ"/>
    <s v="34025"/>
    <s v="MONMOUTH"/>
    <s v="NNJ-NY-CONN"/>
    <x v="33"/>
    <x v="25"/>
    <s v="Construction and Mining Equipment"/>
    <s v="4 Stroke"/>
    <n v="18.113617419999997"/>
    <n v="6.4535374060000011E-2"/>
    <n v="9.6689853900000001E-4"/>
    <n v="3.3847276900000003E-5"/>
    <n v="3.1139494748000002E-5"/>
    <n v="6.1251929000000003E-6"/>
    <n v="1.9082124833732007E-3"/>
  </r>
  <r>
    <s v="NJ"/>
    <s v="34025"/>
    <s v="MONMOUTH"/>
    <s v="NNJ-NY-CONN"/>
    <x v="34"/>
    <x v="4"/>
    <s v="Construction and Mining Equipment"/>
    <s v="4 Stroke"/>
    <n v="0.70941067000000002"/>
    <n v="5.6676450000000005E-4"/>
    <n v="6.6793441E-6"/>
    <n v="2.1960372E-7"/>
    <n v="2.020354224E-7"/>
    <n v="4.5490665000000003E-8"/>
    <n v="1.7873087643999998E-5"/>
  </r>
  <r>
    <s v="NJ"/>
    <s v="34025"/>
    <s v="MONMOUTH"/>
    <s v="NNJ-NY-CONN"/>
    <x v="35"/>
    <x v="5"/>
    <s v="Construction and Mining Equipment"/>
    <s v="4 Stroke"/>
    <n v="209.39908809999997"/>
    <n v="0.117376307"/>
    <n v="1.51707686E-3"/>
    <n v="1.3629035190000001E-4"/>
    <n v="1.2538712374799999E-4"/>
    <n v="1.120024372E-5"/>
    <n v="6.6871727716500016E-3"/>
  </r>
  <r>
    <s v="NJ"/>
    <s v="34025"/>
    <s v="MONMOUTH"/>
    <s v="NNJ-NY-CONN"/>
    <x v="36"/>
    <x v="26"/>
    <s v="Construction and Mining Equipment"/>
    <s v="4 Stroke"/>
    <n v="20.535071559999999"/>
    <n v="0.11337730968"/>
    <n v="1.4033839259999998E-3"/>
    <n v="5.6894587099999992E-5"/>
    <n v="5.2343020132000007E-5"/>
    <n v="1.076619568E-5"/>
    <n v="3.0342009753679998E-3"/>
  </r>
  <r>
    <s v="NJ"/>
    <s v="34025"/>
    <s v="MONMOUTH"/>
    <s v="NNJ-NY-CONN"/>
    <x v="37"/>
    <x v="6"/>
    <s v="Construction and Mining Equipment"/>
    <s v="4 Stroke"/>
    <n v="219.37813882299997"/>
    <n v="0.24981791561000002"/>
    <n v="3.141579161E-3"/>
    <n v="1.6304996535000004E-4"/>
    <n v="1.5000596812200003E-4"/>
    <n v="2.1339731944000002E-5"/>
    <n v="1.0018167936050801E-2"/>
  </r>
  <r>
    <s v="NJ"/>
    <s v="34025"/>
    <s v="MONMOUTH"/>
    <s v="NNJ-NY-CONN"/>
    <x v="38"/>
    <x v="27"/>
    <s v="Construction and Mining Equipment"/>
    <s v="4 Stroke"/>
    <n v="40.29452741099999"/>
    <n v="0.1035164004"/>
    <n v="1.190265826E-3"/>
    <n v="7.076925775E-5"/>
    <n v="6.5107717129999994E-5"/>
    <n v="8.9759071970000013E-6"/>
    <n v="3.7862832285161705E-3"/>
  </r>
  <r>
    <s v="NJ"/>
    <s v="34025"/>
    <s v="MONMOUTH"/>
    <s v="NNJ-NY-CONN"/>
    <x v="39"/>
    <x v="7"/>
    <s v="Construction and Mining Equipment"/>
    <s v="4 Stroke"/>
    <n v="2.9038549719999995"/>
    <n v="5.1395646999999999E-3"/>
    <n v="6.0337344499999994E-5"/>
    <n v="4.9388986299999997E-6"/>
    <n v="4.5437867395999999E-6"/>
    <n v="4.6196105099999999E-7"/>
    <n v="2.2413635291850003E-4"/>
  </r>
  <r>
    <s v="NJ"/>
    <s v="34025"/>
    <s v="MONMOUTH"/>
    <s v="NNJ-NY-CONN"/>
    <x v="40"/>
    <x v="28"/>
    <s v="Construction and Mining Equipment"/>
    <s v="4 Stroke"/>
    <n v="63.903712761999998"/>
    <n v="0.19214825609399999"/>
    <n v="3.0233607281699997E-3"/>
    <n v="1.4360230138499999E-4"/>
    <n v="1.321141172742E-4"/>
    <n v="1.8908646373000001E-5"/>
    <n v="7.1135791418786998E-3"/>
  </r>
  <r>
    <s v="NJ"/>
    <s v="34025"/>
    <s v="MONMOUTH"/>
    <s v="NNJ-NY-CONN"/>
    <x v="41"/>
    <x v="29"/>
    <s v="Construction and Mining Equipment"/>
    <s v="4 Stroke"/>
    <n v="212.65296083999999"/>
    <n v="5.8821104189999994E-2"/>
    <n v="1.2855636591999999E-3"/>
    <n v="7.9649417989999989E-5"/>
    <n v="7.3277464550799992E-5"/>
    <n v="6.4261832099999994E-6"/>
    <n v="4.1156886676058302E-3"/>
  </r>
  <r>
    <s v="NJ"/>
    <s v="34025"/>
    <s v="MONMOUTH"/>
    <s v="NNJ-NY-CONN"/>
    <x v="42"/>
    <x v="8"/>
    <s v="Construction and Mining Equipment"/>
    <s v="4 Stroke"/>
    <n v="78.69728302999998"/>
    <n v="0.44465185660000001"/>
    <n v="4.2623974299999994E-3"/>
    <n v="2.2018725530000002E-4"/>
    <n v="2.0257227487599998E-4"/>
    <n v="3.9426473599999995E-5"/>
    <n v="1.0896446086574E-2"/>
  </r>
  <r>
    <s v="NJ"/>
    <s v="34025"/>
    <s v="MONMOUTH"/>
    <s v="NNJ-NY-CONN"/>
    <x v="43"/>
    <x v="30"/>
    <s v="Construction and Mining Equipment"/>
    <s v="4 Stroke"/>
    <n v="504.7504586"/>
    <n v="0.24680504943000001"/>
    <n v="2.8957235198000001E-3"/>
    <n v="1.4491544302999999E-4"/>
    <n v="1.333222075876E-4"/>
    <n v="1.8930060828000003E-5"/>
    <n v="1.2248275074360411E-2"/>
  </r>
  <r>
    <s v="NJ"/>
    <s v="34025"/>
    <s v="MONMOUTH"/>
    <s v="NNJ-NY-CONN"/>
    <x v="44"/>
    <x v="31"/>
    <s v="Construction and Mining Equipment"/>
    <s v="4 Stroke"/>
    <n v="2.1471494100999999"/>
    <n v="9.6133057210000018E-3"/>
    <n v="5.5435194572999997E-4"/>
    <n v="6.2905040539999998E-6"/>
    <n v="5.7872637296800003E-6"/>
    <n v="1.5414107169999998E-6"/>
    <n v="4.0425977177311001E-4"/>
  </r>
  <r>
    <s v="NJ"/>
    <s v="34025"/>
    <s v="MONMOUTH"/>
    <s v="NNJ-NY-CONN"/>
    <x v="45"/>
    <x v="9"/>
    <s v="Construction and Mining Equipment"/>
    <s v="4 Stroke"/>
    <n v="13.715273219999998"/>
    <n v="2.8527751800000001E-2"/>
    <n v="3.8758448500000002E-4"/>
    <n v="1.8362328250000001E-5"/>
    <n v="1.6893341990000001E-5"/>
    <n v="2.5427828999999998E-6"/>
    <n v="9.8951776087500025E-4"/>
  </r>
  <r>
    <s v="NJ"/>
    <s v="34025"/>
    <s v="MONMOUTH"/>
    <s v="NNJ-NY-CONN"/>
    <x v="46"/>
    <x v="32"/>
    <s v="Construction and Mining Equipment"/>
    <s v="4 Stroke"/>
    <n v="2.0147264931"/>
    <n v="1.0527439042000002E-2"/>
    <n v="7.4646311269999988E-4"/>
    <n v="9.6870583839999972E-6"/>
    <n v="8.9120937132800004E-6"/>
    <n v="2.3786863769999998E-6"/>
    <n v="4.6697593842114001E-4"/>
  </r>
  <r>
    <s v="NJ"/>
    <s v="34025"/>
    <s v="MONMOUTH"/>
    <s v="NNJ-NY-CONN"/>
    <x v="47"/>
    <x v="33"/>
    <s v="Construction and Mining Equipment"/>
    <s v="4 Stroke"/>
    <n v="3.2254534559999999"/>
    <n v="1.7014137060999999E-2"/>
    <n v="1.2299224576999999E-3"/>
    <n v="2.3755195779999999E-5"/>
    <n v="2.1854780117600003E-5"/>
    <n v="5.609306679E-6"/>
    <n v="7.2656925601751203E-4"/>
  </r>
  <r>
    <s v="NJ"/>
    <s v="34025"/>
    <s v="MONMOUTH"/>
    <s v="NNJ-NY-CONN"/>
    <x v="48"/>
    <x v="34"/>
    <s v="Construction and Mining Equipment"/>
    <s v="4 Stroke"/>
    <n v="16.732637426"/>
    <n v="0.15338321734399998"/>
    <n v="1.6795468369000001E-3"/>
    <n v="6.6996758679999989E-5"/>
    <n v="6.1637017985599995E-5"/>
    <n v="1.2952104344000001E-5"/>
    <n v="3.9038725691287997E-3"/>
  </r>
  <r>
    <s v="NJ"/>
    <s v="34025"/>
    <s v="MONMOUTH"/>
    <s v="NNJ-NY-CONN"/>
    <x v="49"/>
    <x v="35"/>
    <s v="Construction and Mining Equipment"/>
    <s v="4 Stroke"/>
    <n v="20.572910730000004"/>
    <n v="7.5021369099999999E-2"/>
    <n v="2.3626864950000003E-3"/>
    <n v="3.972868929E-5"/>
    <n v="3.6550394146800004E-5"/>
    <n v="9.044355500000001E-6"/>
    <n v="2.5546605270550002E-3"/>
  </r>
  <r>
    <s v="NJ"/>
    <s v="34025"/>
    <s v="MONMOUTH"/>
    <s v="NNJ-NY-CONN"/>
    <x v="50"/>
    <x v="36"/>
    <s v="Construction and Mining Equipment"/>
    <s v="4 Stroke"/>
    <n v="59.38239231"/>
    <n v="4.0075741620000001E-2"/>
    <n v="4.8728990399999998E-4"/>
    <n v="1.7559423910000001E-5"/>
    <n v="1.6154669997200001E-5"/>
    <n v="2.9577587959999999E-6"/>
    <n v="1.7805218454972739E-3"/>
  </r>
  <r>
    <s v="NJ"/>
    <s v="34025"/>
    <s v="MONMOUTH"/>
    <s v="NNJ-NY-CONN"/>
    <x v="51"/>
    <x v="37"/>
    <s v="Construction and Mining Equipment"/>
    <s v="4 Stroke"/>
    <n v="1.3336922440000001"/>
    <n v="1.1688353130000001E-2"/>
    <n v="8.7578747780000003E-4"/>
    <n v="8.2613119690000014E-6"/>
    <n v="7.6004070114800011E-6"/>
    <n v="2.1258647939999998E-6"/>
    <n v="5.4996180792430001E-4"/>
  </r>
  <r>
    <s v="NJ"/>
    <s v="34025"/>
    <s v="MONMOUTH"/>
    <s v="NNJ-NY-CONN"/>
    <x v="52"/>
    <x v="38"/>
    <s v="Industrial Equipment"/>
    <s v="4 Stroke"/>
    <n v="13.468393990000003"/>
    <n v="4.8523864100000001E-2"/>
    <n v="2.3195308914999999E-3"/>
    <n v="2.3705591919999998E-5"/>
    <n v="2.1809144566400003E-5"/>
    <n v="5.6276970260000004E-6"/>
    <n v="1.9857331683000002E-3"/>
  </r>
  <r>
    <s v="NJ"/>
    <s v="34025"/>
    <s v="MONMOUTH"/>
    <s v="NNJ-NY-CONN"/>
    <x v="53"/>
    <x v="39"/>
    <s v="Industrial Equipment"/>
    <s v="4 Stroke"/>
    <n v="7.5608675643000005"/>
    <n v="7.0877479790000003E-2"/>
    <n v="5.0679975979999996E-3"/>
    <n v="7.4319009249999995E-5"/>
    <n v="6.8373488510000007E-5"/>
    <n v="1.75575689E-5"/>
    <n v="3.0002412820508001E-3"/>
  </r>
  <r>
    <s v="NJ"/>
    <s v="34025"/>
    <s v="MONMOUTH"/>
    <s v="NNJ-NY-CONN"/>
    <x v="54"/>
    <x v="10"/>
    <s v="Industrial Equipment"/>
    <s v="4 Stroke"/>
    <n v="7.8494402229000002"/>
    <n v="2.804782305E-2"/>
    <n v="6.9471335999999999E-4"/>
    <n v="2.4699629118E-5"/>
    <n v="2.2723658788560002E-5"/>
    <n v="4.3245644639999999E-6"/>
    <n v="1.00537711111723E-3"/>
  </r>
  <r>
    <s v="NJ"/>
    <s v="34025"/>
    <s v="MONMOUTH"/>
    <s v="NNJ-NY-CONN"/>
    <x v="55"/>
    <x v="11"/>
    <s v="Industrial Equipment"/>
    <s v="4 Stroke"/>
    <n v="33.029531145299991"/>
    <n v="7.8967152622000006E-2"/>
    <n v="1.1082607503000003E-3"/>
    <n v="1.0335727285099998E-4"/>
    <n v="9.5088691022919992E-5"/>
    <n v="7.8073049510000005E-6"/>
    <n v="4.6110625561236384E-3"/>
  </r>
  <r>
    <s v="NJ"/>
    <s v="34025"/>
    <s v="MONMOUTH"/>
    <s v="NNJ-NY-CONN"/>
    <x v="56"/>
    <x v="40"/>
    <s v="Industrial Equipment"/>
    <s v="4 Stroke"/>
    <n v="0.780927861"/>
    <n v="3.5078011365000002E-3"/>
    <n v="1.4768635198000001E-4"/>
    <n v="1.7042596129999999E-6"/>
    <n v="1.5679188439600002E-6"/>
    <n v="3.9410500412999998E-7"/>
    <n v="1.3489792956960001E-4"/>
  </r>
  <r>
    <s v="NJ"/>
    <s v="34025"/>
    <s v="MONMOUTH"/>
    <s v="NNJ-NY-CONN"/>
    <x v="57"/>
    <x v="41"/>
    <s v="Industrial Equipment"/>
    <s v="4 Stroke"/>
    <n v="1.074871736"/>
    <n v="4.6353432149999997E-3"/>
    <n v="5.2452192169999997E-5"/>
    <n v="1.8992421800000001E-6"/>
    <n v="1.7473028055999999E-6"/>
    <n v="3.7329841319999999E-7"/>
    <n v="1.4391169569030003E-4"/>
  </r>
  <r>
    <s v="NJ"/>
    <s v="34025"/>
    <s v="MONMOUTH"/>
    <s v="NNJ-NY-CONN"/>
    <x v="58"/>
    <x v="42"/>
    <s v="Industrial Equipment"/>
    <s v="4 Stroke"/>
    <n v="0.50425625360000004"/>
    <n v="2.2887291024000001E-3"/>
    <n v="1.7502462350999998E-4"/>
    <n v="7.6759749479999992E-6"/>
    <n v="7.0618969521600003E-6"/>
    <n v="1.7153783807000004E-6"/>
    <n v="9.5071433847850018E-5"/>
  </r>
  <r>
    <s v="NJ"/>
    <s v="34025"/>
    <s v="MONMOUTH"/>
    <s v="NNJ-NY-CONN"/>
    <x v="59"/>
    <x v="43"/>
    <s v="Lawn and Garden Equipment (Res)"/>
    <s v="4 Stroke"/>
    <n v="96076.02051100001"/>
    <n v="4.2886677522999994"/>
    <n v="4.5791795410000002E-2"/>
    <n v="4.3940906677599999E-3"/>
    <n v="4.0425634143392E-3"/>
    <n v="3.2087275837999995E-4"/>
    <n v="0.50829735143632004"/>
  </r>
  <r>
    <s v="NJ"/>
    <s v="34025"/>
    <s v="MONMOUTH"/>
    <s v="NNJ-NY-CONN"/>
    <x v="60"/>
    <x v="43"/>
    <s v="Lawn and Garden Equipment (Com)"/>
    <s v="4 Stroke"/>
    <n v="5899.5686699999997"/>
    <n v="4.2225844478000001"/>
    <n v="5.9426683016000001E-2"/>
    <n v="7.8754740567199989E-3"/>
    <n v="7.2454361321824005E-3"/>
    <n v="4.6323176572000003E-4"/>
    <n v="0.42643490408498003"/>
  </r>
  <r>
    <s v="NJ"/>
    <s v="34025"/>
    <s v="MONMOUTH"/>
    <s v="NNJ-NY-CONN"/>
    <x v="61"/>
    <x v="12"/>
    <s v="Lawn and Garden Equipment (Res)"/>
    <s v="4 Stroke"/>
    <n v="8439.6162000000004"/>
    <n v="0.35985124000000002"/>
    <n v="3.8494379000000001E-3"/>
    <n v="3.737465E-4"/>
    <n v="3.4384678E-4"/>
    <n v="2.6948191999999999E-5"/>
    <n v="4.2936040375000012E-2"/>
  </r>
  <r>
    <s v="NJ"/>
    <s v="34025"/>
    <s v="MONMOUTH"/>
    <s v="NNJ-NY-CONN"/>
    <x v="62"/>
    <x v="12"/>
    <s v="Lawn and Garden Equipment (Com)"/>
    <s v="4 Stroke"/>
    <n v="1862.0600999999999"/>
    <n v="2.7678142000000001"/>
    <n v="3.2123089000000001E-2"/>
    <n v="3.4850938000000001E-3"/>
    <n v="3.2062862960000002E-3"/>
    <n v="2.3767282E-4"/>
    <n v="0.25611052100000004"/>
  </r>
  <r>
    <s v="NJ"/>
    <s v="34025"/>
    <s v="MONMOUTH"/>
    <s v="NNJ-NY-CONN"/>
    <x v="63"/>
    <x v="14"/>
    <s v="Lawn and Garden Equipment (Res)"/>
    <s v="4 Stroke"/>
    <n v="661.36084000000005"/>
    <n v="2.0596882E-2"/>
    <n v="2.4044056999999999E-4"/>
    <n v="2.6405689E-5"/>
    <n v="2.4293233880000002E-5"/>
    <n v="1.7822277E-6"/>
    <n v="2.6272185485000004E-3"/>
  </r>
  <r>
    <s v="NJ"/>
    <s v="34025"/>
    <s v="MONMOUTH"/>
    <s v="NNJ-NY-CONN"/>
    <x v="64"/>
    <x v="14"/>
    <s v="Lawn and Garden Equipment (Com)"/>
    <s v="4 Stroke"/>
    <n v="136.0757491"/>
    <n v="0.1152025529"/>
    <n v="1.427448598E-3"/>
    <n v="1.264774944E-4"/>
    <n v="1.1635929484800001E-4"/>
    <n v="1.0871266180000001E-5"/>
    <n v="8.7377668627700005E-3"/>
  </r>
  <r>
    <s v="NJ"/>
    <s v="34025"/>
    <s v="MONMOUTH"/>
    <s v="NNJ-NY-CONN"/>
    <x v="65"/>
    <x v="15"/>
    <s v="Lawn and Garden Equipment (Res)"/>
    <s v="4 Stroke"/>
    <n v="1066.9235000000001"/>
    <n v="3.9272372E-2"/>
    <n v="4.5889516999999999E-4"/>
    <n v="5.0561993999999998E-5"/>
    <n v="4.651703448E-5"/>
    <n v="3.4011221000000001E-6"/>
    <n v="4.8040728688000002E-3"/>
  </r>
  <r>
    <s v="NJ"/>
    <s v="34025"/>
    <s v="MONMOUTH"/>
    <s v="NNJ-NY-CONN"/>
    <x v="66"/>
    <x v="15"/>
    <s v="Lawn and Garden Equipment (Com)"/>
    <s v="4 Stroke"/>
    <n v="1349.2021671"/>
    <n v="4.8887494790999995"/>
    <n v="7.6872027580000002E-2"/>
    <n v="2.4201775094999994E-3"/>
    <n v="2.2265633087399997E-3"/>
    <n v="4.5870331730000005E-4"/>
    <n v="0.18599954726585299"/>
  </r>
  <r>
    <s v="NJ"/>
    <s v="34025"/>
    <s v="MONMOUTH"/>
    <s v="NNJ-NY-CONN"/>
    <x v="67"/>
    <x v="16"/>
    <s v="Lawn and Garden Equipment (Res)"/>
    <s v="4 Stroke"/>
    <n v="12643.68556"/>
    <n v="0"/>
    <n v="0"/>
    <n v="0"/>
    <n v="0"/>
    <n v="0"/>
    <n v="2.4163264540000003E-2"/>
  </r>
  <r>
    <s v="NJ"/>
    <s v="34025"/>
    <s v="MONMOUTH"/>
    <s v="NNJ-NY-CONN"/>
    <x v="68"/>
    <x v="16"/>
    <s v="Lawn and Garden Equipment (Com)"/>
    <s v="4 Stroke"/>
    <n v="2335.30573"/>
    <n v="0"/>
    <n v="0"/>
    <n v="0"/>
    <n v="0"/>
    <n v="0"/>
    <n v="4.8889057620000002E-3"/>
  </r>
  <r>
    <s v="NJ"/>
    <s v="34025"/>
    <s v="MONMOUTH"/>
    <s v="NNJ-NY-CONN"/>
    <x v="69"/>
    <x v="44"/>
    <s v="Lawn and Garden Equipment (Res)"/>
    <s v="4 Stroke"/>
    <n v="5115.2097160000003"/>
    <n v="0.8339197599"/>
    <n v="9.8757620999999993E-3"/>
    <n v="3.1381006613000005E-4"/>
    <n v="2.8870526083960002E-4"/>
    <n v="6.5784654469999997E-5"/>
    <n v="5.000224670289731E-2"/>
  </r>
  <r>
    <s v="NJ"/>
    <s v="34025"/>
    <s v="MONMOUTH"/>
    <s v="NNJ-NY-CONN"/>
    <x v="70"/>
    <x v="44"/>
    <s v="Lawn and Garden Equipment (Com)"/>
    <s v="4 Stroke"/>
    <n v="180.54909039"/>
    <n v="0.64939552150000002"/>
    <n v="7.2853256919999995E-3"/>
    <n v="2.6210540427999999E-4"/>
    <n v="2.4113697193759999E-4"/>
    <n v="5.2642228710000003E-5"/>
    <n v="1.8355943101656003E-2"/>
  </r>
  <r>
    <s v="NJ"/>
    <s v="34025"/>
    <s v="MONMOUTH"/>
    <s v="NNJ-NY-CONN"/>
    <x v="71"/>
    <x v="45"/>
    <s v="Lawn and Garden Equipment (Com)"/>
    <s v="4 Stroke"/>
    <n v="622.27385149999998"/>
    <n v="0.84022283349999993"/>
    <n v="9.820865580000001E-3"/>
    <n v="2.933147437E-4"/>
    <n v="2.6984956420400005E-4"/>
    <n v="6.0780371759999999E-5"/>
    <n v="2.7380405666772002E-2"/>
  </r>
  <r>
    <s v="NJ"/>
    <s v="34025"/>
    <s v="MONMOUTH"/>
    <s v="NNJ-NY-CONN"/>
    <x v="72"/>
    <x v="46"/>
    <s v="Lawn and Garden Equipment (Com)"/>
    <s v="4 Stroke"/>
    <n v="1133.45984"/>
    <n v="0.34182943300000002"/>
    <n v="3.7909252799999999E-3"/>
    <n v="3.8710959700000001E-4"/>
    <n v="3.5614082923999998E-4"/>
    <n v="2.7337326700000002E-5"/>
    <n v="3.0760121323300003E-2"/>
  </r>
  <r>
    <s v="NJ"/>
    <s v="34025"/>
    <s v="MONMOUTH"/>
    <s v="NNJ-NY-CONN"/>
    <x v="73"/>
    <x v="47"/>
    <s v="Lawn and Garden Equipment (Res)"/>
    <s v="4 Stroke"/>
    <n v="34955.701464999998"/>
    <n v="11.1557562308"/>
    <n v="0.132543432411"/>
    <n v="4.2072810214E-3"/>
    <n v="3.8706985396879997E-3"/>
    <n v="8.8215742392999999E-4"/>
    <n v="0.51962472813890004"/>
  </r>
  <r>
    <s v="NJ"/>
    <s v="34025"/>
    <s v="MONMOUTH"/>
    <s v="NNJ-NY-CONN"/>
    <x v="74"/>
    <x v="47"/>
    <s v="Lawn and Garden Equipment (Com)"/>
    <s v="4 Stroke"/>
    <n v="1233.8021322"/>
    <n v="8.8294099804999995"/>
    <n v="9.9019766822999997E-2"/>
    <n v="3.550450781E-3"/>
    <n v="3.2664147185200005E-3"/>
    <n v="7.1551054583000005E-4"/>
    <n v="0.23507110256833999"/>
  </r>
  <r>
    <s v="NJ"/>
    <s v="34025"/>
    <s v="MONMOUTH"/>
    <s v="NNJ-NY-CONN"/>
    <x v="75"/>
    <x v="48"/>
    <s v="Lawn and Garden Equipment (Com)"/>
    <s v="4 Stroke"/>
    <n v="104.95955054000001"/>
    <n v="0.98215994639000004"/>
    <n v="1.7978351980300001E-2"/>
    <n v="5.9023529855000009E-4"/>
    <n v="5.4301647466599998E-4"/>
    <n v="1.2070809157300001E-4"/>
    <n v="2.653738747160948E-2"/>
  </r>
  <r>
    <s v="NJ"/>
    <s v="34025"/>
    <s v="MONMOUTH"/>
    <s v="NNJ-NY-CONN"/>
    <x v="76"/>
    <x v="17"/>
    <s v="Lawn and Garden Equipment (Com)"/>
    <s v="4 Stroke"/>
    <n v="3599.6974941999997"/>
    <n v="24.985524997399999"/>
    <n v="0.29786857996000005"/>
    <n v="1.6055675126999999E-2"/>
    <n v="1.4771221116840002E-2"/>
    <n v="2.2973190687E-3"/>
    <n v="0.81524857084833113"/>
  </r>
  <r>
    <s v="NJ"/>
    <s v="34025"/>
    <s v="MONMOUTH"/>
    <s v="NNJ-NY-CONN"/>
    <x v="77"/>
    <x v="49"/>
    <s v="Lawn and Garden Equipment (Res)"/>
    <s v="4 Stroke"/>
    <n v="1721.7777217"/>
    <n v="0.43552514519999996"/>
    <n v="4.7660631469999999E-3"/>
    <n v="2.9685024600000003E-4"/>
    <n v="2.7310222632000001E-4"/>
    <n v="3.1134375080000002E-5"/>
    <n v="2.9935134852501186E-2"/>
  </r>
  <r>
    <s v="NJ"/>
    <s v="34025"/>
    <s v="MONMOUTH"/>
    <s v="NNJ-NY-CONN"/>
    <x v="78"/>
    <x v="49"/>
    <s v="Lawn and Garden Equipment (Com)"/>
    <s v="4 Stroke"/>
    <n v="2706.5337327619995"/>
    <n v="0.98711882815999996"/>
    <n v="1.0921110333999999E-2"/>
    <n v="6.7274032557000001E-4"/>
    <n v="6.1892109952439993E-4"/>
    <n v="7.0743641312000002E-5"/>
    <n v="6.0456976604838411E-2"/>
  </r>
  <r>
    <s v="NJ"/>
    <s v="34025"/>
    <s v="MONMOUTH"/>
    <s v="NNJ-NY-CONN"/>
    <x v="79"/>
    <x v="50"/>
    <s v="Agricultural Equipment"/>
    <s v="4 Stroke"/>
    <n v="0.51300011000000001"/>
    <n v="1.6267561599999998E-3"/>
    <n v="1.7811695000000001E-5"/>
    <n v="6.7390322999999998E-7"/>
    <n v="6.1999097159999998E-7"/>
    <n v="1.3154724200000001E-7"/>
    <n v="4.2204083561000002E-5"/>
  </r>
  <r>
    <s v="NJ"/>
    <s v="34025"/>
    <s v="MONMOUTH"/>
    <s v="NNJ-NY-CONN"/>
    <x v="80"/>
    <x v="51"/>
    <s v="Agricultural Equipment"/>
    <s v="4 Stroke"/>
    <n v="0.28178874199999998"/>
    <n v="2.615778339E-3"/>
    <n v="1.0914219809999998E-4"/>
    <n v="2.3251735819999999E-6"/>
    <n v="2.13915969544E-6"/>
    <n v="5.2936154900000003E-7"/>
    <n v="8.6392405520325973E-5"/>
  </r>
  <r>
    <s v="NJ"/>
    <s v="34025"/>
    <s v="MONMOUTH"/>
    <s v="NNJ-NY-CONN"/>
    <x v="81"/>
    <x v="52"/>
    <s v="Agricultural Equipment"/>
    <s v="4 Stroke"/>
    <n v="0"/>
    <n v="0"/>
    <n v="0"/>
    <n v="0"/>
    <n v="0"/>
    <n v="0"/>
    <n v="0"/>
  </r>
  <r>
    <s v="NJ"/>
    <s v="34025"/>
    <s v="MONMOUTH"/>
    <s v="NNJ-NY-CONN"/>
    <x v="82"/>
    <x v="53"/>
    <s v="Agricultural Equipment"/>
    <s v="4 Stroke"/>
    <n v="1.907493259"/>
    <n v="2.10833918E-3"/>
    <n v="1.6397309899999999E-4"/>
    <n v="1.340812779E-6"/>
    <n v="1.2335477566800001E-6"/>
    <n v="3.5638537199999997E-7"/>
    <n v="1.2582815249380001E-4"/>
  </r>
  <r>
    <s v="NJ"/>
    <s v="34025"/>
    <s v="MONMOUTH"/>
    <s v="NNJ-NY-CONN"/>
    <x v="83"/>
    <x v="54"/>
    <s v="Agricultural Equipment"/>
    <s v="4 Stroke"/>
    <n v="0.86704264459999991"/>
    <n v="1.414674847E-3"/>
    <n v="1.6626637775000001E-5"/>
    <n v="5.319387672E-7"/>
    <n v="4.8938366582400007E-7"/>
    <n v="1.0932093466999999E-7"/>
    <n v="4.1092014732970004E-5"/>
  </r>
  <r>
    <s v="NJ"/>
    <s v="34025"/>
    <s v="MONMOUTH"/>
    <s v="NNJ-NY-CONN"/>
    <x v="84"/>
    <x v="18"/>
    <s v="Agricultural Equipment"/>
    <s v="4 Stroke"/>
    <n v="15.729593509999999"/>
    <n v="1.3371381369999999E-2"/>
    <n v="2.8431851699999998E-4"/>
    <n v="8.4836908100000001E-6"/>
    <n v="7.8049955451999989E-6"/>
    <n v="1.195532968E-6"/>
    <n v="6.2286879547352207E-4"/>
  </r>
  <r>
    <s v="NJ"/>
    <s v="34025"/>
    <s v="MONMOUTH"/>
    <s v="NNJ-NY-CONN"/>
    <x v="85"/>
    <x v="55"/>
    <s v="Agricultural Equipment"/>
    <s v="4 Stroke"/>
    <n v="76.509240149999997"/>
    <n v="4.4507363310000006E-2"/>
    <n v="3.7989214289999999E-4"/>
    <n v="1.0871894472000001E-5"/>
    <n v="1.0002142914240001E-5"/>
    <n v="2.6026515039999999E-6"/>
    <n v="1.6363793902775998E-3"/>
  </r>
  <r>
    <s v="NJ"/>
    <s v="34025"/>
    <s v="MONMOUTH"/>
    <s v="NNJ-NY-CONN"/>
    <x v="86"/>
    <x v="56"/>
    <s v="Agricultural Equipment"/>
    <s v="4 Stroke"/>
    <n v="1.19218311"/>
    <n v="3.3524584000000001E-3"/>
    <n v="2.6073270999999999E-4"/>
    <n v="2.1320185599999996E-6"/>
    <n v="1.9614570751999997E-6"/>
    <n v="5.6668634000000001E-7"/>
    <n v="1.8243621398399999E-4"/>
  </r>
  <r>
    <s v="NJ"/>
    <s v="34025"/>
    <s v="MONMOUTH"/>
    <s v="NNJ-NY-CONN"/>
    <x v="87"/>
    <x v="57"/>
    <s v="Agricultural Equipment"/>
    <s v="4 Stroke"/>
    <n v="2.3988178118999994"/>
    <n v="6.3349939480000002E-3"/>
    <n v="3.1123130880000003E-4"/>
    <n v="3.3719048369999995E-6"/>
    <n v="3.1021524500400001E-6"/>
    <n v="8.1425957099999997E-7"/>
    <n v="2.6301526017719995E-4"/>
  </r>
  <r>
    <s v="NJ"/>
    <s v="34025"/>
    <s v="MONMOUTH"/>
    <s v="NNJ-NY-CONN"/>
    <x v="88"/>
    <x v="58"/>
    <s v="Agricultural Equipment"/>
    <s v="4 Stroke"/>
    <n v="0.33236630000000006"/>
    <n v="2.26409018E-3"/>
    <n v="1.4268531790000001E-4"/>
    <n v="4.3229918490000003E-6"/>
    <n v="3.9771525010800008E-6"/>
    <n v="8.9742926000000003E-7"/>
    <n v="1.0465177253321998E-4"/>
  </r>
  <r>
    <s v="NJ"/>
    <s v="34025"/>
    <s v="MONMOUTH"/>
    <s v="NNJ-NY-CONN"/>
    <x v="89"/>
    <x v="19"/>
    <s v="Commercial Equipment"/>
    <s v="4 Stroke"/>
    <n v="13357.9607"/>
    <n v="11.641850460000001"/>
    <n v="0.138274022"/>
    <n v="5.4955468999999995E-3"/>
    <n v="5.0559031479999999E-3"/>
    <n v="9.2071901200000002E-4"/>
    <n v="0.5031617133056"/>
  </r>
  <r>
    <s v="NJ"/>
    <s v="34025"/>
    <s v="MONMOUTH"/>
    <s v="NNJ-NY-CONN"/>
    <x v="90"/>
    <x v="20"/>
    <s v="Commercial Equipment"/>
    <s v="4 Stroke"/>
    <n v="2350.78123542"/>
    <n v="2.2866746164300005"/>
    <n v="3.5894390557E-2"/>
    <n v="2.2710470187100001E-3"/>
    <n v="2.0893632572131999E-3"/>
    <n v="2.2758207753000002E-4"/>
    <n v="0.13381025610772479"/>
  </r>
  <r>
    <s v="NJ"/>
    <s v="34025"/>
    <s v="MONMOUTH"/>
    <s v="NNJ-NY-CONN"/>
    <x v="91"/>
    <x v="21"/>
    <s v="Commercial Equipment"/>
    <s v="4 Stroke"/>
    <n v="488.24569119999995"/>
    <n v="1.1040343795000003"/>
    <n v="2.0422443290000002E-2"/>
    <n v="1.0102210277E-3"/>
    <n v="9.2940334548400022E-4"/>
    <n v="1.2198503410000001E-4"/>
    <n v="5.4468111680397002E-2"/>
  </r>
  <r>
    <s v="NJ"/>
    <s v="34025"/>
    <s v="MONMOUTH"/>
    <s v="NNJ-NY-CONN"/>
    <x v="92"/>
    <x v="59"/>
    <s v="Commercial Equipment"/>
    <s v="4 Stroke"/>
    <n v="700.25252724999996"/>
    <n v="2.9053476804999998"/>
    <n v="3.9459541200000003E-2"/>
    <n v="1.4055403966000001E-3"/>
    <n v="1.2930971648719997E-3"/>
    <n v="2.6256242470000003E-4"/>
    <n v="9.1926718084032008E-2"/>
  </r>
  <r>
    <s v="NJ"/>
    <s v="34025"/>
    <s v="MONMOUTH"/>
    <s v="NNJ-NY-CONN"/>
    <x v="93"/>
    <x v="60"/>
    <s v="Commercial Equipment"/>
    <s v="4 Stroke"/>
    <n v="6449.3145625900006"/>
    <n v="4.5564107119699999"/>
    <n v="5.6769176420400004E-2"/>
    <n v="3.8682966176900005E-3"/>
    <n v="3.5588328882748001E-3"/>
    <n v="4.0746311152999991E-4"/>
    <n v="0.24509383924820816"/>
  </r>
  <r>
    <s v="NJ"/>
    <s v="34025"/>
    <s v="MONMOUTH"/>
    <s v="NNJ-NY-CONN"/>
    <x v="94"/>
    <x v="22"/>
    <s v="Commercial Equipment"/>
    <s v="4 Stroke"/>
    <n v="82.278940180000006"/>
    <n v="0.22426467248199999"/>
    <n v="2.5781695332000002E-3"/>
    <n v="1.3872816853E-4"/>
    <n v="1.2762991504760001E-4"/>
    <n v="1.9269291411999998E-5"/>
    <n v="8.3260846535883719E-3"/>
  </r>
  <r>
    <s v="NJ"/>
    <s v="34025"/>
    <s v="MONMOUTH"/>
    <s v="NNJ-NY-CONN"/>
    <x v="95"/>
    <x v="61"/>
    <s v="Logging Equipment"/>
    <s v="4 Stroke"/>
    <n v="91.775352600000005"/>
    <n v="3.76148678E-2"/>
    <n v="4.3157641799999999E-4"/>
    <n v="1.2785033949999999E-5"/>
    <n v="1.1762231234000001E-5"/>
    <n v="2.6638088900000001E-6"/>
    <n v="1.4322513366870999E-3"/>
  </r>
  <r>
    <s v="NJ"/>
    <s v="34025"/>
    <s v="MONMOUTH"/>
    <s v="NNJ-NY-CONN"/>
    <x v="96"/>
    <x v="62"/>
    <s v="Logging Equipment"/>
    <s v="4 Stroke"/>
    <n v="0.21400330699999998"/>
    <n v="3.1819743000000001E-4"/>
    <n v="3.9830945E-6"/>
    <n v="4.2880224200000001E-7"/>
    <n v="3.9449806264000005E-7"/>
    <n v="3.0477012999999996E-8"/>
    <n v="1.8324654251999998E-5"/>
  </r>
  <r>
    <s v="NJ"/>
    <s v="34025"/>
    <s v="MONMOUTH"/>
    <s v="NNJ-NY-CONN"/>
    <x v="97"/>
    <x v="63"/>
    <s v="Industrial Equipment"/>
    <s v="4 Stroke"/>
    <n v="0.22567198799999999"/>
    <n v="3.3989748000000002E-3"/>
    <n v="2.7914905100000001E-5"/>
    <n v="1.7359482400000001E-6"/>
    <n v="1.5970723808000001E-6"/>
    <n v="2.7873006699999999E-7"/>
    <n v="7.6504337202199998E-5"/>
  </r>
  <r>
    <s v="NJ"/>
    <s v="34025"/>
    <s v="MONMOUTH"/>
    <s v="NNJ-NY-CONN"/>
    <x v="98"/>
    <x v="64"/>
    <s v="Recreational Equipment"/>
    <s v="LPG"/>
    <n v="4.5308195810000003"/>
    <n v="1.7187767746999999E-3"/>
    <n v="3.7765885180000001E-4"/>
    <n v="2.4723686628999999E-6"/>
    <n v="2.4723686628999999E-6"/>
    <n v="5.3715678559999998E-7"/>
    <n v="1.0395071550737051E-4"/>
  </r>
  <r>
    <s v="NJ"/>
    <s v="34025"/>
    <s v="MONMOUTH"/>
    <s v="NNJ-NY-CONN"/>
    <x v="99"/>
    <x v="25"/>
    <s v="Construction and Mining Equipment"/>
    <s v="LPG"/>
    <n v="1.7428553099999999"/>
    <n v="2.2639341E-3"/>
    <n v="3.8239792499999997E-4"/>
    <n v="5.0886003000000005E-6"/>
    <n v="5.0886003000000005E-6"/>
    <n v="1.00175876E-6"/>
    <n v="1.0536873446133E-4"/>
  </r>
  <r>
    <s v="NJ"/>
    <s v="34025"/>
    <s v="MONMOUTH"/>
    <s v="NNJ-NY-CONN"/>
    <x v="100"/>
    <x v="26"/>
    <s v="Construction and Mining Equipment"/>
    <s v="LPG"/>
    <n v="1.7309991"/>
    <n v="2.6603507100000003E-3"/>
    <n v="3.6178848099999996E-4"/>
    <n v="8.6384322000000009E-6"/>
    <n v="8.6384322000000009E-6"/>
    <n v="1.62418149E-6"/>
    <n v="9.4698642409339991E-5"/>
  </r>
  <r>
    <s v="NJ"/>
    <s v="34025"/>
    <s v="MONMOUTH"/>
    <s v="NNJ-NY-CONN"/>
    <x v="101"/>
    <x v="6"/>
    <s v="Construction and Mining Equipment"/>
    <s v="LPG"/>
    <n v="1.4108828600000001"/>
    <n v="7.9647072999999998E-4"/>
    <n v="1.58312636E-4"/>
    <n v="1.3315053400000002E-6"/>
    <n v="1.3315053400000002E-6"/>
    <n v="2.7789741800000002E-7"/>
    <n v="4.3912276895759999E-5"/>
  </r>
  <r>
    <s v="NJ"/>
    <s v="34025"/>
    <s v="MONMOUTH"/>
    <s v="NNJ-NY-CONN"/>
    <x v="102"/>
    <x v="27"/>
    <s v="Construction and Mining Equipment"/>
    <s v="LPG"/>
    <n v="0.40310942"/>
    <n v="3.7602343999999999E-4"/>
    <n v="5.9853710000000007E-5"/>
    <n v="9.0556792999999998E-7"/>
    <n v="9.0556792999999998E-7"/>
    <n v="1.7590618100000001E-7"/>
    <n v="1.6385024520386999E-5"/>
  </r>
  <r>
    <s v="NJ"/>
    <s v="34025"/>
    <s v="MONMOUTH"/>
    <s v="NNJ-NY-CONN"/>
    <x v="103"/>
    <x v="28"/>
    <s v="Construction and Mining Equipment"/>
    <s v="LPG"/>
    <n v="4.6120454000000004"/>
    <n v="7.2215009700000009E-3"/>
    <n v="1.2349612800000001E-3"/>
    <n v="1.5567936999999998E-5"/>
    <n v="1.5567936999999998E-5"/>
    <n v="3.0794173500000002E-6"/>
    <n v="3.4196523172740003E-4"/>
  </r>
  <r>
    <s v="NJ"/>
    <s v="34025"/>
    <s v="MONMOUTH"/>
    <s v="NNJ-NY-CONN"/>
    <x v="104"/>
    <x v="29"/>
    <s v="Construction and Mining Equipment"/>
    <s v="LPG"/>
    <n v="3.3078686299999998"/>
    <n v="3.3862651299999998E-3"/>
    <n v="7.36791784E-4"/>
    <n v="5.0380766300000002E-6"/>
    <n v="5.0380766300000002E-6"/>
    <n v="1.09190586E-6"/>
    <n v="2.0195791199644999E-4"/>
  </r>
  <r>
    <s v="NJ"/>
    <s v="34025"/>
    <s v="MONMOUTH"/>
    <s v="NNJ-NY-CONN"/>
    <x v="105"/>
    <x v="8"/>
    <s v="Construction and Mining Equipment"/>
    <s v="LPG"/>
    <n v="2.8810469000000003"/>
    <n v="3.14281135E-3"/>
    <n v="4.2246659E-4"/>
    <n v="1.5081233400000001E-5"/>
    <n v="1.5081233400000001E-5"/>
    <n v="2.7728131E-6"/>
    <n v="9.9319543615940012E-5"/>
  </r>
  <r>
    <s v="NJ"/>
    <s v="34025"/>
    <s v="MONMOUTH"/>
    <s v="NNJ-NY-CONN"/>
    <x v="106"/>
    <x v="31"/>
    <s v="Construction and Mining Equipment"/>
    <s v="LPG"/>
    <n v="1.576869101"/>
    <n v="3.2244522312000002E-3"/>
    <n v="6.3876615589999997E-4"/>
    <n v="5.4025164899999998E-6"/>
    <n v="5.4025164899999998E-6"/>
    <n v="1.126176123E-6"/>
    <n v="1.7741904644481211E-4"/>
  </r>
  <r>
    <s v="NJ"/>
    <s v="34025"/>
    <s v="MONMOUTH"/>
    <s v="NNJ-NY-CONN"/>
    <x v="107"/>
    <x v="9"/>
    <s v="Construction and Mining Equipment"/>
    <s v="LPG"/>
    <n v="0.29640388000000001"/>
    <n v="5.2137975999999998E-4"/>
    <n v="1.0184649999999999E-4"/>
    <n v="8.8913066000000003E-7"/>
    <n v="8.8913066000000003E-7"/>
    <n v="1.8445124000000001E-7"/>
    <n v="2.8318593001170001E-5"/>
  </r>
  <r>
    <s v="NJ"/>
    <s v="34025"/>
    <s v="MONMOUTH"/>
    <s v="NNJ-NY-CONN"/>
    <x v="108"/>
    <x v="32"/>
    <s v="Construction and Mining Equipment"/>
    <s v="LPG"/>
    <n v="2.4423694199999999"/>
    <n v="5.0712789190000005E-3"/>
    <n v="8.9972054840000012E-4"/>
    <n v="9.8754640690000006E-6"/>
    <n v="9.8754640690000006E-6"/>
    <n v="1.9842689779999997E-6"/>
    <n v="2.5090647284078797E-4"/>
  </r>
  <r>
    <s v="NJ"/>
    <s v="34025"/>
    <s v="MONMOUTH"/>
    <s v="NNJ-NY-CONN"/>
    <x v="109"/>
    <x v="33"/>
    <s v="Construction and Mining Equipment"/>
    <s v="LPG"/>
    <n v="4.0429506650000002"/>
    <n v="1.0292120786000001E-2"/>
    <n v="1.4943613399000001E-3"/>
    <n v="2.473359247E-5"/>
    <n v="2.473359247E-5"/>
    <n v="4.7592109719999997E-6"/>
    <n v="4.1323693522743487E-4"/>
  </r>
  <r>
    <s v="NJ"/>
    <s v="34025"/>
    <s v="MONMOUTH"/>
    <s v="NNJ-NY-CONN"/>
    <x v="110"/>
    <x v="34"/>
    <s v="Construction and Mining Equipment"/>
    <s v="LPG"/>
    <n v="0.46239039099999996"/>
    <n v="9.2253780699999999E-4"/>
    <n v="1.1844457900000001E-4"/>
    <n v="2.67008668E-6"/>
    <n v="2.67008668E-6"/>
    <n v="5.0248615800000003E-7"/>
    <n v="3.1810348244416995E-5"/>
  </r>
  <r>
    <s v="NJ"/>
    <s v="34025"/>
    <s v="MONMOUTH"/>
    <s v="NNJ-NY-CONN"/>
    <x v="111"/>
    <x v="35"/>
    <s v="Construction and Mining Equipment"/>
    <s v="LPG"/>
    <n v="9.4612162000000009"/>
    <n v="1.1278027900000001E-2"/>
    <n v="2.1408823600000001E-3"/>
    <n v="2.02490306E-5"/>
    <n v="2.02490306E-5"/>
    <n v="4.1524116E-6"/>
    <n v="5.9311622991200001E-4"/>
  </r>
  <r>
    <s v="NJ"/>
    <s v="34025"/>
    <s v="MONMOUTH"/>
    <s v="NNJ-NY-CONN"/>
    <x v="112"/>
    <x v="37"/>
    <s v="Construction and Mining Equipment"/>
    <s v="LPG"/>
    <n v="1.5531569000000001"/>
    <n v="5.0090202000000004E-3"/>
    <n v="1.0164406E-3"/>
    <n v="8.1417720000000006E-6"/>
    <n v="8.1417720000000006E-6"/>
    <n v="1.7131487E-6"/>
    <n v="2.8151636601729996E-4"/>
  </r>
  <r>
    <s v="NJ"/>
    <s v="34025"/>
    <s v="MONMOUTH"/>
    <s v="NNJ-NY-CONN"/>
    <x v="113"/>
    <x v="38"/>
    <s v="Industrial Equipment"/>
    <s v="LPG"/>
    <n v="23.85411758"/>
    <n v="2.3770596179999999E-2"/>
    <n v="4.7155095500000001E-3"/>
    <n v="4.0577978000000003E-5"/>
    <n v="4.0577978000000003E-5"/>
    <n v="8.4591498499999994E-6"/>
    <n v="1.3024124513288E-3"/>
  </r>
  <r>
    <s v="NJ"/>
    <s v="34025"/>
    <s v="MONMOUTH"/>
    <s v="NNJ-NY-CONN"/>
    <x v="114"/>
    <x v="39"/>
    <s v="Industrial Equipment"/>
    <s v="LPG"/>
    <n v="500.35296552"/>
    <n v="1.6011436824"/>
    <n v="0.23268162635999998"/>
    <n v="3.8624712139999997E-3"/>
    <n v="3.8624712139999997E-3"/>
    <n v="7.4452172749999996E-4"/>
    <n v="6.4235620013462905E-2"/>
  </r>
  <r>
    <s v="NJ"/>
    <s v="34025"/>
    <s v="MONMOUTH"/>
    <s v="NNJ-NY-CONN"/>
    <x v="115"/>
    <x v="10"/>
    <s v="Industrial Equipment"/>
    <s v="LPG"/>
    <n v="8.1874041338000012"/>
    <n v="7.9764653600000006E-3"/>
    <n v="1.142505508E-3"/>
    <n v="2.985777206E-5"/>
    <n v="2.985777206E-5"/>
    <n v="5.5876130710000002E-6"/>
    <n v="2.9003730533610502E-4"/>
  </r>
  <r>
    <s v="NJ"/>
    <s v="34025"/>
    <s v="MONMOUTH"/>
    <s v="NNJ-NY-CONN"/>
    <x v="116"/>
    <x v="65"/>
    <s v="Industrial Equipment"/>
    <s v="LPG"/>
    <n v="1.7702493998"/>
    <n v="3.1198860080000001E-3"/>
    <n v="4.205859493E-4"/>
    <n v="9.0199157399999997E-6"/>
    <n v="9.0199157399999997E-6"/>
    <n v="1.7084301410000002E-6"/>
    <n v="1.12668374303578E-4"/>
  </r>
  <r>
    <s v="NJ"/>
    <s v="34025"/>
    <s v="MONMOUTH"/>
    <s v="NNJ-NY-CONN"/>
    <x v="117"/>
    <x v="66"/>
    <s v="Industrial Equipment"/>
    <s v="LPG"/>
    <n v="0.98347176800000002"/>
    <n v="1.265610313E-3"/>
    <n v="2.4634680099999999E-4"/>
    <n v="2.1926297700000002E-6"/>
    <n v="2.1926297700000002E-6"/>
    <n v="4.5465779400000001E-7"/>
    <n v="6.8360585382454996E-5"/>
  </r>
  <r>
    <s v="NJ"/>
    <s v="34025"/>
    <s v="MONMOUTH"/>
    <s v="NNJ-NY-CONN"/>
    <x v="118"/>
    <x v="42"/>
    <s v="Industrial Equipment"/>
    <s v="LPG"/>
    <n v="1.568638207"/>
    <n v="3.0455273789E-3"/>
    <n v="4.1587079540000003E-4"/>
    <n v="1.8204261398E-5"/>
    <n v="1.8204261398E-5"/>
    <n v="3.3492410529999998E-6"/>
    <n v="8.8725461868521986E-5"/>
  </r>
  <r>
    <s v="NJ"/>
    <s v="34025"/>
    <s v="MONMOUTH"/>
    <s v="NNJ-NY-CONN"/>
    <x v="119"/>
    <x v="48"/>
    <s v="Lawn and Garden Equipment (Com)"/>
    <s v="LPG"/>
    <n v="23.4804134"/>
    <n v="6.811951443E-2"/>
    <n v="9.2796108030000005E-3"/>
    <n v="1.8322916149999998E-4"/>
    <n v="1.8322916149999998E-4"/>
    <n v="3.484288252E-5"/>
    <n v="2.5208095808643737E-3"/>
  </r>
  <r>
    <s v="NJ"/>
    <s v="34025"/>
    <s v="MONMOUTH"/>
    <s v="NNJ-NY-CONN"/>
    <x v="120"/>
    <x v="57"/>
    <s v="Agricultural Equipment"/>
    <s v="LPG"/>
    <n v="5.8710962000000002E-3"/>
    <n v="1.4070791E-5"/>
    <n v="3.1155705E-6"/>
    <n v="1.9722660999999998E-8"/>
    <n v="1.9722660999999998E-8"/>
    <n v="4.2882199999999999E-9"/>
    <n v="8.61177860803E-7"/>
  </r>
  <r>
    <s v="NJ"/>
    <s v="34025"/>
    <s v="MONMOUTH"/>
    <s v="NNJ-NY-CONN"/>
    <x v="121"/>
    <x v="58"/>
    <s v="Agricultural Equipment"/>
    <s v="LPG"/>
    <n v="0"/>
    <n v="0"/>
    <n v="0"/>
    <n v="0"/>
    <n v="0"/>
    <n v="0"/>
    <n v="0"/>
  </r>
  <r>
    <s v="NJ"/>
    <s v="34025"/>
    <s v="MONMOUTH"/>
    <s v="NNJ-NY-CONN"/>
    <x v="122"/>
    <x v="19"/>
    <s v="Commercial Equipment"/>
    <s v="LPG"/>
    <n v="553.57575628000006"/>
    <n v="0.20973318154999995"/>
    <n v="6.2049685750000007E-2"/>
    <n v="4.8020295978999997E-4"/>
    <n v="4.8020295978999997E-4"/>
    <n v="1.0392722103E-4"/>
    <n v="1.282327303877874E-2"/>
  </r>
  <r>
    <s v="NJ"/>
    <s v="34025"/>
    <s v="MONMOUTH"/>
    <s v="NNJ-NY-CONN"/>
    <x v="123"/>
    <x v="20"/>
    <s v="Commercial Equipment"/>
    <s v="LPG"/>
    <n v="84.779808840000001"/>
    <n v="4.2582194599999998E-2"/>
    <n v="1.0840430907000001E-2"/>
    <n v="1.1309797108999999E-4"/>
    <n v="1.1309797108999999E-4"/>
    <n v="2.3301228310000001E-5"/>
    <n v="2.23855142608577E-3"/>
  </r>
  <r>
    <s v="NJ"/>
    <s v="34025"/>
    <s v="MONMOUTH"/>
    <s v="NNJ-NY-CONN"/>
    <x v="124"/>
    <x v="21"/>
    <s v="Commercial Equipment"/>
    <s v="LPG"/>
    <n v="40.427274699999998"/>
    <n v="4.6491814399999998E-2"/>
    <n v="1.049392731E-2"/>
    <n v="1.3746454700000002E-4"/>
    <n v="1.3746454700000002E-4"/>
    <n v="2.7458657200000001E-5"/>
    <n v="2.1672085965895099E-3"/>
  </r>
  <r>
    <s v="NJ"/>
    <s v="34025"/>
    <s v="MONMOUTH"/>
    <s v="NNJ-NY-CONN"/>
    <x v="125"/>
    <x v="59"/>
    <s v="Commercial Equipment"/>
    <s v="LPG"/>
    <n v="46.80224845"/>
    <n v="8.2019496900000016E-2"/>
    <n v="1.3904728370000001E-2"/>
    <n v="1.711860959E-4"/>
    <n v="1.711860959E-4"/>
    <n v="3.4180548500000005E-5"/>
    <n v="3.8527083067431997E-3"/>
  </r>
  <r>
    <s v="NJ"/>
    <s v="34025"/>
    <s v="MONMOUTH"/>
    <s v="NNJ-NY-CONN"/>
    <x v="126"/>
    <x v="60"/>
    <s v="Commercial Equipment"/>
    <s v="LPG"/>
    <n v="2.9797561799999999"/>
    <n v="1.26829489E-3"/>
    <n v="2.49718138E-4"/>
    <n v="2.22242887E-6"/>
    <n v="2.22242887E-6"/>
    <n v="4.6475068200000001E-7"/>
    <n v="6.8546793720500001E-5"/>
  </r>
  <r>
    <s v="NJ"/>
    <s v="34025"/>
    <s v="MONMOUTH"/>
    <s v="NNJ-NY-CONN"/>
    <x v="127"/>
    <x v="22"/>
    <s v="Commercial Equipment"/>
    <s v="LPG"/>
    <n v="0.87387097999999996"/>
    <n v="6.2789676799999993E-4"/>
    <n v="1.3039144300000001E-4"/>
    <n v="2.1861475700000001E-6"/>
    <n v="2.1861475700000001E-6"/>
    <n v="4.2730243499999996E-7"/>
    <n v="2.6157098776903998E-5"/>
  </r>
  <r>
    <s v="NJ"/>
    <s v="34025"/>
    <s v="MONMOUTH"/>
    <s v="NNJ-NY-CONN"/>
    <x v="128"/>
    <x v="37"/>
    <s v="Construction and Mining Equipment"/>
    <s v="CNG"/>
    <n v="7.1136965999999996E-2"/>
    <n v="1.9118402000000001E-4"/>
    <n v="3.8866823000000002E-5"/>
    <n v="3.1075473000000001E-7"/>
    <n v="3.1075473000000001E-7"/>
    <n v="5.8489341000000001E-8"/>
    <n v="6.354722720000001E-7"/>
  </r>
  <r>
    <s v="NJ"/>
    <s v="34025"/>
    <s v="MONMOUTH"/>
    <s v="NNJ-NY-CONN"/>
    <x v="129"/>
    <x v="39"/>
    <s v="Industrial Equipment"/>
    <s v="CNG"/>
    <n v="51.760399"/>
    <n v="0.11328913"/>
    <n v="1.6620675000000001E-2"/>
    <n v="2.7030354000000001E-4"/>
    <n v="2.7030354000000001E-4"/>
    <n v="4.8894463999999999E-5"/>
    <n v="2.7133439600000002E-4"/>
  </r>
  <r>
    <s v="NJ"/>
    <s v="34025"/>
    <s v="MONMOUTH"/>
    <s v="NNJ-NY-CONN"/>
    <x v="130"/>
    <x v="10"/>
    <s v="Industrial Equipment"/>
    <s v="CNG"/>
    <n v="2.2749159000000001E-2"/>
    <n v="1.3220075999999999E-4"/>
    <n v="1.9161856E-5"/>
    <n v="3.1924559999999998E-7"/>
    <n v="3.1924559999999998E-7"/>
    <n v="5.7677173E-8"/>
    <n v="3.1252074399999999E-7"/>
  </r>
  <r>
    <s v="NJ"/>
    <s v="34025"/>
    <s v="MONMOUTH"/>
    <s v="NNJ-NY-CONN"/>
    <x v="131"/>
    <x v="67"/>
    <s v="Industrial Equipment"/>
    <s v="CNG"/>
    <n v="2.7298991000000002E-2"/>
    <n v="8.0897873000000003E-5"/>
    <n v="1.097991E-5"/>
    <n v="2.0866106E-7"/>
    <n v="2.0866106E-7"/>
    <n v="3.7612376999999997E-8"/>
    <n v="1.7730390440000001E-7"/>
  </r>
  <r>
    <s v="NJ"/>
    <s v="34025"/>
    <s v="MONMOUTH"/>
    <s v="NNJ-NY-CONN"/>
    <x v="132"/>
    <x v="41"/>
    <s v="Industrial Equipment"/>
    <s v="CNG"/>
    <n v="0.47108244999999999"/>
    <n v="4.0876276000000001E-4"/>
    <n v="6.1495866999999998E-5"/>
    <n v="1.23935098E-6"/>
    <n v="1.23935098E-6"/>
    <n v="2.2407783600000002E-7"/>
    <n v="9.621388236E-7"/>
  </r>
  <r>
    <s v="NJ"/>
    <s v="34025"/>
    <s v="MONMOUTH"/>
    <s v="NNJ-NY-CONN"/>
    <x v="133"/>
    <x v="42"/>
    <s v="Industrial Equipment"/>
    <s v="CNG"/>
    <n v="9.0996640000000018E-2"/>
    <n v="2.0828774499999998E-4"/>
    <n v="2.91801204E-5"/>
    <n v="1.2341695600000001E-6"/>
    <n v="1.2341695600000001E-6"/>
    <n v="2.2201345299999999E-7"/>
    <n v="3.6988269804000004E-7"/>
  </r>
  <r>
    <s v="NJ"/>
    <s v="34025"/>
    <s v="MONMOUTH"/>
    <s v="NNJ-NY-CONN"/>
    <x v="134"/>
    <x v="57"/>
    <s v="Agricultural Equipment"/>
    <s v="CNG"/>
    <n v="3.1225254999999999E-3"/>
    <n v="9.6919957000000006E-6"/>
    <n v="2.1723189999999998E-6"/>
    <n v="1.1057606999999999E-8"/>
    <n v="1.1057606999999999E-8"/>
    <n v="1.9301829000000001E-9"/>
    <n v="3.7684235200000004E-8"/>
  </r>
  <r>
    <s v="NJ"/>
    <s v="34025"/>
    <s v="MONMOUTH"/>
    <s v="NNJ-NY-CONN"/>
    <x v="135"/>
    <x v="58"/>
    <s v="Agricultural Equipment"/>
    <s v="CNG"/>
    <n v="3.5404528350000001E-3"/>
    <n v="4.6393234049999997E-5"/>
    <n v="1.0336625636999998E-5"/>
    <n v="5.3445609919999997E-8"/>
    <n v="5.3445609919999997E-8"/>
    <n v="9.2912635999999999E-9"/>
    <n v="1.7966863875199998E-7"/>
  </r>
  <r>
    <s v="NJ"/>
    <s v="34025"/>
    <s v="MONMOUTH"/>
    <s v="NNJ-NY-CONN"/>
    <x v="136"/>
    <x v="19"/>
    <s v="Commercial Equipment"/>
    <s v="CNG"/>
    <n v="105.1868583"/>
    <n v="6.2232787289999994E-2"/>
    <n v="1.9043368330000001E-2"/>
    <n v="1.3500275054999998E-4"/>
    <n v="1.3500275054999998E-4"/>
    <n v="2.6909451259999999E-5"/>
    <n v="2.3395734526000003E-4"/>
  </r>
  <r>
    <s v="NJ"/>
    <s v="34025"/>
    <s v="MONMOUTH"/>
    <s v="NNJ-NY-CONN"/>
    <x v="137"/>
    <x v="20"/>
    <s v="Commercial Equipment"/>
    <s v="CNG"/>
    <n v="2.02387081"/>
    <n v="2.8788376960000002E-3"/>
    <n v="8.0303162599999994E-4"/>
    <n v="6.8780849130000009E-6"/>
    <n v="6.8780849130000009E-6"/>
    <n v="1.3418463147999998E-6"/>
    <n v="9.893451152799999E-6"/>
  </r>
  <r>
    <s v="NJ"/>
    <s v="34025"/>
    <s v="MONMOUTH"/>
    <s v="NNJ-NY-CONN"/>
    <x v="138"/>
    <x v="21"/>
    <s v="Commercial Equipment"/>
    <s v="CNG"/>
    <n v="1.6212730799999999"/>
    <n v="3.5204107300000004E-3"/>
    <n v="8.2274096000000004E-4"/>
    <n v="9.7861189000000014E-6"/>
    <n v="9.7861189000000014E-6"/>
    <n v="1.8550771800000001E-6"/>
    <n v="1.0121611076000001E-5"/>
  </r>
  <r>
    <s v="NJ"/>
    <s v="34025"/>
    <s v="MONMOUTH"/>
    <s v="NNJ-NY-CONN"/>
    <x v="139"/>
    <x v="68"/>
    <s v="Commercial Equipment"/>
    <s v="CNG"/>
    <n v="3.0575682350000002"/>
    <n v="3.3063110290000003E-2"/>
    <n v="6.3475565300000003E-3"/>
    <n v="3.9071429370000004E-4"/>
    <n v="3.9071429370000004E-4"/>
    <n v="6.5514213600000002E-5"/>
    <n v="6.3873727600000002E-5"/>
  </r>
  <r>
    <s v="NJ"/>
    <s v="34025"/>
    <s v="MONMOUTH"/>
    <s v="NNJ-NY-CONN"/>
    <x v="140"/>
    <x v="22"/>
    <s v="Commercial Equipment"/>
    <s v="CNG"/>
    <n v="0"/>
    <n v="0"/>
    <n v="0"/>
    <n v="0"/>
    <n v="0"/>
    <n v="0"/>
    <n v="0"/>
  </r>
  <r>
    <s v="NJ"/>
    <s v="34025"/>
    <s v="MONMOUTH"/>
    <s v="NNJ-NY-CONN"/>
    <x v="141"/>
    <x v="63"/>
    <s v="Industrial Equipment"/>
    <s v="CNG"/>
    <n v="0.10930986510000001"/>
    <n v="9.5150868599999999E-5"/>
    <n v="1.78786501E-5"/>
    <n v="1.05677962E-6"/>
    <n v="1.05677962E-6"/>
    <n v="1.8550056799999998E-7"/>
    <n v="1.7523536639999998E-7"/>
  </r>
  <r>
    <s v="NJ"/>
    <s v="34025"/>
    <s v="MONMOUTH"/>
    <s v="NNJ-NY-CONN"/>
    <x v="142"/>
    <x v="69"/>
    <s v="Recreational Equipment"/>
    <s v="Diesel"/>
    <n v="42.13549243300001"/>
    <n v="4.9541613159999999E-3"/>
    <n v="5.0126155092999995E-3"/>
    <n v="7.1635496076000009E-4"/>
    <n v="6.9486431193719993E-4"/>
    <n v="9.984817857999999E-6"/>
    <n v="1.2880503765682022E-3"/>
  </r>
  <r>
    <s v="NJ"/>
    <s v="34025"/>
    <s v="MONMOUTH"/>
    <s v="NNJ-NY-CONN"/>
    <x v="143"/>
    <x v="25"/>
    <s v="Construction and Mining Equipment"/>
    <s v="Diesel"/>
    <n v="58.509559469999999"/>
    <n v="2.6407081789999998E-2"/>
    <n v="5.4418769798999997E-2"/>
    <n v="4.5776795424000002E-3"/>
    <n v="4.440349156128E-3"/>
    <n v="1.5382278683000002E-4"/>
    <n v="4.4227235075651548E-3"/>
  </r>
  <r>
    <s v="NJ"/>
    <s v="34025"/>
    <s v="MONMOUTH"/>
    <s v="NNJ-NY-CONN"/>
    <x v="144"/>
    <x v="4"/>
    <s v="Construction and Mining Equipment"/>
    <s v="Diesel"/>
    <n v="6.4688791999999999"/>
    <n v="1.0178996E-4"/>
    <n v="1.2617339999999999E-4"/>
    <n v="1.3701426999999999E-5"/>
    <n v="1.3290384189999999E-5"/>
    <n v="2.5406259999999999E-7"/>
    <n v="1.9099805529869998E-5"/>
  </r>
  <r>
    <s v="NJ"/>
    <s v="34025"/>
    <s v="MONMOUTH"/>
    <s v="NNJ-NY-CONN"/>
    <x v="145"/>
    <x v="5"/>
    <s v="Construction and Mining Equipment"/>
    <s v="Diesel"/>
    <n v="56.457860479999994"/>
    <n v="1.4615476929999999E-3"/>
    <n v="1.9844372750000001E-3"/>
    <n v="2.012162852E-4"/>
    <n v="1.95179796644E-4"/>
    <n v="4.1849831099999997E-6"/>
    <n v="2.9166252079769998E-4"/>
  </r>
  <r>
    <s v="NJ"/>
    <s v="34025"/>
    <s v="MONMOUTH"/>
    <s v="NNJ-NY-CONN"/>
    <x v="146"/>
    <x v="26"/>
    <s v="Construction and Mining Equipment"/>
    <s v="Diesel"/>
    <n v="209.82820749999999"/>
    <n v="7.9083782700000008E-2"/>
    <n v="0.14416144025999997"/>
    <n v="1.3071862722000002E-2"/>
    <n v="1.2679706840339996E-2"/>
    <n v="3.8734294572000003E-4"/>
    <n v="1.2010022015245017E-2"/>
  </r>
  <r>
    <s v="NJ"/>
    <s v="34025"/>
    <s v="MONMOUTH"/>
    <s v="NNJ-NY-CONN"/>
    <x v="147"/>
    <x v="70"/>
    <s v="Construction and Mining Equipment"/>
    <s v="Diesel"/>
    <n v="44.594232206000001"/>
    <n v="6.7993758097199999E-2"/>
    <n v="0.1514987433244"/>
    <n v="9.1688359266100007E-3"/>
    <n v="8.8937708488117002E-3"/>
    <n v="4.1352233246699999E-4"/>
    <n v="9.0847238073510674E-3"/>
  </r>
  <r>
    <s v="NJ"/>
    <s v="34025"/>
    <s v="MONMOUTH"/>
    <s v="NNJ-NY-CONN"/>
    <x v="148"/>
    <x v="6"/>
    <s v="Construction and Mining Equipment"/>
    <s v="Diesel"/>
    <n v="20.529034233000001"/>
    <n v="4.8341604479999996E-3"/>
    <n v="9.1156538250000002E-3"/>
    <n v="8.1931479930000002E-4"/>
    <n v="7.9473535532100003E-4"/>
    <n v="2.3290597279999997E-5"/>
    <n v="8.0624467457410492E-4"/>
  </r>
  <r>
    <s v="NJ"/>
    <s v="34025"/>
    <s v="MONMOUTH"/>
    <s v="NNJ-NY-CONN"/>
    <x v="149"/>
    <x v="27"/>
    <s v="Construction and Mining Equipment"/>
    <s v="Diesel"/>
    <n v="8.8464327320000002"/>
    <n v="3.6791325339999999E-3"/>
    <n v="6.5336301203000003E-3"/>
    <n v="5.3020283081999995E-4"/>
    <n v="5.1429674589539994E-4"/>
    <n v="1.4030487244299999E-5"/>
    <n v="5.3497362564468797E-4"/>
  </r>
  <r>
    <s v="NJ"/>
    <s v="34025"/>
    <s v="MONMOUTH"/>
    <s v="NNJ-NY-CONN"/>
    <x v="150"/>
    <x v="7"/>
    <s v="Construction and Mining Equipment"/>
    <s v="Diesel"/>
    <n v="165.547761165"/>
    <n v="9.6908910577000011E-3"/>
    <n v="1.8995809801999997E-2"/>
    <n v="1.5835006493300002E-3"/>
    <n v="1.5359956298500999E-3"/>
    <n v="4.3081021183999992E-5"/>
    <n v="2.2723723808471788E-3"/>
  </r>
  <r>
    <s v="NJ"/>
    <s v="34025"/>
    <s v="MONMOUTH"/>
    <s v="NNJ-NY-CONN"/>
    <x v="151"/>
    <x v="28"/>
    <s v="Construction and Mining Equipment"/>
    <s v="Diesel"/>
    <n v="150.23247844100001"/>
    <n v="4.7358684761500007E-2"/>
    <n v="7.4422663439959999E-2"/>
    <n v="7.2960394367249997E-3"/>
    <n v="7.0771582536232509E-3"/>
    <n v="1.840535816181E-4"/>
    <n v="6.7633387333046972E-3"/>
  </r>
  <r>
    <s v="NJ"/>
    <s v="34025"/>
    <s v="MONMOUTH"/>
    <s v="NNJ-NY-CONN"/>
    <x v="152"/>
    <x v="29"/>
    <s v="Construction and Mining Equipment"/>
    <s v="Diesel"/>
    <n v="104.37102300899998"/>
    <n v="2.9914335639400002E-2"/>
    <n v="8.7087669501100015E-2"/>
    <n v="5.3048763681300005E-3"/>
    <n v="5.1457300770861008E-3"/>
    <n v="1.5752204692699999E-4"/>
    <n v="7.1404625089059211E-3"/>
  </r>
  <r>
    <s v="NJ"/>
    <s v="34025"/>
    <s v="MONMOUTH"/>
    <s v="NNJ-NY-CONN"/>
    <x v="153"/>
    <x v="71"/>
    <s v="Construction and Mining Equipment"/>
    <s v="Diesel"/>
    <n v="329.36973001700005"/>
    <n v="0.21890838306299998"/>
    <n v="0.50047067336599993"/>
    <n v="4.0037708559100001E-2"/>
    <n v="3.8836577302326994E-2"/>
    <n v="1.5476731733120002E-3"/>
    <n v="3.8126896123090219E-2"/>
  </r>
  <r>
    <s v="NJ"/>
    <s v="34025"/>
    <s v="MONMOUTH"/>
    <s v="NNJ-NY-CONN"/>
    <x v="154"/>
    <x v="8"/>
    <s v="Construction and Mining Equipment"/>
    <s v="Diesel"/>
    <n v="16.944597532000003"/>
    <n v="3.6098114544999994E-3"/>
    <n v="5.2314150540000003E-3"/>
    <n v="5.6064538729999993E-4"/>
    <n v="5.4382602568100004E-4"/>
    <n v="1.3098411730999998E-5"/>
    <n v="4.96093657595211E-4"/>
  </r>
  <r>
    <s v="NJ"/>
    <s v="34025"/>
    <s v="MONMOUTH"/>
    <s v="NNJ-NY-CONN"/>
    <x v="155"/>
    <x v="30"/>
    <s v="Construction and Mining Equipment"/>
    <s v="Diesel"/>
    <n v="37.485704341999991"/>
    <n v="1.6129395849999999E-3"/>
    <n v="3.4134259100000001E-3"/>
    <n v="2.7367090060000001E-4"/>
    <n v="2.6546077358199991E-4"/>
    <n v="6.18142089E-6"/>
    <n v="3.7897948947572996E-4"/>
  </r>
  <r>
    <s v="NJ"/>
    <s v="34025"/>
    <s v="MONMOUTH"/>
    <s v="NNJ-NY-CONN"/>
    <x v="156"/>
    <x v="31"/>
    <s v="Construction and Mining Equipment"/>
    <s v="Diesel"/>
    <n v="85.772982678999981"/>
    <n v="3.7655944488800004E-2"/>
    <n v="0.14424564603279996"/>
    <n v="7.1873397253000015E-3"/>
    <n v="6.9717195335409982E-3"/>
    <n v="3.5476410854500001E-4"/>
    <n v="9.8086981666788992E-3"/>
  </r>
  <r>
    <s v="NJ"/>
    <s v="34025"/>
    <s v="MONMOUTH"/>
    <s v="NNJ-NY-CONN"/>
    <x v="157"/>
    <x v="72"/>
    <s v="Construction and Mining Equipment"/>
    <s v="Diesel"/>
    <n v="78.531705095999996"/>
    <n v="4.7774752347800008E-2"/>
    <n v="0.124117844933"/>
    <n v="9.2094962650000004E-3"/>
    <n v="8.9332113770500005E-3"/>
    <n v="3.8350903016000002E-4"/>
    <n v="9.641591637601107E-3"/>
  </r>
  <r>
    <s v="NJ"/>
    <s v="34025"/>
    <s v="MONMOUTH"/>
    <s v="NNJ-NY-CONN"/>
    <x v="158"/>
    <x v="73"/>
    <s v="Construction and Mining Equipment"/>
    <s v="Diesel"/>
    <n v="41.347719910999999"/>
    <n v="0.177299927064"/>
    <n v="0.49302075841000004"/>
    <n v="2.5971127963000003E-2"/>
    <n v="2.5191994124110002E-2"/>
    <n v="1.29672542982E-3"/>
    <n v="2.9399435725827955E-2"/>
  </r>
  <r>
    <s v="NJ"/>
    <s v="34025"/>
    <s v="MONMOUTH"/>
    <s v="NNJ-NY-CONN"/>
    <x v="159"/>
    <x v="9"/>
    <s v="Construction and Mining Equipment"/>
    <s v="Diesel"/>
    <n v="23.232445883"/>
    <n v="9.3203625000000002E-3"/>
    <n v="2.6957944115999999E-2"/>
    <n v="1.5475498588000001E-3"/>
    <n v="1.5011233630360002E-3"/>
    <n v="6.3119341903000002E-5"/>
    <n v="1.9200095238007709E-3"/>
  </r>
  <r>
    <s v="NJ"/>
    <s v="34025"/>
    <s v="MONMOUTH"/>
    <s v="NNJ-NY-CONN"/>
    <x v="160"/>
    <x v="32"/>
    <s v="Construction and Mining Equipment"/>
    <s v="Diesel"/>
    <n v="292.69263167600002"/>
    <n v="0.12929415042769998"/>
    <n v="0.19617436356660001"/>
    <n v="2.0470013835400001E-2"/>
    <n v="1.9855913420338E-2"/>
    <n v="5.0507539284180001E-4"/>
    <n v="1.7868613822975964E-2"/>
  </r>
  <r>
    <s v="NJ"/>
    <s v="34025"/>
    <s v="MONMOUTH"/>
    <s v="NNJ-NY-CONN"/>
    <x v="161"/>
    <x v="33"/>
    <s v="Construction and Mining Equipment"/>
    <s v="Diesel"/>
    <n v="364.46580250999989"/>
    <n v="0.28358310391199992"/>
    <n v="0.67721085782099999"/>
    <n v="4.5833833813200005E-2"/>
    <n v="4.4458818798803992E-2"/>
    <n v="1.6896058477449999E-3"/>
    <n v="4.7630790257830416E-2"/>
  </r>
  <r>
    <s v="NJ"/>
    <s v="34025"/>
    <s v="MONMOUTH"/>
    <s v="NNJ-NY-CONN"/>
    <x v="162"/>
    <x v="34"/>
    <s v="Construction and Mining Equipment"/>
    <s v="Diesel"/>
    <n v="878.71756750199995"/>
    <n v="0.46629395610640001"/>
    <n v="0.48126581096016996"/>
    <n v="7.3908406703949991E-2"/>
    <n v="7.1691154502831492E-2"/>
    <n v="1.0427930245219001E-3"/>
    <n v="9.7602604511578192E-2"/>
  </r>
  <r>
    <s v="NJ"/>
    <s v="34025"/>
    <s v="MONMOUTH"/>
    <s v="NNJ-NY-CONN"/>
    <x v="163"/>
    <x v="74"/>
    <s v="Construction and Mining Equipment"/>
    <s v="Diesel"/>
    <n v="253.11900220500002"/>
    <n v="0.24674350408000004"/>
    <n v="0.56759623735000009"/>
    <n v="3.8681396108000005E-2"/>
    <n v="3.7520954224759998E-2"/>
    <n v="1.5406585852899999E-3"/>
    <n v="3.9181009053763982E-2"/>
  </r>
  <r>
    <s v="NJ"/>
    <s v="34025"/>
    <s v="MONMOUTH"/>
    <s v="NNJ-NY-CONN"/>
    <x v="164"/>
    <x v="35"/>
    <s v="Construction and Mining Equipment"/>
    <s v="Diesel"/>
    <n v="1367.4798511900001"/>
    <n v="0.39039475935599999"/>
    <n v="0.33274626608000002"/>
    <n v="6.0292693939399997E-2"/>
    <n v="5.8483913121218006E-2"/>
    <n v="7.1481378092099997E-4"/>
    <n v="8.655855797612344E-2"/>
  </r>
  <r>
    <s v="NJ"/>
    <s v="34025"/>
    <s v="MONMOUTH"/>
    <s v="NNJ-NY-CONN"/>
    <x v="165"/>
    <x v="75"/>
    <s v="Construction and Mining Equipment"/>
    <s v="Diesel"/>
    <n v="10.741234324999999"/>
    <n v="3.2489623930000003E-2"/>
    <n v="7.4677220329999988E-2"/>
    <n v="4.2155172029999998E-3"/>
    <n v="4.08905168691E-3"/>
    <n v="1.6529829179999999E-4"/>
    <n v="4.7710105805957399E-3"/>
  </r>
  <r>
    <s v="NJ"/>
    <s v="34025"/>
    <s v="MONMOUTH"/>
    <s v="NNJ-NY-CONN"/>
    <x v="166"/>
    <x v="36"/>
    <s v="Construction and Mining Equipment"/>
    <s v="Diesel"/>
    <n v="10.258481249999999"/>
    <n v="1.2164104630000001E-3"/>
    <n v="1.085130413E-3"/>
    <n v="1.9053333010000001E-4"/>
    <n v="1.8481733019699997E-4"/>
    <n v="2.2076870799999998E-6"/>
    <n v="2.9784409566560994E-4"/>
  </r>
  <r>
    <s v="NJ"/>
    <s v="34025"/>
    <s v="MONMOUTH"/>
    <s v="NNJ-NY-CONN"/>
    <x v="167"/>
    <x v="37"/>
    <s v="Construction and Mining Equipment"/>
    <s v="Diesel"/>
    <n v="32.018529103000006"/>
    <n v="3.4676514128599997E-2"/>
    <n v="7.2934797093399992E-2"/>
    <n v="4.95278932407E-3"/>
    <n v="4.8042056443479003E-3"/>
    <n v="1.5972230603329999E-4"/>
    <n v="5.1905819522430436E-3"/>
  </r>
  <r>
    <s v="NJ"/>
    <s v="34025"/>
    <s v="MONMOUTH"/>
    <s v="NNJ-NY-CONN"/>
    <x v="168"/>
    <x v="38"/>
    <s v="Industrial Equipment"/>
    <s v="Diesel"/>
    <n v="71.990513410000005"/>
    <n v="7.2608661003999994E-3"/>
    <n v="6.6594276923000002E-3"/>
    <n v="1.08269330883E-3"/>
    <n v="1.0502125095651E-3"/>
    <n v="1.3415796381500001E-5"/>
    <n v="1.7634471281618486E-3"/>
  </r>
  <r>
    <s v="NJ"/>
    <s v="34025"/>
    <s v="MONMOUTH"/>
    <s v="NNJ-NY-CONN"/>
    <x v="169"/>
    <x v="39"/>
    <s v="Industrial Equipment"/>
    <s v="Diesel"/>
    <n v="52.680602292600007"/>
    <n v="4.6695710541029993E-2"/>
    <n v="5.7214075756500005E-2"/>
    <n v="6.56020621139E-3"/>
    <n v="6.3634000250483002E-3"/>
    <n v="1.934489456743E-4"/>
    <n v="4.4094078019661694E-3"/>
  </r>
  <r>
    <s v="NJ"/>
    <s v="34025"/>
    <s v="MONMOUTH"/>
    <s v="NNJ-NY-CONN"/>
    <x v="170"/>
    <x v="10"/>
    <s v="Industrial Equipment"/>
    <s v="Diesel"/>
    <n v="44.457230270999993"/>
    <n v="1.1263802083510001E-2"/>
    <n v="3.01840031122E-2"/>
    <n v="2.1134903496630004E-3"/>
    <n v="2.0500856391731099E-3"/>
    <n v="8.4568537695999996E-5"/>
    <n v="2.4008598616954771E-3"/>
  </r>
  <r>
    <s v="NJ"/>
    <s v="34025"/>
    <s v="MONMOUTH"/>
    <s v="NNJ-NY-CONN"/>
    <x v="171"/>
    <x v="11"/>
    <s v="Industrial Equipment"/>
    <s v="Diesel"/>
    <n v="52.499931029999999"/>
    <n v="1.1472534257000001E-2"/>
    <n v="3.4748287675999995E-2"/>
    <n v="2.2590508996999993E-3"/>
    <n v="2.1912793727090004E-3"/>
    <n v="8.5721552638999993E-5"/>
    <n v="2.7791298034858794E-3"/>
  </r>
  <r>
    <s v="NJ"/>
    <s v="34025"/>
    <s v="MONMOUTH"/>
    <s v="NNJ-NY-CONN"/>
    <x v="172"/>
    <x v="40"/>
    <s v="Industrial Equipment"/>
    <s v="Diesel"/>
    <n v="6.8242511099999996"/>
    <n v="1.230385662E-3"/>
    <n v="1.7930185100000003E-3"/>
    <n v="2.0550813959999999E-4"/>
    <n v="1.99342895412E-4"/>
    <n v="3.2961619289999997E-6"/>
    <n v="3.2059410701525994E-4"/>
  </r>
  <r>
    <s v="NJ"/>
    <s v="34025"/>
    <s v="MONMOUTH"/>
    <s v="NNJ-NY-CONN"/>
    <x v="173"/>
    <x v="41"/>
    <s v="Industrial Equipment"/>
    <s v="Diesel"/>
    <n v="638.74680499999999"/>
    <n v="0.1212921916"/>
    <n v="0.21825677230000001"/>
    <n v="1.6716227799999997E-2"/>
    <n v="1.6214740966000001E-2"/>
    <n v="5.8620679960000007E-4"/>
    <n v="1.7926213713438419E-2"/>
  </r>
  <r>
    <s v="NJ"/>
    <s v="34025"/>
    <s v="MONMOUTH"/>
    <s v="NNJ-NY-CONN"/>
    <x v="174"/>
    <x v="42"/>
    <s v="Industrial Equipment"/>
    <s v="Diesel"/>
    <n v="27.134844819599998"/>
    <n v="1.7090795404489999E-2"/>
    <n v="3.5230757929699999E-2"/>
    <n v="3.0942798375900001E-3"/>
    <n v="3.0014514424622999E-3"/>
    <n v="1.1932739634060001E-4"/>
    <n v="2.8535468034678012E-3"/>
  </r>
  <r>
    <s v="NJ"/>
    <s v="34025"/>
    <s v="MONMOUTH"/>
    <s v="NNJ-NY-CONN"/>
    <x v="175"/>
    <x v="15"/>
    <s v="Lawn and Garden Equipment (Com)"/>
    <s v="Diesel"/>
    <n v="1.6122155300000001"/>
    <n v="1.7152421199999999E-5"/>
    <n v="2.8138319999999999E-5"/>
    <n v="2.6643559E-6"/>
    <n v="2.5844252229999999E-6"/>
    <n v="5.1396970999999994E-8"/>
    <n v="4.63925582406E-6"/>
  </r>
  <r>
    <s v="NJ"/>
    <s v="34025"/>
    <s v="MONMOUTH"/>
    <s v="NNJ-NY-CONN"/>
    <x v="176"/>
    <x v="16"/>
    <s v="Lawn and Garden Equipment (Com)"/>
    <s v="Diesel"/>
    <n v="4.4550989599999999"/>
    <n v="0"/>
    <n v="0"/>
    <n v="0"/>
    <n v="0"/>
    <n v="0"/>
    <n v="0"/>
  </r>
  <r>
    <s v="NJ"/>
    <s v="34025"/>
    <s v="MONMOUTH"/>
    <s v="NNJ-NY-CONN"/>
    <x v="177"/>
    <x v="45"/>
    <s v="Lawn and Garden Equipment (Com)"/>
    <s v="Diesel"/>
    <n v="963.61229170000013"/>
    <n v="8.1165721635999999E-2"/>
    <n v="0.16001306036100002"/>
    <n v="1.39891813881E-2"/>
    <n v="1.3569505946456999E-2"/>
    <n v="3.5818560776E-4"/>
    <n v="1.9008382190699887E-2"/>
  </r>
  <r>
    <s v="NJ"/>
    <s v="34025"/>
    <s v="MONMOUTH"/>
    <s v="NNJ-NY-CONN"/>
    <x v="178"/>
    <x v="47"/>
    <s v="Lawn and Garden Equipment (Com)"/>
    <s v="Diesel"/>
    <n v="243.35500151000002"/>
    <n v="1.7077239742400004E-2"/>
    <n v="3.1778771973999996E-2"/>
    <n v="2.6180100195000002E-3"/>
    <n v="2.5394697189149995E-3"/>
    <n v="7.3922797841999987E-5"/>
    <n v="4.0094505608346534E-3"/>
  </r>
  <r>
    <s v="NJ"/>
    <s v="34025"/>
    <s v="MONMOUTH"/>
    <s v="NNJ-NY-CONN"/>
    <x v="179"/>
    <x v="48"/>
    <s v="Lawn and Garden Equipment (Com)"/>
    <s v="Diesel"/>
    <n v="292.96051737800002"/>
    <n v="9.6814915882800001E-2"/>
    <n v="0.23876708622530005"/>
    <n v="1.7105383941979999E-2"/>
    <n v="1.65922224237206E-2"/>
    <n v="4.8359831051E-4"/>
    <n v="2.2167122292576846E-2"/>
  </r>
  <r>
    <s v="NJ"/>
    <s v="34025"/>
    <s v="MONMOUTH"/>
    <s v="NNJ-NY-CONN"/>
    <x v="180"/>
    <x v="17"/>
    <s v="Lawn and Garden Equipment (Com)"/>
    <s v="Diesel"/>
    <n v="42.723709049999997"/>
    <n v="9.0781144790000011E-3"/>
    <n v="2.2413317398999998E-2"/>
    <n v="1.6490665650000002E-3"/>
    <n v="1.59959456805E-3"/>
    <n v="5.7540792739999995E-5"/>
    <n v="1.7796900023440199E-3"/>
  </r>
  <r>
    <s v="NJ"/>
    <s v="34025"/>
    <s v="MONMOUTH"/>
    <s v="NNJ-NY-CONN"/>
    <x v="181"/>
    <x v="49"/>
    <s v="Lawn and Garden Equipment (Com)"/>
    <s v="Diesel"/>
    <n v="2.9109442969999999"/>
    <n v="3.5567395400000002E-4"/>
    <n v="6.4450782300000007E-4"/>
    <n v="6.2291350289999999E-5"/>
    <n v="6.0422609781299997E-5"/>
    <n v="1.35999815E-6"/>
    <n v="8.0555156083232998E-5"/>
  </r>
  <r>
    <s v="NJ"/>
    <s v="34025"/>
    <s v="MONMOUTH"/>
    <s v="NNJ-NY-CONN"/>
    <x v="182"/>
    <x v="50"/>
    <s v="Agricultural Equipment"/>
    <s v="Diesel"/>
    <n v="4.5137586100000002E-2"/>
    <n v="3.66246658E-6"/>
    <n v="2.9895916900000003E-6"/>
    <n v="3.8215769100000002E-7"/>
    <n v="3.7069296026999999E-7"/>
    <n v="7.4851264999999995E-9"/>
    <n v="4.5680726655135001E-7"/>
  </r>
  <r>
    <s v="NJ"/>
    <s v="34025"/>
    <s v="MONMOUTH"/>
    <s v="NNJ-NY-CONN"/>
    <x v="183"/>
    <x v="51"/>
    <s v="Agricultural Equipment"/>
    <s v="Diesel"/>
    <n v="157.92126250000001"/>
    <n v="8.2320552980000003E-2"/>
    <n v="0.16112673859999999"/>
    <n v="1.4422660720000001E-2"/>
    <n v="1.3989980898399999E-2"/>
    <n v="3.4739881710000003E-4"/>
    <n v="1.4879824598573999E-2"/>
  </r>
  <r>
    <s v="NJ"/>
    <s v="34025"/>
    <s v="MONMOUTH"/>
    <s v="NNJ-NY-CONN"/>
    <x v="184"/>
    <x v="52"/>
    <s v="Agricultural Equipment"/>
    <s v="Diesel"/>
    <n v="31.852075659999997"/>
    <n v="6.7054867099999999E-3"/>
    <n v="1.6949545680000004E-2"/>
    <n v="1.530362528E-3"/>
    <n v="1.48445165216E-3"/>
    <n v="3.1181416989999996E-5"/>
    <n v="1.4632316106384599E-3"/>
  </r>
  <r>
    <s v="NJ"/>
    <s v="34025"/>
    <s v="MONMOUTH"/>
    <s v="NNJ-NY-CONN"/>
    <x v="185"/>
    <x v="53"/>
    <s v="Agricultural Equipment"/>
    <s v="Diesel"/>
    <n v="0.61687999110000014"/>
    <n v="5.9644556729999998E-5"/>
    <n v="8.5385308700000007E-5"/>
    <n v="1.024389162E-5"/>
    <n v="9.9365748713999993E-6"/>
    <n v="1.7847873489999999E-7"/>
    <n v="1.2652310532794398E-5"/>
  </r>
  <r>
    <s v="NJ"/>
    <s v="34025"/>
    <s v="MONMOUTH"/>
    <s v="NNJ-NY-CONN"/>
    <x v="186"/>
    <x v="54"/>
    <s v="Agricultural Equipment"/>
    <s v="Diesel"/>
    <n v="3.0091712E-2"/>
    <n v="1.2841799E-5"/>
    <n v="1.4966850000000001E-5"/>
    <n v="2.1484147999999999E-6"/>
    <n v="2.0839623559999997E-6"/>
    <n v="3.1854923999999999E-8"/>
    <n v="1.9648147993109998E-6"/>
  </r>
  <r>
    <s v="NJ"/>
    <s v="34025"/>
    <s v="MONMOUTH"/>
    <s v="NNJ-NY-CONN"/>
    <x v="187"/>
    <x v="18"/>
    <s v="Agricultural Equipment"/>
    <s v="Diesel"/>
    <n v="5.040361472999999"/>
    <n v="6.7633311339999999E-4"/>
    <n v="1.3270089815999998E-3"/>
    <n v="1.2311827610000001E-4"/>
    <n v="1.19424727817E-4"/>
    <n v="2.6483804188E-6"/>
    <n v="1.6645314485416499E-4"/>
  </r>
  <r>
    <s v="NJ"/>
    <s v="34025"/>
    <s v="MONMOUTH"/>
    <s v="NNJ-NY-CONN"/>
    <x v="188"/>
    <x v="55"/>
    <s v="Agricultural Equipment"/>
    <s v="Diesel"/>
    <n v="0"/>
    <n v="0"/>
    <n v="0"/>
    <n v="0"/>
    <n v="0"/>
    <n v="0"/>
    <n v="0"/>
  </r>
  <r>
    <s v="NJ"/>
    <s v="34025"/>
    <s v="MONMOUTH"/>
    <s v="NNJ-NY-CONN"/>
    <x v="189"/>
    <x v="56"/>
    <s v="Agricultural Equipment"/>
    <s v="Diesel"/>
    <n v="6.6502673860000003"/>
    <n v="8.1660922380000006E-4"/>
    <n v="1.2525002220000001E-3"/>
    <n v="1.5188450729999999E-4"/>
    <n v="1.4732797208100003E-4"/>
    <n v="2.4711593559999997E-6"/>
    <n v="1.4135126600099704E-4"/>
  </r>
  <r>
    <s v="NJ"/>
    <s v="34025"/>
    <s v="MONMOUTH"/>
    <s v="NNJ-NY-CONN"/>
    <x v="190"/>
    <x v="57"/>
    <s v="Agricultural Equipment"/>
    <s v="Diesel"/>
    <n v="2.9941247959999999"/>
    <n v="1.7240310025E-3"/>
    <n v="3.4098740208000004E-3"/>
    <n v="3.2435196513000002E-4"/>
    <n v="3.1462140617609998E-4"/>
    <n v="6.7693744852999992E-6"/>
    <n v="3.4121711730900691E-4"/>
  </r>
  <r>
    <s v="NJ"/>
    <s v="34025"/>
    <s v="MONMOUTH"/>
    <s v="NNJ-NY-CONN"/>
    <x v="191"/>
    <x v="58"/>
    <s v="Agricultural Equipment"/>
    <s v="Diesel"/>
    <n v="2.5201810470000003"/>
    <n v="8.5584177000000005E-4"/>
    <n v="2.1492928450000002E-3"/>
    <n v="1.6680321868999998E-4"/>
    <n v="1.6179912212929999E-4"/>
    <n v="5.0012572119999992E-6"/>
    <n v="1.9680727212162896E-4"/>
  </r>
  <r>
    <s v="NJ"/>
    <s v="34025"/>
    <s v="MONMOUTH"/>
    <s v="NNJ-NY-CONN"/>
    <x v="192"/>
    <x v="19"/>
    <s v="Commercial Equipment"/>
    <s v="Diesel"/>
    <n v="2177.8987450000004"/>
    <n v="0.1463632228"/>
    <n v="0.30417693439999999"/>
    <n v="2.6100005820000001E-2"/>
    <n v="2.5317005645399997E-2"/>
    <n v="6.0798827309999992E-4"/>
    <n v="3.6040396731767996E-2"/>
  </r>
  <r>
    <s v="NJ"/>
    <s v="34025"/>
    <s v="MONMOUTH"/>
    <s v="NNJ-NY-CONN"/>
    <x v="193"/>
    <x v="20"/>
    <s v="Commercial Equipment"/>
    <s v="Diesel"/>
    <n v="405.27288025000001"/>
    <n v="3.4993315240780004E-2"/>
    <n v="7.1773962514599998E-2"/>
    <n v="6.3532813485300006E-3"/>
    <n v="6.1626829080740995E-3"/>
    <n v="1.4359719003550001E-4"/>
    <n v="8.1108806092662113E-3"/>
  </r>
  <r>
    <s v="NJ"/>
    <s v="34025"/>
    <s v="MONMOUTH"/>
    <s v="NNJ-NY-CONN"/>
    <x v="194"/>
    <x v="21"/>
    <s v="Commercial Equipment"/>
    <s v="Diesel"/>
    <n v="350.20030486999997"/>
    <n v="7.7112375627999996E-2"/>
    <n v="0.164767346599"/>
    <n v="1.3257481634200001E-2"/>
    <n v="1.2859757185174001E-2"/>
    <n v="3.9776758275299998E-4"/>
    <n v="1.4741936353713698E-2"/>
  </r>
  <r>
    <s v="NJ"/>
    <s v="34025"/>
    <s v="MONMOUTH"/>
    <s v="NNJ-NY-CONN"/>
    <x v="195"/>
    <x v="68"/>
    <s v="Commercial Equipment"/>
    <s v="Diesel"/>
    <n v="0"/>
    <n v="0"/>
    <n v="0"/>
    <n v="0"/>
    <n v="0"/>
    <n v="0"/>
    <n v="0"/>
  </r>
  <r>
    <s v="NJ"/>
    <s v="34025"/>
    <s v="MONMOUTH"/>
    <s v="NNJ-NY-CONN"/>
    <x v="196"/>
    <x v="59"/>
    <s v="Commercial Equipment"/>
    <s v="Diesel"/>
    <n v="719.45668512600002"/>
    <n v="0.11014699280200002"/>
    <n v="9.1511514119000006E-2"/>
    <n v="1.6409459161399999E-2"/>
    <n v="1.5917175386557996E-2"/>
    <n v="2.0251978273E-4"/>
    <n v="2.5782836541939361E-2"/>
  </r>
  <r>
    <s v="NJ"/>
    <s v="34025"/>
    <s v="MONMOUTH"/>
    <s v="NNJ-NY-CONN"/>
    <x v="197"/>
    <x v="60"/>
    <s v="Commercial Equipment"/>
    <s v="Diesel"/>
    <n v="156.63993389000004"/>
    <n v="4.3397329949999997E-3"/>
    <n v="1.0103179667000002E-2"/>
    <n v="7.1362474269999997E-4"/>
    <n v="6.9221600041900007E-4"/>
    <n v="1.9392745658000003E-5"/>
    <n v="1.202075647904547E-3"/>
  </r>
  <r>
    <s v="NJ"/>
    <s v="34025"/>
    <s v="MONMOUTH"/>
    <s v="NNJ-NY-CONN"/>
    <x v="198"/>
    <x v="22"/>
    <s v="Commercial Equipment"/>
    <s v="Diesel"/>
    <n v="20.864087862000002"/>
    <n v="3.3783845002000002E-3"/>
    <n v="7.1879699807999992E-3"/>
    <n v="5.8945305000000011E-4"/>
    <n v="5.7176945849999998E-4"/>
    <n v="1.7294179918999998E-5"/>
    <n v="6.5616401764262704E-4"/>
  </r>
  <r>
    <s v="NJ"/>
    <s v="34025"/>
    <s v="MONMOUTH"/>
    <s v="NNJ-NY-CONN"/>
    <x v="199"/>
    <x v="61"/>
    <s v="Logging Equipment"/>
    <s v="Diesel"/>
    <n v="0"/>
    <n v="0"/>
    <n v="0"/>
    <n v="0"/>
    <n v="0"/>
    <n v="0"/>
    <n v="0"/>
  </r>
  <r>
    <s v="NJ"/>
    <s v="34025"/>
    <s v="MONMOUTH"/>
    <s v="NNJ-NY-CONN"/>
    <x v="200"/>
    <x v="62"/>
    <s v="Logging Equipment"/>
    <s v="Diesel"/>
    <n v="5.9855706682000003"/>
    <n v="4.2411728214999996E-3"/>
    <n v="9.8708699065000009E-3"/>
    <n v="8.0156635566000002E-4"/>
    <n v="7.7751936499019991E-4"/>
    <n v="3.2773678961699993E-5"/>
    <n v="7.6064335748489908E-4"/>
  </r>
  <r>
    <s v="NJ"/>
    <s v="34025"/>
    <s v="MONMOUTH"/>
    <s v="NNJ-NY-CONN"/>
    <x v="201"/>
    <x v="76"/>
    <s v="Construction and Mining Equipment"/>
    <s v="Diesel"/>
    <n v="0"/>
    <n v="0"/>
    <n v="0"/>
    <n v="0"/>
    <n v="0"/>
    <n v="0"/>
    <n v="0"/>
  </r>
  <r>
    <s v="NJ"/>
    <s v="34025"/>
    <s v="MONMOUTH"/>
    <s v="NNJ-NY-CONN"/>
    <x v="202"/>
    <x v="63"/>
    <s v="Industrial Equipment"/>
    <s v="Diesel"/>
    <n v="0.11510968670000001"/>
    <n v="1.0595396620999998E-4"/>
    <n v="3.9282045160000001E-4"/>
    <n v="1.7315781039999998E-5"/>
    <n v="1.6796307608800001E-5"/>
    <n v="8.5561211209999998E-7"/>
    <n v="2.4587419363303679E-5"/>
  </r>
  <r>
    <s v="NJ"/>
    <s v="34025"/>
    <s v="MONMOUTH"/>
    <s v="NNJ-NY-CONN"/>
    <x v="203"/>
    <x v="77"/>
    <s v="Pleasure Craft"/>
    <s v="2 Stroke"/>
    <n v="7136.3201700000009"/>
    <n v="1.5909497114999998"/>
    <n v="6.5317782384999995E-2"/>
    <n v="1.3160572599000001E-2"/>
    <n v="1.2107726791080001E-2"/>
    <n v="2.7486813287999997E-4"/>
    <n v="0.94454584117824003"/>
  </r>
  <r>
    <s v="NJ"/>
    <s v="34025"/>
    <s v="MONMOUTH"/>
    <s v="NNJ-NY-CONN"/>
    <x v="204"/>
    <x v="78"/>
    <s v="Pleasure Craft"/>
    <s v="2 Stroke"/>
    <n v="2129.6150407999999"/>
    <n v="1.5596381636389998"/>
    <n v="5.801523609005E-2"/>
    <n v="8.5190151264590008E-3"/>
    <n v="7.8374939163422808E-3"/>
    <n v="2.5837433314080001E-4"/>
    <n v="0.49515592935186242"/>
  </r>
  <r>
    <s v="NJ"/>
    <s v="34025"/>
    <s v="MONMOUTH"/>
    <s v="NNJ-NY-CONN"/>
    <x v="205"/>
    <x v="79"/>
    <s v="Pleasure Craft"/>
    <s v="4 Stroke"/>
    <n v="2626.6256848000003"/>
    <n v="1.4380193321349999"/>
    <n v="9.6834791702400003E-2"/>
    <n v="8.2229458510000002E-4"/>
    <n v="7.5651101829200015E-4"/>
    <n v="2.423249846809E-4"/>
    <n v="0.14611405716176101"/>
  </r>
  <r>
    <s v="NJ"/>
    <s v="34025"/>
    <s v="MONMOUTH"/>
    <s v="NNJ-NY-CONN"/>
    <x v="206"/>
    <x v="79"/>
    <s v="Pleasure Craft"/>
    <s v="Diesel"/>
    <n v="4917.395117699999"/>
    <n v="0.10700139357000001"/>
    <n v="0.60230009236999993"/>
    <n v="1.305071436E-2"/>
    <n v="1.2659192929199996E-2"/>
    <n v="8.4740860264999988E-3"/>
    <n v="2.4824271631330073E-2"/>
  </r>
  <r>
    <s v="NJ"/>
    <s v="34025"/>
    <s v="MONMOUTH"/>
    <s v="NNJ-NY-CONN"/>
    <x v="207"/>
    <x v="80"/>
    <s v="Pleasure Craft"/>
    <s v="Diesel"/>
    <n v="8.300808"/>
    <n v="1.2647915E-4"/>
    <n v="2.0817133000000001E-4"/>
    <n v="2.2102287000000001E-5"/>
    <n v="2.1439218390000002E-5"/>
    <n v="3.4274969E-6"/>
    <n v="4.1579178810389993E-5"/>
  </r>
  <r>
    <s v="NJ"/>
    <s v="34025"/>
    <s v="MONMOUTH"/>
    <s v="NNJ-NY-CONN"/>
    <x v="208"/>
    <x v="81"/>
    <s v="Railroad Equipment"/>
    <s v="Diesel"/>
    <n v="0"/>
    <n v="0"/>
    <n v="0"/>
    <n v="0"/>
    <n v="0"/>
    <n v="0"/>
    <n v="0"/>
  </r>
  <r>
    <s v="NJ"/>
    <s v="34025"/>
    <s v="MONMOUTH"/>
    <s v="NNJ-NY-CONN"/>
    <x v="209"/>
    <x v="81"/>
    <s v="Railroad Equipment"/>
    <s v="4 Stroke"/>
    <n v="0"/>
    <n v="0"/>
    <n v="0"/>
    <n v="0"/>
    <n v="0"/>
    <n v="0"/>
    <n v="0"/>
  </r>
  <r>
    <s v="NJ"/>
    <s v="34025"/>
    <s v="MONMOUTH"/>
    <s v="NNJ-NY-CONN"/>
    <x v="210"/>
    <x v="81"/>
    <s v="Railroad Equipment"/>
    <s v="LPG"/>
    <n v="0"/>
    <n v="0"/>
    <n v="0"/>
    <n v="0"/>
    <n v="0"/>
    <n v="0"/>
    <n v="0"/>
  </r>
  <r>
    <s v="NJ"/>
    <s v="34027"/>
    <s v="MORRIS"/>
    <s v="NNJ-NY-CONN"/>
    <x v="0"/>
    <x v="0"/>
    <s v="Recreational Equipment"/>
    <s v="2 Stroke"/>
    <n v="1470.1110000000001"/>
    <n v="0.37808350000000002"/>
    <n v="2.9150123999999999E-3"/>
    <n v="1.6156046E-2"/>
    <n v="1.4863562320000001E-2"/>
    <n v="4.3202053000000002E-5"/>
    <n v="0.44077410402"/>
  </r>
  <r>
    <s v="NJ"/>
    <s v="34027"/>
    <s v="MORRIS"/>
    <s v="NNJ-NY-CONN"/>
    <x v="1"/>
    <x v="1"/>
    <s v="Recreational Equipment"/>
    <s v="2 Stroke"/>
    <n v="0"/>
    <n v="0"/>
    <n v="0"/>
    <n v="0"/>
    <n v="0"/>
    <n v="0"/>
    <n v="0"/>
  </r>
  <r>
    <s v="NJ"/>
    <s v="34027"/>
    <s v="MORRIS"/>
    <s v="NNJ-NY-CONN"/>
    <x v="2"/>
    <x v="2"/>
    <s v="Recreational Equipment"/>
    <s v="2 Stroke"/>
    <n v="2087.8971999999999"/>
    <n v="0.55280530000000005"/>
    <n v="4.1327452999999998E-3"/>
    <n v="1.8293594999999999E-2"/>
    <n v="1.6830107399999999E-2"/>
    <n v="4.5413566000000002E-5"/>
    <n v="0.51166284092000003"/>
  </r>
  <r>
    <s v="NJ"/>
    <s v="34027"/>
    <s v="MORRIS"/>
    <s v="NNJ-NY-CONN"/>
    <x v="3"/>
    <x v="3"/>
    <s v="Recreational Equipment"/>
    <s v="2 Stroke"/>
    <n v="576.4594694000001"/>
    <n v="0.19677110697"/>
    <n v="2.8061254699899996E-3"/>
    <n v="9.0480413300000006E-5"/>
    <n v="8.3241980235999993E-5"/>
    <n v="1.5887614687999999E-5"/>
    <n v="1.1191982737068002E-2"/>
  </r>
  <r>
    <s v="NJ"/>
    <s v="34027"/>
    <s v="MORRIS"/>
    <s v="NNJ-NY-CONN"/>
    <x v="4"/>
    <x v="4"/>
    <s v="Construction and Mining Equipment"/>
    <s v="2 Stroke"/>
    <n v="173.16175999999999"/>
    <n v="6.0745924999999999E-2"/>
    <n v="3.4934832E-4"/>
    <n v="2.1724081999999999E-3"/>
    <n v="1.998615544E-3"/>
    <n v="3.6546909999999999E-6"/>
    <n v="1.4452508620000002E-2"/>
  </r>
  <r>
    <s v="NJ"/>
    <s v="34027"/>
    <s v="MORRIS"/>
    <s v="NNJ-NY-CONN"/>
    <x v="5"/>
    <x v="5"/>
    <s v="Construction and Mining Equipment"/>
    <s v="2 Stroke"/>
    <n v="16.269962"/>
    <n v="2.2772640999999998E-3"/>
    <n v="2.3334877999999999E-5"/>
    <n v="7.6731398000000003E-5"/>
    <n v="7.0592886160000012E-5"/>
    <n v="2.3799214999999999E-7"/>
    <n v="5.2169847475999999E-4"/>
  </r>
  <r>
    <s v="NJ"/>
    <s v="34027"/>
    <s v="MORRIS"/>
    <s v="NNJ-NY-CONN"/>
    <x v="6"/>
    <x v="6"/>
    <s v="Construction and Mining Equipment"/>
    <s v="2 Stroke"/>
    <n v="15.584004"/>
    <n v="2.7477400999999999E-3"/>
    <n v="2.7943658999999999E-5"/>
    <n v="9.2503666E-5"/>
    <n v="8.5103372720000007E-5"/>
    <n v="2.8448007999999999E-7"/>
    <n v="6.2100313206000038E-4"/>
  </r>
  <r>
    <s v="NJ"/>
    <s v="34027"/>
    <s v="MORRIS"/>
    <s v="NNJ-NY-CONN"/>
    <x v="7"/>
    <x v="7"/>
    <s v="Construction and Mining Equipment"/>
    <s v="2 Stroke"/>
    <n v="4.0649507000000001E-2"/>
    <n v="1.9898031E-5"/>
    <n v="1.9505863000000001E-7"/>
    <n v="6.6946183000000003E-7"/>
    <n v="6.1590488360000006E-7"/>
    <n v="1.9664437E-9"/>
    <n v="5.0717181857000002E-6"/>
  </r>
  <r>
    <s v="NJ"/>
    <s v="34027"/>
    <s v="MORRIS"/>
    <s v="NNJ-NY-CONN"/>
    <x v="8"/>
    <x v="8"/>
    <s v="Construction and Mining Equipment"/>
    <s v="2 Stroke"/>
    <n v="74.109122999999997"/>
    <n v="0.15822615500000001"/>
    <n v="9.1831023000000004E-4"/>
    <n v="5.6638031900000003E-3"/>
    <n v="5.210698934800001E-3"/>
    <n v="9.4446620999999989E-6"/>
    <n v="3.6721650132600002E-2"/>
  </r>
  <r>
    <s v="NJ"/>
    <s v="34027"/>
    <s v="MORRIS"/>
    <s v="NNJ-NY-CONN"/>
    <x v="9"/>
    <x v="9"/>
    <s v="Construction and Mining Equipment"/>
    <s v="2 Stroke"/>
    <n v="1.5650055"/>
    <n v="5.6078553E-4"/>
    <n v="5.4973310999999996E-6"/>
    <n v="1.8867421999999998E-5"/>
    <n v="1.7358028239999998E-5"/>
    <n v="5.5420222999999998E-8"/>
    <n v="1.2634558299000004E-4"/>
  </r>
  <r>
    <s v="NJ"/>
    <s v="34027"/>
    <s v="MORRIS"/>
    <s v="NNJ-NY-CONN"/>
    <x v="10"/>
    <x v="10"/>
    <s v="Industrial Equipment"/>
    <s v="2 Stroke"/>
    <n v="3.4062507000000002"/>
    <n v="1.3184634000000001E-3"/>
    <n v="1.2924778E-5"/>
    <n v="4.4359210999999997E-5"/>
    <n v="4.0810474119999998E-5"/>
    <n v="1.3029853000000001E-7"/>
    <n v="3.1986922387999996E-4"/>
  </r>
  <r>
    <s v="NJ"/>
    <s v="34027"/>
    <s v="MORRIS"/>
    <s v="NNJ-NY-CONN"/>
    <x v="11"/>
    <x v="11"/>
    <s v="Industrial Equipment"/>
    <s v="2 Stroke"/>
    <n v="0.16121821"/>
    <n v="1.0505362E-4"/>
    <n v="1.0298312999999999E-6"/>
    <n v="3.5344899E-6"/>
    <n v="3.2517307080000001E-6"/>
    <n v="1.0382036E-8"/>
    <n v="2.4575413745E-5"/>
  </r>
  <r>
    <s v="NJ"/>
    <s v="34027"/>
    <s v="MORRIS"/>
    <s v="NNJ-NY-CONN"/>
    <x v="12"/>
    <x v="12"/>
    <s v="Lawn and Garden Equipment (Res)"/>
    <s v="2 Stroke"/>
    <n v="1005.90216"/>
    <n v="1.276727404E-2"/>
    <n v="1.343192124E-4"/>
    <n v="4.3956698699999997E-4"/>
    <n v="4.0440162804000003E-4"/>
    <n v="1.412726163E-6"/>
    <n v="4.4506521762600008E-3"/>
  </r>
  <r>
    <s v="NJ"/>
    <s v="34027"/>
    <s v="MORRIS"/>
    <s v="NNJ-NY-CONN"/>
    <x v="13"/>
    <x v="12"/>
    <s v="Lawn and Garden Equipment (Com)"/>
    <s v="2 Stroke"/>
    <n v="342.57831499999998"/>
    <n v="0.1716067604"/>
    <n v="1.86536102E-3"/>
    <n v="5.99118836E-3"/>
    <n v="5.5118932912000002E-3"/>
    <n v="1.9243104110000001E-5"/>
    <n v="4.2698916034900003E-2"/>
  </r>
  <r>
    <s v="NJ"/>
    <s v="34027"/>
    <s v="MORRIS"/>
    <s v="NNJ-NY-CONN"/>
    <x v="14"/>
    <x v="13"/>
    <s v="Lawn and Garden Equipment (Res)"/>
    <s v="2 Stroke"/>
    <n v="11360.641"/>
    <n v="0.1107692"/>
    <n v="1.1756636E-3"/>
    <n v="3.7478429999999998E-3"/>
    <n v="3.44801556E-3"/>
    <n v="1.2151285000000001E-5"/>
    <n v="4.2421028784000003E-2"/>
  </r>
  <r>
    <s v="NJ"/>
    <s v="34027"/>
    <s v="MORRIS"/>
    <s v="NNJ-NY-CONN"/>
    <x v="15"/>
    <x v="13"/>
    <s v="Lawn and Garden Equipment (Com)"/>
    <s v="2 Stroke"/>
    <n v="3240.3676299999997"/>
    <n v="2.1611051799999998"/>
    <n v="1.29809117E-2"/>
    <n v="7.7122335300000011E-2"/>
    <n v="7.0952548476000007E-2"/>
    <n v="1.3328776400000001E-4"/>
    <n v="0.59674015899400001"/>
  </r>
  <r>
    <s v="NJ"/>
    <s v="34027"/>
    <s v="MORRIS"/>
    <s v="NNJ-NY-CONN"/>
    <x v="16"/>
    <x v="14"/>
    <s v="Lawn and Garden Equipment (Res)"/>
    <s v="2 Stroke"/>
    <n v="29996.846000000001"/>
    <n v="0.22719877899999999"/>
    <n v="2.6336820299999999E-3"/>
    <n v="8.6381747000000009E-3"/>
    <n v="7.9471207240000008E-3"/>
    <n v="2.6957321600000001E-5"/>
    <n v="8.379190109500001E-2"/>
  </r>
  <r>
    <s v="NJ"/>
    <s v="34027"/>
    <s v="MORRIS"/>
    <s v="NNJ-NY-CONN"/>
    <x v="17"/>
    <x v="14"/>
    <s v="Lawn and Garden Equipment (Com)"/>
    <s v="2 Stroke"/>
    <n v="8103.16417"/>
    <n v="1.8867613599999999"/>
    <n v="1.8204950000000001E-2"/>
    <n v="6.4321146999999995E-2"/>
    <n v="5.9175455240000008E-2"/>
    <n v="1.86733764E-4"/>
    <n v="0.48809078215299995"/>
  </r>
  <r>
    <s v="NJ"/>
    <s v="34027"/>
    <s v="MORRIS"/>
    <s v="NNJ-NY-CONN"/>
    <x v="18"/>
    <x v="15"/>
    <s v="Lawn and Garden Equipment (Res)"/>
    <s v="2 Stroke"/>
    <n v="15218.9835"/>
    <n v="0.15488652010000001"/>
    <n v="1.68380104E-3"/>
    <n v="5.4092316900000003E-3"/>
    <n v="4.9764931548000003E-3"/>
    <n v="1.735167347E-5"/>
    <n v="5.5609995004000011E-2"/>
  </r>
  <r>
    <s v="NJ"/>
    <s v="34027"/>
    <s v="MORRIS"/>
    <s v="NNJ-NY-CONN"/>
    <x v="19"/>
    <x v="15"/>
    <s v="Lawn and Garden Equipment (Com)"/>
    <s v="2 Stroke"/>
    <n v="3151.23153"/>
    <n v="2.1024995000000004"/>
    <n v="1.6877395400000002E-2"/>
    <n v="7.3135059000000002E-2"/>
    <n v="6.7284254280000011E-2"/>
    <n v="1.74169449E-4"/>
    <n v="0.48277945088900009"/>
  </r>
  <r>
    <s v="NJ"/>
    <s v="34027"/>
    <s v="MORRIS"/>
    <s v="NNJ-NY-CONN"/>
    <x v="20"/>
    <x v="16"/>
    <s v="Lawn and Garden Equipment (Res)"/>
    <s v="2 Stroke"/>
    <n v="8555.0347000000002"/>
    <n v="0"/>
    <n v="0"/>
    <n v="0"/>
    <n v="0"/>
    <n v="0"/>
    <n v="9.1475668300000004E-3"/>
  </r>
  <r>
    <s v="NJ"/>
    <s v="34027"/>
    <s v="MORRIS"/>
    <s v="NNJ-NY-CONN"/>
    <x v="21"/>
    <x v="16"/>
    <s v="Lawn and Garden Equipment (Com)"/>
    <s v="2 Stroke"/>
    <n v="2502.1452300000001"/>
    <n v="0"/>
    <n v="0"/>
    <n v="0"/>
    <n v="0"/>
    <n v="0"/>
    <n v="2.7904374899999996E-3"/>
  </r>
  <r>
    <s v="NJ"/>
    <s v="34027"/>
    <s v="MORRIS"/>
    <s v="NNJ-NY-CONN"/>
    <x v="22"/>
    <x v="17"/>
    <s v="Lawn and Garden Equipment (Com)"/>
    <s v="2 Stroke"/>
    <n v="0.50788957000000001"/>
    <n v="7.4316461999999995E-4"/>
    <n v="7.7616278000000004E-6"/>
    <n v="2.5105482999999999E-5"/>
    <n v="2.309704436E-5"/>
    <n v="7.9512026999999996E-8"/>
    <n v="1.5613655476999993E-4"/>
  </r>
  <r>
    <s v="NJ"/>
    <s v="34027"/>
    <s v="MORRIS"/>
    <s v="NNJ-NY-CONN"/>
    <x v="23"/>
    <x v="18"/>
    <s v="Agricultural Equipment"/>
    <s v="2 Stroke"/>
    <n v="1.32919842"/>
    <n v="1.2782519999999999E-4"/>
    <n v="1.5385765600000001E-6"/>
    <n v="5.1435276000000001E-6"/>
    <n v="4.7320453920000001E-6"/>
    <n v="1.55836806E-8"/>
    <n v="3.1635896565200002E-5"/>
  </r>
  <r>
    <s v="NJ"/>
    <s v="34027"/>
    <s v="MORRIS"/>
    <s v="NNJ-NY-CONN"/>
    <x v="24"/>
    <x v="19"/>
    <s v="Commercial Equipment"/>
    <s v="2 Stroke"/>
    <n v="456.258059"/>
    <n v="4.5367373969999999E-2"/>
    <n v="4.7239327480000002E-4"/>
    <n v="1.5488951249999999E-3"/>
    <n v="1.424983515E-3"/>
    <n v="4.8210193660000002E-6"/>
    <n v="1.3070814453899999E-2"/>
  </r>
  <r>
    <s v="NJ"/>
    <s v="34027"/>
    <s v="MORRIS"/>
    <s v="NNJ-NY-CONN"/>
    <x v="25"/>
    <x v="20"/>
    <s v="Commercial Equipment"/>
    <s v="2 Stroke"/>
    <n v="1559.50235711"/>
    <n v="0.29665280830000001"/>
    <n v="3.2226782828000001E-3"/>
    <n v="1.1456246324999999E-2"/>
    <n v="1.0539746619E-2"/>
    <n v="3.2162673931999997E-5"/>
    <n v="9.2207439430457006E-2"/>
  </r>
  <r>
    <s v="NJ"/>
    <s v="34027"/>
    <s v="MORRIS"/>
    <s v="NNJ-NY-CONN"/>
    <x v="26"/>
    <x v="21"/>
    <s v="Commercial Equipment"/>
    <s v="2 Stroke"/>
    <n v="0.25329109999999999"/>
    <n v="1.2556882999999999E-4"/>
    <n v="1.2309400999999999E-6"/>
    <n v="4.2247160999999999E-6"/>
    <n v="3.8867388120000002E-6"/>
    <n v="1.2409472E-8"/>
    <n v="3.4290955411000001E-5"/>
  </r>
  <r>
    <s v="NJ"/>
    <s v="34027"/>
    <s v="MORRIS"/>
    <s v="NNJ-NY-CONN"/>
    <x v="27"/>
    <x v="22"/>
    <s v="Commercial Equipment"/>
    <s v="2 Stroke"/>
    <n v="5.5493797999999996"/>
    <n v="1.9788818999999999E-3"/>
    <n v="1.9398802E-5"/>
    <n v="6.6578736999999995E-5"/>
    <n v="6.125243804E-5"/>
    <n v="1.9556506E-7"/>
    <n v="5.6854941201000002E-4"/>
  </r>
  <r>
    <s v="NJ"/>
    <s v="34027"/>
    <s v="MORRIS"/>
    <s v="NNJ-NY-CONN"/>
    <x v="28"/>
    <x v="23"/>
    <s v="Logging Equipment"/>
    <s v="2 Stroke"/>
    <n v="19.674147000000001"/>
    <n v="2.6921146E-2"/>
    <n v="1.4802555999999999E-4"/>
    <n v="9.6807977999999997E-4"/>
    <n v="8.9063339760000007E-4"/>
    <n v="1.526518E-6"/>
    <n v="6.778633978499999E-3"/>
  </r>
  <r>
    <s v="NJ"/>
    <s v="34027"/>
    <s v="MORRIS"/>
    <s v="NNJ-NY-CONN"/>
    <x v="29"/>
    <x v="0"/>
    <s v="Recreational Equipment"/>
    <s v="4 Stroke"/>
    <n v="724.08074999999997"/>
    <n v="0.15894616"/>
    <n v="2.3210775000000001E-3"/>
    <n v="2.943954E-4"/>
    <n v="2.7084376800000002E-4"/>
    <n v="2.2128812E-5"/>
    <n v="1.8305095571480003E-2"/>
  </r>
  <r>
    <s v="NJ"/>
    <s v="34027"/>
    <s v="MORRIS"/>
    <s v="NNJ-NY-CONN"/>
    <x v="30"/>
    <x v="2"/>
    <s v="Recreational Equipment"/>
    <s v="4 Stroke"/>
    <n v="7131.8716000000004"/>
    <n v="1.7803353"/>
    <n v="2.0611595E-2"/>
    <n v="2.9084266000000002E-3"/>
    <n v="2.6757524720000003E-3"/>
    <n v="2.3285457999999999E-4"/>
    <n v="0.20381276949800003"/>
  </r>
  <r>
    <s v="NJ"/>
    <s v="34027"/>
    <s v="MORRIS"/>
    <s v="NNJ-NY-CONN"/>
    <x v="31"/>
    <x v="24"/>
    <s v="Recreational Equipment"/>
    <s v="4 Stroke"/>
    <n v="307.42705999999998"/>
    <n v="1.5323732000000001"/>
    <n v="1.3155292000000001E-2"/>
    <n v="7.3051748999999997E-4"/>
    <n v="6.7207609079999997E-4"/>
    <n v="1.262127E-4"/>
    <n v="3.9812888582999993E-2"/>
  </r>
  <r>
    <s v="NJ"/>
    <s v="34027"/>
    <s v="MORRIS"/>
    <s v="NNJ-NY-CONN"/>
    <x v="32"/>
    <x v="3"/>
    <s v="Recreational Equipment"/>
    <s v="4 Stroke"/>
    <n v="218.941444394"/>
    <n v="0.25202684875800002"/>
    <n v="2.8921193885899999E-3"/>
    <n v="7.9044462759000008E-5"/>
    <n v="7.2720905738279999E-5"/>
    <n v="1.5868454131199999E-5"/>
    <n v="1.1321065685035872E-2"/>
  </r>
  <r>
    <s v="NJ"/>
    <s v="34027"/>
    <s v="MORRIS"/>
    <s v="NNJ-NY-CONN"/>
    <x v="33"/>
    <x v="25"/>
    <s v="Construction and Mining Equipment"/>
    <s v="4 Stroke"/>
    <n v="9.73047328"/>
    <n v="3.4667826499999999E-2"/>
    <n v="5.1940928300000003E-4"/>
    <n v="1.8182455339999998E-5"/>
    <n v="1.6727858912800002E-5"/>
    <n v="3.290398996E-6"/>
    <n v="1.0250747320585999E-3"/>
  </r>
  <r>
    <s v="NJ"/>
    <s v="34027"/>
    <s v="MORRIS"/>
    <s v="NNJ-NY-CONN"/>
    <x v="34"/>
    <x v="4"/>
    <s v="Construction and Mining Equipment"/>
    <s v="4 Stroke"/>
    <n v="0.38108909000000002"/>
    <n v="3.0446085000000001E-4"/>
    <n v="3.5880841999999999E-6"/>
    <n v="1.1796917E-7"/>
    <n v="1.0853163640000001E-7"/>
    <n v="2.4437179E-8"/>
    <n v="9.6012633558000023E-6"/>
  </r>
  <r>
    <s v="NJ"/>
    <s v="34027"/>
    <s v="MORRIS"/>
    <s v="NNJ-NY-CONN"/>
    <x v="35"/>
    <x v="5"/>
    <s v="Construction and Mining Equipment"/>
    <s v="4 Stroke"/>
    <n v="112.4873213"/>
    <n v="6.3053505600000004E-2"/>
    <n v="8.1496019399999997E-4"/>
    <n v="7.3213961299999989E-5"/>
    <n v="6.7356844395999991E-5"/>
    <n v="6.0166708699999999E-6"/>
    <n v="3.5922894662300002E-3"/>
  </r>
  <r>
    <s v="NJ"/>
    <s v="34027"/>
    <s v="MORRIS"/>
    <s v="NNJ-NY-CONN"/>
    <x v="36"/>
    <x v="26"/>
    <s v="Construction and Mining Equipment"/>
    <s v="4 Stroke"/>
    <n v="11.031257260000002"/>
    <n v="6.0905279629999996E-2"/>
    <n v="7.5388534400000007E-4"/>
    <n v="3.0563264900000005E-5"/>
    <n v="2.8118203708000003E-5"/>
    <n v="5.7835044999999996E-6"/>
    <n v="1.6299456256850002E-3"/>
  </r>
  <r>
    <s v="NJ"/>
    <s v="34027"/>
    <s v="MORRIS"/>
    <s v="NNJ-NY-CONN"/>
    <x v="37"/>
    <x v="6"/>
    <s v="Construction and Mining Equipment"/>
    <s v="4 Stroke"/>
    <n v="117.84798511800001"/>
    <n v="0.13419996274999998"/>
    <n v="1.6876282990000002E-3"/>
    <n v="8.7588986463999993E-5"/>
    <n v="8.0581867546880004E-5"/>
    <n v="1.1463514099999999E-5"/>
    <n v="5.3816705363698E-3"/>
  </r>
  <r>
    <s v="NJ"/>
    <s v="34027"/>
    <s v="MORRIS"/>
    <s v="NNJ-NY-CONN"/>
    <x v="38"/>
    <x v="27"/>
    <s v="Construction and Mining Equipment"/>
    <s v="4 Stroke"/>
    <n v="21.64585928"/>
    <n v="5.5608084270000004E-2"/>
    <n v="6.3940017009999999E-4"/>
    <n v="3.8016613900000005E-5"/>
    <n v="3.4975284787999996E-5"/>
    <n v="4.8217771289999997E-6"/>
    <n v="2.0339574363121603E-3"/>
  </r>
  <r>
    <s v="NJ"/>
    <s v="34027"/>
    <s v="MORRIS"/>
    <s v="NNJ-NY-CONN"/>
    <x v="39"/>
    <x v="7"/>
    <s v="Construction and Mining Equipment"/>
    <s v="4 Stroke"/>
    <n v="1.5599249770000001"/>
    <n v="2.7609282000000002E-3"/>
    <n v="3.2412683700000004E-5"/>
    <n v="2.653132237E-6"/>
    <n v="2.4408816580400002E-6"/>
    <n v="2.4816135899999997E-7"/>
    <n v="1.2040404139039999E-4"/>
  </r>
  <r>
    <s v="NJ"/>
    <s v="34027"/>
    <s v="MORRIS"/>
    <s v="NNJ-NY-CONN"/>
    <x v="40"/>
    <x v="28"/>
    <s v="Construction and Mining Equipment"/>
    <s v="4 Stroke"/>
    <n v="34.328501566999996"/>
    <n v="0.103220325805"/>
    <n v="1.6241224176699999E-3"/>
    <n v="7.7141874404999998E-5"/>
    <n v="7.0970524452600021E-5"/>
    <n v="1.0157555978599998E-5"/>
    <n v="3.8213512371355995E-3"/>
  </r>
  <r>
    <s v="NJ"/>
    <s v="34027"/>
    <s v="MORRIS"/>
    <s v="NNJ-NY-CONN"/>
    <x v="41"/>
    <x v="29"/>
    <s v="Construction and Mining Equipment"/>
    <s v="4 Stroke"/>
    <n v="114.23527448999999"/>
    <n v="3.1598174540000003E-2"/>
    <n v="6.9059331829999994E-4"/>
    <n v="4.2786960260000002E-5"/>
    <n v="3.93640034392E-5"/>
    <n v="3.4520882360000001E-6"/>
    <n v="2.21091132019436E-3"/>
  </r>
  <r>
    <s v="NJ"/>
    <s v="34027"/>
    <s v="MORRIS"/>
    <s v="NNJ-NY-CONN"/>
    <x v="42"/>
    <x v="8"/>
    <s v="Construction and Mining Equipment"/>
    <s v="4 Stroke"/>
    <n v="42.275477420000001"/>
    <n v="0.23886302182999999"/>
    <n v="2.2897218970000001E-3"/>
    <n v="1.1828262970000001E-4"/>
    <n v="1.0882001932400001E-4"/>
    <n v="2.117955094E-5"/>
    <n v="5.8534734987523004E-3"/>
  </r>
  <r>
    <s v="NJ"/>
    <s v="34027"/>
    <s v="MORRIS"/>
    <s v="NNJ-NY-CONN"/>
    <x v="43"/>
    <x v="30"/>
    <s v="Construction and Mining Equipment"/>
    <s v="4 Stroke"/>
    <n v="271.14747069999999"/>
    <n v="0.13258148182999999"/>
    <n v="1.5555568895E-3"/>
    <n v="7.7847282919999997E-5"/>
    <n v="7.1619500286400001E-5"/>
    <n v="1.0169060697E-5"/>
    <n v="6.5796644879900206E-3"/>
  </r>
  <r>
    <s v="NJ"/>
    <s v="34027"/>
    <s v="MORRIS"/>
    <s v="NNJ-NY-CONN"/>
    <x v="44"/>
    <x v="31"/>
    <s v="Construction and Mining Equipment"/>
    <s v="4 Stroke"/>
    <n v="1.1534295533999999"/>
    <n v="5.1641821899E-3"/>
    <n v="2.9779293177000003E-4"/>
    <n v="3.3792027489999999E-6"/>
    <n v="3.1088665290800006E-6"/>
    <n v="8.2803209150000005E-7"/>
    <n v="2.1716474138525399E-4"/>
  </r>
  <r>
    <s v="NJ"/>
    <s v="34027"/>
    <s v="MORRIS"/>
    <s v="NNJ-NY-CONN"/>
    <x v="45"/>
    <x v="9"/>
    <s v="Construction and Mining Equipment"/>
    <s v="4 Stroke"/>
    <n v="7.3677227999999992"/>
    <n v="1.5324853959999999E-2"/>
    <n v="2.08206925E-4"/>
    <n v="9.8640793800000003E-6"/>
    <n v="9.0749530296000001E-6"/>
    <n v="1.36596032E-6"/>
    <n v="5.3156012043010018E-4"/>
  </r>
  <r>
    <s v="NJ"/>
    <s v="34027"/>
    <s v="MORRIS"/>
    <s v="NNJ-NY-CONN"/>
    <x v="46"/>
    <x v="32"/>
    <s v="Construction and Mining Equipment"/>
    <s v="4 Stroke"/>
    <n v="1.0822930624"/>
    <n v="5.6552466060000002E-3"/>
    <n v="4.0099335239999996E-4"/>
    <n v="5.2038013720000004E-6"/>
    <n v="4.7874972622399999E-6"/>
    <n v="1.2778091270999997E-6"/>
    <n v="2.5085530041578011E-4"/>
  </r>
  <r>
    <s v="NJ"/>
    <s v="34027"/>
    <s v="MORRIS"/>
    <s v="NNJ-NY-CONN"/>
    <x v="47"/>
    <x v="33"/>
    <s v="Construction and Mining Equipment"/>
    <s v="4 Stroke"/>
    <n v="1.732684675"/>
    <n v="9.1398425650000004E-3"/>
    <n v="6.6070336199999997E-4"/>
    <n v="1.276107994E-5"/>
    <n v="1.17401935448E-5"/>
    <n v="3.0132694459999999E-6"/>
    <n v="3.9030653200794799E-4"/>
  </r>
  <r>
    <s v="NJ"/>
    <s v="34027"/>
    <s v="MORRIS"/>
    <s v="NNJ-NY-CONN"/>
    <x v="48"/>
    <x v="34"/>
    <s v="Construction and Mining Equipment"/>
    <s v="4 Stroke"/>
    <n v="8.9886239420000003"/>
    <n v="8.2396094420999988E-2"/>
    <n v="9.0223759209999985E-4"/>
    <n v="3.5990057959999999E-5"/>
    <n v="3.3110853323200003E-5"/>
    <n v="6.9577545479999987E-6"/>
    <n v="2.0971254893888099E-3"/>
  </r>
  <r>
    <s v="NJ"/>
    <s v="34027"/>
    <s v="MORRIS"/>
    <s v="NNJ-NY-CONN"/>
    <x v="49"/>
    <x v="35"/>
    <s v="Construction and Mining Equipment"/>
    <s v="4 Stroke"/>
    <n v="11.05158413"/>
    <n v="4.0300808800000004E-2"/>
    <n v="1.2692141020000001E-3"/>
    <n v="2.1341896739999999E-5"/>
    <n v="1.9634545000800002E-5"/>
    <n v="4.8585472000000003E-6"/>
    <n v="1.3723408538840001E-3"/>
  </r>
  <r>
    <s v="NJ"/>
    <s v="34027"/>
    <s v="MORRIS"/>
    <s v="NNJ-NY-CONN"/>
    <x v="50"/>
    <x v="36"/>
    <s v="Construction and Mining Equipment"/>
    <s v="4 Stroke"/>
    <n v="31.899693559999999"/>
    <n v="2.1528331120000001E-2"/>
    <n v="2.6176779200000002E-4"/>
    <n v="9.4327657300000005E-6"/>
    <n v="8.6781444716000009E-6"/>
    <n v="1.5888817290000003E-6"/>
    <n v="9.5648044064092696E-4"/>
  </r>
  <r>
    <s v="NJ"/>
    <s v="34027"/>
    <s v="MORRIS"/>
    <s v="NNJ-NY-CONN"/>
    <x v="51"/>
    <x v="37"/>
    <s v="Construction and Mining Equipment"/>
    <s v="4 Stroke"/>
    <n v="0.71644746500000001"/>
    <n v="6.2788784199999999E-3"/>
    <n v="4.7046518255000001E-4"/>
    <n v="4.4379026939999993E-6"/>
    <n v="4.0828704784800002E-6"/>
    <n v="1.1419955086000001E-6"/>
    <n v="2.9543456087040005E-4"/>
  </r>
  <r>
    <s v="NJ"/>
    <s v="34027"/>
    <s v="MORRIS"/>
    <s v="NNJ-NY-CONN"/>
    <x v="52"/>
    <x v="38"/>
    <s v="Industrial Equipment"/>
    <s v="4 Stroke"/>
    <n v="37.429469279999999"/>
    <n v="0.13485071160000001"/>
    <n v="6.4461148509999998E-3"/>
    <n v="6.5879252630000006E-5"/>
    <n v="6.0608912419600005E-5"/>
    <n v="1.5639705860000001E-5"/>
    <n v="5.5184709238830006E-3"/>
  </r>
  <r>
    <s v="NJ"/>
    <s v="34027"/>
    <s v="MORRIS"/>
    <s v="NNJ-NY-CONN"/>
    <x v="53"/>
    <x v="39"/>
    <s v="Industrial Equipment"/>
    <s v="4 Stroke"/>
    <n v="21.012102372999998"/>
    <n v="0.19697275297999997"/>
    <n v="1.4084267959999999E-2"/>
    <n v="2.0653695875000002E-4"/>
    <n v="1.9001400205000002E-4"/>
    <n v="4.8793530610000001E-5"/>
    <n v="8.3378498297372004E-3"/>
  </r>
  <r>
    <s v="NJ"/>
    <s v="34027"/>
    <s v="MORRIS"/>
    <s v="NNJ-NY-CONN"/>
    <x v="54"/>
    <x v="10"/>
    <s v="Industrial Equipment"/>
    <s v="4 Stroke"/>
    <n v="21.814063212000004"/>
    <n v="7.7946572759999999E-2"/>
    <n v="1.9306498430000001E-3"/>
    <n v="6.8641743379999995E-5"/>
    <n v="6.3150403909600011E-5"/>
    <n v="1.2018222847999999E-5"/>
    <n v="2.79400296172101E-3"/>
  </r>
  <r>
    <s v="NJ"/>
    <s v="34027"/>
    <s v="MORRIS"/>
    <s v="NNJ-NY-CONN"/>
    <x v="55"/>
    <x v="11"/>
    <s v="Industrial Equipment"/>
    <s v="4 Stroke"/>
    <n v="91.791042400099997"/>
    <n v="0.21945443712999999"/>
    <n v="3.0799227791000004E-3"/>
    <n v="2.8723602825000006E-4"/>
    <n v="2.6425714598999998E-4"/>
    <n v="2.1696966773E-5"/>
    <n v="1.2814418197893637E-2"/>
  </r>
  <r>
    <s v="NJ"/>
    <s v="34027"/>
    <s v="MORRIS"/>
    <s v="NNJ-NY-CONN"/>
    <x v="56"/>
    <x v="40"/>
    <s v="Industrial Equipment"/>
    <s v="4 Stroke"/>
    <n v="2.1702452449999998"/>
    <n v="9.7483892249999992E-3"/>
    <n v="4.1042919257999993E-4"/>
    <n v="4.7362390990000001E-6"/>
    <n v="4.3573399710799997E-6"/>
    <n v="1.0952413214999999E-6"/>
    <n v="3.7488938596170004E-4"/>
  </r>
  <r>
    <s v="NJ"/>
    <s v="34027"/>
    <s v="MORRIS"/>
    <s v="NNJ-NY-CONN"/>
    <x v="57"/>
    <x v="41"/>
    <s v="Industrial Equipment"/>
    <s v="4 Stroke"/>
    <n v="0.80398905599999992"/>
    <n v="3.4671718609999998E-3"/>
    <n v="3.9233505229999996E-5"/>
    <n v="1.4206066399999999E-6"/>
    <n v="1.3069581088000002E-6"/>
    <n v="2.792219831E-7"/>
    <n v="1.0764394097141E-4"/>
  </r>
  <r>
    <s v="NJ"/>
    <s v="34027"/>
    <s v="MORRIS"/>
    <s v="NNJ-NY-CONN"/>
    <x v="58"/>
    <x v="42"/>
    <s v="Industrial Equipment"/>
    <s v="4 Stroke"/>
    <n v="1.4013582549999999"/>
    <n v="6.3605147040000001E-3"/>
    <n v="4.864038744E-4"/>
    <n v="2.1331993058000001E-5"/>
    <n v="1.962543361336E-5"/>
    <n v="4.7671388970000004E-6"/>
    <n v="2.6420918418594E-4"/>
  </r>
  <r>
    <s v="NJ"/>
    <s v="34027"/>
    <s v="MORRIS"/>
    <s v="NNJ-NY-CONN"/>
    <x v="59"/>
    <x v="43"/>
    <s v="Lawn and Garden Equipment (Res)"/>
    <s v="4 Stroke"/>
    <n v="71242.500427000006"/>
    <n v="3.1801424159999998"/>
    <n v="3.3955631048E-2"/>
    <n v="3.2583157138100002E-3"/>
    <n v="2.9976504567052003E-3"/>
    <n v="2.3793425503E-4"/>
    <n v="0.37691376975031665"/>
  </r>
  <r>
    <s v="NJ"/>
    <s v="34027"/>
    <s v="MORRIS"/>
    <s v="NNJ-NY-CONN"/>
    <x v="60"/>
    <x v="43"/>
    <s v="Lawn and Garden Equipment (Com)"/>
    <s v="4 Stroke"/>
    <n v="6752.6336458000005"/>
    <n v="4.8331611805999994"/>
    <n v="6.8019649328999995E-2"/>
    <n v="9.0142499997000018E-3"/>
    <n v="8.2931099997240014E-3"/>
    <n v="5.3021405213999999E-4"/>
    <n v="0.48809646791768307"/>
  </r>
  <r>
    <s v="NJ"/>
    <s v="34027"/>
    <s v="MORRIS"/>
    <s v="NNJ-NY-CONN"/>
    <x v="61"/>
    <x v="12"/>
    <s v="Lawn and Garden Equipment (Res)"/>
    <s v="4 Stroke"/>
    <n v="6258.1630999999998"/>
    <n v="0.26683769000000002"/>
    <n v="2.8544436000000001E-3"/>
    <n v="2.7714134000000001E-4"/>
    <n v="2.549700328E-4"/>
    <n v="1.9982683000000001E-5"/>
    <n v="3.1838028551E-2"/>
  </r>
  <r>
    <s v="NJ"/>
    <s v="34027"/>
    <s v="MORRIS"/>
    <s v="NNJ-NY-CONN"/>
    <x v="62"/>
    <x v="12"/>
    <s v="Lawn and Garden Equipment (Com)"/>
    <s v="4 Stroke"/>
    <n v="2131.3101000000001"/>
    <n v="3.1680340999999999"/>
    <n v="3.6768018999999999E-2"/>
    <n v="3.9890311000000001E-3"/>
    <n v="3.6699086120000001E-3"/>
    <n v="2.7203981999999999E-4"/>
    <n v="0.29314355668000003"/>
  </r>
  <r>
    <s v="NJ"/>
    <s v="34027"/>
    <s v="MORRIS"/>
    <s v="NNJ-NY-CONN"/>
    <x v="63"/>
    <x v="14"/>
    <s v="Lawn and Garden Equipment (Res)"/>
    <s v="4 Stroke"/>
    <n v="490.41379000000001"/>
    <n v="1.5273047999999999E-2"/>
    <n v="1.7829204000000001E-4"/>
    <n v="1.9580406E-5"/>
    <n v="1.8013973520000001E-5"/>
    <n v="1.3215615000000001E-6"/>
    <n v="1.9481410408700001E-3"/>
  </r>
  <r>
    <s v="NJ"/>
    <s v="34027"/>
    <s v="MORRIS"/>
    <s v="NNJ-NY-CONN"/>
    <x v="64"/>
    <x v="14"/>
    <s v="Lawn and Garden Equipment (Com)"/>
    <s v="4 Stroke"/>
    <n v="155.7520198"/>
    <n v="0.1318605974"/>
    <n v="1.633854681E-3"/>
    <n v="1.4476587199999997E-4"/>
    <n v="1.3318460224000001E-4"/>
    <n v="1.2443228610000001E-5"/>
    <n v="1.0001229439729999E-2"/>
  </r>
  <r>
    <s v="NJ"/>
    <s v="34027"/>
    <s v="MORRIS"/>
    <s v="NNJ-NY-CONN"/>
    <x v="65"/>
    <x v="15"/>
    <s v="Lawn and Garden Equipment (Res)"/>
    <s v="4 Stroke"/>
    <n v="791.14757999999995"/>
    <n v="2.9121340999999999E-2"/>
    <n v="3.40281E-4"/>
    <n v="3.7492846E-5"/>
    <n v="3.4493418320000001E-5"/>
    <n v="2.5220079E-6"/>
    <n v="3.5623273081999999E-3"/>
  </r>
  <r>
    <s v="NJ"/>
    <s v="34027"/>
    <s v="MORRIS"/>
    <s v="NNJ-NY-CONN"/>
    <x v="66"/>
    <x v="15"/>
    <s v="Lawn and Garden Equipment (Com)"/>
    <s v="4 Stroke"/>
    <n v="1544.2938702999998"/>
    <n v="5.5956522433000009"/>
    <n v="8.7987559049999983E-2"/>
    <n v="2.7701301199999999E-3"/>
    <n v="2.5485197103999996E-3"/>
    <n v="5.2503087030000004E-4"/>
    <n v="0.212894689378302"/>
  </r>
  <r>
    <s v="NJ"/>
    <s v="34027"/>
    <s v="MORRIS"/>
    <s v="NNJ-NY-CONN"/>
    <x v="67"/>
    <x v="16"/>
    <s v="Lawn and Garden Equipment (Res)"/>
    <s v="4 Stroke"/>
    <n v="9139.1808899999996"/>
    <n v="0"/>
    <n v="0"/>
    <n v="0"/>
    <n v="0"/>
    <n v="0"/>
    <n v="1.7465827560000001E-2"/>
  </r>
  <r>
    <s v="NJ"/>
    <s v="34027"/>
    <s v="MORRIS"/>
    <s v="NNJ-NY-CONN"/>
    <x v="68"/>
    <x v="16"/>
    <s v="Lawn and Garden Equipment (Com)"/>
    <s v="4 Stroke"/>
    <n v="2672.9858199999999"/>
    <n v="0"/>
    <n v="0"/>
    <n v="0"/>
    <n v="0"/>
    <n v="0"/>
    <n v="5.5958312100000008E-3"/>
  </r>
  <r>
    <s v="NJ"/>
    <s v="34027"/>
    <s v="MORRIS"/>
    <s v="NNJ-NY-CONN"/>
    <x v="69"/>
    <x v="44"/>
    <s v="Lawn and Garden Equipment (Res)"/>
    <s v="4 Stroke"/>
    <n v="3793.0416759999998"/>
    <n v="0.6183700271"/>
    <n v="7.323097239000001E-3"/>
    <n v="2.3269714187000001E-4"/>
    <n v="2.140813705204E-4"/>
    <n v="4.8780783310000004E-5"/>
    <n v="3.7077778072695702E-2"/>
  </r>
  <r>
    <s v="NJ"/>
    <s v="34027"/>
    <s v="MORRIS"/>
    <s v="NNJ-NY-CONN"/>
    <x v="70"/>
    <x v="44"/>
    <s v="Lawn and Garden Equipment (Com)"/>
    <s v="4 Stroke"/>
    <n v="206.65611510000002"/>
    <n v="0.74329672810000003"/>
    <n v="8.3387681439999993E-3"/>
    <n v="3.0000527240000002E-4"/>
    <n v="2.7600485060799999E-4"/>
    <n v="6.0254186230000004E-5"/>
    <n v="2.101017329309E-2"/>
  </r>
  <r>
    <s v="NJ"/>
    <s v="34027"/>
    <s v="MORRIS"/>
    <s v="NNJ-NY-CONN"/>
    <x v="71"/>
    <x v="45"/>
    <s v="Lawn and Garden Equipment (Com)"/>
    <s v="4 Stroke"/>
    <n v="712.25332549999996"/>
    <n v="0.96171727460000012"/>
    <n v="1.1240942009999999E-2"/>
    <n v="3.3572741660000001E-4"/>
    <n v="3.0886922327200004E-4"/>
    <n v="6.9569085929999997E-5"/>
    <n v="3.1339554010581999E-2"/>
  </r>
  <r>
    <s v="NJ"/>
    <s v="34027"/>
    <s v="MORRIS"/>
    <s v="NNJ-NY-CONN"/>
    <x v="72"/>
    <x v="46"/>
    <s v="Lawn and Garden Equipment (Com)"/>
    <s v="4 Stroke"/>
    <n v="1297.35574"/>
    <n v="0.39125725"/>
    <n v="4.3390850999999999E-3"/>
    <n v="4.4308485999999998E-4"/>
    <n v="4.0763807119999999E-4"/>
    <n v="3.1290246099999998E-5"/>
    <n v="3.5207971651400001E-2"/>
  </r>
  <r>
    <s v="NJ"/>
    <s v="34027"/>
    <s v="MORRIS"/>
    <s v="NNJ-NY-CONN"/>
    <x v="73"/>
    <x v="47"/>
    <s v="Lawn and Garden Equipment (Res)"/>
    <s v="4 Stroke"/>
    <n v="25920.430598999999"/>
    <n v="8.2722423474000006"/>
    <n v="9.8283909050999985E-2"/>
    <n v="3.1197926003999998E-3"/>
    <n v="2.8702091923679999E-3"/>
    <n v="6.5413938633000009E-4"/>
    <n v="0.38531332850005995"/>
  </r>
  <r>
    <s v="NJ"/>
    <s v="34027"/>
    <s v="MORRIS"/>
    <s v="NNJ-NY-CONN"/>
    <x v="74"/>
    <x v="47"/>
    <s v="Lawn and Garden Equipment (Com)"/>
    <s v="4 Stroke"/>
    <n v="1412.2072339000001"/>
    <n v="10.106123006700001"/>
    <n v="0.113337809954"/>
    <n v="4.0638381240000005E-3"/>
    <n v="3.7387310740800003E-3"/>
    <n v="8.1897184087000008E-4"/>
    <n v="0.26906187353594002"/>
  </r>
  <r>
    <s v="NJ"/>
    <s v="34027"/>
    <s v="MORRIS"/>
    <s v="NNJ-NY-CONN"/>
    <x v="75"/>
    <x v="48"/>
    <s v="Lawn and Garden Equipment (Com)"/>
    <s v="4 Stroke"/>
    <n v="120.13648384999999"/>
    <n v="1.12417821265"/>
    <n v="2.0577983429499999E-2"/>
    <n v="6.7558207489E-4"/>
    <n v="6.2153550889880004E-4"/>
    <n v="1.38162230602E-4"/>
    <n v="3.037463983980988E-2"/>
  </r>
  <r>
    <s v="NJ"/>
    <s v="34027"/>
    <s v="MORRIS"/>
    <s v="NNJ-NY-CONN"/>
    <x v="76"/>
    <x v="17"/>
    <s v="Lawn and Garden Equipment (Com)"/>
    <s v="4 Stroke"/>
    <n v="4120.2058376000005"/>
    <n v="28.598379313800002"/>
    <n v="0.34093973148000001"/>
    <n v="1.8377291109E-2"/>
    <n v="1.6907107820279998E-2"/>
    <n v="2.6295064377000001E-3"/>
    <n v="0.93313171842606002"/>
  </r>
  <r>
    <s v="NJ"/>
    <s v="34027"/>
    <s v="MORRIS"/>
    <s v="NNJ-NY-CONN"/>
    <x v="77"/>
    <x v="49"/>
    <s v="Lawn and Garden Equipment (Res)"/>
    <s v="4 Stroke"/>
    <n v="1276.7364599"/>
    <n v="0.32295159239999999"/>
    <n v="3.5341418010000005E-3"/>
    <n v="2.2012106339999997E-4"/>
    <n v="2.02511378328E-4"/>
    <n v="2.308683152E-5"/>
    <n v="2.2197568542501999E-2"/>
  </r>
  <r>
    <s v="NJ"/>
    <s v="34027"/>
    <s v="MORRIS"/>
    <s v="NNJ-NY-CONN"/>
    <x v="78"/>
    <x v="49"/>
    <s v="Lawn and Garden Equipment (Com)"/>
    <s v="4 Stroke"/>
    <n v="3097.8928089999999"/>
    <n v="1.12985411347"/>
    <n v="1.2500280172999999E-2"/>
    <n v="7.7001715309E-4"/>
    <n v="7.0841578084280003E-4"/>
    <n v="8.0973016590000016E-5"/>
    <n v="6.9198928208991012E-2"/>
  </r>
  <r>
    <s v="NJ"/>
    <s v="34027"/>
    <s v="MORRIS"/>
    <s v="NNJ-NY-CONN"/>
    <x v="79"/>
    <x v="50"/>
    <s v="Agricultural Equipment"/>
    <s v="4 Stroke"/>
    <n v="0.14768870200000001"/>
    <n v="4.6833034000000003E-4"/>
    <n v="5.1278468999999997E-6"/>
    <n v="1.9401143300000001E-7"/>
    <n v="1.7849051836000002E-7"/>
    <n v="3.7871418000000003E-8"/>
    <n v="1.21502243031E-5"/>
  </r>
  <r>
    <s v="NJ"/>
    <s v="34027"/>
    <s v="MORRIS"/>
    <s v="NNJ-NY-CONN"/>
    <x v="80"/>
    <x v="51"/>
    <s v="Agricultural Equipment"/>
    <s v="4 Stroke"/>
    <n v="8.1124756999999992E-2"/>
    <n v="7.530620284E-4"/>
    <n v="3.1421181920000002E-5"/>
    <n v="6.6939920300000007E-7"/>
    <n v="6.1584726676000003E-7"/>
    <n v="1.5239902690000001E-7"/>
    <n v="2.4871693556098697E-5"/>
  </r>
  <r>
    <s v="NJ"/>
    <s v="34027"/>
    <s v="MORRIS"/>
    <s v="NNJ-NY-CONN"/>
    <x v="81"/>
    <x v="52"/>
    <s v="Agricultural Equipment"/>
    <s v="4 Stroke"/>
    <n v="0"/>
    <n v="0"/>
    <n v="0"/>
    <n v="0"/>
    <n v="0"/>
    <n v="0"/>
    <n v="0"/>
  </r>
  <r>
    <s v="NJ"/>
    <s v="34027"/>
    <s v="MORRIS"/>
    <s v="NNJ-NY-CONN"/>
    <x v="82"/>
    <x v="53"/>
    <s v="Agricultural Equipment"/>
    <s v="4 Stroke"/>
    <n v="0.54915231600000003"/>
    <n v="6.0697429500000005E-4"/>
    <n v="4.7206567500000004E-5"/>
    <n v="3.8600946600000002E-7"/>
    <n v="3.5512870871999998E-7"/>
    <n v="1.026005492E-7"/>
    <n v="3.622493470727001E-5"/>
  </r>
  <r>
    <s v="NJ"/>
    <s v="34027"/>
    <s v="MORRIS"/>
    <s v="NNJ-NY-CONN"/>
    <x v="83"/>
    <x v="54"/>
    <s v="Agricultural Equipment"/>
    <s v="4 Stroke"/>
    <n v="0.24961477499999996"/>
    <n v="4.0727378319999996E-4"/>
    <n v="4.7866785389999996E-6"/>
    <n v="1.5314100029999999E-7"/>
    <n v="1.40889720276E-7"/>
    <n v="3.1472639929999997E-8"/>
    <n v="1.1830068337769E-5"/>
  </r>
  <r>
    <s v="NJ"/>
    <s v="34027"/>
    <s v="MORRIS"/>
    <s v="NNJ-NY-CONN"/>
    <x v="84"/>
    <x v="18"/>
    <s v="Agricultural Equipment"/>
    <s v="4 Stroke"/>
    <n v="4.5284262979999994"/>
    <n v="3.8495154970000002E-3"/>
    <n v="8.1853065199999998E-5"/>
    <n v="2.4423878489999996E-6"/>
    <n v="2.2469968210800006E-6"/>
    <n v="3.4418454700000003E-7"/>
    <n v="1.793190271468938E-4"/>
  </r>
  <r>
    <s v="NJ"/>
    <s v="34027"/>
    <s v="MORRIS"/>
    <s v="NNJ-NY-CONN"/>
    <x v="85"/>
    <x v="55"/>
    <s v="Agricultural Equipment"/>
    <s v="4 Stroke"/>
    <n v="22.026409171999997"/>
    <n v="1.2813320304E-2"/>
    <n v="1.0936796301999999E-4"/>
    <n v="3.1299328470000001E-6"/>
    <n v="2.87953821924E-6"/>
    <n v="7.4928294810000002E-7"/>
    <n v="4.7110077015914995E-4"/>
  </r>
  <r>
    <s v="NJ"/>
    <s v="34027"/>
    <s v="MORRIS"/>
    <s v="NNJ-NY-CONN"/>
    <x v="86"/>
    <x v="56"/>
    <s v="Agricultural Equipment"/>
    <s v="4 Stroke"/>
    <n v="0.34322016999999999"/>
    <n v="9.6514650000000001E-4"/>
    <n v="7.5062897000000001E-5"/>
    <n v="6.1379139999999999E-7"/>
    <n v="5.6468808800000006E-7"/>
    <n v="1.63144542E-7"/>
    <n v="5.25219531121E-5"/>
  </r>
  <r>
    <s v="NJ"/>
    <s v="34027"/>
    <s v="MORRIS"/>
    <s v="NNJ-NY-CONN"/>
    <x v="87"/>
    <x v="57"/>
    <s v="Agricultural Equipment"/>
    <s v="4 Stroke"/>
    <n v="0.69060079600000002"/>
    <n v="1.8237949950999999E-3"/>
    <n v="8.9601050650000007E-5"/>
    <n v="9.707449250000001E-7"/>
    <n v="8.9308533100000012E-7"/>
    <n v="2.3441893300000002E-7"/>
    <n v="7.5720028727150988E-5"/>
  </r>
  <r>
    <s v="NJ"/>
    <s v="34027"/>
    <s v="MORRIS"/>
    <s v="NNJ-NY-CONN"/>
    <x v="88"/>
    <x v="58"/>
    <s v="Agricultural Equipment"/>
    <s v="4 Stroke"/>
    <n v="9.5685646700000015E-2"/>
    <n v="6.5181375500000002E-4"/>
    <n v="4.1077982389999996E-5"/>
    <n v="1.2445553569999999E-6"/>
    <n v="1.1449909284400001E-6"/>
    <n v="2.583628293E-7"/>
    <n v="3.0128423542749999E-5"/>
  </r>
  <r>
    <s v="NJ"/>
    <s v="34027"/>
    <s v="MORRIS"/>
    <s v="NNJ-NY-CONN"/>
    <x v="89"/>
    <x v="19"/>
    <s v="Commercial Equipment"/>
    <s v="4 Stroke"/>
    <n v="14478.5944"/>
    <n v="12.618515930000001"/>
    <n v="0.14987418400000002"/>
    <n v="5.9565825399999998E-3"/>
    <n v="5.4800559368000006E-3"/>
    <n v="9.9796050999999991E-4"/>
    <n v="0.54537326168940015"/>
  </r>
  <r>
    <s v="NJ"/>
    <s v="34027"/>
    <s v="MORRIS"/>
    <s v="NNJ-NY-CONN"/>
    <x v="90"/>
    <x v="20"/>
    <s v="Commercial Equipment"/>
    <s v="4 Stroke"/>
    <n v="2547.9942768200003"/>
    <n v="2.4785095586600003"/>
    <n v="3.8905662403000002E-2"/>
    <n v="2.4615710368899998E-3"/>
    <n v="2.2646453539388002E-3"/>
    <n v="2.4667453292000002E-4"/>
    <n v="0.14503594668693759"/>
  </r>
  <r>
    <s v="NJ"/>
    <s v="34027"/>
    <s v="MORRIS"/>
    <s v="NNJ-NY-CONN"/>
    <x v="91"/>
    <x v="21"/>
    <s v="Commercial Equipment"/>
    <s v="4 Stroke"/>
    <n v="529.20589310000003"/>
    <n v="1.1966547066999997"/>
    <n v="2.2135734959999997E-2"/>
    <n v="1.0949711061E-3"/>
    <n v="1.0073734176120001E-3"/>
    <n v="1.3221867019999996E-4"/>
    <n v="5.9037582051409999E-2"/>
  </r>
  <r>
    <s v="NJ"/>
    <s v="34027"/>
    <s v="MORRIS"/>
    <s v="NNJ-NY-CONN"/>
    <x v="92"/>
    <x v="59"/>
    <s v="Commercial Equipment"/>
    <s v="4 Stroke"/>
    <n v="758.99853073999998"/>
    <n v="3.1490848035999996"/>
    <n v="4.2769905150000002E-2"/>
    <n v="1.5234547975000001E-3"/>
    <n v="1.4015784136999999E-3"/>
    <n v="2.8458946500000001E-4"/>
    <n v="9.9638685353898998E-2"/>
  </r>
  <r>
    <s v="NJ"/>
    <s v="34027"/>
    <s v="MORRIS"/>
    <s v="NNJ-NY-CONN"/>
    <x v="93"/>
    <x v="60"/>
    <s v="Commercial Equipment"/>
    <s v="4 Stroke"/>
    <n v="6990.36469433"/>
    <n v="4.9386597395499994"/>
    <n v="6.1531687120100008E-2"/>
    <n v="4.1928180173E-3"/>
    <n v="3.8573925759160005E-3"/>
    <n v="4.41646252954E-4"/>
    <n v="0.26565538875270955"/>
  </r>
  <r>
    <s v="NJ"/>
    <s v="34027"/>
    <s v="MORRIS"/>
    <s v="NNJ-NY-CONN"/>
    <x v="94"/>
    <x v="22"/>
    <s v="Commercial Equipment"/>
    <s v="4 Stroke"/>
    <n v="89.18153233000001"/>
    <n v="0.24307881538000004"/>
    <n v="2.7944588664E-3"/>
    <n v="1.5036643188E-4"/>
    <n v="1.3833711732960002E-4"/>
    <n v="2.0885841971999999E-5"/>
    <n v="9.024581448103048E-3"/>
  </r>
  <r>
    <s v="NJ"/>
    <s v="34027"/>
    <s v="MORRIS"/>
    <s v="NNJ-NY-CONN"/>
    <x v="95"/>
    <x v="61"/>
    <s v="Logging Equipment"/>
    <s v="4 Stroke"/>
    <n v="121.2951977"/>
    <n v="4.9713814099999996E-2"/>
    <n v="5.7039442100000005E-4"/>
    <n v="1.6897383599999998E-5"/>
    <n v="1.5545592911999999E-5"/>
    <n v="3.5206320699999999E-6"/>
    <n v="1.8929397825631E-3"/>
  </r>
  <r>
    <s v="NJ"/>
    <s v="34027"/>
    <s v="MORRIS"/>
    <s v="NNJ-NY-CONN"/>
    <x v="96"/>
    <x v="62"/>
    <s v="Logging Equipment"/>
    <s v="4 Stroke"/>
    <n v="0.28283820599999998"/>
    <n v="4.2054669999999996E-4"/>
    <n v="5.2642702E-6"/>
    <n v="5.6672790700000002E-7"/>
    <n v="5.2138967444000007E-7"/>
    <n v="4.0280044000000001E-8"/>
    <n v="2.42188412117E-5"/>
  </r>
  <r>
    <s v="NJ"/>
    <s v="34027"/>
    <s v="MORRIS"/>
    <s v="NNJ-NY-CONN"/>
    <x v="97"/>
    <x v="63"/>
    <s v="Industrial Equipment"/>
    <s v="4 Stroke"/>
    <n v="0.45134398000000003"/>
    <n v="6.7979493999999994E-3"/>
    <n v="5.5829809299999998E-5"/>
    <n v="3.47189651E-6"/>
    <n v="3.1941447891999999E-6"/>
    <n v="5.5746014500000001E-7"/>
    <n v="1.5300867615729999E-4"/>
  </r>
  <r>
    <s v="NJ"/>
    <s v="34027"/>
    <s v="MORRIS"/>
    <s v="NNJ-NY-CONN"/>
    <x v="98"/>
    <x v="64"/>
    <s v="Recreational Equipment"/>
    <s v="LPG"/>
    <n v="7.9289344459999995"/>
    <n v="3.0078594800000001E-3"/>
    <n v="6.609029853E-4"/>
    <n v="4.3266453220000001E-6"/>
    <n v="4.3266453220000001E-6"/>
    <n v="9.4002443959999995E-7"/>
    <n v="1.8191376245542702E-4"/>
  </r>
  <r>
    <s v="NJ"/>
    <s v="34027"/>
    <s v="MORRIS"/>
    <s v="NNJ-NY-CONN"/>
    <x v="99"/>
    <x v="25"/>
    <s v="Construction and Mining Equipment"/>
    <s v="LPG"/>
    <n v="0.93624631000000003"/>
    <n v="1.2161651900000001E-3"/>
    <n v="2.0542074199999998E-4"/>
    <n v="2.7335506599999997E-6"/>
    <n v="2.7335506599999997E-6"/>
    <n v="5.3813588000000001E-7"/>
    <n v="5.6603143975405999E-5"/>
  </r>
  <r>
    <s v="NJ"/>
    <s v="34027"/>
    <s v="MORRIS"/>
    <s v="NNJ-NY-CONN"/>
    <x v="100"/>
    <x v="26"/>
    <s v="Construction and Mining Equipment"/>
    <s v="LPG"/>
    <n v="0.92987730000000002"/>
    <n v="1.4291166800000001E-3"/>
    <n v="1.9434954999999999E-4"/>
    <n v="4.6404887999999999E-6"/>
    <n v="4.6404887999999999E-6"/>
    <n v="8.7249579999999992E-7"/>
    <n v="5.0871267290889991E-5"/>
  </r>
  <r>
    <s v="NJ"/>
    <s v="34027"/>
    <s v="MORRIS"/>
    <s v="NNJ-NY-CONN"/>
    <x v="101"/>
    <x v="6"/>
    <s v="Construction and Mining Equipment"/>
    <s v="LPG"/>
    <n v="0.75791373500000003"/>
    <n v="4.2785698699999996E-4"/>
    <n v="8.5044131999999995E-5"/>
    <n v="7.1527282999999997E-7"/>
    <n v="7.1527282999999997E-7"/>
    <n v="1.49284029E-7"/>
    <n v="2.3589283599133998E-5"/>
  </r>
  <r>
    <s v="NJ"/>
    <s v="34027"/>
    <s v="MORRIS"/>
    <s v="NNJ-NY-CONN"/>
    <x v="102"/>
    <x v="27"/>
    <s v="Construction and Mining Equipment"/>
    <s v="LPG"/>
    <n v="0.21654678199999999"/>
    <n v="2.0199643600000001E-4"/>
    <n v="3.2152878999999998E-5"/>
    <n v="4.8646303999999999E-7"/>
    <n v="4.8646303999999999E-7"/>
    <n v="9.4495231999999995E-8"/>
    <n v="8.8018893183149997E-6"/>
  </r>
  <r>
    <s v="NJ"/>
    <s v="34027"/>
    <s v="MORRIS"/>
    <s v="NNJ-NY-CONN"/>
    <x v="103"/>
    <x v="28"/>
    <s v="Construction and Mining Equipment"/>
    <s v="LPG"/>
    <n v="2.4775497899999999"/>
    <n v="3.87932595E-3"/>
    <n v="6.6341017499999997E-4"/>
    <n v="8.3629569000000002E-6"/>
    <n v="8.3629569000000002E-6"/>
    <n v="1.65423557E-6"/>
    <n v="1.8370067641051001E-4"/>
  </r>
  <r>
    <s v="NJ"/>
    <s v="34027"/>
    <s v="MORRIS"/>
    <s v="NNJ-NY-CONN"/>
    <x v="104"/>
    <x v="29"/>
    <s v="Construction and Mining Equipment"/>
    <s v="LPG"/>
    <n v="1.77695749"/>
    <n v="1.8190715E-3"/>
    <n v="3.95797957E-4"/>
    <n v="2.7064098599999998E-6"/>
    <n v="2.7064098599999998E-6"/>
    <n v="5.8656208300000002E-7"/>
    <n v="1.0848998709986999E-4"/>
  </r>
  <r>
    <s v="NJ"/>
    <s v="34027"/>
    <s v="MORRIS"/>
    <s v="NNJ-NY-CONN"/>
    <x v="105"/>
    <x v="8"/>
    <s v="Construction and Mining Equipment"/>
    <s v="LPG"/>
    <n v="1.54767269"/>
    <n v="1.6882903099999999E-3"/>
    <n v="2.26945283E-4"/>
    <n v="8.1015040999999995E-6"/>
    <n v="8.1015040999999995E-6"/>
    <n v="1.4895305200000001E-6"/>
    <n v="5.3353576444719997E-5"/>
  </r>
  <r>
    <s v="NJ"/>
    <s v="34027"/>
    <s v="MORRIS"/>
    <s v="NNJ-NY-CONN"/>
    <x v="106"/>
    <x v="31"/>
    <s v="Construction and Mining Equipment"/>
    <s v="LPG"/>
    <n v="0.84707998399999995"/>
    <n v="1.7321468932999999E-3"/>
    <n v="3.4313948590000004E-4"/>
    <n v="2.9021836379999997E-6"/>
    <n v="2.9021836379999997E-6"/>
    <n v="6.049717758000001E-7"/>
    <n v="9.5307928858335395E-5"/>
  </r>
  <r>
    <s v="NJ"/>
    <s v="34027"/>
    <s v="MORRIS"/>
    <s v="NNJ-NY-CONN"/>
    <x v="107"/>
    <x v="9"/>
    <s v="Construction and Mining Equipment"/>
    <s v="LPG"/>
    <n v="0.15922552000000001"/>
    <n v="2.8008056999999999E-4"/>
    <n v="5.4711028000000002E-5"/>
    <n v="4.7763308000000003E-7"/>
    <n v="4.7763308000000003E-7"/>
    <n v="9.9085561E-8"/>
    <n v="1.5212496634900001E-5"/>
  </r>
  <r>
    <s v="NJ"/>
    <s v="34027"/>
    <s v="MORRIS"/>
    <s v="NNJ-NY-CONN"/>
    <x v="108"/>
    <x v="32"/>
    <s v="Construction and Mining Equipment"/>
    <s v="LPG"/>
    <n v="1.3120190131"/>
    <n v="2.7242456720000001E-3"/>
    <n v="4.8332184470000004E-4"/>
    <n v="5.305011316E-6"/>
    <n v="5.305011316E-6"/>
    <n v="1.0659315848E-6"/>
    <n v="1.3478472023061098E-4"/>
  </r>
  <r>
    <s v="NJ"/>
    <s v="34027"/>
    <s v="MORRIS"/>
    <s v="NNJ-NY-CONN"/>
    <x v="109"/>
    <x v="33"/>
    <s v="Construction and Mining Equipment"/>
    <s v="LPG"/>
    <n v="2.1718371080000001"/>
    <n v="5.5288352439999992E-3"/>
    <n v="8.0275760420000001E-4"/>
    <n v="1.328666581E-5"/>
    <n v="1.328666581E-5"/>
    <n v="2.5566055420000002E-6"/>
    <n v="2.2198719300945145E-4"/>
  </r>
  <r>
    <s v="NJ"/>
    <s v="34027"/>
    <s v="MORRIS"/>
    <s v="NNJ-NY-CONN"/>
    <x v="110"/>
    <x v="34"/>
    <s v="Construction and Mining Equipment"/>
    <s v="LPG"/>
    <n v="0.248392005"/>
    <n v="4.9557909599999995E-4"/>
    <n v="6.3627371199999997E-5"/>
    <n v="1.4343466800000001E-6"/>
    <n v="1.4343466800000001E-6"/>
    <n v="2.6993109200000003E-7"/>
    <n v="1.7088235660739E-5"/>
  </r>
  <r>
    <s v="NJ"/>
    <s v="34027"/>
    <s v="MORRIS"/>
    <s v="NNJ-NY-CONN"/>
    <x v="111"/>
    <x v="35"/>
    <s v="Construction and Mining Equipment"/>
    <s v="LPG"/>
    <n v="5.0824812000000001"/>
    <n v="6.0584556999999997E-3"/>
    <n v="1.15006289E-3"/>
    <n v="1.08775985E-5"/>
    <n v="1.08775985E-5"/>
    <n v="2.2306384800000001E-6"/>
    <n v="3.1861674034064998E-4"/>
  </r>
  <r>
    <s v="NJ"/>
    <s v="34027"/>
    <s v="MORRIS"/>
    <s v="NNJ-NY-CONN"/>
    <x v="112"/>
    <x v="37"/>
    <s v="Construction and Mining Equipment"/>
    <s v="LPG"/>
    <n v="0.83434200000000003"/>
    <n v="2.6908012000000001E-3"/>
    <n v="5.4602277999999998E-4"/>
    <n v="4.3736873000000002E-6"/>
    <n v="4.3736873000000002E-6"/>
    <n v="9.2028819000000004E-7"/>
    <n v="1.512280786271E-4"/>
  </r>
  <r>
    <s v="NJ"/>
    <s v="34027"/>
    <s v="MORRIS"/>
    <s v="NNJ-NY-CONN"/>
    <x v="113"/>
    <x v="38"/>
    <s v="Industrial Equipment"/>
    <s v="LPG"/>
    <n v="66.292014999999992"/>
    <n v="6.6059908499999986E-2"/>
    <n v="1.3104682810000001E-2"/>
    <n v="1.127686251E-4"/>
    <n v="1.127686251E-4"/>
    <n v="2.3508482200000001E-5"/>
    <n v="3.6194819180694997E-3"/>
  </r>
  <r>
    <s v="NJ"/>
    <s v="34027"/>
    <s v="MORRIS"/>
    <s v="NNJ-NY-CONN"/>
    <x v="114"/>
    <x v="39"/>
    <s v="Industrial Equipment"/>
    <s v="LPG"/>
    <n v="1390.5107174000002"/>
    <n v="4.44967384"/>
    <n v="0.64663612169999996"/>
    <n v="1.0734038342999999E-2"/>
    <n v="1.0734038342999999E-2"/>
    <n v="2.0690703403000001E-3"/>
    <n v="0.17851462461281739"/>
  </r>
  <r>
    <s v="NJ"/>
    <s v="34027"/>
    <s v="MORRIS"/>
    <s v="NNJ-NY-CONN"/>
    <x v="115"/>
    <x v="10"/>
    <s v="Industrial Equipment"/>
    <s v="LPG"/>
    <n v="22.753285096999999"/>
    <n v="2.2167074300000002E-2"/>
    <n v="3.1750910639999999E-3"/>
    <n v="8.2976529949999994E-5"/>
    <n v="8.2976529949999994E-5"/>
    <n v="1.5528310404E-5"/>
    <n v="8.0603100928164893E-4"/>
  </r>
  <r>
    <s v="NJ"/>
    <s v="34027"/>
    <s v="MORRIS"/>
    <s v="NNJ-NY-CONN"/>
    <x v="116"/>
    <x v="65"/>
    <s v="Industrial Equipment"/>
    <s v="LPG"/>
    <n v="4.9196288020000001"/>
    <n v="8.6703495400000004E-3"/>
    <n v="1.16883342E-3"/>
    <n v="2.506688427E-5"/>
    <n v="2.506688427E-5"/>
    <n v="4.7478294050000004E-6"/>
    <n v="3.13112152115862E-4"/>
  </r>
  <r>
    <s v="NJ"/>
    <s v="34027"/>
    <s v="MORRIS"/>
    <s v="NNJ-NY-CONN"/>
    <x v="117"/>
    <x v="66"/>
    <s v="Industrial Equipment"/>
    <s v="LPG"/>
    <n v="2.7331268569999998"/>
    <n v="3.5172065000000003E-3"/>
    <n v="6.8461243800000001E-4"/>
    <n v="6.0934493600000003E-6"/>
    <n v="6.0934493600000003E-6"/>
    <n v="1.2635211540000001E-6"/>
    <n v="1.8997815045825999E-4"/>
  </r>
  <r>
    <s v="NJ"/>
    <s v="34027"/>
    <s v="MORRIS"/>
    <s v="NNJ-NY-CONN"/>
    <x v="118"/>
    <x v="42"/>
    <s v="Industrial Equipment"/>
    <s v="LPG"/>
    <n v="4.3593390319999994"/>
    <n v="8.4637024339999992E-3"/>
    <n v="1.1557297183000001E-3"/>
    <n v="5.059072895E-5"/>
    <n v="5.059072895E-5"/>
    <n v="9.3077411609999987E-6"/>
    <n v="2.4657335480612999E-4"/>
  </r>
  <r>
    <s v="NJ"/>
    <s v="34027"/>
    <s v="MORRIS"/>
    <s v="NNJ-NY-CONN"/>
    <x v="119"/>
    <x v="48"/>
    <s v="Lawn and Garden Equipment (Com)"/>
    <s v="LPG"/>
    <n v="26.87563067"/>
    <n v="7.7969450640000007E-2"/>
    <n v="1.0621422563000001E-2"/>
    <n v="2.0972370839999999E-4"/>
    <n v="2.0972370839999999E-4"/>
    <n v="3.988109114E-5"/>
    <n v="2.8853132746136673E-3"/>
  </r>
  <r>
    <s v="NJ"/>
    <s v="34027"/>
    <s v="MORRIS"/>
    <s v="NNJ-NY-CONN"/>
    <x v="120"/>
    <x v="57"/>
    <s v="Agricultural Equipment"/>
    <s v="LPG"/>
    <n v="1.6902423999999999E-3"/>
    <n v="4.0508698000000002E-6"/>
    <n v="8.9694827999999995E-7"/>
    <n v="5.6779990000000001E-9"/>
    <n v="5.6779990000000001E-9"/>
    <n v="1.2345449000000001E-9"/>
    <n v="2.4792632969579997E-7"/>
  </r>
  <r>
    <s v="NJ"/>
    <s v="34027"/>
    <s v="MORRIS"/>
    <s v="NNJ-NY-CONN"/>
    <x v="121"/>
    <x v="58"/>
    <s v="Agricultural Equipment"/>
    <s v="LPG"/>
    <n v="0"/>
    <n v="0"/>
    <n v="0"/>
    <n v="0"/>
    <n v="0"/>
    <n v="0"/>
    <n v="0"/>
  </r>
  <r>
    <s v="NJ"/>
    <s v="34027"/>
    <s v="MORRIS"/>
    <s v="NNJ-NY-CONN"/>
    <x v="122"/>
    <x v="19"/>
    <s v="Commercial Equipment"/>
    <s v="LPG"/>
    <n v="600.01666574000001"/>
    <n v="0.22732823997000001"/>
    <n v="6.7255194020000006E-2"/>
    <n v="5.2048841793000001E-4"/>
    <n v="5.2048841793000001E-4"/>
    <n v="1.1264594683999999E-4"/>
    <n v="1.389905059502031E-2"/>
  </r>
  <r>
    <s v="NJ"/>
    <s v="34027"/>
    <s v="MORRIS"/>
    <s v="NNJ-NY-CONN"/>
    <x v="123"/>
    <x v="20"/>
    <s v="Commercial Equipment"/>
    <s v="LPG"/>
    <n v="91.892208179999997"/>
    <n v="4.6154525399999993E-2"/>
    <n v="1.1749862731E-2"/>
    <n v="1.2258605157E-4"/>
    <n v="1.2258605157E-4"/>
    <n v="2.525602934E-5"/>
    <n v="2.4263492635058599E-3"/>
  </r>
  <r>
    <s v="NJ"/>
    <s v="34027"/>
    <s v="MORRIS"/>
    <s v="NNJ-NY-CONN"/>
    <x v="124"/>
    <x v="21"/>
    <s v="Commercial Equipment"/>
    <s v="LPG"/>
    <n v="43.818822300000008"/>
    <n v="5.0392134700000001E-2"/>
    <n v="1.1374289879999999E-2"/>
    <n v="1.4899680670000002E-4"/>
    <n v="1.4899680670000002E-4"/>
    <n v="2.9762234900000005E-5"/>
    <n v="2.34902127967138E-3"/>
  </r>
  <r>
    <s v="NJ"/>
    <s v="34027"/>
    <s v="MORRIS"/>
    <s v="NNJ-NY-CONN"/>
    <x v="125"/>
    <x v="59"/>
    <s v="Commercial Equipment"/>
    <s v="LPG"/>
    <n v="50.728607250000003"/>
    <n v="8.8900321899999996E-2"/>
    <n v="1.5071232029999999E-2"/>
    <n v="1.8554734699999999E-4"/>
    <n v="1.8554734699999999E-4"/>
    <n v="3.7048045600000001E-5"/>
    <n v="4.1759220177949004E-3"/>
  </r>
  <r>
    <s v="NJ"/>
    <s v="34027"/>
    <s v="MORRIS"/>
    <s v="NNJ-NY-CONN"/>
    <x v="126"/>
    <x v="60"/>
    <s v="Commercial Equipment"/>
    <s v="LPG"/>
    <n v="3.2297357400000002"/>
    <n v="1.37469533E-3"/>
    <n v="2.7066764500000001E-4"/>
    <n v="2.4088741E-6"/>
    <n v="2.4088741E-6"/>
    <n v="5.0373981500000005E-7"/>
    <n v="7.4297358934149991E-5"/>
  </r>
  <r>
    <s v="NJ"/>
    <s v="34027"/>
    <s v="MORRIS"/>
    <s v="NNJ-NY-CONN"/>
    <x v="127"/>
    <x v="22"/>
    <s v="Commercial Equipment"/>
    <s v="LPG"/>
    <n v="0.94718223999999995"/>
    <n v="6.8057266300000001E-4"/>
    <n v="1.41330321E-4"/>
    <n v="2.3695492200000002E-6"/>
    <n v="2.3695492200000002E-6"/>
    <n v="4.6314993499999999E-7"/>
    <n v="2.8351484879329999E-5"/>
  </r>
  <r>
    <s v="NJ"/>
    <s v="34027"/>
    <s v="MORRIS"/>
    <s v="NNJ-NY-CONN"/>
    <x v="128"/>
    <x v="37"/>
    <s v="Construction and Mining Equipment"/>
    <s v="CNG"/>
    <n v="3.8214142999999999E-2"/>
    <n v="1.0270235E-4"/>
    <n v="2.0878912E-5"/>
    <n v="1.6693467E-7"/>
    <n v="1.6693467E-7"/>
    <n v="3.1419951E-8"/>
    <n v="3.4137003600000007E-7"/>
  </r>
  <r>
    <s v="NJ"/>
    <s v="34027"/>
    <s v="MORRIS"/>
    <s v="NNJ-NY-CONN"/>
    <x v="129"/>
    <x v="39"/>
    <s v="Industrial Equipment"/>
    <s v="CNG"/>
    <n v="143.84522999999999"/>
    <n v="0.31483725000000001"/>
    <n v="4.6189847999999999E-2"/>
    <n v="7.5118970999999996E-4"/>
    <n v="7.5118970999999996E-4"/>
    <n v="1.3588063000000001E-4"/>
    <n v="7.54054484E-4"/>
  </r>
  <r>
    <s v="NJ"/>
    <s v="34027"/>
    <s v="MORRIS"/>
    <s v="NNJ-NY-CONN"/>
    <x v="130"/>
    <x v="10"/>
    <s v="Industrial Equipment"/>
    <s v="CNG"/>
    <n v="6.3221276000000007E-2"/>
    <n v="3.6739382999999997E-4"/>
    <n v="5.3251943999999998E-5"/>
    <n v="8.8720259000000003E-7"/>
    <n v="8.8720259000000003E-7"/>
    <n v="1.6028831E-7"/>
    <n v="8.6851384000000005E-7"/>
  </r>
  <r>
    <s v="NJ"/>
    <s v="34027"/>
    <s v="MORRIS"/>
    <s v="NNJ-NY-CONN"/>
    <x v="131"/>
    <x v="67"/>
    <s v="Industrial Equipment"/>
    <s v="CNG"/>
    <n v="7.5865522000000005E-2"/>
    <n v="2.2482002000000001E-4"/>
    <n v="3.0513827E-5"/>
    <n v="5.7988154E-7"/>
    <n v="5.7988154E-7"/>
    <n v="1.0452704000000001E-7"/>
    <n v="4.9273814800000006E-7"/>
  </r>
  <r>
    <s v="NJ"/>
    <s v="34027"/>
    <s v="MORRIS"/>
    <s v="NNJ-NY-CONN"/>
    <x v="132"/>
    <x v="41"/>
    <s v="Industrial Equipment"/>
    <s v="CNG"/>
    <n v="0.35236307"/>
    <n v="3.0574884000000001E-4"/>
    <n v="4.5998049999999999E-5"/>
    <n v="9.2701720000000011E-7"/>
    <n v="9.2701720000000011E-7"/>
    <n v="1.6760709099999999E-7"/>
    <n v="7.1966638999999991E-7"/>
  </r>
  <r>
    <s v="NJ"/>
    <s v="34027"/>
    <s v="MORRIS"/>
    <s v="NNJ-NY-CONN"/>
    <x v="133"/>
    <x v="42"/>
    <s v="Industrial Equipment"/>
    <s v="CNG"/>
    <n v="0.25288509600000003"/>
    <n v="5.7884406399999998E-4"/>
    <n v="8.1093295999999987E-5"/>
    <n v="3.4298309100000003E-6"/>
    <n v="3.4298309100000003E-6"/>
    <n v="6.1698865999999992E-7"/>
    <n v="1.0279261112E-6"/>
  </r>
  <r>
    <s v="NJ"/>
    <s v="34027"/>
    <s v="MORRIS"/>
    <s v="NNJ-NY-CONN"/>
    <x v="134"/>
    <x v="57"/>
    <s v="Agricultural Equipment"/>
    <s v="CNG"/>
    <n v="8.9895055999999996E-4"/>
    <n v="2.7902495E-6"/>
    <n v="6.2539351000000004E-7"/>
    <n v="3.1833983999999999E-9"/>
    <n v="3.1833983999999999E-9"/>
    <n v="5.5568449999999997E-10"/>
    <n v="1.0848995040000001E-8"/>
  </r>
  <r>
    <s v="NJ"/>
    <s v="34027"/>
    <s v="MORRIS"/>
    <s v="NNJ-NY-CONN"/>
    <x v="135"/>
    <x v="58"/>
    <s v="Agricultural Equipment"/>
    <s v="CNG"/>
    <n v="1.0192685230000001E-3"/>
    <n v="1.3356247542000003E-5"/>
    <n v="2.9758332487999996E-6"/>
    <n v="1.5386570810000001E-8"/>
    <n v="1.5386570810000001E-8"/>
    <n v="2.6748817019999998E-9"/>
    <n v="5.1725186752000001E-8"/>
  </r>
  <r>
    <s v="NJ"/>
    <s v="34027"/>
    <s v="MORRIS"/>
    <s v="NNJ-NY-CONN"/>
    <x v="136"/>
    <x v="19"/>
    <s v="Commercial Equipment"/>
    <s v="CNG"/>
    <n v="114.01125199999998"/>
    <n v="6.7453659430000007E-2"/>
    <n v="2.0640965319999999E-2"/>
    <n v="1.463284769E-4"/>
    <n v="1.463284769E-4"/>
    <n v="2.9166954890000003E-5"/>
    <n v="2.5358463378E-4"/>
  </r>
  <r>
    <s v="NJ"/>
    <s v="34027"/>
    <s v="MORRIS"/>
    <s v="NNJ-NY-CONN"/>
    <x v="137"/>
    <x v="20"/>
    <s v="Commercial Equipment"/>
    <s v="CNG"/>
    <n v="2.1936586550000001"/>
    <n v="3.120350879E-3"/>
    <n v="8.7040005779999994E-4"/>
    <n v="7.4551051100000001E-6"/>
    <n v="7.4551051100000001E-6"/>
    <n v="1.4544173374999998E-6"/>
    <n v="1.07234382372E-5"/>
  </r>
  <r>
    <s v="NJ"/>
    <s v="34027"/>
    <s v="MORRIS"/>
    <s v="NNJ-NY-CONN"/>
    <x v="138"/>
    <x v="21"/>
    <s v="Commercial Equipment"/>
    <s v="CNG"/>
    <n v="1.7572859300000001"/>
    <n v="3.8157470700000001E-3"/>
    <n v="8.9176280999999995E-4"/>
    <n v="1.0607102299999999E-5"/>
    <n v="1.0607102299999999E-5"/>
    <n v="2.0107043999999999E-6"/>
    <n v="1.0970739440000001E-5"/>
  </r>
  <r>
    <s v="NJ"/>
    <s v="34027"/>
    <s v="MORRIS"/>
    <s v="NNJ-NY-CONN"/>
    <x v="139"/>
    <x v="68"/>
    <s v="Commercial Equipment"/>
    <s v="CNG"/>
    <n v="3.31407549"/>
    <n v="3.5836861640000002E-2"/>
    <n v="6.8800694399999999E-3"/>
    <n v="4.2349232050000005E-4"/>
    <n v="4.2349232050000005E-4"/>
    <n v="7.1010370499999996E-5"/>
    <n v="6.9232258399999996E-5"/>
  </r>
  <r>
    <s v="NJ"/>
    <s v="34027"/>
    <s v="MORRIS"/>
    <s v="NNJ-NY-CONN"/>
    <x v="140"/>
    <x v="22"/>
    <s v="Commercial Equipment"/>
    <s v="CNG"/>
    <n v="0"/>
    <n v="0"/>
    <n v="0"/>
    <n v="0"/>
    <n v="0"/>
    <n v="0"/>
    <n v="0"/>
  </r>
  <r>
    <s v="NJ"/>
    <s v="34027"/>
    <s v="MORRIS"/>
    <s v="NNJ-NY-CONN"/>
    <x v="141"/>
    <x v="63"/>
    <s v="Industrial Equipment"/>
    <s v="CNG"/>
    <n v="0.2186197292"/>
    <n v="1.9030173800000001E-4"/>
    <n v="3.5757299499999999E-5"/>
    <n v="2.1135592199999999E-6"/>
    <n v="2.1135592199999999E-6"/>
    <n v="3.7100113899999998E-7"/>
    <n v="3.5047073719999995E-7"/>
  </r>
  <r>
    <s v="NJ"/>
    <s v="34027"/>
    <s v="MORRIS"/>
    <s v="NNJ-NY-CONN"/>
    <x v="142"/>
    <x v="69"/>
    <s v="Recreational Equipment"/>
    <s v="Diesel"/>
    <n v="73.737110801000014"/>
    <n v="8.6697822559999999E-3"/>
    <n v="8.7720774528000003E-3"/>
    <n v="1.2536212084999997E-3"/>
    <n v="1.2160125722450001E-3"/>
    <n v="1.7473431978000002E-5"/>
    <n v="2.254088246462325E-3"/>
  </r>
  <r>
    <s v="NJ"/>
    <s v="34027"/>
    <s v="MORRIS"/>
    <s v="NNJ-NY-CONN"/>
    <x v="143"/>
    <x v="25"/>
    <s v="Construction and Mining Equipment"/>
    <s v="Diesel"/>
    <n v="31.43081196"/>
    <n v="1.4185648654E-2"/>
    <n v="2.9233276819000002E-2"/>
    <n v="2.4590885396999999E-3"/>
    <n v="2.3853158835089997E-3"/>
    <n v="8.2632228133000003E-5"/>
    <n v="2.3758475920587717E-3"/>
  </r>
  <r>
    <s v="NJ"/>
    <s v="34027"/>
    <s v="MORRIS"/>
    <s v="NNJ-NY-CONN"/>
    <x v="144"/>
    <x v="4"/>
    <s v="Construction and Mining Equipment"/>
    <s v="Diesel"/>
    <n v="3.4750245"/>
    <n v="5.4680662000000003E-5"/>
    <n v="6.7779227000000004E-5"/>
    <n v="7.3602841E-6"/>
    <n v="7.1394755769999998E-6"/>
    <n v="1.3648017E-7"/>
    <n v="1.0260244987199999E-5"/>
  </r>
  <r>
    <s v="NJ"/>
    <s v="34027"/>
    <s v="MORRIS"/>
    <s v="NNJ-NY-CONN"/>
    <x v="145"/>
    <x v="5"/>
    <s v="Construction and Mining Equipment"/>
    <s v="Diesel"/>
    <n v="30.328658440000002"/>
    <n v="7.8513038099999998E-4"/>
    <n v="1.06602195E-3"/>
    <n v="1.0809159350000001E-4"/>
    <n v="1.04848845695E-4"/>
    <n v="2.2481354779999999E-6"/>
    <n v="1.5667849833433199E-4"/>
  </r>
  <r>
    <s v="NJ"/>
    <s v="34027"/>
    <s v="MORRIS"/>
    <s v="NNJ-NY-CONN"/>
    <x v="146"/>
    <x v="26"/>
    <s v="Construction and Mining Equipment"/>
    <s v="Diesel"/>
    <n v="112.71784019999998"/>
    <n v="4.2483104051000004E-2"/>
    <n v="7.7442241997000005E-2"/>
    <n v="7.0220881558000006E-3"/>
    <n v="6.8114255111260003E-3"/>
    <n v="2.0807717799999997E-4"/>
    <n v="6.4516767770475538E-3"/>
  </r>
  <r>
    <s v="NJ"/>
    <s v="34027"/>
    <s v="MORRIS"/>
    <s v="NNJ-NY-CONN"/>
    <x v="147"/>
    <x v="70"/>
    <s v="Construction and Mining Equipment"/>
    <s v="Diesel"/>
    <n v="23.955623246600002"/>
    <n v="3.6525638819999998E-2"/>
    <n v="8.1383776162100005E-2"/>
    <n v="4.9254167717000001E-3"/>
    <n v="4.777654268549E-3"/>
    <n v="2.2214050856400001E-4"/>
    <n v="4.8802325032945224E-3"/>
  </r>
  <r>
    <s v="NJ"/>
    <s v="34027"/>
    <s v="MORRIS"/>
    <s v="NNJ-NY-CONN"/>
    <x v="148"/>
    <x v="6"/>
    <s v="Construction and Mining Equipment"/>
    <s v="Diesel"/>
    <n v="11.028014178000001"/>
    <n v="2.5968677911000003E-3"/>
    <n v="4.8968480030000009E-3"/>
    <n v="4.4012861749999994E-4"/>
    <n v="4.26924758975E-4"/>
    <n v="1.2511501449E-5"/>
    <n v="4.3310745250074901E-4"/>
  </r>
  <r>
    <s v="NJ"/>
    <s v="34027"/>
    <s v="MORRIS"/>
    <s v="NNJ-NY-CONN"/>
    <x v="149"/>
    <x v="27"/>
    <s v="Construction and Mining Equipment"/>
    <s v="Diesel"/>
    <n v="4.752224558"/>
    <n v="1.9763971328000001E-3"/>
    <n v="3.5098078541999996E-3"/>
    <n v="2.8482023750000005E-4"/>
    <n v="2.7627563037500006E-4"/>
    <n v="7.5370528730000007E-6"/>
    <n v="2.8738306904016057E-4"/>
  </r>
  <r>
    <s v="NJ"/>
    <s v="34027"/>
    <s v="MORRIS"/>
    <s v="NNJ-NY-CONN"/>
    <x v="150"/>
    <x v="7"/>
    <s v="Construction and Mining Equipment"/>
    <s v="Diesel"/>
    <n v="88.930779431000005"/>
    <n v="5.2058600177999998E-3"/>
    <n v="1.0204379066700001E-2"/>
    <n v="8.5064236971000001E-4"/>
    <n v="8.2512309861869988E-4"/>
    <n v="2.3142739000000005E-5"/>
    <n v="1.2206981667288331E-3"/>
  </r>
  <r>
    <s v="NJ"/>
    <s v="34027"/>
    <s v="MORRIS"/>
    <s v="NNJ-NY-CONN"/>
    <x v="151"/>
    <x v="28"/>
    <s v="Construction and Mining Equipment"/>
    <s v="Diesel"/>
    <n v="80.703547321100004"/>
    <n v="2.5440664439170004E-2"/>
    <n v="3.9979192056309995E-2"/>
    <n v="3.9193674581469995E-3"/>
    <n v="3.80178643440259E-3"/>
    <n v="9.88719447053E-5"/>
    <n v="3.6332053084235324E-3"/>
  </r>
  <r>
    <s v="NJ"/>
    <s v="34027"/>
    <s v="MORRIS"/>
    <s v="NNJ-NY-CONN"/>
    <x v="152"/>
    <x v="29"/>
    <s v="Construction and Mining Equipment"/>
    <s v="Diesel"/>
    <n v="56.067180516000008"/>
    <n v="1.6069713776699999E-2"/>
    <n v="4.6782716810799999E-2"/>
    <n v="2.8497321354100003E-3"/>
    <n v="2.7642401713476998E-3"/>
    <n v="8.4619437154799987E-5"/>
    <n v="3.8357927281008385E-3"/>
  </r>
  <r>
    <s v="NJ"/>
    <s v="34027"/>
    <s v="MORRIS"/>
    <s v="NNJ-NY-CONN"/>
    <x v="153"/>
    <x v="71"/>
    <s v="Construction and Mining Equipment"/>
    <s v="Diesel"/>
    <n v="176.93447570909998"/>
    <n v="0.117595623808"/>
    <n v="0.2688483780225"/>
    <n v="2.150790029589E-2"/>
    <n v="2.0862663287013302E-2"/>
    <n v="8.3139622407900002E-4"/>
    <n v="2.0481427911928932E-2"/>
  </r>
  <r>
    <s v="NJ"/>
    <s v="34027"/>
    <s v="MORRIS"/>
    <s v="NNJ-NY-CONN"/>
    <x v="154"/>
    <x v="8"/>
    <s v="Construction and Mining Equipment"/>
    <s v="Diesel"/>
    <n v="9.1024868431000012"/>
    <n v="1.9391585881E-3"/>
    <n v="2.8102695184000002E-3"/>
    <n v="3.0117368740999997E-4"/>
    <n v="2.9213847678769998E-4"/>
    <n v="7.0363497989999998E-6"/>
    <n v="2.6649708342894006E-4"/>
  </r>
  <r>
    <s v="NJ"/>
    <s v="34027"/>
    <s v="MORRIS"/>
    <s v="NNJ-NY-CONN"/>
    <x v="155"/>
    <x v="30"/>
    <s v="Construction and Mining Equipment"/>
    <s v="Diesel"/>
    <n v="20.136985840999998"/>
    <n v="8.6645677E-4"/>
    <n v="1.8336619290000001E-3"/>
    <n v="1.4701356679999998E-4"/>
    <n v="1.4260315979599999E-4"/>
    <n v="3.3206041739999997E-6"/>
    <n v="2.0358439848279001E-4"/>
  </r>
  <r>
    <s v="NJ"/>
    <s v="34027"/>
    <s v="MORRIS"/>
    <s v="NNJ-NY-CONN"/>
    <x v="156"/>
    <x v="31"/>
    <s v="Construction and Mining Equipment"/>
    <s v="Diesel"/>
    <n v="46.076479960000007"/>
    <n v="2.0228437223000002E-2"/>
    <n v="7.7487474847199991E-2"/>
    <n v="3.8609748797600002E-3"/>
    <n v="3.7451456333671999E-3"/>
    <n v="1.9057610564199998E-4"/>
    <n v="5.2691451987008824E-3"/>
  </r>
  <r>
    <s v="NJ"/>
    <s v="34027"/>
    <s v="MORRIS"/>
    <s v="NNJ-NY-CONN"/>
    <x v="157"/>
    <x v="72"/>
    <s v="Construction and Mining Equipment"/>
    <s v="Diesel"/>
    <n v="42.186527376999997"/>
    <n v="2.5664169443500001E-2"/>
    <n v="6.6674995124000005E-2"/>
    <n v="4.9472590041499996E-3"/>
    <n v="4.7988412340254994E-3"/>
    <n v="2.0601762029199999E-4"/>
    <n v="5.1793767398130618E-3"/>
  </r>
  <r>
    <s v="NJ"/>
    <s v="34027"/>
    <s v="MORRIS"/>
    <s v="NNJ-NY-CONN"/>
    <x v="158"/>
    <x v="73"/>
    <s v="Construction and Mining Equipment"/>
    <s v="Diesel"/>
    <n v="22.211625685000001"/>
    <n v="9.5243937400999998E-2"/>
    <n v="0.26484633602499996"/>
    <n v="1.39514572991E-2"/>
    <n v="1.3532913580126999E-2"/>
    <n v="6.9658931256999989E-4"/>
    <n v="1.579311388322694E-2"/>
  </r>
  <r>
    <s v="NJ"/>
    <s v="34027"/>
    <s v="MORRIS"/>
    <s v="NNJ-NY-CONN"/>
    <x v="159"/>
    <x v="9"/>
    <s v="Construction and Mining Equipment"/>
    <s v="Diesel"/>
    <n v="12.480262327999998"/>
    <n v="5.0068156257E-3"/>
    <n v="1.4481567309999999E-2"/>
    <n v="8.3132997620000008E-4"/>
    <n v="8.0639007691399995E-4"/>
    <n v="3.3907147365999997E-5"/>
    <n v="1.0314120162692969E-3"/>
  </r>
  <r>
    <s v="NJ"/>
    <s v="34027"/>
    <s v="MORRIS"/>
    <s v="NNJ-NY-CONN"/>
    <x v="160"/>
    <x v="32"/>
    <s v="Construction and Mining Equipment"/>
    <s v="Diesel"/>
    <n v="157.23187934700002"/>
    <n v="6.9455664540900006E-2"/>
    <n v="0.10538311862899999"/>
    <n v="1.099630872991E-2"/>
    <n v="1.06664194680127E-2"/>
    <n v="2.7132200230660001E-4"/>
    <n v="9.5988602941583963E-3"/>
  </r>
  <r>
    <s v="NJ"/>
    <s v="34027"/>
    <s v="MORRIS"/>
    <s v="NNJ-NY-CONN"/>
    <x v="161"/>
    <x v="33"/>
    <s v="Construction and Mining Equipment"/>
    <s v="Diesel"/>
    <n v="195.78778185199999"/>
    <n v="0.15233831794510003"/>
    <n v="0.36379162792899994"/>
    <n v="2.4621526751199999E-2"/>
    <n v="2.3882880948664004E-2"/>
    <n v="9.0764118239399991E-4"/>
    <n v="2.5586836540269841E-2"/>
  </r>
  <r>
    <s v="NJ"/>
    <s v="34027"/>
    <s v="MORRIS"/>
    <s v="NNJ-NY-CONN"/>
    <x v="162"/>
    <x v="34"/>
    <s v="Construction and Mining Equipment"/>
    <s v="Diesel"/>
    <n v="472.03923634260002"/>
    <n v="0.25048894403360999"/>
    <n v="0.25853170573942996"/>
    <n v="3.9702935314187005E-2"/>
    <n v="3.8511847254761387E-2"/>
    <n v="5.6017909294229997E-4"/>
    <n v="5.243124758250136E-2"/>
  </r>
  <r>
    <s v="NJ"/>
    <s v="34027"/>
    <s v="MORRIS"/>
    <s v="NNJ-NY-CONN"/>
    <x v="163"/>
    <x v="74"/>
    <s v="Construction and Mining Equipment"/>
    <s v="Diesel"/>
    <n v="135.97327506600001"/>
    <n v="0.13254840746900001"/>
    <n v="0.30490764750999999"/>
    <n v="2.0779301827E-2"/>
    <n v="2.0155922772190003E-2"/>
    <n v="8.2762805598999992E-4"/>
    <n v="2.1047689005343647E-2"/>
  </r>
  <r>
    <s v="NJ"/>
    <s v="34027"/>
    <s v="MORRIS"/>
    <s v="NNJ-NY-CONN"/>
    <x v="164"/>
    <x v="35"/>
    <s v="Construction and Mining Equipment"/>
    <s v="Diesel"/>
    <n v="734.5979959"/>
    <n v="0.20971658616900002"/>
    <n v="0.1787483321794"/>
    <n v="3.2388699083400002E-2"/>
    <n v="3.1417038110898E-2"/>
    <n v="3.8399160364800005E-4"/>
    <n v="4.6498486806926503E-2"/>
  </r>
  <r>
    <s v="NJ"/>
    <s v="34027"/>
    <s v="MORRIS"/>
    <s v="NNJ-NY-CONN"/>
    <x v="165"/>
    <x v="75"/>
    <s v="Construction and Mining Equipment"/>
    <s v="Diesel"/>
    <n v="5.7700953559999988"/>
    <n v="1.7453136099999999E-2"/>
    <n v="4.0115938080000003E-2"/>
    <n v="2.2645382919999997E-3"/>
    <n v="2.1966021432399999E-3"/>
    <n v="8.8796768869999997E-5"/>
    <n v="2.5629442218162899E-3"/>
  </r>
  <r>
    <s v="NJ"/>
    <s v="34027"/>
    <s v="MORRIS"/>
    <s v="NNJ-NY-CONN"/>
    <x v="166"/>
    <x v="36"/>
    <s v="Construction and Mining Equipment"/>
    <s v="Diesel"/>
    <n v="5.5107644799999997"/>
    <n v="6.5344484599999997E-4"/>
    <n v="5.8292238700000001E-4"/>
    <n v="1.0235280849999999E-4"/>
    <n v="9.9282224244999999E-5"/>
    <n v="1.1859497859999999E-6"/>
    <n v="1.5999918700872599E-4"/>
  </r>
  <r>
    <s v="NJ"/>
    <s v="34027"/>
    <s v="MORRIS"/>
    <s v="NNJ-NY-CONN"/>
    <x v="167"/>
    <x v="37"/>
    <s v="Construction and Mining Equipment"/>
    <s v="Diesel"/>
    <n v="17.200068485599996"/>
    <n v="1.8627914055E-2"/>
    <n v="3.9179922255800005E-2"/>
    <n v="2.6605942912999998E-3"/>
    <n v="2.5807764625610003E-3"/>
    <n v="8.5801397252400002E-5"/>
    <n v="2.7883343674932753E-3"/>
  </r>
  <r>
    <s v="NJ"/>
    <s v="34027"/>
    <s v="MORRIS"/>
    <s v="NNJ-NY-CONN"/>
    <x v="168"/>
    <x v="38"/>
    <s v="Industrial Equipment"/>
    <s v="Diesel"/>
    <n v="200.06594371"/>
    <n v="2.0178380551000002E-2"/>
    <n v="1.8506946702499999E-2"/>
    <n v="3.0088693741000001E-3"/>
    <n v="2.9186032928770001E-3"/>
    <n v="3.7283299865999994E-5"/>
    <n v="4.9007248973053016E-3"/>
  </r>
  <r>
    <s v="NJ"/>
    <s v="34027"/>
    <s v="MORRIS"/>
    <s v="NNJ-NY-CONN"/>
    <x v="169"/>
    <x v="39"/>
    <s v="Industrial Equipment"/>
    <s v="Diesel"/>
    <n v="146.402538424"/>
    <n v="0.12977016548260001"/>
    <n v="0.1590013274663"/>
    <n v="1.8231204911920002E-2"/>
    <n v="1.7684268764562402E-2"/>
    <n v="5.3760614110299999E-4"/>
    <n v="1.2254007285006425E-2"/>
  </r>
  <r>
    <s v="NJ"/>
    <s v="34027"/>
    <s v="MORRIS"/>
    <s v="NNJ-NY-CONN"/>
    <x v="170"/>
    <x v="10"/>
    <s v="Industrial Equipment"/>
    <s v="Diesel"/>
    <n v="123.54929902200001"/>
    <n v="3.1302777959099998E-2"/>
    <n v="8.3883148006299993E-2"/>
    <n v="5.8735159201499989E-3"/>
    <n v="5.6973104425454999E-3"/>
    <n v="2.3502101368970001E-4"/>
    <n v="6.6721329517445806E-3"/>
  </r>
  <r>
    <s v="NJ"/>
    <s v="34027"/>
    <s v="MORRIS"/>
    <s v="NNJ-NY-CONN"/>
    <x v="171"/>
    <x v="11"/>
    <s v="Industrial Equipment"/>
    <s v="Diesel"/>
    <n v="145.90044397"/>
    <n v="3.1882857500999999E-2"/>
    <n v="9.6567566478000008E-2"/>
    <n v="6.2780375137999993E-3"/>
    <n v="6.0896963883859999E-3"/>
    <n v="2.3822532095999998E-4"/>
    <n v="7.7233675750034295E-3"/>
  </r>
  <r>
    <s v="NJ"/>
    <s v="34027"/>
    <s v="MORRIS"/>
    <s v="NNJ-NY-CONN"/>
    <x v="172"/>
    <x v="40"/>
    <s v="Industrial Equipment"/>
    <s v="Diesel"/>
    <n v="18.965001609999998"/>
    <n v="3.4193152100000001E-3"/>
    <n v="4.9829056360000002E-3"/>
    <n v="5.7111940499999993E-4"/>
    <n v="5.5398582285000005E-4"/>
    <n v="9.1602313200000001E-6"/>
    <n v="8.909501553774899E-4"/>
  </r>
  <r>
    <s v="NJ"/>
    <s v="34027"/>
    <s v="MORRIS"/>
    <s v="NNJ-NY-CONN"/>
    <x v="173"/>
    <x v="41"/>
    <s v="Industrial Equipment"/>
    <s v="Diesel"/>
    <n v="477.77368300000001"/>
    <n v="9.0724864580000009E-2"/>
    <n v="0.16325301539999998"/>
    <n v="1.2503503845E-2"/>
    <n v="1.2128398729649999E-2"/>
    <n v="4.3847448619999997E-4"/>
    <n v="1.340855712490437E-2"/>
  </r>
  <r>
    <s v="NJ"/>
    <s v="34027"/>
    <s v="MORRIS"/>
    <s v="NNJ-NY-CONN"/>
    <x v="174"/>
    <x v="42"/>
    <s v="Industrial Equipment"/>
    <s v="Diesel"/>
    <n v="75.409354640000004"/>
    <n v="4.7496340076600002E-2"/>
    <n v="9.7908376953400003E-2"/>
    <n v="8.59918817381E-3"/>
    <n v="8.3412125285956991E-3"/>
    <n v="3.3161795245000003E-4"/>
    <n v="7.930177239842141E-3"/>
  </r>
  <r>
    <s v="NJ"/>
    <s v="34027"/>
    <s v="MORRIS"/>
    <s v="NNJ-NY-CONN"/>
    <x v="175"/>
    <x v="15"/>
    <s v="Lawn and Garden Equipment (Com)"/>
    <s v="Diesel"/>
    <n v="1.8453385099999999"/>
    <n v="1.9632624600000001E-5"/>
    <n v="3.2207060999999999E-5"/>
    <n v="3.0496160999999999E-6"/>
    <n v="2.9581276170000002E-6"/>
    <n v="5.8828864999999997E-8"/>
    <n v="5.3100824449139998E-6"/>
  </r>
  <r>
    <s v="NJ"/>
    <s v="34027"/>
    <s v="MORRIS"/>
    <s v="NNJ-NY-CONN"/>
    <x v="176"/>
    <x v="16"/>
    <s v="Lawn and Garden Equipment (Com)"/>
    <s v="Diesel"/>
    <n v="5.0992968100000002"/>
    <n v="0"/>
    <n v="0"/>
    <n v="0"/>
    <n v="0"/>
    <n v="0"/>
    <n v="0"/>
  </r>
  <r>
    <s v="NJ"/>
    <s v="34027"/>
    <s v="MORRIS"/>
    <s v="NNJ-NY-CONN"/>
    <x v="177"/>
    <x v="45"/>
    <s v="Lawn and Garden Equipment (Com)"/>
    <s v="Diesel"/>
    <n v="1102.9486525999998"/>
    <n v="9.2902115881000003E-2"/>
    <n v="0.18315060613599998"/>
    <n v="1.6011987077800001E-2"/>
    <n v="1.5531627465465998E-2"/>
    <n v="4.0997849737399997E-4"/>
    <n v="2.1756955433331334E-2"/>
  </r>
  <r>
    <s v="NJ"/>
    <s v="34027"/>
    <s v="MORRIS"/>
    <s v="NNJ-NY-CONN"/>
    <x v="178"/>
    <x v="47"/>
    <s v="Lawn and Garden Equipment (Com)"/>
    <s v="Diesel"/>
    <n v="278.54361807000004"/>
    <n v="1.9546572282000005E-2"/>
    <n v="3.6373911639000001E-2"/>
    <n v="2.9965684418999999E-3"/>
    <n v="2.9066713886429997E-3"/>
    <n v="8.461187081199999E-5"/>
    <n v="4.5892083955244665E-3"/>
  </r>
  <r>
    <s v="NJ"/>
    <s v="34027"/>
    <s v="MORRIS"/>
    <s v="NNJ-NY-CONN"/>
    <x v="179"/>
    <x v="48"/>
    <s v="Lawn and Garden Equipment (Com)"/>
    <s v="Diesel"/>
    <n v="335.32197329300004"/>
    <n v="0.11081414571029999"/>
    <n v="0.27329229115529996"/>
    <n v="1.9578785046290001E-2"/>
    <n v="1.8991421494901302E-2"/>
    <n v="5.5352560171899995E-4"/>
    <n v="2.5372440586866787E-2"/>
  </r>
  <r>
    <s v="NJ"/>
    <s v="34027"/>
    <s v="MORRIS"/>
    <s v="NNJ-NY-CONN"/>
    <x v="180"/>
    <x v="17"/>
    <s v="Lawn and Garden Equipment (Com)"/>
    <s v="Diesel"/>
    <n v="48.901467370000006"/>
    <n v="1.0390790818999998E-2"/>
    <n v="2.5654236146999999E-2"/>
    <n v="1.8875181394000001E-3"/>
    <n v="1.8308925952179999E-3"/>
    <n v="6.5861071810000002E-5"/>
    <n v="2.0370293632809896E-3"/>
  </r>
  <r>
    <s v="NJ"/>
    <s v="34027"/>
    <s v="MORRIS"/>
    <s v="NNJ-NY-CONN"/>
    <x v="181"/>
    <x v="49"/>
    <s v="Lawn and Garden Equipment (Com)"/>
    <s v="Diesel"/>
    <n v="3.3318609260000001"/>
    <n v="4.0710365509999998E-4"/>
    <n v="7.3770226020000002E-4"/>
    <n v="7.1298549480000001E-5"/>
    <n v="6.9159592995600005E-5"/>
    <n v="1.5566509960000002E-6"/>
    <n v="9.2203258478994012E-5"/>
  </r>
  <r>
    <s v="NJ"/>
    <s v="34027"/>
    <s v="MORRIS"/>
    <s v="NNJ-NY-CONN"/>
    <x v="182"/>
    <x v="50"/>
    <s v="Agricultural Equipment"/>
    <s v="Diesel"/>
    <n v="1.29947558E-2"/>
    <n v="1.05439532E-6"/>
    <n v="8.6067993999999994E-7"/>
    <n v="1.10020196E-7"/>
    <n v="1.0671959011999999E-7"/>
    <n v="2.15490926E-9"/>
    <n v="1.3151121803235E-7"/>
  </r>
  <r>
    <s v="NJ"/>
    <s v="34027"/>
    <s v="MORRIS"/>
    <s v="NNJ-NY-CONN"/>
    <x v="183"/>
    <x v="51"/>
    <s v="Agricultural Equipment"/>
    <s v="Diesel"/>
    <n v="45.464291599999996"/>
    <n v="2.369944077E-2"/>
    <n v="4.6387122459999999E-2"/>
    <n v="4.1521708589999998E-3"/>
    <n v="4.0276057332299994E-3"/>
    <n v="1.0001339215000001E-4"/>
    <n v="4.2837846859547996E-3"/>
  </r>
  <r>
    <s v="NJ"/>
    <s v="34027"/>
    <s v="MORRIS"/>
    <s v="NNJ-NY-CONN"/>
    <x v="184"/>
    <x v="52"/>
    <s v="Agricultural Equipment"/>
    <s v="Diesel"/>
    <n v="9.1699622099999996"/>
    <n v="1.9304569530000002E-3"/>
    <n v="4.8796410999999993E-3"/>
    <n v="4.4057933399999999E-4"/>
    <n v="4.2736195398000005E-4"/>
    <n v="8.9768852100000007E-6"/>
    <n v="4.2125287507874997E-4"/>
  </r>
  <r>
    <s v="NJ"/>
    <s v="34027"/>
    <s v="MORRIS"/>
    <s v="NNJ-NY-CONN"/>
    <x v="185"/>
    <x v="53"/>
    <s v="Agricultural Equipment"/>
    <s v="Diesel"/>
    <n v="0.17759489179999999"/>
    <n v="1.7171198720000001E-5"/>
    <n v="2.4581758200000001E-5"/>
    <n v="2.9491359449999997E-6"/>
    <n v="2.8606618666499999E-6"/>
    <n v="5.1382622759999991E-8"/>
    <n v="3.6425007402614994E-6"/>
  </r>
  <r>
    <s v="NJ"/>
    <s v="34027"/>
    <s v="MORRIS"/>
    <s v="NNJ-NY-CONN"/>
    <x v="186"/>
    <x v="54"/>
    <s v="Agricultural Equipment"/>
    <s v="Diesel"/>
    <n v="8.6631672000000003E-3"/>
    <n v="3.6970528E-6"/>
    <n v="4.3088384999999996E-6"/>
    <n v="6.1851175999999998E-7"/>
    <n v="5.9995640719999996E-7"/>
    <n v="9.1707824E-9"/>
    <n v="5.6565475200000002E-7"/>
  </r>
  <r>
    <s v="NJ"/>
    <s v="34027"/>
    <s v="MORRIS"/>
    <s v="NNJ-NY-CONN"/>
    <x v="187"/>
    <x v="18"/>
    <s v="Agricultural Equipment"/>
    <s v="Diesel"/>
    <n v="1.4510805250000001"/>
    <n v="1.947109936E-4"/>
    <n v="3.8203546419999997E-4"/>
    <n v="3.5444785060000001E-5"/>
    <n v="3.4381441508199997E-5"/>
    <n v="7.6244790740000001E-7"/>
    <n v="4.7920554350861393E-5"/>
  </r>
  <r>
    <s v="NJ"/>
    <s v="34027"/>
    <s v="MORRIS"/>
    <s v="NNJ-NY-CONN"/>
    <x v="188"/>
    <x v="55"/>
    <s v="Agricultural Equipment"/>
    <s v="Diesel"/>
    <n v="0"/>
    <n v="0"/>
    <n v="0"/>
    <n v="0"/>
    <n v="0"/>
    <n v="0"/>
    <n v="0"/>
  </r>
  <r>
    <s v="NJ"/>
    <s v="34027"/>
    <s v="MORRIS"/>
    <s v="NNJ-NY-CONN"/>
    <x v="189"/>
    <x v="56"/>
    <s v="Agricultural Equipment"/>
    <s v="Diesel"/>
    <n v="1.9145597300000001"/>
    <n v="2.3509536940000001E-4"/>
    <n v="3.6058497840000002E-4"/>
    <n v="4.3726356160000006E-5"/>
    <n v="4.2414565475199994E-5"/>
    <n v="7.1142736500000004E-7"/>
    <n v="4.0693917392668794E-5"/>
  </r>
  <r>
    <s v="NJ"/>
    <s v="34027"/>
    <s v="MORRIS"/>
    <s v="NNJ-NY-CONN"/>
    <x v="190"/>
    <x v="57"/>
    <s v="Agricultural Equipment"/>
    <s v="Diesel"/>
    <n v="0.8619850092000001"/>
    <n v="4.9633498260999995E-4"/>
    <n v="9.8167594440000004E-4"/>
    <n v="9.3378383949999994E-5"/>
    <n v="9.0577032431500001E-5"/>
    <n v="1.9488497025000001E-6"/>
    <n v="9.8233726194641685E-5"/>
  </r>
  <r>
    <s v="NJ"/>
    <s v="34027"/>
    <s v="MORRIS"/>
    <s v="NNJ-NY-CONN"/>
    <x v="191"/>
    <x v="58"/>
    <s v="Agricultural Equipment"/>
    <s v="Diesel"/>
    <n v="0.72554029259999997"/>
    <n v="2.4639012100000004E-4"/>
    <n v="6.1876453209999986E-4"/>
    <n v="4.8021335429999992E-5"/>
    <n v="4.6580695367099999E-5"/>
    <n v="1.4398226669000003E-6"/>
    <n v="5.6659267213508693E-5"/>
  </r>
  <r>
    <s v="NJ"/>
    <s v="34027"/>
    <s v="MORRIS"/>
    <s v="NNJ-NY-CONN"/>
    <x v="192"/>
    <x v="19"/>
    <s v="Commercial Equipment"/>
    <s v="Diesel"/>
    <n v="2360.6082919999999"/>
    <n v="0.15864201159999999"/>
    <n v="0.32969511619999997"/>
    <n v="2.8289603269999998E-2"/>
    <n v="2.7440915171900001E-2"/>
    <n v="6.5899397669999993E-4"/>
    <n v="3.9063919215438003E-2"/>
  </r>
  <r>
    <s v="NJ"/>
    <s v="34027"/>
    <s v="MORRIS"/>
    <s v="NNJ-NY-CONN"/>
    <x v="193"/>
    <x v="20"/>
    <s v="Commercial Equipment"/>
    <s v="Diesel"/>
    <n v="439.27228878"/>
    <n v="3.792899548104E-2"/>
    <n v="7.7795267338999996E-2"/>
    <n v="6.8862748138900009E-3"/>
    <n v="6.6796865694732999E-3"/>
    <n v="1.5564393164939997E-4"/>
    <n v="8.791323335344426E-3"/>
  </r>
  <r>
    <s v="NJ"/>
    <s v="34027"/>
    <s v="MORRIS"/>
    <s v="NNJ-NY-CONN"/>
    <x v="194"/>
    <x v="21"/>
    <s v="Commercial Equipment"/>
    <s v="Diesel"/>
    <n v="379.57953111"/>
    <n v="8.3581531356000008E-2"/>
    <n v="0.17859010685600002"/>
    <n v="1.43696860074E-2"/>
    <n v="1.3938595427177999E-2"/>
    <n v="4.3113732617700002E-4"/>
    <n v="1.597867615656234E-2"/>
  </r>
  <r>
    <s v="NJ"/>
    <s v="34027"/>
    <s v="MORRIS"/>
    <s v="NNJ-NY-CONN"/>
    <x v="195"/>
    <x v="68"/>
    <s v="Commercial Equipment"/>
    <s v="Diesel"/>
    <n v="0"/>
    <n v="0"/>
    <n v="0"/>
    <n v="0"/>
    <n v="0"/>
    <n v="0"/>
    <n v="0"/>
  </r>
  <r>
    <s v="NJ"/>
    <s v="34027"/>
    <s v="MORRIS"/>
    <s v="NNJ-NY-CONN"/>
    <x v="196"/>
    <x v="59"/>
    <s v="Commercial Equipment"/>
    <s v="Diesel"/>
    <n v="779.81376431600017"/>
    <n v="0.11938751324300001"/>
    <n v="9.9188648939000007E-2"/>
    <n v="1.7786091117499996E-2"/>
    <n v="1.7252508383974997E-2"/>
    <n v="2.1950968726000002E-4"/>
    <n v="2.7945825596108548E-2"/>
  </r>
  <r>
    <s v="NJ"/>
    <s v="34027"/>
    <s v="MORRIS"/>
    <s v="NNJ-NY-CONN"/>
    <x v="197"/>
    <x v="60"/>
    <s v="Commercial Equipment"/>
    <s v="Diesel"/>
    <n v="169.78085736000003"/>
    <n v="4.7038043969999986E-3"/>
    <n v="1.0950761364E-2"/>
    <n v="7.7349256750000009E-4"/>
    <n v="7.5028779047500011E-4"/>
    <n v="2.1019653492999999E-5"/>
    <n v="1.3029208728314221E-3"/>
  </r>
  <r>
    <s v="NJ"/>
    <s v="34027"/>
    <s v="MORRIS"/>
    <s v="NNJ-NY-CONN"/>
    <x v="198"/>
    <x v="22"/>
    <s v="Commercial Equipment"/>
    <s v="Diesel"/>
    <n v="22.614429146999999"/>
    <n v="3.6618056109999999E-3"/>
    <n v="7.7909872550000004E-3"/>
    <n v="6.3890377670000012E-4"/>
    <n v="6.1973666339899998E-4"/>
    <n v="1.8745033375E-5"/>
    <n v="7.1121130951700686E-4"/>
  </r>
  <r>
    <s v="NJ"/>
    <s v="34027"/>
    <s v="MORRIS"/>
    <s v="NNJ-NY-CONN"/>
    <x v="199"/>
    <x v="61"/>
    <s v="Logging Equipment"/>
    <s v="Diesel"/>
    <n v="0"/>
    <n v="0"/>
    <n v="0"/>
    <n v="0"/>
    <n v="0"/>
    <n v="0"/>
    <n v="0"/>
  </r>
  <r>
    <s v="NJ"/>
    <s v="34027"/>
    <s v="MORRIS"/>
    <s v="NNJ-NY-CONN"/>
    <x v="200"/>
    <x v="62"/>
    <s v="Logging Equipment"/>
    <s v="Diesel"/>
    <n v="7.9108494230000002"/>
    <n v="5.6053600583000004E-3"/>
    <n v="1.30458676536E-2"/>
    <n v="1.0593928232099999E-3"/>
    <n v="1.0276110385136999E-3"/>
    <n v="4.3315441093499997E-5"/>
    <n v="1.0053068257376094E-3"/>
  </r>
  <r>
    <s v="NJ"/>
    <s v="34027"/>
    <s v="MORRIS"/>
    <s v="NNJ-NY-CONN"/>
    <x v="201"/>
    <x v="76"/>
    <s v="Construction and Mining Equipment"/>
    <s v="Diesel"/>
    <n v="0"/>
    <n v="0"/>
    <n v="0"/>
    <n v="0"/>
    <n v="0"/>
    <n v="0"/>
    <n v="0"/>
  </r>
  <r>
    <s v="NJ"/>
    <s v="34027"/>
    <s v="MORRIS"/>
    <s v="NNJ-NY-CONN"/>
    <x v="202"/>
    <x v="63"/>
    <s v="Industrial Equipment"/>
    <s v="Diesel"/>
    <n v="0.23021937510000001"/>
    <n v="2.1190793111999995E-4"/>
    <n v="7.8564089480000004E-4"/>
    <n v="3.4631562059999997E-5"/>
    <n v="3.3592615198199999E-5"/>
    <n v="1.7112242228000002E-6"/>
    <n v="4.9174838845480532E-5"/>
  </r>
  <r>
    <s v="NJ"/>
    <s v="34027"/>
    <s v="MORRIS"/>
    <s v="NNJ-NY-CONN"/>
    <x v="203"/>
    <x v="77"/>
    <s v="Pleasure Craft"/>
    <s v="2 Stroke"/>
    <n v="3216.3694589999996"/>
    <n v="0.71704771310000004"/>
    <n v="2.9438998894E-2"/>
    <n v="5.9315253017999999E-3"/>
    <n v="5.4570032776560008E-3"/>
    <n v="1.2388422239400002E-4"/>
    <n v="0.42571076883258002"/>
  </r>
  <r>
    <s v="NJ"/>
    <s v="34027"/>
    <s v="MORRIS"/>
    <s v="NNJ-NY-CONN"/>
    <x v="204"/>
    <x v="78"/>
    <s v="Pleasure Craft"/>
    <s v="2 Stroke"/>
    <n v="959.82648941000002"/>
    <n v="0.70293545874099994"/>
    <n v="2.6147710821390002E-2"/>
    <n v="3.8395560305530003E-3"/>
    <n v="3.5323915481087599E-3"/>
    <n v="1.164504002873E-4"/>
    <n v="0.22316887160114657"/>
  </r>
  <r>
    <s v="NJ"/>
    <s v="34027"/>
    <s v="MORRIS"/>
    <s v="NNJ-NY-CONN"/>
    <x v="205"/>
    <x v="79"/>
    <s v="Pleasure Craft"/>
    <s v="4 Stroke"/>
    <n v="295.95784506000001"/>
    <n v="0.16203035477769998"/>
    <n v="1.0910963016869998E-2"/>
    <n v="9.2652914634899983E-5"/>
    <n v="8.5240681464108007E-5"/>
    <n v="2.730422677724E-5"/>
    <n v="1.6463556504617331E-2"/>
  </r>
  <r>
    <s v="NJ"/>
    <s v="34027"/>
    <s v="MORRIS"/>
    <s v="NNJ-NY-CONN"/>
    <x v="206"/>
    <x v="79"/>
    <s v="Pleasure Craft"/>
    <s v="Diesel"/>
    <n v="554.07273070000008"/>
    <n v="1.2056495714999997E-2"/>
    <n v="6.7864801315999992E-2"/>
    <n v="1.4705030804E-3"/>
    <n v="1.4263879879879997E-3"/>
    <n v="9.5482666494999999E-4"/>
    <n v="2.7971010720702267E-3"/>
  </r>
  <r>
    <s v="NJ"/>
    <s v="34027"/>
    <s v="MORRIS"/>
    <s v="NNJ-NY-CONN"/>
    <x v="207"/>
    <x v="80"/>
    <s v="Pleasure Craft"/>
    <s v="Diesel"/>
    <n v="3.7412093"/>
    <n v="5.7004686999999998E-5"/>
    <n v="9.3823698999999998E-5"/>
    <n v="9.9615944999999996E-6"/>
    <n v="9.6627466649999992E-6"/>
    <n v="1.5447872999999999E-6"/>
    <n v="1.8739910831849997E-5"/>
  </r>
  <r>
    <s v="NJ"/>
    <s v="34027"/>
    <s v="MORRIS"/>
    <s v="NNJ-NY-CONN"/>
    <x v="208"/>
    <x v="81"/>
    <s v="Railroad Equipment"/>
    <s v="Diesel"/>
    <n v="1.3343200032"/>
    <n v="6.3413075920000007E-4"/>
    <n v="8.4824594761999991E-4"/>
    <n v="1.0508194669999999E-4"/>
    <n v="1.01929488299E-4"/>
    <n v="1.6894178980500001E-6"/>
    <n v="1.470696708377988E-4"/>
  </r>
  <r>
    <s v="NJ"/>
    <s v="34027"/>
    <s v="MORRIS"/>
    <s v="NNJ-NY-CONN"/>
    <x v="209"/>
    <x v="81"/>
    <s v="Railroad Equipment"/>
    <s v="4 Stroke"/>
    <n v="1.3288795686000001"/>
    <n v="1.0771302193E-3"/>
    <n v="1.3655329678E-5"/>
    <n v="5.6780409389999994E-7"/>
    <n v="5.2237976638800011E-7"/>
    <n v="9.1356294930000005E-8"/>
    <n v="3.854291112222E-5"/>
  </r>
  <r>
    <s v="NJ"/>
    <s v="34027"/>
    <s v="MORRIS"/>
    <s v="NNJ-NY-CONN"/>
    <x v="210"/>
    <x v="81"/>
    <s v="Railroad Equipment"/>
    <s v="LPG"/>
    <n v="1.4814923000000001E-2"/>
    <n v="6.8039952999999999E-6"/>
    <n v="1.286104E-6"/>
    <n v="1.2102309999999999E-8"/>
    <n v="1.2102309999999999E-8"/>
    <n v="2.4810447000000002E-9"/>
    <n v="3.5879178845689997E-7"/>
  </r>
  <r>
    <s v="NJ"/>
    <s v="34029"/>
    <s v="Ocean"/>
    <s v="NNJ-NY-CONN"/>
    <x v="0"/>
    <x v="0"/>
    <s v="Recreational Equipment"/>
    <s v="2 Stroke"/>
    <n v="2520.1898999999999"/>
    <n v="0.64814311000000002"/>
    <n v="4.9971635000000004E-3"/>
    <n v="2.7696075000000001E-2"/>
    <n v="2.5480389000000003E-2"/>
    <n v="7.3741851999999995E-5"/>
    <n v="0.75634116659999995"/>
  </r>
  <r>
    <s v="NJ"/>
    <s v="34029"/>
    <s v="Ocean"/>
    <s v="NNJ-NY-CONN"/>
    <x v="1"/>
    <x v="1"/>
    <s v="Recreational Equipment"/>
    <s v="2 Stroke"/>
    <n v="0"/>
    <n v="0"/>
    <n v="0"/>
    <n v="0"/>
    <n v="0"/>
    <n v="0"/>
    <n v="0"/>
  </r>
  <r>
    <s v="NJ"/>
    <s v="34029"/>
    <s v="Ocean"/>
    <s v="NNJ-NY-CONN"/>
    <x v="2"/>
    <x v="2"/>
    <s v="Recreational Equipment"/>
    <s v="2 Stroke"/>
    <n v="3579.2529"/>
    <n v="0.94766634999999999"/>
    <n v="7.0847072999999997E-3"/>
    <n v="3.1360450999999998E-2"/>
    <n v="2.8851614919999997E-2"/>
    <n v="7.7516721E-5"/>
    <n v="0.87806753425999995"/>
  </r>
  <r>
    <s v="NJ"/>
    <s v="34029"/>
    <s v="Ocean"/>
    <s v="NNJ-NY-CONN"/>
    <x v="3"/>
    <x v="3"/>
    <s v="Recreational Equipment"/>
    <s v="2 Stroke"/>
    <n v="988.21626471999991"/>
    <n v="0.33732189342999996"/>
    <n v="4.8105011344999997E-3"/>
    <n v="1.5510929199999998E-4"/>
    <n v="1.4270054864000002E-4"/>
    <n v="2.7118677034000003E-5"/>
    <n v="1.9390769922250004E-2"/>
  </r>
  <r>
    <s v="NJ"/>
    <s v="34029"/>
    <s v="Ocean"/>
    <s v="NNJ-NY-CONN"/>
    <x v="4"/>
    <x v="4"/>
    <s v="Construction and Mining Equipment"/>
    <s v="2 Stroke"/>
    <n v="255.82337999999999"/>
    <n v="8.9743986999999997E-2"/>
    <n v="5.1611550999999996E-4"/>
    <n v="3.2094430999999998E-3"/>
    <n v="2.9526876519999998E-3"/>
    <n v="5.3760767999999998E-6"/>
    <n v="2.1364391742999998E-2"/>
  </r>
  <r>
    <s v="NJ"/>
    <s v="34029"/>
    <s v="Ocean"/>
    <s v="NNJ-NY-CONN"/>
    <x v="5"/>
    <x v="5"/>
    <s v="Construction and Mining Equipment"/>
    <s v="2 Stroke"/>
    <n v="24.036695000000002"/>
    <n v="3.3643536999999999E-3"/>
    <n v="3.4474166999999999E-5"/>
    <n v="1.1336039E-4"/>
    <n v="1.042915588E-4"/>
    <n v="3.5008813000000003E-7"/>
    <n v="7.7160569464E-4"/>
  </r>
  <r>
    <s v="NJ"/>
    <s v="34029"/>
    <s v="Ocean"/>
    <s v="NNJ-NY-CONN"/>
    <x v="6"/>
    <x v="6"/>
    <s v="Construction and Mining Equipment"/>
    <s v="2 Stroke"/>
    <n v="23.023285000000001"/>
    <n v="4.0594189999999999E-3"/>
    <n v="4.1283023000000001E-5"/>
    <n v="1.3666180999999999E-4"/>
    <n v="1.257288652E-4"/>
    <n v="4.1847217999999998E-7"/>
    <n v="9.1828827850000015E-4"/>
  </r>
  <r>
    <s v="NJ"/>
    <s v="34029"/>
    <s v="Ocean"/>
    <s v="NNJ-NY-CONN"/>
    <x v="7"/>
    <x v="7"/>
    <s v="Construction and Mining Equipment"/>
    <s v="2 Stroke"/>
    <n v="6.0054208999999997E-2"/>
    <n v="2.9396680000000001E-5"/>
    <n v="2.8817306E-7"/>
    <n v="9.8904036000000006E-7"/>
    <n v="9.099171312000001E-7"/>
    <n v="2.8926528E-9"/>
    <n v="7.495254873199999E-6"/>
  </r>
  <r>
    <s v="NJ"/>
    <s v="34029"/>
    <s v="Ocean"/>
    <s v="NNJ-NY-CONN"/>
    <x v="8"/>
    <x v="8"/>
    <s v="Construction and Mining Equipment"/>
    <s v="2 Stroke"/>
    <n v="109.48632699999999"/>
    <n v="0.23375800400000002"/>
    <n v="1.3566806999999999E-3"/>
    <n v="8.3675126799999996E-3"/>
    <n v="7.6981116656000001E-3"/>
    <n v="1.3893166999999999E-5"/>
    <n v="5.4260237306900001E-2"/>
  </r>
  <r>
    <s v="NJ"/>
    <s v="34029"/>
    <s v="Ocean"/>
    <s v="NNJ-NY-CONN"/>
    <x v="9"/>
    <x v="9"/>
    <s v="Construction and Mining Equipment"/>
    <s v="2 Stroke"/>
    <n v="2.3120866000000002"/>
    <n v="8.2848570000000003E-4"/>
    <n v="8.1215721000000003E-6"/>
    <n v="2.7874095000000001E-5"/>
    <n v="2.56441674E-5"/>
    <n v="8.1523545E-8"/>
    <n v="1.8678029779999999E-4"/>
  </r>
  <r>
    <s v="NJ"/>
    <s v="34029"/>
    <s v="Ocean"/>
    <s v="NNJ-NY-CONN"/>
    <x v="10"/>
    <x v="10"/>
    <s v="Industrial Equipment"/>
    <s v="2 Stroke"/>
    <n v="0.65761906000000003"/>
    <n v="2.5454577000000002E-4"/>
    <n v="2.4952891999999998E-6"/>
    <n v="8.5640976999999996E-6"/>
    <n v="7.8789698839999999E-6"/>
    <n v="2.504747E-8"/>
    <n v="6.1781970858000002E-5"/>
  </r>
  <r>
    <s v="NJ"/>
    <s v="34029"/>
    <s v="Ocean"/>
    <s v="NNJ-NY-CONN"/>
    <x v="11"/>
    <x v="11"/>
    <s v="Industrial Equipment"/>
    <s v="2 Stroke"/>
    <n v="3.1125182000000001E-2"/>
    <n v="2.028191E-5"/>
    <n v="1.9882176999999999E-7"/>
    <n v="6.8237727999999998E-7"/>
    <n v="6.2778709759999996E-7"/>
    <n v="1.9957531E-9"/>
    <n v="4.7463396332000013E-6"/>
  </r>
  <r>
    <s v="NJ"/>
    <s v="34029"/>
    <s v="Ocean"/>
    <s v="NNJ-NY-CONN"/>
    <x v="12"/>
    <x v="12"/>
    <s v="Lawn and Garden Equipment (Res)"/>
    <s v="2 Stroke"/>
    <n v="1653.3046800000002"/>
    <n v="2.0984342059999998E-2"/>
    <n v="2.20767569E-4"/>
    <n v="7.2247403700000004E-4"/>
    <n v="6.646761140400001E-4"/>
    <n v="2.3119673E-6"/>
    <n v="7.3867163234599999E-3"/>
  </r>
  <r>
    <s v="NJ"/>
    <s v="34029"/>
    <s v="Ocean"/>
    <s v="NNJ-NY-CONN"/>
    <x v="13"/>
    <x v="12"/>
    <s v="Lawn and Garden Equipment (Com)"/>
    <s v="2 Stroke"/>
    <n v="133.72467600000002"/>
    <n v="6.6986309600000002E-2"/>
    <n v="7.2813950099999999E-4"/>
    <n v="2.3386467699999997E-3"/>
    <n v="2.1515550284000001E-3"/>
    <n v="7.4791693100000002E-6"/>
    <n v="1.6675267168640002E-2"/>
  </r>
  <r>
    <s v="NJ"/>
    <s v="34029"/>
    <s v="Ocean"/>
    <s v="NNJ-NY-CONN"/>
    <x v="14"/>
    <x v="13"/>
    <s v="Lawn and Garden Equipment (Res)"/>
    <s v="2 Stroke"/>
    <n v="18672.393"/>
    <n v="0.18206067000000001"/>
    <n v="1.9323251E-3"/>
    <n v="6.1599691E-3"/>
    <n v="5.6671715719999998E-3"/>
    <n v="1.9885929000000001E-5"/>
    <n v="7.0169170545999998E-2"/>
  </r>
  <r>
    <s v="NJ"/>
    <s v="34029"/>
    <s v="Ocean"/>
    <s v="NNJ-NY-CONN"/>
    <x v="15"/>
    <x v="13"/>
    <s v="Lawn and Garden Equipment (Com)"/>
    <s v="2 Stroke"/>
    <n v="1264.87021"/>
    <n v="0.84358255999999998"/>
    <n v="5.0670697300000001E-3"/>
    <n v="3.0104532199999999E-2"/>
    <n v="2.7696169624000001E-2"/>
    <n v="5.18046202E-5"/>
    <n v="0.23298543221300003"/>
  </r>
  <r>
    <s v="NJ"/>
    <s v="34029"/>
    <s v="Ocean"/>
    <s v="NNJ-NY-CONN"/>
    <x v="16"/>
    <x v="14"/>
    <s v="Lawn and Garden Equipment (Res)"/>
    <s v="2 Stroke"/>
    <n v="49302.930000000008"/>
    <n v="0.373424796"/>
    <n v="4.3287300300000001E-3"/>
    <n v="1.41977374E-2"/>
    <n v="1.3061918408000001E-2"/>
    <n v="4.41164369E-5"/>
    <n v="0.139193618878"/>
  </r>
  <r>
    <s v="NJ"/>
    <s v="34029"/>
    <s v="Ocean"/>
    <s v="NNJ-NY-CONN"/>
    <x v="17"/>
    <x v="14"/>
    <s v="Lawn and Garden Equipment (Com)"/>
    <s v="2 Stroke"/>
    <n v="3163.0518000000002"/>
    <n v="0.73649299999999995"/>
    <n v="7.1062605300000001E-3"/>
    <n v="2.5107612799999998E-2"/>
    <n v="2.3099003776E-2"/>
    <n v="7.2577340800000003E-5"/>
    <n v="0.19062819216500002"/>
  </r>
  <r>
    <s v="NJ"/>
    <s v="34029"/>
    <s v="Ocean"/>
    <s v="NNJ-NY-CONN"/>
    <x v="18"/>
    <x v="15"/>
    <s v="Lawn and Garden Equipment (Res)"/>
    <s v="2 Stroke"/>
    <n v="25013.982400000001"/>
    <n v="0.25457211839999999"/>
    <n v="2.7675023199999998E-3"/>
    <n v="8.8906351000000005E-3"/>
    <n v="8.1793842920000019E-3"/>
    <n v="2.8396519500000002E-5"/>
    <n v="9.2763286689600002E-2"/>
  </r>
  <r>
    <s v="NJ"/>
    <s v="34029"/>
    <s v="Ocean"/>
    <s v="NNJ-NY-CONN"/>
    <x v="19"/>
    <x v="15"/>
    <s v="Lawn and Garden Equipment (Com)"/>
    <s v="2 Stroke"/>
    <n v="1230.0762099999999"/>
    <n v="0.82070595000000002"/>
    <n v="6.5880534999999997E-3"/>
    <n v="2.8548105000000001E-2"/>
    <n v="2.6264256600000001E-2"/>
    <n v="6.7694007000000005E-5"/>
    <n v="0.18852586922699999"/>
  </r>
  <r>
    <s v="NJ"/>
    <s v="34029"/>
    <s v="Ocean"/>
    <s v="NNJ-NY-CONN"/>
    <x v="20"/>
    <x v="16"/>
    <s v="Lawn and Garden Equipment (Res)"/>
    <s v="2 Stroke"/>
    <n v="12384.996499999999"/>
    <n v="0"/>
    <n v="0"/>
    <n v="0"/>
    <n v="0"/>
    <n v="0"/>
    <n v="1.3798443800000001E-2"/>
  </r>
  <r>
    <s v="NJ"/>
    <s v="34029"/>
    <s v="Ocean"/>
    <s v="NNJ-NY-CONN"/>
    <x v="21"/>
    <x v="16"/>
    <s v="Lawn and Garden Equipment (Com)"/>
    <s v="2 Stroke"/>
    <n v="976.70678999999996"/>
    <n v="0"/>
    <n v="0"/>
    <n v="0"/>
    <n v="0"/>
    <n v="0"/>
    <n v="1.135309699E-3"/>
  </r>
  <r>
    <s v="NJ"/>
    <s v="34029"/>
    <s v="Ocean"/>
    <s v="NNJ-NY-CONN"/>
    <x v="22"/>
    <x v="17"/>
    <s v="Lawn and Garden Equipment (Com)"/>
    <s v="2 Stroke"/>
    <n v="0.19825356"/>
    <n v="2.9009266000000001E-4"/>
    <n v="3.0297340000000001E-6"/>
    <n v="9.7998690999999993E-6"/>
    <n v="9.0158795719999995E-6"/>
    <n v="3.0903735000000002E-8"/>
    <n v="6.0973405777000007E-5"/>
  </r>
  <r>
    <s v="NJ"/>
    <s v="34029"/>
    <s v="Ocean"/>
    <s v="NNJ-NY-CONN"/>
    <x v="23"/>
    <x v="18"/>
    <s v="Agricultural Equipment"/>
    <s v="2 Stroke"/>
    <n v="0.50738028000000002"/>
    <n v="4.8793302499999996E-5"/>
    <n v="5.8730390000000004E-7"/>
    <n v="1.96338205E-6"/>
    <n v="1.8063114860000003E-6"/>
    <n v="5.9229809E-9"/>
    <n v="1.2105580598000001E-5"/>
  </r>
  <r>
    <s v="NJ"/>
    <s v="34029"/>
    <s v="Ocean"/>
    <s v="NNJ-NY-CONN"/>
    <x v="24"/>
    <x v="19"/>
    <s v="Commercial Equipment"/>
    <s v="2 Stroke"/>
    <n v="164.21052280000001"/>
    <n v="1.6328040259999999E-2"/>
    <n v="1.700177139E-4"/>
    <n v="5.5745842700000007E-4"/>
    <n v="5.1286175284000006E-4"/>
    <n v="1.727650446E-6"/>
    <n v="4.7104585256140001E-3"/>
  </r>
  <r>
    <s v="NJ"/>
    <s v="34029"/>
    <s v="Ocean"/>
    <s v="NNJ-NY-CONN"/>
    <x v="25"/>
    <x v="20"/>
    <s v="Commercial Equipment"/>
    <s v="2 Stroke"/>
    <n v="561.27603652000005"/>
    <n v="0.10676746016999999"/>
    <n v="1.1598648456999999E-3"/>
    <n v="4.1231846610000006E-3"/>
    <n v="3.7933298881200001E-3"/>
    <n v="1.1525748944E-5"/>
    <n v="3.3205747519700006E-2"/>
  </r>
  <r>
    <s v="NJ"/>
    <s v="34029"/>
    <s v="Ocean"/>
    <s v="NNJ-NY-CONN"/>
    <x v="26"/>
    <x v="21"/>
    <s v="Commercial Equipment"/>
    <s v="2 Stroke"/>
    <n v="9.1161273000000001E-2"/>
    <n v="4.5193116000000003E-5"/>
    <n v="4.4302413000000001E-7"/>
    <n v="1.5205054E-6"/>
    <n v="1.398864968E-6"/>
    <n v="4.4470324999999997E-9"/>
    <n v="1.23461864642E-5"/>
  </r>
  <r>
    <s v="NJ"/>
    <s v="34029"/>
    <s v="Ocean"/>
    <s v="NNJ-NY-CONN"/>
    <x v="27"/>
    <x v="22"/>
    <s v="Commercial Equipment"/>
    <s v="2 Stroke"/>
    <n v="1.9972612999999999"/>
    <n v="7.1221363000000004E-4"/>
    <n v="6.9817664999999998E-6"/>
    <n v="2.396216E-5"/>
    <n v="2.2045187200000001E-5"/>
    <n v="7.0082287000000001E-8"/>
    <n v="2.0468229170000001E-4"/>
  </r>
  <r>
    <s v="NJ"/>
    <s v="34029"/>
    <s v="Ocean"/>
    <s v="NNJ-NY-CONN"/>
    <x v="28"/>
    <x v="23"/>
    <s v="Logging Equipment"/>
    <s v="2 Stroke"/>
    <n v="0.59209347000000001"/>
    <n v="8.1019190999999998E-4"/>
    <n v="4.4548292000000002E-6"/>
    <n v="2.9134360000000001E-5"/>
    <n v="2.6803611200000002E-5"/>
    <n v="4.5742808999999997E-8"/>
    <n v="2.0404018780200003E-4"/>
  </r>
  <r>
    <s v="NJ"/>
    <s v="34029"/>
    <s v="Ocean"/>
    <s v="NNJ-NY-CONN"/>
    <x v="29"/>
    <x v="0"/>
    <s v="Recreational Equipment"/>
    <s v="4 Stroke"/>
    <n v="1241.2813000000001"/>
    <n v="0.27379933000000001"/>
    <n v="3.9344690999999999E-3"/>
    <n v="5.0467787999999999E-4"/>
    <n v="4.6430364959999999E-4"/>
    <n v="3.7771812999999999E-5"/>
    <n v="3.1756640100980005E-2"/>
  </r>
  <r>
    <s v="NJ"/>
    <s v="34029"/>
    <s v="Ocean"/>
    <s v="NNJ-NY-CONN"/>
    <x v="30"/>
    <x v="2"/>
    <s v="Recreational Equipment"/>
    <s v="4 Stroke"/>
    <n v="12226.065000000001"/>
    <n v="3.0667906"/>
    <n v="3.4938805000000003E-2"/>
    <n v="4.9858741E-3"/>
    <n v="4.5870041720000006E-3"/>
    <n v="3.9746106000000003E-4"/>
    <n v="0.35274856374690006"/>
  </r>
  <r>
    <s v="NJ"/>
    <s v="34029"/>
    <s v="Ocean"/>
    <s v="NNJ-NY-CONN"/>
    <x v="31"/>
    <x v="24"/>
    <s v="Recreational Equipment"/>
    <s v="4 Stroke"/>
    <n v="161.80371"/>
    <n v="0.81041991999999996"/>
    <n v="6.8463660000000004E-3"/>
    <n v="3.8448288000000002E-4"/>
    <n v="3.5372424960000004E-4"/>
    <n v="6.6141794000000001E-5"/>
    <n v="2.1014119497000001E-2"/>
  </r>
  <r>
    <s v="NJ"/>
    <s v="34029"/>
    <s v="Ocean"/>
    <s v="NNJ-NY-CONN"/>
    <x v="32"/>
    <x v="3"/>
    <s v="Recreational Equipment"/>
    <s v="4 Stroke"/>
    <n v="375.32819170700003"/>
    <n v="0.43413929660700007"/>
    <n v="4.9024438312599995E-3"/>
    <n v="1.3550479254400001E-4"/>
    <n v="1.2466440914048004E-4"/>
    <n v="2.70859683842E-5"/>
    <n v="1.9700169322767584E-2"/>
  </r>
  <r>
    <s v="NJ"/>
    <s v="34029"/>
    <s v="Ocean"/>
    <s v="NNJ-NY-CONN"/>
    <x v="33"/>
    <x v="25"/>
    <s v="Construction and Mining Equipment"/>
    <s v="4 Stroke"/>
    <n v="14.37547468"/>
    <n v="5.1465231679999994E-2"/>
    <n v="7.5877179799999995E-4"/>
    <n v="2.686214954E-5"/>
    <n v="2.4713177576800001E-5"/>
    <n v="4.8402002899999998E-6"/>
    <n v="1.5194309333184E-3"/>
  </r>
  <r>
    <s v="NJ"/>
    <s v="34029"/>
    <s v="Ocean"/>
    <s v="NNJ-NY-CONN"/>
    <x v="34"/>
    <x v="4"/>
    <s v="Construction and Mining Equipment"/>
    <s v="4 Stroke"/>
    <n v="0.56300819000000002"/>
    <n v="4.5197949000000002E-4"/>
    <n v="5.2416029999999998E-6"/>
    <n v="1.7428368E-7"/>
    <n v="1.6034098560000001E-7"/>
    <n v="3.5947266000000003E-8"/>
    <n v="1.42591767519E-5"/>
  </r>
  <r>
    <s v="NJ"/>
    <s v="34029"/>
    <s v="Ocean"/>
    <s v="NNJ-NY-CONN"/>
    <x v="35"/>
    <x v="5"/>
    <s v="Construction and Mining Equipment"/>
    <s v="4 Stroke"/>
    <n v="166.18499059999999"/>
    <n v="9.360447009999999E-2"/>
    <n v="1.19052321E-3"/>
    <n v="1.0816384719999999E-4"/>
    <n v="9.9510739424000003E-5"/>
    <n v="8.8505651900000006E-6"/>
    <n v="5.3280681301299997E-3"/>
  </r>
  <r>
    <s v="NJ"/>
    <s v="34029"/>
    <s v="Ocean"/>
    <s v="NNJ-NY-CONN"/>
    <x v="36"/>
    <x v="26"/>
    <s v="Construction and Mining Equipment"/>
    <s v="4 Stroke"/>
    <n v="16.297208810000001"/>
    <n v="9.041538008000001E-2"/>
    <n v="1.101302858E-3"/>
    <n v="4.5153140399999996E-5"/>
    <n v="4.1540889168000004E-5"/>
    <n v="8.5075759499999999E-6"/>
    <n v="2.4162830874062996E-3"/>
  </r>
  <r>
    <s v="NJ"/>
    <s v="34029"/>
    <s v="Ocean"/>
    <s v="NNJ-NY-CONN"/>
    <x v="37"/>
    <x v="6"/>
    <s v="Construction and Mining Equipment"/>
    <s v="4 Stroke"/>
    <n v="174.10464710799999"/>
    <n v="0.19922311324"/>
    <n v="2.465348102E-3"/>
    <n v="1.2940102804E-4"/>
    <n v="1.1904894579680003E-4"/>
    <n v="1.6862910629999997E-5"/>
    <n v="8.0058404871108987E-3"/>
  </r>
  <r>
    <s v="NJ"/>
    <s v="34029"/>
    <s v="Ocean"/>
    <s v="NNJ-NY-CONN"/>
    <x v="38"/>
    <x v="27"/>
    <s v="Construction and Mining Equipment"/>
    <s v="4 Stroke"/>
    <n v="31.978866500999995"/>
    <n v="8.2551560120000006E-2"/>
    <n v="9.3405881500000008E-4"/>
    <n v="5.6164468590000006E-5"/>
    <n v="5.1671311102800002E-5"/>
    <n v="7.0928684560000002E-6"/>
    <n v="3.0154545332906099E-3"/>
  </r>
  <r>
    <s v="NJ"/>
    <s v="34029"/>
    <s v="Ocean"/>
    <s v="NNJ-NY-CONN"/>
    <x v="39"/>
    <x v="7"/>
    <s v="Construction and Mining Equipment"/>
    <s v="4 Stroke"/>
    <n v="2.3045807709999999"/>
    <n v="4.09866533E-3"/>
    <n v="4.7349613899999998E-5"/>
    <n v="3.9196485270000001E-6"/>
    <n v="3.6060766448400001E-6"/>
    <n v="3.6504709799999996E-7"/>
    <n v="1.7847398777239999E-4"/>
  </r>
  <r>
    <s v="NJ"/>
    <s v="34029"/>
    <s v="Ocean"/>
    <s v="NNJ-NY-CONN"/>
    <x v="40"/>
    <x v="28"/>
    <s v="Construction and Mining Equipment"/>
    <s v="4 Stroke"/>
    <n v="50.715777410999991"/>
    <n v="0.15323308473200001"/>
    <n v="2.3725767008900001E-3"/>
    <n v="1.1396681474199999E-4"/>
    <n v="1.0484946956264E-4"/>
    <n v="1.49418357573E-5"/>
    <n v="5.6646822242923016E-3"/>
  </r>
  <r>
    <s v="NJ"/>
    <s v="34029"/>
    <s v="Ocean"/>
    <s v="NNJ-NY-CONN"/>
    <x v="41"/>
    <x v="29"/>
    <s v="Construction and Mining Equipment"/>
    <s v="4 Stroke"/>
    <n v="168.76735636999999"/>
    <n v="4.6908257749999994E-2"/>
    <n v="1.0088436784E-3"/>
    <n v="6.3212014869999997E-5"/>
    <n v="5.8155053680399997E-5"/>
    <n v="5.07804631E-6"/>
    <n v="3.2863452991685207E-3"/>
  </r>
  <r>
    <s v="NJ"/>
    <s v="34029"/>
    <s v="Ocean"/>
    <s v="NNJ-NY-CONN"/>
    <x v="42"/>
    <x v="8"/>
    <s v="Construction and Mining Equipment"/>
    <s v="4 Stroke"/>
    <n v="62.456372909999999"/>
    <n v="0.35459799069999998"/>
    <n v="3.3449082390000001E-3"/>
    <n v="1.747467835E-4"/>
    <n v="1.6076704082E-4"/>
    <n v="3.1155270400000007E-5"/>
    <n v="8.6748668031100002E-3"/>
  </r>
  <r>
    <s v="NJ"/>
    <s v="34029"/>
    <s v="Ocean"/>
    <s v="NNJ-NY-CONN"/>
    <x v="43"/>
    <x v="30"/>
    <s v="Construction and Mining Equipment"/>
    <s v="4 Stroke"/>
    <n v="400.5841312"/>
    <n v="0.19682042287000004"/>
    <n v="2.2724136188E-3"/>
    <n v="1.1500896145999999E-4"/>
    <n v="1.0580824454319998E-4"/>
    <n v="1.4958760186000001E-5"/>
    <n v="9.8248264000720519E-3"/>
  </r>
  <r>
    <s v="NJ"/>
    <s v="34029"/>
    <s v="Ocean"/>
    <s v="NNJ-NY-CONN"/>
    <x v="44"/>
    <x v="31"/>
    <s v="Construction and Mining Equipment"/>
    <s v="4 Stroke"/>
    <n v="1.7040379965999999"/>
    <n v="7.6663545930999999E-3"/>
    <n v="4.3502672702000001E-4"/>
    <n v="4.9923206069999995E-6"/>
    <n v="4.5929349584400002E-6"/>
    <n v="1.2180410101999999E-6"/>
    <n v="3.2181955061683602E-4"/>
  </r>
  <r>
    <s v="NJ"/>
    <s v="34029"/>
    <s v="Ocean"/>
    <s v="NNJ-NY-CONN"/>
    <x v="45"/>
    <x v="9"/>
    <s v="Construction and Mining Equipment"/>
    <s v="4 Stroke"/>
    <n v="10.884825809999999"/>
    <n v="2.2750118610000002E-2"/>
    <n v="3.0415618300000001E-4"/>
    <n v="1.45728589E-5"/>
    <n v="1.3407030188E-5"/>
    <n v="2.0093372999999998E-6"/>
    <n v="7.8857563264899994E-4"/>
  </r>
  <r>
    <s v="NJ"/>
    <s v="34029"/>
    <s v="Ocean"/>
    <s v="NNJ-NY-CONN"/>
    <x v="46"/>
    <x v="32"/>
    <s v="Construction and Mining Equipment"/>
    <s v="4 Stroke"/>
    <n v="1.5989434081"/>
    <n v="8.395352331E-3"/>
    <n v="5.8578554899999999E-4"/>
    <n v="7.6879212800000007E-6"/>
    <n v="7.0728875776000007E-6"/>
    <n v="1.879666102E-6"/>
    <n v="3.7164525076986997E-4"/>
  </r>
  <r>
    <s v="NJ"/>
    <s v="34029"/>
    <s v="Ocean"/>
    <s v="NNJ-NY-CONN"/>
    <x v="47"/>
    <x v="33"/>
    <s v="Construction and Mining Equipment"/>
    <s v="4 Stroke"/>
    <n v="2.5598102680000001"/>
    <n v="1.3568319153E-2"/>
    <n v="9.6517948270000002E-4"/>
    <n v="1.8852790590000003E-5"/>
    <n v="1.7344567342800003E-5"/>
    <n v="4.4325412789999998E-6"/>
    <n v="5.7847714073271008E-4"/>
  </r>
  <r>
    <s v="NJ"/>
    <s v="34029"/>
    <s v="Ocean"/>
    <s v="NNJ-NY-CONN"/>
    <x v="48"/>
    <x v="34"/>
    <s v="Construction and Mining Equipment"/>
    <s v="4 Stroke"/>
    <n v="13.279490559000001"/>
    <n v="0.122319012516"/>
    <n v="1.3180212572999998E-3"/>
    <n v="5.3170505970000002E-5"/>
    <n v="4.8916865492400002E-5"/>
    <n v="1.0234906513999998E-5"/>
    <n v="3.1087825823122596E-3"/>
  </r>
  <r>
    <s v="NJ"/>
    <s v="34029"/>
    <s v="Ocean"/>
    <s v="NNJ-NY-CONN"/>
    <x v="49"/>
    <x v="35"/>
    <s v="Construction and Mining Equipment"/>
    <s v="4 Stroke"/>
    <n v="16.327239390000003"/>
    <n v="5.9827536600000002E-2"/>
    <n v="1.8541137160000001E-3"/>
    <n v="3.1529802150000004E-5"/>
    <n v="2.9007417978000002E-5"/>
    <n v="7.1469574900000001E-6"/>
    <n v="2.0375671691890002E-3"/>
  </r>
  <r>
    <s v="NJ"/>
    <s v="34029"/>
    <s v="Ocean"/>
    <s v="NNJ-NY-CONN"/>
    <x v="50"/>
    <x v="36"/>
    <s v="Construction and Mining Equipment"/>
    <s v="4 Stroke"/>
    <n v="47.127533130000003"/>
    <n v="3.1959329809999992E-2"/>
    <n v="3.8239983199999999E-4"/>
    <n v="1.393565085E-5"/>
    <n v="1.2820798781999999E-5"/>
    <n v="2.3372561119999997E-6"/>
    <n v="1.4300699660881292E-3"/>
  </r>
  <r>
    <s v="NJ"/>
    <s v="34029"/>
    <s v="Ocean"/>
    <s v="NNJ-NY-CONN"/>
    <x v="51"/>
    <x v="37"/>
    <s v="Construction and Mining Equipment"/>
    <s v="4 Stroke"/>
    <n v="1.0584554080000002"/>
    <n v="9.3211479099999991E-3"/>
    <n v="6.8727241250000003E-4"/>
    <n v="6.5564083139999999E-6"/>
    <n v="6.0318956488799996E-6"/>
    <n v="1.6798835747E-6"/>
    <n v="4.3764701175909993E-4"/>
  </r>
  <r>
    <s v="NJ"/>
    <s v="34029"/>
    <s v="Ocean"/>
    <s v="NNJ-NY-CONN"/>
    <x v="52"/>
    <x v="38"/>
    <s v="Industrial Equipment"/>
    <s v="4 Stroke"/>
    <n v="7.2262252679999994"/>
    <n v="2.6160749970000001E-2"/>
    <n v="1.2305778380999998E-3"/>
    <n v="1.271880998E-5"/>
    <n v="1.1701305181600001E-5"/>
    <n v="3.0064427440000002E-6"/>
    <n v="1.0698710366141002E-3"/>
  </r>
  <r>
    <s v="NJ"/>
    <s v="34029"/>
    <s v="Ocean"/>
    <s v="NNJ-NY-CONN"/>
    <x v="53"/>
    <x v="39"/>
    <s v="Industrial Equipment"/>
    <s v="4 Stroke"/>
    <n v="4.0566476665"/>
    <n v="3.8212290080000003E-2"/>
    <n v="2.688718669E-3"/>
    <n v="3.9874532529999994E-5"/>
    <n v="3.668456992760001E-5"/>
    <n v="9.3796496950000012E-6"/>
    <n v="1.6137827803223599E-3"/>
  </r>
  <r>
    <s v="NJ"/>
    <s v="34029"/>
    <s v="Ocean"/>
    <s v="NNJ-NY-CONN"/>
    <x v="54"/>
    <x v="10"/>
    <s v="Industrial Equipment"/>
    <s v="4 Stroke"/>
    <n v="4.2114762815700013"/>
    <n v="1.5121467288999997E-2"/>
    <n v="3.6856539390000003E-4"/>
    <n v="1.3252142904999999E-5"/>
    <n v="1.2191971472600002E-5"/>
    <n v="2.3102798191999996E-6"/>
    <n v="5.4134961902687999E-4"/>
  </r>
  <r>
    <s v="NJ"/>
    <s v="34029"/>
    <s v="Ocean"/>
    <s v="NNJ-NY-CONN"/>
    <x v="55"/>
    <x v="11"/>
    <s v="Industrial Equipment"/>
    <s v="4 Stroke"/>
    <n v="17.721403546099999"/>
    <n v="4.2573691339999997E-2"/>
    <n v="5.8796420659999998E-4"/>
    <n v="5.5454491850000007E-5"/>
    <n v="5.1018132502000005E-5"/>
    <n v="4.1708383744000007E-6"/>
    <n v="2.4811140067086995E-3"/>
  </r>
  <r>
    <s v="NJ"/>
    <s v="34029"/>
    <s v="Ocean"/>
    <s v="NNJ-NY-CONN"/>
    <x v="56"/>
    <x v="40"/>
    <s v="Industrial Equipment"/>
    <s v="4 Stroke"/>
    <n v="0.41899284170000001"/>
    <n v="1.8911664590999999E-3"/>
    <n v="7.8351857675E-5"/>
    <n v="9.1438994960000007E-7"/>
    <n v="8.4123875363200004E-7"/>
    <n v="2.1053980633000003E-7"/>
    <n v="7.2672736596860003E-5"/>
  </r>
  <r>
    <s v="NJ"/>
    <s v="34029"/>
    <s v="Ocean"/>
    <s v="NNJ-NY-CONN"/>
    <x v="57"/>
    <x v="41"/>
    <s v="Industrial Equipment"/>
    <s v="4 Stroke"/>
    <n v="0.94678251300000005"/>
    <n v="4.1027454460000005E-3"/>
    <n v="4.5684662989999995E-5"/>
    <n v="1.6729151780000001E-6"/>
    <n v="1.53908196376E-6"/>
    <n v="3.2739813390000002E-7"/>
    <n v="1.2734439030645002E-4"/>
  </r>
  <r>
    <s v="NJ"/>
    <s v="34029"/>
    <s v="Ocean"/>
    <s v="NNJ-NY-CONN"/>
    <x v="58"/>
    <x v="42"/>
    <s v="Industrial Equipment"/>
    <s v="4 Stroke"/>
    <n v="0.27054964650000002"/>
    <n v="1.2339261322000001E-3"/>
    <n v="9.2855595209999998E-5"/>
    <n v="4.1184068029999996E-6"/>
    <n v="3.7889342587600001E-6"/>
    <n v="9.1639378379999999E-7"/>
    <n v="5.1264649874815016E-5"/>
  </r>
  <r>
    <s v="NJ"/>
    <s v="34029"/>
    <s v="Ocean"/>
    <s v="NNJ-NY-CONN"/>
    <x v="59"/>
    <x v="43"/>
    <s v="Lawn and Garden Equipment (Res)"/>
    <s v="4 Stroke"/>
    <n v="117094.44719600001"/>
    <n v="5.2522194407000002"/>
    <n v="5.5185154491999996E-2"/>
    <n v="5.3553802627799999E-3"/>
    <n v="4.9269498417576002E-3"/>
    <n v="3.8938631546999998E-4"/>
    <n v="0.62686668003921242"/>
  </r>
  <r>
    <s v="NJ"/>
    <s v="34029"/>
    <s v="Ocean"/>
    <s v="NNJ-NY-CONN"/>
    <x v="60"/>
    <x v="43"/>
    <s v="Lawn and Garden Equipment (Com)"/>
    <s v="4 Stroke"/>
    <n v="2635.8755201100003"/>
    <n v="1.8957545563"/>
    <n v="2.6254236048999999E-2"/>
    <n v="3.51869256271E-3"/>
    <n v="3.2371971576932003E-3"/>
    <n v="2.0607699643400001E-4"/>
    <n v="0.19090314035828801"/>
  </r>
  <r>
    <s v="NJ"/>
    <s v="34029"/>
    <s v="Ocean"/>
    <s v="NNJ-NY-CONN"/>
    <x v="61"/>
    <x v="12"/>
    <s v="Lawn and Garden Equipment (Res)"/>
    <s v="4 Stroke"/>
    <n v="10285.941000000001"/>
    <n v="0.44070040999999999"/>
    <n v="4.6390807000000001E-3"/>
    <n v="4.5551062999999998E-4"/>
    <n v="4.190697796E-4"/>
    <n v="3.2702239E-5"/>
    <n v="5.2917319586000003E-2"/>
  </r>
  <r>
    <s v="NJ"/>
    <s v="34029"/>
    <s v="Ocean"/>
    <s v="NNJ-NY-CONN"/>
    <x v="62"/>
    <x v="12"/>
    <s v="Lawn and Garden Equipment (Com)"/>
    <s v="4 Stroke"/>
    <n v="831.95209"/>
    <n v="1.2426268"/>
    <n v="1.4191725000000001E-2"/>
    <n v="1.5571094E-3"/>
    <n v="1.4325406480000002E-3"/>
    <n v="1.0573303E-4"/>
    <n v="0.11462905509000001"/>
  </r>
  <r>
    <s v="NJ"/>
    <s v="34029"/>
    <s v="Ocean"/>
    <s v="NNJ-NY-CONN"/>
    <x v="63"/>
    <x v="14"/>
    <s v="Lawn and Garden Equipment (Res)"/>
    <s v="4 Stroke"/>
    <n v="806.04602"/>
    <n v="2.5224460000000001E-2"/>
    <n v="2.8976263000000003E-4"/>
    <n v="3.2182430000000001E-5"/>
    <n v="2.9607835600000003E-5"/>
    <n v="2.1627739E-6"/>
    <n v="3.2300774290999995E-3"/>
  </r>
  <r>
    <s v="NJ"/>
    <s v="34029"/>
    <s v="Ocean"/>
    <s v="NNJ-NY-CONN"/>
    <x v="64"/>
    <x v="14"/>
    <s v="Lawn and Garden Equipment (Com)"/>
    <s v="4 Stroke"/>
    <n v="60.797449090000001"/>
    <n v="5.1720875000000006E-2"/>
    <n v="6.3063539899999997E-4"/>
    <n v="5.6509034899999988E-5"/>
    <n v="5.1988312107999999E-5"/>
    <n v="4.8362788599999997E-6"/>
    <n v="3.9109214195709998E-3"/>
  </r>
  <r>
    <s v="NJ"/>
    <s v="34029"/>
    <s v="Ocean"/>
    <s v="NNJ-NY-CONN"/>
    <x v="65"/>
    <x v="15"/>
    <s v="Lawn and Garden Equipment (Res)"/>
    <s v="4 Stroke"/>
    <n v="1300.3331000000001"/>
    <n v="4.8095847999999997E-2"/>
    <n v="5.5302917999999995E-4"/>
    <n v="6.1623380999999998E-5"/>
    <n v="5.669351052E-5"/>
    <n v="4.1273382999999999E-6"/>
    <n v="5.9454543140000007E-3"/>
  </r>
  <r>
    <s v="NJ"/>
    <s v="34029"/>
    <s v="Ocean"/>
    <s v="NNJ-NY-CONN"/>
    <x v="66"/>
    <x v="15"/>
    <s v="Lawn and Garden Equipment (Com)"/>
    <s v="4 Stroke"/>
    <n v="602.81169619999991"/>
    <n v="2.1948329968000007"/>
    <n v="3.396145012E-2"/>
    <n v="1.0813140797999998E-3"/>
    <n v="9.9480895341600003E-4"/>
    <n v="2.0406244578000002E-4"/>
    <n v="8.3289719504861193E-2"/>
  </r>
  <r>
    <s v="NJ"/>
    <s v="34029"/>
    <s v="Ocean"/>
    <s v="NNJ-NY-CONN"/>
    <x v="67"/>
    <x v="16"/>
    <s v="Lawn and Garden Equipment (Res)"/>
    <s v="4 Stroke"/>
    <n v="13230.655790000001"/>
    <n v="0"/>
    <n v="0"/>
    <n v="0"/>
    <n v="0"/>
    <n v="0"/>
    <n v="2.6297194170000003E-2"/>
  </r>
  <r>
    <s v="NJ"/>
    <s v="34029"/>
    <s v="Ocean"/>
    <s v="NNJ-NY-CONN"/>
    <x v="68"/>
    <x v="16"/>
    <s v="Lawn and Garden Equipment (Com)"/>
    <s v="4 Stroke"/>
    <n v="1043.394029"/>
    <n v="0"/>
    <n v="0"/>
    <n v="0"/>
    <n v="0"/>
    <n v="0"/>
    <n v="2.2736767329999998E-3"/>
  </r>
  <r>
    <s v="NJ"/>
    <s v="34029"/>
    <s v="Ocean"/>
    <s v="NNJ-NY-CONN"/>
    <x v="69"/>
    <x v="44"/>
    <s v="Lawn and Garden Equipment (Res)"/>
    <s v="4 Stroke"/>
    <n v="6234.2582430000002"/>
    <n v="1.0212798539000001"/>
    <n v="1.1901596786E-2"/>
    <n v="3.8246193650000001E-4"/>
    <n v="3.5186498158000002E-4"/>
    <n v="7.9831163959999998E-5"/>
    <n v="6.2159828277352891E-2"/>
  </r>
  <r>
    <s v="NJ"/>
    <s v="34029"/>
    <s v="Ocean"/>
    <s v="NNJ-NY-CONN"/>
    <x v="70"/>
    <x v="44"/>
    <s v="Lawn and Garden Equipment (Com)"/>
    <s v="4 Stroke"/>
    <n v="80.667748119999999"/>
    <n v="0.29155000337999998"/>
    <n v="3.2185987581999998E-3"/>
    <n v="1.1710639081E-4"/>
    <n v="1.0773787954520001E-4"/>
    <n v="2.3418845175999999E-5"/>
    <n v="8.2306947656409987E-3"/>
  </r>
  <r>
    <s v="NJ"/>
    <s v="34029"/>
    <s v="Ocean"/>
    <s v="NNJ-NY-CONN"/>
    <x v="71"/>
    <x v="45"/>
    <s v="Lawn and Garden Equipment (Com)"/>
    <s v="4 Stroke"/>
    <n v="278.02649329999997"/>
    <n v="0.37722307639999997"/>
    <n v="4.3387801940000005E-3"/>
    <n v="1.3105045726000001E-4"/>
    <n v="1.2056642067920001E-4"/>
    <n v="2.7039243949999998E-5"/>
    <n v="1.2372031294199002E-2"/>
  </r>
  <r>
    <s v="NJ"/>
    <s v="34029"/>
    <s v="Ocean"/>
    <s v="NNJ-NY-CONN"/>
    <x v="72"/>
    <x v="46"/>
    <s v="Lawn and Garden Equipment (Com)"/>
    <s v="4 Stroke"/>
    <n v="506.41985999999997"/>
    <n v="0.15346637299999999"/>
    <n v="1.6748004500000001E-3"/>
    <n v="1.7295715999999999E-4"/>
    <n v="1.591205872E-4"/>
    <n v="1.21615007E-5"/>
    <n v="1.3789091020099998E-2"/>
  </r>
  <r>
    <s v="NJ"/>
    <s v="34029"/>
    <s v="Ocean"/>
    <s v="NNJ-NY-CONN"/>
    <x v="73"/>
    <x v="47"/>
    <s v="Lawn and Garden Equipment (Res)"/>
    <s v="4 Stroke"/>
    <n v="42602.921667000002"/>
    <n v="13.662164902000001"/>
    <n v="0.15973234667"/>
    <n v="5.1277031309999999E-3"/>
    <n v="4.7174868805200006E-3"/>
    <n v="1.0705180519399999E-3"/>
    <n v="0.64433607041285001"/>
  </r>
  <r>
    <s v="NJ"/>
    <s v="34029"/>
    <s v="Ocean"/>
    <s v="NNJ-NY-CONN"/>
    <x v="74"/>
    <x v="47"/>
    <s v="Lawn and Garden Equipment (Com)"/>
    <s v="4 Stroke"/>
    <n v="551.25192849999996"/>
    <n v="3.9640161164000003"/>
    <n v="4.3746145712999999E-2"/>
    <n v="1.5863102279000002E-3"/>
    <n v="1.459405409668E-3"/>
    <n v="3.1830770989999999E-4"/>
    <n v="0.10536930750558401"/>
  </r>
  <r>
    <s v="NJ"/>
    <s v="34029"/>
    <s v="Ocean"/>
    <s v="NNJ-NY-CONN"/>
    <x v="75"/>
    <x v="48"/>
    <s v="Lawn and Garden Equipment (Com)"/>
    <s v="4 Stroke"/>
    <n v="46.895006067999994"/>
    <n v="0.44094655676"/>
    <n v="7.9426925710000002E-3"/>
    <n v="2.6371194689999995E-4"/>
    <n v="2.4261499114800004E-4"/>
    <n v="5.3699168655000002E-5"/>
    <n v="1.1903085996850447E-2"/>
  </r>
  <r>
    <s v="NJ"/>
    <s v="34029"/>
    <s v="Ocean"/>
    <s v="NNJ-NY-CONN"/>
    <x v="76"/>
    <x v="17"/>
    <s v="Lawn and Garden Equipment (Com)"/>
    <s v="4 Stroke"/>
    <n v="1608.3131919099999"/>
    <n v="11.2174009032"/>
    <n v="0.13159596314999997"/>
    <n v="7.1735346186000007E-3"/>
    <n v="6.5996518491120001E-3"/>
    <n v="1.0220037235999999E-3"/>
    <n v="0.36544252878264"/>
  </r>
  <r>
    <s v="NJ"/>
    <s v="34029"/>
    <s v="Ocean"/>
    <s v="NNJ-NY-CONN"/>
    <x v="77"/>
    <x v="49"/>
    <s v="Lawn and Garden Equipment (Res)"/>
    <s v="4 Stroke"/>
    <n v="2098.4490636"/>
    <n v="0.53337627840000001"/>
    <n v="5.7437354029999995E-3"/>
    <n v="3.6179184169999999E-4"/>
    <n v="3.32848494364E-4"/>
    <n v="3.7782263540000002E-5"/>
    <n v="3.6920526060448801E-2"/>
  </r>
  <r>
    <s v="NJ"/>
    <s v="34029"/>
    <s v="Ocean"/>
    <s v="NNJ-NY-CONN"/>
    <x v="78"/>
    <x v="49"/>
    <s v="Lawn and Garden Equipment (Com)"/>
    <s v="4 Stroke"/>
    <n v="1209.2555231939996"/>
    <n v="0.44317287886000006"/>
    <n v="4.8248598631999992E-3"/>
    <n v="3.0057447355499997E-4"/>
    <n v="2.7652851567060003E-4"/>
    <n v="3.1471583034999997E-5"/>
    <n v="2.728576164629435E-2"/>
  </r>
  <r>
    <s v="NJ"/>
    <s v="34029"/>
    <s v="Ocean"/>
    <s v="NNJ-NY-CONN"/>
    <x v="79"/>
    <x v="50"/>
    <s v="Agricultural Equipment"/>
    <s v="4 Stroke"/>
    <n v="5.6375581999999994E-2"/>
    <n v="1.79636746E-4"/>
    <n v="1.9354948700000002E-6"/>
    <n v="7.4057847999999992E-8"/>
    <n v="6.8133220160000007E-8"/>
    <n v="1.43940113E-8"/>
    <n v="4.654850826700001E-6"/>
  </r>
  <r>
    <s v="NJ"/>
    <s v="34029"/>
    <s v="Ocean"/>
    <s v="NNJ-NY-CONN"/>
    <x v="80"/>
    <x v="51"/>
    <s v="Agricultural Equipment"/>
    <s v="4 Stroke"/>
    <n v="3.0966861599999999E-2"/>
    <n v="2.8885085200000001E-4"/>
    <n v="1.185985933E-5"/>
    <n v="2.5552238039999999E-7"/>
    <n v="2.3508058996800003E-7"/>
    <n v="5.7923192499999999E-8"/>
    <n v="9.523640407087498E-6"/>
  </r>
  <r>
    <s v="NJ"/>
    <s v="34029"/>
    <s v="Ocean"/>
    <s v="NNJ-NY-CONN"/>
    <x v="81"/>
    <x v="52"/>
    <s v="Agricultural Equipment"/>
    <s v="4 Stroke"/>
    <n v="0"/>
    <n v="0"/>
    <n v="0"/>
    <n v="0"/>
    <n v="0"/>
    <n v="0"/>
    <n v="0"/>
  </r>
  <r>
    <s v="NJ"/>
    <s v="34029"/>
    <s v="Ocean"/>
    <s v="NNJ-NY-CONN"/>
    <x v="82"/>
    <x v="53"/>
    <s v="Agricultural Equipment"/>
    <s v="4 Stroke"/>
    <n v="0.20962187600000001"/>
    <n v="2.3281623400000002E-4"/>
    <n v="1.7818021599999998E-5"/>
    <n v="1.4734714199999999E-7"/>
    <n v="1.3555937063999998E-7"/>
    <n v="3.89959933E-8"/>
    <n v="1.3882582253970001E-5"/>
  </r>
  <r>
    <s v="NJ"/>
    <s v="34029"/>
    <s v="Ocean"/>
    <s v="NNJ-NY-CONN"/>
    <x v="83"/>
    <x v="54"/>
    <s v="Agricultural Equipment"/>
    <s v="4 Stroke"/>
    <n v="9.5282696219999991E-2"/>
    <n v="1.5621737244000001E-4"/>
    <n v="1.8067218244999997E-6"/>
    <n v="5.8456826590000001E-8"/>
    <n v="5.3780280462800001E-8"/>
    <n v="1.1961990789E-8"/>
    <n v="4.548121687776E-6"/>
  </r>
  <r>
    <s v="NJ"/>
    <s v="34029"/>
    <s v="Ocean"/>
    <s v="NNJ-NY-CONN"/>
    <x v="84"/>
    <x v="18"/>
    <s v="Agricultural Equipment"/>
    <s v="4 Stroke"/>
    <n v="1.7285862980000002"/>
    <n v="1.47655279E-3"/>
    <n v="3.0895266299999997E-5"/>
    <n v="9.3230584700000009E-7"/>
    <n v="8.5772137923999991E-7"/>
    <n v="1.3081623910000001E-7"/>
    <n v="6.9006094469698404E-5"/>
  </r>
  <r>
    <s v="NJ"/>
    <s v="34029"/>
    <s v="Ocean"/>
    <s v="NNJ-NY-CONN"/>
    <x v="85"/>
    <x v="55"/>
    <s v="Agricultural Equipment"/>
    <s v="4 Stroke"/>
    <n v="8.407898372"/>
    <n v="4.9147834790000001E-3"/>
    <n v="4.1280703549999995E-5"/>
    <n v="1.1947548214E-6"/>
    <n v="1.0991744356880001E-6"/>
    <n v="2.8478433540000002E-7"/>
    <n v="1.8124119756136002E-4"/>
  </r>
  <r>
    <s v="NJ"/>
    <s v="34029"/>
    <s v="Ocean"/>
    <s v="NNJ-NY-CONN"/>
    <x v="86"/>
    <x v="56"/>
    <s v="Agricultural Equipment"/>
    <s v="4 Stroke"/>
    <n v="0.13101365400000001"/>
    <n v="3.7019972000000003E-4"/>
    <n v="2.8332337000000001E-5"/>
    <n v="2.3429584E-7"/>
    <n v="2.155521728E-7"/>
    <n v="6.2007302999999995E-8"/>
    <n v="2.0117973028600005E-5"/>
  </r>
  <r>
    <s v="NJ"/>
    <s v="34029"/>
    <s v="Ocean"/>
    <s v="NNJ-NY-CONN"/>
    <x v="87"/>
    <x v="57"/>
    <s v="Agricultural Equipment"/>
    <s v="4 Stroke"/>
    <n v="0.26361542945000005"/>
    <n v="6.9955028179999996E-4"/>
    <n v="3.3819725879999997E-5"/>
    <n v="3.7055176689999998E-7"/>
    <n v="3.4090762554800005E-7"/>
    <n v="8.9096980490000011E-8"/>
    <n v="2.9052247854743002E-5"/>
  </r>
  <r>
    <s v="NJ"/>
    <s v="34029"/>
    <s v="Ocean"/>
    <s v="NNJ-NY-CONN"/>
    <x v="88"/>
    <x v="58"/>
    <s v="Agricultural Equipment"/>
    <s v="4 Stroke"/>
    <n v="3.6525028599999995E-2"/>
    <n v="2.5001518399999999E-4"/>
    <n v="1.5504798399999999E-5"/>
    <n v="4.7507042559999996E-7"/>
    <n v="4.3706479155200003E-7"/>
    <n v="9.8197477599999996E-8"/>
    <n v="1.1537420508507997E-5"/>
  </r>
  <r>
    <s v="NJ"/>
    <s v="34029"/>
    <s v="Ocean"/>
    <s v="NNJ-NY-CONN"/>
    <x v="89"/>
    <x v="19"/>
    <s v="Commercial Equipment"/>
    <s v="4 Stroke"/>
    <n v="5210.9494299999997"/>
    <n v="4.5634975200000003"/>
    <n v="5.3337237899999994E-2"/>
    <n v="2.1438164400000002E-3"/>
    <n v="1.9723111248000002E-3"/>
    <n v="3.57627029E-4"/>
    <n v="0.19825710721799"/>
  </r>
  <r>
    <s v="NJ"/>
    <s v="34029"/>
    <s v="Ocean"/>
    <s v="NNJ-NY-CONN"/>
    <x v="90"/>
    <x v="20"/>
    <s v="Commercial Equipment"/>
    <s v="4 Stroke"/>
    <n v="917.04132114999993"/>
    <n v="0.89635519540000008"/>
    <n v="1.3845750911E-2"/>
    <n v="8.8593697139000005E-4"/>
    <n v="8.1506201367880003E-4"/>
    <n v="8.8397767301999988E-5"/>
    <n v="5.2393159250252591E-2"/>
  </r>
  <r>
    <s v="NJ"/>
    <s v="34029"/>
    <s v="Ocean"/>
    <s v="NNJ-NY-CONN"/>
    <x v="91"/>
    <x v="21"/>
    <s v="Commercial Equipment"/>
    <s v="4 Stroke"/>
    <n v="190.46496661999998"/>
    <n v="0.43277125022999996"/>
    <n v="7.8776670319999995E-3"/>
    <n v="3.9408788649999998E-4"/>
    <n v="3.6256085558000002E-4"/>
    <n v="4.7381607860000005E-5"/>
    <n v="2.1311108498949904E-2"/>
  </r>
  <r>
    <s v="NJ"/>
    <s v="34029"/>
    <s v="Ocean"/>
    <s v="NNJ-NY-CONN"/>
    <x v="92"/>
    <x v="59"/>
    <s v="Commercial Equipment"/>
    <s v="4 Stroke"/>
    <n v="273.16898025"/>
    <n v="1.1388694472000001"/>
    <n v="1.5220958930000002E-2"/>
    <n v="5.4830223129999996E-4"/>
    <n v="5.0443805279600017E-4"/>
    <n v="1.0198488956000001E-4"/>
    <n v="3.5973426723014998E-2"/>
  </r>
  <r>
    <s v="NJ"/>
    <s v="34029"/>
    <s v="Ocean"/>
    <s v="NNJ-NY-CONN"/>
    <x v="93"/>
    <x v="60"/>
    <s v="Commercial Equipment"/>
    <s v="4 Stroke"/>
    <n v="2515.881946944"/>
    <n v="1.786070844363"/>
    <n v="2.189790394485E-2"/>
    <n v="1.5090250004910002E-3"/>
    <n v="1.3883030004517196E-3"/>
    <n v="1.5826741769330003E-4"/>
    <n v="9.6139547972082295E-2"/>
  </r>
  <r>
    <s v="NJ"/>
    <s v="34029"/>
    <s v="Ocean"/>
    <s v="NNJ-NY-CONN"/>
    <x v="94"/>
    <x v="22"/>
    <s v="Commercial Equipment"/>
    <s v="4 Stroke"/>
    <n v="32.097068096999998"/>
    <n v="8.7909678408E-2"/>
    <n v="9.9449218099999996E-4"/>
    <n v="5.4117951010000008E-5"/>
    <n v="4.9788514929199999E-5"/>
    <n v="7.4846062209999999E-6"/>
    <n v="3.2591954055498102E-3"/>
  </r>
  <r>
    <s v="NJ"/>
    <s v="34029"/>
    <s v="Ocean"/>
    <s v="NNJ-NY-CONN"/>
    <x v="95"/>
    <x v="61"/>
    <s v="Logging Equipment"/>
    <s v="4 Stroke"/>
    <n v="3.6503789759999998"/>
    <n v="1.503386174E-3"/>
    <n v="1.697395003E-5"/>
    <n v="5.0852676699999999E-7"/>
    <n v="4.6784462563999997E-7"/>
    <n v="1.0549734009999999E-7"/>
    <n v="5.7618954810907005E-5"/>
  </r>
  <r>
    <s v="NJ"/>
    <s v="34029"/>
    <s v="Ocean"/>
    <s v="NNJ-NY-CONN"/>
    <x v="96"/>
    <x v="62"/>
    <s v="Logging Equipment"/>
    <s v="4 Stroke"/>
    <n v="8.5120158999999994E-3"/>
    <n v="1.2717674000000001E-5"/>
    <n v="1.56655556E-7"/>
    <n v="1.7055677299999999E-8"/>
    <n v="1.5691223116E-8"/>
    <n v="1.20701002E-9"/>
    <n v="7.3053959120000012E-7"/>
  </r>
  <r>
    <s v="NJ"/>
    <s v="34029"/>
    <s v="Ocean"/>
    <s v="NNJ-NY-CONN"/>
    <x v="97"/>
    <x v="63"/>
    <s v="Industrial Equipment"/>
    <s v="4 Stroke"/>
    <n v="0.6770159899999999"/>
    <n v="1.0246330200000001E-2"/>
    <n v="8.2807691000000012E-5"/>
    <n v="5.2078449400000003E-6"/>
    <n v="4.7912173448E-6"/>
    <n v="8.3259091000000004E-7"/>
    <n v="2.30143919194E-4"/>
  </r>
  <r>
    <s v="NJ"/>
    <s v="34029"/>
    <s v="Ocean"/>
    <s v="NNJ-NY-CONN"/>
    <x v="98"/>
    <x v="64"/>
    <s v="Recreational Equipment"/>
    <s v="LPG"/>
    <n v="13.592459430000002"/>
    <n v="5.1563304479999997E-3"/>
    <n v="1.1329766239999998E-3"/>
    <n v="7.4171064420000008E-6"/>
    <n v="7.4171064420000008E-6"/>
    <n v="1.6114703998000002E-6"/>
    <n v="3.1185215160311797E-4"/>
  </r>
  <r>
    <s v="NJ"/>
    <s v="34029"/>
    <s v="Ocean"/>
    <s v="NNJ-NY-CONN"/>
    <x v="99"/>
    <x v="25"/>
    <s v="Construction and Mining Equipment"/>
    <s v="LPG"/>
    <n v="1.3831788899999999"/>
    <n v="1.79672167E-3"/>
    <n v="3.0348170900000002E-4"/>
    <n v="4.0384561E-6"/>
    <n v="4.0384561E-6"/>
    <n v="7.9502388000000003E-7"/>
    <n v="8.3623583658791012E-5"/>
  </r>
  <r>
    <s v="NJ"/>
    <s v="34029"/>
    <s v="Ocean"/>
    <s v="NNJ-NY-CONN"/>
    <x v="100"/>
    <x v="26"/>
    <s v="Construction and Mining Equipment"/>
    <s v="LPG"/>
    <n v="1.3737694299999998"/>
    <n v="2.1113288799999999E-3"/>
    <n v="2.87125501E-4"/>
    <n v="6.8557020999999998E-6"/>
    <n v="6.8557020999999998E-6"/>
    <n v="1.28899595E-6"/>
    <n v="7.515549893033999E-5"/>
  </r>
  <r>
    <s v="NJ"/>
    <s v="34029"/>
    <s v="Ocean"/>
    <s v="NNJ-NY-CONN"/>
    <x v="101"/>
    <x v="6"/>
    <s v="Construction and Mining Equipment"/>
    <s v="LPG"/>
    <n v="1.119716385"/>
    <n v="6.3210160999999999E-4"/>
    <n v="1.2564134700000001E-4"/>
    <n v="1.05672008E-6"/>
    <n v="1.05672008E-6"/>
    <n v="2.2054720699999998E-7"/>
    <n v="3.4850018341569996E-5"/>
  </r>
  <r>
    <s v="NJ"/>
    <s v="34029"/>
    <s v="Ocean"/>
    <s v="NNJ-NY-CONN"/>
    <x v="102"/>
    <x v="27"/>
    <s v="Construction and Mining Equipment"/>
    <s v="LPG"/>
    <n v="0.31991894100000001"/>
    <n v="2.9842273999999998E-4"/>
    <n v="4.7501585999999994E-5"/>
    <n v="7.1868413000000003E-7"/>
    <n v="7.1868413000000003E-7"/>
    <n v="1.3960408299999999E-7"/>
    <n v="1.3003615580453999E-5"/>
  </r>
  <r>
    <s v="NJ"/>
    <s v="34029"/>
    <s v="Ocean"/>
    <s v="NNJ-NY-CONN"/>
    <x v="103"/>
    <x v="28"/>
    <s v="Construction and Mining Equipment"/>
    <s v="LPG"/>
    <n v="3.6602487199999998"/>
    <n v="5.7311858999999996E-3"/>
    <n v="9.8009995999999997E-4"/>
    <n v="1.23551516E-5"/>
    <n v="1.23551516E-5"/>
    <n v="2.4439120799999998E-6"/>
    <n v="2.7139320714058001E-4"/>
  </r>
  <r>
    <s v="NJ"/>
    <s v="34029"/>
    <s v="Ocean"/>
    <s v="NNJ-NY-CONN"/>
    <x v="104"/>
    <x v="29"/>
    <s v="Construction and Mining Equipment"/>
    <s v="LPG"/>
    <n v="2.62521732"/>
    <n v="2.68743505E-3"/>
    <n v="5.8473862200000002E-4"/>
    <n v="3.9983589000000001E-6"/>
    <n v="3.9983589000000001E-6"/>
    <n v="8.6656712999999998E-7"/>
    <n v="1.6027945686027998E-4"/>
  </r>
  <r>
    <s v="NJ"/>
    <s v="34029"/>
    <s v="Ocean"/>
    <s v="NNJ-NY-CONN"/>
    <x v="105"/>
    <x v="8"/>
    <s v="Construction and Mining Equipment"/>
    <s v="LPG"/>
    <n v="2.2864797000000001"/>
    <n v="2.4942233600000001E-3"/>
    <n v="3.3528134000000004E-4"/>
    <n v="1.1968889799999999E-5"/>
    <n v="1.1968889799999999E-5"/>
    <n v="2.2005822999999999E-6"/>
    <n v="7.8822780514100005E-5"/>
  </r>
  <r>
    <s v="NJ"/>
    <s v="34029"/>
    <s v="Ocean"/>
    <s v="NNJ-NY-CONN"/>
    <x v="106"/>
    <x v="31"/>
    <s v="Construction and Mining Equipment"/>
    <s v="LPG"/>
    <n v="1.2514475911"/>
    <n v="2.5590156862999999E-3"/>
    <n v="5.0694271709000004E-4"/>
    <n v="4.287588654E-6"/>
    <n v="4.287588654E-6"/>
    <n v="8.9376497790000007E-7"/>
    <n v="1.4080472919352047E-4"/>
  </r>
  <r>
    <s v="NJ"/>
    <s v="34029"/>
    <s v="Ocean"/>
    <s v="NNJ-NY-CONN"/>
    <x v="107"/>
    <x v="9"/>
    <s v="Construction and Mining Equipment"/>
    <s v="LPG"/>
    <n v="0.23523443999999999"/>
    <n v="4.1378161E-4"/>
    <n v="8.0828235000000002E-5"/>
    <n v="7.0563901999999995E-7"/>
    <n v="7.0563901999999995E-7"/>
    <n v="1.4638566999999999E-7"/>
    <n v="2.2474430770819997E-5"/>
  </r>
  <r>
    <s v="NJ"/>
    <s v="34029"/>
    <s v="Ocean"/>
    <s v="NNJ-NY-CONN"/>
    <x v="108"/>
    <x v="32"/>
    <s v="Construction and Mining Equipment"/>
    <s v="LPG"/>
    <n v="1.9383328800999999"/>
    <n v="4.0247091530000003E-3"/>
    <n v="7.1404349550000001E-4"/>
    <n v="7.8374457410000012E-6"/>
    <n v="7.8374457410000012E-6"/>
    <n v="1.5747714407E-6"/>
    <n v="1.9912642024071697E-4"/>
  </r>
  <r>
    <s v="NJ"/>
    <s v="34029"/>
    <s v="Ocean"/>
    <s v="NNJ-NY-CONN"/>
    <x v="109"/>
    <x v="33"/>
    <s v="Construction and Mining Equipment"/>
    <s v="LPG"/>
    <n v="3.2085991579999997"/>
    <n v="8.168115539000001E-3"/>
    <n v="1.1859671643999999E-3"/>
    <n v="1.962927425E-5"/>
    <n v="1.962927425E-5"/>
    <n v="3.7770432610000001E-6"/>
    <n v="3.2795643837709462E-4"/>
  </r>
  <r>
    <s v="NJ"/>
    <s v="34029"/>
    <s v="Ocean"/>
    <s v="NNJ-NY-CONN"/>
    <x v="110"/>
    <x v="34"/>
    <s v="Construction and Mining Equipment"/>
    <s v="LPG"/>
    <n v="0.36696600900000004"/>
    <n v="7.3215192999999997E-4"/>
    <n v="9.4000940599999995E-5"/>
    <n v="2.11905575E-6"/>
    <n v="2.11905575E-6"/>
    <n v="3.9878710900000003E-7"/>
    <n v="2.5245584613900997E-5"/>
  </r>
  <r>
    <s v="NJ"/>
    <s v="34029"/>
    <s v="Ocean"/>
    <s v="NNJ-NY-CONN"/>
    <x v="111"/>
    <x v="35"/>
    <s v="Construction and Mining Equipment"/>
    <s v="LPG"/>
    <n v="7.5086869000000007"/>
    <n v="8.9505595E-3"/>
    <n v="1.6990643400000001E-3"/>
    <n v="1.6070198400000002E-5"/>
    <n v="1.6070198400000002E-5"/>
    <n v="3.29547034E-6"/>
    <n v="4.7071366859100005E-4"/>
  </r>
  <r>
    <s v="NJ"/>
    <s v="34029"/>
    <s v="Ocean"/>
    <s v="NNJ-NY-CONN"/>
    <x v="112"/>
    <x v="37"/>
    <s v="Construction and Mining Equipment"/>
    <s v="LPG"/>
    <n v="1.2326288000000001"/>
    <n v="3.9752991999999999E-3"/>
    <n v="8.0667569999999999E-4"/>
    <n v="6.4615388E-6"/>
    <n v="6.4615388E-6"/>
    <n v="1.3596028000000001E-6"/>
    <n v="2.23419290696E-4"/>
  </r>
  <r>
    <s v="NJ"/>
    <s v="34029"/>
    <s v="Ocean"/>
    <s v="NNJ-NY-CONN"/>
    <x v="113"/>
    <x v="38"/>
    <s v="Industrial Equipment"/>
    <s v="LPG"/>
    <n v="12.798499249999999"/>
    <n v="1.2753687239999999E-2"/>
    <n v="2.5300221460000001E-3"/>
    <n v="2.1771385560000002E-5"/>
    <n v="2.1771385560000002E-5"/>
    <n v="4.5386050899999997E-6"/>
    <n v="6.9878603754729997E-4"/>
  </r>
  <r>
    <s v="NJ"/>
    <s v="34029"/>
    <s v="Ocean"/>
    <s v="NNJ-NY-CONN"/>
    <x v="114"/>
    <x v="39"/>
    <s v="Industrial Equipment"/>
    <s v="LPG"/>
    <n v="268.45540528999999"/>
    <n v="0.85906490700000004"/>
    <n v="0.12484115262999999"/>
    <n v="2.0723397169000002E-3"/>
    <n v="2.0723397169000002E-3"/>
    <n v="3.9945977199999996E-4"/>
    <n v="3.4464468480929399E-2"/>
  </r>
  <r>
    <s v="NJ"/>
    <s v="34029"/>
    <s v="Ocean"/>
    <s v="NNJ-NY-CONN"/>
    <x v="115"/>
    <x v="10"/>
    <s v="Industrial Equipment"/>
    <s v="LPG"/>
    <n v="4.3928046005999999"/>
    <n v="4.2796293760000003E-3"/>
    <n v="6.1299085289999997E-4"/>
    <n v="1.6019650984000003E-5"/>
    <n v="1.6019650984000003E-5"/>
    <n v="2.9979333650000004E-6"/>
    <n v="1.5561431493594569E-4"/>
  </r>
  <r>
    <s v="NJ"/>
    <s v="34029"/>
    <s v="Ocean"/>
    <s v="NNJ-NY-CONN"/>
    <x v="116"/>
    <x v="65"/>
    <s v="Industrial Equipment"/>
    <s v="LPG"/>
    <n v="0.9497955683"/>
    <n v="1.673918862E-3"/>
    <n v="2.2565784149999998E-4"/>
    <n v="4.8394742439999993E-6"/>
    <n v="4.8394742439999993E-6"/>
    <n v="9.1662755499999994E-7"/>
    <n v="6.0450197242345997E-5"/>
  </r>
  <r>
    <s v="NJ"/>
    <s v="34029"/>
    <s v="Ocean"/>
    <s v="NNJ-NY-CONN"/>
    <x v="117"/>
    <x v="66"/>
    <s v="Industrial Equipment"/>
    <s v="LPG"/>
    <n v="0.52766410799999997"/>
    <n v="6.7904047699999994E-4"/>
    <n v="1.3217295029999999E-4"/>
    <n v="1.176416266E-6"/>
    <n v="1.176416266E-6"/>
    <n v="2.43938482E-7"/>
    <n v="3.6677645132730001E-5"/>
  </r>
  <r>
    <s v="NJ"/>
    <s v="34029"/>
    <s v="Ocean"/>
    <s v="NNJ-NY-CONN"/>
    <x v="118"/>
    <x v="42"/>
    <s v="Industrial Equipment"/>
    <s v="LPG"/>
    <n v="0.84162469220000002"/>
    <n v="1.6340230665E-3"/>
    <n v="2.2312801153E-4"/>
    <n v="9.7671701290000006E-6"/>
    <n v="9.7671701290000006E-6"/>
    <n v="1.7969752121000001E-6"/>
    <n v="4.760405335595379E-5"/>
  </r>
  <r>
    <s v="NJ"/>
    <s v="34029"/>
    <s v="Ocean"/>
    <s v="NNJ-NY-CONN"/>
    <x v="119"/>
    <x v="48"/>
    <s v="Lawn and Garden Equipment (Com)"/>
    <s v="LPG"/>
    <n v="10.490842492000001"/>
    <n v="3.043519997E-2"/>
    <n v="4.1460487589999994E-3"/>
    <n v="8.186518299E-5"/>
    <n v="8.186518299E-5"/>
    <n v="1.5567494920000001E-5"/>
    <n v="1.1262756095802278E-3"/>
  </r>
  <r>
    <s v="NJ"/>
    <s v="34029"/>
    <s v="Ocean"/>
    <s v="NNJ-NY-CONN"/>
    <x v="120"/>
    <x v="57"/>
    <s v="Agricultural Equipment"/>
    <s v="LPG"/>
    <n v="6.4519763999999996E-4"/>
    <n v="1.546294E-6"/>
    <n v="3.4238217999999999E-7"/>
    <n v="2.1674000000000002E-9"/>
    <n v="2.1674000000000002E-9"/>
    <n v="4.7124921E-10"/>
    <n v="9.4638185100499996E-8"/>
  </r>
  <r>
    <s v="NJ"/>
    <s v="34029"/>
    <s v="Ocean"/>
    <s v="NNJ-NY-CONN"/>
    <x v="121"/>
    <x v="58"/>
    <s v="Agricultural Equipment"/>
    <s v="LPG"/>
    <n v="0"/>
    <n v="0"/>
    <n v="0"/>
    <n v="0"/>
    <n v="0"/>
    <n v="0"/>
    <n v="0"/>
  </r>
  <r>
    <s v="NJ"/>
    <s v="34029"/>
    <s v="Ocean"/>
    <s v="NNJ-NY-CONN"/>
    <x v="122"/>
    <x v="19"/>
    <s v="Commercial Equipment"/>
    <s v="LPG"/>
    <n v="215.95026132999999"/>
    <n v="8.1817054540000003E-2"/>
    <n v="2.4205624204000003E-2"/>
    <n v="1.8732748740000002E-4"/>
    <n v="1.8732748740000002E-4"/>
    <n v="4.0542078908000006E-5"/>
    <n v="5.0023672870442197E-3"/>
  </r>
  <r>
    <s v="NJ"/>
    <s v="34029"/>
    <s v="Ocean"/>
    <s v="NNJ-NY-CONN"/>
    <x v="123"/>
    <x v="20"/>
    <s v="Commercial Equipment"/>
    <s v="LPG"/>
    <n v="33.072658319999995"/>
    <n v="1.6611342352E-2"/>
    <n v="4.2288592479999996E-3"/>
    <n v="4.4119592130000003E-5"/>
    <n v="4.4119592130000003E-5"/>
    <n v="9.0898245930000004E-6"/>
    <n v="8.7326037119115501E-4"/>
  </r>
  <r>
    <s v="NJ"/>
    <s v="34029"/>
    <s v="Ocean"/>
    <s v="NNJ-NY-CONN"/>
    <x v="124"/>
    <x v="21"/>
    <s v="Commercial Equipment"/>
    <s v="LPG"/>
    <n v="15.770704889999999"/>
    <n v="1.8136487279999999E-2"/>
    <n v="4.0936877169999997E-3"/>
    <n v="5.3625011300000001E-5"/>
    <n v="5.3625011300000001E-5"/>
    <n v="1.0711640030000001E-5"/>
    <n v="8.4542945652810988E-4"/>
  </r>
  <r>
    <s v="NJ"/>
    <s v="34029"/>
    <s v="Ocean"/>
    <s v="NNJ-NY-CONN"/>
    <x v="125"/>
    <x v="59"/>
    <s v="Commercial Equipment"/>
    <s v="LPG"/>
    <n v="18.257587690000001"/>
    <n v="3.1995860200000004E-2"/>
    <n v="5.4242436499999996E-3"/>
    <n v="6.6779809900000003E-5"/>
    <n v="6.6779809900000003E-5"/>
    <n v="1.333385537E-5"/>
    <n v="1.5029440591109E-3"/>
  </r>
  <r>
    <s v="NJ"/>
    <s v="34029"/>
    <s v="Ocean"/>
    <s v="NNJ-NY-CONN"/>
    <x v="126"/>
    <x v="60"/>
    <s v="Commercial Equipment"/>
    <s v="LPG"/>
    <n v="1.1624047799999999"/>
    <n v="4.9476260999999999E-4"/>
    <n v="9.7415208999999993E-5"/>
    <n v="8.669709200000001E-7"/>
    <n v="8.669709200000001E-7"/>
    <n v="1.8129954000000001E-7"/>
    <n v="2.6740148303743999E-5"/>
  </r>
  <r>
    <s v="NJ"/>
    <s v="34029"/>
    <s v="Ocean"/>
    <s v="NNJ-NY-CONN"/>
    <x v="127"/>
    <x v="22"/>
    <s v="Commercial Equipment"/>
    <s v="LPG"/>
    <n v="0.34089762000000001"/>
    <n v="2.4494292399999999E-4"/>
    <n v="5.0865784600000003E-5"/>
    <n v="8.5281758999999998E-7"/>
    <n v="8.5281758999999998E-7"/>
    <n v="1.66690957E-7"/>
    <n v="1.02039009947494E-5"/>
  </r>
  <r>
    <s v="NJ"/>
    <s v="34029"/>
    <s v="Ocean"/>
    <s v="NNJ-NY-CONN"/>
    <x v="128"/>
    <x v="37"/>
    <s v="Construction and Mining Equipment"/>
    <s v="CNG"/>
    <n v="5.6456289999999999E-2"/>
    <n v="1.5172901000000001E-4"/>
    <n v="3.0845804E-5"/>
    <n v="2.4662366999999999E-7"/>
    <n v="2.4662366999999999E-7"/>
    <n v="4.6418780000000003E-8"/>
    <n v="5.0432862400000005E-7"/>
  </r>
  <r>
    <s v="NJ"/>
    <s v="34029"/>
    <s v="Ocean"/>
    <s v="NNJ-NY-CONN"/>
    <x v="129"/>
    <x v="39"/>
    <s v="Industrial Equipment"/>
    <s v="CNG"/>
    <n v="27.771111999999999"/>
    <n v="6.0783247999999998E-2"/>
    <n v="8.9175244999999993E-3"/>
    <n v="1.4502653E-4"/>
    <n v="1.4502653E-4"/>
    <n v="2.6233447000000001E-5"/>
    <n v="1.4557960320000002E-4"/>
  </r>
  <r>
    <s v="NJ"/>
    <s v="34029"/>
    <s v="Ocean"/>
    <s v="NNJ-NY-CONN"/>
    <x v="130"/>
    <x v="10"/>
    <s v="Industrial Equipment"/>
    <s v="CNG"/>
    <n v="1.2205654E-2"/>
    <n v="7.0929949000000001E-5"/>
    <n v="1.0280951E-5"/>
    <n v="1.7128551000000001E-7"/>
    <n v="1.7128551000000001E-7"/>
    <n v="3.0945653000000003E-8"/>
    <n v="1.6767741159999998E-7"/>
  </r>
  <r>
    <s v="NJ"/>
    <s v="34029"/>
    <s v="Ocean"/>
    <s v="NNJ-NY-CONN"/>
    <x v="131"/>
    <x v="67"/>
    <s v="Industrial Equipment"/>
    <s v="CNG"/>
    <n v="1.4646783E-2"/>
    <n v="4.3404303000000002E-5"/>
    <n v="5.8910740999999999E-6"/>
    <n v="1.1195335E-7"/>
    <n v="1.1195335E-7"/>
    <n v="2.0180246999999999E-8"/>
    <n v="9.5129231599999992E-8"/>
  </r>
  <r>
    <s v="NJ"/>
    <s v="34029"/>
    <s v="Ocean"/>
    <s v="NNJ-NY-CONN"/>
    <x v="132"/>
    <x v="41"/>
    <s v="Industrial Equipment"/>
    <s v="CNG"/>
    <n v="0.41494495999999997"/>
    <n v="3.6005173000000002E-4"/>
    <n v="5.4167586000000001E-5"/>
    <n v="1.09166121E-6"/>
    <n v="1.09166121E-6"/>
    <n v="1.97375144E-7"/>
    <n v="8.4748364960000004E-7"/>
  </r>
  <r>
    <s v="NJ"/>
    <s v="34029"/>
    <s v="Ocean"/>
    <s v="NNJ-NY-CONN"/>
    <x v="133"/>
    <x v="42"/>
    <s v="Industrial Equipment"/>
    <s v="CNG"/>
    <n v="4.8822615E-2"/>
    <n v="1.11753051E-4"/>
    <n v="1.56560701E-5"/>
    <n v="6.6217152600000004E-7"/>
    <n v="6.6217152600000004E-7"/>
    <n v="1.1911734100000001E-7"/>
    <n v="1.9845392924000003E-7"/>
  </r>
  <r>
    <s v="NJ"/>
    <s v="34029"/>
    <s v="Ocean"/>
    <s v="NNJ-NY-CONN"/>
    <x v="134"/>
    <x v="57"/>
    <s v="Agricultural Equipment"/>
    <s v="CNG"/>
    <n v="3.4314650000000002E-4"/>
    <n v="1.0650912E-6"/>
    <n v="2.3872460000000002E-7"/>
    <n v="1.2151636000000001E-9"/>
    <n v="1.2151636000000001E-9"/>
    <n v="2.1211532999999999E-10"/>
    <n v="4.1412673600000003E-9"/>
  </r>
  <r>
    <s v="NJ"/>
    <s v="34029"/>
    <s v="Ocean"/>
    <s v="NNJ-NY-CONN"/>
    <x v="135"/>
    <x v="58"/>
    <s v="Agricultural Equipment"/>
    <s v="CNG"/>
    <n v="3.8907414779999999E-4"/>
    <n v="5.0983332019999999E-6"/>
    <n v="1.1359320312E-6"/>
    <n v="5.8733460270000001E-9"/>
    <n v="5.8733460270000001E-9"/>
    <n v="1.0210531450000002E-9"/>
    <n v="1.9744485928E-8"/>
  </r>
  <r>
    <s v="NJ"/>
    <s v="34029"/>
    <s v="Ocean"/>
    <s v="NNJ-NY-CONN"/>
    <x v="136"/>
    <x v="19"/>
    <s v="Commercial Equipment"/>
    <s v="CNG"/>
    <n v="41.033461709999997"/>
    <n v="2.4277052300000001E-2"/>
    <n v="7.4288306259999992E-3"/>
    <n v="5.2664662669999999E-5"/>
    <n v="5.2664662669999999E-5"/>
    <n v="1.0497394775000001E-5"/>
    <n v="9.1266916475999993E-5"/>
  </r>
  <r>
    <s v="NJ"/>
    <s v="34029"/>
    <s v="Ocean"/>
    <s v="NNJ-NY-CONN"/>
    <x v="137"/>
    <x v="20"/>
    <s v="Commercial Equipment"/>
    <s v="CNG"/>
    <n v="0.78951334060000011"/>
    <n v="1.1230365017000001E-3"/>
    <n v="3.1326317590000001E-4"/>
    <n v="2.683145451E-6"/>
    <n v="2.683145451E-6"/>
    <n v="5.2345515450000006E-7"/>
    <n v="3.8594418568000007E-6"/>
  </r>
  <r>
    <s v="NJ"/>
    <s v="34029"/>
    <s v="Ocean"/>
    <s v="NNJ-NY-CONN"/>
    <x v="138"/>
    <x v="21"/>
    <s v="Commercial Equipment"/>
    <s v="CNG"/>
    <n v="0.63245971999999995"/>
    <n v="1.3733144899999998E-3"/>
    <n v="3.2095178699999998E-4"/>
    <n v="3.8175716400000001E-6"/>
    <n v="3.8175716400000001E-6"/>
    <n v="7.2366684999999998E-7"/>
    <n v="3.9484473879999997E-6"/>
  </r>
  <r>
    <s v="NJ"/>
    <s v="34029"/>
    <s v="Ocean"/>
    <s v="NNJ-NY-CONN"/>
    <x v="139"/>
    <x v="68"/>
    <s v="Commercial Equipment"/>
    <s v="CNG"/>
    <n v="1.1927594260000001"/>
    <n v="1.2897941939999998E-2"/>
    <n v="2.4761859779999997E-3"/>
    <n v="1.5241790589999999E-4"/>
    <n v="1.5241790589999999E-4"/>
    <n v="2.5557137859999996E-5"/>
    <n v="2.4917183240000002E-5"/>
  </r>
  <r>
    <s v="NJ"/>
    <s v="34029"/>
    <s v="Ocean"/>
    <s v="NNJ-NY-CONN"/>
    <x v="140"/>
    <x v="22"/>
    <s v="Commercial Equipment"/>
    <s v="CNG"/>
    <n v="0"/>
    <n v="0"/>
    <n v="0"/>
    <n v="0"/>
    <n v="0"/>
    <n v="0"/>
    <n v="0"/>
  </r>
  <r>
    <s v="NJ"/>
    <s v="34029"/>
    <s v="Ocean"/>
    <s v="NNJ-NY-CONN"/>
    <x v="141"/>
    <x v="63"/>
    <s v="Industrial Equipment"/>
    <s v="CNG"/>
    <n v="0.32792962899999994"/>
    <n v="2.8545261899999997E-4"/>
    <n v="5.3635951800000005E-5"/>
    <n v="3.1703389699999997E-6"/>
    <n v="3.1703389699999997E-6"/>
    <n v="5.5650173200000002E-7"/>
    <n v="5.2570614800000007E-7"/>
  </r>
  <r>
    <s v="NJ"/>
    <s v="34029"/>
    <s v="Ocean"/>
    <s v="NNJ-NY-CONN"/>
    <x v="142"/>
    <x v="69"/>
    <s v="Recreational Equipment"/>
    <s v="Diesel"/>
    <n v="126.40648026"/>
    <n v="1.4862484174000001E-2"/>
    <n v="1.5037847534999999E-2"/>
    <n v="2.1490649466999997E-3"/>
    <n v="2.084592998299E-3"/>
    <n v="2.9954454992999997E-5"/>
    <n v="3.8641513603726793E-3"/>
  </r>
  <r>
    <s v="NJ"/>
    <s v="34029"/>
    <s v="Ocean"/>
    <s v="NNJ-NY-CONN"/>
    <x v="143"/>
    <x v="25"/>
    <s v="Construction and Mining Equipment"/>
    <s v="Diesel"/>
    <n v="46.434827069999997"/>
    <n v="2.0957401366999997E-2"/>
    <n v="4.3188260823000001E-2"/>
    <n v="3.6329748612E-3"/>
    <n v="3.5239856153639997E-3"/>
    <n v="1.2207807603E-4"/>
    <n v="3.5099973392739843E-3"/>
  </r>
  <r>
    <s v="NJ"/>
    <s v="34029"/>
    <s v="Ocean"/>
    <s v="NNJ-NY-CONN"/>
    <x v="144"/>
    <x v="4"/>
    <s v="Construction and Mining Equipment"/>
    <s v="Diesel"/>
    <n v="5.1338844000000003"/>
    <n v="8.0783370999999997E-5"/>
    <n v="1.0013476E-4"/>
    <n v="1.0873837E-5"/>
    <n v="1.0547621890000001E-5"/>
    <n v="2.0163121000000001E-7"/>
    <n v="1.5158141651249999E-5"/>
  </r>
  <r>
    <s v="NJ"/>
    <s v="34029"/>
    <s v="Ocean"/>
    <s v="NNJ-NY-CONN"/>
    <x v="145"/>
    <x v="5"/>
    <s v="Construction and Mining Equipment"/>
    <s v="Diesel"/>
    <n v="44.806544170000002"/>
    <n v="1.159925276E-3"/>
    <n v="1.5749051059999999E-3"/>
    <n v="1.596908898E-4"/>
    <n v="1.5490016310599998E-4"/>
    <n v="3.3213198700000002E-6"/>
    <n v="2.3147155901609998E-4"/>
  </r>
  <r>
    <s v="NJ"/>
    <s v="34029"/>
    <s v="Ocean"/>
    <s v="NNJ-NY-CONN"/>
    <x v="146"/>
    <x v="26"/>
    <s v="Construction and Mining Equipment"/>
    <s v="Diesel"/>
    <n v="166.52555430000001"/>
    <n v="6.2763109390000002E-2"/>
    <n v="0.11441056857999998"/>
    <n v="1.0374197228999999E-2"/>
    <n v="1.0062971312129999E-2"/>
    <n v="3.0740622763E-4"/>
    <n v="9.531490469328361E-3"/>
  </r>
  <r>
    <s v="NJ"/>
    <s v="34029"/>
    <s v="Ocean"/>
    <s v="NNJ-NY-CONN"/>
    <x v="147"/>
    <x v="70"/>
    <s v="Construction and Mining Equipment"/>
    <s v="Diesel"/>
    <n v="35.391234179099996"/>
    <n v="5.39617534663E-2"/>
    <n v="0.1202336567349"/>
    <n v="7.27664533709E-3"/>
    <n v="7.0583459769773E-3"/>
    <n v="3.2818292703499998E-4"/>
    <n v="7.2098918205473006E-3"/>
  </r>
  <r>
    <s v="NJ"/>
    <s v="34029"/>
    <s v="Ocean"/>
    <s v="NNJ-NY-CONN"/>
    <x v="148"/>
    <x v="6"/>
    <s v="Construction and Mining Equipment"/>
    <s v="Diesel"/>
    <n v="16.292417683"/>
    <n v="3.8365252440000002E-3"/>
    <n v="7.2344387520000006E-3"/>
    <n v="6.5023122699999999E-4"/>
    <n v="6.3072429019E-4"/>
    <n v="1.8484071300999997E-5"/>
    <n v="6.3985839721853409E-4"/>
  </r>
  <r>
    <s v="NJ"/>
    <s v="34029"/>
    <s v="Ocean"/>
    <s v="NNJ-NY-CONN"/>
    <x v="149"/>
    <x v="27"/>
    <s v="Construction and Mining Equipment"/>
    <s v="Diesel"/>
    <n v="7.0207772660000014"/>
    <n v="2.9198627418E-3"/>
    <n v="5.1852723298000001E-3"/>
    <n v="4.2078384789999998E-4"/>
    <n v="4.0816033246300008E-4"/>
    <n v="1.1134988600199999E-5"/>
    <n v="4.2457007931349044E-4"/>
  </r>
  <r>
    <s v="NJ"/>
    <s v="34029"/>
    <s v="Ocean"/>
    <s v="NNJ-NY-CONN"/>
    <x v="150"/>
    <x v="7"/>
    <s v="Construction and Mining Equipment"/>
    <s v="Diesel"/>
    <n v="131.38335091200003"/>
    <n v="7.6909626146000002E-3"/>
    <n v="1.50756072533E-2"/>
    <n v="1.2567104742699997E-3"/>
    <n v="1.2190091600419002E-3"/>
    <n v="3.4190306887999994E-5"/>
    <n v="1.8034183453246738E-3"/>
  </r>
  <r>
    <s v="NJ"/>
    <s v="34029"/>
    <s v="Ocean"/>
    <s v="NNJ-NY-CONN"/>
    <x v="151"/>
    <x v="28"/>
    <s v="Construction and Mining Equipment"/>
    <s v="Diesel"/>
    <n v="119.22870665049997"/>
    <n v="3.758518158653E-2"/>
    <n v="5.906391366798E-2"/>
    <n v="5.7903416395680002E-3"/>
    <n v="5.6166313903809615E-3"/>
    <n v="1.4607008678740001E-4"/>
    <n v="5.367575300363186E-3"/>
  </r>
  <r>
    <s v="NJ"/>
    <s v="34029"/>
    <s v="Ocean"/>
    <s v="NNJ-NY-CONN"/>
    <x v="152"/>
    <x v="29"/>
    <s v="Construction and Mining Equipment"/>
    <s v="Diesel"/>
    <n v="82.831769900999987"/>
    <n v="2.3740855813900001E-2"/>
    <n v="6.9115219127800012E-2"/>
    <n v="4.2100986231000002E-3"/>
    <n v="4.0837956644069993E-3"/>
    <n v="1.2501391612760001E-4"/>
    <n v="5.6668711912151387E-3"/>
  </r>
  <r>
    <s v="NJ"/>
    <s v="34029"/>
    <s v="Ocean"/>
    <s v="NNJ-NY-CONN"/>
    <x v="153"/>
    <x v="71"/>
    <s v="Construction and Mining Equipment"/>
    <s v="Diesel"/>
    <n v="261.39705901849999"/>
    <n v="0.17373182845399998"/>
    <n v="0.3971875655903"/>
    <n v="3.1775049298840001E-2"/>
    <n v="3.0821797819874798E-2"/>
    <n v="1.22827683134E-3"/>
    <n v="3.0258574176107608E-2"/>
  </r>
  <r>
    <s v="NJ"/>
    <s v="34029"/>
    <s v="Ocean"/>
    <s v="NNJ-NY-CONN"/>
    <x v="154"/>
    <x v="8"/>
    <s v="Construction and Mining Equipment"/>
    <s v="Diesel"/>
    <n v="13.447708309500001"/>
    <n v="2.8648477659999998E-3"/>
    <n v="4.1517977390000006E-3"/>
    <n v="4.4494390838999999E-4"/>
    <n v="4.315955911383001E-4"/>
    <n v="1.0395267048999999E-5"/>
    <n v="3.9371385517623892E-4"/>
  </r>
  <r>
    <s v="NJ"/>
    <s v="34029"/>
    <s v="Ocean"/>
    <s v="NNJ-NY-CONN"/>
    <x v="155"/>
    <x v="30"/>
    <s v="Construction and Mining Equipment"/>
    <s v="Diesel"/>
    <n v="29.749706048999997"/>
    <n v="1.2800741460000003E-3"/>
    <n v="2.70899057E-3"/>
    <n v="2.1719290540000001E-4"/>
    <n v="2.10677118238E-4"/>
    <n v="4.90574906E-6"/>
    <n v="3.0076875016811998E-4"/>
  </r>
  <r>
    <s v="NJ"/>
    <s v="34029"/>
    <s v="Ocean"/>
    <s v="NNJ-NY-CONN"/>
    <x v="156"/>
    <x v="31"/>
    <s v="Construction and Mining Equipment"/>
    <s v="Diesel"/>
    <n v="68.071843149499998"/>
    <n v="2.9884813439699998E-2"/>
    <n v="0.114477391387"/>
    <n v="5.7040746798500009E-3"/>
    <n v="5.5329524394545004E-3"/>
    <n v="2.8155073556299998E-4"/>
    <n v="7.7844581475903334E-3"/>
  </r>
  <r>
    <s v="NJ"/>
    <s v="34029"/>
    <s v="Ocean"/>
    <s v="NNJ-NY-CONN"/>
    <x v="157"/>
    <x v="72"/>
    <s v="Construction and Mining Equipment"/>
    <s v="Diesel"/>
    <n v="62.324963697999998"/>
    <n v="3.7915383423999999E-2"/>
    <n v="9.8503399946999998E-2"/>
    <n v="7.3089145094000002E-3"/>
    <n v="7.0896470741180001E-3"/>
    <n v="3.0436353140500001E-4"/>
    <n v="7.6518376539929517E-3"/>
  </r>
  <r>
    <s v="NJ"/>
    <s v="34029"/>
    <s v="Ocean"/>
    <s v="NNJ-NY-CONN"/>
    <x v="158"/>
    <x v="73"/>
    <s v="Construction and Mining Equipment"/>
    <s v="Diesel"/>
    <n v="32.814709524999998"/>
    <n v="0.14071019099199999"/>
    <n v="0.39127509328999999"/>
    <n v="2.0611414888999997E-2"/>
    <n v="1.9993072442330003E-2"/>
    <n v="1.02911767083E-3"/>
    <n v="2.3332216579090379E-2"/>
  </r>
  <r>
    <s v="NJ"/>
    <s v="34029"/>
    <s v="Ocean"/>
    <s v="NNJ-NY-CONN"/>
    <x v="159"/>
    <x v="9"/>
    <s v="Construction and Mining Equipment"/>
    <s v="Diesel"/>
    <n v="18.437920246999997"/>
    <n v="7.3969012570000003E-3"/>
    <n v="2.1394580715E-2"/>
    <n v="1.2281790027000002E-3"/>
    <n v="1.1913336326190001E-3"/>
    <n v="5.0093280231000002E-5"/>
    <n v="1.5237734680052821E-3"/>
  </r>
  <r>
    <s v="NJ"/>
    <s v="34029"/>
    <s v="Ocean"/>
    <s v="NNJ-NY-CONN"/>
    <x v="160"/>
    <x v="32"/>
    <s v="Construction and Mining Equipment"/>
    <s v="Diesel"/>
    <n v="232.28909289799998"/>
    <n v="0.1026114692807"/>
    <n v="0.15568948451559997"/>
    <n v="1.6245576785669999E-2"/>
    <n v="1.5758209482099897E-2"/>
    <n v="4.0084201226369998E-4"/>
    <n v="1.4181033668066048E-2"/>
  </r>
  <r>
    <s v="NJ"/>
    <s v="34029"/>
    <s v="Ocean"/>
    <s v="NNJ-NY-CONN"/>
    <x v="161"/>
    <x v="33"/>
    <s v="Construction and Mining Equipment"/>
    <s v="Diesel"/>
    <n v="289.25029115199999"/>
    <n v="0.225059511879"/>
    <n v="0.53745352850899997"/>
    <n v="3.6375016777300005E-2"/>
    <n v="3.5283766273981006E-2"/>
    <n v="1.3409185882630001E-3"/>
    <n v="3.7801132517527827E-2"/>
  </r>
  <r>
    <s v="NJ"/>
    <s v="34029"/>
    <s v="Ocean"/>
    <s v="NNJ-NY-CONN"/>
    <x v="162"/>
    <x v="34"/>
    <s v="Construction and Mining Equipment"/>
    <s v="Diesel"/>
    <n v="697.37494763860002"/>
    <n v="0.37006395608796999"/>
    <n v="0.38194605353431998"/>
    <n v="5.8655785338230002E-2"/>
    <n v="5.689611177808309E-2"/>
    <n v="8.2758982947839991E-4"/>
    <n v="7.7460167937354815E-2"/>
  </r>
  <r>
    <s v="NJ"/>
    <s v="34029"/>
    <s v="Ocean"/>
    <s v="NNJ-NY-CONN"/>
    <x v="163"/>
    <x v="74"/>
    <s v="Construction and Mining Equipment"/>
    <s v="Diesel"/>
    <n v="200.88235007899996"/>
    <n v="0.19582257125000002"/>
    <n v="0.45046031128999992"/>
    <n v="3.0698641929000004E-2"/>
    <n v="2.9777682671129999E-2"/>
    <n v="1.2227098823599999E-3"/>
    <n v="3.1095148736192579E-2"/>
  </r>
  <r>
    <s v="NJ"/>
    <s v="34029"/>
    <s v="Ocean"/>
    <s v="NNJ-NY-CONN"/>
    <x v="164"/>
    <x v="35"/>
    <s v="Construction and Mining Equipment"/>
    <s v="Diesel"/>
    <n v="1085.2704112900001"/>
    <n v="0.309828253946"/>
    <n v="0.26407677274300001"/>
    <n v="4.7849975840699999E-2"/>
    <n v="4.6414476565478993E-2"/>
    <n v="5.6729627216300005E-4"/>
    <n v="6.8695301176418463E-2"/>
  </r>
  <r>
    <s v="NJ"/>
    <s v="34029"/>
    <s v="Ocean"/>
    <s v="NNJ-NY-CONN"/>
    <x v="165"/>
    <x v="75"/>
    <s v="Construction and Mining Equipment"/>
    <s v="Diesel"/>
    <n v="8.5245451389999989"/>
    <n v="2.5784676999999999E-2"/>
    <n v="5.9265937069999997E-2"/>
    <n v="3.345552852E-3"/>
    <n v="3.24518626644E-3"/>
    <n v="1.3118536288E-4"/>
    <n v="3.7864076105278794E-3"/>
  </r>
  <r>
    <s v="NJ"/>
    <s v="34029"/>
    <s v="Ocean"/>
    <s v="NNJ-NY-CONN"/>
    <x v="166"/>
    <x v="36"/>
    <s v="Construction and Mining Equipment"/>
    <s v="Diesel"/>
    <n v="8.1414183600000012"/>
    <n v="9.6537747499999996E-4"/>
    <n v="8.6118995099999994E-4"/>
    <n v="1.5121260180000001E-4"/>
    <n v="1.4667622374599999E-4"/>
    <n v="1.752082386E-6"/>
    <n v="2.3637742705862996E-4"/>
  </r>
  <r>
    <s v="NJ"/>
    <s v="34029"/>
    <s v="Ocean"/>
    <s v="NNJ-NY-CONN"/>
    <x v="167"/>
    <x v="37"/>
    <s v="Construction and Mining Equipment"/>
    <s v="Diesel"/>
    <n v="25.410803983599997"/>
    <n v="2.7520254530800002E-2"/>
    <n v="5.7883102023199989E-2"/>
    <n v="3.9306725192500003E-3"/>
    <n v="3.8127523436724993E-3"/>
    <n v="1.267601027349E-4"/>
    <n v="4.1193915824211452E-3"/>
  </r>
  <r>
    <s v="NJ"/>
    <s v="34029"/>
    <s v="Ocean"/>
    <s v="NNJ-NY-CONN"/>
    <x v="168"/>
    <x v="38"/>
    <s v="Industrial Equipment"/>
    <s v="Diesel"/>
    <n v="38.625218624999995"/>
    <n v="3.8956875677E-3"/>
    <n v="3.5729963657E-3"/>
    <n v="5.8089969409000006E-4"/>
    <n v="5.6347270326730006E-4"/>
    <n v="7.1980048619000006E-6"/>
    <n v="9.4614593857038451E-4"/>
  </r>
  <r>
    <s v="NJ"/>
    <s v="34029"/>
    <s v="Ocean"/>
    <s v="NNJ-NY-CONN"/>
    <x v="169"/>
    <x v="39"/>
    <s v="Industrial Equipment"/>
    <s v="Diesel"/>
    <n v="28.264833081500001"/>
    <n v="2.5053745660189999E-2"/>
    <n v="3.0697184736289997E-2"/>
    <n v="3.5197609266830006E-3"/>
    <n v="3.4141680988825098E-3"/>
    <n v="1.0379155851800001E-4"/>
    <n v="2.3657885595779428E-3"/>
  </r>
  <r>
    <s v="NJ"/>
    <s v="34029"/>
    <s v="Ocean"/>
    <s v="NNJ-NY-CONN"/>
    <x v="170"/>
    <x v="10"/>
    <s v="Industrial Equipment"/>
    <s v="Diesel"/>
    <n v="23.852729557400004"/>
    <n v="6.0433909695299997E-3"/>
    <n v="1.6194685302010001E-2"/>
    <n v="1.133955322343E-3"/>
    <n v="1.09993666267271E-3"/>
    <n v="4.5373731085099998E-5"/>
    <n v="1.2881383209684568E-3"/>
  </r>
  <r>
    <s v="NJ"/>
    <s v="34029"/>
    <s v="Ocean"/>
    <s v="NNJ-NY-CONN"/>
    <x v="171"/>
    <x v="11"/>
    <s v="Industrial Equipment"/>
    <s v="Diesel"/>
    <n v="28.167896792999997"/>
    <n v="6.1553824259000002E-3"/>
    <n v="1.8643569700000001E-2"/>
    <n v="1.2120532375E-3"/>
    <n v="1.175691640375E-3"/>
    <n v="4.5992363526000002E-5"/>
    <n v="1.491092256360096E-3"/>
  </r>
  <r>
    <s v="NJ"/>
    <s v="34029"/>
    <s v="Ocean"/>
    <s v="NNJ-NY-CONN"/>
    <x v="172"/>
    <x v="40"/>
    <s v="Industrial Equipment"/>
    <s v="Diesel"/>
    <n v="3.661429585"/>
    <n v="6.6014133299999991E-4"/>
    <n v="9.6201191500000006E-4"/>
    <n v="1.102617067E-4"/>
    <n v="1.06953855499E-4"/>
    <n v="1.7684966109999998E-6"/>
    <n v="1.7200901607084001E-4"/>
  </r>
  <r>
    <s v="NJ"/>
    <s v="34029"/>
    <s v="Ocean"/>
    <s v="NNJ-NY-CONN"/>
    <x v="173"/>
    <x v="41"/>
    <s v="Industrial Equipment"/>
    <s v="Diesel"/>
    <n v="562.62925800000005"/>
    <n v="0.1068381652"/>
    <n v="0.19224775969999999"/>
    <n v="1.4724204080000001E-2"/>
    <n v="1.4282477957600001E-2"/>
    <n v="5.1635028930000003E-4"/>
    <n v="1.5790001154595199E-2"/>
  </r>
  <r>
    <s v="NJ"/>
    <s v="34029"/>
    <s v="Ocean"/>
    <s v="NNJ-NY-CONN"/>
    <x v="174"/>
    <x v="42"/>
    <s v="Industrial Equipment"/>
    <s v="Diesel"/>
    <n v="14.558714031199997"/>
    <n v="9.16975976744E-3"/>
    <n v="1.8902430816600001E-2"/>
    <n v="1.6601803546679999E-3"/>
    <n v="1.6103749440279597E-3"/>
    <n v="6.4022973332799997E-5"/>
    <n v="1.5310193770738372E-3"/>
  </r>
  <r>
    <s v="NJ"/>
    <s v="34029"/>
    <s v="Ocean"/>
    <s v="NNJ-NY-CONN"/>
    <x v="175"/>
    <x v="15"/>
    <s v="Lawn and Garden Equipment (Com)"/>
    <s v="Diesel"/>
    <n v="0.72032373999999999"/>
    <n v="7.6635512999999997E-6"/>
    <n v="1.2571954800000001E-5"/>
    <n v="1.19041079E-6"/>
    <n v="1.1546984662999999E-6"/>
    <n v="2.2963714999999998E-8"/>
    <n v="2.072778739785E-6"/>
  </r>
  <r>
    <s v="NJ"/>
    <s v="34029"/>
    <s v="Ocean"/>
    <s v="NNJ-NY-CONN"/>
    <x v="176"/>
    <x v="16"/>
    <s v="Lawn and Garden Equipment (Com)"/>
    <s v="Diesel"/>
    <n v="1.990499029"/>
    <n v="0"/>
    <n v="0"/>
    <n v="0"/>
    <n v="0"/>
    <n v="0"/>
    <n v="0"/>
  </r>
  <r>
    <s v="NJ"/>
    <s v="34029"/>
    <s v="Ocean"/>
    <s v="NNJ-NY-CONN"/>
    <x v="177"/>
    <x v="45"/>
    <s v="Lawn and Garden Equipment (Com)"/>
    <s v="Diesel"/>
    <n v="430.53351486999998"/>
    <n v="3.6264132356999997E-2"/>
    <n v="7.1492428448000009E-2"/>
    <n v="6.2502430375999994E-3"/>
    <n v="6.0627357464719993E-3"/>
    <n v="1.6003418283499999E-4"/>
    <n v="8.4927782247036301E-3"/>
  </r>
  <r>
    <s v="NJ"/>
    <s v="34029"/>
    <s v="Ocean"/>
    <s v="NNJ-NY-CONN"/>
    <x v="178"/>
    <x v="47"/>
    <s v="Lawn and Garden Equipment (Com)"/>
    <s v="Diesel"/>
    <n v="108.728878444"/>
    <n v="7.6299611869E-3"/>
    <n v="1.41984767944E-2"/>
    <n v="1.1697039813600002E-3"/>
    <n v="1.1346128619192E-3"/>
    <n v="3.3028055516999997E-5"/>
    <n v="1.7913874277978639E-3"/>
  </r>
  <r>
    <s v="NJ"/>
    <s v="34029"/>
    <s v="Ocean"/>
    <s v="NNJ-NY-CONN"/>
    <x v="179"/>
    <x v="48"/>
    <s v="Lawn and Garden Equipment (Com)"/>
    <s v="Diesel"/>
    <n v="130.89217915900002"/>
    <n v="4.3256053936100006E-2"/>
    <n v="0.10667902983790002"/>
    <n v="7.6425348379399989E-3"/>
    <n v="7.4132587928017989E-3"/>
    <n v="2.160674764402E-4"/>
    <n v="9.9040748662161757E-3"/>
  </r>
  <r>
    <s v="NJ"/>
    <s v="34029"/>
    <s v="Ocean"/>
    <s v="NNJ-NY-CONN"/>
    <x v="180"/>
    <x v="17"/>
    <s v="Lawn and Garden Equipment (Com)"/>
    <s v="Diesel"/>
    <n v="19.088578251000001"/>
    <n v="4.0560219119999998E-3"/>
    <n v="1.0014073465E-2"/>
    <n v="7.3678847050000001E-4"/>
    <n v="7.1468481638500001E-4"/>
    <n v="2.5708721101000003E-5"/>
    <n v="7.9514985781108788E-4"/>
  </r>
  <r>
    <s v="NJ"/>
    <s v="34029"/>
    <s v="Ocean"/>
    <s v="NNJ-NY-CONN"/>
    <x v="181"/>
    <x v="49"/>
    <s v="Lawn and Garden Equipment (Com)"/>
    <s v="Diesel"/>
    <n v="1.300584416"/>
    <n v="1.5891199999999999E-4"/>
    <n v="2.8796043130000003E-4"/>
    <n v="2.7831228329999996E-5"/>
    <n v="2.6996291480100002E-5"/>
    <n v="6.076352496E-7"/>
    <n v="3.5991336493745094E-5"/>
  </r>
  <r>
    <s v="NJ"/>
    <s v="34029"/>
    <s v="Ocean"/>
    <s v="NNJ-NY-CONN"/>
    <x v="182"/>
    <x v="50"/>
    <s v="Agricultural Equipment"/>
    <s v="Diesel"/>
    <n v="4.9603450699999994E-3"/>
    <n v="4.0248272000000001E-7"/>
    <n v="3.2853786999999995E-7"/>
    <n v="4.1996797E-8"/>
    <n v="4.0736893090000002E-8"/>
    <n v="8.2256970000000009E-10"/>
    <n v="5.0200327022858998E-8"/>
  </r>
  <r>
    <s v="NJ"/>
    <s v="34029"/>
    <s v="Ocean"/>
    <s v="NNJ-NY-CONN"/>
    <x v="183"/>
    <x v="51"/>
    <s v="Agricultural Equipment"/>
    <s v="Diesel"/>
    <n v="17.354582699999998"/>
    <n v="9.0465262799999998E-3"/>
    <n v="1.770684464E-2"/>
    <n v="1.5849623620000002E-3"/>
    <n v="1.53741349114E-3"/>
    <n v="3.8177009769999999E-5"/>
    <n v="1.6352019507458698E-3"/>
  </r>
  <r>
    <s v="NJ"/>
    <s v="34029"/>
    <s v="Ocean"/>
    <s v="NNJ-NY-CONN"/>
    <x v="184"/>
    <x v="52"/>
    <s v="Agricultural Equipment"/>
    <s v="Diesel"/>
    <n v="3.500348646"/>
    <n v="7.3689204599999998E-4"/>
    <n v="1.8626517119999999E-3"/>
    <n v="1.6817749580000003E-4"/>
    <n v="1.6313217092599999E-4"/>
    <n v="3.4266472800000003E-6"/>
    <n v="1.60800215418999E-4"/>
  </r>
  <r>
    <s v="NJ"/>
    <s v="34029"/>
    <s v="Ocean"/>
    <s v="NNJ-NY-CONN"/>
    <x v="185"/>
    <x v="53"/>
    <s v="Agricultural Equipment"/>
    <s v="Diesel"/>
    <n v="6.7791346259999996E-2"/>
    <n v="6.5545726299999999E-6"/>
    <n v="9.3833241200000007E-6"/>
    <n v="1.125741194E-6"/>
    <n v="1.0919689581799997E-6"/>
    <n v="1.9613723780000001E-8"/>
    <n v="1.3904116802222399E-6"/>
  </r>
  <r>
    <s v="NJ"/>
    <s v="34029"/>
    <s v="Ocean"/>
    <s v="NNJ-NY-CONN"/>
    <x v="186"/>
    <x v="54"/>
    <s v="Agricultural Equipment"/>
    <s v="Diesel"/>
    <n v="3.3068955E-3"/>
    <n v="1.4112353000000001E-6"/>
    <n v="1.6447654999999999E-6"/>
    <n v="2.3609768E-7"/>
    <n v="2.290147496E-7"/>
    <n v="3.5006617999999999E-9"/>
    <n v="2.1592116028079999E-7"/>
  </r>
  <r>
    <s v="NJ"/>
    <s v="34029"/>
    <s v="Ocean"/>
    <s v="NNJ-NY-CONN"/>
    <x v="187"/>
    <x v="18"/>
    <s v="Agricultural Equipment"/>
    <s v="Diesel"/>
    <n v="0.55390497319999987"/>
    <n v="7.4324881689999997E-5"/>
    <n v="1.4583018761E-4"/>
    <n v="1.352994734E-5"/>
    <n v="1.3124048919800001E-5"/>
    <n v="2.9104083701999999E-7"/>
    <n v="1.8292184874486898E-5"/>
  </r>
  <r>
    <s v="NJ"/>
    <s v="34029"/>
    <s v="Ocean"/>
    <s v="NNJ-NY-CONN"/>
    <x v="188"/>
    <x v="55"/>
    <s v="Agricultural Equipment"/>
    <s v="Diesel"/>
    <n v="0"/>
    <n v="0"/>
    <n v="0"/>
    <n v="0"/>
    <n v="0"/>
    <n v="0"/>
    <n v="0"/>
  </r>
  <r>
    <s v="NJ"/>
    <s v="34029"/>
    <s v="Ocean"/>
    <s v="NNJ-NY-CONN"/>
    <x v="189"/>
    <x v="56"/>
    <s v="Agricultural Equipment"/>
    <s v="Diesel"/>
    <n v="0.73082376280000005"/>
    <n v="8.9740366239999988E-5"/>
    <n v="1.3764212830000001E-4"/>
    <n v="1.6691179480000001E-5"/>
    <n v="1.6190444095600001E-5"/>
    <n v="2.7156532969999998E-7"/>
    <n v="1.55336416214148E-5"/>
  </r>
  <r>
    <s v="NJ"/>
    <s v="34029"/>
    <s v="Ocean"/>
    <s v="NNJ-NY-CONN"/>
    <x v="190"/>
    <x v="57"/>
    <s v="Agricultural Equipment"/>
    <s v="Diesel"/>
    <n v="0.32903604339999998"/>
    <n v="1.8946048745000001E-4"/>
    <n v="3.7472435313000001E-4"/>
    <n v="3.5644301962E-5"/>
    <n v="3.457497290314E-5"/>
    <n v="7.4391294625999998E-7"/>
    <n v="3.7497679149033083E-5"/>
  </r>
  <r>
    <s v="NJ"/>
    <s v="34029"/>
    <s v="Ocean"/>
    <s v="NNJ-NY-CONN"/>
    <x v="191"/>
    <x v="58"/>
    <s v="Agricultural Equipment"/>
    <s v="Diesel"/>
    <n v="0.27695250849999997"/>
    <n v="9.4051789060000009E-5"/>
    <n v="2.361941661E-4"/>
    <n v="1.8330655980000001E-5"/>
    <n v="1.7780736300599998E-5"/>
    <n v="5.496076381999999E-7"/>
    <n v="2.1627917703755999E-5"/>
  </r>
  <r>
    <s v="NJ"/>
    <s v="34029"/>
    <s v="Ocean"/>
    <s v="NNJ-NY-CONN"/>
    <x v="192"/>
    <x v="19"/>
    <s v="Commercial Equipment"/>
    <s v="Diesel"/>
    <n v="849.599739"/>
    <n v="5.7096391000000003E-2"/>
    <n v="0.11865961920000001"/>
    <n v="1.018162982E-2"/>
    <n v="9.8761809253999997E-3"/>
    <n v="2.3717662450000002E-4"/>
    <n v="1.4059383108731997E-2"/>
  </r>
  <r>
    <s v="NJ"/>
    <s v="34029"/>
    <s v="Ocean"/>
    <s v="NNJ-NY-CONN"/>
    <x v="193"/>
    <x v="20"/>
    <s v="Commercial Equipment"/>
    <s v="Diesel"/>
    <n v="158.09722111899998"/>
    <n v="1.3650915651079999E-2"/>
    <n v="2.799907018301E-2"/>
    <n v="2.4784193471890001E-3"/>
    <n v="2.40406676677333E-3"/>
    <n v="5.6017359505319993E-5"/>
    <n v="3.164059909804283E-3"/>
  </r>
  <r>
    <s v="NJ"/>
    <s v="34029"/>
    <s v="Ocean"/>
    <s v="NNJ-NY-CONN"/>
    <x v="194"/>
    <x v="21"/>
    <s v="Commercial Equipment"/>
    <s v="Diesel"/>
    <n v="136.61336931000002"/>
    <n v="3.0081586870399999E-2"/>
    <n v="6.4275851412000012E-2"/>
    <n v="5.1717520764E-3"/>
    <n v="5.0165995141079993E-3"/>
    <n v="1.5516939475099999E-4"/>
    <n v="5.7508390829361421E-3"/>
  </r>
  <r>
    <s v="NJ"/>
    <s v="34029"/>
    <s v="Ocean"/>
    <s v="NNJ-NY-CONN"/>
    <x v="195"/>
    <x v="68"/>
    <s v="Commercial Equipment"/>
    <s v="Diesel"/>
    <n v="0"/>
    <n v="0"/>
    <n v="0"/>
    <n v="0"/>
    <n v="0"/>
    <n v="0"/>
    <n v="0"/>
  </r>
  <r>
    <s v="NJ"/>
    <s v="34029"/>
    <s v="Ocean"/>
    <s v="NNJ-NY-CONN"/>
    <x v="196"/>
    <x v="59"/>
    <s v="Commercial Equipment"/>
    <s v="Diesel"/>
    <n v="280.66053953200003"/>
    <n v="4.2968415843999998E-2"/>
    <n v="3.5698700931999998E-2"/>
    <n v="6.401340893499999E-3"/>
    <n v="6.2093006666950005E-3"/>
    <n v="7.900310327199999E-5"/>
    <n v="1.0057901736517478E-2"/>
  </r>
  <r>
    <s v="NJ"/>
    <s v="34029"/>
    <s v="Ocean"/>
    <s v="NNJ-NY-CONN"/>
    <x v="197"/>
    <x v="60"/>
    <s v="Commercial Equipment"/>
    <s v="Diesel"/>
    <n v="61.105340820000009"/>
    <n v="1.6929326536000002E-3"/>
    <n v="3.9412570253999999E-3"/>
    <n v="2.7838547886000002E-4"/>
    <n v="2.7003391449419997E-4"/>
    <n v="7.5651229209999994E-6"/>
    <n v="4.6893050683876795E-4"/>
  </r>
  <r>
    <s v="NJ"/>
    <s v="34029"/>
    <s v="Ocean"/>
    <s v="NNJ-NY-CONN"/>
    <x v="198"/>
    <x v="22"/>
    <s v="Commercial Equipment"/>
    <s v="Diesel"/>
    <n v="8.1390943609999997"/>
    <n v="1.3179100276999999E-3"/>
    <n v="2.8040317482999999E-3"/>
    <n v="2.2994602347999998E-4"/>
    <n v="2.2304764277559998E-4"/>
    <n v="6.7464711513000002E-6"/>
    <n v="2.5597001977251116E-4"/>
  </r>
  <r>
    <s v="NJ"/>
    <s v="34029"/>
    <s v="Ocean"/>
    <s v="NNJ-NY-CONN"/>
    <x v="199"/>
    <x v="61"/>
    <s v="Logging Equipment"/>
    <s v="Diesel"/>
    <n v="0"/>
    <n v="0"/>
    <n v="0"/>
    <n v="0"/>
    <n v="0"/>
    <n v="0"/>
    <n v="0"/>
  </r>
  <r>
    <s v="NJ"/>
    <s v="34029"/>
    <s v="Ocean"/>
    <s v="NNJ-NY-CONN"/>
    <x v="200"/>
    <x v="62"/>
    <s v="Logging Equipment"/>
    <s v="Diesel"/>
    <n v="0.23807701898000003"/>
    <n v="1.6869332706600002E-4"/>
    <n v="3.9261542895E-4"/>
    <n v="3.1882427760800005E-5"/>
    <n v="3.0925954927975994E-5"/>
    <n v="1.3035782377800001E-6"/>
    <n v="3.025470948915917E-5"/>
  </r>
  <r>
    <s v="NJ"/>
    <s v="34029"/>
    <s v="Ocean"/>
    <s v="NNJ-NY-CONN"/>
    <x v="201"/>
    <x v="76"/>
    <s v="Construction and Mining Equipment"/>
    <s v="Diesel"/>
    <n v="0"/>
    <n v="0"/>
    <n v="0"/>
    <n v="0"/>
    <n v="0"/>
    <n v="0"/>
    <n v="0"/>
  </r>
  <r>
    <s v="NJ"/>
    <s v="34029"/>
    <s v="Ocean"/>
    <s v="NNJ-NY-CONN"/>
    <x v="202"/>
    <x v="63"/>
    <s v="Industrial Equipment"/>
    <s v="Diesel"/>
    <n v="0.34532906399999991"/>
    <n v="3.1786189369999998E-4"/>
    <n v="1.1784613682999999E-3"/>
    <n v="5.1947341929999996E-5"/>
    <n v="5.0388921672099995E-5"/>
    <n v="2.5668363608999999E-6"/>
    <n v="7.3762258266836102E-5"/>
  </r>
  <r>
    <s v="NJ"/>
    <s v="34029"/>
    <s v="Ocean"/>
    <s v="NNJ-NY-CONN"/>
    <x v="203"/>
    <x v="77"/>
    <s v="Pleasure Craft"/>
    <s v="2 Stroke"/>
    <n v="35681.600740000002"/>
    <n v="7.954748329000001"/>
    <n v="0.32658890794000001"/>
    <n v="6.5802862714000002E-2"/>
    <n v="6.0538633696880007E-2"/>
    <n v="1.3684244601000002E-3"/>
    <n v="4.7769297945347997"/>
  </r>
  <r>
    <s v="NJ"/>
    <s v="34029"/>
    <s v="Ocean"/>
    <s v="NNJ-NY-CONN"/>
    <x v="204"/>
    <x v="78"/>
    <s v="Pleasure Craft"/>
    <s v="2 Stroke"/>
    <n v="10648.075559400002"/>
    <n v="7.7981903840899989"/>
    <n v="0.29007619335980001"/>
    <n v="4.2595075778220005E-2"/>
    <n v="3.9187469715962396E-2"/>
    <n v="1.28631076101E-3"/>
    <n v="2.4844718802485768"/>
  </r>
  <r>
    <s v="NJ"/>
    <s v="34029"/>
    <s v="Ocean"/>
    <s v="NNJ-NY-CONN"/>
    <x v="205"/>
    <x v="79"/>
    <s v="Pleasure Craft"/>
    <s v="4 Stroke"/>
    <n v="5974.6486439"/>
    <n v="3.2868359406500001"/>
    <n v="0.217800495299"/>
    <n v="1.8704306268280003E-3"/>
    <n v="1.7207961766817601E-3"/>
    <n v="5.4883140814799994E-4"/>
    <n v="0.34044767564993494"/>
  </r>
  <r>
    <s v="NJ"/>
    <s v="34029"/>
    <s v="Ocean"/>
    <s v="NNJ-NY-CONN"/>
    <x v="206"/>
    <x v="79"/>
    <s v="Pleasure Craft"/>
    <s v="Diesel"/>
    <n v="11185.341774499999"/>
    <n v="0.24339048750000003"/>
    <n v="1.3700205649600001"/>
    <n v="2.9685780345999994E-2"/>
    <n v="2.8795206935619995E-2"/>
    <n v="1.9275562148699996E-2"/>
    <n v="5.6466472336279196E-2"/>
  </r>
  <r>
    <s v="NJ"/>
    <s v="34029"/>
    <s v="Ocean"/>
    <s v="NNJ-NY-CONN"/>
    <x v="207"/>
    <x v="80"/>
    <s v="Pleasure Craft"/>
    <s v="Diesel"/>
    <n v="41.504040000000003"/>
    <n v="6.3239578999999999E-4"/>
    <n v="1.0408567E-3"/>
    <n v="1.1051144E-4"/>
    <n v="1.071960968E-4"/>
    <n v="1.7137484999999999E-5"/>
    <n v="2.0789589420989999E-4"/>
  </r>
  <r>
    <s v="NJ"/>
    <s v="34029"/>
    <s v="Ocean"/>
    <s v="NNJ-NY-CONN"/>
    <x v="208"/>
    <x v="81"/>
    <s v="Railroad Equipment"/>
    <s v="Diesel"/>
    <n v="0"/>
    <n v="0"/>
    <n v="0"/>
    <n v="0"/>
    <n v="0"/>
    <n v="0"/>
    <n v="0"/>
  </r>
  <r>
    <s v="NJ"/>
    <s v="34029"/>
    <s v="Ocean"/>
    <s v="NNJ-NY-CONN"/>
    <x v="209"/>
    <x v="81"/>
    <s v="Railroad Equipment"/>
    <s v="4 Stroke"/>
    <n v="0"/>
    <n v="0"/>
    <n v="0"/>
    <n v="0"/>
    <n v="0"/>
    <n v="0"/>
    <n v="0"/>
  </r>
  <r>
    <s v="NJ"/>
    <s v="34029"/>
    <s v="Ocean"/>
    <s v="NNJ-NY-CONN"/>
    <x v="210"/>
    <x v="81"/>
    <s v="Railroad Equipment"/>
    <s v="LPG"/>
    <n v="0"/>
    <n v="0"/>
    <n v="0"/>
    <n v="0"/>
    <n v="0"/>
    <n v="0"/>
    <n v="0"/>
  </r>
  <r>
    <s v="NJ"/>
    <s v="34031"/>
    <s v="Passaic"/>
    <s v="NNJ-NY-CONN"/>
    <x v="0"/>
    <x v="0"/>
    <s v="Recreational Equipment"/>
    <s v="2 Stroke"/>
    <n v="840.06341999999995"/>
    <n v="0.21604772"/>
    <n v="1.6657213000000001E-3"/>
    <n v="9.2320256000000007E-3"/>
    <n v="8.493463552000001E-3"/>
    <n v="2.4686888E-5"/>
    <n v="0.25187090638000004"/>
  </r>
  <r>
    <s v="NJ"/>
    <s v="34031"/>
    <s v="Passaic"/>
    <s v="NNJ-NY-CONN"/>
    <x v="1"/>
    <x v="1"/>
    <s v="Recreational Equipment"/>
    <s v="2 Stroke"/>
    <n v="0"/>
    <n v="0"/>
    <n v="0"/>
    <n v="0"/>
    <n v="0"/>
    <n v="0"/>
    <n v="0"/>
  </r>
  <r>
    <s v="NJ"/>
    <s v="34031"/>
    <s v="Passaic"/>
    <s v="NNJ-NY-CONN"/>
    <x v="2"/>
    <x v="2"/>
    <s v="Recreational Equipment"/>
    <s v="2 Stroke"/>
    <n v="1193.0842"/>
    <n v="0.31588875999999999"/>
    <n v="2.3615689E-3"/>
    <n v="1.0453483E-2"/>
    <n v="9.6172043599999993E-3"/>
    <n v="2.5950609E-5"/>
    <n v="0.29237877212999996"/>
  </r>
  <r>
    <s v="NJ"/>
    <s v="34031"/>
    <s v="Passaic"/>
    <s v="NNJ-NY-CONN"/>
    <x v="3"/>
    <x v="3"/>
    <s v="Recreational Equipment"/>
    <s v="2 Stroke"/>
    <n v="329.40541823000001"/>
    <n v="0.11244063112"/>
    <n v="1.6035003114399998E-3"/>
    <n v="5.17030936E-5"/>
    <n v="4.7566846112000001E-5"/>
    <n v="9.0786372076999996E-6"/>
    <n v="6.3954187389939987E-3"/>
  </r>
  <r>
    <s v="NJ"/>
    <s v="34031"/>
    <s v="Passaic"/>
    <s v="NNJ-NY-CONN"/>
    <x v="4"/>
    <x v="4"/>
    <s v="Construction and Mining Equipment"/>
    <s v="2 Stroke"/>
    <n v="124.12209"/>
    <n v="4.3542586000000001E-2"/>
    <n v="2.5041235E-4"/>
    <n v="1.5571789999999999E-3"/>
    <n v="1.43260468E-3"/>
    <n v="2.6196772E-6"/>
    <n v="1.03595363408E-2"/>
  </r>
  <r>
    <s v="NJ"/>
    <s v="34031"/>
    <s v="Passaic"/>
    <s v="NNJ-NY-CONN"/>
    <x v="5"/>
    <x v="5"/>
    <s v="Construction and Mining Equipment"/>
    <s v="2 Stroke"/>
    <n v="11.662285000000001"/>
    <n v="1.6323396E-3"/>
    <n v="1.6726405999999999E-5"/>
    <n v="5.5000953999999998E-5"/>
    <n v="5.0600877679999997E-5"/>
    <n v="1.7059242999999999E-7"/>
    <n v="3.7395269922000003E-4"/>
  </r>
  <r>
    <s v="NJ"/>
    <s v="34031"/>
    <s v="Passaic"/>
    <s v="NNJ-NY-CONN"/>
    <x v="6"/>
    <x v="6"/>
    <s v="Construction and Mining Equipment"/>
    <s v="2 Stroke"/>
    <n v="11.170591"/>
    <n v="1.9695760999999998E-3"/>
    <n v="2.0029972999999999E-5"/>
    <n v="6.6306492999999994E-5"/>
    <n v="6.100197356E-5"/>
    <n v="2.0391491E-7"/>
    <n v="4.4513407914000002E-4"/>
  </r>
  <r>
    <s v="NJ"/>
    <s v="34031"/>
    <s v="Passaic"/>
    <s v="NNJ-NY-CONN"/>
    <x v="7"/>
    <x v="7"/>
    <s v="Construction and Mining Equipment"/>
    <s v="2 Stroke"/>
    <n v="2.9137502999999999E-2"/>
    <n v="1.4262878E-5"/>
    <n v="1.3981772999999999E-7"/>
    <n v="4.7986918999999999E-7"/>
    <n v="4.4147965480000004E-7"/>
    <n v="1.4095438E-9"/>
    <n v="3.6353997461999998E-6"/>
  </r>
  <r>
    <s v="NJ"/>
    <s v="34031"/>
    <s v="Passaic"/>
    <s v="NNJ-NY-CONN"/>
    <x v="8"/>
    <x v="8"/>
    <s v="Construction and Mining Equipment"/>
    <s v="2 Stroke"/>
    <n v="53.121307100000003"/>
    <n v="0.11341626880000001"/>
    <n v="6.5824342200000003E-4"/>
    <n v="4.05980557E-3"/>
    <n v="3.7350211244000001E-3"/>
    <n v="6.7699199499999999E-6"/>
    <n v="2.6322025489499998E-2"/>
  </r>
  <r>
    <s v="NJ"/>
    <s v="34031"/>
    <s v="Passaic"/>
    <s v="NNJ-NY-CONN"/>
    <x v="9"/>
    <x v="9"/>
    <s v="Construction and Mining Equipment"/>
    <s v="2 Stroke"/>
    <n v="1.1217935999999999"/>
    <n v="4.0197022999999998E-4"/>
    <n v="3.9404786000000001E-6"/>
    <n v="1.3524139999999999E-5"/>
    <n v="1.2442208800000001E-5"/>
    <n v="3.9725132999999999E-8"/>
    <n v="9.0564327834E-5"/>
  </r>
  <r>
    <s v="NJ"/>
    <s v="34031"/>
    <s v="Passaic"/>
    <s v="NNJ-NY-CONN"/>
    <x v="10"/>
    <x v="10"/>
    <s v="Industrial Equipment"/>
    <s v="2 Stroke"/>
    <n v="2.6141405"/>
    <n v="1.0118600000000001E-3"/>
    <n v="9.9191719999999999E-6"/>
    <n v="3.4043649000000001E-5"/>
    <n v="3.132015708E-5"/>
    <n v="9.9998117999999998E-8"/>
    <n v="2.4548489403000001E-4"/>
  </r>
  <r>
    <s v="NJ"/>
    <s v="34031"/>
    <s v="Passaic"/>
    <s v="NNJ-NY-CONN"/>
    <x v="11"/>
    <x v="11"/>
    <s v="Industrial Equipment"/>
    <s v="2 Stroke"/>
    <n v="0.12372755000000001"/>
    <n v="8.0623817000000005E-5"/>
    <n v="7.9034817000000001E-7"/>
    <n v="2.7125582000000001E-6"/>
    <n v="2.4955535440000003E-6"/>
    <n v="7.9677340000000002E-9"/>
    <n v="1.8860497436999997E-5"/>
  </r>
  <r>
    <s v="NJ"/>
    <s v="34031"/>
    <s v="Passaic"/>
    <s v="NNJ-NY-CONN"/>
    <x v="12"/>
    <x v="12"/>
    <s v="Lawn and Garden Equipment (Res)"/>
    <s v="2 Stroke"/>
    <n v="817.14904000000001"/>
    <n v="1.037155109E-2"/>
    <n v="1.0911478689999999E-4"/>
    <n v="3.5708417099999999E-4"/>
    <n v="3.2851743732000005E-4"/>
    <n v="1.1476343010000001E-6"/>
    <n v="3.6155066622999992E-3"/>
  </r>
  <r>
    <s v="NJ"/>
    <s v="34031"/>
    <s v="Passaic"/>
    <s v="NNJ-NY-CONN"/>
    <x v="13"/>
    <x v="12"/>
    <s v="Lawn and Garden Equipment (Com)"/>
    <s v="2 Stroke"/>
    <n v="117.67771500000001"/>
    <n v="5.8947953900000002E-2"/>
    <n v="6.4076276999999997E-4"/>
    <n v="2.0580093299999999E-3"/>
    <n v="1.8933685836E-3"/>
    <n v="6.6101222200000002E-6"/>
    <n v="1.4667335610180002E-2"/>
  </r>
  <r>
    <s v="NJ"/>
    <s v="34031"/>
    <s v="Passaic"/>
    <s v="NNJ-NY-CONN"/>
    <x v="14"/>
    <x v="13"/>
    <s v="Lawn and Garden Equipment (Res)"/>
    <s v="2 Stroke"/>
    <n v="9228.8662000000004"/>
    <n v="8.9983842999999994E-2"/>
    <n v="9.5505546999999997E-4"/>
    <n v="3.0445768000000001E-3"/>
    <n v="2.801010656E-3"/>
    <n v="9.8711497999999996E-6"/>
    <n v="3.4460910070000003E-2"/>
  </r>
  <r>
    <s v="NJ"/>
    <s v="34031"/>
    <s v="Passaic"/>
    <s v="NNJ-NY-CONN"/>
    <x v="15"/>
    <x v="13"/>
    <s v="Lawn and Garden Equipment (Com)"/>
    <s v="2 Stroke"/>
    <n v="1113.08583"/>
    <n v="0.74235266"/>
    <n v="4.4590214399999996E-3"/>
    <n v="2.6491988899999999E-2"/>
    <n v="2.4372629788000002E-2"/>
    <n v="4.57851523E-5"/>
    <n v="0.20498383811099999"/>
  </r>
  <r>
    <s v="NJ"/>
    <s v="34031"/>
    <s v="Passaic"/>
    <s v="NNJ-NY-CONN"/>
    <x v="16"/>
    <x v="14"/>
    <s v="Lawn and Garden Equipment (Res)"/>
    <s v="2 Stroke"/>
    <n v="24368.07"/>
    <n v="0.18456593699999999"/>
    <n v="2.13948336E-3"/>
    <n v="7.0172594999999994E-3"/>
    <n v="6.4558787400000005E-3"/>
    <n v="2.18988987E-5"/>
    <n v="6.8068722880999993E-2"/>
  </r>
  <r>
    <s v="NJ"/>
    <s v="34031"/>
    <s v="Passaic"/>
    <s v="NNJ-NY-CONN"/>
    <x v="17"/>
    <x v="14"/>
    <s v="Lawn and Garden Equipment (Com)"/>
    <s v="2 Stroke"/>
    <n v="2783.4856999999997"/>
    <n v="0.64811394999999994"/>
    <n v="6.2535100499999993E-3"/>
    <n v="2.2094702500000001E-2"/>
    <n v="2.0327126300000001E-2"/>
    <n v="6.4144172599999995E-5"/>
    <n v="0.16766212856499998"/>
  </r>
  <r>
    <s v="NJ"/>
    <s v="34031"/>
    <s v="Passaic"/>
    <s v="NNJ-NY-CONN"/>
    <x v="18"/>
    <x v="15"/>
    <s v="Lawn and Garden Equipment (Res)"/>
    <s v="2 Stroke"/>
    <n v="12363.208200000001"/>
    <n v="0.1258227573"/>
    <n v="1.367843352E-3"/>
    <n v="4.3942134799999999E-3"/>
    <n v="4.0426764016E-3"/>
    <n v="1.409571022E-5"/>
    <n v="4.5175026776600007E-2"/>
  </r>
  <r>
    <s v="NJ"/>
    <s v="34031"/>
    <s v="Passaic"/>
    <s v="NNJ-NY-CONN"/>
    <x v="19"/>
    <x v="15"/>
    <s v="Lawn and Garden Equipment (Com)"/>
    <s v="2 Stroke"/>
    <n v="1082.4670100000001"/>
    <n v="0.72222125999999998"/>
    <n v="5.7974867999999995E-3"/>
    <n v="2.5122333E-2"/>
    <n v="2.311254636E-2"/>
    <n v="5.9828256000000004E-5"/>
    <n v="0.16583764917300001"/>
  </r>
  <r>
    <s v="NJ"/>
    <s v="34031"/>
    <s v="Passaic"/>
    <s v="NNJ-NY-CONN"/>
    <x v="20"/>
    <x v="16"/>
    <s v="Lawn and Garden Equipment (Res)"/>
    <s v="2 Stroke"/>
    <n v="8161.8369000000002"/>
    <n v="0"/>
    <n v="0"/>
    <n v="0"/>
    <n v="0"/>
    <n v="0"/>
    <n v="8.7271356500000005E-3"/>
  </r>
  <r>
    <s v="NJ"/>
    <s v="34031"/>
    <s v="Passaic"/>
    <s v="NNJ-NY-CONN"/>
    <x v="21"/>
    <x v="16"/>
    <s v="Lawn and Garden Equipment (Com)"/>
    <s v="2 Stroke"/>
    <n v="859.50200999999993"/>
    <n v="0"/>
    <n v="0"/>
    <n v="0"/>
    <n v="0"/>
    <n v="0"/>
    <n v="9.5853207900000001E-4"/>
  </r>
  <r>
    <s v="NJ"/>
    <s v="34031"/>
    <s v="Passaic"/>
    <s v="NNJ-NY-CONN"/>
    <x v="22"/>
    <x v="17"/>
    <s v="Lawn and Garden Equipment (Com)"/>
    <s v="2 Stroke"/>
    <n v="0.17446313999999999"/>
    <n v="2.5528154000000001E-4"/>
    <n v="2.6661659999999999E-6"/>
    <n v="8.6238842E-6"/>
    <n v="7.9339734640000001E-6"/>
    <n v="2.731286E-8"/>
    <n v="5.3633849897000006E-5"/>
  </r>
  <r>
    <s v="NJ"/>
    <s v="34031"/>
    <s v="Passaic"/>
    <s v="NNJ-NY-CONN"/>
    <x v="23"/>
    <x v="18"/>
    <s v="Agricultural Equipment"/>
    <s v="2 Stroke"/>
    <n v="2.9533812E-2"/>
    <n v="2.84018192E-6"/>
    <n v="3.4186041400000002E-8"/>
    <n v="1.14285406E-7"/>
    <n v="1.0514257352E-7"/>
    <n v="3.46257919E-10"/>
    <n v="7.0292635650000013E-7"/>
  </r>
  <r>
    <s v="NJ"/>
    <s v="34031"/>
    <s v="Passaic"/>
    <s v="NNJ-NY-CONN"/>
    <x v="24"/>
    <x v="19"/>
    <s v="Commercial Equipment"/>
    <s v="2 Stroke"/>
    <n v="328.77419600000002"/>
    <n v="3.2691195190000001E-2"/>
    <n v="3.4040105199999995E-4"/>
    <n v="1.116115704E-3"/>
    <n v="1.0268264476800001E-3"/>
    <n v="3.4739701120000001E-6"/>
    <n v="9.4186751712399992E-3"/>
  </r>
  <r>
    <s v="NJ"/>
    <s v="34031"/>
    <s v="Passaic"/>
    <s v="NNJ-NY-CONN"/>
    <x v="25"/>
    <x v="20"/>
    <s v="Commercial Equipment"/>
    <s v="2 Stroke"/>
    <n v="1123.7591133679998"/>
    <n v="0.21376452678999999"/>
    <n v="2.3222240501999999E-3"/>
    <n v="8.2552366469999996E-3"/>
    <n v="7.5948177152400003E-3"/>
    <n v="2.3176045109000001E-5"/>
    <n v="6.6443600173060016E-2"/>
  </r>
  <r>
    <s v="NJ"/>
    <s v="34031"/>
    <s v="Passaic"/>
    <s v="NNJ-NY-CONN"/>
    <x v="26"/>
    <x v="21"/>
    <s v="Commercial Equipment"/>
    <s v="2 Stroke"/>
    <n v="0.18251859000000001"/>
    <n v="9.0483415999999999E-5"/>
    <n v="8.8700102000000004E-7"/>
    <n v="3.0442809E-6"/>
    <n v="2.8007384280000002E-6"/>
    <n v="8.9421199000000001E-9"/>
    <n v="2.4709660396000001E-5"/>
  </r>
  <r>
    <s v="NJ"/>
    <s v="34031"/>
    <s v="Passaic"/>
    <s v="NNJ-NY-CONN"/>
    <x v="27"/>
    <x v="22"/>
    <s v="Commercial Equipment"/>
    <s v="2 Stroke"/>
    <n v="3.9988182000000001"/>
    <n v="1.4259589E-3"/>
    <n v="1.3978549000000001E-5"/>
    <n v="4.7975856000000002E-5"/>
    <n v="4.4137787520000005E-5"/>
    <n v="1.4092188000000001E-7"/>
    <n v="4.0969004931999995E-4"/>
  </r>
  <r>
    <s v="NJ"/>
    <s v="34031"/>
    <s v="Passaic"/>
    <s v="NNJ-NY-CONN"/>
    <x v="28"/>
    <x v="23"/>
    <s v="Logging Equipment"/>
    <s v="2 Stroke"/>
    <n v="9.3392178000000006E-2"/>
    <n v="1.2779332000000001E-4"/>
    <n v="7.0266987000000004E-7"/>
    <n v="4.5954256999999997E-6"/>
    <n v="4.2277916440000002E-6"/>
    <n v="7.2463036E-9"/>
    <n v="3.2177832456200002E-5"/>
  </r>
  <r>
    <s v="NJ"/>
    <s v="34031"/>
    <s v="Passaic"/>
    <s v="NNJ-NY-CONN"/>
    <x v="29"/>
    <x v="0"/>
    <s v="Recreational Equipment"/>
    <s v="4 Stroke"/>
    <n v="413.76040999999998"/>
    <n v="9.0826377E-2"/>
    <n v="1.3263299999999999E-3"/>
    <n v="1.6822595000000001E-4"/>
    <n v="1.5476787400000002E-4"/>
    <n v="1.2645036E-5"/>
    <n v="1.0460055005059999E-2"/>
  </r>
  <r>
    <s v="NJ"/>
    <s v="34031"/>
    <s v="Passaic"/>
    <s v="NNJ-NY-CONN"/>
    <x v="30"/>
    <x v="2"/>
    <s v="Recreational Equipment"/>
    <s v="4 Stroke"/>
    <n v="4075.3552"/>
    <n v="1.0173345"/>
    <n v="1.1778054E-2"/>
    <n v="1.6619581000000001E-3"/>
    <n v="1.5290014520000002E-3"/>
    <n v="1.3305975999999999E-4"/>
    <n v="0.11646443949059999"/>
  </r>
  <r>
    <s v="NJ"/>
    <s v="34031"/>
    <s v="Passaic"/>
    <s v="NNJ-NY-CONN"/>
    <x v="31"/>
    <x v="24"/>
    <s v="Recreational Equipment"/>
    <s v="4 Stroke"/>
    <n v="113.26261"/>
    <n v="0.56455856999999998"/>
    <n v="4.8466865E-3"/>
    <n v="2.6913802000000001E-4"/>
    <n v="2.476069784E-4"/>
    <n v="4.6499414999999998E-5"/>
    <n v="1.4667907473100003E-2"/>
  </r>
  <r>
    <s v="NJ"/>
    <s v="34031"/>
    <s v="Passaic"/>
    <s v="NNJ-NY-CONN"/>
    <x v="32"/>
    <x v="3"/>
    <s v="Recreational Equipment"/>
    <s v="4 Stroke"/>
    <n v="125.10939662000001"/>
    <n v="0.14401534412600001"/>
    <n v="1.65263951065E-3"/>
    <n v="4.5168264980999997E-5"/>
    <n v="4.1554803782519996E-5"/>
    <n v="9.0676884958999995E-6"/>
    <n v="6.4691802896917599E-3"/>
  </r>
  <r>
    <s v="NJ"/>
    <s v="34031"/>
    <s v="Passaic"/>
    <s v="NNJ-NY-CONN"/>
    <x v="33"/>
    <x v="25"/>
    <s v="Construction and Mining Equipment"/>
    <s v="4 Stroke"/>
    <n v="6.9747885000000016"/>
    <n v="2.4849844719999997E-2"/>
    <n v="3.7231177809999997E-4"/>
    <n v="1.3033156160000001E-5"/>
    <n v="1.1990503667200002E-5"/>
    <n v="2.3585530020000001E-6"/>
    <n v="7.3477199953377991E-4"/>
  </r>
  <r>
    <s v="NJ"/>
    <s v="34031"/>
    <s v="Passaic"/>
    <s v="NNJ-NY-CONN"/>
    <x v="34"/>
    <x v="4"/>
    <s v="Construction and Mining Equipment"/>
    <s v="4 Stroke"/>
    <n v="0.27316409000000003"/>
    <n v="2.1823707E-4"/>
    <n v="2.5719334999999999E-6"/>
    <n v="8.4560121E-8"/>
    <n v="7.7795311320000001E-8"/>
    <n v="1.7516534000000001E-8"/>
    <n v="6.8821710962000015E-6"/>
  </r>
  <r>
    <s v="NJ"/>
    <s v="34031"/>
    <s v="Passaic"/>
    <s v="NNJ-NY-CONN"/>
    <x v="35"/>
    <x v="5"/>
    <s v="Construction and Mining Equipment"/>
    <s v="4 Stroke"/>
    <n v="80.630747100000008"/>
    <n v="4.5196660100000001E-2"/>
    <n v="5.8416222200000003E-4"/>
    <n v="5.2479658600000007E-5"/>
    <n v="4.8281285912000002E-5"/>
    <n v="4.3127406599999999E-6"/>
    <n v="2.5749477077749998E-3"/>
  </r>
  <r>
    <s v="NJ"/>
    <s v="34031"/>
    <s v="Passaic"/>
    <s v="NNJ-NY-CONN"/>
    <x v="36"/>
    <x v="26"/>
    <s v="Construction and Mining Equipment"/>
    <s v="4 Stroke"/>
    <n v="7.907188360000001"/>
    <n v="4.36568128E-2"/>
    <n v="5.4038388300000002E-4"/>
    <n v="2.1907701999999999E-5"/>
    <n v="2.0155085839999997E-5"/>
    <n v="4.1456074000000003E-6"/>
    <n v="1.1683426063672003E-3"/>
  </r>
  <r>
    <s v="NJ"/>
    <s v="34031"/>
    <s v="Passaic"/>
    <s v="NNJ-NY-CONN"/>
    <x v="37"/>
    <x v="6"/>
    <s v="Construction and Mining Equipment"/>
    <s v="4 Stroke"/>
    <n v="84.473255241000004"/>
    <n v="9.6194329500000009E-2"/>
    <n v="1.2096894199000001E-3"/>
    <n v="6.2783654764000016E-5"/>
    <n v="5.7760962382880008E-5"/>
    <n v="8.2170296659999993E-6"/>
    <n v="3.8575734272130002E-3"/>
  </r>
  <r>
    <s v="NJ"/>
    <s v="34031"/>
    <s v="Passaic"/>
    <s v="NNJ-NY-CONN"/>
    <x v="38"/>
    <x v="27"/>
    <s v="Construction and Mining Equipment"/>
    <s v="4 Stroke"/>
    <n v="15.515720049999999"/>
    <n v="3.9859792473000005E-2"/>
    <n v="4.5832109090000002E-4"/>
    <n v="2.7250251420000001E-5"/>
    <n v="2.5070231306400004E-5"/>
    <n v="3.4562425930000003E-6"/>
    <n v="1.4579376708430702E-3"/>
  </r>
  <r>
    <s v="NJ"/>
    <s v="34031"/>
    <s v="Passaic"/>
    <s v="NNJ-NY-CONN"/>
    <x v="39"/>
    <x v="7"/>
    <s v="Construction and Mining Equipment"/>
    <s v="4 Stroke"/>
    <n v="1.1181518339999998"/>
    <n v="1.9790292400000001E-3"/>
    <n v="2.3233362599999999E-5"/>
    <n v="1.9017611780000001E-6"/>
    <n v="1.74962028376E-6"/>
    <n v="1.778816926E-7"/>
    <n v="8.630543993340002E-5"/>
  </r>
  <r>
    <s v="NJ"/>
    <s v="34031"/>
    <s v="Passaic"/>
    <s v="NNJ-NY-CONN"/>
    <x v="40"/>
    <x v="28"/>
    <s v="Construction and Mining Equipment"/>
    <s v="4 Stroke"/>
    <n v="24.606619874000003"/>
    <n v="7.3988176377999995E-2"/>
    <n v="1.16416849367E-3"/>
    <n v="5.5295180525999997E-5"/>
    <n v="5.0871566083920002E-5"/>
    <n v="7.2809209117000001E-6"/>
    <n v="2.7391388376327504E-3"/>
  </r>
  <r>
    <s v="NJ"/>
    <s v="34031"/>
    <s v="Passaic"/>
    <s v="NNJ-NY-CONN"/>
    <x v="41"/>
    <x v="29"/>
    <s v="Construction and Mining Equipment"/>
    <s v="4 Stroke"/>
    <n v="81.883678100000012"/>
    <n v="2.2649523919999998E-2"/>
    <n v="4.9501627210000001E-4"/>
    <n v="3.0669628059999997E-5"/>
    <n v="2.82160578152E-5"/>
    <n v="2.4744516729999997E-6"/>
    <n v="1.5847778817195601E-3"/>
  </r>
  <r>
    <s v="NJ"/>
    <s v="34031"/>
    <s v="Passaic"/>
    <s v="NNJ-NY-CONN"/>
    <x v="42"/>
    <x v="8"/>
    <s v="Construction and Mining Equipment"/>
    <s v="4 Stroke"/>
    <n v="30.302998699999996"/>
    <n v="0.17121665845"/>
    <n v="1.6412692639999999E-3"/>
    <n v="8.4784815800000002E-5"/>
    <n v="7.8002030536000015E-5"/>
    <n v="1.518146999E-5"/>
    <n v="4.1957611506202004E-3"/>
  </r>
  <r>
    <s v="NJ"/>
    <s v="34031"/>
    <s v="Passaic"/>
    <s v="NNJ-NY-CONN"/>
    <x v="43"/>
    <x v="30"/>
    <s v="Construction and Mining Equipment"/>
    <s v="4 Stroke"/>
    <n v="194.35809369999998"/>
    <n v="9.5034201930000006E-2"/>
    <n v="1.1150208490000001E-3"/>
    <n v="5.5800815880000002E-5"/>
    <n v="5.1336750609600006E-5"/>
    <n v="7.2891668910000007E-6"/>
    <n v="4.7162934376362691E-3"/>
  </r>
  <r>
    <s v="NJ"/>
    <s v="34031"/>
    <s v="Passaic"/>
    <s v="NNJ-NY-CONN"/>
    <x v="44"/>
    <x v="31"/>
    <s v="Construction and Mining Equipment"/>
    <s v="4 Stroke"/>
    <n v="0.82677655920000004"/>
    <n v="3.7016781534000005E-3"/>
    <n v="2.1345753005000003E-4"/>
    <n v="2.4222075443000001E-6"/>
    <n v="2.2284309407559999E-6"/>
    <n v="5.9353218550000003E-7"/>
    <n v="1.5566336178337003E-4"/>
  </r>
  <r>
    <s v="NJ"/>
    <s v="34031"/>
    <s v="Passaic"/>
    <s v="NNJ-NY-CONN"/>
    <x v="45"/>
    <x v="9"/>
    <s v="Construction and Mining Equipment"/>
    <s v="4 Stroke"/>
    <n v="5.2811725730000001"/>
    <n v="1.098483244E-2"/>
    <n v="1.49242415E-4"/>
    <n v="7.0705570499999995E-6"/>
    <n v="6.5049124859999999E-6"/>
    <n v="9.7911831899999993E-7"/>
    <n v="3.8102149348080006E-4"/>
  </r>
  <r>
    <s v="NJ"/>
    <s v="34031"/>
    <s v="Passaic"/>
    <s v="NNJ-NY-CONN"/>
    <x v="46"/>
    <x v="32"/>
    <s v="Construction and Mining Equipment"/>
    <s v="4 Stroke"/>
    <n v="0.77578607090000007"/>
    <n v="4.0536722660000002E-3"/>
    <n v="2.874314266E-4"/>
    <n v="3.7300770389999999E-6"/>
    <n v="3.4316708758799999E-6"/>
    <n v="9.159316447E-7"/>
    <n v="1.7981271090660998E-4"/>
  </r>
  <r>
    <s v="NJ"/>
    <s v="34031"/>
    <s v="Passaic"/>
    <s v="NNJ-NY-CONN"/>
    <x v="47"/>
    <x v="33"/>
    <s v="Construction and Mining Equipment"/>
    <s v="4 Stroke"/>
    <n v="1.24198578"/>
    <n v="6.5514251430000003E-3"/>
    <n v="4.7359119580000001E-4"/>
    <n v="9.1471226589999993E-6"/>
    <n v="8.4153528462800005E-6"/>
    <n v="2.1599071199999998E-6"/>
    <n v="2.7977112876329739E-4"/>
  </r>
  <r>
    <s v="NJ"/>
    <s v="34031"/>
    <s v="Passaic"/>
    <s v="NNJ-NY-CONN"/>
    <x v="48"/>
    <x v="34"/>
    <s v="Construction and Mining Equipment"/>
    <s v="4 Stroke"/>
    <n v="6.4430318480000004"/>
    <n v="5.9061400169999993E-2"/>
    <n v="6.4672255469999998E-4"/>
    <n v="2.5797620763000001E-5"/>
    <n v="2.3733811101960002E-5"/>
    <n v="4.9873079610000001E-6"/>
    <n v="1.5032164357317301E-3"/>
  </r>
  <r>
    <s v="NJ"/>
    <s v="34031"/>
    <s v="Passaic"/>
    <s v="NNJ-NY-CONN"/>
    <x v="49"/>
    <x v="35"/>
    <s v="Construction and Mining Equipment"/>
    <s v="4 Stroke"/>
    <n v="7.9217587100000006"/>
    <n v="2.888755921E-2"/>
    <n v="9.0977078099999998E-4"/>
    <n v="1.5297839879999999E-5"/>
    <n v="1.4074012689600001E-5"/>
    <n v="3.482599233E-6"/>
    <n v="9.836918995340001E-4"/>
  </r>
  <r>
    <s v="NJ"/>
    <s v="34031"/>
    <s v="Passaic"/>
    <s v="NNJ-NY-CONN"/>
    <x v="50"/>
    <x v="36"/>
    <s v="Construction and Mining Equipment"/>
    <s v="4 Stroke"/>
    <n v="22.865652658000002"/>
    <n v="1.54314758E-2"/>
    <n v="1.87634767E-4"/>
    <n v="6.7613926209999996E-6"/>
    <n v="6.2204812113200011E-6"/>
    <n v="1.138908044E-6"/>
    <n v="6.8560376410595507E-4"/>
  </r>
  <r>
    <s v="NJ"/>
    <s v="34031"/>
    <s v="Passaic"/>
    <s v="NNJ-NY-CONN"/>
    <x v="51"/>
    <x v="37"/>
    <s v="Construction and Mining Equipment"/>
    <s v="4 Stroke"/>
    <n v="0.51354847400000003"/>
    <n v="4.5006905469999999E-3"/>
    <n v="3.3722876070000002E-4"/>
    <n v="3.1810821630000001E-6"/>
    <n v="2.9265955899600001E-6"/>
    <n v="8.1858066980000002E-7"/>
    <n v="2.1176704170260003E-4"/>
  </r>
  <r>
    <s v="NJ"/>
    <s v="34031"/>
    <s v="Passaic"/>
    <s v="NNJ-NY-CONN"/>
    <x v="52"/>
    <x v="38"/>
    <s v="Industrial Equipment"/>
    <s v="4 Stroke"/>
    <n v="28.72539694"/>
    <n v="0.10349171519999999"/>
    <n v="4.9470963099999994E-3"/>
    <n v="5.0559295399999995E-5"/>
    <n v="4.6514551767999999E-5"/>
    <n v="1.2002754036999999E-5"/>
    <n v="4.2351721983610001E-3"/>
  </r>
  <r>
    <s v="NJ"/>
    <s v="34031"/>
    <s v="Passaic"/>
    <s v="NNJ-NY-CONN"/>
    <x v="53"/>
    <x v="39"/>
    <s v="Industrial Equipment"/>
    <s v="4 Stroke"/>
    <n v="16.125820530999999"/>
    <n v="0.1511675109"/>
    <n v="1.0809026761E-2"/>
    <n v="1.585076061E-4"/>
    <n v="1.45826997612E-4"/>
    <n v="3.7446789279E-5"/>
    <n v="6.3989156343024992E-3"/>
  </r>
  <r>
    <s v="NJ"/>
    <s v="34031"/>
    <s v="Passaic"/>
    <s v="NNJ-NY-CONN"/>
    <x v="54"/>
    <x v="10"/>
    <s v="Industrial Equipment"/>
    <s v="4 Stroke"/>
    <n v="16.7412889302"/>
    <n v="5.9820406019999994E-2"/>
    <n v="1.4816848470000001E-3"/>
    <n v="5.2679376940000007E-5"/>
    <n v="4.8465026784800002E-5"/>
    <n v="9.2234324320000013E-6"/>
    <n v="2.1442685563617006E-3"/>
  </r>
  <r>
    <s v="NJ"/>
    <s v="34031"/>
    <s v="Passaic"/>
    <s v="NNJ-NY-CONN"/>
    <x v="55"/>
    <x v="11"/>
    <s v="Industrial Equipment"/>
    <s v="4 Stroke"/>
    <n v="70.445396092400003"/>
    <n v="0.168421168023"/>
    <n v="2.3636990195000001E-3"/>
    <n v="2.2044043088E-4"/>
    <n v="2.028051964096E-4"/>
    <n v="1.6651422580999998E-5"/>
    <n v="9.834475827587591E-3"/>
  </r>
  <r>
    <s v="NJ"/>
    <s v="34031"/>
    <s v="Passaic"/>
    <s v="NNJ-NY-CONN"/>
    <x v="56"/>
    <x v="40"/>
    <s v="Industrial Equipment"/>
    <s v="4 Stroke"/>
    <n v="1.6655632439999999"/>
    <n v="7.4814393290000003E-3"/>
    <n v="3.1498549713000003E-4"/>
    <n v="3.6348453680000002E-6"/>
    <n v="3.3440577385600003E-6"/>
    <n v="8.4054728439999991E-7"/>
    <n v="2.8771034011550005E-4"/>
  </r>
  <r>
    <s v="NJ"/>
    <s v="34031"/>
    <s v="Passaic"/>
    <s v="NNJ-NY-CONN"/>
    <x v="57"/>
    <x v="41"/>
    <s v="Industrial Equipment"/>
    <s v="4 Stroke"/>
    <n v="0.83829872700000008"/>
    <n v="3.6151309670000003E-3"/>
    <n v="4.0907768639999996E-5"/>
    <n v="1.481229959E-6"/>
    <n v="1.3627315622800001E-6"/>
    <n v="2.9113756830000003E-7"/>
    <n v="1.1223756609862001E-4"/>
  </r>
  <r>
    <s v="NJ"/>
    <s v="34031"/>
    <s v="Passaic"/>
    <s v="NNJ-NY-CONN"/>
    <x v="58"/>
    <x v="42"/>
    <s v="Industrial Equipment"/>
    <s v="4 Stroke"/>
    <n v="1.0754779387"/>
    <n v="4.8814019508E-3"/>
    <n v="3.7329257113999999E-4"/>
    <n v="1.6371322082E-5"/>
    <n v="1.5061616315440001E-5"/>
    <n v="3.6585595400000002E-6"/>
    <n v="2.0276838367377998E-4"/>
  </r>
  <r>
    <s v="NJ"/>
    <s v="34031"/>
    <s v="Passaic"/>
    <s v="NNJ-NY-CONN"/>
    <x v="59"/>
    <x v="43"/>
    <s v="Lawn and Garden Equipment (Res)"/>
    <s v="4 Stroke"/>
    <n v="57874.165688999994"/>
    <n v="2.5834029942000005"/>
    <n v="2.7584010565000004E-2"/>
    <n v="2.6469073720399999E-3"/>
    <n v="2.4351547822767999E-3"/>
    <n v="1.9328697426500001E-4"/>
    <n v="0.30618759598424239"/>
  </r>
  <r>
    <s v="NJ"/>
    <s v="34031"/>
    <s v="Passaic"/>
    <s v="NNJ-NY-CONN"/>
    <x v="60"/>
    <x v="43"/>
    <s v="Lawn and Garden Equipment (Com)"/>
    <s v="4 Stroke"/>
    <n v="2319.5705333799997"/>
    <n v="1.6602201056499999"/>
    <n v="2.3365161533999996E-2"/>
    <n v="3.0964496052999996E-3"/>
    <n v="2.8487336368759998E-3"/>
    <n v="1.8213174061399999E-4"/>
    <n v="0.16766409262521803"/>
  </r>
  <r>
    <s v="NJ"/>
    <s v="34031"/>
    <s v="Passaic"/>
    <s v="NNJ-NY-CONN"/>
    <x v="61"/>
    <x v="12"/>
    <s v="Lawn and Garden Equipment (Res)"/>
    <s v="4 Stroke"/>
    <n v="5083.8467000000001"/>
    <n v="0.21676678999999999"/>
    <n v="2.3188202000000002E-3"/>
    <n v="2.2513702000000001E-4"/>
    <n v="2.0712605840000003E-4"/>
    <n v="1.6233021999999999E-5"/>
    <n v="2.5863765008999999E-2"/>
  </r>
  <r>
    <s v="NJ"/>
    <s v="34031"/>
    <s v="Passaic"/>
    <s v="NNJ-NY-CONN"/>
    <x v="62"/>
    <x v="12"/>
    <s v="Lawn and Garden Equipment (Com)"/>
    <s v="4 Stroke"/>
    <n v="732.11785999999995"/>
    <n v="1.0882388000000001"/>
    <n v="1.2630036000000001E-2"/>
    <n v="1.3702562999999999E-3"/>
    <n v="1.260635796E-3"/>
    <n v="9.3447313999999994E-5"/>
    <n v="0.10069658336400002"/>
  </r>
  <r>
    <s v="NJ"/>
    <s v="34031"/>
    <s v="Passaic"/>
    <s v="NNJ-NY-CONN"/>
    <x v="63"/>
    <x v="14"/>
    <s v="Lawn and Garden Equipment (Res)"/>
    <s v="4 Stroke"/>
    <n v="398.38983000000002"/>
    <n v="1.2407128E-2"/>
    <n v="1.4483633E-4"/>
    <n v="1.5906229E-5"/>
    <n v="1.4633730680000001E-5"/>
    <n v="1.0735763999999999E-6"/>
    <n v="1.5825810059599999E-3"/>
  </r>
  <r>
    <s v="NJ"/>
    <s v="34031"/>
    <s v="Passaic"/>
    <s v="NNJ-NY-CONN"/>
    <x v="64"/>
    <x v="14"/>
    <s v="Lawn and Garden Equipment (Com)"/>
    <s v="4 Stroke"/>
    <n v="53.501756219999997"/>
    <n v="4.5294908799999999E-2"/>
    <n v="5.6123893099999989E-4"/>
    <n v="4.972795283E-5"/>
    <n v="4.5749716603600005E-5"/>
    <n v="4.2743241299999991E-6"/>
    <n v="3.4354827729040005E-3"/>
  </r>
  <r>
    <s v="NJ"/>
    <s v="34031"/>
    <s v="Passaic"/>
    <s v="NNJ-NY-CONN"/>
    <x v="65"/>
    <x v="15"/>
    <s v="Lawn and Garden Equipment (Res)"/>
    <s v="4 Stroke"/>
    <n v="642.69219999999996"/>
    <n v="2.3656849000000001E-2"/>
    <n v="2.7642876E-4"/>
    <n v="3.0457477000000001E-5"/>
    <n v="2.8020878840000003E-5"/>
    <n v="2.0487641E-6"/>
    <n v="2.8938722526E-3"/>
  </r>
  <r>
    <s v="NJ"/>
    <s v="34031"/>
    <s v="Passaic"/>
    <s v="NNJ-NY-CONN"/>
    <x v="66"/>
    <x v="15"/>
    <s v="Lawn and Garden Equipment (Com)"/>
    <s v="4 Stroke"/>
    <n v="530.47427310000012"/>
    <n v="1.9221402811000001"/>
    <n v="3.0224257046E-2"/>
    <n v="9.5155637800000011E-4"/>
    <n v="8.7543186776000022E-4"/>
    <n v="1.8035127225E-4"/>
    <n v="7.3130608887455706E-2"/>
  </r>
  <r>
    <s v="NJ"/>
    <s v="34031"/>
    <s v="Passaic"/>
    <s v="NNJ-NY-CONN"/>
    <x v="67"/>
    <x v="16"/>
    <s v="Lawn and Garden Equipment (Res)"/>
    <s v="4 Stroke"/>
    <n v="8719.1350199999997"/>
    <n v="0"/>
    <n v="0"/>
    <n v="0"/>
    <n v="0"/>
    <n v="0"/>
    <n v="1.6663080490000003E-2"/>
  </r>
  <r>
    <s v="NJ"/>
    <s v="34031"/>
    <s v="Passaic"/>
    <s v="NNJ-NY-CONN"/>
    <x v="68"/>
    <x v="16"/>
    <s v="Lawn and Garden Equipment (Com)"/>
    <s v="4 Stroke"/>
    <n v="918.18675699999994"/>
    <n v="0"/>
    <n v="0"/>
    <n v="0"/>
    <n v="0"/>
    <n v="0"/>
    <n v="1.9222018060000001E-3"/>
  </r>
  <r>
    <s v="NJ"/>
    <s v="34031"/>
    <s v="Passaic"/>
    <s v="NNJ-NY-CONN"/>
    <x v="69"/>
    <x v="44"/>
    <s v="Lawn and Garden Equipment (Res)"/>
    <s v="4 Stroke"/>
    <n v="3081.2942662"/>
    <n v="0.50233566750000003"/>
    <n v="5.9489509420000003E-3"/>
    <n v="1.8903256201000004E-4"/>
    <n v="1.7390995704920001E-4"/>
    <n v="3.9627288006999995E-5"/>
    <n v="3.0120299157684903E-2"/>
  </r>
  <r>
    <s v="NJ"/>
    <s v="34031"/>
    <s v="Passaic"/>
    <s v="NNJ-NY-CONN"/>
    <x v="70"/>
    <x v="44"/>
    <s v="Lawn and Garden Equipment (Com)"/>
    <s v="4 Stroke"/>
    <n v="70.987620490000012"/>
    <n v="0.25532690046000001"/>
    <n v="2.8644171497999998E-3"/>
    <n v="1.0305362636E-4"/>
    <n v="9.48093362512E-5"/>
    <n v="2.0697675975999997E-5"/>
    <n v="7.2171213067810016E-3"/>
  </r>
  <r>
    <s v="NJ"/>
    <s v="34031"/>
    <s v="Passaic"/>
    <s v="NNJ-NY-CONN"/>
    <x v="71"/>
    <x v="45"/>
    <s v="Lawn and Garden Equipment (Com)"/>
    <s v="4 Stroke"/>
    <n v="244.66332642000003"/>
    <n v="0.33035567877999999"/>
    <n v="3.8613315750000003E-3"/>
    <n v="1.153244038E-4"/>
    <n v="1.0609845149599998E-4"/>
    <n v="2.3897400539999997E-5"/>
    <n v="1.0765326211027999E-2"/>
  </r>
  <r>
    <s v="NJ"/>
    <s v="34031"/>
    <s v="Passaic"/>
    <s v="NNJ-NY-CONN"/>
    <x v="72"/>
    <x v="46"/>
    <s v="Lawn and Garden Equipment (Com)"/>
    <s v="4 Stroke"/>
    <n v="445.64950999999996"/>
    <n v="0.13439922600000001"/>
    <n v="1.4905018500000001E-3"/>
    <n v="1.52202316E-4"/>
    <n v="1.4002613072E-4"/>
    <n v="1.07483888E-5"/>
    <n v="1.20941500599E-2"/>
  </r>
  <r>
    <s v="NJ"/>
    <s v="34031"/>
    <s v="Passaic"/>
    <s v="NNJ-NY-CONN"/>
    <x v="73"/>
    <x v="47"/>
    <s v="Lawn and Garden Equipment (Res)"/>
    <s v="4 Stroke"/>
    <n v="21056.576303999998"/>
    <n v="6.7199924852999997"/>
    <n v="7.9841366634000002E-2"/>
    <n v="2.5343772833999996E-3"/>
    <n v="2.3316271007279999E-3"/>
    <n v="5.3139303441999996E-4"/>
    <n v="0.31301097745643003"/>
  </r>
  <r>
    <s v="NJ"/>
    <s v="34031"/>
    <s v="Passaic"/>
    <s v="NNJ-NY-CONN"/>
    <x v="74"/>
    <x v="47"/>
    <s v="Lawn and Garden Equipment (Com)"/>
    <s v="4 Stroke"/>
    <n v="485.10168470000002"/>
    <n v="3.4715141910999998"/>
    <n v="3.8932222168999997E-2"/>
    <n v="1.3959529381E-3"/>
    <n v="1.2842767030520001E-3"/>
    <n v="2.8132176316999997E-4"/>
    <n v="9.2424373893965975E-2"/>
  </r>
  <r>
    <s v="NJ"/>
    <s v="34031"/>
    <s v="Passaic"/>
    <s v="NNJ-NY-CONN"/>
    <x v="75"/>
    <x v="48"/>
    <s v="Lawn and Garden Equipment (Com)"/>
    <s v="4 Stroke"/>
    <n v="41.267606229000002"/>
    <n v="0.38616198915799999"/>
    <n v="7.0686613764000001E-3"/>
    <n v="2.3206651652000001E-4"/>
    <n v="2.1350119519840003E-4"/>
    <n v="4.7459559411599997E-5"/>
    <n v="1.0433871539178284E-2"/>
  </r>
  <r>
    <s v="NJ"/>
    <s v="34031"/>
    <s v="Passaic"/>
    <s v="NNJ-NY-CONN"/>
    <x v="76"/>
    <x v="17"/>
    <s v="Lawn and Garden Equipment (Com)"/>
    <s v="4 Stroke"/>
    <n v="1415.3156001499999"/>
    <n v="9.8237157477000014"/>
    <n v="0.11711485612000001"/>
    <n v="6.312710776900001E-3"/>
    <n v="5.8076939147480014E-3"/>
    <n v="9.0325134390000005E-4"/>
    <n v="0.32053639046593402"/>
  </r>
  <r>
    <s v="NJ"/>
    <s v="34031"/>
    <s v="Passaic"/>
    <s v="NNJ-NY-CONN"/>
    <x v="77"/>
    <x v="49"/>
    <s v="Lawn and Garden Equipment (Res)"/>
    <s v="4 Stroke"/>
    <n v="1037.1625376"/>
    <n v="0.26235116669999997"/>
    <n v="2.8709758089999998E-3"/>
    <n v="1.7881632259999998E-4"/>
    <n v="1.64511016792E-4"/>
    <n v="1.8754690539999998E-5"/>
    <n v="1.8032293564638119E-2"/>
  </r>
  <r>
    <s v="NJ"/>
    <s v="34031"/>
    <s v="Passaic"/>
    <s v="NNJ-NY-CONN"/>
    <x v="78"/>
    <x v="49"/>
    <s v="Lawn and Garden Equipment (Com)"/>
    <s v="4 Stroke"/>
    <n v="1064.1448759769999"/>
    <n v="0.38811170780199994"/>
    <n v="4.293921715899999E-3"/>
    <n v="2.6450552657599993E-4"/>
    <n v="2.4334508444991999E-4"/>
    <n v="2.7814721140000002E-5"/>
    <n v="2.3770250019095367E-2"/>
  </r>
  <r>
    <s v="NJ"/>
    <s v="34031"/>
    <s v="Passaic"/>
    <s v="NNJ-NY-CONN"/>
    <x v="79"/>
    <x v="50"/>
    <s v="Agricultural Equipment"/>
    <s v="4 Stroke"/>
    <n v="3.2815344999999998E-3"/>
    <n v="1.04059559E-5"/>
    <n v="1.1393698799999999E-7"/>
    <n v="4.3107916999999995E-9"/>
    <n v="3.9659283639999997E-9"/>
    <n v="8.4147505999999999E-10"/>
    <n v="2.6996905040899999E-7"/>
  </r>
  <r>
    <s v="NJ"/>
    <s v="34031"/>
    <s v="Passaic"/>
    <s v="NNJ-NY-CONN"/>
    <x v="80"/>
    <x v="51"/>
    <s v="Agricultural Equipment"/>
    <s v="4 Stroke"/>
    <n v="1.8025326599999999E-3"/>
    <n v="1.6732485570999999E-5"/>
    <n v="6.9815557359999995E-7"/>
    <n v="1.4873558679999998E-8"/>
    <n v="1.36836739856E-8"/>
    <n v="3.3861945070000003E-9"/>
    <n v="5.5263079727497995E-7"/>
  </r>
  <r>
    <s v="NJ"/>
    <s v="34031"/>
    <s v="Passaic"/>
    <s v="NNJ-NY-CONN"/>
    <x v="81"/>
    <x v="52"/>
    <s v="Agricultural Equipment"/>
    <s v="4 Stroke"/>
    <n v="0"/>
    <n v="0"/>
    <n v="0"/>
    <n v="0"/>
    <n v="0"/>
    <n v="0"/>
    <n v="0"/>
  </r>
  <r>
    <s v="NJ"/>
    <s v="34031"/>
    <s v="Passaic"/>
    <s v="NNJ-NY-CONN"/>
    <x v="82"/>
    <x v="53"/>
    <s v="Agricultural Equipment"/>
    <s v="4 Stroke"/>
    <n v="1.2201760510000001E-2"/>
    <n v="1.3486522170000001E-5"/>
    <n v="1.0488951930000001E-6"/>
    <n v="8.5768464599999993E-9"/>
    <n v="7.8906987431999997E-9"/>
    <n v="2.2797087299999997E-9"/>
    <n v="8.0489144532300014E-7"/>
  </r>
  <r>
    <s v="NJ"/>
    <s v="34031"/>
    <s v="Passaic"/>
    <s v="NNJ-NY-CONN"/>
    <x v="83"/>
    <x v="54"/>
    <s v="Agricultural Equipment"/>
    <s v="4 Stroke"/>
    <n v="5.5462565779999997E-3"/>
    <n v="9.0493240520000003E-6"/>
    <n v="1.0635647978E-7"/>
    <n v="3.4026805130000001E-9"/>
    <n v="3.1304660719600007E-9"/>
    <n v="6.992989406000001E-10"/>
    <n v="2.6285541897621999E-7"/>
  </r>
  <r>
    <s v="NJ"/>
    <s v="34031"/>
    <s v="Passaic"/>
    <s v="NNJ-NY-CONN"/>
    <x v="84"/>
    <x v="18"/>
    <s v="Agricultural Equipment"/>
    <s v="4 Stroke"/>
    <n v="0.10061830839999999"/>
    <n v="8.5533408299999993E-5"/>
    <n v="1.8187149499999999E-6"/>
    <n v="5.426806649999999E-8"/>
    <n v="4.9926621179999996E-8"/>
    <n v="7.6475275299999995E-9"/>
    <n v="3.984337205896821E-6"/>
  </r>
  <r>
    <s v="NJ"/>
    <s v="34031"/>
    <s v="Passaic"/>
    <s v="NNJ-NY-CONN"/>
    <x v="85"/>
    <x v="55"/>
    <s v="Agricultural Equipment"/>
    <s v="4 Stroke"/>
    <n v="0.48941063829999998"/>
    <n v="2.8470256090000002E-4"/>
    <n v="2.4300757739999998E-6"/>
    <n v="6.9544810000000004E-8"/>
    <n v="6.3981225200000008E-8"/>
    <n v="1.6648516281000001E-8"/>
    <n v="1.0467512533317499E-5"/>
  </r>
  <r>
    <s v="NJ"/>
    <s v="34031"/>
    <s v="Passaic"/>
    <s v="NNJ-NY-CONN"/>
    <x v="86"/>
    <x v="56"/>
    <s v="Agricultural Equipment"/>
    <s v="4 Stroke"/>
    <n v="7.6260998000000002E-3"/>
    <n v="2.14448445E-5"/>
    <n v="1.6678424700000001E-6"/>
    <n v="1.3637994299999999E-8"/>
    <n v="1.2546954756E-8"/>
    <n v="3.6249519999999998E-9"/>
    <n v="1.1669991881300001E-6"/>
  </r>
  <r>
    <s v="NJ"/>
    <s v="34031"/>
    <s v="Passaic"/>
    <s v="NNJ-NY-CONN"/>
    <x v="87"/>
    <x v="57"/>
    <s v="Agricultural Equipment"/>
    <s v="4 Stroke"/>
    <n v="1.5344642174999999E-2"/>
    <n v="4.0523384099999993E-5"/>
    <n v="1.9908694960000002E-6"/>
    <n v="2.1569238840000002E-8"/>
    <n v="1.9843699732800002E-8"/>
    <n v="5.2086164259999996E-9"/>
    <n v="1.6824434142062001E-6"/>
  </r>
  <r>
    <s v="NJ"/>
    <s v="34031"/>
    <s v="Passaic"/>
    <s v="NNJ-NY-CONN"/>
    <x v="88"/>
    <x v="58"/>
    <s v="Agricultural Equipment"/>
    <s v="4 Stroke"/>
    <n v="2.1260647700000004E-3"/>
    <n v="1.4482823450000001E-5"/>
    <n v="9.1272260409999997E-7"/>
    <n v="2.7653106410000002E-8"/>
    <n v="2.5440857897200002E-8"/>
    <n v="5.7406321920000006E-9"/>
    <n v="6.6943144419710026E-7"/>
  </r>
  <r>
    <s v="NJ"/>
    <s v="34031"/>
    <s v="Passaic"/>
    <s v="NNJ-NY-CONN"/>
    <x v="89"/>
    <x v="19"/>
    <s v="Commercial Equipment"/>
    <s v="4 Stroke"/>
    <n v="10433.1054"/>
    <n v="9.0927545100000007"/>
    <n v="0.1079975807"/>
    <n v="4.2922435199999999E-3"/>
    <n v="3.9488640384E-3"/>
    <n v="7.1911861700000006E-4"/>
    <n v="0.39298957471951995"/>
  </r>
  <r>
    <s v="NJ"/>
    <s v="34031"/>
    <s v="Passaic"/>
    <s v="NNJ-NY-CONN"/>
    <x v="90"/>
    <x v="20"/>
    <s v="Commercial Equipment"/>
    <s v="4 Stroke"/>
    <n v="1836.0547096000003"/>
    <n v="1.78598485864"/>
    <n v="2.8034963524000003E-2"/>
    <n v="1.7737790021500001E-3"/>
    <n v="1.6318766819780001E-3"/>
    <n v="1.7775076413000001E-4"/>
    <n v="0.1045111967867766"/>
  </r>
  <r>
    <s v="NJ"/>
    <s v="34031"/>
    <s v="Passaic"/>
    <s v="NNJ-NY-CONN"/>
    <x v="91"/>
    <x v="21"/>
    <s v="Commercial Equipment"/>
    <s v="4 Stroke"/>
    <n v="381.3395562"/>
    <n v="0.86229533499999989"/>
    <n v="1.5950750650000001E-2"/>
    <n v="7.8902329009999993E-4"/>
    <n v="7.2590142689199998E-4"/>
    <n v="9.5275221499999994E-5"/>
    <n v="4.2541790093505297E-2"/>
  </r>
  <r>
    <s v="NJ"/>
    <s v="34031"/>
    <s v="Passaic"/>
    <s v="NNJ-NY-CONN"/>
    <x v="92"/>
    <x v="59"/>
    <s v="Commercial Equipment"/>
    <s v="4 Stroke"/>
    <n v="546.92545426999993"/>
    <n v="2.2691935314"/>
    <n v="3.0819491629999994E-2"/>
    <n v="1.0977836546E-3"/>
    <n v="1.0099609622320003E-3"/>
    <n v="2.050718367E-4"/>
    <n v="7.1798468907667015E-2"/>
  </r>
  <r>
    <s v="NJ"/>
    <s v="34031"/>
    <s v="Passaic"/>
    <s v="NNJ-NY-CONN"/>
    <x v="93"/>
    <x v="60"/>
    <s v="Commercial Equipment"/>
    <s v="4 Stroke"/>
    <n v="5037.1746282099994"/>
    <n v="3.55874011578"/>
    <n v="4.4339012936400003E-2"/>
    <n v="3.0212954455999998E-3"/>
    <n v="2.7795918099520001E-3"/>
    <n v="3.1824510797199998E-4"/>
    <n v="0.191428155356236"/>
  </r>
  <r>
    <s v="NJ"/>
    <s v="34031"/>
    <s v="Passaic"/>
    <s v="NNJ-NY-CONN"/>
    <x v="94"/>
    <x v="22"/>
    <s v="Commercial Equipment"/>
    <s v="4 Stroke"/>
    <n v="64.263165403000002"/>
    <n v="0.175159744806"/>
    <n v="2.0136542677000003E-3"/>
    <n v="1.0835228666E-4"/>
    <n v="9.9684103727200023E-5"/>
    <n v="1.5050092621999998E-5"/>
    <n v="6.5030075585463896E-3"/>
  </r>
  <r>
    <s v="NJ"/>
    <s v="34031"/>
    <s v="Passaic"/>
    <s v="NNJ-NY-CONN"/>
    <x v="95"/>
    <x v="61"/>
    <s v="Logging Equipment"/>
    <s v="4 Stroke"/>
    <n v="0.57578212400000006"/>
    <n v="2.3598894199999999E-4"/>
    <n v="2.7076331499999999E-6"/>
    <n v="8.0211019199999996E-8"/>
    <n v="7.3794137664000006E-8"/>
    <n v="1.6712261479999997E-8"/>
    <n v="8.9856888234378008E-6"/>
  </r>
  <r>
    <s v="NJ"/>
    <s v="34031"/>
    <s v="Passaic"/>
    <s v="NNJ-NY-CONN"/>
    <x v="96"/>
    <x v="62"/>
    <s v="Logging Equipment"/>
    <s v="4 Stroke"/>
    <n v="1.3426185800000001E-3"/>
    <n v="1.9963137999999999E-6"/>
    <n v="2.49892233E-8"/>
    <n v="2.6902286399999999E-9"/>
    <n v="2.4750103488000002E-9"/>
    <n v="1.9120733199999999E-10"/>
    <n v="1.1496560725700002E-7"/>
  </r>
  <r>
    <s v="NJ"/>
    <s v="34031"/>
    <s v="Passaic"/>
    <s v="NNJ-NY-CONN"/>
    <x v="97"/>
    <x v="63"/>
    <s v="Industrial Equipment"/>
    <s v="4 Stroke"/>
    <n v="0"/>
    <n v="0"/>
    <n v="0"/>
    <n v="0"/>
    <n v="0"/>
    <n v="0"/>
    <n v="0"/>
  </r>
  <r>
    <s v="NJ"/>
    <s v="34031"/>
    <s v="Passaic"/>
    <s v="NNJ-NY-CONN"/>
    <x v="98"/>
    <x v="64"/>
    <s v="Recreational Equipment"/>
    <s v="LPG"/>
    <n v="4.5308195810000003"/>
    <n v="1.7187767746999999E-3"/>
    <n v="3.7765885180000001E-4"/>
    <n v="2.4723686628999999E-6"/>
    <n v="2.4723686628999999E-6"/>
    <n v="5.3715678559999998E-7"/>
    <n v="1.0395071550737051E-4"/>
  </r>
  <r>
    <s v="NJ"/>
    <s v="34031"/>
    <s v="Passaic"/>
    <s v="NNJ-NY-CONN"/>
    <x v="99"/>
    <x v="25"/>
    <s v="Construction and Mining Equipment"/>
    <s v="LPG"/>
    <n v="0.67109996999999999"/>
    <n v="8.7174542999999996E-4"/>
    <n v="1.4724528999999998E-4"/>
    <n v="1.9594050399999999E-6"/>
    <n v="1.9594050399999999E-6"/>
    <n v="3.8573499999999998E-7"/>
    <n v="4.0573048501095995E-5"/>
  </r>
  <r>
    <s v="NJ"/>
    <s v="34031"/>
    <s v="Passaic"/>
    <s v="NNJ-NY-CONN"/>
    <x v="100"/>
    <x v="26"/>
    <s v="Construction and Mining Equipment"/>
    <s v="LPG"/>
    <n v="0.66653464000000007"/>
    <n v="1.02438866E-3"/>
    <n v="1.39309463E-4"/>
    <n v="3.3262953000000001E-6"/>
    <n v="3.3262953000000001E-6"/>
    <n v="6.2540366999999995E-7"/>
    <n v="3.6464446896229992E-5"/>
  </r>
  <r>
    <s v="NJ"/>
    <s v="34031"/>
    <s v="Passaic"/>
    <s v="NNJ-NY-CONN"/>
    <x v="101"/>
    <x v="6"/>
    <s v="Construction and Mining Equipment"/>
    <s v="LPG"/>
    <n v="0.54327145900000007"/>
    <n v="3.0668727200000004E-4"/>
    <n v="6.0959511000000001E-5"/>
    <n v="5.1270650099999995E-7"/>
    <n v="5.1270650099999995E-7"/>
    <n v="1.07006569E-7"/>
    <n v="1.690876432924E-5"/>
  </r>
  <r>
    <s v="NJ"/>
    <s v="34031"/>
    <s v="Passaic"/>
    <s v="NNJ-NY-CONN"/>
    <x v="102"/>
    <x v="27"/>
    <s v="Construction and Mining Equipment"/>
    <s v="LPG"/>
    <n v="0.155220413"/>
    <n v="1.4479074899999999E-4"/>
    <n v="2.3047135200000001E-5"/>
    <n v="3.4869598000000002E-7"/>
    <n v="3.4869598000000002E-7"/>
    <n v="6.7734038999999999E-8"/>
    <n v="6.3091809914010005E-6"/>
  </r>
  <r>
    <s v="NJ"/>
    <s v="34031"/>
    <s v="Passaic"/>
    <s v="NNJ-NY-CONN"/>
    <x v="103"/>
    <x v="28"/>
    <s v="Construction and Mining Equipment"/>
    <s v="LPG"/>
    <n v="1.7759039399999998"/>
    <n v="2.78069504E-3"/>
    <n v="4.7553145599999998E-4"/>
    <n v="5.9945550000000004E-6"/>
    <n v="5.9945550000000004E-6"/>
    <n v="1.1857536E-6"/>
    <n v="1.3167637053188198E-4"/>
  </r>
  <r>
    <s v="NJ"/>
    <s v="34031"/>
    <s v="Passaic"/>
    <s v="NNJ-NY-CONN"/>
    <x v="104"/>
    <x v="29"/>
    <s v="Construction and Mining Equipment"/>
    <s v="LPG"/>
    <n v="1.2737204800000002"/>
    <n v="1.3039076599999999E-3"/>
    <n v="2.8370739299999996E-4"/>
    <n v="1.93995053E-6"/>
    <n v="1.93995053E-6"/>
    <n v="4.2044682799999996E-7"/>
    <n v="7.7765459788020007E-5"/>
  </r>
  <r>
    <s v="NJ"/>
    <s v="34031"/>
    <s v="Passaic"/>
    <s v="NNJ-NY-CONN"/>
    <x v="105"/>
    <x v="8"/>
    <s v="Construction and Mining Equipment"/>
    <s v="LPG"/>
    <n v="1.10936945"/>
    <n v="1.2101639499999999E-3"/>
    <n v="1.62674039E-4"/>
    <n v="5.8071459999999998E-6"/>
    <n v="5.8071459999999998E-6"/>
    <n v="1.06769324E-6"/>
    <n v="3.824376311928E-5"/>
  </r>
  <r>
    <s v="NJ"/>
    <s v="34031"/>
    <s v="Passaic"/>
    <s v="NNJ-NY-CONN"/>
    <x v="106"/>
    <x v="31"/>
    <s v="Construction and Mining Equipment"/>
    <s v="LPG"/>
    <n v="0.60718565449999995"/>
    <n v="1.2416003433E-3"/>
    <n v="2.4596185956E-4"/>
    <n v="2.0802808389999999E-6"/>
    <n v="2.0802808389999999E-6"/>
    <n v="4.3364288080000004E-7"/>
    <n v="6.83165798113128E-5"/>
  </r>
  <r>
    <s v="NJ"/>
    <s v="34031"/>
    <s v="Passaic"/>
    <s v="NNJ-NY-CONN"/>
    <x v="107"/>
    <x v="9"/>
    <s v="Construction and Mining Equipment"/>
    <s v="LPG"/>
    <n v="0.11413262"/>
    <n v="2.0076134000000001E-4"/>
    <n v="3.9216786000000002E-5"/>
    <n v="3.4236666000000002E-7"/>
    <n v="3.4236666000000002E-7"/>
    <n v="7.1024380999999994E-8"/>
    <n v="1.0904294900630001E-5"/>
  </r>
  <r>
    <s v="NJ"/>
    <s v="34031"/>
    <s v="Passaic"/>
    <s v="NNJ-NY-CONN"/>
    <x v="108"/>
    <x v="32"/>
    <s v="Construction and Mining Equipment"/>
    <s v="LPG"/>
    <n v="0.94045334300000005"/>
    <n v="1.9527353E-3"/>
    <n v="3.4644437969999996E-4"/>
    <n v="3.8026242619999999E-6"/>
    <n v="3.8026242619999999E-6"/>
    <n v="7.6405818199999994E-7"/>
    <n v="9.6613481427417996E-5"/>
  </r>
  <r>
    <s v="NJ"/>
    <s v="34031"/>
    <s v="Passaic"/>
    <s v="NNJ-NY-CONN"/>
    <x v="109"/>
    <x v="33"/>
    <s v="Construction and Mining Equipment"/>
    <s v="LPG"/>
    <n v="1.5567695080000001"/>
    <n v="3.9630609079999999E-3"/>
    <n v="5.7541544259999996E-4"/>
    <n v="9.5238619299999993E-6"/>
    <n v="9.5238619299999993E-6"/>
    <n v="1.8325711159999999E-6"/>
    <n v="1.5912010003677903E-4"/>
  </r>
  <r>
    <s v="NJ"/>
    <s v="34031"/>
    <s v="Passaic"/>
    <s v="NNJ-NY-CONN"/>
    <x v="110"/>
    <x v="34"/>
    <s v="Construction and Mining Equipment"/>
    <s v="LPG"/>
    <n v="0.17804701199999998"/>
    <n v="3.5523035340000002E-4"/>
    <n v="4.5608005499999999E-5"/>
    <n v="1.028137606E-6"/>
    <n v="1.028137606E-6"/>
    <n v="1.9348620400000001E-7"/>
    <n v="1.2248820837894998E-5"/>
  </r>
  <r>
    <s v="NJ"/>
    <s v="34031"/>
    <s v="Passaic"/>
    <s v="NNJ-NY-CONN"/>
    <x v="111"/>
    <x v="35"/>
    <s v="Construction and Mining Equipment"/>
    <s v="LPG"/>
    <n v="3.6431148499999999"/>
    <n v="4.3426920900000001E-3"/>
    <n v="8.2436339999999997E-4"/>
    <n v="7.7970465000000006E-6"/>
    <n v="7.7970465000000006E-6"/>
    <n v="1.5989182899999999E-6"/>
    <n v="2.2838400723976997E-4"/>
  </r>
  <r>
    <s v="NJ"/>
    <s v="34031"/>
    <s v="Passaic"/>
    <s v="NNJ-NY-CONN"/>
    <x v="112"/>
    <x v="37"/>
    <s v="Construction and Mining Equipment"/>
    <s v="LPG"/>
    <n v="0.59805505999999997"/>
    <n v="1.9287621999999999E-3"/>
    <n v="3.9138831000000001E-4"/>
    <n v="3.1350525999999999E-6"/>
    <n v="3.1350525999999999E-6"/>
    <n v="6.5966116999999997E-7"/>
    <n v="1.0840005885849999E-4"/>
  </r>
  <r>
    <s v="NJ"/>
    <s v="34031"/>
    <s v="Passaic"/>
    <s v="NNJ-NY-CONN"/>
    <x v="113"/>
    <x v="38"/>
    <s v="Industrial Equipment"/>
    <s v="LPG"/>
    <n v="50.876070890000001"/>
    <n v="5.0697936700000001E-2"/>
    <n v="1.005724006E-2"/>
    <n v="8.6544728200000005E-5"/>
    <n v="8.6544728200000005E-5"/>
    <n v="1.8041676750000002E-5"/>
    <n v="2.7777857768013E-3"/>
  </r>
  <r>
    <s v="NJ"/>
    <s v="34031"/>
    <s v="Passaic"/>
    <s v="NNJ-NY-CONN"/>
    <x v="114"/>
    <x v="39"/>
    <s v="Industrial Equipment"/>
    <s v="LPG"/>
    <n v="1067.1529607000002"/>
    <n v="3.4149197170000001"/>
    <n v="0.49626344389999993"/>
    <n v="8.2378798120000003E-3"/>
    <n v="8.2378798120000003E-3"/>
    <n v="1.5879162145999999E-3"/>
    <n v="0.13700175042423829"/>
  </r>
  <r>
    <s v="NJ"/>
    <s v="34031"/>
    <s v="Passaic"/>
    <s v="NNJ-NY-CONN"/>
    <x v="115"/>
    <x v="10"/>
    <s v="Industrial Equipment"/>
    <s v="LPG"/>
    <n v="17.462097887000002"/>
    <n v="1.7012208070000003E-2"/>
    <n v="2.4367361190000005E-3"/>
    <n v="6.368066402000001E-5"/>
    <n v="6.368066402000001E-5"/>
    <n v="1.1917262590999998E-5"/>
    <n v="6.1859165229728405E-4"/>
  </r>
  <r>
    <s v="NJ"/>
    <s v="34031"/>
    <s v="Passaic"/>
    <s v="NNJ-NY-CONN"/>
    <x v="116"/>
    <x v="65"/>
    <s v="Industrial Equipment"/>
    <s v="LPG"/>
    <n v="3.7755884430000002"/>
    <n v="6.6540937600000002E-3"/>
    <n v="8.9702582600000003E-4"/>
    <n v="1.9237679419999999E-5"/>
    <n v="1.9237679419999999E-5"/>
    <n v="3.6437404940000001E-6"/>
    <n v="2.40299151543099E-4"/>
  </r>
  <r>
    <s v="NJ"/>
    <s v="34031"/>
    <s v="Passaic"/>
    <s v="NNJ-NY-CONN"/>
    <x v="117"/>
    <x v="66"/>
    <s v="Industrial Equipment"/>
    <s v="LPG"/>
    <n v="2.0975488210000002"/>
    <n v="2.6992940399999999E-3"/>
    <n v="5.2540853300000003E-4"/>
    <n v="4.6764416899999992E-6"/>
    <n v="4.6764416899999992E-6"/>
    <n v="9.6969428800000004E-7"/>
    <n v="1.4579946907625002E-4"/>
  </r>
  <r>
    <s v="NJ"/>
    <s v="34031"/>
    <s v="Passaic"/>
    <s v="NNJ-NY-CONN"/>
    <x v="118"/>
    <x v="42"/>
    <s v="Industrial Equipment"/>
    <s v="LPG"/>
    <n v="3.3455921260000001"/>
    <n v="6.4955014950000001E-3"/>
    <n v="8.8696934849999995E-4"/>
    <n v="3.8826054989999998E-5"/>
    <n v="3.8826054989999998E-5"/>
    <n v="7.1432626780000002E-6"/>
    <n v="1.8923369650448698E-4"/>
  </r>
  <r>
    <s v="NJ"/>
    <s v="34031"/>
    <s v="Passaic"/>
    <s v="NNJ-NY-CONN"/>
    <x v="119"/>
    <x v="48"/>
    <s v="Lawn and Garden Equipment (Com)"/>
    <s v="LPG"/>
    <n v="9.2319416620000005"/>
    <n v="2.6782975850000001E-2"/>
    <n v="3.6485228829999999E-3"/>
    <n v="7.204135799E-5"/>
    <n v="7.204135799E-5"/>
    <n v="1.369939498E-5"/>
    <n v="9.9112254530469516E-4"/>
  </r>
  <r>
    <s v="NJ"/>
    <s v="34031"/>
    <s v="Passaic"/>
    <s v="NNJ-NY-CONN"/>
    <x v="120"/>
    <x v="57"/>
    <s v="Agricultural Equipment"/>
    <s v="LPG"/>
    <n v="3.7555946999999999E-5"/>
    <n v="9.0007361999999996E-8"/>
    <n v="1.9929534000000001E-8"/>
    <n v="1.2616097000000001E-10"/>
    <n v="1.2616097000000001E-10"/>
    <n v="2.7430682999999999E-11"/>
    <n v="5.5087414524399994E-9"/>
  </r>
  <r>
    <s v="NJ"/>
    <s v="34031"/>
    <s v="Passaic"/>
    <s v="NNJ-NY-CONN"/>
    <x v="121"/>
    <x v="58"/>
    <s v="Agricultural Equipment"/>
    <s v="LPG"/>
    <n v="0"/>
    <n v="0"/>
    <n v="0"/>
    <n v="0"/>
    <n v="0"/>
    <n v="0"/>
    <n v="0"/>
  </r>
  <r>
    <s v="NJ"/>
    <s v="34031"/>
    <s v="Passaic"/>
    <s v="NNJ-NY-CONN"/>
    <x v="122"/>
    <x v="19"/>
    <s v="Commercial Equipment"/>
    <s v="LPG"/>
    <n v="432.36495679999996"/>
    <n v="0.16381006477999996"/>
    <n v="4.8463303982000001E-2"/>
    <n v="3.7505783113999996E-4"/>
    <n v="3.7505783113999996E-4"/>
    <n v="8.1171345639999992E-5"/>
    <n v="1.0015492528039471E-2"/>
  </r>
  <r>
    <s v="NJ"/>
    <s v="34031"/>
    <s v="Passaic"/>
    <s v="NNJ-NY-CONN"/>
    <x v="123"/>
    <x v="20"/>
    <s v="Commercial Equipment"/>
    <s v="LPG"/>
    <n v="66.216444629999998"/>
    <n v="3.325840846E-2"/>
    <n v="8.4668130249999987E-3"/>
    <n v="8.8334071279999994E-5"/>
    <n v="8.8334071279999994E-5"/>
    <n v="1.8199197369999999E-5"/>
    <n v="1.7483987271732101E-3"/>
  </r>
  <r>
    <s v="NJ"/>
    <s v="34031"/>
    <s v="Passaic"/>
    <s v="NNJ-NY-CONN"/>
    <x v="124"/>
    <x v="21"/>
    <s v="Commercial Equipment"/>
    <s v="LPG"/>
    <n v="31.575328500000001"/>
    <n v="3.6311980000000001E-2"/>
    <n v="8.1961794900000003E-3"/>
    <n v="1.0736535259999999E-4"/>
    <n v="1.0736535259999999E-4"/>
    <n v="2.1446317700000003E-5"/>
    <n v="1.6926771380445199E-3"/>
  </r>
  <r>
    <s v="NJ"/>
    <s v="34031"/>
    <s v="Passaic"/>
    <s v="NNJ-NY-CONN"/>
    <x v="125"/>
    <x v="59"/>
    <s v="Commercial Equipment"/>
    <s v="LPG"/>
    <n v="36.554437489999998"/>
    <n v="6.4060528700000008E-2"/>
    <n v="1.08601527E-2"/>
    <n v="1.3370323520000001E-4"/>
    <n v="1.3370323520000001E-4"/>
    <n v="2.6696385370000003E-5"/>
    <n v="3.0091201409822993E-3"/>
  </r>
  <r>
    <s v="NJ"/>
    <s v="34031"/>
    <s v="Passaic"/>
    <s v="NNJ-NY-CONN"/>
    <x v="126"/>
    <x v="60"/>
    <s v="Commercial Equipment"/>
    <s v="LPG"/>
    <n v="2.3273096299999998"/>
    <n v="9.9058931999999986E-4"/>
    <n v="1.9503992999999998E-4"/>
    <n v="1.73580642E-6"/>
    <n v="1.73580642E-6"/>
    <n v="3.6298898899999998E-7"/>
    <n v="5.3537805877539992E-5"/>
  </r>
  <r>
    <s v="NJ"/>
    <s v="34031"/>
    <s v="Passaic"/>
    <s v="NNJ-NY-CONN"/>
    <x v="127"/>
    <x v="22"/>
    <s v="Commercial Equipment"/>
    <s v="LPG"/>
    <n v="0.68252840999999997"/>
    <n v="4.9041265399999995E-4"/>
    <n v="1.0184096800000001E-4"/>
    <n v="1.7074693500000002E-6"/>
    <n v="1.7074693500000002E-6"/>
    <n v="3.3374042000000001E-7"/>
    <n v="2.0429746497268999E-5"/>
  </r>
  <r>
    <s v="NJ"/>
    <s v="34031"/>
    <s v="Passaic"/>
    <s v="NNJ-NY-CONN"/>
    <x v="128"/>
    <x v="37"/>
    <s v="Construction and Mining Equipment"/>
    <s v="CNG"/>
    <n v="2.7391840000000001E-2"/>
    <n v="7.3616894999999996E-5"/>
    <n v="1.4965973E-5"/>
    <n v="1.1965852000000001E-7"/>
    <n v="1.1965852000000001E-7"/>
    <n v="2.2521774999999999E-8"/>
    <n v="2.4469352400000003E-7"/>
  </r>
  <r>
    <s v="NJ"/>
    <s v="34031"/>
    <s v="Passaic"/>
    <s v="NNJ-NY-CONN"/>
    <x v="129"/>
    <x v="39"/>
    <s v="Industrial Equipment"/>
    <s v="CNG"/>
    <n v="110.39458999999999"/>
    <n v="0.24162309000000001"/>
    <n v="3.5448581E-2"/>
    <n v="5.7650352E-4"/>
    <n v="5.7650352E-4"/>
    <n v="1.0428212E-4"/>
    <n v="5.7870209999999998E-4"/>
  </r>
  <r>
    <s v="NJ"/>
    <s v="34031"/>
    <s v="Passaic"/>
    <s v="NNJ-NY-CONN"/>
    <x v="130"/>
    <x v="10"/>
    <s v="Industrial Equipment"/>
    <s v="CNG"/>
    <n v="4.8519413999999997E-2"/>
    <n v="2.8195781999999997E-4"/>
    <n v="4.0868417000000003E-5"/>
    <n v="6.8088713000000002E-7"/>
    <n v="6.8088713000000002E-7"/>
    <n v="1.2301388999999999E-7"/>
    <n v="6.6654439199999998E-7"/>
  </r>
  <r>
    <s v="NJ"/>
    <s v="34031"/>
    <s v="Passaic"/>
    <s v="NNJ-NY-CONN"/>
    <x v="131"/>
    <x v="67"/>
    <s v="Industrial Equipment"/>
    <s v="CNG"/>
    <n v="5.8223296000000001E-2"/>
    <n v="1.7253902000000001E-4"/>
    <n v="2.3417957000000001E-5"/>
    <n v="4.4503238000000001E-7"/>
    <n v="4.4503238000000001E-7"/>
    <n v="8.0219691999999994E-8"/>
    <n v="3.7815383999999999E-7"/>
  </r>
  <r>
    <s v="NJ"/>
    <s v="34031"/>
    <s v="Passaic"/>
    <s v="NNJ-NY-CONN"/>
    <x v="132"/>
    <x v="41"/>
    <s v="Industrial Equipment"/>
    <s v="CNG"/>
    <n v="0.36739993299999996"/>
    <n v="3.1879645000000003E-4"/>
    <n v="4.7960982999999997E-5"/>
    <n v="9.6657705999999999E-7"/>
    <n v="9.6657705999999999E-7"/>
    <n v="1.7475960099999999E-7"/>
    <n v="7.5037766079999997E-7"/>
  </r>
  <r>
    <s v="NJ"/>
    <s v="34031"/>
    <s v="Passaic"/>
    <s v="NNJ-NY-CONN"/>
    <x v="133"/>
    <x v="42"/>
    <s v="Industrial Equipment"/>
    <s v="CNG"/>
    <n v="0.19407765999999999"/>
    <n v="4.4423616099999999E-4"/>
    <n v="6.2235371299999999E-5"/>
    <n v="2.6322371200000004E-6"/>
    <n v="2.6322371200000004E-6"/>
    <n v="4.7351038000000001E-7"/>
    <n v="7.888859434E-7"/>
  </r>
  <r>
    <s v="NJ"/>
    <s v="34031"/>
    <s v="Passaic"/>
    <s v="NNJ-NY-CONN"/>
    <x v="134"/>
    <x v="57"/>
    <s v="Agricultural Equipment"/>
    <s v="CNG"/>
    <n v="1.9974022999999998E-5"/>
    <n v="6.1997298000000005E-8"/>
    <n v="1.3895786E-8"/>
    <n v="7.0732780999999994E-11"/>
    <n v="7.0732780999999994E-11"/>
    <n v="1.2346902E-11"/>
    <n v="2.4105671200000001E-10"/>
  </r>
  <r>
    <s v="NJ"/>
    <s v="34031"/>
    <s v="Passaic"/>
    <s v="NNJ-NY-CONN"/>
    <x v="135"/>
    <x v="58"/>
    <s v="Agricultural Equipment"/>
    <s v="CNG"/>
    <n v="2.2647397339999999E-5"/>
    <n v="2.9676600910000003E-7"/>
    <n v="6.6120828329999998E-8"/>
    <n v="3.4187829170000003E-10"/>
    <n v="3.4187829170000003E-10"/>
    <n v="5.943390768E-11"/>
    <n v="1.14929564784E-9"/>
  </r>
  <r>
    <s v="NJ"/>
    <s v="34031"/>
    <s v="Passaic"/>
    <s v="NNJ-NY-CONN"/>
    <x v="136"/>
    <x v="19"/>
    <s v="Commercial Equipment"/>
    <s v="CNG"/>
    <n v="82.155170099999992"/>
    <n v="4.8606315999999997E-2"/>
    <n v="1.4873637799E-2"/>
    <n v="1.0544258447E-4"/>
    <n v="1.0544258447E-4"/>
    <n v="2.1017364790000001E-5"/>
    <n v="1.8273011765599999E-4"/>
  </r>
  <r>
    <s v="NJ"/>
    <s v="34031"/>
    <s v="Passaic"/>
    <s v="NNJ-NY-CONN"/>
    <x v="137"/>
    <x v="20"/>
    <s v="Commercial Equipment"/>
    <s v="CNG"/>
    <n v="1.5807246150000003"/>
    <n v="2.2484881600000001E-3"/>
    <n v="6.2720006600000002E-4"/>
    <n v="5.372061399E-6"/>
    <n v="5.372061399E-6"/>
    <n v="1.0480360511E-6"/>
    <n v="7.7271837636E-6"/>
  </r>
  <r>
    <s v="NJ"/>
    <s v="34031"/>
    <s v="Passaic"/>
    <s v="NNJ-NY-CONN"/>
    <x v="138"/>
    <x v="21"/>
    <s v="Commercial Equipment"/>
    <s v="CNG"/>
    <n v="1.2662795199999999"/>
    <n v="2.7495825699999999E-3"/>
    <n v="6.4259383000000005E-4"/>
    <n v="7.6433529000000002E-6"/>
    <n v="7.6433529000000002E-6"/>
    <n v="1.4488899399999999E-6"/>
    <n v="7.9053856919999999E-6"/>
  </r>
  <r>
    <s v="NJ"/>
    <s v="34031"/>
    <s v="Passaic"/>
    <s v="NNJ-NY-CONN"/>
    <x v="139"/>
    <x v="68"/>
    <s v="Commercial Equipment"/>
    <s v="CNG"/>
    <n v="2.3880839049999998"/>
    <n v="2.582362199E-2"/>
    <n v="4.9576972719999994E-3"/>
    <n v="3.0516359789999997E-4"/>
    <n v="3.0516359789999997E-4"/>
    <n v="5.1169237709999997E-5"/>
    <n v="4.9887953039999998E-5"/>
  </r>
  <r>
    <s v="NJ"/>
    <s v="34031"/>
    <s v="Passaic"/>
    <s v="NNJ-NY-CONN"/>
    <x v="140"/>
    <x v="22"/>
    <s v="Commercial Equipment"/>
    <s v="CNG"/>
    <n v="0"/>
    <n v="0"/>
    <n v="0"/>
    <n v="0"/>
    <n v="0"/>
    <n v="0"/>
    <n v="0"/>
  </r>
  <r>
    <s v="NJ"/>
    <s v="34031"/>
    <s v="Passaic"/>
    <s v="NNJ-NY-CONN"/>
    <x v="141"/>
    <x v="63"/>
    <s v="Industrial Equipment"/>
    <s v="CNG"/>
    <n v="0"/>
    <n v="0"/>
    <n v="0"/>
    <n v="0"/>
    <n v="0"/>
    <n v="0"/>
    <n v="0"/>
  </r>
  <r>
    <s v="NJ"/>
    <s v="34031"/>
    <s v="Passaic"/>
    <s v="NNJ-NY-CONN"/>
    <x v="142"/>
    <x v="69"/>
    <s v="Recreational Equipment"/>
    <s v="Diesel"/>
    <n v="42.135492433000003"/>
    <n v="4.9541613159999999E-3"/>
    <n v="5.0126155093000004E-3"/>
    <n v="7.1635496076000009E-4"/>
    <n v="6.9486431193720004E-4"/>
    <n v="9.984817857999999E-6"/>
    <n v="1.2880503765682022E-3"/>
  </r>
  <r>
    <s v="NJ"/>
    <s v="34031"/>
    <s v="Passaic"/>
    <s v="NNJ-NY-CONN"/>
    <x v="143"/>
    <x v="25"/>
    <s v="Construction and Mining Equipment"/>
    <s v="Diesel"/>
    <n v="22.529559259999999"/>
    <n v="1.0168251945E-2"/>
    <n v="2.095436979E-2"/>
    <n v="1.7626710136999998E-3"/>
    <n v="1.7097908832889998E-3"/>
    <n v="5.9230658607999999E-5"/>
    <n v="1.703003999524308E-3"/>
  </r>
  <r>
    <s v="NJ"/>
    <s v="34031"/>
    <s v="Passaic"/>
    <s v="NNJ-NY-CONN"/>
    <x v="144"/>
    <x v="4"/>
    <s v="Construction and Mining Equipment"/>
    <s v="Diesel"/>
    <n v="2.4908921999999998"/>
    <n v="3.9195015999999997E-5"/>
    <n v="4.8584049999999998E-5"/>
    <n v="5.275841E-6"/>
    <n v="5.1175657700000001E-6"/>
    <n v="9.7828773999999996E-8"/>
    <n v="7.3545282053099999E-6"/>
  </r>
  <r>
    <s v="NJ"/>
    <s v="34031"/>
    <s v="Passaic"/>
    <s v="NNJ-NY-CONN"/>
    <x v="145"/>
    <x v="5"/>
    <s v="Construction and Mining Equipment"/>
    <s v="Diesel"/>
    <n v="21.73953886"/>
    <n v="5.6278028400000009E-4"/>
    <n v="7.6412296900000014E-4"/>
    <n v="7.7479893500000002E-5"/>
    <n v="7.5155496694999998E-5"/>
    <n v="1.611460198E-6"/>
    <n v="1.12306914605223E-4"/>
  </r>
  <r>
    <s v="NJ"/>
    <s v="34031"/>
    <s v="Passaic"/>
    <s v="NNJ-NY-CONN"/>
    <x v="146"/>
    <x v="26"/>
    <s v="Construction and Mining Equipment"/>
    <s v="Diesel"/>
    <n v="80.795980500000013"/>
    <n v="3.0451825658E-2"/>
    <n v="5.5510485451999991E-2"/>
    <n v="5.0334222420999998E-3"/>
    <n v="4.8824195748369999E-3"/>
    <n v="1.4914940533000001E-4"/>
    <n v="4.6245522935743563E-3"/>
  </r>
  <r>
    <s v="NJ"/>
    <s v="34031"/>
    <s v="Passaic"/>
    <s v="NNJ-NY-CONN"/>
    <x v="147"/>
    <x v="70"/>
    <s v="Construction and Mining Equipment"/>
    <s v="Diesel"/>
    <n v="17.171355712099999"/>
    <n v="2.6181524729400003E-2"/>
    <n v="5.8335769768299996E-2"/>
    <n v="3.5305313098500002E-3"/>
    <n v="3.4246153705545001E-3"/>
    <n v="1.5922998600499999E-4"/>
    <n v="3.4981433722916688E-3"/>
  </r>
  <r>
    <s v="NJ"/>
    <s v="34031"/>
    <s v="Passaic"/>
    <s v="NNJ-NY-CONN"/>
    <x v="148"/>
    <x v="6"/>
    <s v="Construction and Mining Equipment"/>
    <s v="Diesel"/>
    <n v="7.9048641789999996"/>
    <n v="1.8614309976000001E-3"/>
    <n v="3.5100532984E-3"/>
    <n v="3.1548352708999998E-4"/>
    <n v="3.060190212773E-4"/>
    <n v="8.9682254020000004E-6"/>
    <n v="3.1045077698029199E-4"/>
  </r>
  <r>
    <s v="NJ"/>
    <s v="34031"/>
    <s v="Passaic"/>
    <s v="NNJ-NY-CONN"/>
    <x v="149"/>
    <x v="27"/>
    <s v="Construction and Mining Equipment"/>
    <s v="Diesel"/>
    <n v="3.4063876020999997"/>
    <n v="1.4166785176599999E-3"/>
    <n v="2.5158249959600005E-3"/>
    <n v="2.0415871065499998E-4"/>
    <n v="1.9803394933535002E-4"/>
    <n v="5.4025482040000003E-6"/>
    <n v="2.0599575806556626E-4"/>
  </r>
  <r>
    <s v="NJ"/>
    <s v="34031"/>
    <s v="Passaic"/>
    <s v="NNJ-NY-CONN"/>
    <x v="150"/>
    <x v="7"/>
    <s v="Construction and Mining Equipment"/>
    <s v="Diesel"/>
    <n v="63.745447744000003"/>
    <n v="3.7315526172999997E-3"/>
    <n v="7.3144837398999999E-3"/>
    <n v="6.0973920153999995E-4"/>
    <n v="5.9144702549380004E-4"/>
    <n v="1.6588680552999999E-5"/>
    <n v="8.7499464223407216E-4"/>
  </r>
  <r>
    <s v="NJ"/>
    <s v="34031"/>
    <s v="Passaic"/>
    <s v="NNJ-NY-CONN"/>
    <x v="151"/>
    <x v="28"/>
    <s v="Construction and Mining Equipment"/>
    <s v="Diesel"/>
    <n v="57.848181665000006"/>
    <n v="1.8235829704180001E-2"/>
    <n v="2.8657024172940006E-2"/>
    <n v="2.8093966438819998E-3"/>
    <n v="2.7251147445655401E-3"/>
    <n v="7.0871259913609996E-5"/>
    <n v="2.6042760710266277E-3"/>
  </r>
  <r>
    <s v="NJ"/>
    <s v="34031"/>
    <s v="Passaic"/>
    <s v="NNJ-NY-CONN"/>
    <x v="152"/>
    <x v="29"/>
    <s v="Construction and Mining Equipment"/>
    <s v="Diesel"/>
    <n v="40.188871352100001"/>
    <n v="1.1518746801199999E-2"/>
    <n v="3.3533782788999995E-2"/>
    <n v="2.0426837722599999E-3"/>
    <n v="1.9814032590922E-3"/>
    <n v="6.0655087124700007E-5"/>
    <n v="2.7494905157293393E-3"/>
  </r>
  <r>
    <s v="NJ"/>
    <s v="34031"/>
    <s v="Passaic"/>
    <s v="NNJ-NY-CONN"/>
    <x v="153"/>
    <x v="71"/>
    <s v="Construction and Mining Equipment"/>
    <s v="Diesel"/>
    <n v="126.82637119410001"/>
    <n v="8.4292370365200014E-2"/>
    <n v="0.19271012160860002"/>
    <n v="1.5416830709209997E-2"/>
    <n v="1.4954325787933702E-2"/>
    <n v="5.9594357511500004E-4"/>
    <n v="1.4681057321753059E-2"/>
  </r>
  <r>
    <s v="NJ"/>
    <s v="34031"/>
    <s v="Passaic"/>
    <s v="NNJ-NY-CONN"/>
    <x v="154"/>
    <x v="8"/>
    <s v="Construction and Mining Equipment"/>
    <s v="Diesel"/>
    <n v="6.5246488359999999"/>
    <n v="1.3899859698999998E-3"/>
    <n v="2.0143970330000001E-3"/>
    <n v="2.1588085255E-4"/>
    <n v="2.0940442697349999E-4"/>
    <n v="5.0436452060000002E-6"/>
    <n v="1.9102472082963359E-4"/>
  </r>
  <r>
    <s v="NJ"/>
    <s v="34031"/>
    <s v="Passaic"/>
    <s v="NNJ-NY-CONN"/>
    <x v="155"/>
    <x v="30"/>
    <s v="Construction and Mining Equipment"/>
    <s v="Diesel"/>
    <n v="14.434161474000001"/>
    <n v="6.2107491000000005E-4"/>
    <n v="1.3143661410000001E-3"/>
    <n v="1.0537910310000001E-4"/>
    <n v="1.0221773000700001E-4"/>
    <n v="2.3802040909999998E-6"/>
    <n v="1.4592899360403003E-4"/>
  </r>
  <r>
    <s v="NJ"/>
    <s v="34031"/>
    <s v="Passaic"/>
    <s v="NNJ-NY-CONN"/>
    <x v="156"/>
    <x v="31"/>
    <s v="Construction and Mining Equipment"/>
    <s v="Diesel"/>
    <n v="33.027551825599993"/>
    <n v="1.4499713483399998E-2"/>
    <n v="5.5542905981600006E-2"/>
    <n v="2.7675409610999993E-3"/>
    <n v="2.6845147322669995E-3"/>
    <n v="1.3660466554789999E-4"/>
    <n v="3.7769153333477908E-3"/>
  </r>
  <r>
    <s v="NJ"/>
    <s v="34031"/>
    <s v="Passaic"/>
    <s v="NNJ-NY-CONN"/>
    <x v="157"/>
    <x v="72"/>
    <s v="Construction and Mining Equipment"/>
    <s v="Diesel"/>
    <n v="30.239241307"/>
    <n v="1.8396039129300001E-2"/>
    <n v="4.7792538193600007E-2"/>
    <n v="3.5461880359999999E-3"/>
    <n v="3.43980239492E-3"/>
    <n v="1.47673130485E-4"/>
    <n v="3.7125696949475116E-3"/>
  </r>
  <r>
    <s v="NJ"/>
    <s v="34031"/>
    <s v="Passaic"/>
    <s v="NNJ-NY-CONN"/>
    <x v="158"/>
    <x v="73"/>
    <s v="Construction and Mining Equipment"/>
    <s v="Diesel"/>
    <n v="15.921260193999998"/>
    <n v="6.8270714060000001E-2"/>
    <n v="0.18984146036400001"/>
    <n v="1.0000383952500001E-2"/>
    <n v="9.7003724339249989E-3"/>
    <n v="4.9931417513999999E-4"/>
    <n v="1.1320480502921303E-2"/>
  </r>
  <r>
    <s v="NJ"/>
    <s v="34031"/>
    <s v="Passaic"/>
    <s v="NNJ-NY-CONN"/>
    <x v="159"/>
    <x v="9"/>
    <s v="Construction and Mining Equipment"/>
    <s v="Diesel"/>
    <n v="8.9458334571000009"/>
    <n v="3.5888780488999997E-3"/>
    <n v="1.0380365663000001E-2"/>
    <n v="5.9589610199000005E-4"/>
    <n v="5.7801921893029992E-4"/>
    <n v="2.4304593432000002E-5"/>
    <n v="7.3931459916798891E-4"/>
  </r>
  <r>
    <s v="NJ"/>
    <s v="34031"/>
    <s v="Passaic"/>
    <s v="NNJ-NY-CONN"/>
    <x v="160"/>
    <x v="32"/>
    <s v="Construction and Mining Equipment"/>
    <s v="Diesel"/>
    <n v="112.70357516700001"/>
    <n v="4.9785718827630006E-2"/>
    <n v="7.5538463257300001E-2"/>
    <n v="7.8821378084300009E-3"/>
    <n v="7.6456736741771008E-3"/>
    <n v="1.9448320360070001E-4"/>
    <n v="6.8804486854044545E-3"/>
  </r>
  <r>
    <s v="NJ"/>
    <s v="34031"/>
    <s v="Passaic"/>
    <s v="NNJ-NY-CONN"/>
    <x v="161"/>
    <x v="33"/>
    <s v="Construction and Mining Equipment"/>
    <s v="Diesel"/>
    <n v="140.34039161600001"/>
    <n v="0.10919587696239998"/>
    <n v="0.26076530009820004"/>
    <n v="1.7648673594129999E-2"/>
    <n v="1.7119213386306096E-2"/>
    <n v="6.5059584355499995E-4"/>
    <n v="1.8340606214040097E-2"/>
  </r>
  <r>
    <s v="NJ"/>
    <s v="34031"/>
    <s v="Passaic"/>
    <s v="NNJ-NY-CONN"/>
    <x v="162"/>
    <x v="34"/>
    <s v="Construction and Mining Equipment"/>
    <s v="Diesel"/>
    <n v="338.35702784559999"/>
    <n v="0.17955010791898002"/>
    <n v="0.18531514490837001"/>
    <n v="2.8459006072544001E-2"/>
    <n v="2.7605235890367681E-2"/>
    <n v="4.0153554603275998E-4"/>
    <n v="3.7582641157867656E-2"/>
  </r>
  <r>
    <s v="NJ"/>
    <s v="34031"/>
    <s v="Passaic"/>
    <s v="NNJ-NY-CONN"/>
    <x v="163"/>
    <x v="74"/>
    <s v="Construction and Mining Equipment"/>
    <s v="Diesel"/>
    <n v="97.465438422099979"/>
    <n v="9.5010502653000012E-2"/>
    <n v="0.21855733416999998"/>
    <n v="1.4894571869600002E-2"/>
    <n v="1.4447734713512E-2"/>
    <n v="5.9324255595999984E-4"/>
    <n v="1.5086951788084019E-2"/>
  </r>
  <r>
    <s v="NJ"/>
    <s v="34031"/>
    <s v="Passaic"/>
    <s v="NNJ-NY-CONN"/>
    <x v="164"/>
    <x v="35"/>
    <s v="Construction and Mining Equipment"/>
    <s v="Diesel"/>
    <n v="526.55874156999994"/>
    <n v="0.15032454291120001"/>
    <n v="0.12812653552369999"/>
    <n v="2.3216170354999999E-2"/>
    <n v="2.251968524435E-2"/>
    <n v="2.7524460095100002E-4"/>
    <n v="3.3330045530984315E-2"/>
  </r>
  <r>
    <s v="NJ"/>
    <s v="34031"/>
    <s v="Passaic"/>
    <s v="NNJ-NY-CONN"/>
    <x v="165"/>
    <x v="75"/>
    <s v="Construction and Mining Equipment"/>
    <s v="Diesel"/>
    <n v="4.1359956610999999"/>
    <n v="1.2510381829000002E-2"/>
    <n v="2.8755043309999999E-2"/>
    <n v="1.6232175959999999E-3"/>
    <n v="1.5745210681199998E-3"/>
    <n v="6.364939079000001E-5"/>
    <n v="1.8371146041647097E-3"/>
  </r>
  <r>
    <s v="NJ"/>
    <s v="34031"/>
    <s v="Passaic"/>
    <s v="NNJ-NY-CONN"/>
    <x v="166"/>
    <x v="36"/>
    <s v="Construction and Mining Equipment"/>
    <s v="Diesel"/>
    <n v="3.9501077889999996"/>
    <n v="4.6838830700000005E-4"/>
    <n v="4.1783788700000004E-4"/>
    <n v="7.3366340200000009E-5"/>
    <n v="7.1165349993999996E-5"/>
    <n v="8.5008705299999986E-7"/>
    <n v="1.14687180571041E-4"/>
  </r>
  <r>
    <s v="NJ"/>
    <s v="34031"/>
    <s v="Passaic"/>
    <s v="NNJ-NY-CONN"/>
    <x v="167"/>
    <x v="37"/>
    <s v="Construction and Mining Equipment"/>
    <s v="Diesel"/>
    <n v="12.328982752599998"/>
    <n v="1.3352460097480002E-2"/>
    <n v="2.80841073144E-2"/>
    <n v="1.9071098513200003E-3"/>
    <n v="1.8498965557804E-3"/>
    <n v="6.1502311262000002E-5"/>
    <n v="1.9986738451204357E-3"/>
  </r>
  <r>
    <s v="NJ"/>
    <s v="34031"/>
    <s v="Passaic"/>
    <s v="NNJ-NY-CONN"/>
    <x v="168"/>
    <x v="38"/>
    <s v="Industrial Equipment"/>
    <s v="Diesel"/>
    <n v="153.54139148999997"/>
    <n v="1.5485977670999997E-2"/>
    <n v="1.42032295034E-2"/>
    <n v="2.3091685768999999E-3"/>
    <n v="2.2398935195929999E-3"/>
    <n v="2.8613215279999999E-5"/>
    <n v="3.7610805027268978E-3"/>
  </r>
  <r>
    <s v="NJ"/>
    <s v="34031"/>
    <s v="Passaic"/>
    <s v="NNJ-NY-CONN"/>
    <x v="169"/>
    <x v="39"/>
    <s v="Industrial Equipment"/>
    <s v="Diesel"/>
    <n v="112.3572037875"/>
    <n v="9.9592623667699998E-2"/>
    <n v="0.12202619618880001"/>
    <n v="1.3991609612540002E-2"/>
    <n v="1.3571861324163799E-2"/>
    <n v="4.1258796924400001E-4"/>
    <n v="9.4043862782467198E-3"/>
  </r>
  <r>
    <s v="NJ"/>
    <s v="34031"/>
    <s v="Passaic"/>
    <s v="NNJ-NY-CONN"/>
    <x v="170"/>
    <x v="10"/>
    <s v="Industrial Equipment"/>
    <s v="Diesel"/>
    <n v="94.818394632000008"/>
    <n v="2.4023440132799997E-2"/>
    <n v="6.4376452768299994E-2"/>
    <n v="4.5076528642199994E-3"/>
    <n v="4.3724232782933999E-3"/>
    <n v="1.803678007679E-4"/>
    <n v="5.120554674084607E-3"/>
  </r>
  <r>
    <s v="NJ"/>
    <s v="34031"/>
    <s v="Passaic"/>
    <s v="NNJ-NY-CONN"/>
    <x v="171"/>
    <x v="11"/>
    <s v="Industrial Equipment"/>
    <s v="Diesel"/>
    <n v="111.97187006"/>
    <n v="2.4468624555000002E-2"/>
    <n v="7.4111155307999999E-2"/>
    <n v="4.8181044215E-3"/>
    <n v="4.6735612888550004E-3"/>
    <n v="1.8282695906000004E-4"/>
    <n v="5.92732886916257E-3"/>
  </r>
  <r>
    <s v="NJ"/>
    <s v="34031"/>
    <s v="Passaic"/>
    <s v="NNJ-NY-CONN"/>
    <x v="172"/>
    <x v="40"/>
    <s v="Industrial Equipment"/>
    <s v="Diesel"/>
    <n v="14.554765450000001"/>
    <n v="2.6241668860000002E-3"/>
    <n v="3.8241504279999997E-3"/>
    <n v="4.3830783700000005E-4"/>
    <n v="4.2515860189000005E-4"/>
    <n v="7.0300552999999999E-6"/>
    <n v="6.8376320050427995E-4"/>
  </r>
  <r>
    <s v="NJ"/>
    <s v="34031"/>
    <s v="Passaic"/>
    <s v="NNJ-NY-CONN"/>
    <x v="173"/>
    <x v="41"/>
    <s v="Industrial Equipment"/>
    <s v="Diesel"/>
    <n v="498.16232500000001"/>
    <n v="9.4596483669999995E-2"/>
    <n v="0.17021971170000003"/>
    <n v="1.3037082E-2"/>
    <n v="1.264596954E-2"/>
    <n v="4.5718608030000004E-4"/>
    <n v="1.3980757699045799E-2"/>
  </r>
  <r>
    <s v="NJ"/>
    <s v="34031"/>
    <s v="Passaic"/>
    <s v="NNJ-NY-CONN"/>
    <x v="174"/>
    <x v="42"/>
    <s v="Industrial Equipment"/>
    <s v="Diesel"/>
    <n v="57.873206097500002"/>
    <n v="3.6451253082399999E-2"/>
    <n v="7.5140168959300008E-2"/>
    <n v="6.5994809072500004E-3"/>
    <n v="6.4014964800324994E-3"/>
    <n v="2.5450151060400002E-4"/>
    <n v="6.0860455926616411E-3"/>
  </r>
  <r>
    <s v="NJ"/>
    <s v="34031"/>
    <s v="Passaic"/>
    <s v="NNJ-NY-CONN"/>
    <x v="175"/>
    <x v="15"/>
    <s v="Lawn and Garden Equipment (Com)"/>
    <s v="Diesel"/>
    <n v="0.63388490999999991"/>
    <n v="6.7439250999999999E-6"/>
    <n v="1.1063320000000001E-5"/>
    <n v="1.0475615099999999E-6"/>
    <n v="1.0161346647E-6"/>
    <n v="2.0208070299999999E-8"/>
    <n v="1.824045288273E-6"/>
  </r>
  <r>
    <s v="NJ"/>
    <s v="34031"/>
    <s v="Passaic"/>
    <s v="NNJ-NY-CONN"/>
    <x v="176"/>
    <x v="16"/>
    <s v="Lawn and Garden Equipment (Com)"/>
    <s v="Diesel"/>
    <n v="1.751639325"/>
    <n v="0"/>
    <n v="0"/>
    <n v="0"/>
    <n v="0"/>
    <n v="0"/>
    <n v="0"/>
  </r>
  <r>
    <s v="NJ"/>
    <s v="34031"/>
    <s v="Passaic"/>
    <s v="NNJ-NY-CONN"/>
    <x v="177"/>
    <x v="45"/>
    <s v="Lawn and Garden Equipment (Com)"/>
    <s v="Diesel"/>
    <n v="378.86949963000001"/>
    <n v="3.1912437166E-2"/>
    <n v="6.2913338139999997E-2"/>
    <n v="5.5002141335999998E-3"/>
    <n v="5.3352077095919995E-3"/>
    <n v="1.40830079369E-4"/>
    <n v="7.4736452011265452E-3"/>
  </r>
  <r>
    <s v="NJ"/>
    <s v="34031"/>
    <s v="Passaic"/>
    <s v="NNJ-NY-CONN"/>
    <x v="178"/>
    <x v="47"/>
    <s v="Lawn and Garden Equipment (Com)"/>
    <s v="Diesel"/>
    <n v="95.681411323999981"/>
    <n v="6.7143659612000006E-3"/>
    <n v="1.2494659785900001E-2"/>
    <n v="1.0293394019800001E-3"/>
    <n v="9.984592199205999E-4"/>
    <n v="2.9064690428399997E-5"/>
    <n v="1.5764209353786463E-3"/>
  </r>
  <r>
    <s v="NJ"/>
    <s v="34031"/>
    <s v="Passaic"/>
    <s v="NNJ-NY-CONN"/>
    <x v="179"/>
    <x v="48"/>
    <s v="Lawn and Garden Equipment (Com)"/>
    <s v="Diesel"/>
    <n v="115.18512131899999"/>
    <n v="3.8065328819199995E-2"/>
    <n v="9.3877551301599985E-2"/>
    <n v="6.7254309734600002E-3"/>
    <n v="6.5236680442561992E-3"/>
    <n v="1.9013937962889999E-4"/>
    <n v="8.7155863877688838E-3"/>
  </r>
  <r>
    <s v="NJ"/>
    <s v="34031"/>
    <s v="Passaic"/>
    <s v="NNJ-NY-CONN"/>
    <x v="180"/>
    <x v="17"/>
    <s v="Lawn and Garden Equipment (Com)"/>
    <s v="Diesel"/>
    <n v="16.797949231"/>
    <n v="3.5692993129999998E-3"/>
    <n v="8.8123847759999999E-3"/>
    <n v="6.4837387829999994E-4"/>
    <n v="6.2892266195100006E-4"/>
    <n v="2.2623674931000001E-5"/>
    <n v="6.9973189713367202E-4"/>
  </r>
  <r>
    <s v="NJ"/>
    <s v="34031"/>
    <s v="Passaic"/>
    <s v="NNJ-NY-CONN"/>
    <x v="181"/>
    <x v="49"/>
    <s v="Lawn and Garden Equipment (Com)"/>
    <s v="Diesel"/>
    <n v="1.144514306"/>
    <n v="1.3984256340000001E-4"/>
    <n v="2.5340518840000003E-4"/>
    <n v="2.449148207E-5"/>
    <n v="2.3756737607899998E-5"/>
    <n v="5.3471900789999999E-7"/>
    <n v="3.1672375788280503E-5"/>
  </r>
  <r>
    <s v="NJ"/>
    <s v="34031"/>
    <s v="Passaic"/>
    <s v="NNJ-NY-CONN"/>
    <x v="182"/>
    <x v="50"/>
    <s v="Agricultural Equipment"/>
    <s v="Diesel"/>
    <n v="2.8873394700000001E-4"/>
    <n v="2.3427889200000001E-8"/>
    <n v="1.9123676700000001E-8"/>
    <n v="2.4445679199999998E-9"/>
    <n v="2.3712308823999997E-9"/>
    <n v="4.7880499100000001E-11"/>
    <n v="2.9220826960610999E-9"/>
  </r>
  <r>
    <s v="NJ"/>
    <s v="34031"/>
    <s v="Passaic"/>
    <s v="NNJ-NY-CONN"/>
    <x v="183"/>
    <x v="51"/>
    <s v="Agricultural Equipment"/>
    <s v="Diesel"/>
    <n v="1.0101831729999999"/>
    <n v="5.2658418140000003E-4"/>
    <n v="1.0306877901999998E-3"/>
    <n v="9.2258186289999997E-5"/>
    <n v="8.9490440701299996E-5"/>
    <n v="2.2222241110000004E-6"/>
    <n v="9.5182551602540985E-5"/>
  </r>
  <r>
    <s v="NJ"/>
    <s v="34031"/>
    <s v="Passaic"/>
    <s v="NNJ-NY-CONN"/>
    <x v="184"/>
    <x v="52"/>
    <s v="Agricultural Equipment"/>
    <s v="Diesel"/>
    <n v="0.20374981910000001"/>
    <n v="4.2893334800000004E-5"/>
    <n v="1.0842203679999999E-4"/>
    <n v="9.7893493199999998E-6"/>
    <n v="9.4956688404000003E-6"/>
    <n v="1.9945978339999997E-7"/>
    <n v="9.359929159541999E-6"/>
  </r>
  <r>
    <s v="NJ"/>
    <s v="34031"/>
    <s v="Passaic"/>
    <s v="NNJ-NY-CONN"/>
    <x v="185"/>
    <x v="53"/>
    <s v="Agricultural Equipment"/>
    <s v="Diesel"/>
    <n v="3.9460281189999998E-3"/>
    <n v="3.8153141750000001E-7"/>
    <n v="5.4618861130000005E-7"/>
    <n v="6.5527633599999992E-8"/>
    <n v="6.3561804591999996E-8"/>
    <n v="1.1416841380000001E-9"/>
    <n v="8.0933688895994994E-8"/>
  </r>
  <r>
    <s v="NJ"/>
    <s v="34031"/>
    <s v="Passaic"/>
    <s v="NNJ-NY-CONN"/>
    <x v="186"/>
    <x v="54"/>
    <s v="Agricultural Equipment"/>
    <s v="Diesel"/>
    <n v="1.9248923000000001E-4"/>
    <n v="8.2145803E-8"/>
    <n v="9.5739232000000002E-8"/>
    <n v="1.3742878E-8"/>
    <n v="1.333059166E-8"/>
    <n v="2.0376807E-10"/>
    <n v="1.2568434244469999E-8"/>
  </r>
  <r>
    <s v="NJ"/>
    <s v="34031"/>
    <s v="Passaic"/>
    <s v="NNJ-NY-CONN"/>
    <x v="187"/>
    <x v="18"/>
    <s v="Agricultural Equipment"/>
    <s v="Diesel"/>
    <n v="3.224194339E-2"/>
    <n v="4.3263352149999999E-6"/>
    <n v="8.4885472790000002E-6"/>
    <n v="7.8755705270000004E-7"/>
    <n v="7.6393034111899993E-7"/>
    <n v="1.6941031973000001E-8"/>
    <n v="1.0647594887799871E-6"/>
  </r>
  <r>
    <s v="NJ"/>
    <s v="34031"/>
    <s v="Passaic"/>
    <s v="NNJ-NY-CONN"/>
    <x v="188"/>
    <x v="55"/>
    <s v="Agricultural Equipment"/>
    <s v="Diesel"/>
    <n v="0"/>
    <n v="0"/>
    <n v="0"/>
    <n v="0"/>
    <n v="0"/>
    <n v="0"/>
    <n v="0"/>
  </r>
  <r>
    <s v="NJ"/>
    <s v="34031"/>
    <s v="Passaic"/>
    <s v="NNJ-NY-CONN"/>
    <x v="189"/>
    <x v="56"/>
    <s v="Agricultural Equipment"/>
    <s v="Diesel"/>
    <n v="4.2540108109999995E-2"/>
    <n v="5.2236462069999999E-6"/>
    <n v="8.0119329000000007E-6"/>
    <n v="9.7156744679999976E-7"/>
    <n v="9.4242042339599991E-7"/>
    <n v="1.580739318E-8"/>
    <n v="9.0418896848826003E-7"/>
  </r>
  <r>
    <s v="NJ"/>
    <s v="34031"/>
    <s v="Passaic"/>
    <s v="NNJ-NY-CONN"/>
    <x v="190"/>
    <x v="57"/>
    <s v="Agricultural Equipment"/>
    <s v="Diesel"/>
    <n v="1.9152672910000001E-2"/>
    <n v="1.102819773E-5"/>
    <n v="2.1812117205999999E-5"/>
    <n v="2.0747990122999998E-6"/>
    <n v="2.012555041931E-6"/>
    <n v="4.3302007496E-8"/>
    <n v="2.1826811583478975E-6"/>
  </r>
  <r>
    <s v="NJ"/>
    <s v="34031"/>
    <s v="Passaic"/>
    <s v="NNJ-NY-CONN"/>
    <x v="191"/>
    <x v="58"/>
    <s v="Agricultural Equipment"/>
    <s v="Diesel"/>
    <n v="1.6120972173999999E-2"/>
    <n v="5.4746077059999999E-6"/>
    <n v="1.3748492736999998E-5"/>
    <n v="1.0669988205E-6"/>
    <n v="1.0349888558849999E-6"/>
    <n v="3.1991801620000005E-8"/>
    <n v="1.2589272848061001E-6"/>
  </r>
  <r>
    <s v="NJ"/>
    <s v="34031"/>
    <s v="Passaic"/>
    <s v="NNJ-NY-CONN"/>
    <x v="192"/>
    <x v="19"/>
    <s v="Commercial Equipment"/>
    <s v="Diesel"/>
    <n v="1701.026593"/>
    <n v="0.11431556810000001"/>
    <n v="0.23757443119999999"/>
    <n v="2.0385155490000001E-2"/>
    <n v="1.9773600825299997E-2"/>
    <n v="4.7486331700000004E-4"/>
    <n v="2.8149001210745997E-2"/>
  </r>
  <r>
    <s v="NJ"/>
    <s v="34031"/>
    <s v="Passaic"/>
    <s v="NNJ-NY-CONN"/>
    <x v="193"/>
    <x v="20"/>
    <s v="Commercial Equipment"/>
    <s v="Diesel"/>
    <n v="316.53444082599998"/>
    <n v="2.733118821618E-2"/>
    <n v="5.6058352524570004E-2"/>
    <n v="4.9621687024880004E-3"/>
    <n v="4.8133036414133596E-3"/>
    <n v="1.1215518765470001E-4"/>
    <n v="6.3349242072209848E-3"/>
  </r>
  <r>
    <s v="NJ"/>
    <s v="34031"/>
    <s v="Passaic"/>
    <s v="NNJ-NY-CONN"/>
    <x v="194"/>
    <x v="21"/>
    <s v="Commercial Equipment"/>
    <s v="Diesel"/>
    <n v="273.52053606999999"/>
    <n v="6.0227869783000001E-2"/>
    <n v="0.12868993176799998"/>
    <n v="1.03546266354E-2"/>
    <n v="1.0043987836338E-2"/>
    <n v="3.1067250045700002E-4"/>
    <n v="1.1514045968659261E-2"/>
  </r>
  <r>
    <s v="NJ"/>
    <s v="34031"/>
    <s v="Passaic"/>
    <s v="NNJ-NY-CONN"/>
    <x v="195"/>
    <x v="68"/>
    <s v="Commercial Equipment"/>
    <s v="Diesel"/>
    <n v="0"/>
    <n v="0"/>
    <n v="0"/>
    <n v="0"/>
    <n v="0"/>
    <n v="0"/>
    <n v="0"/>
  </r>
  <r>
    <s v="NJ"/>
    <s v="34031"/>
    <s v="Passaic"/>
    <s v="NNJ-NY-CONN"/>
    <x v="196"/>
    <x v="59"/>
    <s v="Commercial Equipment"/>
    <s v="Diesel"/>
    <n v="561.92464329100005"/>
    <n v="8.6029238851000001E-2"/>
    <n v="7.1474175072000004E-2"/>
    <n v="1.2816448396099999E-2"/>
    <n v="1.2431954944217002E-2"/>
    <n v="1.5817610585000001E-4"/>
    <n v="2.0137433508566012E-2"/>
  </r>
  <r>
    <s v="NJ"/>
    <s v="34031"/>
    <s v="Passaic"/>
    <s v="NNJ-NY-CONN"/>
    <x v="197"/>
    <x v="60"/>
    <s v="Commercial Equipment"/>
    <s v="Diesel"/>
    <n v="122.34209466000003"/>
    <n v="3.3895062390000004E-3"/>
    <n v="7.8909899819999997E-3"/>
    <n v="5.5736965260000002E-4"/>
    <n v="5.4064856302200003E-4"/>
    <n v="1.5146515502000001E-5"/>
    <n v="9.3886948081122281E-4"/>
  </r>
  <r>
    <s v="NJ"/>
    <s v="34031"/>
    <s v="Passaic"/>
    <s v="NNJ-NY-CONN"/>
    <x v="198"/>
    <x v="22"/>
    <s v="Commercial Equipment"/>
    <s v="Diesel"/>
    <n v="16.295692589000002"/>
    <n v="2.6386543890999999E-3"/>
    <n v="5.6140942090999995E-3"/>
    <n v="4.6038657714000004E-4"/>
    <n v="4.4657497982580002E-4"/>
    <n v="1.3507451476E-5"/>
    <n v="5.1249053993506193E-4"/>
  </r>
  <r>
    <s v="NJ"/>
    <s v="34031"/>
    <s v="Passaic"/>
    <s v="NNJ-NY-CONN"/>
    <x v="199"/>
    <x v="61"/>
    <s v="Logging Equipment"/>
    <s v="Diesel"/>
    <n v="0"/>
    <n v="0"/>
    <n v="0"/>
    <n v="0"/>
    <n v="0"/>
    <n v="0"/>
    <n v="0"/>
  </r>
  <r>
    <s v="NJ"/>
    <s v="34031"/>
    <s v="Passaic"/>
    <s v="NNJ-NY-CONN"/>
    <x v="200"/>
    <x v="62"/>
    <s v="Logging Equipment"/>
    <s v="Diesel"/>
    <n v="3.7552401930999998E-2"/>
    <n v="2.6608361178500004E-5"/>
    <n v="6.192807819899999E-5"/>
    <n v="5.0288843269999998E-6"/>
    <n v="4.8780177971899994E-6"/>
    <n v="2.05616207595E-7"/>
    <n v="4.772140672931985E-6"/>
  </r>
  <r>
    <s v="NJ"/>
    <s v="34031"/>
    <s v="Passaic"/>
    <s v="NNJ-NY-CONN"/>
    <x v="201"/>
    <x v="76"/>
    <s v="Construction and Mining Equipment"/>
    <s v="Diesel"/>
    <n v="0"/>
    <n v="0"/>
    <n v="0"/>
    <n v="0"/>
    <n v="0"/>
    <n v="0"/>
    <n v="0"/>
  </r>
  <r>
    <s v="NJ"/>
    <s v="34031"/>
    <s v="Passaic"/>
    <s v="NNJ-NY-CONN"/>
    <x v="202"/>
    <x v="63"/>
    <s v="Industrial Equipment"/>
    <s v="Diesel"/>
    <n v="0"/>
    <n v="0"/>
    <n v="0"/>
    <n v="0"/>
    <n v="0"/>
    <n v="0"/>
    <n v="0"/>
  </r>
  <r>
    <s v="NJ"/>
    <s v="34031"/>
    <s v="Passaic"/>
    <s v="NNJ-NY-CONN"/>
    <x v="203"/>
    <x v="77"/>
    <s v="Pleasure Craft"/>
    <s v="2 Stroke"/>
    <n v="3115.857974"/>
    <n v="0.69463997166000002"/>
    <n v="2.8519030709000002E-2"/>
    <n v="5.7461651768000001E-3"/>
    <n v="5.2864719626560001E-3"/>
    <n v="1.2001284014499999E-4"/>
    <n v="0.41240731233804001"/>
  </r>
  <r>
    <s v="NJ"/>
    <s v="34031"/>
    <s v="Passaic"/>
    <s v="NNJ-NY-CONN"/>
    <x v="204"/>
    <x v="78"/>
    <s v="Pleasure Craft"/>
    <s v="2 Stroke"/>
    <n v="929.8319085899999"/>
    <n v="0.68096876166300002"/>
    <n v="2.5330596084679999E-2"/>
    <n v="3.7195699047560004E-3"/>
    <n v="3.4220043123755202E-3"/>
    <n v="1.1281132877019999E-4"/>
    <n v="0.21619483974858122"/>
  </r>
  <r>
    <s v="NJ"/>
    <s v="34031"/>
    <s v="Passaic"/>
    <s v="NNJ-NY-CONN"/>
    <x v="205"/>
    <x v="79"/>
    <s v="Pleasure Craft"/>
    <s v="4 Stroke"/>
    <n v="286.70913639000003"/>
    <n v="0.15696689514030002"/>
    <n v="1.056999426095E-2"/>
    <n v="8.9757504870499995E-5"/>
    <n v="8.2576904480860004E-5"/>
    <n v="2.6450966769409996E-5"/>
    <n v="1.5949069069395513E-2"/>
  </r>
  <r>
    <s v="NJ"/>
    <s v="34031"/>
    <s v="Passaic"/>
    <s v="NNJ-NY-CONN"/>
    <x v="206"/>
    <x v="79"/>
    <s v="Pleasure Craft"/>
    <s v="Diesel"/>
    <n v="536.75790051000001"/>
    <n v="1.1679728785999998E-2"/>
    <n v="6.5744021977000008E-2"/>
    <n v="1.4245498009E-3"/>
    <n v="1.3818133068730001E-3"/>
    <n v="9.2498824263000014E-4"/>
    <n v="2.7096914244143242E-3"/>
  </r>
  <r>
    <s v="NJ"/>
    <s v="34031"/>
    <s v="Passaic"/>
    <s v="NNJ-NY-CONN"/>
    <x v="207"/>
    <x v="80"/>
    <s v="Pleasure Craft"/>
    <s v="Diesel"/>
    <n v="3.6242964"/>
    <n v="5.5223292000000002E-5"/>
    <n v="9.0891706000000006E-5"/>
    <n v="9.6502944999999997E-6"/>
    <n v="9.3607856649999994E-6"/>
    <n v="1.4965127000000001E-6"/>
    <n v="1.8154289462399995E-5"/>
  </r>
  <r>
    <s v="NJ"/>
    <s v="34031"/>
    <s v="Passaic"/>
    <s v="NNJ-NY-CONN"/>
    <x v="208"/>
    <x v="81"/>
    <s v="Railroad Equipment"/>
    <s v="Diesel"/>
    <n v="0.83214141009999987"/>
    <n v="3.9547219175E-4"/>
    <n v="5.2900396067000004E-4"/>
    <n v="6.5533784171999996E-5"/>
    <n v="6.3567770646839999E-5"/>
    <n v="1.0535962725899999E-6"/>
    <n v="9.1719200617018637E-5"/>
  </r>
  <r>
    <s v="NJ"/>
    <s v="34031"/>
    <s v="Passaic"/>
    <s v="NNJ-NY-CONN"/>
    <x v="209"/>
    <x v="81"/>
    <s v="Railroad Equipment"/>
    <s v="4 Stroke"/>
    <n v="0.82874850720000004"/>
    <n v="6.7174645090000004E-4"/>
    <n v="8.5160718739999999E-6"/>
    <n v="3.5410793149999995E-7"/>
    <n v="3.2577929698E-7"/>
    <n v="5.6973857680000011E-8"/>
    <n v="2.4037076778740006E-5"/>
  </r>
  <r>
    <s v="NJ"/>
    <s v="34031"/>
    <s v="Passaic"/>
    <s v="NNJ-NY-CONN"/>
    <x v="210"/>
    <x v="81"/>
    <s v="Railroad Equipment"/>
    <s v="LPG"/>
    <n v="9.2392451999999993E-3"/>
    <n v="4.2432744E-6"/>
    <n v="8.0207166999999995E-7"/>
    <n v="7.5475394999999996E-9"/>
    <n v="7.5475394999999996E-9"/>
    <n v="1.5472899999999999E-9"/>
    <n v="2.2375853571509999E-7"/>
  </r>
  <r>
    <s v="NJ"/>
    <s v="34033"/>
    <s v="Salem"/>
    <s v="SNJ-Phil"/>
    <x v="0"/>
    <x v="0"/>
    <s v="Recreational Equipment"/>
    <s v="2 Stroke"/>
    <n v="630.04749000000004"/>
    <n v="0.16203577999999999"/>
    <n v="1.2492909E-3"/>
    <n v="6.9240187000000003E-3"/>
    <n v="6.3700972040000008E-3"/>
    <n v="1.8435462999999999E-5"/>
    <n v="0.18908529163999999"/>
  </r>
  <r>
    <s v="NJ"/>
    <s v="34033"/>
    <s v="Salem"/>
    <s v="SNJ-Phil"/>
    <x v="1"/>
    <x v="1"/>
    <s v="Recreational Equipment"/>
    <s v="2 Stroke"/>
    <n v="0"/>
    <n v="0"/>
    <n v="0"/>
    <n v="0"/>
    <n v="0"/>
    <n v="0"/>
    <n v="0"/>
  </r>
  <r>
    <s v="NJ"/>
    <s v="34033"/>
    <s v="Salem"/>
    <s v="SNJ-Phil"/>
    <x v="2"/>
    <x v="2"/>
    <s v="Recreational Equipment"/>
    <s v="2 Stroke"/>
    <n v="894.81322999999998"/>
    <n v="0.23691659000000001"/>
    <n v="1.7711768E-3"/>
    <n v="7.8401128E-3"/>
    <n v="7.212903776E-3"/>
    <n v="1.9379180000000001E-5"/>
    <n v="0.21951688088999999"/>
  </r>
  <r>
    <s v="NJ"/>
    <s v="34033"/>
    <s v="Salem"/>
    <s v="SNJ-Phil"/>
    <x v="3"/>
    <x v="3"/>
    <s v="Recreational Equipment"/>
    <s v="2 Stroke"/>
    <n v="247.05406117999999"/>
    <n v="8.4330472849999991E-2"/>
    <n v="1.2026252586300001E-3"/>
    <n v="3.8777323599999998E-5"/>
    <n v="3.5675137712E-5"/>
    <n v="6.7796692584999999E-6"/>
    <n v="4.8476925024729988E-3"/>
  </r>
  <r>
    <s v="NJ"/>
    <s v="34033"/>
    <s v="Salem"/>
    <s v="SNJ-Phil"/>
    <x v="4"/>
    <x v="4"/>
    <s v="Construction and Mining Equipment"/>
    <s v="2 Stroke"/>
    <n v="13.866955000000001"/>
    <n v="4.8645898000000002E-3"/>
    <n v="2.7976139000000001E-5"/>
    <n v="1.7396847E-4"/>
    <n v="1.600509924E-4"/>
    <n v="2.9141125000000002E-7"/>
    <n v="1.1580609219999998E-3"/>
  </r>
  <r>
    <s v="NJ"/>
    <s v="34033"/>
    <s v="Salem"/>
    <s v="SNJ-Phil"/>
    <x v="5"/>
    <x v="5"/>
    <s v="Construction and Mining Equipment"/>
    <s v="2 Stroke"/>
    <n v="1.3029137"/>
    <n v="1.8236543E-4"/>
    <n v="1.8686787E-6"/>
    <n v="6.1447217000000002E-6"/>
    <n v="5.6531439640000008E-6"/>
    <n v="1.8976593000000001E-8"/>
    <n v="4.1825033008E-5"/>
  </r>
  <r>
    <s v="NJ"/>
    <s v="34033"/>
    <s v="Salem"/>
    <s v="SNJ-Phil"/>
    <x v="6"/>
    <x v="6"/>
    <s v="Construction and Mining Equipment"/>
    <s v="2 Stroke"/>
    <n v="1.2479814"/>
    <n v="2.2004157999999999E-4"/>
    <n v="2.2377541999999999E-6"/>
    <n v="7.4077793000000003E-6"/>
    <n v="6.8151569560000005E-6"/>
    <n v="2.2683364999999999E-8"/>
    <n v="4.9775990798000004E-5"/>
  </r>
  <r>
    <s v="NJ"/>
    <s v="34033"/>
    <s v="Salem"/>
    <s v="SNJ-Phil"/>
    <x v="7"/>
    <x v="7"/>
    <s v="Construction and Mining Equipment"/>
    <s v="2 Stroke"/>
    <n v="3.2552496999999998E-3"/>
    <n v="1.5934526000000001E-6"/>
    <n v="1.5620473999999999E-8"/>
    <n v="5.3611116999999997E-8"/>
    <n v="4.9322227640000002E-8"/>
    <n v="1.5679677999999999E-10"/>
    <n v="4.0628169358E-7"/>
  </r>
  <r>
    <s v="NJ"/>
    <s v="34033"/>
    <s v="Salem"/>
    <s v="SNJ-Phil"/>
    <x v="8"/>
    <x v="8"/>
    <s v="Construction and Mining Equipment"/>
    <s v="2 Stroke"/>
    <n v="5.9347270000000005"/>
    <n v="1.267089699E-2"/>
    <n v="7.3539135800000004E-5"/>
    <n v="4.53562615E-4"/>
    <n v="4.1727760580000003E-4"/>
    <n v="7.5308169100000001E-7"/>
    <n v="2.9411863141400002E-3"/>
  </r>
  <r>
    <s v="NJ"/>
    <s v="34033"/>
    <s v="Salem"/>
    <s v="SNJ-Phil"/>
    <x v="9"/>
    <x v="9"/>
    <s v="Construction and Mining Equipment"/>
    <s v="2 Stroke"/>
    <n v="0.1253271"/>
    <n v="4.4908225E-5"/>
    <n v="4.4023135999999998E-7"/>
    <n v="1.5109206E-6"/>
    <n v="1.3900469520000001E-6"/>
    <n v="4.4189989000000002E-9"/>
    <n v="1.01244617026E-5"/>
  </r>
  <r>
    <s v="NJ"/>
    <s v="34033"/>
    <s v="Salem"/>
    <s v="SNJ-Phil"/>
    <x v="10"/>
    <x v="10"/>
    <s v="Industrial Equipment"/>
    <s v="2 Stroke"/>
    <n v="0.37214019999999998"/>
    <n v="1.4404496E-4"/>
    <n v="1.4120598000000001E-6"/>
    <n v="4.8463388999999997E-6"/>
    <n v="4.4586317879999997E-6"/>
    <n v="1.4174118E-8"/>
    <n v="3.496181359000001E-5"/>
  </r>
  <r>
    <s v="NJ"/>
    <s v="34033"/>
    <s v="Salem"/>
    <s v="SNJ-Phil"/>
    <x v="11"/>
    <x v="11"/>
    <s v="Industrial Equipment"/>
    <s v="2 Stroke"/>
    <n v="1.7613436999999999E-2"/>
    <n v="1.1477334000000001E-5"/>
    <n v="1.1251129E-7"/>
    <n v="3.8615062000000003E-7"/>
    <n v="3.5525857040000005E-7"/>
    <n v="1.1293773000000001E-9"/>
    <n v="2.6859073024999997E-6"/>
  </r>
  <r>
    <s v="NJ"/>
    <s v="34033"/>
    <s v="Salem"/>
    <s v="SNJ-Phil"/>
    <x v="12"/>
    <x v="12"/>
    <s v="Lawn and Garden Equipment (Res)"/>
    <s v="2 Stroke"/>
    <n v="158.61190199999999"/>
    <n v="2.0131596919999999E-3"/>
    <n v="2.1179619800000001E-5"/>
    <n v="6.9311471099999994E-5"/>
    <n v="6.3766553411999995E-5"/>
    <n v="2.21801537E-7"/>
    <n v="7.0865406942799988E-4"/>
  </r>
  <r>
    <s v="NJ"/>
    <s v="34033"/>
    <s v="Salem"/>
    <s v="SNJ-Phil"/>
    <x v="13"/>
    <x v="12"/>
    <s v="Lawn and Garden Equipment (Com)"/>
    <s v="2 Stroke"/>
    <n v="15.8038255"/>
    <n v="7.91656445E-3"/>
    <n v="8.6052849000000005E-5"/>
    <n v="2.7638555799999997E-4"/>
    <n v="2.5427471336E-4"/>
    <n v="8.8390181600000004E-7"/>
    <n v="1.9707134564020002E-3"/>
  </r>
  <r>
    <s v="NJ"/>
    <s v="34033"/>
    <s v="Salem"/>
    <s v="SNJ-Phil"/>
    <x v="14"/>
    <x v="13"/>
    <s v="Lawn and Garden Equipment (Res)"/>
    <s v="2 Stroke"/>
    <n v="1791.3598999999999"/>
    <n v="1.7466224999999998E-2"/>
    <n v="1.8538008E-4"/>
    <n v="5.9096451000000005E-4"/>
    <n v="5.4368734920000003E-4"/>
    <n v="1.9077820000000001E-6"/>
    <n v="6.7317691239999998E-3"/>
  </r>
  <r>
    <s v="NJ"/>
    <s v="34033"/>
    <s v="Salem"/>
    <s v="SNJ-Phil"/>
    <x v="15"/>
    <x v="13"/>
    <s v="Lawn and Garden Equipment (Com)"/>
    <s v="2 Stroke"/>
    <n v="149.48466999999999"/>
    <n v="9.9696124999999997E-2"/>
    <n v="5.9883554000000005E-4"/>
    <n v="3.55780831E-3"/>
    <n v="3.2731836452E-3"/>
    <n v="6.1223645000000004E-6"/>
    <n v="2.7534644603700004E-2"/>
  </r>
  <r>
    <s v="NJ"/>
    <s v="34033"/>
    <s v="Salem"/>
    <s v="SNJ-Phil"/>
    <x v="16"/>
    <x v="14"/>
    <s v="Lawn and Garden Equipment (Res)"/>
    <s v="2 Stroke"/>
    <n v="4729.9395999999997"/>
    <n v="3.5824986199999999E-2"/>
    <n v="4.1528225999999999E-4"/>
    <n v="1.3620780499999999E-3"/>
    <n v="1.2531118059999999E-3"/>
    <n v="4.2323667799999997E-6"/>
    <n v="1.3353718300399997E-2"/>
  </r>
  <r>
    <s v="NJ"/>
    <s v="34033"/>
    <s v="Salem"/>
    <s v="SNJ-Phil"/>
    <x v="17"/>
    <x v="14"/>
    <s v="Lawn and Garden Equipment (Com)"/>
    <s v="2 Stroke"/>
    <n v="373.81524200000001"/>
    <n v="8.7040092999999999E-2"/>
    <n v="8.3983089499999996E-4"/>
    <n v="2.9672636899999998E-3"/>
    <n v="2.7298825947999999E-3"/>
    <n v="8.5773222699999989E-6"/>
    <n v="2.2528787576000003E-2"/>
  </r>
  <r>
    <s v="NJ"/>
    <s v="34033"/>
    <s v="Salem"/>
    <s v="SNJ-Phil"/>
    <x v="18"/>
    <x v="15"/>
    <s v="Lawn and Garden Equipment (Res)"/>
    <s v="2 Stroke"/>
    <n v="2399.74811"/>
    <n v="2.442269993E-2"/>
    <n v="2.6550385200000001E-4"/>
    <n v="8.5293438700000004E-4"/>
    <n v="7.846996360400001E-4"/>
    <n v="2.7242562100000001E-6"/>
    <n v="8.8993638283200015E-3"/>
  </r>
  <r>
    <s v="NJ"/>
    <s v="34033"/>
    <s v="Salem"/>
    <s v="SNJ-Phil"/>
    <x v="19"/>
    <x v="15"/>
    <s v="Lawn and Garden Equipment (Com)"/>
    <s v="2 Stroke"/>
    <n v="145.37263999999999"/>
    <n v="9.6992525999999996E-2"/>
    <n v="7.7858808999999995E-4"/>
    <n v="3.373867E-3"/>
    <n v="3.1039576400000001E-3"/>
    <n v="8.0002008999999995E-6"/>
    <n v="2.2280329539399998E-2"/>
  </r>
  <r>
    <s v="NJ"/>
    <s v="34033"/>
    <s v="Salem"/>
    <s v="SNJ-Phil"/>
    <x v="20"/>
    <x v="16"/>
    <s v="Lawn and Garden Equipment (Res)"/>
    <s v="2 Stroke"/>
    <n v="1267.1203"/>
    <n v="0"/>
    <n v="0"/>
    <n v="0"/>
    <n v="0"/>
    <n v="0"/>
    <n v="1.4117313500000002E-3"/>
  </r>
  <r>
    <s v="NJ"/>
    <s v="34033"/>
    <s v="Salem"/>
    <s v="SNJ-Phil"/>
    <x v="21"/>
    <x v="16"/>
    <s v="Lawn and Garden Equipment (Com)"/>
    <s v="2 Stroke"/>
    <n v="115.428985"/>
    <n v="0"/>
    <n v="0"/>
    <n v="0"/>
    <n v="0"/>
    <n v="0"/>
    <n v="1.3417296799999998E-4"/>
  </r>
  <r>
    <s v="NJ"/>
    <s v="34033"/>
    <s v="Salem"/>
    <s v="SNJ-Phil"/>
    <x v="22"/>
    <x v="17"/>
    <s v="Lawn and Garden Equipment (Com)"/>
    <s v="2 Stroke"/>
    <n v="2.3429966E-2"/>
    <n v="3.4283679000000001E-5"/>
    <n v="3.5805947999999998E-7"/>
    <n v="1.1581664000000001E-6"/>
    <n v="1.065513088E-6"/>
    <n v="3.6522597999999999E-9"/>
    <n v="7.2059480632999999E-6"/>
  </r>
  <r>
    <s v="NJ"/>
    <s v="34033"/>
    <s v="Salem"/>
    <s v="SNJ-Phil"/>
    <x v="23"/>
    <x v="18"/>
    <s v="Agricultural Equipment"/>
    <s v="2 Stroke"/>
    <n v="11.8161778"/>
    <n v="1.1363278599999999E-3"/>
    <n v="1.3677487E-5"/>
    <n v="4.5724428999999998E-5"/>
    <n v="4.2066474680000005E-5"/>
    <n v="1.3793795E-7"/>
    <n v="2.8192206421399999E-4"/>
  </r>
  <r>
    <s v="NJ"/>
    <s v="34033"/>
    <s v="Salem"/>
    <s v="SNJ-Phil"/>
    <x v="24"/>
    <x v="19"/>
    <s v="Commercial Equipment"/>
    <s v="2 Stroke"/>
    <n v="19.422749890000002"/>
    <n v="1.931273661E-3"/>
    <n v="2.010962093E-5"/>
    <n v="6.5935941599999995E-5"/>
    <n v="6.0661066271999994E-5"/>
    <n v="2.0434575260000002E-7"/>
    <n v="5.5715102360100004E-4"/>
  </r>
  <r>
    <s v="NJ"/>
    <s v="34033"/>
    <s v="Salem"/>
    <s v="SNJ-Phil"/>
    <x v="25"/>
    <x v="20"/>
    <s v="Commercial Equipment"/>
    <s v="2 Stroke"/>
    <n v="66.387488327699998"/>
    <n v="1.2628409561000002E-2"/>
    <n v="1.3718831899E-4"/>
    <n v="4.8768854020000003E-4"/>
    <n v="4.4867345698400008E-4"/>
    <n v="1.3632606749E-6"/>
    <n v="3.9275617421485991E-3"/>
  </r>
  <r>
    <s v="NJ"/>
    <s v="34033"/>
    <s v="Salem"/>
    <s v="SNJ-Phil"/>
    <x v="26"/>
    <x v="21"/>
    <s v="Commercial Equipment"/>
    <s v="2 Stroke"/>
    <n v="1.0782516000000001E-2"/>
    <n v="5.3454222999999997E-6"/>
    <n v="5.2400703999999999E-8"/>
    <n v="1.7984473000000001E-7"/>
    <n v="1.6545715160000001E-7"/>
    <n v="5.2599308000000003E-10"/>
    <n v="1.4603016945000004E-6"/>
  </r>
  <r>
    <s v="NJ"/>
    <s v="34033"/>
    <s v="Salem"/>
    <s v="SNJ-Phil"/>
    <x v="27"/>
    <x v="22"/>
    <s v="Commercial Equipment"/>
    <s v="2 Stroke"/>
    <n v="0.23623522999999999"/>
    <n v="8.4240323999999999E-5"/>
    <n v="8.2580044E-7"/>
    <n v="2.8342341999999999E-6"/>
    <n v="2.6074954640000001E-6"/>
    <n v="8.2893025999999995E-9"/>
    <n v="2.4209736902000003E-5"/>
  </r>
  <r>
    <s v="NJ"/>
    <s v="34033"/>
    <s v="Salem"/>
    <s v="SNJ-Phil"/>
    <x v="28"/>
    <x v="23"/>
    <s v="Logging Equipment"/>
    <s v="2 Stroke"/>
    <n v="10.29195"/>
    <n v="1.4083004E-2"/>
    <n v="7.7435208000000002E-5"/>
    <n v="5.0642237000000001E-4"/>
    <n v="4.6590858040000005E-4"/>
    <n v="7.9511550999999995E-7"/>
    <n v="3.5466888846100004E-3"/>
  </r>
  <r>
    <s v="NJ"/>
    <s v="34033"/>
    <s v="Salem"/>
    <s v="SNJ-Phil"/>
    <x v="29"/>
    <x v="0"/>
    <s v="Recreational Equipment"/>
    <s v="4 Stroke"/>
    <n v="310.32031000000001"/>
    <n v="6.8449832000000002E-2"/>
    <n v="9.8361727E-4"/>
    <n v="1.2616947E-4"/>
    <n v="1.160759124E-4"/>
    <n v="9.4429533000000005E-6"/>
    <n v="7.9391600549100008E-3"/>
  </r>
  <r>
    <s v="NJ"/>
    <s v="34033"/>
    <s v="Salem"/>
    <s v="SNJ-Phil"/>
    <x v="30"/>
    <x v="2"/>
    <s v="Recreational Equipment"/>
    <s v="4 Stroke"/>
    <n v="3056.5164"/>
    <n v="0.76669765000000001"/>
    <n v="8.7347012000000002E-3"/>
    <n v="1.2464685000000001E-3"/>
    <n v="1.1467510200000002E-3"/>
    <n v="9.9365265000000007E-5"/>
    <n v="8.8187140938399994E-2"/>
  </r>
  <r>
    <s v="NJ"/>
    <s v="34033"/>
    <s v="Salem"/>
    <s v="SNJ-Phil"/>
    <x v="31"/>
    <x v="24"/>
    <s v="Recreational Equipment"/>
    <s v="4 Stroke"/>
    <n v="113.26261"/>
    <n v="0.56729399999999996"/>
    <n v="4.7924565000000002E-3"/>
    <n v="2.6913802000000001E-4"/>
    <n v="2.476069784E-4"/>
    <n v="4.6299257999999997E-5"/>
    <n v="1.4709883776300002E-2"/>
  </r>
  <r>
    <s v="NJ"/>
    <s v="34033"/>
    <s v="Salem"/>
    <s v="SNJ-Phil"/>
    <x v="32"/>
    <x v="3"/>
    <s v="Recreational Equipment"/>
    <s v="4 Stroke"/>
    <n v="93.832047983999999"/>
    <n v="0.108534822612"/>
    <n v="1.22561096382E-3"/>
    <n v="3.3876198680799994E-5"/>
    <n v="3.1166102786336008E-5"/>
    <n v="6.7714920371000008E-6"/>
    <n v="4.9250423653665705E-3"/>
  </r>
  <r>
    <s v="NJ"/>
    <s v="34033"/>
    <s v="Salem"/>
    <s v="SNJ-Phil"/>
    <x v="33"/>
    <x v="25"/>
    <s v="Construction and Mining Equipment"/>
    <s v="4 Stroke"/>
    <n v="0.77922531699999997"/>
    <n v="2.7896825870000002E-3"/>
    <n v="4.1129369049999997E-5"/>
    <n v="1.4560678920000001E-6"/>
    <n v="1.3395824606400001E-6"/>
    <n v="2.6236397590000003E-7"/>
    <n v="8.236103964555399E-5"/>
  </r>
  <r>
    <s v="NJ"/>
    <s v="34033"/>
    <s v="Salem"/>
    <s v="SNJ-Phil"/>
    <x v="34"/>
    <x v="4"/>
    <s v="Construction and Mining Equipment"/>
    <s v="4 Stroke"/>
    <n v="3.0517967E-2"/>
    <n v="2.4499634000000001E-5"/>
    <n v="2.8412208000000001E-7"/>
    <n v="9.4470796000000007E-9"/>
    <n v="8.6913132320000003E-9"/>
    <n v="1.9485281999999999E-9"/>
    <n v="7.7292136370999989E-7"/>
  </r>
  <r>
    <s v="NJ"/>
    <s v="34033"/>
    <s v="Salem"/>
    <s v="SNJ-Phil"/>
    <x v="35"/>
    <x v="5"/>
    <s v="Construction and Mining Equipment"/>
    <s v="4 Stroke"/>
    <n v="9.0080887800000013"/>
    <n v="5.0738480699999994E-3"/>
    <n v="6.4532533900000001E-5"/>
    <n v="5.8630420000000003E-6"/>
    <n v="5.3939986400000005E-6"/>
    <n v="4.7974655900000006E-7"/>
    <n v="2.8880894340300002E-4"/>
  </r>
  <r>
    <s v="NJ"/>
    <s v="34033"/>
    <s v="Salem"/>
    <s v="SNJ-Phil"/>
    <x v="36"/>
    <x v="26"/>
    <s v="Construction and Mining Equipment"/>
    <s v="4 Stroke"/>
    <n v="0.88339327000000001"/>
    <n v="4.9009824909999992E-3"/>
    <n v="5.96963278E-5"/>
    <n v="2.4475345399999998E-6"/>
    <n v="2.2517317767999998E-6"/>
    <n v="4.6115474700000004E-7"/>
    <n v="1.3097507561139E-4"/>
  </r>
  <r>
    <s v="NJ"/>
    <s v="34033"/>
    <s v="Salem"/>
    <s v="SNJ-Phil"/>
    <x v="37"/>
    <x v="6"/>
    <s v="Construction and Mining Equipment"/>
    <s v="4 Stroke"/>
    <n v="9.4373755258000003"/>
    <n v="1.0798926445000001E-2"/>
    <n v="1.3363466305000001E-4"/>
    <n v="7.0142071090999998E-6"/>
    <n v="6.4530705403719995E-6"/>
    <n v="9.1405725049999995E-7"/>
    <n v="4.3395809320425E-4"/>
  </r>
  <r>
    <s v="NJ"/>
    <s v="34033"/>
    <s v="Salem"/>
    <s v="SNJ-Phil"/>
    <x v="38"/>
    <x v="27"/>
    <s v="Construction and Mining Equipment"/>
    <s v="4 Stroke"/>
    <n v="1.733420492"/>
    <n v="4.4747228692000006E-3"/>
    <n v="5.063083456E-5"/>
    <n v="3.044405637E-6"/>
    <n v="2.8008531860399998E-6"/>
    <n v="3.8447027659999997E-7"/>
    <n v="1.6345328030411402E-4"/>
  </r>
  <r>
    <s v="NJ"/>
    <s v="34033"/>
    <s v="Salem"/>
    <s v="SNJ-Phil"/>
    <x v="39"/>
    <x v="7"/>
    <s v="Construction and Mining Equipment"/>
    <s v="4 Stroke"/>
    <n v="0.1249202331"/>
    <n v="2.2216891699999999E-4"/>
    <n v="2.5665948900000004E-6"/>
    <n v="2.124652833E-7"/>
    <n v="1.9546806063600003E-7"/>
    <n v="1.9787447079999999E-8"/>
    <n v="9.6742160950200002E-6"/>
  </r>
  <r>
    <s v="NJ"/>
    <s v="34033"/>
    <s v="Salem"/>
    <s v="SNJ-Phil"/>
    <x v="40"/>
    <x v="28"/>
    <s v="Construction and Mining Equipment"/>
    <s v="4 Stroke"/>
    <n v="2.7490582341000001"/>
    <n v="8.3060284212999984E-3"/>
    <n v="1.2860596721200001E-4"/>
    <n v="6.177592784500001E-6"/>
    <n v="5.6833853617400004E-6"/>
    <n v="8.0992502084999988E-7"/>
    <n v="3.0705517662890002E-4"/>
  </r>
  <r>
    <s v="NJ"/>
    <s v="34033"/>
    <s v="Salem"/>
    <s v="SNJ-Phil"/>
    <x v="41"/>
    <x v="29"/>
    <s v="Construction and Mining Equipment"/>
    <s v="4 Stroke"/>
    <n v="9.1480668259999991"/>
    <n v="2.5426710039999998E-3"/>
    <n v="5.468456243E-5"/>
    <n v="3.4264192349999999E-6"/>
    <n v="3.1523056961999995E-6"/>
    <n v="2.75256457E-7"/>
    <n v="1.7813697082062803E-4"/>
  </r>
  <r>
    <s v="NJ"/>
    <s v="34033"/>
    <s v="Salem"/>
    <s v="SNJ-Phil"/>
    <x v="42"/>
    <x v="8"/>
    <s v="Construction and Mining Equipment"/>
    <s v="4 Stroke"/>
    <n v="3.3854594960000002"/>
    <n v="1.9221051432999996E-2"/>
    <n v="1.813113839E-4"/>
    <n v="9.4721827600000015E-6"/>
    <n v="8.7144081392000014E-6"/>
    <n v="1.6887773469999999E-6"/>
    <n v="4.7022279148398996E-4"/>
  </r>
  <r>
    <s v="NJ"/>
    <s v="34033"/>
    <s v="Salem"/>
    <s v="SNJ-Phil"/>
    <x v="43"/>
    <x v="30"/>
    <s v="Construction and Mining Equipment"/>
    <s v="4 Stroke"/>
    <n v="21.713738920000001"/>
    <n v="1.0668688071E-2"/>
    <n v="1.2317660408999999E-4"/>
    <n v="6.2340825870000006E-6"/>
    <n v="5.7353559800400013E-6"/>
    <n v="8.1084241120000008E-7"/>
    <n v="5.3255657428090896E-4"/>
  </r>
  <r>
    <s v="NJ"/>
    <s v="34033"/>
    <s v="Salem"/>
    <s v="SNJ-Phil"/>
    <x v="44"/>
    <x v="31"/>
    <s v="Construction and Mining Equipment"/>
    <s v="4 Stroke"/>
    <n v="9.2367701140000008E-2"/>
    <n v="4.1555619627000001E-4"/>
    <n v="2.3580706722999998E-5"/>
    <n v="2.7060968523000003E-7"/>
    <n v="2.4896091041160004E-7"/>
    <n v="6.6024143750000001E-8"/>
    <n v="1.7444289405017801E-5"/>
  </r>
  <r>
    <s v="NJ"/>
    <s v="34033"/>
    <s v="Salem"/>
    <s v="SNJ-Phil"/>
    <x v="45"/>
    <x v="9"/>
    <s v="Construction and Mining Equipment"/>
    <s v="4 Stroke"/>
    <n v="0.590014064"/>
    <n v="1.233174567E-3"/>
    <n v="1.6486842899999999E-5"/>
    <n v="7.8992457699999995E-7"/>
    <n v="7.2673061084000007E-7"/>
    <n v="1.0891650590000001E-7"/>
    <n v="4.2744891066520005E-5"/>
  </r>
  <r>
    <s v="NJ"/>
    <s v="34033"/>
    <s v="Salem"/>
    <s v="SNJ-Phil"/>
    <x v="46"/>
    <x v="32"/>
    <s v="Construction and Mining Equipment"/>
    <s v="4 Stroke"/>
    <n v="8.6671036409999999E-2"/>
    <n v="4.5507167049999996E-4"/>
    <n v="3.1752617350000002E-5"/>
    <n v="4.1672522679999995E-7"/>
    <n v="3.83387208656E-7"/>
    <n v="1.0188765347E-7"/>
    <n v="2.0145102224730001E-5"/>
  </r>
  <r>
    <s v="NJ"/>
    <s v="34033"/>
    <s v="Salem"/>
    <s v="SNJ-Phil"/>
    <x v="47"/>
    <x v="33"/>
    <s v="Construction and Mining Equipment"/>
    <s v="4 Stroke"/>
    <n v="0.13875500159999998"/>
    <n v="7.3547327669999999E-4"/>
    <n v="5.2317736289999999E-5"/>
    <n v="1.021919068E-6"/>
    <n v="9.4016554256000001E-7"/>
    <n v="2.4026672160000001E-7"/>
    <n v="3.1356461254243299E-5"/>
  </r>
  <r>
    <s v="NJ"/>
    <s v="34033"/>
    <s v="Salem"/>
    <s v="SNJ-Phil"/>
    <x v="48"/>
    <x v="34"/>
    <s v="Construction and Mining Equipment"/>
    <s v="4 Stroke"/>
    <n v="0.7198172732"/>
    <n v="6.6303256885999994E-3"/>
    <n v="7.1443588830000004E-5"/>
    <n v="2.8821173540999998E-6"/>
    <n v="2.651547965772E-6"/>
    <n v="5.5478504549999987E-7"/>
    <n v="1.6851215315557498E-4"/>
  </r>
  <r>
    <s v="NJ"/>
    <s v="34033"/>
    <s v="Salem"/>
    <s v="SNJ-Phil"/>
    <x v="49"/>
    <x v="35"/>
    <s v="Construction and Mining Equipment"/>
    <s v="4 Stroke"/>
    <n v="0.885021061"/>
    <n v="3.2429630969999998E-3"/>
    <n v="1.0050258578000001E-4"/>
    <n v="1.709078846E-6"/>
    <n v="1.5723525383200001E-6"/>
    <n v="3.8740218779999999E-7"/>
    <n v="1.104467135171E-4"/>
  </r>
  <r>
    <s v="NJ"/>
    <s v="34033"/>
    <s v="Salem"/>
    <s v="SNJ-Phil"/>
    <x v="50"/>
    <x v="36"/>
    <s v="Construction and Mining Equipment"/>
    <s v="4 Stroke"/>
    <n v="2.5545568859999999"/>
    <n v="1.7323615169999999E-3"/>
    <n v="2.0728055400000002E-5"/>
    <n v="7.5538460700000007E-7"/>
    <n v="6.9495383844000001E-7"/>
    <n v="1.2669141199999999E-7"/>
    <n v="7.7517216092474504E-5"/>
  </r>
  <r>
    <s v="NJ"/>
    <s v="34033"/>
    <s v="Salem"/>
    <s v="SNJ-Phil"/>
    <x v="51"/>
    <x v="37"/>
    <s v="Construction and Mining Equipment"/>
    <s v="4 Stroke"/>
    <n v="5.7373778100000002E-2"/>
    <n v="5.0525455589999998E-4"/>
    <n v="3.7253732346999996E-5"/>
    <n v="3.5539135519999999E-7"/>
    <n v="3.26960046784E-7"/>
    <n v="9.1058402879999995E-8"/>
    <n v="2.3722739796550003E-5"/>
  </r>
  <r>
    <s v="NJ"/>
    <s v="34033"/>
    <s v="Salem"/>
    <s v="SNJ-Phil"/>
    <x v="52"/>
    <x v="38"/>
    <s v="Industrial Equipment"/>
    <s v="4 Stroke"/>
    <n v="4.0892501449999994"/>
    <n v="1.4804112500000001E-2"/>
    <n v="6.9637195430000002E-4"/>
    <n v="7.1974500930000002E-6"/>
    <n v="6.6216540855600004E-6"/>
    <n v="1.7013165360000002E-6"/>
    <n v="6.0542953711180002E-4"/>
  </r>
  <r>
    <s v="NJ"/>
    <s v="34033"/>
    <s v="Salem"/>
    <s v="SNJ-Phil"/>
    <x v="53"/>
    <x v="39"/>
    <s v="Industrial Equipment"/>
    <s v="4 Stroke"/>
    <n v="2.2956172696000001"/>
    <n v="2.1623961521000004E-2"/>
    <n v="1.5215195641E-3"/>
    <n v="2.2564606927E-5"/>
    <n v="2.0759438372840001E-5"/>
    <n v="5.307851805E-6"/>
    <n v="9.1322385924180011E-4"/>
  </r>
  <r>
    <s v="NJ"/>
    <s v="34033"/>
    <s v="Salem"/>
    <s v="SNJ-Phil"/>
    <x v="54"/>
    <x v="10"/>
    <s v="Industrial Equipment"/>
    <s v="4 Stroke"/>
    <n v="2.3832332654500004"/>
    <n v="8.5570904709999993E-3"/>
    <n v="2.0856754930000001E-4"/>
    <n v="7.4992578420000005E-6"/>
    <n v="6.8993172146399996E-6"/>
    <n v="1.3073647552999999E-6"/>
    <n v="3.0634445319377906E-4"/>
  </r>
  <r>
    <s v="NJ"/>
    <s v="34033"/>
    <s v="Salem"/>
    <s v="SNJ-Phil"/>
    <x v="55"/>
    <x v="11"/>
    <s v="Industrial Equipment"/>
    <s v="4 Stroke"/>
    <n v="10.028368938089997"/>
    <n v="2.4092036609999999E-2"/>
    <n v="3.3272320006000003E-4"/>
    <n v="3.1381155988999993E-5"/>
    <n v="2.887066350988E-5"/>
    <n v="2.3602368044999997E-6"/>
    <n v="1.4040382046776499E-3"/>
  </r>
  <r>
    <s v="NJ"/>
    <s v="34033"/>
    <s v="Salem"/>
    <s v="SNJ-Phil"/>
    <x v="56"/>
    <x v="40"/>
    <s v="Industrial Equipment"/>
    <s v="4 Stroke"/>
    <n v="0.23710395029999998"/>
    <n v="1.0701926089000001E-3"/>
    <n v="4.4338545668999997E-5"/>
    <n v="5.1744430590000004E-7"/>
    <n v="4.7604876142800007E-7"/>
    <n v="1.1914241797000002E-7"/>
    <n v="4.1124790507860005E-5"/>
  </r>
  <r>
    <s v="NJ"/>
    <s v="34033"/>
    <s v="Salem"/>
    <s v="SNJ-Phil"/>
    <x v="57"/>
    <x v="41"/>
    <s v="Industrial Equipment"/>
    <s v="4 Stroke"/>
    <n v="0.1098398424"/>
    <n v="4.759750798E-4"/>
    <n v="5.3000514350000004E-6"/>
    <n v="1.9408124140000001E-7"/>
    <n v="1.7855474208800002E-7"/>
    <n v="3.7982702920000006E-8"/>
    <n v="1.4773705911239999E-5"/>
  </r>
  <r>
    <s v="NJ"/>
    <s v="34033"/>
    <s v="Salem"/>
    <s v="SNJ-Phil"/>
    <x v="58"/>
    <x v="42"/>
    <s v="Industrial Equipment"/>
    <s v="4 Stroke"/>
    <n v="0.15310140011000001"/>
    <n v="6.9826671959999993E-4"/>
    <n v="5.2546073729999998E-5"/>
    <n v="2.3305660483000003E-6"/>
    <n v="2.1441207644360003E-6"/>
    <n v="5.1857827019999999E-7"/>
    <n v="2.9010163415696002E-5"/>
  </r>
  <r>
    <s v="NJ"/>
    <s v="34033"/>
    <s v="Salem"/>
    <s v="SNJ-Phil"/>
    <x v="59"/>
    <x v="43"/>
    <s v="Lawn and Garden Equipment (Res)"/>
    <s v="4 Stroke"/>
    <n v="11233.6063622"/>
    <n v="0.50387840296999997"/>
    <n v="5.2942585728999996E-3"/>
    <n v="5.1377526586100005E-4"/>
    <n v="4.7267324459212006E-4"/>
    <n v="3.7356275240000001E-5"/>
    <n v="6.0139258519944061E-2"/>
  </r>
  <r>
    <s v="NJ"/>
    <s v="34033"/>
    <s v="Salem"/>
    <s v="SNJ-Phil"/>
    <x v="60"/>
    <x v="43"/>
    <s v="Lawn and Garden Equipment (Com)"/>
    <s v="4 Stroke"/>
    <n v="311.51254898999997"/>
    <n v="0.22404373388999999"/>
    <n v="3.1027734055999998E-3"/>
    <n v="4.15845490905E-4"/>
    <n v="3.8257785163260005E-4"/>
    <n v="2.4354555142999998E-5"/>
    <n v="2.2561280253067903E-2"/>
  </r>
  <r>
    <s v="NJ"/>
    <s v="34033"/>
    <s v="Salem"/>
    <s v="SNJ-Phil"/>
    <x v="61"/>
    <x v="12"/>
    <s v="Lawn and Garden Equipment (Res)"/>
    <s v="4 Stroke"/>
    <n v="986.79498000000001"/>
    <n v="4.2279157999999997E-2"/>
    <n v="4.4505614999999999E-4"/>
    <n v="4.3699994000000002E-5"/>
    <n v="4.0203994480000005E-5"/>
    <n v="3.1373313000000001E-6"/>
    <n v="5.0766907918000015E-3"/>
  </r>
  <r>
    <s v="NJ"/>
    <s v="34033"/>
    <s v="Salem"/>
    <s v="SNJ-Phil"/>
    <x v="62"/>
    <x v="12"/>
    <s v="Lawn and Garden Equipment (Com)"/>
    <s v="4 Stroke"/>
    <n v="98.321617000000003"/>
    <n v="0.14685588999999999"/>
    <n v="1.6772039E-3"/>
    <n v="1.8402202E-4"/>
    <n v="1.6930025840000001E-4"/>
    <n v="1.2495721E-5"/>
    <n v="1.3547070537100001E-2"/>
  </r>
  <r>
    <s v="NJ"/>
    <s v="34033"/>
    <s v="Salem"/>
    <s v="SNJ-Phil"/>
    <x v="63"/>
    <x v="14"/>
    <s v="Lawn and Garden Equipment (Res)"/>
    <s v="4 Stroke"/>
    <n v="77.329055999999994"/>
    <n v="2.4199409000000001E-3"/>
    <n v="2.7798748999999999E-5"/>
    <n v="3.0874627999999998E-6"/>
    <n v="2.8404657760000001E-6"/>
    <n v="2.0748847E-7"/>
    <n v="3.0988162969000004E-4"/>
  </r>
  <r>
    <s v="NJ"/>
    <s v="34033"/>
    <s v="Salem"/>
    <s v="SNJ-Phil"/>
    <x v="64"/>
    <x v="14"/>
    <s v="Lawn and Garden Equipment (Com)"/>
    <s v="4 Stroke"/>
    <n v="7.1851534910000003"/>
    <n v="6.1124670700000005E-3"/>
    <n v="7.4529638999999999E-5"/>
    <n v="6.6783403879999996E-6"/>
    <n v="6.1440731569599998E-6"/>
    <n v="5.7156023999999993E-7"/>
    <n v="4.621998102131E-4"/>
  </r>
  <r>
    <s v="NJ"/>
    <s v="34033"/>
    <s v="Salem"/>
    <s v="SNJ-Phil"/>
    <x v="65"/>
    <x v="15"/>
    <s v="Lawn and Garden Equipment (Res)"/>
    <s v="4 Stroke"/>
    <n v="124.74912"/>
    <n v="4.6141365999999998E-3"/>
    <n v="5.3055562999999999E-5"/>
    <n v="5.9119179000000002E-6"/>
    <n v="5.4389644680000002E-6"/>
    <n v="3.9596150999999998E-7"/>
    <n v="5.7038477484999998E-4"/>
  </r>
  <r>
    <s v="NJ"/>
    <s v="34033"/>
    <s v="Salem"/>
    <s v="SNJ-Phil"/>
    <x v="66"/>
    <x v="15"/>
    <s v="Lawn and Garden Equipment (Com)"/>
    <s v="4 Stroke"/>
    <n v="71.241381179999991"/>
    <n v="0.25938936687000003"/>
    <n v="4.0136258020000001E-3"/>
    <n v="1.2779166291999999E-4"/>
    <n v="1.1756832988640001E-4"/>
    <n v="2.4116470329999997E-5"/>
    <n v="9.8433301433792607E-3"/>
  </r>
  <r>
    <s v="NJ"/>
    <s v="34033"/>
    <s v="Salem"/>
    <s v="SNJ-Phil"/>
    <x v="67"/>
    <x v="16"/>
    <s v="Lawn and Garden Equipment (Res)"/>
    <s v="4 Stroke"/>
    <n v="1353.640398"/>
    <n v="0"/>
    <n v="0"/>
    <n v="0"/>
    <n v="0"/>
    <n v="0"/>
    <n v="2.6904898710000003E-3"/>
  </r>
  <r>
    <s v="NJ"/>
    <s v="34033"/>
    <s v="Salem"/>
    <s v="SNJ-Phil"/>
    <x v="68"/>
    <x v="16"/>
    <s v="Lawn and Garden Equipment (Com)"/>
    <s v="4 Stroke"/>
    <n v="123.3102006"/>
    <n v="0"/>
    <n v="0"/>
    <n v="0"/>
    <n v="0"/>
    <n v="0"/>
    <n v="2.6870725699999998E-4"/>
  </r>
  <r>
    <s v="NJ"/>
    <s v="34033"/>
    <s v="Salem"/>
    <s v="SNJ-Phil"/>
    <x v="69"/>
    <x v="44"/>
    <s v="Lawn and Garden Equipment (Res)"/>
    <s v="4 Stroke"/>
    <n v="598.09155480000004"/>
    <n v="9.797778833000001E-2"/>
    <n v="1.1417949265E-3"/>
    <n v="3.6691976499999999E-5"/>
    <n v="3.3756618380000004E-5"/>
    <n v="7.6587051050000002E-6"/>
    <n v="5.9633826182597903E-3"/>
  </r>
  <r>
    <s v="NJ"/>
    <s v="34033"/>
    <s v="Salem"/>
    <s v="SNJ-Phil"/>
    <x v="70"/>
    <x v="44"/>
    <s v="Lawn and Garden Equipment (Com)"/>
    <s v="4 Stroke"/>
    <n v="9.5334618590000009"/>
    <n v="3.4455908761999998E-2"/>
    <n v="3.8037985508999997E-4"/>
    <n v="1.3839846312E-5"/>
    <n v="1.2732658607040002E-5"/>
    <n v="2.7676817032999996E-6"/>
    <n v="9.7271850437779996E-4"/>
  </r>
  <r>
    <s v="NJ"/>
    <s v="34033"/>
    <s v="Salem"/>
    <s v="SNJ-Phil"/>
    <x v="71"/>
    <x v="45"/>
    <s v="Lawn and Garden Equipment (Com)"/>
    <s v="4 Stroke"/>
    <n v="32.857677160000001"/>
    <n v="4.4580908969999999E-2"/>
    <n v="5.1276492699999995E-4"/>
    <n v="1.5487781207000001E-5"/>
    <n v="1.4248758710440001E-5"/>
    <n v="3.1955469079999996E-6"/>
    <n v="1.4621491489580001E-3"/>
  </r>
  <r>
    <s v="NJ"/>
    <s v="34033"/>
    <s v="Salem"/>
    <s v="SNJ-Phil"/>
    <x v="72"/>
    <x v="46"/>
    <s v="Lawn and Garden Equipment (Com)"/>
    <s v="4 Stroke"/>
    <n v="59.849625000000003"/>
    <n v="1.8136935899999998E-2"/>
    <n v="1.9793097E-4"/>
    <n v="2.0440392600000003E-5"/>
    <n v="1.8805161192000001E-5"/>
    <n v="1.4372683999999999E-6"/>
    <n v="1.6296199676700005E-3"/>
  </r>
  <r>
    <s v="NJ"/>
    <s v="34033"/>
    <s v="Salem"/>
    <s v="SNJ-Phil"/>
    <x v="73"/>
    <x v="47"/>
    <s v="Lawn and Garden Equipment (Res)"/>
    <s v="4 Stroke"/>
    <n v="4087.1657885000004"/>
    <n v="1.3106972544"/>
    <n v="1.5324126737E-2"/>
    <n v="4.9193276500000003E-4"/>
    <n v="4.5257814380000004E-4"/>
    <n v="1.0270151720600001E-4"/>
    <n v="6.1815204540260002E-2"/>
  </r>
  <r>
    <s v="NJ"/>
    <s v="34033"/>
    <s v="Salem"/>
    <s v="SNJ-Phil"/>
    <x v="74"/>
    <x v="47"/>
    <s v="Lawn and Garden Equipment (Com)"/>
    <s v="4 Stroke"/>
    <n v="65.147959200000003"/>
    <n v="0.46847466157000006"/>
    <n v="5.169999518800001E-3"/>
    <n v="1.8747304107000001E-4"/>
    <n v="1.724751977844E-4"/>
    <n v="3.7618186998999996E-5"/>
    <n v="1.24527375321218E-2"/>
  </r>
  <r>
    <s v="NJ"/>
    <s v="34033"/>
    <s v="Salem"/>
    <s v="SNJ-Phil"/>
    <x v="75"/>
    <x v="48"/>
    <s v="Lawn and Garden Equipment (Com)"/>
    <s v="4 Stroke"/>
    <n v="5.5421371400000004"/>
    <n v="5.2111865122999999E-2"/>
    <n v="9.3868187055000005E-4"/>
    <n v="3.1165957530000003E-5"/>
    <n v="2.86726809276E-5"/>
    <n v="6.3462655737E-6"/>
    <n v="1.406728364230162E-3"/>
  </r>
  <r>
    <s v="NJ"/>
    <s v="34033"/>
    <s v="Salem"/>
    <s v="SNJ-Phil"/>
    <x v="76"/>
    <x v="17"/>
    <s v="Lawn and Garden Equipment (Com)"/>
    <s v="4 Stroke"/>
    <n v="190.073380402"/>
    <n v="1.3256928964600001"/>
    <n v="1.5552250263999999E-2"/>
    <n v="8.477813637500001E-4"/>
    <n v="7.7995885465000016E-4"/>
    <n v="1.2078225802999999E-4"/>
    <n v="4.3188662334887502E-2"/>
  </r>
  <r>
    <s v="NJ"/>
    <s v="34033"/>
    <s v="Salem"/>
    <s v="SNJ-Phil"/>
    <x v="77"/>
    <x v="49"/>
    <s v="Lawn and Garden Equipment (Res)"/>
    <s v="4 Stroke"/>
    <n v="201.31739791000001"/>
    <n v="5.1170135129999995E-2"/>
    <n v="5.5103260420000006E-4"/>
    <n v="3.4708963279999996E-5"/>
    <n v="3.1932246217599998E-5"/>
    <n v="3.6246897930000003E-6"/>
    <n v="3.5420179174460702E-3"/>
  </r>
  <r>
    <s v="NJ"/>
    <s v="34033"/>
    <s v="Salem"/>
    <s v="SNJ-Phil"/>
    <x v="78"/>
    <x v="49"/>
    <s v="Lawn and Garden Equipment (Com)"/>
    <s v="4 Stroke"/>
    <n v="142.91202171040001"/>
    <n v="5.2374975721599992E-2"/>
    <n v="5.702106917900001E-4"/>
    <n v="3.55224380284E-5"/>
    <n v="3.2680642986128004E-5"/>
    <n v="3.7193689926000005E-6"/>
    <n v="3.22468101085301E-3"/>
  </r>
  <r>
    <s v="NJ"/>
    <s v="34033"/>
    <s v="Salem"/>
    <s v="SNJ-Phil"/>
    <x v="79"/>
    <x v="50"/>
    <s v="Agricultural Equipment"/>
    <s v="4 Stroke"/>
    <n v="1.3129085300000001"/>
    <n v="4.1834888999999998E-3"/>
    <n v="4.5074974E-5"/>
    <n v="1.7247039100000002E-6"/>
    <n v="1.5867275972000002E-6"/>
    <n v="3.3521642999999997E-7"/>
    <n v="1.0840497100899999E-4"/>
  </r>
  <r>
    <s v="NJ"/>
    <s v="34033"/>
    <s v="Salem"/>
    <s v="SNJ-Phil"/>
    <x v="80"/>
    <x v="51"/>
    <s v="Agricultural Equipment"/>
    <s v="4 Stroke"/>
    <n v="0.72117493799999999"/>
    <n v="6.7269326200000007E-3"/>
    <n v="2.7619956520000001E-4"/>
    <n v="5.9507594700000004E-6"/>
    <n v="5.474698712400001E-6"/>
    <n v="1.348950298E-6"/>
    <n v="2.2179228310375098E-4"/>
  </r>
  <r>
    <s v="NJ"/>
    <s v="34033"/>
    <s v="Salem"/>
    <s v="SNJ-Phil"/>
    <x v="81"/>
    <x v="52"/>
    <s v="Agricultural Equipment"/>
    <s v="4 Stroke"/>
    <n v="0"/>
    <n v="0"/>
    <n v="0"/>
    <n v="0"/>
    <n v="0"/>
    <n v="0"/>
    <n v="0"/>
  </r>
  <r>
    <s v="NJ"/>
    <s v="34033"/>
    <s v="Salem"/>
    <s v="SNJ-Phil"/>
    <x v="82"/>
    <x v="53"/>
    <s v="Agricultural Equipment"/>
    <s v="4 Stroke"/>
    <n v="4.8818003600000006"/>
    <n v="5.4219647000000003E-3"/>
    <n v="4.14956846E-4"/>
    <n v="3.4315090500000001E-6"/>
    <n v="3.1569883259999998E-6"/>
    <n v="9.0816218000000007E-7"/>
    <n v="3.233059526707E-4"/>
  </r>
  <r>
    <s v="NJ"/>
    <s v="34033"/>
    <s v="Salem"/>
    <s v="SNJ-Phil"/>
    <x v="83"/>
    <x v="54"/>
    <s v="Agricultural Equipment"/>
    <s v="4 Stroke"/>
    <n v="2.2190007999999999"/>
    <n v="3.6380843689999996E-3"/>
    <n v="4.2076027780000002E-5"/>
    <n v="1.361377862E-6"/>
    <n v="1.2524676330400002E-6"/>
    <n v="2.7857805740000002E-7"/>
    <n v="1.0591940627607001E-4"/>
  </r>
  <r>
    <s v="NJ"/>
    <s v="34033"/>
    <s v="Salem"/>
    <s v="SNJ-Phil"/>
    <x v="84"/>
    <x v="18"/>
    <s v="Agricultural Equipment"/>
    <s v="4 Stroke"/>
    <n v="40.256360170000001"/>
    <n v="3.4386852359999998E-2"/>
    <n v="7.1950760600000005E-4"/>
    <n v="2.1712100669999997E-5"/>
    <n v="1.99751326164E-5"/>
    <n v="3.04652749E-6"/>
    <n v="1.6070555748945242E-3"/>
  </r>
  <r>
    <s v="NJ"/>
    <s v="34033"/>
    <s v="Salem"/>
    <s v="SNJ-Phil"/>
    <x v="85"/>
    <x v="55"/>
    <s v="Agricultural Equipment"/>
    <s v="4 Stroke"/>
    <n v="195.80820324999999"/>
    <n v="0.1144584496"/>
    <n v="9.6136986640000003E-4"/>
    <n v="2.7824170909999999E-5"/>
    <n v="2.5598237237200003E-5"/>
    <n v="6.632229625E-6"/>
    <n v="4.2208542963276001E-3"/>
  </r>
  <r>
    <s v="NJ"/>
    <s v="34033"/>
    <s v="Salem"/>
    <s v="SNJ-Phil"/>
    <x v="86"/>
    <x v="56"/>
    <s v="Agricultural Equipment"/>
    <s v="4 Stroke"/>
    <n v="3.0511249"/>
    <n v="8.6214346999999997E-3"/>
    <n v="6.5982053999999999E-4"/>
    <n v="5.4564226999999997E-6"/>
    <n v="5.0199088840000005E-6"/>
    <n v="1.4440634599999999E-6"/>
    <n v="4.6851947994399999E-4"/>
  </r>
  <r>
    <s v="NJ"/>
    <s v="34033"/>
    <s v="Salem"/>
    <s v="SNJ-Phil"/>
    <x v="87"/>
    <x v="57"/>
    <s v="Agricultural Equipment"/>
    <s v="4 Stroke"/>
    <n v="6.1392352749999999"/>
    <n v="1.6291549176000002E-2"/>
    <n v="7.8761418789999999E-4"/>
    <n v="8.629633023999999E-6"/>
    <n v="7.9392623820800011E-6"/>
    <n v="2.0749442530000002E-6"/>
    <n v="6.7658626682173004E-4"/>
  </r>
  <r>
    <s v="NJ"/>
    <s v="34033"/>
    <s v="Salem"/>
    <s v="SNJ-Phil"/>
    <x v="88"/>
    <x v="58"/>
    <s v="Agricultural Equipment"/>
    <s v="4 Stroke"/>
    <n v="0.85061688699999993"/>
    <n v="5.82250444E-3"/>
    <n v="3.6108508399999997E-4"/>
    <n v="1.106372628E-5"/>
    <n v="1.0178628177600001E-5"/>
    <n v="2.2868821110000001E-6"/>
    <n v="2.6869040802780006E-4"/>
  </r>
  <r>
    <s v="NJ"/>
    <s v="34033"/>
    <s v="Salem"/>
    <s v="SNJ-Phil"/>
    <x v="89"/>
    <x v="19"/>
    <s v="Commercial Equipment"/>
    <s v="4 Stroke"/>
    <n v="616.34887600000002"/>
    <n v="0.53976853699999994"/>
    <n v="6.3087060800000004E-3"/>
    <n v="2.5356969800000001E-4"/>
    <n v="2.3328412216E-4"/>
    <n v="4.2299971399999999E-5"/>
    <n v="2.3449765902337997E-2"/>
  </r>
  <r>
    <s v="NJ"/>
    <s v="34033"/>
    <s v="Salem"/>
    <s v="SNJ-Phil"/>
    <x v="90"/>
    <x v="20"/>
    <s v="Commercial Equipment"/>
    <s v="4 Stroke"/>
    <n v="108.46725383500001"/>
    <n v="0.10602050927399999"/>
    <n v="1.6376694647999997E-3"/>
    <n v="1.04788242094E-4"/>
    <n v="9.640518272648002E-5"/>
    <n v="1.0455650468399999E-5"/>
    <n v="6.1970404468920095E-3"/>
  </r>
  <r>
    <s v="NJ"/>
    <s v="34033"/>
    <s v="Salem"/>
    <s v="SNJ-Phil"/>
    <x v="91"/>
    <x v="21"/>
    <s v="Commercial Equipment"/>
    <s v="4 Stroke"/>
    <n v="22.528114757000001"/>
    <n v="5.1187996042999999E-2"/>
    <n v="9.3176707249999994E-4"/>
    <n v="4.6612547449999992E-5"/>
    <n v="4.2883543653999995E-5"/>
    <n v="5.6042761580000008E-6"/>
    <n v="2.5206687592899805E-3"/>
  </r>
  <r>
    <s v="NJ"/>
    <s v="34033"/>
    <s v="Salem"/>
    <s v="SNJ-Phil"/>
    <x v="92"/>
    <x v="59"/>
    <s v="Commercial Equipment"/>
    <s v="4 Stroke"/>
    <n v="32.310308668999994"/>
    <n v="0.13470498674999998"/>
    <n v="1.8003284869999999E-3"/>
    <n v="6.485295352E-5"/>
    <n v="5.9664717238399996E-5"/>
    <n v="1.2062729115000001E-5"/>
    <n v="4.2549215278951998E-3"/>
  </r>
  <r>
    <s v="NJ"/>
    <s v="34033"/>
    <s v="Salem"/>
    <s v="SNJ-Phil"/>
    <x v="93"/>
    <x v="60"/>
    <s v="Commercial Equipment"/>
    <s v="4 Stroke"/>
    <n v="297.57744995830001"/>
    <n v="0.2112556884989"/>
    <n v="2.5900745770499997E-3"/>
    <n v="1.78486843032E-4"/>
    <n v="1.6420789558943999E-4"/>
    <n v="1.8719802486590001E-5"/>
    <n v="1.137134468297402E-2"/>
  </r>
  <r>
    <s v="NJ"/>
    <s v="34033"/>
    <s v="Salem"/>
    <s v="SNJ-Phil"/>
    <x v="94"/>
    <x v="22"/>
    <s v="Commercial Equipment"/>
    <s v="4 Stroke"/>
    <n v="3.7964275938000003"/>
    <n v="1.0397918901400001E-2"/>
    <n v="1.1762811023000001E-4"/>
    <n v="6.4010481179999996E-6"/>
    <n v="5.88896426856E-6"/>
    <n v="8.8527602710000016E-7"/>
    <n v="3.8549623556491397E-4"/>
  </r>
  <r>
    <s v="NJ"/>
    <s v="34033"/>
    <s v="Salem"/>
    <s v="SNJ-Phil"/>
    <x v="95"/>
    <x v="61"/>
    <s v="Logging Equipment"/>
    <s v="4 Stroke"/>
    <n v="63.4520032"/>
    <n v="2.61323171E-2"/>
    <n v="2.9504640000000001E-4"/>
    <n v="8.8393677000000014E-6"/>
    <n v="8.1322182840000005E-6"/>
    <n v="1.8337869980000002E-6"/>
    <n v="1.00155027771362E-3"/>
  </r>
  <r>
    <s v="NJ"/>
    <s v="34033"/>
    <s v="Salem"/>
    <s v="SNJ-Phil"/>
    <x v="96"/>
    <x v="62"/>
    <s v="Logging Equipment"/>
    <s v="4 Stroke"/>
    <n v="0.14795846200000001"/>
    <n v="2.2106249799999999E-4"/>
    <n v="2.7230348E-6"/>
    <n v="2.9646699800000002E-7"/>
    <n v="2.7274963816000004E-7"/>
    <n v="2.0980616799999998E-8"/>
    <n v="1.2698462238600001E-5"/>
  </r>
  <r>
    <s v="NJ"/>
    <s v="34033"/>
    <s v="Salem"/>
    <s v="SNJ-Phil"/>
    <x v="97"/>
    <x v="63"/>
    <s v="Industrial Equipment"/>
    <s v="4 Stroke"/>
    <n v="0"/>
    <n v="0"/>
    <n v="0"/>
    <n v="0"/>
    <n v="0"/>
    <n v="0"/>
    <n v="0"/>
  </r>
  <r>
    <s v="NJ"/>
    <s v="34033"/>
    <s v="Salem"/>
    <s v="SNJ-Phil"/>
    <x v="98"/>
    <x v="64"/>
    <s v="Recreational Equipment"/>
    <s v="LPG"/>
    <n v="3.398114868"/>
    <n v="1.2890826146E-3"/>
    <n v="2.8324415199999998E-4"/>
    <n v="1.8542766106000001E-6"/>
    <n v="1.8542766106000001E-6"/>
    <n v="4.0286760390000003E-7"/>
    <n v="7.79630385308044E-5"/>
  </r>
  <r>
    <s v="NJ"/>
    <s v="34033"/>
    <s v="Salem"/>
    <s v="SNJ-Phil"/>
    <x v="99"/>
    <x v="25"/>
    <s v="Construction and Mining Equipment"/>
    <s v="LPG"/>
    <n v="7.4975472000000001E-2"/>
    <n v="9.7391638999999998E-5"/>
    <n v="1.6450283899999999E-5"/>
    <n v="2.1890526E-7"/>
    <n v="2.1890526E-7"/>
    <n v="4.3094417999999996E-8"/>
    <n v="4.5328322433573998E-6"/>
  </r>
  <r>
    <s v="NJ"/>
    <s v="34033"/>
    <s v="Salem"/>
    <s v="SNJ-Phil"/>
    <x v="100"/>
    <x v="26"/>
    <s v="Construction and Mining Equipment"/>
    <s v="LPG"/>
    <n v="7.4465434999999996E-2"/>
    <n v="1.14444982E-4"/>
    <n v="1.55636914E-5"/>
    <n v="3.7161462999999999E-7"/>
    <n v="3.7161462999999999E-7"/>
    <n v="6.9870267999999996E-8"/>
    <n v="4.0738180495729996E-6"/>
  </r>
  <r>
    <s v="NJ"/>
    <s v="34033"/>
    <s v="Salem"/>
    <s v="SNJ-Phil"/>
    <x v="101"/>
    <x v="6"/>
    <s v="Construction and Mining Equipment"/>
    <s v="LPG"/>
    <n v="6.0694435300000002E-2"/>
    <n v="3.4263185099999998E-5"/>
    <n v="6.8104133000000004E-6"/>
    <n v="5.7279709700000002E-8"/>
    <n v="5.7279709700000002E-8"/>
    <n v="1.19548031E-8"/>
    <n v="1.8890518291947002E-6"/>
  </r>
  <r>
    <s v="NJ"/>
    <s v="34033"/>
    <s v="Salem"/>
    <s v="SNJ-Phil"/>
    <x v="102"/>
    <x v="27"/>
    <s v="Construction and Mining Equipment"/>
    <s v="LPG"/>
    <n v="1.73412662E-2"/>
    <n v="1.61760617E-5"/>
    <n v="2.5748323300000001E-6"/>
    <n v="3.8956407999999999E-8"/>
    <n v="3.8956407999999999E-8"/>
    <n v="7.5672654999999995E-9"/>
    <n v="7.0486342792899992E-7"/>
  </r>
  <r>
    <s v="NJ"/>
    <s v="34033"/>
    <s v="Salem"/>
    <s v="SNJ-Phil"/>
    <x v="103"/>
    <x v="28"/>
    <s v="Construction and Mining Equipment"/>
    <s v="LPG"/>
    <n v="0.198404468"/>
    <n v="3.1066000800000001E-4"/>
    <n v="5.3126503800000001E-5"/>
    <n v="6.6971331999999995E-7"/>
    <n v="6.6971331999999995E-7"/>
    <n v="1.3247271399999999E-7"/>
    <n v="1.4710919932551501E-5"/>
  </r>
  <r>
    <s v="NJ"/>
    <s v="34033"/>
    <s v="Salem"/>
    <s v="SNJ-Phil"/>
    <x v="104"/>
    <x v="29"/>
    <s v="Construction and Mining Equipment"/>
    <s v="LPG"/>
    <n v="0.14230039799999999"/>
    <n v="1.4567291900000002E-4"/>
    <n v="3.1695866900000001E-5"/>
    <n v="2.1673179599999999E-7"/>
    <n v="2.1673179599999999E-7"/>
    <n v="4.6972435999999999E-8"/>
    <n v="8.6879785471110001E-6"/>
  </r>
  <r>
    <s v="NJ"/>
    <s v="34033"/>
    <s v="Salem"/>
    <s v="SNJ-Phil"/>
    <x v="105"/>
    <x v="8"/>
    <s v="Construction and Mining Equipment"/>
    <s v="LPG"/>
    <n v="0.12393906299999999"/>
    <n v="1.3519984999999998E-4"/>
    <n v="1.81739878E-5"/>
    <n v="6.4877594000000001E-7"/>
    <n v="6.4877594000000001E-7"/>
    <n v="1.1928298E-7"/>
    <n v="4.2726038245170008E-6"/>
  </r>
  <r>
    <s v="NJ"/>
    <s v="34033"/>
    <s v="Salem"/>
    <s v="SNJ-Phil"/>
    <x v="106"/>
    <x v="31"/>
    <s v="Construction and Mining Equipment"/>
    <s v="LPG"/>
    <n v="6.7834948690000008E-2"/>
    <n v="1.3871192563E-4"/>
    <n v="2.7478926267000001E-5"/>
    <n v="2.3240955281E-7"/>
    <n v="2.3240955281E-7"/>
    <n v="4.8446700009999999E-8"/>
    <n v="7.6323472035385308E-6"/>
  </r>
  <r>
    <s v="NJ"/>
    <s v="34033"/>
    <s v="Salem"/>
    <s v="SNJ-Phil"/>
    <x v="107"/>
    <x v="9"/>
    <s v="Construction and Mining Equipment"/>
    <s v="LPG"/>
    <n v="1.2750927E-2"/>
    <n v="2.2429110999999999E-5"/>
    <n v="4.3813096999999999E-6"/>
    <n v="3.8249296999999999E-8"/>
    <n v="3.8249296999999999E-8"/>
    <n v="7.9348634000000007E-9"/>
    <n v="1.218230747691E-6"/>
  </r>
  <r>
    <s v="NJ"/>
    <s v="34033"/>
    <s v="Salem"/>
    <s v="SNJ-Phil"/>
    <x v="108"/>
    <x v="32"/>
    <s v="Construction and Mining Equipment"/>
    <s v="LPG"/>
    <n v="0.10506770084"/>
    <n v="2.1816011970000001E-4"/>
    <n v="3.8704862560000002E-5"/>
    <n v="4.2483022659999992E-7"/>
    <n v="4.2483022659999992E-7"/>
    <n v="8.5360790000000012E-8"/>
    <n v="1.0793684993106301E-5"/>
  </r>
  <r>
    <s v="NJ"/>
    <s v="34033"/>
    <s v="Salem"/>
    <s v="SNJ-Phil"/>
    <x v="109"/>
    <x v="33"/>
    <s v="Construction and Mining Equipment"/>
    <s v="LPG"/>
    <n v="0.1739227203"/>
    <n v="4.4275424629999999E-4"/>
    <n v="6.4285571709999992E-5"/>
    <n v="1.0640084369999999E-6"/>
    <n v="1.0640084369999999E-6"/>
    <n v="2.0473534409999999E-7"/>
    <n v="1.7776940404942398E-5"/>
  </r>
  <r>
    <s v="NJ"/>
    <s v="34033"/>
    <s v="Salem"/>
    <s v="SNJ-Phil"/>
    <x v="110"/>
    <x v="34"/>
    <s v="Construction and Mining Equipment"/>
    <s v="LPG"/>
    <n v="1.98914608E-2"/>
    <n v="3.9686432300000002E-5"/>
    <n v="5.0953386500000004E-6"/>
    <n v="1.148638093E-7"/>
    <n v="1.148638093E-7"/>
    <n v="2.16163316E-8"/>
    <n v="1.3684416625630002E-6"/>
  </r>
  <r>
    <s v="NJ"/>
    <s v="34033"/>
    <s v="Salem"/>
    <s v="SNJ-Phil"/>
    <x v="111"/>
    <x v="35"/>
    <s v="Construction and Mining Equipment"/>
    <s v="LPG"/>
    <n v="0.40700976999999994"/>
    <n v="4.8516675999999998E-4"/>
    <n v="9.2098104000000003E-5"/>
    <n v="8.7108816000000005E-7"/>
    <n v="8.7108816000000005E-7"/>
    <n v="1.7863159100000001E-7"/>
    <n v="2.5515124175714997E-5"/>
  </r>
  <r>
    <s v="NJ"/>
    <s v="34033"/>
    <s v="Salem"/>
    <s v="SNJ-Phil"/>
    <x v="112"/>
    <x v="37"/>
    <s v="Construction and Mining Equipment"/>
    <s v="LPG"/>
    <n v="6.6814876999999995E-2"/>
    <n v="2.1548184000000001E-4"/>
    <n v="4.3726010000000002E-5"/>
    <n v="3.5024894000000002E-7"/>
    <n v="3.5024894000000002E-7"/>
    <n v="7.3697527999999998E-8"/>
    <n v="1.2110484936899999E-5"/>
  </r>
  <r>
    <s v="NJ"/>
    <s v="34033"/>
    <s v="Salem"/>
    <s v="SNJ-Phil"/>
    <x v="113"/>
    <x v="38"/>
    <s v="Industrial Equipment"/>
    <s v="LPG"/>
    <n v="7.2425453300000004"/>
    <n v="7.2171868600000005E-3"/>
    <n v="1.4317146750000001E-3"/>
    <n v="1.232021413E-5"/>
    <n v="1.232021413E-5"/>
    <n v="2.56835213E-6"/>
    <n v="3.9543619435176996E-4"/>
  </r>
  <r>
    <s v="NJ"/>
    <s v="34033"/>
    <s v="Salem"/>
    <s v="SNJ-Phil"/>
    <x v="114"/>
    <x v="39"/>
    <s v="Industrial Equipment"/>
    <s v="LPG"/>
    <n v="151.91628937999999"/>
    <n v="0.48613641969999999"/>
    <n v="7.0646386739999997E-2"/>
    <n v="1.1727167339999997E-3"/>
    <n v="1.1727167339999997E-3"/>
    <n v="2.2605037686999999E-4"/>
    <n v="1.9503106129742983E-2"/>
  </r>
  <r>
    <s v="NJ"/>
    <s v="34033"/>
    <s v="Salem"/>
    <s v="SNJ-Phil"/>
    <x v="115"/>
    <x v="10"/>
    <s v="Industrial Equipment"/>
    <s v="LPG"/>
    <n v="2.4858452321"/>
    <n v="2.4218003969999997E-3"/>
    <n v="3.468855109E-4"/>
    <n v="9.0653638729999993E-6"/>
    <n v="9.0653638729999993E-6"/>
    <n v="1.6965012399E-6"/>
    <n v="8.8060615195699606E-5"/>
  </r>
  <r>
    <s v="NJ"/>
    <s v="34033"/>
    <s v="Salem"/>
    <s v="SNJ-Phil"/>
    <x v="116"/>
    <x v="65"/>
    <s v="Industrial Equipment"/>
    <s v="LPG"/>
    <n v="0.53748001620000008"/>
    <n v="9.4725430100000001E-4"/>
    <n v="1.276975625E-4"/>
    <n v="2.7386109809999998E-6"/>
    <n v="2.7386109809999998E-6"/>
    <n v="5.1871056590000004E-7"/>
    <n v="3.4208174473036003E-5"/>
  </r>
  <r>
    <s v="NJ"/>
    <s v="34033"/>
    <s v="Salem"/>
    <s v="SNJ-Phil"/>
    <x v="117"/>
    <x v="66"/>
    <s v="Industrial Equipment"/>
    <s v="LPG"/>
    <n v="0.29859997100000002"/>
    <n v="3.8426236500000002E-4"/>
    <n v="7.4795378200000009E-5"/>
    <n v="6.6572239599999996E-7"/>
    <n v="6.6572239599999996E-7"/>
    <n v="1.380424013E-7"/>
    <n v="2.0755520220446002E-5"/>
  </r>
  <r>
    <s v="NJ"/>
    <s v="34033"/>
    <s v="Salem"/>
    <s v="SNJ-Phil"/>
    <x v="118"/>
    <x v="42"/>
    <s v="Industrial Equipment"/>
    <s v="LPG"/>
    <n v="0.47626718340000002"/>
    <n v="9.2467767049999997E-4"/>
    <n v="1.2626595673999999E-4"/>
    <n v="5.5271459590000004E-6"/>
    <n v="5.5271459590000004E-6"/>
    <n v="1.0168907147E-6"/>
    <n v="2.6938667646831001E-5"/>
  </r>
  <r>
    <s v="NJ"/>
    <s v="34033"/>
    <s v="Salem"/>
    <s v="SNJ-Phil"/>
    <x v="119"/>
    <x v="48"/>
    <s v="Lawn and Garden Equipment (Com)"/>
    <s v="LPG"/>
    <n v="1.2398268573"/>
    <n v="3.5968873990000001E-3"/>
    <n v="4.899875749E-4"/>
    <n v="9.6749760900000008E-6"/>
    <n v="9.6749760900000008E-6"/>
    <n v="1.839794754E-6"/>
    <n v="1.3310530178779984E-4"/>
  </r>
  <r>
    <s v="NJ"/>
    <s v="34033"/>
    <s v="Salem"/>
    <s v="SNJ-Phil"/>
    <x v="120"/>
    <x v="57"/>
    <s v="Agricultural Equipment"/>
    <s v="LPG"/>
    <n v="1.5025751E-2"/>
    <n v="3.6011028000000001E-5"/>
    <n v="7.9736027999999993E-6"/>
    <n v="5.0475719999999998E-8"/>
    <n v="5.0475719999999998E-8"/>
    <n v="1.0974735999999999E-8"/>
    <n v="2.2039912450759999E-6"/>
  </r>
  <r>
    <s v="NJ"/>
    <s v="34033"/>
    <s v="Salem"/>
    <s v="SNJ-Phil"/>
    <x v="121"/>
    <x v="58"/>
    <s v="Agricultural Equipment"/>
    <s v="LPG"/>
    <n v="0"/>
    <n v="0"/>
    <n v="0"/>
    <n v="0"/>
    <n v="0"/>
    <n v="0"/>
    <n v="0"/>
  </r>
  <r>
    <s v="NJ"/>
    <s v="34033"/>
    <s v="Salem"/>
    <s v="SNJ-Phil"/>
    <x v="122"/>
    <x v="19"/>
    <s v="Commercial Equipment"/>
    <s v="LPG"/>
    <n v="25.542505717200001"/>
    <n v="9.677286052E-3"/>
    <n v="2.8630308081999999E-3"/>
    <n v="2.2157014546999999E-5"/>
    <n v="2.2157014546999999E-5"/>
    <n v="4.7952997193999994E-6"/>
    <n v="5.9167785881979195E-4"/>
  </r>
  <r>
    <s v="NJ"/>
    <s v="34033"/>
    <s v="Salem"/>
    <s v="SNJ-Phil"/>
    <x v="123"/>
    <x v="20"/>
    <s v="Commercial Equipment"/>
    <s v="LPG"/>
    <n v="3.9118200140000008"/>
    <n v="1.9647825170000001E-3"/>
    <n v="5.0018767739999994E-4"/>
    <n v="5.2184467650000009E-6"/>
    <n v="5.2184467650000009E-6"/>
    <n v="1.0751405685999999E-6"/>
    <n v="1.0328886421677119E-4"/>
  </r>
  <r>
    <s v="NJ"/>
    <s v="34033"/>
    <s v="Salem"/>
    <s v="SNJ-Phil"/>
    <x v="124"/>
    <x v="21"/>
    <s v="Commercial Equipment"/>
    <s v="LPG"/>
    <n v="1.8653523279999999"/>
    <n v="2.1451759340000002E-3"/>
    <n v="4.8419965399999998E-4"/>
    <n v="6.342743350000001E-6"/>
    <n v="6.342743350000001E-6"/>
    <n v="1.2669682320000003E-6"/>
    <n v="9.9997038374046004E-5"/>
  </r>
  <r>
    <s v="NJ"/>
    <s v="34033"/>
    <s v="Salem"/>
    <s v="SNJ-Phil"/>
    <x v="125"/>
    <x v="59"/>
    <s v="Commercial Equipment"/>
    <s v="LPG"/>
    <n v="2.1594996709999998"/>
    <n v="3.78445651E-3"/>
    <n v="6.4157724999999992E-4"/>
    <n v="7.8986875900000004E-6"/>
    <n v="7.8986875900000004E-6"/>
    <n v="1.5771226339999998E-6"/>
    <n v="1.7776759049507998E-4"/>
  </r>
  <r>
    <s v="NJ"/>
    <s v="34033"/>
    <s v="Salem"/>
    <s v="SNJ-Phil"/>
    <x v="126"/>
    <x v="60"/>
    <s v="Commercial Equipment"/>
    <s v="LPG"/>
    <n v="0.1374887548"/>
    <n v="5.8520317599999999E-5"/>
    <n v="1.1522230999999999E-5"/>
    <n v="1.0254496000000001E-7"/>
    <n v="1.0254496000000001E-7"/>
    <n v="2.1444034200000001E-8"/>
    <n v="3.1628136394180002E-6"/>
  </r>
  <r>
    <s v="NJ"/>
    <s v="34033"/>
    <s v="Salem"/>
    <s v="SNJ-Phil"/>
    <x v="127"/>
    <x v="22"/>
    <s v="Commercial Equipment"/>
    <s v="LPG"/>
    <n v="4.0321225200000005E-2"/>
    <n v="2.8971746799999998E-5"/>
    <n v="6.0163840099999999E-6"/>
    <n v="1.0087090600000001E-7"/>
    <n v="1.0087090600000001E-7"/>
    <n v="1.9716135899999998E-8"/>
    <n v="1.20691309444878E-6"/>
  </r>
  <r>
    <s v="NJ"/>
    <s v="34033"/>
    <s v="Salem"/>
    <s v="SNJ-Phil"/>
    <x v="128"/>
    <x v="37"/>
    <s v="Construction and Mining Equipment"/>
    <s v="CNG"/>
    <n v="3.0602238000000002E-3"/>
    <n v="8.2244997000000008E-6"/>
    <n v="1.6720025999999999E-6"/>
    <n v="1.3368282E-8"/>
    <n v="1.3368282E-8"/>
    <n v="2.5161389E-9"/>
    <n v="2.7337228000000002E-8"/>
  </r>
  <r>
    <s v="NJ"/>
    <s v="34033"/>
    <s v="Salem"/>
    <s v="SNJ-Phil"/>
    <x v="129"/>
    <x v="39"/>
    <s v="Industrial Equipment"/>
    <s v="CNG"/>
    <n v="15.715401"/>
    <n v="3.4396645000000003E-2"/>
    <n v="5.0463401999999999E-3"/>
    <n v="8.2069091000000005E-5"/>
    <n v="8.2069091000000005E-5"/>
    <n v="1.4845250999999999E-5"/>
    <n v="8.2382075999999993E-5"/>
  </r>
  <r>
    <s v="NJ"/>
    <s v="34033"/>
    <s v="Salem"/>
    <s v="SNJ-Phil"/>
    <x v="130"/>
    <x v="10"/>
    <s v="Industrial Equipment"/>
    <s v="CNG"/>
    <n v="6.9070598000000004E-3"/>
    <n v="4.0138566000000003E-5"/>
    <n v="5.8178894000000003E-6"/>
    <n v="9.6928787000000002E-8"/>
    <n v="9.6928787000000002E-8"/>
    <n v="1.7511843000000001E-8"/>
    <n v="9.4887007199999997E-8"/>
  </r>
  <r>
    <s v="NJ"/>
    <s v="34033"/>
    <s v="Salem"/>
    <s v="SNJ-Phil"/>
    <x v="131"/>
    <x v="67"/>
    <s v="Industrial Equipment"/>
    <s v="CNG"/>
    <n v="8.2884719999999999E-3"/>
    <n v="2.4562070000000001E-5"/>
    <n v="3.3337012000000001E-6"/>
    <n v="6.3353305000000006E-8"/>
    <n v="6.3353305000000006E-8"/>
    <n v="1.1419803999999999E-8"/>
    <n v="5.3832703200000008E-8"/>
  </r>
  <r>
    <s v="NJ"/>
    <s v="34033"/>
    <s v="Salem"/>
    <s v="SNJ-Phil"/>
    <x v="132"/>
    <x v="41"/>
    <s v="Industrial Equipment"/>
    <s v="CNG"/>
    <n v="4.8139339000000003E-2"/>
    <n v="4.1770968999999999E-5"/>
    <n v="6.2841878000000005E-6"/>
    <n v="1.2664776600000001E-7"/>
    <n v="1.2664776600000001E-7"/>
    <n v="2.2898239400000001E-8"/>
    <n v="9.8319798240000001E-8"/>
  </r>
  <r>
    <s v="NJ"/>
    <s v="34033"/>
    <s v="Salem"/>
    <s v="SNJ-Phil"/>
    <x v="133"/>
    <x v="42"/>
    <s v="Industrial Equipment"/>
    <s v="CNG"/>
    <n v="2.7628240599999999E-2"/>
    <n v="6.3239960499999993E-5"/>
    <n v="8.8596167000000007E-6"/>
    <n v="3.7471638899999993E-7"/>
    <n v="3.7471638899999993E-7"/>
    <n v="6.7407336300000002E-8"/>
    <n v="1.1230313636000001E-7"/>
  </r>
  <r>
    <s v="NJ"/>
    <s v="34033"/>
    <s v="Salem"/>
    <s v="SNJ-Phil"/>
    <x v="134"/>
    <x v="57"/>
    <s v="Agricultural Equipment"/>
    <s v="CNG"/>
    <n v="7.9914024E-3"/>
    <n v="2.4804484999999998E-5"/>
    <n v="5.5595619000000004E-6"/>
    <n v="2.8299461999999999E-8"/>
    <n v="2.8299461999999999E-8"/>
    <n v="4.9398693999999996E-9"/>
    <n v="9.6444326799999992E-8"/>
  </r>
  <r>
    <s v="NJ"/>
    <s v="34033"/>
    <s v="Salem"/>
    <s v="SNJ-Phil"/>
    <x v="135"/>
    <x v="58"/>
    <s v="Agricultural Equipment"/>
    <s v="CNG"/>
    <n v="9.0609935900000001E-3"/>
    <n v="1.187330621E-4"/>
    <n v="2.6454270914999999E-5"/>
    <n v="1.3678202640000001E-7"/>
    <n v="1.3678202640000001E-7"/>
    <n v="2.3778901599999999E-8"/>
    <n v="4.5982150336000012E-7"/>
  </r>
  <r>
    <s v="NJ"/>
    <s v="34033"/>
    <s v="Salem"/>
    <s v="SNJ-Phil"/>
    <x v="136"/>
    <x v="19"/>
    <s v="Commercial Equipment"/>
    <s v="CNG"/>
    <n v="4.8534204540000001"/>
    <n v="2.8714793590000004E-3"/>
    <n v="8.7867893860000006E-4"/>
    <n v="6.2291539860000002E-6"/>
    <n v="6.2291539860000002E-6"/>
    <n v="1.2416274266000001E-6"/>
    <n v="1.0795012416E-5"/>
  </r>
  <r>
    <s v="NJ"/>
    <s v="34033"/>
    <s v="Salem"/>
    <s v="SNJ-Phil"/>
    <x v="137"/>
    <x v="20"/>
    <s v="Commercial Equipment"/>
    <s v="CNG"/>
    <n v="9.3383305100000008E-2"/>
    <n v="1.3283227635E-4"/>
    <n v="3.7052634329999996E-5"/>
    <n v="3.1736129530000003E-7"/>
    <n v="3.1736129530000003E-7"/>
    <n v="6.1914050559999995E-8"/>
    <n v="4.5649312944E-7"/>
  </r>
  <r>
    <s v="NJ"/>
    <s v="34033"/>
    <s v="Salem"/>
    <s v="SNJ-Phil"/>
    <x v="138"/>
    <x v="21"/>
    <s v="Commercial Equipment"/>
    <s v="CNG"/>
    <n v="7.4807061000000008E-2"/>
    <n v="1.62435068E-4"/>
    <n v="3.7962038400000004E-5"/>
    <n v="4.51540705E-7"/>
    <n v="4.51540705E-7"/>
    <n v="8.5595000999999997E-8"/>
    <n v="4.6702065280000006E-7"/>
  </r>
  <r>
    <s v="NJ"/>
    <s v="34033"/>
    <s v="Salem"/>
    <s v="SNJ-Phil"/>
    <x v="139"/>
    <x v="68"/>
    <s v="Commercial Equipment"/>
    <s v="CNG"/>
    <n v="0.14107907260000002"/>
    <n v="1.5255630269999999E-3"/>
    <n v="2.9288222360000001E-4"/>
    <n v="1.8027924639999999E-5"/>
    <n v="1.8027924639999999E-5"/>
    <n v="3.022887296E-6"/>
    <n v="2.9471938320000008E-6"/>
  </r>
  <r>
    <s v="NJ"/>
    <s v="34033"/>
    <s v="Salem"/>
    <s v="SNJ-Phil"/>
    <x v="140"/>
    <x v="22"/>
    <s v="Commercial Equipment"/>
    <s v="CNG"/>
    <n v="0"/>
    <n v="0"/>
    <n v="0"/>
    <n v="0"/>
    <n v="0"/>
    <n v="0"/>
    <n v="0"/>
  </r>
  <r>
    <s v="NJ"/>
    <s v="34033"/>
    <s v="Salem"/>
    <s v="SNJ-Phil"/>
    <x v="141"/>
    <x v="63"/>
    <s v="Industrial Equipment"/>
    <s v="CNG"/>
    <n v="0"/>
    <n v="0"/>
    <n v="0"/>
    <n v="0"/>
    <n v="0"/>
    <n v="0"/>
    <n v="0"/>
  </r>
  <r>
    <s v="NJ"/>
    <s v="34033"/>
    <s v="Salem"/>
    <s v="SNJ-Phil"/>
    <x v="142"/>
    <x v="69"/>
    <s v="Recreational Equipment"/>
    <s v="Diesel"/>
    <n v="31.601620322999999"/>
    <n v="3.7156210083000001E-3"/>
    <n v="3.7594618625000006E-3"/>
    <n v="5.3726623501999999E-4"/>
    <n v="5.2114824796940004E-4"/>
    <n v="7.488613725700001E-6"/>
    <n v="9.6603784954173882E-4"/>
  </r>
  <r>
    <s v="NJ"/>
    <s v="34033"/>
    <s v="Salem"/>
    <s v="SNJ-Phil"/>
    <x v="143"/>
    <x v="25"/>
    <s v="Construction and Mining Equipment"/>
    <s v="Diesel"/>
    <n v="2.5170085169999998"/>
    <n v="1.1359998696E-3"/>
    <n v="2.3410278876999997E-3"/>
    <n v="1.9692608349000001E-4"/>
    <n v="1.9101830098529999E-4"/>
    <n v="6.6172653867000005E-6"/>
    <n v="1.9026007464552659E-4"/>
  </r>
  <r>
    <s v="NJ"/>
    <s v="34033"/>
    <s v="Salem"/>
    <s v="SNJ-Phil"/>
    <x v="144"/>
    <x v="4"/>
    <s v="Construction and Mining Equipment"/>
    <s v="Diesel"/>
    <n v="0.27828318000000002"/>
    <n v="4.3788776999999997E-6"/>
    <n v="5.4278235000000001E-6"/>
    <n v="5.8941839000000003E-7"/>
    <n v="5.7173583830000006E-7"/>
    <n v="1.0929457E-8"/>
    <n v="8.2164993791399999E-7"/>
  </r>
  <r>
    <s v="NJ"/>
    <s v="34033"/>
    <s v="Salem"/>
    <s v="SNJ-Phil"/>
    <x v="145"/>
    <x v="5"/>
    <s v="Construction and Mining Equipment"/>
    <s v="Diesel"/>
    <n v="2.42874715"/>
    <n v="6.2873967800000004E-5"/>
    <n v="8.5368029399999999E-5"/>
    <n v="8.6560749200000014E-6"/>
    <n v="8.3963926723999997E-6"/>
    <n v="1.800327769E-7"/>
    <n v="1.2546959553484201E-5"/>
  </r>
  <r>
    <s v="NJ"/>
    <s v="34033"/>
    <s v="Salem"/>
    <s v="SNJ-Phil"/>
    <x v="146"/>
    <x v="26"/>
    <s v="Construction and Mining Equipment"/>
    <s v="Diesel"/>
    <n v="9.0265490899999996"/>
    <n v="3.4020861461999999E-3"/>
    <n v="6.2016463784000005E-3"/>
    <n v="5.6233531740999994E-4"/>
    <n v="5.4546525788769999E-4"/>
    <n v="1.6663012798999998E-5"/>
    <n v="5.1665623903910242E-4"/>
  </r>
  <r>
    <s v="NJ"/>
    <s v="34033"/>
    <s v="Salem"/>
    <s v="SNJ-Phil"/>
    <x v="147"/>
    <x v="70"/>
    <s v="Construction and Mining Equipment"/>
    <s v="Diesel"/>
    <n v="1.9183886037199995"/>
    <n v="2.9250071259300002E-3"/>
    <n v="6.5172880489499999E-3"/>
    <n v="3.9443193583100003E-4"/>
    <n v="3.8259897775606995E-4"/>
    <n v="1.7789217895789999E-5"/>
    <n v="3.9081353255927771E-4"/>
  </r>
  <r>
    <s v="NJ"/>
    <s v="34033"/>
    <s v="Salem"/>
    <s v="SNJ-Phil"/>
    <x v="148"/>
    <x v="6"/>
    <s v="Construction and Mining Equipment"/>
    <s v="Diesel"/>
    <n v="0.88313359410000003"/>
    <n v="2.0795957803000002E-4"/>
    <n v="3.9214411849999999E-4"/>
    <n v="3.5245906250000003E-5"/>
    <n v="3.4188529062499999E-5"/>
    <n v="1.0019326001000001E-6"/>
    <n v="3.4683644592558E-5"/>
  </r>
  <r>
    <s v="NJ"/>
    <s v="34033"/>
    <s v="Salem"/>
    <s v="SNJ-Phil"/>
    <x v="149"/>
    <x v="27"/>
    <s v="Construction and Mining Equipment"/>
    <s v="Diesel"/>
    <n v="0.3805625567"/>
    <n v="1.5827171262999999E-4"/>
    <n v="2.8106865717799999E-4"/>
    <n v="2.2808667665000004E-5"/>
    <n v="2.212440763505E-5"/>
    <n v="6.0357416080999993E-7"/>
    <n v="2.30139022756851E-5"/>
  </r>
  <r>
    <s v="NJ"/>
    <s v="34033"/>
    <s v="Salem"/>
    <s v="SNJ-Phil"/>
    <x v="150"/>
    <x v="7"/>
    <s v="Construction and Mining Equipment"/>
    <s v="Diesel"/>
    <n v="7.1216592754000008"/>
    <n v="4.1689008652000004E-4"/>
    <n v="8.1717611785999994E-4"/>
    <n v="6.8120228547000002E-5"/>
    <n v="6.6076621690589995E-5"/>
    <n v="1.8532920014999999E-6"/>
    <n v="9.7754638562511841E-5"/>
  </r>
  <r>
    <s v="NJ"/>
    <s v="34033"/>
    <s v="Salem"/>
    <s v="SNJ-Phil"/>
    <x v="151"/>
    <x v="28"/>
    <s v="Construction and Mining Equipment"/>
    <s v="Diesel"/>
    <n v="6.4628148478599998"/>
    <n v="2.03731186635E-3"/>
    <n v="3.2015706261699999E-3"/>
    <n v="3.1386656118179992E-4"/>
    <n v="3.0445056434634602E-4"/>
    <n v="7.9177565561040014E-6"/>
    <n v="2.9095043119344E-4"/>
  </r>
  <r>
    <s v="NJ"/>
    <s v="34033"/>
    <s v="Salem"/>
    <s v="SNJ-Phil"/>
    <x v="152"/>
    <x v="29"/>
    <s v="Construction and Mining Equipment"/>
    <s v="Diesel"/>
    <n v="4.489911832899999"/>
    <n v="1.2868775649000001E-3"/>
    <n v="3.7464034765300001E-3"/>
    <n v="2.2820919112E-4"/>
    <n v="2.2136291538639999E-4"/>
    <n v="6.7764030245399996E-6"/>
    <n v="3.0717383416425459E-4"/>
  </r>
  <r>
    <s v="NJ"/>
    <s v="34033"/>
    <s v="Salem"/>
    <s v="SNJ-Phil"/>
    <x v="153"/>
    <x v="71"/>
    <s v="Construction and Mining Equipment"/>
    <s v="Diesel"/>
    <n v="14.169077065460002"/>
    <n v="9.4171667024000004E-3"/>
    <n v="2.1529627389220003E-2"/>
    <n v="1.7223725250990003E-3"/>
    <n v="1.6707013493460299E-3"/>
    <n v="6.6578980075999997E-5"/>
    <n v="1.6401717210790924E-3"/>
  </r>
  <r>
    <s v="NJ"/>
    <s v="34033"/>
    <s v="Salem"/>
    <s v="SNJ-Phil"/>
    <x v="154"/>
    <x v="8"/>
    <s v="Construction and Mining Equipment"/>
    <s v="Diesel"/>
    <n v="0.72893554785999992"/>
    <n v="1.5528961466999998E-4"/>
    <n v="2.2504898948999999E-4"/>
    <n v="2.4118267422999999E-5"/>
    <n v="2.339471940031E-5"/>
    <n v="5.6347742070000002E-7"/>
    <n v="2.1341333543604748E-5"/>
  </r>
  <r>
    <s v="NJ"/>
    <s v="34033"/>
    <s v="Salem"/>
    <s v="SNJ-Phil"/>
    <x v="155"/>
    <x v="30"/>
    <s v="Construction and Mining Equipment"/>
    <s v="Diesel"/>
    <n v="1.6125884633999998"/>
    <n v="6.9386659100000004E-5"/>
    <n v="1.4684134559999999E-4"/>
    <n v="1.1772982219999999E-5"/>
    <n v="1.1419792753399999E-5"/>
    <n v="2.659170523E-7"/>
    <n v="1.6303227108936298E-5"/>
  </r>
  <r>
    <s v="NJ"/>
    <s v="34033"/>
    <s v="Salem"/>
    <s v="SNJ-Phil"/>
    <x v="156"/>
    <x v="31"/>
    <s v="Construction and Mining Equipment"/>
    <s v="Diesel"/>
    <n v="3.6898472261200004"/>
    <n v="1.6199119435000003E-3"/>
    <n v="6.2052686426E-3"/>
    <n v="3.0919043809000003E-4"/>
    <n v="2.9991472494729992E-4"/>
    <n v="1.5261510889650001E-5"/>
    <n v="4.2195802062910037E-4"/>
  </r>
  <r>
    <s v="NJ"/>
    <s v="34033"/>
    <s v="Salem"/>
    <s v="SNJ-Phil"/>
    <x v="157"/>
    <x v="72"/>
    <s v="Construction and Mining Equipment"/>
    <s v="Diesel"/>
    <n v="3.3783364175999999"/>
    <n v="2.0552105949300003E-3"/>
    <n v="5.3393955744099999E-3"/>
    <n v="3.9618110507699995E-4"/>
    <n v="3.8429567192469003E-4"/>
    <n v="1.64980826576E-5"/>
    <n v="4.1476931264318234E-4"/>
  </r>
  <r>
    <s v="NJ"/>
    <s v="34033"/>
    <s v="Salem"/>
    <s v="SNJ-Phil"/>
    <x v="158"/>
    <x v="73"/>
    <s v="Construction and Mining Equipment"/>
    <s v="Diesel"/>
    <n v="1.7787275891999998"/>
    <n v="7.6272224502E-3"/>
    <n v="2.1209139341800003E-2"/>
    <n v="1.11724566629E-3"/>
    <n v="1.0837282963012999E-3"/>
    <n v="5.5783516760000003E-5"/>
    <n v="1.2647271857207595E-3"/>
  </r>
  <r>
    <s v="NJ"/>
    <s v="34033"/>
    <s v="Salem"/>
    <s v="SNJ-Phil"/>
    <x v="159"/>
    <x v="9"/>
    <s v="Construction and Mining Equipment"/>
    <s v="Diesel"/>
    <n v="0.99943095190000009"/>
    <n v="4.0095042545000001E-4"/>
    <n v="1.1596972718999998E-3"/>
    <n v="6.6573674051999994E-5"/>
    <n v="6.4576463830439998E-5"/>
    <n v="2.7153157642000002E-6"/>
    <n v="8.2596427215213597E-5"/>
  </r>
  <r>
    <s v="NJ"/>
    <s v="34033"/>
    <s v="Salem"/>
    <s v="SNJ-Phil"/>
    <x v="160"/>
    <x v="32"/>
    <s v="Construction and Mining Equipment"/>
    <s v="Diesel"/>
    <n v="12.5912740376"/>
    <n v="5.5620740356899998E-3"/>
    <n v="8.4391775925200009E-3"/>
    <n v="8.8059458275999993E-4"/>
    <n v="8.5417674527719987E-4"/>
    <n v="2.1727716146659996E-5"/>
    <n v="7.6868561577975441E-4"/>
  </r>
  <r>
    <s v="NJ"/>
    <s v="34033"/>
    <s v="Salem"/>
    <s v="SNJ-Phil"/>
    <x v="161"/>
    <x v="33"/>
    <s v="Construction and Mining Equipment"/>
    <s v="Diesel"/>
    <n v="15.678866789200001"/>
    <n v="1.21993933348E-2"/>
    <n v="2.913277059727E-2"/>
    <n v="1.9717146002340004E-3"/>
    <n v="1.91256316222698E-3"/>
    <n v="7.2684746491799985E-5"/>
    <n v="2.0490175019727509E-3"/>
  </r>
  <r>
    <s v="NJ"/>
    <s v="34033"/>
    <s v="Salem"/>
    <s v="SNJ-Phil"/>
    <x v="162"/>
    <x v="34"/>
    <s v="Construction and Mining Equipment"/>
    <s v="Diesel"/>
    <n v="37.801340442799997"/>
    <n v="2.0059385978642999E-2"/>
    <n v="2.0703458358191998E-2"/>
    <n v="3.1794478894925002E-3"/>
    <n v="3.084064452807725E-3"/>
    <n v="4.4859662001310004E-5"/>
    <n v="4.1987430444847471E-3"/>
  </r>
  <r>
    <s v="NJ"/>
    <s v="34033"/>
    <s v="Salem"/>
    <s v="SNJ-Phil"/>
    <x v="163"/>
    <x v="74"/>
    <s v="Construction and Mining Equipment"/>
    <s v="Diesel"/>
    <n v="10.8888656917"/>
    <n v="1.06145992068E-2"/>
    <n v="2.4417285866000001E-2"/>
    <n v="1.6640256821900002E-3"/>
    <n v="1.6141049117242997E-3"/>
    <n v="6.6277220135999994E-5"/>
    <n v="1.6855183447526967E-3"/>
  </r>
  <r>
    <s v="NJ"/>
    <s v="34033"/>
    <s v="Salem"/>
    <s v="SNJ-Phil"/>
    <x v="164"/>
    <x v="35"/>
    <s v="Construction and Mining Equipment"/>
    <s v="Diesel"/>
    <n v="58.827287357000003"/>
    <n v="1.6794298504719998E-2"/>
    <n v="1.431433143598E-2"/>
    <n v="2.5937170995699995E-3"/>
    <n v="2.5159055865828996E-3"/>
    <n v="3.0750402113000004E-5"/>
    <n v="3.7236416966541586E-3"/>
  </r>
  <r>
    <s v="NJ"/>
    <s v="34033"/>
    <s v="Salem"/>
    <s v="SNJ-Phil"/>
    <x v="165"/>
    <x v="75"/>
    <s v="Construction and Mining Equipment"/>
    <s v="Diesel"/>
    <n v="0.46207457500000004"/>
    <n v="1.3976633048999999E-3"/>
    <n v="3.2125213489999998E-3"/>
    <n v="1.8134632080000002E-4"/>
    <n v="1.7590593117599999E-4"/>
    <n v="7.1109273530000004E-6"/>
    <n v="2.05242942421647E-4"/>
  </r>
  <r>
    <s v="NJ"/>
    <s v="34033"/>
    <s v="Salem"/>
    <s v="SNJ-Phil"/>
    <x v="166"/>
    <x v="36"/>
    <s v="Construction and Mining Equipment"/>
    <s v="Diesel"/>
    <n v="0.44130711380000004"/>
    <n v="5.2328467999999991E-5"/>
    <n v="4.6680964000000004E-5"/>
    <n v="8.1965077100000004E-6"/>
    <n v="7.9506124787000002E-6"/>
    <n v="9.4971957199999991E-8"/>
    <n v="1.2812883154074899E-5"/>
  </r>
  <r>
    <s v="NJ"/>
    <s v="34033"/>
    <s v="Salem"/>
    <s v="SNJ-Phil"/>
    <x v="167"/>
    <x v="37"/>
    <s v="Construction and Mining Equipment"/>
    <s v="Diesel"/>
    <n v="1.3773973675999998"/>
    <n v="1.4917405517300001E-3"/>
    <n v="3.1375644066400001E-3"/>
    <n v="2.1306284764699998E-4"/>
    <n v="2.0667096221759E-4"/>
    <n v="6.8710555155799989E-6"/>
    <n v="2.2329240358850687E-4"/>
  </r>
  <r>
    <s v="NJ"/>
    <s v="34033"/>
    <s v="Salem"/>
    <s v="SNJ-Phil"/>
    <x v="168"/>
    <x v="38"/>
    <s v="Industrial Equipment"/>
    <s v="Diesel"/>
    <n v="21.857633240000002"/>
    <n v="2.2045313855999999E-3"/>
    <n v="2.0219237036899996E-3"/>
    <n v="3.2872543978000005E-4"/>
    <n v="3.1886367658660002E-4"/>
    <n v="4.0732804374E-6"/>
    <n v="5.3541472906360518E-4"/>
  </r>
  <r>
    <s v="NJ"/>
    <s v="34033"/>
    <s v="Salem"/>
    <s v="SNJ-Phil"/>
    <x v="169"/>
    <x v="39"/>
    <s v="Industrial Equipment"/>
    <s v="Diesel"/>
    <n v="15.994792175099999"/>
    <n v="1.417766942251E-2"/>
    <n v="1.7371236835300001E-2"/>
    <n v="1.991798238728E-3"/>
    <n v="1.9320442915661598E-3"/>
    <n v="5.8734627735700006E-5"/>
    <n v="1.3387766000614646E-3"/>
  </r>
  <r>
    <s v="NJ"/>
    <s v="34033"/>
    <s v="Salem"/>
    <s v="SNJ-Phil"/>
    <x v="170"/>
    <x v="10"/>
    <s v="Industrial Equipment"/>
    <s v="Diesel"/>
    <n v="13.498026058500001"/>
    <n v="3.4198957495100001E-3"/>
    <n v="9.1644138574199993E-3"/>
    <n v="6.41694229769E-4"/>
    <n v="6.2244340287592997E-4"/>
    <n v="2.5676549231389999E-5"/>
    <n v="7.2894484129146719E-4"/>
  </r>
  <r>
    <s v="NJ"/>
    <s v="34033"/>
    <s v="Salem"/>
    <s v="SNJ-Phil"/>
    <x v="171"/>
    <x v="11"/>
    <s v="Industrial Equipment"/>
    <s v="Diesel"/>
    <n v="15.939936718"/>
    <n v="3.4832705684999998E-3"/>
    <n v="1.0550213471900001E-2"/>
    <n v="6.8588903095999994E-4"/>
    <n v="6.6531236003119999E-4"/>
    <n v="2.6026626707E-5"/>
    <n v="8.4379447141760149E-4"/>
  </r>
  <r>
    <s v="NJ"/>
    <s v="34033"/>
    <s v="Salem"/>
    <s v="SNJ-Phil"/>
    <x v="172"/>
    <x v="40"/>
    <s v="Industrial Equipment"/>
    <s v="Diesel"/>
    <n v="2.0719671799999997"/>
    <n v="3.7356752300000002E-4"/>
    <n v="5.443931306E-4"/>
    <n v="6.2396018300000001E-5"/>
    <n v="6.0524137750999997E-5"/>
    <n v="1.000774919E-6"/>
    <n v="9.7338218043924003E-5"/>
  </r>
  <r>
    <s v="NJ"/>
    <s v="34033"/>
    <s v="Salem"/>
    <s v="SNJ-Phil"/>
    <x v="173"/>
    <x v="41"/>
    <s v="Industrial Equipment"/>
    <s v="Diesel"/>
    <n v="65.272757900000002"/>
    <n v="1.23947012E-2"/>
    <n v="2.2303394439999999E-2"/>
    <n v="1.7082108669999999E-3"/>
    <n v="1.6569645409900001E-3"/>
    <n v="5.9903756300000002E-5"/>
    <n v="1.8318579286993829E-3"/>
  </r>
  <r>
    <s v="NJ"/>
    <s v="34033"/>
    <s v="Salem"/>
    <s v="SNJ-Phil"/>
    <x v="174"/>
    <x v="42"/>
    <s v="Industrial Equipment"/>
    <s v="Diesel"/>
    <n v="8.2386338426000005"/>
    <n v="5.1890773904600005E-3"/>
    <n v="1.069670102972E-2"/>
    <n v="9.3947982016600001E-4"/>
    <n v="9.1129542556101992E-4"/>
    <n v="3.6229976103400007E-5"/>
    <n v="8.6638890386302896E-4"/>
  </r>
  <r>
    <s v="NJ"/>
    <s v="34033"/>
    <s v="Salem"/>
    <s v="SNJ-Phil"/>
    <x v="175"/>
    <x v="15"/>
    <s v="Lawn and Garden Equipment (Com)"/>
    <s v="Diesel"/>
    <n v="8.5129167999999991E-2"/>
    <n v="9.0569241999999989E-7"/>
    <n v="1.48577641E-6"/>
    <n v="1.4068491800000001E-7"/>
    <n v="1.3646437046E-7"/>
    <n v="2.7138937E-9"/>
    <n v="2.4496475914169998E-7"/>
  </r>
  <r>
    <s v="NJ"/>
    <s v="34033"/>
    <s v="Salem"/>
    <s v="SNJ-Phil"/>
    <x v="176"/>
    <x v="16"/>
    <s v="Lawn and Garden Equipment (Com)"/>
    <s v="Diesel"/>
    <n v="0.235240798"/>
    <n v="0"/>
    <n v="0"/>
    <n v="0"/>
    <n v="0"/>
    <n v="0"/>
    <n v="0"/>
  </r>
  <r>
    <s v="NJ"/>
    <s v="34033"/>
    <s v="Salem"/>
    <s v="SNJ-Phil"/>
    <x v="177"/>
    <x v="45"/>
    <s v="Lawn and Garden Equipment (Com)"/>
    <s v="Diesel"/>
    <n v="50.881234888000002"/>
    <n v="4.2857610842000002E-3"/>
    <n v="8.4491053822999991E-3"/>
    <n v="7.3866513035E-4"/>
    <n v="7.1650517643950004E-4"/>
    <n v="1.8913131288700001E-5"/>
    <n v="1.0036920023676818E-3"/>
  </r>
  <r>
    <s v="NJ"/>
    <s v="34033"/>
    <s v="Salem"/>
    <s v="SNJ-Phil"/>
    <x v="178"/>
    <x v="47"/>
    <s v="Lawn and Garden Equipment (Com)"/>
    <s v="Diesel"/>
    <n v="12.849777180599999"/>
    <n v="9.0172270106999989E-4"/>
    <n v="1.6780017559799997E-3"/>
    <n v="1.3823773633300001E-4"/>
    <n v="1.3409060424300997E-4"/>
    <n v="3.9033157655E-6"/>
    <n v="2.1170941410529167E-4"/>
  </r>
  <r>
    <s v="NJ"/>
    <s v="34033"/>
    <s v="Salem"/>
    <s v="SNJ-Phil"/>
    <x v="179"/>
    <x v="48"/>
    <s v="Lawn and Garden Equipment (Com)"/>
    <s v="Diesel"/>
    <n v="15.4690764378"/>
    <n v="5.1120792534899992E-3"/>
    <n v="1.260752256934E-2"/>
    <n v="9.0320871910700004E-4"/>
    <n v="8.7611245753379001E-4"/>
    <n v="2.553524771803E-5"/>
    <n v="1.1704816432858737E-3"/>
  </r>
  <r>
    <s v="NJ"/>
    <s v="34033"/>
    <s v="Salem"/>
    <s v="SNJ-Phil"/>
    <x v="180"/>
    <x v="17"/>
    <s v="Lawn and Garden Equipment (Com)"/>
    <s v="Diesel"/>
    <n v="2.2559229117999999"/>
    <n v="4.7934805650000004E-4"/>
    <n v="1.1834814266E-3"/>
    <n v="8.7075000909999997E-5"/>
    <n v="8.4462750882700004E-5"/>
    <n v="3.0383034576E-6"/>
    <n v="9.3972257258887791E-5"/>
  </r>
  <r>
    <s v="NJ"/>
    <s v="34033"/>
    <s v="Salem"/>
    <s v="SNJ-Phil"/>
    <x v="181"/>
    <x v="49"/>
    <s v="Lawn and Garden Equipment (Com)"/>
    <s v="Diesel"/>
    <n v="0.15370543810000001"/>
    <n v="1.8780508500000001E-5"/>
    <n v="3.4031688310000007E-5"/>
    <n v="3.289145271E-6"/>
    <n v="3.19047091287E-6"/>
    <n v="7.1811439249999999E-8"/>
    <n v="4.2535215875657702E-6"/>
  </r>
  <r>
    <s v="NJ"/>
    <s v="34033"/>
    <s v="Salem"/>
    <s v="SNJ-Phil"/>
    <x v="182"/>
    <x v="50"/>
    <s v="Agricultural Equipment"/>
    <s v="Diesel"/>
    <n v="0.115519515"/>
    <n v="9.3732603000000009E-6"/>
    <n v="7.6511879899999995E-6"/>
    <n v="9.7804677000000004E-7"/>
    <n v="9.4870536689999993E-7"/>
    <n v="1.9156498900000001E-8"/>
    <n v="1.1690954494011E-6"/>
  </r>
  <r>
    <s v="NJ"/>
    <s v="34033"/>
    <s v="Salem"/>
    <s v="SNJ-Phil"/>
    <x v="183"/>
    <x v="51"/>
    <s v="Agricultural Equipment"/>
    <s v="Diesel"/>
    <n v="404.16399799999999"/>
    <n v="0.21068096180000001"/>
    <n v="0.41236769179999999"/>
    <n v="3.691156114E-2"/>
    <n v="3.5804214305799997E-2"/>
    <n v="8.8908923499999995E-4"/>
    <n v="3.8081569627272598E-2"/>
  </r>
  <r>
    <s v="NJ"/>
    <s v="34033"/>
    <s v="Salem"/>
    <s v="SNJ-Phil"/>
    <x v="184"/>
    <x v="52"/>
    <s v="Agricultural Equipment"/>
    <s v="Diesel"/>
    <n v="81.518227699999997"/>
    <n v="1.7161186539999998E-2"/>
    <n v="4.3378555369999995E-2"/>
    <n v="3.9166189899999997E-3"/>
    <n v="3.7991204202999997E-3"/>
    <n v="7.9801831000000004E-5"/>
    <n v="3.7448124864227993E-3"/>
  </r>
  <r>
    <s v="NJ"/>
    <s v="34033"/>
    <s v="Salem"/>
    <s v="SNJ-Phil"/>
    <x v="185"/>
    <x v="53"/>
    <s v="Agricultural Equipment"/>
    <s v="Diesel"/>
    <n v="1.5787657129999999"/>
    <n v="1.5264683540000001E-4"/>
    <n v="2.1852450909999997E-4"/>
    <n v="2.621693919E-5"/>
    <n v="2.5430431014300001E-5"/>
    <n v="4.5677621809999995E-7"/>
    <n v="3.2380745322977989E-5"/>
  </r>
  <r>
    <s v="NJ"/>
    <s v="34033"/>
    <s v="Salem"/>
    <s v="SNJ-Phil"/>
    <x v="186"/>
    <x v="54"/>
    <s v="Agricultural Equipment"/>
    <s v="Diesel"/>
    <n v="7.7012977999999996E-2"/>
    <n v="3.2865696999999998E-5"/>
    <n v="3.8304289999999998E-5"/>
    <n v="5.4983852000000003E-6"/>
    <n v="5.3334336440000001E-6"/>
    <n v="8.1525520999999994E-8"/>
    <n v="5.0285023147709998E-6"/>
  </r>
  <r>
    <s v="NJ"/>
    <s v="34033"/>
    <s v="Salem"/>
    <s v="SNJ-Phil"/>
    <x v="187"/>
    <x v="18"/>
    <s v="Agricultural Equipment"/>
    <s v="Diesel"/>
    <n v="12.899673100000001"/>
    <n v="1.7309226856000001E-3"/>
    <n v="3.3961814540000002E-3"/>
    <n v="3.1509356329999997E-4"/>
    <n v="3.0564075640099998E-4"/>
    <n v="6.7779346349999995E-6"/>
    <n v="4.2599944043326797E-4"/>
  </r>
  <r>
    <s v="NJ"/>
    <s v="34033"/>
    <s v="Salem"/>
    <s v="SNJ-Phil"/>
    <x v="188"/>
    <x v="55"/>
    <s v="Agricultural Equipment"/>
    <s v="Diesel"/>
    <n v="0"/>
    <n v="0"/>
    <n v="0"/>
    <n v="0"/>
    <n v="0"/>
    <n v="0"/>
    <n v="0"/>
  </r>
  <r>
    <s v="NJ"/>
    <s v="34033"/>
    <s v="Salem"/>
    <s v="SNJ-Phil"/>
    <x v="189"/>
    <x v="56"/>
    <s v="Agricultural Equipment"/>
    <s v="Diesel"/>
    <n v="17.01986436"/>
    <n v="2.0899277510000001E-3"/>
    <n v="3.2054929250000001E-3"/>
    <n v="3.8871426029999994E-4"/>
    <n v="3.7705283249099997E-4"/>
    <n v="6.3243770929999998E-6"/>
    <n v="3.6175680169457398E-4"/>
  </r>
  <r>
    <s v="NJ"/>
    <s v="34033"/>
    <s v="Salem"/>
    <s v="SNJ-Phil"/>
    <x v="190"/>
    <x v="57"/>
    <s v="Agricultural Equipment"/>
    <s v="Diesel"/>
    <n v="7.6627896460000002"/>
    <n v="4.412269937799999E-3"/>
    <n v="8.7268065291999999E-3"/>
    <n v="8.3010600405000008E-4"/>
    <n v="8.0520282392850006E-4"/>
    <n v="1.7324692774E-5"/>
    <n v="8.7326856465650088E-4"/>
  </r>
  <r>
    <s v="NJ"/>
    <s v="34033"/>
    <s v="Salem"/>
    <s v="SNJ-Phil"/>
    <x v="191"/>
    <x v="58"/>
    <s v="Agricultural Equipment"/>
    <s v="Diesel"/>
    <n v="6.4498370090000003"/>
    <n v="2.1903348110000002E-3"/>
    <n v="5.5006320979999997E-3"/>
    <n v="4.2689536629999999E-4"/>
    <n v="4.1408850531099998E-4"/>
    <n v="1.2799594805999999E-5"/>
    <n v="5.0368398747486294E-4"/>
  </r>
  <r>
    <s v="NJ"/>
    <s v="34033"/>
    <s v="Salem"/>
    <s v="SNJ-Phil"/>
    <x v="192"/>
    <x v="19"/>
    <s v="Commercial Equipment"/>
    <s v="Diesel"/>
    <n v="100.49029590000001"/>
    <n v="6.7533365200000001E-3"/>
    <n v="1.4035009559999999E-2"/>
    <n v="1.2042787959999999E-3"/>
    <n v="1.1681504321200001E-3"/>
    <n v="2.8053149730000002E-5"/>
    <n v="1.6629377495421596E-3"/>
  </r>
  <r>
    <s v="NJ"/>
    <s v="34033"/>
    <s v="Salem"/>
    <s v="SNJ-Phil"/>
    <x v="193"/>
    <x v="20"/>
    <s v="Commercial Equipment"/>
    <s v="Diesel"/>
    <n v="18.699670833200003"/>
    <n v="1.6146244131290002E-3"/>
    <n v="3.3117179699269999E-3"/>
    <n v="2.931463653999E-4"/>
    <n v="2.84351974437903E-4"/>
    <n v="6.6257089837230002E-6"/>
    <n v="3.7424363138544329E-4"/>
  </r>
  <r>
    <s v="NJ"/>
    <s v="34033"/>
    <s v="Salem"/>
    <s v="SNJ-Phil"/>
    <x v="194"/>
    <x v="21"/>
    <s v="Commercial Equipment"/>
    <s v="Diesel"/>
    <n v="16.158572172"/>
    <n v="3.55803754344E-3"/>
    <n v="7.6025205953999999E-3"/>
    <n v="6.1171267289000016E-4"/>
    <n v="5.9336129270330011E-4"/>
    <n v="1.8353370613499998E-5"/>
    <n v="6.8020686061681863E-4"/>
  </r>
  <r>
    <s v="NJ"/>
    <s v="34033"/>
    <s v="Salem"/>
    <s v="SNJ-Phil"/>
    <x v="195"/>
    <x v="68"/>
    <s v="Commercial Equipment"/>
    <s v="Diesel"/>
    <n v="0"/>
    <n v="0"/>
    <n v="0"/>
    <n v="0"/>
    <n v="0"/>
    <n v="0"/>
    <n v="0"/>
  </r>
  <r>
    <s v="NJ"/>
    <s v="34033"/>
    <s v="Salem"/>
    <s v="SNJ-Phil"/>
    <x v="196"/>
    <x v="59"/>
    <s v="Commercial Equipment"/>
    <s v="Diesel"/>
    <n v="33.196407412200003"/>
    <n v="5.0822857690000006E-3"/>
    <n v="4.2224269995999996E-3"/>
    <n v="7.5714784220999999E-4"/>
    <n v="7.3443340694370003E-4"/>
    <n v="9.3444531507000005E-6"/>
    <n v="1.1896442574107131E-3"/>
  </r>
  <r>
    <s v="NJ"/>
    <s v="34033"/>
    <s v="Salem"/>
    <s v="SNJ-Phil"/>
    <x v="197"/>
    <x v="60"/>
    <s v="Commercial Equipment"/>
    <s v="Diesel"/>
    <n v="7.2275137379999999"/>
    <n v="2.0023936298999999E-4"/>
    <n v="4.6617021021000009E-4"/>
    <n v="3.2927315899999998E-5"/>
    <n v="3.1939496422999997E-5"/>
    <n v="8.9479952669999996E-7"/>
    <n v="5.5464901303488287E-5"/>
  </r>
  <r>
    <s v="NJ"/>
    <s v="34033"/>
    <s v="Salem"/>
    <s v="SNJ-Phil"/>
    <x v="198"/>
    <x v="22"/>
    <s v="Commercial Equipment"/>
    <s v="Diesel"/>
    <n v="0.96268861510000003"/>
    <n v="1.5588183816999998E-4"/>
    <n v="3.3165968654000002E-4"/>
    <n v="2.7197918886000005E-5"/>
    <n v="2.6381981319420001E-5"/>
    <n v="7.9796970759999996E-7"/>
    <n v="3.0276025745821829E-5"/>
  </r>
  <r>
    <s v="NJ"/>
    <s v="34033"/>
    <s v="Salem"/>
    <s v="SNJ-Phil"/>
    <x v="199"/>
    <x v="61"/>
    <s v="Logging Equipment"/>
    <s v="Diesel"/>
    <n v="0"/>
    <n v="0"/>
    <n v="0"/>
    <n v="0"/>
    <n v="0"/>
    <n v="0"/>
    <n v="0"/>
  </r>
  <r>
    <s v="NJ"/>
    <s v="34033"/>
    <s v="Salem"/>
    <s v="SNJ-Phil"/>
    <x v="200"/>
    <x v="62"/>
    <s v="Logging Equipment"/>
    <s v="Diesel"/>
    <n v="4.1383274742000005"/>
    <n v="2.93227884921E-3"/>
    <n v="6.8245609302999997E-3"/>
    <n v="5.5419011742999995E-4"/>
    <n v="5.3756441390709992E-4"/>
    <n v="2.26591947568E-5"/>
    <n v="5.2589661825355098E-4"/>
  </r>
  <r>
    <s v="NJ"/>
    <s v="34033"/>
    <s v="Salem"/>
    <s v="SNJ-Phil"/>
    <x v="201"/>
    <x v="76"/>
    <s v="Construction and Mining Equipment"/>
    <s v="Diesel"/>
    <n v="0"/>
    <n v="0"/>
    <n v="0"/>
    <n v="0"/>
    <n v="0"/>
    <n v="0"/>
    <n v="0"/>
  </r>
  <r>
    <s v="NJ"/>
    <s v="34033"/>
    <s v="Salem"/>
    <s v="SNJ-Phil"/>
    <x v="202"/>
    <x v="63"/>
    <s v="Industrial Equipment"/>
    <s v="Diesel"/>
    <n v="0"/>
    <n v="0"/>
    <n v="0"/>
    <n v="0"/>
    <n v="0"/>
    <n v="0"/>
    <n v="0"/>
  </r>
  <r>
    <s v="NJ"/>
    <s v="34033"/>
    <s v="Salem"/>
    <s v="SNJ-Phil"/>
    <x v="203"/>
    <x v="77"/>
    <s v="Pleasure Craft"/>
    <s v="2 Stroke"/>
    <n v="3115.8579739999996"/>
    <n v="0.69463997166000002"/>
    <n v="2.8519030709000002E-2"/>
    <n v="5.7461651767999992E-3"/>
    <n v="5.2864719626559992E-3"/>
    <n v="1.1949621763599998E-4"/>
    <n v="0.41714033349663998"/>
  </r>
  <r>
    <s v="NJ"/>
    <s v="34033"/>
    <s v="Salem"/>
    <s v="SNJ-Phil"/>
    <x v="204"/>
    <x v="78"/>
    <s v="Pleasure Craft"/>
    <s v="2 Stroke"/>
    <n v="929.83190859000001"/>
    <n v="0.68096876166300013"/>
    <n v="2.5330596084680003E-2"/>
    <n v="3.719569904756E-3"/>
    <n v="3.4220043123755206E-3"/>
    <n v="1.1232572911649998E-4"/>
    <n v="0.2169538745463632"/>
  </r>
  <r>
    <s v="NJ"/>
    <s v="34033"/>
    <s v="Salem"/>
    <s v="SNJ-Phil"/>
    <x v="205"/>
    <x v="79"/>
    <s v="Pleasure Craft"/>
    <s v="4 Stroke"/>
    <n v="480.93149474999996"/>
    <n v="0.26457502401639998"/>
    <n v="1.753192873629E-2"/>
    <n v="1.50560983168E-4"/>
    <n v="1.3851610451456002E-4"/>
    <n v="4.4178379481900001E-5"/>
    <n v="2.740445708341074E-2"/>
  </r>
  <r>
    <s v="NJ"/>
    <s v="34033"/>
    <s v="Salem"/>
    <s v="SNJ-Phil"/>
    <x v="206"/>
    <x v="79"/>
    <s v="Pleasure Craft"/>
    <s v="Diesel"/>
    <n v="900.36811257999989"/>
    <n v="1.9591803699000002E-2"/>
    <n v="0.11028029475099997"/>
    <n v="2.3895673510999989E-3"/>
    <n v="2.317880330567E-3"/>
    <n v="1.55159322423E-3"/>
    <n v="4.5452888062264786E-3"/>
  </r>
  <r>
    <s v="NJ"/>
    <s v="34033"/>
    <s v="Salem"/>
    <s v="SNJ-Phil"/>
    <x v="207"/>
    <x v="80"/>
    <s v="Pleasure Craft"/>
    <s v="Diesel"/>
    <n v="3.6242964"/>
    <n v="5.5223292000000002E-5"/>
    <n v="9.0891706000000006E-5"/>
    <n v="9.6502944999999997E-6"/>
    <n v="9.3607856649999994E-6"/>
    <n v="1.4965127000000001E-6"/>
    <n v="1.8154289462399995E-5"/>
  </r>
  <r>
    <s v="NJ"/>
    <s v="34033"/>
    <s v="Salem"/>
    <s v="SNJ-Phil"/>
    <x v="208"/>
    <x v="81"/>
    <s v="Railroad Equipment"/>
    <s v="Diesel"/>
    <n v="0"/>
    <n v="0"/>
    <n v="0"/>
    <n v="0"/>
    <n v="0"/>
    <n v="0"/>
    <n v="0"/>
  </r>
  <r>
    <s v="NJ"/>
    <s v="34033"/>
    <s v="Salem"/>
    <s v="SNJ-Phil"/>
    <x v="209"/>
    <x v="81"/>
    <s v="Railroad Equipment"/>
    <s v="4 Stroke"/>
    <n v="0"/>
    <n v="0"/>
    <n v="0"/>
    <n v="0"/>
    <n v="0"/>
    <n v="0"/>
    <n v="0"/>
  </r>
  <r>
    <s v="NJ"/>
    <s v="34033"/>
    <s v="Salem"/>
    <s v="SNJ-Phil"/>
    <x v="210"/>
    <x v="81"/>
    <s v="Railroad Equipment"/>
    <s v="LPG"/>
    <n v="0"/>
    <n v="0"/>
    <n v="0"/>
    <n v="0"/>
    <n v="0"/>
    <n v="0"/>
    <n v="0"/>
  </r>
  <r>
    <s v="NJ"/>
    <s v="34035"/>
    <s v="SOMERSET"/>
    <s v="NNJ-NY-CONN"/>
    <x v="0"/>
    <x v="0"/>
    <s v="Recreational Equipment"/>
    <s v="2 Stroke"/>
    <n v="630.04749000000004"/>
    <n v="0.16203577999999999"/>
    <n v="1.2492909E-3"/>
    <n v="6.9240187000000003E-3"/>
    <n v="6.3700972040000008E-3"/>
    <n v="1.8515164E-5"/>
    <n v="0.18890316604000001"/>
  </r>
  <r>
    <s v="NJ"/>
    <s v="34035"/>
    <s v="SOMERSET"/>
    <s v="NNJ-NY-CONN"/>
    <x v="1"/>
    <x v="1"/>
    <s v="Recreational Equipment"/>
    <s v="2 Stroke"/>
    <n v="0"/>
    <n v="0"/>
    <n v="0"/>
    <n v="0"/>
    <n v="0"/>
    <n v="0"/>
    <n v="0"/>
  </r>
  <r>
    <s v="NJ"/>
    <s v="34035"/>
    <s v="SOMERSET"/>
    <s v="NNJ-NY-CONN"/>
    <x v="2"/>
    <x v="2"/>
    <s v="Recreational Equipment"/>
    <s v="2 Stroke"/>
    <n v="894.81322999999998"/>
    <n v="0.23691659000000001"/>
    <n v="1.7711768E-3"/>
    <n v="7.8401128E-3"/>
    <n v="7.212903776E-3"/>
    <n v="1.9462956999999999E-5"/>
    <n v="0.21928409080999997"/>
  </r>
  <r>
    <s v="NJ"/>
    <s v="34035"/>
    <s v="SOMERSET"/>
    <s v="NNJ-NY-CONN"/>
    <x v="3"/>
    <x v="3"/>
    <s v="Recreational Equipment"/>
    <s v="2 Stroke"/>
    <n v="247.05406117999999"/>
    <n v="8.4330472849999991E-2"/>
    <n v="1.2026252586300001E-3"/>
    <n v="3.8777323599999998E-5"/>
    <n v="3.5675137712E-5"/>
    <n v="6.8089776817999999E-6"/>
    <n v="4.7965641150629996E-3"/>
  </r>
  <r>
    <s v="NJ"/>
    <s v="34035"/>
    <s v="SOMERSET"/>
    <s v="NNJ-NY-CONN"/>
    <x v="4"/>
    <x v="4"/>
    <s v="Construction and Mining Equipment"/>
    <s v="2 Stroke"/>
    <n v="149.88498999999999"/>
    <n v="5.2580331000000001E-2"/>
    <n v="3.0238819000000001E-4"/>
    <n v="1.8803884999999999E-3"/>
    <n v="1.7299574200000001E-3"/>
    <n v="3.1634197E-6"/>
    <n v="1.2509771937999998E-2"/>
  </r>
  <r>
    <s v="NJ"/>
    <s v="34035"/>
    <s v="SOMERSET"/>
    <s v="NNJ-NY-CONN"/>
    <x v="5"/>
    <x v="5"/>
    <s v="Construction and Mining Equipment"/>
    <s v="2 Stroke"/>
    <n v="14.082919"/>
    <n v="1.9711495999999999E-3"/>
    <n v="2.0198154999999999E-5"/>
    <n v="6.6417006999999997E-5"/>
    <n v="6.110364644E-5"/>
    <n v="2.0600075000000001E-7"/>
    <n v="4.5157067690000007E-4"/>
  </r>
  <r>
    <s v="NJ"/>
    <s v="34035"/>
    <s v="SOMERSET"/>
    <s v="NNJ-NY-CONN"/>
    <x v="6"/>
    <x v="6"/>
    <s v="Construction and Mining Equipment"/>
    <s v="2 Stroke"/>
    <n v="13.489169"/>
    <n v="2.3783832E-3"/>
    <n v="2.4187413E-5"/>
    <n v="8.0069127000000003E-5"/>
    <n v="7.3663596840000005E-5"/>
    <n v="2.4623966999999998E-7"/>
    <n v="5.3752656529999982E-4"/>
  </r>
  <r>
    <s v="NJ"/>
    <s v="34035"/>
    <s v="SOMERSET"/>
    <s v="NNJ-NY-CONN"/>
    <x v="7"/>
    <x v="7"/>
    <s v="Construction and Mining Equipment"/>
    <s v="2 Stroke"/>
    <n v="3.5185310999999997E-2"/>
    <n v="1.7223293999999998E-5"/>
    <n v="1.6883842999999999E-7"/>
    <n v="5.7947129999999999E-7"/>
    <n v="5.3311359600000001E-7"/>
    <n v="1.70211E-9"/>
    <n v="4.3899668173999991E-6"/>
  </r>
  <r>
    <s v="NJ"/>
    <s v="34035"/>
    <s v="SOMERSET"/>
    <s v="NNJ-NY-CONN"/>
    <x v="8"/>
    <x v="8"/>
    <s v="Construction and Mining Equipment"/>
    <s v="2 Stroke"/>
    <n v="64.147214000000005"/>
    <n v="0.1369570581"/>
    <n v="7.9486901299999997E-4"/>
    <n v="4.9024625399999994E-3"/>
    <n v="4.5102655367999997E-3"/>
    <n v="8.1750910199999991E-6"/>
    <n v="3.1785449971199989E-2"/>
  </r>
  <r>
    <s v="NJ"/>
    <s v="34035"/>
    <s v="SOMERSET"/>
    <s v="NNJ-NY-CONN"/>
    <x v="9"/>
    <x v="9"/>
    <s v="Construction and Mining Equipment"/>
    <s v="2 Stroke"/>
    <n v="1.3546342"/>
    <n v="4.8540357999999999E-4"/>
    <n v="4.758368E-6"/>
    <n v="1.6331223E-5"/>
    <n v="1.5024725160000001E-5"/>
    <n v="4.7970519999999999E-8"/>
    <n v="1.0936193944000001E-4"/>
  </r>
  <r>
    <s v="NJ"/>
    <s v="34035"/>
    <s v="SOMERSET"/>
    <s v="NNJ-NY-CONN"/>
    <x v="10"/>
    <x v="10"/>
    <s v="Industrial Equipment"/>
    <s v="2 Stroke"/>
    <n v="1.8880170999999999"/>
    <n v="7.3079806000000004E-4"/>
    <n v="7.1639478999999998E-6"/>
    <n v="2.4587429E-5"/>
    <n v="2.2620434680000002E-5"/>
    <n v="7.2221886999999997E-8"/>
    <n v="1.7729715825E-4"/>
  </r>
  <r>
    <s v="NJ"/>
    <s v="34035"/>
    <s v="SOMERSET"/>
    <s v="NNJ-NY-CONN"/>
    <x v="11"/>
    <x v="11"/>
    <s v="Industrial Equipment"/>
    <s v="2 Stroke"/>
    <n v="8.9360058000000006E-2"/>
    <n v="5.8229136E-5"/>
    <n v="5.7081507999999997E-7"/>
    <n v="1.9590974999999998E-6"/>
    <n v="1.8023696999999999E-6"/>
    <n v="5.7545559E-9"/>
    <n v="1.3621663287E-5"/>
  </r>
  <r>
    <s v="NJ"/>
    <s v="34035"/>
    <s v="SOMERSET"/>
    <s v="NNJ-NY-CONN"/>
    <x v="12"/>
    <x v="12"/>
    <s v="Lawn and Garden Equipment (Res)"/>
    <s v="2 Stroke"/>
    <n v="665.72217599999999"/>
    <n v="8.4495861199999998E-3"/>
    <n v="8.8894599699999993E-5"/>
    <n v="2.9091245300000003E-4"/>
    <n v="2.6763945676000001E-4"/>
    <n v="9.3496482099999991E-7"/>
    <n v="2.9455128588260003E-3"/>
  </r>
  <r>
    <s v="NJ"/>
    <s v="34035"/>
    <s v="SOMERSET"/>
    <s v="NNJ-NY-CONN"/>
    <x v="13"/>
    <x v="12"/>
    <s v="Lawn and Garden Equipment (Com)"/>
    <s v="2 Stroke"/>
    <n v="312.67260500000003"/>
    <n v="0.15662617700000001"/>
    <n v="1.702522573E-3"/>
    <n v="5.4681815499999994E-3"/>
    <n v="5.0307270260000004E-3"/>
    <n v="1.7563258490000002E-5"/>
    <n v="3.89714729516E-2"/>
  </r>
  <r>
    <s v="NJ"/>
    <s v="34035"/>
    <s v="SOMERSET"/>
    <s v="NNJ-NY-CONN"/>
    <x v="14"/>
    <x v="13"/>
    <s v="Lawn and Garden Equipment (Res)"/>
    <s v="2 Stroke"/>
    <n v="7518.6538"/>
    <n v="7.3308824999999994E-2"/>
    <n v="7.7807292E-4"/>
    <n v="2.4803822999999998E-3"/>
    <n v="2.2819517160000001E-3"/>
    <n v="8.0419149999999994E-6"/>
    <n v="2.8074914841999997E-2"/>
  </r>
  <r>
    <s v="NJ"/>
    <s v="34035"/>
    <s v="SOMERSET"/>
    <s v="NNJ-NY-CONN"/>
    <x v="15"/>
    <x v="13"/>
    <s v="Lawn and Garden Equipment (Com)"/>
    <s v="2 Stroke"/>
    <n v="2957.4964399999999"/>
    <n v="1.9724494499999998"/>
    <n v="1.18477302E-2"/>
    <n v="7.0389868899999999E-2"/>
    <n v="6.4758679388000007E-2"/>
    <n v="1.21652276E-4"/>
    <n v="0.54464714251299995"/>
  </r>
  <r>
    <s v="NJ"/>
    <s v="34035"/>
    <s v="SOMERSET"/>
    <s v="NNJ-NY-CONN"/>
    <x v="16"/>
    <x v="14"/>
    <s v="Lawn and Garden Equipment (Res)"/>
    <s v="2 Stroke"/>
    <n v="19852.392100000001"/>
    <n v="0.150363783"/>
    <n v="1.7430129799999999E-3"/>
    <n v="5.7168823999999997E-3"/>
    <n v="5.2595318079999998E-3"/>
    <n v="1.7840787499999999E-5"/>
    <n v="5.5454819373600001E-2"/>
  </r>
  <r>
    <s v="NJ"/>
    <s v="34035"/>
    <s v="SOMERSET"/>
    <s v="NNJ-NY-CONN"/>
    <x v="17"/>
    <x v="14"/>
    <s v="Lawn and Garden Equipment (Com)"/>
    <s v="2 Stroke"/>
    <n v="7395.7906299999995"/>
    <n v="1.72205473"/>
    <n v="1.6615731799999998E-2"/>
    <n v="5.8706168999999996E-2"/>
    <n v="5.4009675480000005E-2"/>
    <n v="1.7043266299999999E-4"/>
    <n v="0.44548244596200004"/>
  </r>
  <r>
    <s v="NJ"/>
    <s v="34035"/>
    <s v="SOMERSET"/>
    <s v="NNJ-NY-CONN"/>
    <x v="18"/>
    <x v="15"/>
    <s v="Lawn and Garden Equipment (Res)"/>
    <s v="2 Stroke"/>
    <n v="10072.166730000001"/>
    <n v="0.1025063814"/>
    <n v="1.114366559E-3"/>
    <n v="3.57991628E-3"/>
    <n v="3.2935229776000002E-3"/>
    <n v="1.148361688E-5"/>
    <n v="3.6803586810620008E-2"/>
  </r>
  <r>
    <s v="NJ"/>
    <s v="34035"/>
    <s v="SOMERSET"/>
    <s v="NNJ-NY-CONN"/>
    <x v="19"/>
    <x v="15"/>
    <s v="Lawn and Garden Equipment (Com)"/>
    <s v="2 Stroke"/>
    <n v="2876.1416800000002"/>
    <n v="1.9189597300000001"/>
    <n v="1.5404065999999999E-2"/>
    <n v="6.6750660999999989E-2"/>
    <n v="6.1410608119999995E-2"/>
    <n v="1.5896515500000001E-4"/>
    <n v="0.44063472344199994"/>
  </r>
  <r>
    <s v="NJ"/>
    <s v="34035"/>
    <s v="SOMERSET"/>
    <s v="NNJ-NY-CONN"/>
    <x v="20"/>
    <x v="16"/>
    <s v="Lawn and Garden Equipment (Res)"/>
    <s v="2 Stroke"/>
    <n v="5565.8975"/>
    <n v="0"/>
    <n v="0"/>
    <n v="0"/>
    <n v="0"/>
    <n v="0"/>
    <n v="5.9513981300000005E-3"/>
  </r>
  <r>
    <s v="NJ"/>
    <s v="34035"/>
    <s v="SOMERSET"/>
    <s v="NNJ-NY-CONN"/>
    <x v="21"/>
    <x v="16"/>
    <s v="Lawn and Garden Equipment (Com)"/>
    <s v="2 Stroke"/>
    <n v="2283.7181"/>
    <n v="0"/>
    <n v="0"/>
    <n v="0"/>
    <n v="0"/>
    <n v="0"/>
    <n v="2.5468435399999996E-3"/>
  </r>
  <r>
    <s v="NJ"/>
    <s v="34035"/>
    <s v="SOMERSET"/>
    <s v="NNJ-NY-CONN"/>
    <x v="22"/>
    <x v="17"/>
    <s v="Lawn and Garden Equipment (Com)"/>
    <s v="2 Stroke"/>
    <n v="0.46355286000000001"/>
    <n v="6.7828932999999998E-4"/>
    <n v="7.0840688E-6"/>
    <n v="2.2913874999999999E-5"/>
    <n v="2.1080765000000001E-5"/>
    <n v="7.2570941000000006E-8"/>
    <n v="1.4250646807E-4"/>
  </r>
  <r>
    <s v="NJ"/>
    <s v="34035"/>
    <s v="SOMERSET"/>
    <s v="NNJ-NY-CONN"/>
    <x v="23"/>
    <x v="18"/>
    <s v="Agricultural Equipment"/>
    <s v="2 Stroke"/>
    <n v="2.8173842000000002"/>
    <n v="2.7093975300000002E-4"/>
    <n v="3.2611845399999996E-6"/>
    <n v="1.0902279699999999E-5"/>
    <n v="1.0030097324E-5"/>
    <n v="3.3031345699999999E-8"/>
    <n v="6.7055806978000008E-5"/>
  </r>
  <r>
    <s v="NJ"/>
    <s v="34035"/>
    <s v="SOMERSET"/>
    <s v="NNJ-NY-CONN"/>
    <x v="24"/>
    <x v="19"/>
    <s v="Commercial Equipment"/>
    <s v="2 Stroke"/>
    <n v="218.5942258"/>
    <n v="2.1735606719999998E-2"/>
    <n v="2.2632464899999998E-4"/>
    <n v="7.4207903999999993E-4"/>
    <n v="6.8271271680000003E-4"/>
    <n v="2.3097609789999999E-6"/>
    <n v="6.2622556098120008E-3"/>
  </r>
  <r>
    <s v="NJ"/>
    <s v="34035"/>
    <s v="SOMERSET"/>
    <s v="NNJ-NY-CONN"/>
    <x v="25"/>
    <x v="20"/>
    <s v="Commercial Equipment"/>
    <s v="2 Stroke"/>
    <n v="747.16097505899995"/>
    <n v="0.14212701098"/>
    <n v="1.5439921401000001E-3"/>
    <n v="5.4887125869999996E-3"/>
    <n v="5.0496155800399999E-3"/>
    <n v="1.5409208031E-5"/>
    <n v="4.4176785765940002E-2"/>
  </r>
  <r>
    <s v="NJ"/>
    <s v="34035"/>
    <s v="SOMERSET"/>
    <s v="NNJ-NY-CONN"/>
    <x v="26"/>
    <x v="21"/>
    <s v="Commercial Equipment"/>
    <s v="2 Stroke"/>
    <n v="0.12135231"/>
    <n v="6.0160298999999998E-5"/>
    <n v="5.8974608999999995E-7"/>
    <n v="2.0240706999999998E-6"/>
    <n v="1.8621450439999998E-6"/>
    <n v="5.9454050999999997E-9"/>
    <n v="1.6428871236E-5"/>
  </r>
  <r>
    <s v="NJ"/>
    <s v="34035"/>
    <s v="SOMERSET"/>
    <s v="NNJ-NY-CONN"/>
    <x v="27"/>
    <x v="22"/>
    <s v="Commercial Equipment"/>
    <s v="2 Stroke"/>
    <n v="2.6587200000000002"/>
    <n v="9.4808660999999995E-4"/>
    <n v="9.2940080999999996E-6"/>
    <n v="3.1898016000000002E-5"/>
    <n v="2.9346174720000004E-5"/>
    <n v="9.3695646999999997E-8"/>
    <n v="2.7239327595999997E-4"/>
  </r>
  <r>
    <s v="NJ"/>
    <s v="34035"/>
    <s v="SOMERSET"/>
    <s v="NNJ-NY-CONN"/>
    <x v="28"/>
    <x v="23"/>
    <s v="Logging Equipment"/>
    <s v="2 Stroke"/>
    <n v="2.2636940000000001"/>
    <n v="3.0975287999999998E-3"/>
    <n v="1.7031721999999998E-5"/>
    <n v="1.113866E-4"/>
    <n v="1.02475672E-4"/>
    <n v="1.7564011999999999E-7"/>
    <n v="7.7994508619999992E-4"/>
  </r>
  <r>
    <s v="NJ"/>
    <s v="34035"/>
    <s v="SOMERSET"/>
    <s v="NNJ-NY-CONN"/>
    <x v="29"/>
    <x v="0"/>
    <s v="Recreational Equipment"/>
    <s v="4 Stroke"/>
    <n v="310.32031000000001"/>
    <n v="6.8119779000000005E-2"/>
    <n v="9.9474749999999999E-4"/>
    <n v="1.2616947E-4"/>
    <n v="1.160759124E-4"/>
    <n v="9.4837768999999994E-6"/>
    <n v="7.8450413409100004E-3"/>
  </r>
  <r>
    <s v="NJ"/>
    <s v="34035"/>
    <s v="SOMERSET"/>
    <s v="NNJ-NY-CONN"/>
    <x v="30"/>
    <x v="2"/>
    <s v="Recreational Equipment"/>
    <s v="4 Stroke"/>
    <n v="3056.5164"/>
    <n v="0.76300084999999995"/>
    <n v="8.8335406000000002E-3"/>
    <n v="1.2464685000000001E-3"/>
    <n v="1.1467510200000002E-3"/>
    <n v="9.9794823000000005E-5"/>
    <n v="8.7348329974400021E-2"/>
  </r>
  <r>
    <s v="NJ"/>
    <s v="34035"/>
    <s v="SOMERSET"/>
    <s v="NNJ-NY-CONN"/>
    <x v="31"/>
    <x v="24"/>
    <s v="Recreational Equipment"/>
    <s v="4 Stroke"/>
    <n v="242.70558"/>
    <n v="1.2097682999999999"/>
    <n v="1.0385755999999999E-2"/>
    <n v="5.7672436E-4"/>
    <n v="5.3058641120000004E-4"/>
    <n v="9.9641605999999995E-5"/>
    <n v="3.1431228497000002E-2"/>
  </r>
  <r>
    <s v="NJ"/>
    <s v="34035"/>
    <s v="SOMERSET"/>
    <s v="NNJ-NY-CONN"/>
    <x v="32"/>
    <x v="3"/>
    <s v="Recreational Equipment"/>
    <s v="4 Stroke"/>
    <n v="93.832047983999999"/>
    <n v="0.10801150396500001"/>
    <n v="1.2394797250799999E-3"/>
    <n v="3.3876198680799994E-5"/>
    <n v="3.1166102786336001E-5"/>
    <n v="6.8007665192999991E-6"/>
    <n v="4.8518852565284792E-3"/>
  </r>
  <r>
    <s v="NJ"/>
    <s v="34035"/>
    <s v="SOMERSET"/>
    <s v="NNJ-NY-CONN"/>
    <x v="33"/>
    <x v="25"/>
    <s v="Construction and Mining Equipment"/>
    <s v="4 Stroke"/>
    <n v="8.422482650000001"/>
    <n v="3.0007704140000001E-2"/>
    <n v="4.495891788E-4"/>
    <n v="1.5738330730000001E-5"/>
    <n v="1.44792642716E-5"/>
    <n v="2.848096499E-6"/>
    <n v="8.8728201816470008E-4"/>
  </r>
  <r>
    <s v="NJ"/>
    <s v="34035"/>
    <s v="SOMERSET"/>
    <s v="NNJ-NY-CONN"/>
    <x v="34"/>
    <x v="4"/>
    <s v="Construction and Mining Equipment"/>
    <s v="4 Stroke"/>
    <n v="0.3298623"/>
    <n v="2.6353457E-4"/>
    <n v="3.1057664000000001E-6"/>
    <n v="1.0211149999999999E-7"/>
    <n v="9.3942579999999995E-8"/>
    <n v="2.1152282E-8"/>
    <n v="8.3106411234000002E-6"/>
  </r>
  <r>
    <s v="NJ"/>
    <s v="34035"/>
    <s v="SOMERSET"/>
    <s v="NNJ-NY-CONN"/>
    <x v="35"/>
    <x v="5"/>
    <s v="Construction and Mining Equipment"/>
    <s v="4 Stroke"/>
    <n v="97.366543899999996"/>
    <n v="5.4577722199999998E-2"/>
    <n v="7.0541151799999996E-4"/>
    <n v="6.3372384700000008E-5"/>
    <n v="5.8302593923999999E-5"/>
    <n v="5.20789728E-6"/>
    <n v="3.1094064014999998E-3"/>
  </r>
  <r>
    <s v="NJ"/>
    <s v="34035"/>
    <s v="SOMERSET"/>
    <s v="NNJ-NY-CONN"/>
    <x v="36"/>
    <x v="26"/>
    <s v="Construction and Mining Equipment"/>
    <s v="4 Stroke"/>
    <n v="9.5484122000000013"/>
    <n v="5.2718263209999998E-2"/>
    <n v="6.5254645399999997E-4"/>
    <n v="2.6454885200000002E-5"/>
    <n v="2.4338494384000002E-5"/>
    <n v="5.0060736299999997E-6"/>
    <n v="1.4108448830252001E-3"/>
  </r>
  <r>
    <s v="NJ"/>
    <s v="34035"/>
    <s v="SOMERSET"/>
    <s v="NNJ-NY-CONN"/>
    <x v="37"/>
    <x v="6"/>
    <s v="Construction and Mining Equipment"/>
    <s v="4 Stroke"/>
    <n v="102.00660633299999"/>
    <n v="0.11616051795999999"/>
    <n v="1.4607736990000001E-3"/>
    <n v="7.5815087530000004E-5"/>
    <n v="6.9749880527600011E-5"/>
    <n v="9.922564179000002E-6"/>
    <n v="4.6582548078488006E-3"/>
  </r>
  <r>
    <s v="NJ"/>
    <s v="34035"/>
    <s v="SOMERSET"/>
    <s v="NNJ-NY-CONN"/>
    <x v="38"/>
    <x v="27"/>
    <s v="Construction and Mining Equipment"/>
    <s v="4 Stroke"/>
    <n v="18.736177463000001"/>
    <n v="4.8133129419999997E-2"/>
    <n v="5.5345065419999987E-4"/>
    <n v="3.2906340219999999E-5"/>
    <n v="3.0273833002400002E-5"/>
    <n v="4.1736235819999995E-6"/>
    <n v="1.7605486541916202E-3"/>
  </r>
  <r>
    <s v="NJ"/>
    <s v="34035"/>
    <s v="SOMERSET"/>
    <s v="NNJ-NY-CONN"/>
    <x v="39"/>
    <x v="7"/>
    <s v="Construction and Mining Equipment"/>
    <s v="4 Stroke"/>
    <n v="1.3502365220000001"/>
    <n v="2.3897984300000003E-3"/>
    <n v="2.8055701099999997E-5"/>
    <n v="2.2964926659999998E-6"/>
    <n v="2.1127732527199999E-6"/>
    <n v="2.14802988E-7"/>
    <n v="1.042190783634E-4"/>
  </r>
  <r>
    <s v="NJ"/>
    <s v="34035"/>
    <s v="SOMERSET"/>
    <s v="NNJ-NY-CONN"/>
    <x v="40"/>
    <x v="28"/>
    <s v="Construction and Mining Equipment"/>
    <s v="4 Stroke"/>
    <n v="29.713992321999996"/>
    <n v="8.9345233770000004E-2"/>
    <n v="1.4058044365000001E-3"/>
    <n v="6.6772300813000001E-5"/>
    <n v="6.1430516747960014E-5"/>
    <n v="8.7921558545999996E-6"/>
    <n v="3.3076770780733002E-3"/>
  </r>
  <r>
    <s v="NJ"/>
    <s v="34035"/>
    <s v="SOMERSET"/>
    <s v="NNJ-NY-CONN"/>
    <x v="41"/>
    <x v="29"/>
    <s v="Construction and Mining Equipment"/>
    <s v="4 Stroke"/>
    <n v="98.879525889999968"/>
    <n v="2.7350681250000002E-2"/>
    <n v="5.977623094999999E-4"/>
    <n v="3.7035445279999993E-5"/>
    <n v="3.4072609657599999E-5"/>
    <n v="2.988051182E-6"/>
    <n v="1.9137158850343499E-3"/>
  </r>
  <r>
    <s v="NJ"/>
    <s v="34035"/>
    <s v="SOMERSET"/>
    <s v="NNJ-NY-CONN"/>
    <x v="42"/>
    <x v="8"/>
    <s v="Construction and Mining Equipment"/>
    <s v="4 Stroke"/>
    <n v="36.592718459999993"/>
    <n v="0.20675455626"/>
    <n v="1.9819326889999999E-3"/>
    <n v="1.023828286E-4"/>
    <n v="9.4192202312000007E-5"/>
    <n v="1.833255143E-5"/>
    <n v="5.0666373545415009E-3"/>
  </r>
  <r>
    <s v="NJ"/>
    <s v="34035"/>
    <s v="SOMERSET"/>
    <s v="NNJ-NY-CONN"/>
    <x v="43"/>
    <x v="30"/>
    <s v="Construction and Mining Equipment"/>
    <s v="4 Stroke"/>
    <n v="234.6992252"/>
    <n v="0.11475959093999999"/>
    <n v="1.3464555861999999E-3"/>
    <n v="6.7382886350000001E-5"/>
    <n v="6.1992255442000003E-5"/>
    <n v="8.802113395999999E-6"/>
    <n v="5.6952117265768607E-3"/>
  </r>
  <r>
    <s v="NJ"/>
    <s v="34035"/>
    <s v="SOMERSET"/>
    <s v="NNJ-NY-CONN"/>
    <x v="44"/>
    <x v="31"/>
    <s v="Construction and Mining Equipment"/>
    <s v="4 Stroke"/>
    <n v="0.99838310890000004"/>
    <n v="4.4700018247000005E-3"/>
    <n v="2.5776297322999998E-4"/>
    <n v="2.9249631271999999E-6"/>
    <n v="2.6909660770239996E-6"/>
    <n v="7.1672627450000002E-7"/>
    <n v="1.8797300041601805E-4"/>
  </r>
  <r>
    <s v="NJ"/>
    <s v="34035"/>
    <s v="SOMERSET"/>
    <s v="NNJ-NY-CONN"/>
    <x v="45"/>
    <x v="9"/>
    <s v="Construction and Mining Equipment"/>
    <s v="4 Stroke"/>
    <n v="6.3773377"/>
    <n v="1.326485466E-2"/>
    <n v="1.8021931300000001E-4"/>
    <n v="8.5381283600000009E-6"/>
    <n v="7.8550780912000004E-6"/>
    <n v="1.1823450100000001E-6"/>
    <n v="4.60106680192E-4"/>
  </r>
  <r>
    <s v="NJ"/>
    <s v="34035"/>
    <s v="SOMERSET"/>
    <s v="NNJ-NY-CONN"/>
    <x v="46"/>
    <x v="32"/>
    <s v="Construction and Mining Equipment"/>
    <s v="4 Stroke"/>
    <n v="0.93680897090000004"/>
    <n v="4.8950563169999992E-3"/>
    <n v="3.4709097379999999E-4"/>
    <n v="4.5042955559999998E-6"/>
    <n v="4.1439519115200005E-6"/>
    <n v="1.1060433137999999E-6"/>
    <n v="2.1713480274420004E-4"/>
  </r>
  <r>
    <s v="NJ"/>
    <s v="34035"/>
    <s v="SOMERSET"/>
    <s v="NNJ-NY-CONN"/>
    <x v="47"/>
    <x v="33"/>
    <s v="Construction and Mining Equipment"/>
    <s v="4 Stroke"/>
    <n v="1.4997735489999999"/>
    <n v="7.9112455939999993E-3"/>
    <n v="5.7189022540000002E-4"/>
    <n v="1.104570762E-5"/>
    <n v="1.0162051010400001E-5"/>
    <n v="2.6082194190000001E-6"/>
    <n v="3.3784068635448595E-4"/>
  </r>
  <r>
    <s v="NJ"/>
    <s v="34035"/>
    <s v="SOMERSET"/>
    <s v="NNJ-NY-CONN"/>
    <x v="48"/>
    <x v="34"/>
    <s v="Construction and Mining Equipment"/>
    <s v="4 Stroke"/>
    <n v="7.7803540189999998"/>
    <n v="7.132024308099999E-2"/>
    <n v="7.8095689910000004E-4"/>
    <n v="3.115219976E-5"/>
    <n v="2.8660023779200001E-5"/>
    <n v="6.0224785279999996E-6"/>
    <n v="1.8152255171658106E-3"/>
  </r>
  <r>
    <s v="NJ"/>
    <s v="34035"/>
    <s v="SOMERSET"/>
    <s v="NNJ-NY-CONN"/>
    <x v="49"/>
    <x v="35"/>
    <s v="Construction and Mining Equipment"/>
    <s v="4 Stroke"/>
    <n v="9.5660066199999996"/>
    <n v="3.4883490529999998E-2"/>
    <n v="1.0986036570000001E-3"/>
    <n v="1.847307421E-5"/>
    <n v="1.69952282732E-5"/>
    <n v="4.2054508759999999E-6"/>
    <n v="1.1878679346830001E-3"/>
  </r>
  <r>
    <s v="NJ"/>
    <s v="34035"/>
    <s v="SOMERSET"/>
    <s v="NNJ-NY-CONN"/>
    <x v="50"/>
    <x v="36"/>
    <s v="Construction and Mining Equipment"/>
    <s v="4 Stroke"/>
    <n v="27.611667300000001"/>
    <n v="1.8634447429999999E-2"/>
    <n v="2.2658040799999998E-4"/>
    <n v="8.1647933899999993E-6"/>
    <n v="7.5116099187999997E-6"/>
    <n v="1.375300855E-6"/>
    <n v="8.2790832497571195E-4"/>
  </r>
  <r>
    <s v="NJ"/>
    <s v="34035"/>
    <s v="SOMERSET"/>
    <s v="NNJ-NY-CONN"/>
    <x v="51"/>
    <x v="37"/>
    <s v="Construction and Mining Equipment"/>
    <s v="4 Stroke"/>
    <n v="0.62014107699999999"/>
    <n v="5.4348579229999998E-3"/>
    <n v="4.0722425921999999E-4"/>
    <n v="3.8413503560000001E-6"/>
    <n v="3.5340423275200002E-6"/>
    <n v="9.8848601200000002E-7"/>
    <n v="2.5572161287869998E-4"/>
  </r>
  <r>
    <s v="NJ"/>
    <s v="34035"/>
    <s v="SOMERSET"/>
    <s v="NNJ-NY-CONN"/>
    <x v="52"/>
    <x v="38"/>
    <s v="Industrial Equipment"/>
    <s v="4 Stroke"/>
    <n v="20.746412600000003"/>
    <n v="7.4745072490000009E-2"/>
    <n v="3.5729534583000002E-3"/>
    <n v="3.6515563149999999E-5"/>
    <n v="3.3594318098000005E-5"/>
    <n v="8.6687786830000015E-6"/>
    <n v="3.0587789587800005E-3"/>
  </r>
  <r>
    <s v="NJ"/>
    <s v="34035"/>
    <s v="SOMERSET"/>
    <s v="NNJ-NY-CONN"/>
    <x v="53"/>
    <x v="39"/>
    <s v="Industrial Equipment"/>
    <s v="4 Stroke"/>
    <n v="11.646590961999999"/>
    <n v="0.10917808224"/>
    <n v="7.8066300709999994E-3"/>
    <n v="1.1447933951E-4"/>
    <n v="1.0532099234920002E-4"/>
    <n v="2.7045285702000001E-5"/>
    <n v="4.6215046005022992E-3"/>
  </r>
  <r>
    <s v="NJ"/>
    <s v="34035"/>
    <s v="SOMERSET"/>
    <s v="NNJ-NY-CONN"/>
    <x v="54"/>
    <x v="10"/>
    <s v="Industrial Equipment"/>
    <s v="4 Stroke"/>
    <n v="12.091101670299999"/>
    <n v="4.3204237191000007E-2"/>
    <n v="1.0701208729E-3"/>
    <n v="3.8046754569000004E-5"/>
    <n v="3.5003014203480009E-5"/>
    <n v="6.6614621730000013E-6"/>
    <n v="1.5486603219937399E-3"/>
  </r>
  <r>
    <s v="NJ"/>
    <s v="34035"/>
    <s v="SOMERSET"/>
    <s v="NNJ-NY-CONN"/>
    <x v="55"/>
    <x v="11"/>
    <s v="Industrial Equipment"/>
    <s v="4 Stroke"/>
    <n v="50.877950454699999"/>
    <n v="0.121639234828"/>
    <n v="1.7071400587999998E-3"/>
    <n v="1.5920922825599998E-4"/>
    <n v="1.4647248999551999E-4"/>
    <n v="1.2026197720999998E-5"/>
    <n v="7.1027774657049219E-3"/>
  </r>
  <r>
    <s v="NJ"/>
    <s v="34035"/>
    <s v="SOMERSET"/>
    <s v="NNJ-NY-CONN"/>
    <x v="56"/>
    <x v="40"/>
    <s v="Industrial Equipment"/>
    <s v="4 Stroke"/>
    <n v="1.202923857"/>
    <n v="5.4033385294000001E-3"/>
    <n v="2.2749276789000002E-4"/>
    <n v="2.6252034959999998E-6"/>
    <n v="2.4151872163200001E-6"/>
    <n v="6.0707055460000002E-7"/>
    <n v="2.0779375310657998E-4"/>
  </r>
  <r>
    <s v="NJ"/>
    <s v="34035"/>
    <s v="SOMERSET"/>
    <s v="NNJ-NY-CONN"/>
    <x v="57"/>
    <x v="41"/>
    <s v="Industrial Equipment"/>
    <s v="4 Stroke"/>
    <n v="0.53179931300000005"/>
    <n v="2.2933641530000002E-3"/>
    <n v="2.595103957E-5"/>
    <n v="9.3966160199999992E-7"/>
    <n v="8.6448867383999996E-7"/>
    <n v="1.846916333E-7"/>
    <n v="7.1201181911979998E-5"/>
  </r>
  <r>
    <s v="NJ"/>
    <s v="34035"/>
    <s v="SOMERSET"/>
    <s v="NNJ-NY-CONN"/>
    <x v="58"/>
    <x v="42"/>
    <s v="Industrial Equipment"/>
    <s v="4 Stroke"/>
    <n v="0.77674504919999998"/>
    <n v="3.5255069462000002E-3"/>
    <n v="2.6960400809000003E-4"/>
    <n v="1.1823900008000001E-5"/>
    <n v="1.0877988007360002E-5"/>
    <n v="2.642330361E-6"/>
    <n v="1.4644590357217001E-4"/>
  </r>
  <r>
    <s v="NJ"/>
    <s v="34035"/>
    <s v="SOMERSET"/>
    <s v="NNJ-NY-CONN"/>
    <x v="59"/>
    <x v="43"/>
    <s v="Lawn and Garden Equipment (Res)"/>
    <s v="4 Stroke"/>
    <n v="47149.428678000004"/>
    <n v="2.1046690697999999"/>
    <n v="2.2472381514000002E-2"/>
    <n v="2.15640551943E-3"/>
    <n v="1.9838930778756001E-3"/>
    <n v="1.5746870780700001E-4"/>
    <n v="0.24944756887119612"/>
  </r>
  <r>
    <s v="NJ"/>
    <s v="34035"/>
    <s v="SOMERSET"/>
    <s v="NNJ-NY-CONN"/>
    <x v="60"/>
    <x v="43"/>
    <s v="Lawn and Garden Equipment (Com)"/>
    <s v="4 Stroke"/>
    <n v="6163.1561695999999"/>
    <n v="4.4112456902999995"/>
    <n v="6.2081813130000003E-2"/>
    <n v="8.2273434291000001E-3"/>
    <n v="7.5691559547720012E-3"/>
    <n v="4.8392856642999997E-4"/>
    <n v="0.44548763914827305"/>
  </r>
  <r>
    <s v="NJ"/>
    <s v="34035"/>
    <s v="SOMERSET"/>
    <s v="NNJ-NY-CONN"/>
    <x v="61"/>
    <x v="12"/>
    <s v="Lawn and Garden Equipment (Res)"/>
    <s v="4 Stroke"/>
    <n v="4141.7529000000004"/>
    <n v="0.17659746000000001"/>
    <n v="1.8891165999999999E-3"/>
    <n v="1.8341658999999999E-4"/>
    <n v="1.687432628E-4"/>
    <n v="1.3224860999999999E-5"/>
    <n v="2.1070918194000001E-2"/>
  </r>
  <r>
    <s v="NJ"/>
    <s v="34035"/>
    <s v="SOMERSET"/>
    <s v="NNJ-NY-CONN"/>
    <x v="62"/>
    <x v="12"/>
    <s v="Lawn and Garden Equipment (Com)"/>
    <s v="4 Stroke"/>
    <n v="1945.2552000000001"/>
    <n v="2.8914776"/>
    <n v="3.3558316999999997E-2"/>
    <n v="3.6408046999999999E-3"/>
    <n v="3.3495403240000002E-3"/>
    <n v="2.4829182000000002E-4"/>
    <n v="0.26755331249000003"/>
  </r>
  <r>
    <s v="NJ"/>
    <s v="34035"/>
    <s v="SOMERSET"/>
    <s v="NNJ-NY-CONN"/>
    <x v="63"/>
    <x v="14"/>
    <s v="Lawn and Garden Equipment (Res)"/>
    <s v="4 Stroke"/>
    <n v="324.56369000000001"/>
    <n v="1.0107948E-2"/>
    <n v="1.1799653E-4"/>
    <n v="1.2958625999999999E-5"/>
    <n v="1.192193592E-5"/>
    <n v="8.7463058999999996E-7"/>
    <n v="1.2893109151099998E-3"/>
  </r>
  <r>
    <s v="NJ"/>
    <s v="34035"/>
    <s v="SOMERSET"/>
    <s v="NNJ-NY-CONN"/>
    <x v="64"/>
    <x v="14"/>
    <s v="Lawn and Garden Equipment (Com)"/>
    <s v="4 Stroke"/>
    <n v="142.15549379999999"/>
    <n v="0.12034969629999999"/>
    <n v="1.4912257470000002E-3"/>
    <n v="1.3212839709999998E-4"/>
    <n v="1.21558125332E-4"/>
    <n v="1.1356984880000001E-5"/>
    <n v="9.1281623921899997E-3"/>
  </r>
  <r>
    <s v="NJ"/>
    <s v="34035"/>
    <s v="SOMERSET"/>
    <s v="NNJ-NY-CONN"/>
    <x v="65"/>
    <x v="15"/>
    <s v="Lawn and Garden Equipment (Res)"/>
    <s v="4 Stroke"/>
    <n v="523.59406000000001"/>
    <n v="1.9272968000000001E-2"/>
    <n v="2.2520339999999999E-4"/>
    <n v="2.4813364E-5"/>
    <n v="2.2828294880000001E-5"/>
    <n v="1.6691050999999999E-6"/>
    <n v="2.3576050455000001E-3"/>
  </r>
  <r>
    <s v="NJ"/>
    <s v="34035"/>
    <s v="SOMERSET"/>
    <s v="NNJ-NY-CONN"/>
    <x v="66"/>
    <x v="15"/>
    <s v="Lawn and Garden Equipment (Com)"/>
    <s v="4 Stroke"/>
    <n v="1409.4832723999996"/>
    <n v="5.1071743648000005"/>
    <n v="8.0306595999999994E-2"/>
    <n v="2.5283088350999991E-3"/>
    <n v="2.3260441282920001E-3"/>
    <n v="4.7919778110000006E-4"/>
    <n v="0.19430983382253902"/>
  </r>
  <r>
    <s v="NJ"/>
    <s v="34035"/>
    <s v="SOMERSET"/>
    <s v="NNJ-NY-CONN"/>
    <x v="67"/>
    <x v="16"/>
    <s v="Lawn and Garden Equipment (Res)"/>
    <s v="4 Stroke"/>
    <n v="5945.9419400000006"/>
    <n v="0"/>
    <n v="0"/>
    <n v="0"/>
    <n v="0"/>
    <n v="0"/>
    <n v="1.1363250620000001E-2"/>
  </r>
  <r>
    <s v="NJ"/>
    <s v="34035"/>
    <s v="SOMERSET"/>
    <s v="NNJ-NY-CONN"/>
    <x v="68"/>
    <x v="16"/>
    <s v="Lawn and Garden Equipment (Com)"/>
    <s v="4 Stroke"/>
    <n v="2439.64509"/>
    <n v="0"/>
    <n v="0"/>
    <n v="0"/>
    <n v="0"/>
    <n v="0"/>
    <n v="5.1073380789999996E-3"/>
  </r>
  <r>
    <s v="NJ"/>
    <s v="34035"/>
    <s v="SOMERSET"/>
    <s v="NNJ-NY-CONN"/>
    <x v="69"/>
    <x v="44"/>
    <s v="Lawn and Garden Equipment (Res)"/>
    <s v="4 Stroke"/>
    <n v="2510.2957379999998"/>
    <n v="0.40924720937999998"/>
    <n v="4.8465430944E-3"/>
    <n v="1.5400269922E-4"/>
    <n v="1.4168248328240001E-4"/>
    <n v="3.2283904532000003E-5"/>
    <n v="2.4538668121841301E-2"/>
  </r>
  <r>
    <s v="NJ"/>
    <s v="34035"/>
    <s v="SOMERSET"/>
    <s v="NNJ-NY-CONN"/>
    <x v="70"/>
    <x v="44"/>
    <s v="Lawn and Garden Equipment (Com)"/>
    <s v="4 Stroke"/>
    <n v="188.61587341000001"/>
    <n v="0.67840992330000005"/>
    <n v="7.6108272630000008E-3"/>
    <n v="2.7381604544999996E-4"/>
    <n v="2.51910761814E-4"/>
    <n v="5.4994235960000002E-5"/>
    <n v="1.9176069711143998E-2"/>
  </r>
  <r>
    <s v="NJ"/>
    <s v="34035"/>
    <s v="SOMERSET"/>
    <s v="NNJ-NY-CONN"/>
    <x v="71"/>
    <x v="45"/>
    <s v="Lawn and Garden Equipment (Com)"/>
    <s v="4 Stroke"/>
    <n v="650.07649400000003"/>
    <n v="0.87776321329999996"/>
    <n v="1.0259653199999998E-2"/>
    <n v="3.0641978429999994E-4"/>
    <n v="2.8190620155599998E-4"/>
    <n v="6.3495985200000006E-5"/>
    <n v="2.8603738130641002E-2"/>
  </r>
  <r>
    <s v="NJ"/>
    <s v="34035"/>
    <s v="SOMERSET"/>
    <s v="NNJ-NY-CONN"/>
    <x v="72"/>
    <x v="46"/>
    <s v="Lawn and Garden Equipment (Com)"/>
    <s v="4 Stroke"/>
    <n v="1184.10178"/>
    <n v="0.35710206900000002"/>
    <n v="3.9603002899999996E-3"/>
    <n v="4.0440530300000002E-4"/>
    <n v="3.7205287875999998E-4"/>
    <n v="2.8558733199999998E-5"/>
    <n v="3.2134454738200001E-2"/>
  </r>
  <r>
    <s v="NJ"/>
    <s v="34035"/>
    <s v="SOMERSET"/>
    <s v="NNJ-NY-CONN"/>
    <x v="73"/>
    <x v="47"/>
    <s v="Lawn and Garden Equipment (Res)"/>
    <s v="4 Stroke"/>
    <n v="17154.556206999998"/>
    <n v="5.4747020448999999"/>
    <n v="6.5045860164000005E-2"/>
    <n v="2.0647285789999999E-3"/>
    <n v="1.8995502926799999E-3"/>
    <n v="4.3291990647000001E-4"/>
    <n v="0.2550065226655"/>
  </r>
  <r>
    <s v="NJ"/>
    <s v="34035"/>
    <s v="SOMERSET"/>
    <s v="NNJ-NY-CONN"/>
    <x v="74"/>
    <x v="47"/>
    <s v="Lawn and Garden Equipment (Com)"/>
    <s v="4 Stroke"/>
    <n v="1288.9271799000001"/>
    <n v="9.2238992663000001"/>
    <n v="0.103443878307"/>
    <n v="3.7090815979999997E-3"/>
    <n v="3.4123550701600004E-3"/>
    <n v="7.4747885782999995E-4"/>
    <n v="0.24557384028956997"/>
  </r>
  <r>
    <s v="NJ"/>
    <s v="34035"/>
    <s v="SOMERSET"/>
    <s v="NNJ-NY-CONN"/>
    <x v="75"/>
    <x v="48"/>
    <s v="Lawn and Garden Equipment (Com)"/>
    <s v="4 Stroke"/>
    <n v="109.64904159000001"/>
    <n v="1.0260418901899999"/>
    <n v="1.8781607495799997E-2"/>
    <n v="6.1660644446999999E-4"/>
    <n v="5.6727792891240005E-4"/>
    <n v="1.26101216692E-4"/>
    <n v="2.7723053818415926E-2"/>
  </r>
  <r>
    <s v="NJ"/>
    <s v="34035"/>
    <s v="SOMERSET"/>
    <s v="NNJ-NY-CONN"/>
    <x v="76"/>
    <x v="17"/>
    <s v="Lawn and Garden Equipment (Com)"/>
    <s v="4 Stroke"/>
    <n v="3760.5286105"/>
    <n v="26.1018562231"/>
    <n v="0.31117706045000004"/>
    <n v="1.6773028549999999E-2"/>
    <n v="1.5431186266000001E-2"/>
    <n v="2.3999611523999997E-3"/>
    <n v="0.85167308541936892"/>
  </r>
  <r>
    <s v="NJ"/>
    <s v="34035"/>
    <s v="SOMERSET"/>
    <s v="NNJ-NY-CONN"/>
    <x v="77"/>
    <x v="49"/>
    <s v="Lawn and Garden Equipment (Res)"/>
    <s v="4 Stroke"/>
    <n v="844.96465069999999"/>
    <n v="0.21373453719999999"/>
    <n v="2.3389516560000001E-3"/>
    <n v="1.4567964581E-4"/>
    <n v="1.3402527414520002E-4"/>
    <n v="1.5279235100000002E-5"/>
    <n v="1.4690706422428909E-2"/>
  </r>
  <r>
    <s v="NJ"/>
    <s v="34035"/>
    <s v="SOMERSET"/>
    <s v="NNJ-NY-CONN"/>
    <x v="78"/>
    <x v="49"/>
    <s v="Lawn and Garden Equipment (Com)"/>
    <s v="4 Stroke"/>
    <n v="2827.45914894"/>
    <n v="1.03122238328"/>
    <n v="1.1409056205000002E-2"/>
    <n v="7.0279777545999994E-4"/>
    <n v="6.4657395342319988E-4"/>
    <n v="7.3904399899000012E-5"/>
    <n v="6.3158140018206799E-2"/>
  </r>
  <r>
    <s v="NJ"/>
    <s v="34035"/>
    <s v="SOMERSET"/>
    <s v="NNJ-NY-CONN"/>
    <x v="79"/>
    <x v="50"/>
    <s v="Agricultural Equipment"/>
    <s v="4 Stroke"/>
    <n v="0.31304264999999998"/>
    <n v="9.9267830999999994E-4"/>
    <n v="1.08690428E-5"/>
    <n v="4.1122886999999999E-7"/>
    <n v="3.7833056040000003E-7"/>
    <n v="8.0272688E-8"/>
    <n v="2.5753753257900006E-5"/>
  </r>
  <r>
    <s v="NJ"/>
    <s v="34035"/>
    <s v="SOMERSET"/>
    <s v="NNJ-NY-CONN"/>
    <x v="80"/>
    <x v="51"/>
    <s v="Agricultural Equipment"/>
    <s v="4 Stroke"/>
    <n v="0.1719529722"/>
    <n v="1.5961988617E-3"/>
    <n v="6.6600696120000001E-5"/>
    <n v="1.4188662020000001E-6"/>
    <n v="1.3053569058399999E-6"/>
    <n v="3.2302673609999999E-7"/>
    <n v="5.2718327975965206E-5"/>
  </r>
  <r>
    <s v="NJ"/>
    <s v="34035"/>
    <s v="SOMERSET"/>
    <s v="NNJ-NY-CONN"/>
    <x v="81"/>
    <x v="52"/>
    <s v="Agricultural Equipment"/>
    <s v="4 Stroke"/>
    <n v="0"/>
    <n v="0"/>
    <n v="0"/>
    <n v="0"/>
    <n v="0"/>
    <n v="0"/>
    <n v="0"/>
  </r>
  <r>
    <s v="NJ"/>
    <s v="34035"/>
    <s v="SOMERSET"/>
    <s v="NNJ-NY-CONN"/>
    <x v="82"/>
    <x v="53"/>
    <s v="Agricultural Equipment"/>
    <s v="4 Stroke"/>
    <n v="1.1639895259999999"/>
    <n v="1.2865496439999999E-3"/>
    <n v="1.0005957620000001E-4"/>
    <n v="8.18190059E-7"/>
    <n v="7.5273485428E-7"/>
    <n v="2.17473292E-7"/>
    <n v="7.6782785251100009E-5"/>
  </r>
  <r>
    <s v="NJ"/>
    <s v="34035"/>
    <s v="SOMERSET"/>
    <s v="NNJ-NY-CONN"/>
    <x v="83"/>
    <x v="54"/>
    <s v="Agricultural Equipment"/>
    <s v="4 Stroke"/>
    <n v="0.52908631119999994"/>
    <n v="8.6326213869999989E-4"/>
    <n v="1.0145898375E-5"/>
    <n v="3.245994021E-7"/>
    <n v="2.9863144993200002E-7"/>
    <n v="6.6709767790000004E-8"/>
    <n v="2.5075148331896001E-5"/>
  </r>
  <r>
    <s v="NJ"/>
    <s v="34035"/>
    <s v="SOMERSET"/>
    <s v="NNJ-NY-CONN"/>
    <x v="84"/>
    <x v="18"/>
    <s v="Agricultural Equipment"/>
    <s v="4 Stroke"/>
    <n v="9.598503749999999"/>
    <n v="8.1594771399999995E-3"/>
    <n v="1.73496694E-4"/>
    <n v="5.1769131200000005E-6"/>
    <n v="4.7627600704E-6"/>
    <n v="7.2953748299999998E-7"/>
    <n v="3.8008665267362795E-4"/>
  </r>
  <r>
    <s v="NJ"/>
    <s v="34035"/>
    <s v="SOMERSET"/>
    <s v="NNJ-NY-CONN"/>
    <x v="85"/>
    <x v="55"/>
    <s v="Agricultural Equipment"/>
    <s v="4 Stroke"/>
    <n v="46.687427300000003"/>
    <n v="2.7159257960000002E-2"/>
    <n v="2.3181758070000001E-4"/>
    <n v="6.6342411169999999E-6"/>
    <n v="6.1035018276400004E-6"/>
    <n v="1.5881887061999999E-6"/>
    <n v="9.9855053100762997E-4"/>
  </r>
  <r>
    <s v="NJ"/>
    <s v="34035"/>
    <s v="SOMERSET"/>
    <s v="NNJ-NY-CONN"/>
    <x v="86"/>
    <x v="56"/>
    <s v="Agricultural Equipment"/>
    <s v="4 Stroke"/>
    <n v="0.72749338000000008"/>
    <n v="2.04573542E-3"/>
    <n v="1.5910418000000001E-4"/>
    <n v="1.30099926E-6"/>
    <n v="1.1969193192E-6"/>
    <n v="3.4580304E-7"/>
    <n v="1.1132612971000001E-4"/>
  </r>
  <r>
    <s v="NJ"/>
    <s v="34035"/>
    <s v="SOMERSET"/>
    <s v="NNJ-NY-CONN"/>
    <x v="87"/>
    <x v="57"/>
    <s v="Agricultural Equipment"/>
    <s v="4 Stroke"/>
    <n v="1.4638053301"/>
    <n v="3.8657366319999999E-3"/>
    <n v="1.8991940807000003E-4"/>
    <n v="2.057602075E-6"/>
    <n v="1.8929939090000002E-6"/>
    <n v="4.9687705630000007E-7"/>
    <n v="1.6049703690276001E-4"/>
  </r>
  <r>
    <s v="NJ"/>
    <s v="34035"/>
    <s v="SOMERSET"/>
    <s v="NNJ-NY-CONN"/>
    <x v="88"/>
    <x v="58"/>
    <s v="Agricultural Equipment"/>
    <s v="4 Stroke"/>
    <n v="0.20281638499999999"/>
    <n v="1.3815918810000001E-3"/>
    <n v="8.706936316E-5"/>
    <n v="2.6379737559999997E-6"/>
    <n v="2.42693585552E-6"/>
    <n v="5.4762879859999994E-7"/>
    <n v="6.3860549999599997E-5"/>
  </r>
  <r>
    <s v="NJ"/>
    <s v="34035"/>
    <s v="SOMERSET"/>
    <s v="NNJ-NY-CONN"/>
    <x v="89"/>
    <x v="19"/>
    <s v="Commercial Equipment"/>
    <s v="4 Stroke"/>
    <n v="6936.7262599999995"/>
    <n v="6.0455585300000001"/>
    <n v="7.1805052000000008E-2"/>
    <n v="2.8538117200000001E-3"/>
    <n v="2.6255067823999999E-3"/>
    <n v="4.7812505200000004E-4"/>
    <n v="0.26128952369448999"/>
  </r>
  <r>
    <s v="NJ"/>
    <s v="34035"/>
    <s v="SOMERSET"/>
    <s v="NNJ-NY-CONN"/>
    <x v="90"/>
    <x v="20"/>
    <s v="Commercial Equipment"/>
    <s v="4 Stroke"/>
    <n v="1220.7496307399999"/>
    <n v="1.1874593511399998"/>
    <n v="1.8639788176E-2"/>
    <n v="1.1793440219499999E-3"/>
    <n v="1.0849965001940001E-3"/>
    <n v="1.1818230277700001E-4"/>
    <n v="6.9487039421277208E-2"/>
  </r>
  <r>
    <s v="NJ"/>
    <s v="34035"/>
    <s v="SOMERSET"/>
    <s v="NNJ-NY-CONN"/>
    <x v="91"/>
    <x v="21"/>
    <s v="Commercial Equipment"/>
    <s v="4 Stroke"/>
    <n v="253.54369389999997"/>
    <n v="0.57331986870000007"/>
    <n v="1.0605279123999998E-2"/>
    <n v="5.2460302010000012E-4"/>
    <n v="4.826347784920001E-4"/>
    <n v="6.3346253120000003E-5"/>
    <n v="2.8285035068037406E-2"/>
  </r>
  <r>
    <s v="NJ"/>
    <s v="34035"/>
    <s v="SOMERSET"/>
    <s v="NNJ-NY-CONN"/>
    <x v="92"/>
    <x v="59"/>
    <s v="Commercial Equipment"/>
    <s v="4 Stroke"/>
    <n v="363.63784240000001"/>
    <n v="1.5087334026000003"/>
    <n v="2.049115579E-2"/>
    <n v="7.2989051960000004E-4"/>
    <n v="6.7149927803200008E-4"/>
    <n v="1.3634743399000001E-4"/>
    <n v="4.7737112827019E-2"/>
  </r>
  <r>
    <s v="NJ"/>
    <s v="34035"/>
    <s v="SOMERSET"/>
    <s v="NNJ-NY-CONN"/>
    <x v="93"/>
    <x v="60"/>
    <s v="Commercial Equipment"/>
    <s v="4 Stroke"/>
    <n v="3349.0988317519996"/>
    <n v="2.3661226258930004"/>
    <n v="2.94799661936E-2"/>
    <n v="2.0087882785699996E-3"/>
    <n v="1.8480852162844003E-3"/>
    <n v="2.1159367829470002E-4"/>
    <n v="0.12727607765556101"/>
  </r>
  <r>
    <s v="NJ"/>
    <s v="34035"/>
    <s v="SOMERSET"/>
    <s v="NNJ-NY-CONN"/>
    <x v="94"/>
    <x v="22"/>
    <s v="Commercial Equipment"/>
    <s v="4 Stroke"/>
    <n v="42.727066767000004"/>
    <n v="0.11645959465399999"/>
    <n v="1.3388313151000001E-3"/>
    <n v="7.2040886510000006E-5"/>
    <n v="6.6277615589200006E-5"/>
    <n v="1.0006452275E-5"/>
    <n v="4.3236967480182404E-3"/>
  </r>
  <r>
    <s v="NJ"/>
    <s v="34035"/>
    <s v="SOMERSET"/>
    <s v="NNJ-NY-CONN"/>
    <x v="95"/>
    <x v="61"/>
    <s v="Logging Equipment"/>
    <s v="4 Stroke"/>
    <n v="13.956142850000001"/>
    <n v="5.7200382000000003E-3"/>
    <n v="6.5629199599999999E-5"/>
    <n v="1.944201553E-6"/>
    <n v="1.7886654287600002E-6"/>
    <n v="4.0508156399999998E-7"/>
    <n v="2.1780037480418002E-4"/>
  </r>
  <r>
    <s v="NJ"/>
    <s v="34035"/>
    <s v="SOMERSET"/>
    <s v="NNJ-NY-CONN"/>
    <x v="96"/>
    <x v="62"/>
    <s v="Logging Equipment"/>
    <s v="4 Stroke"/>
    <n v="3.2543173100000003E-2"/>
    <n v="4.8387819000000003E-5"/>
    <n v="6.0570337999999996E-7"/>
    <n v="6.5207331399999999E-8"/>
    <n v="5.9990744888000009E-8"/>
    <n v="4.6345947999999997E-9"/>
    <n v="2.78660351741E-6"/>
  </r>
  <r>
    <s v="NJ"/>
    <s v="34035"/>
    <s v="SOMERSET"/>
    <s v="NNJ-NY-CONN"/>
    <x v="97"/>
    <x v="63"/>
    <s v="Industrial Equipment"/>
    <s v="4 Stroke"/>
    <n v="0"/>
    <n v="0"/>
    <n v="0"/>
    <n v="0"/>
    <n v="0"/>
    <n v="0"/>
    <n v="0"/>
  </r>
  <r>
    <s v="NJ"/>
    <s v="34035"/>
    <s v="SOMERSET"/>
    <s v="NNJ-NY-CONN"/>
    <x v="98"/>
    <x v="64"/>
    <s v="Recreational Equipment"/>
    <s v="LPG"/>
    <n v="3.398114868"/>
    <n v="1.2890826146E-3"/>
    <n v="2.8324415199999998E-4"/>
    <n v="1.8542766106000001E-6"/>
    <n v="1.8542766106000001E-6"/>
    <n v="4.0286760390000003E-7"/>
    <n v="7.79630385308044E-5"/>
  </r>
  <r>
    <s v="NJ"/>
    <s v="34035"/>
    <s v="SOMERSET"/>
    <s v="NNJ-NY-CONN"/>
    <x v="99"/>
    <x v="25"/>
    <s v="Construction and Mining Equipment"/>
    <s v="LPG"/>
    <n v="0.81039411000000006"/>
    <n v="1.05268571E-3"/>
    <n v="1.7780766000000001E-4"/>
    <n v="2.3661009999999999E-6"/>
    <n v="2.3661009999999999E-6"/>
    <n v="4.6579851999999998E-7"/>
    <n v="4.8994430479010002E-5"/>
  </r>
  <r>
    <s v="NJ"/>
    <s v="34035"/>
    <s v="SOMERSET"/>
    <s v="NNJ-NY-CONN"/>
    <x v="100"/>
    <x v="26"/>
    <s v="Construction and Mining Equipment"/>
    <s v="LPG"/>
    <n v="0.80488121000000001"/>
    <n v="1.2370117500000001E-3"/>
    <n v="1.68224664E-4"/>
    <n v="4.0167042999999999E-6"/>
    <n v="4.0167042999999999E-6"/>
    <n v="7.5521304000000007E-7"/>
    <n v="4.4033041422200004E-5"/>
  </r>
  <r>
    <s v="NJ"/>
    <s v="34035"/>
    <s v="SOMERSET"/>
    <s v="NNJ-NY-CONN"/>
    <x v="101"/>
    <x v="6"/>
    <s v="Construction and Mining Equipment"/>
    <s v="LPG"/>
    <n v="0.65603335900000004"/>
    <n v="3.7034356100000001E-4"/>
    <n v="7.3612325000000002E-5"/>
    <n v="6.1912434199999992E-7"/>
    <n v="6.1912434199999992E-7"/>
    <n v="1.29216953E-7"/>
    <n v="2.0418363997643997E-5"/>
  </r>
  <r>
    <s v="NJ"/>
    <s v="34035"/>
    <s v="SOMERSET"/>
    <s v="NNJ-NY-CONN"/>
    <x v="102"/>
    <x v="27"/>
    <s v="Construction and Mining Equipment"/>
    <s v="LPG"/>
    <n v="0.18743810999999999"/>
    <n v="1.74843649E-4"/>
    <n v="2.7830820300000001E-5"/>
    <n v="4.2107162999999998E-7"/>
    <n v="4.2107162999999998E-7"/>
    <n v="8.1792980000000003E-8"/>
    <n v="7.6187204416560003E-6"/>
  </r>
  <r>
    <s v="NJ"/>
    <s v="34035"/>
    <s v="SOMERSET"/>
    <s v="NNJ-NY-CONN"/>
    <x v="103"/>
    <x v="28"/>
    <s v="Construction and Mining Equipment"/>
    <s v="LPG"/>
    <n v="2.1445121899999999"/>
    <n v="3.3578586799999999E-3"/>
    <n v="5.7423318099999998E-4"/>
    <n v="7.2387904999999999E-6"/>
    <n v="7.2387904999999999E-6"/>
    <n v="1.4318697099999998E-6"/>
    <n v="1.5900724247382099E-4"/>
  </r>
  <r>
    <s v="NJ"/>
    <s v="34035"/>
    <s v="SOMERSET"/>
    <s v="NNJ-NY-CONN"/>
    <x v="104"/>
    <x v="29"/>
    <s v="Construction and Mining Equipment"/>
    <s v="LPG"/>
    <n v="1.5380950900000001"/>
    <n v="1.5745479999999998E-3"/>
    <n v="3.4259396500000002E-4"/>
    <n v="2.3426085699999998E-6"/>
    <n v="2.3426085699999998E-6"/>
    <n v="5.0771516100000007E-7"/>
    <n v="9.3906529321260006E-5"/>
  </r>
  <r>
    <s v="NJ"/>
    <s v="34035"/>
    <s v="SOMERSET"/>
    <s v="NNJ-NY-CONN"/>
    <x v="105"/>
    <x v="8"/>
    <s v="Construction and Mining Equipment"/>
    <s v="LPG"/>
    <n v="1.33963123"/>
    <n v="1.4613467400000002E-3"/>
    <n v="1.96438816E-4"/>
    <n v="7.0124826999999997E-6"/>
    <n v="7.0124826999999997E-6"/>
    <n v="1.2893046299999999E-6"/>
    <n v="4.6181673265129998E-5"/>
  </r>
  <r>
    <s v="NJ"/>
    <s v="34035"/>
    <s v="SOMERSET"/>
    <s v="NNJ-NY-CONN"/>
    <x v="106"/>
    <x v="31"/>
    <s v="Construction and Mining Equipment"/>
    <s v="LPG"/>
    <n v="0.73321366869999993"/>
    <n v="1.4993081051000001E-3"/>
    <n v="2.9701394795000001E-4"/>
    <n v="2.5120659151999999E-6"/>
    <n v="2.5120659151999999E-6"/>
    <n v="5.2365018750000005E-7"/>
    <n v="8.2496433685982801E-5"/>
  </r>
  <r>
    <s v="NJ"/>
    <s v="34035"/>
    <s v="SOMERSET"/>
    <s v="NNJ-NY-CONN"/>
    <x v="107"/>
    <x v="9"/>
    <s v="Construction and Mining Equipment"/>
    <s v="LPG"/>
    <n v="0.13782209000000001"/>
    <n v="2.4243155000000001E-4"/>
    <n v="4.7356657999999999E-5"/>
    <n v="4.1342861E-7"/>
    <n v="4.1342861E-7"/>
    <n v="8.5766267000000004E-8"/>
    <n v="1.31676010293E-5"/>
  </r>
  <r>
    <s v="NJ"/>
    <s v="34035"/>
    <s v="SOMERSET"/>
    <s v="NNJ-NY-CONN"/>
    <x v="108"/>
    <x v="32"/>
    <s v="Construction and Mining Equipment"/>
    <s v="LPG"/>
    <n v="1.1356547052999999"/>
    <n v="2.3580468259999997E-3"/>
    <n v="4.1835270360000002E-4"/>
    <n v="4.591900609E-6"/>
    <n v="4.591900609E-6"/>
    <n v="9.2264680849999998E-7"/>
    <n v="1.1666666953656598E-4"/>
  </r>
  <r>
    <s v="NJ"/>
    <s v="34035"/>
    <s v="SOMERSET"/>
    <s v="NNJ-NY-CONN"/>
    <x v="109"/>
    <x v="33"/>
    <s v="Construction and Mining Equipment"/>
    <s v="LPG"/>
    <n v="1.8798941360000001"/>
    <n v="4.7856375149999998E-3"/>
    <n v="6.9484919509999995E-4"/>
    <n v="1.1500643450000001E-5"/>
    <n v="1.1500643450000001E-5"/>
    <n v="2.212941332E-6"/>
    <n v="1.9214720890569438E-4"/>
  </r>
  <r>
    <s v="NJ"/>
    <s v="34035"/>
    <s v="SOMERSET"/>
    <s v="NNJ-NY-CONN"/>
    <x v="110"/>
    <x v="34"/>
    <s v="Construction and Mining Equipment"/>
    <s v="LPG"/>
    <n v="0.21500261700000001"/>
    <n v="4.2896228699999995E-4"/>
    <n v="5.5074446899999999E-5"/>
    <n v="1.241538755E-6"/>
    <n v="1.241538755E-6"/>
    <n v="2.3364639100000002E-7"/>
    <n v="1.4791198178077001E-5"/>
  </r>
  <r>
    <s v="NJ"/>
    <s v="34035"/>
    <s v="SOMERSET"/>
    <s v="NNJ-NY-CONN"/>
    <x v="111"/>
    <x v="35"/>
    <s v="Construction and Mining Equipment"/>
    <s v="LPG"/>
    <n v="4.3992832000000002"/>
    <n v="5.2440654999999997E-3"/>
    <n v="9.9546903000000001E-4"/>
    <n v="9.4154087999999994E-6"/>
    <n v="9.4154087999999994E-6"/>
    <n v="1.9307912599999999E-6"/>
    <n v="2.7578760613463998E-4"/>
  </r>
  <r>
    <s v="NJ"/>
    <s v="34035"/>
    <s v="SOMERSET"/>
    <s v="NNJ-NY-CONN"/>
    <x v="112"/>
    <x v="37"/>
    <s v="Construction and Mining Equipment"/>
    <s v="LPG"/>
    <n v="0.72218793999999997"/>
    <n v="2.3290977999999999E-3"/>
    <n v="4.7262524999999999E-4"/>
    <n v="3.7857669E-6"/>
    <n v="3.7857669E-6"/>
    <n v="7.9658111000000001E-7"/>
    <n v="1.3089968226479999E-4"/>
  </r>
  <r>
    <s v="NJ"/>
    <s v="34035"/>
    <s v="SOMERSET"/>
    <s v="NNJ-NY-CONN"/>
    <x v="113"/>
    <x v="38"/>
    <s v="Industrial Equipment"/>
    <s v="LPG"/>
    <n v="36.74434858"/>
    <n v="3.66156958E-2"/>
    <n v="7.2636650899999995E-3"/>
    <n v="6.2505411200000006E-5"/>
    <n v="6.2505411200000006E-5"/>
    <n v="1.3030284409999999E-5"/>
    <n v="2.0062070703809999E-3"/>
  </r>
  <r>
    <s v="NJ"/>
    <s v="34035"/>
    <s v="SOMERSET"/>
    <s v="NNJ-NY-CONN"/>
    <x v="114"/>
    <x v="39"/>
    <s v="Industrial Equipment"/>
    <s v="LPG"/>
    <n v="770.73249124000006"/>
    <n v="2.4663657810000004"/>
    <n v="0.35841757139999997"/>
    <n v="5.9496643710000002E-3"/>
    <n v="5.9496643710000002E-3"/>
    <n v="1.1468446043000002E-3"/>
    <n v="9.8947110915520012E-2"/>
  </r>
  <r>
    <s v="NJ"/>
    <s v="34035"/>
    <s v="SOMERSET"/>
    <s v="NNJ-NY-CONN"/>
    <x v="115"/>
    <x v="10"/>
    <s v="Industrial Equipment"/>
    <s v="LPG"/>
    <n v="12.611694033299999"/>
    <n v="1.2286768593E-2"/>
    <n v="1.7598898729999999E-3"/>
    <n v="4.5992241069999997E-5"/>
    <n v="4.5992241069999997E-5"/>
    <n v="8.6070332959999996E-6"/>
    <n v="4.46766969009585E-4"/>
  </r>
  <r>
    <s v="NJ"/>
    <s v="34035"/>
    <s v="SOMERSET"/>
    <s v="NNJ-NY-CONN"/>
    <x v="116"/>
    <x v="65"/>
    <s v="Industrial Equipment"/>
    <s v="LPG"/>
    <n v="2.7268525320000001"/>
    <n v="4.8058024969999998E-3"/>
    <n v="6.47861166E-4"/>
    <n v="1.3894076629999998E-5"/>
    <n v="1.3894076629999998E-5"/>
    <n v="2.6316275479999999E-6"/>
    <n v="1.73551842615742E-4"/>
  </r>
  <r>
    <s v="NJ"/>
    <s v="34035"/>
    <s v="SOMERSET"/>
    <s v="NNJ-NY-CONN"/>
    <x v="117"/>
    <x v="66"/>
    <s v="Industrial Equipment"/>
    <s v="LPG"/>
    <n v="1.5149179349999999"/>
    <n v="1.9495178000000001E-3"/>
    <n v="3.7946710899999998E-4"/>
    <n v="3.3774781299999999E-6"/>
    <n v="3.3774781299999999E-6"/>
    <n v="7.0034471699999999E-7"/>
    <n v="1.0530112074643E-4"/>
  </r>
  <r>
    <s v="NJ"/>
    <s v="34035"/>
    <s v="SOMERSET"/>
    <s v="NNJ-NY-CONN"/>
    <x v="118"/>
    <x v="42"/>
    <s v="Industrial Equipment"/>
    <s v="LPG"/>
    <n v="2.4162951699999997"/>
    <n v="4.6912620256999993E-3"/>
    <n v="6.4059805900000002E-4"/>
    <n v="2.8041437119999998E-5"/>
    <n v="2.8041437119999998E-5"/>
    <n v="5.1590961499999992E-6"/>
    <n v="1.3667071273752E-4"/>
  </r>
  <r>
    <s v="NJ"/>
    <s v="34035"/>
    <s v="SOMERSET"/>
    <s v="NNJ-NY-CONN"/>
    <x v="119"/>
    <x v="48"/>
    <s v="Lawn and Garden Equipment (Com)"/>
    <s v="LPG"/>
    <n v="24.529496680000001"/>
    <n v="7.1163030510000003E-2"/>
    <n v="9.6942154770000011E-3"/>
    <n v="1.914156751E-4"/>
    <n v="1.914156751E-4"/>
    <n v="3.6399632060000003E-5"/>
    <n v="2.6334370378334523E-3"/>
  </r>
  <r>
    <s v="NJ"/>
    <s v="34035"/>
    <s v="SOMERSET"/>
    <s v="NNJ-NY-CONN"/>
    <x v="120"/>
    <x v="57"/>
    <s v="Agricultural Equipment"/>
    <s v="LPG"/>
    <n v="3.5826571E-3"/>
    <n v="8.5862703000000005E-6"/>
    <n v="1.9011817999999999E-6"/>
    <n v="1.2035152E-8"/>
    <n v="1.2035152E-8"/>
    <n v="2.6167555000000002E-9"/>
    <n v="5.2550748155900005E-7"/>
  </r>
  <r>
    <s v="NJ"/>
    <s v="34035"/>
    <s v="SOMERSET"/>
    <s v="NNJ-NY-CONN"/>
    <x v="121"/>
    <x v="58"/>
    <s v="Agricultural Equipment"/>
    <s v="LPG"/>
    <n v="0"/>
    <n v="0"/>
    <n v="0"/>
    <n v="0"/>
    <n v="0"/>
    <n v="0"/>
    <n v="0"/>
  </r>
  <r>
    <s v="NJ"/>
    <s v="34035"/>
    <s v="SOMERSET"/>
    <s v="NNJ-NY-CONN"/>
    <x v="122"/>
    <x v="19"/>
    <s v="Commercial Equipment"/>
    <s v="LPG"/>
    <n v="287.46927344200003"/>
    <n v="0.10891345314000002"/>
    <n v="3.2222110026999998E-2"/>
    <n v="2.4936712614000004E-4"/>
    <n v="2.4936712614000004E-4"/>
    <n v="5.3968917359999998E-5"/>
    <n v="6.6590652175977502E-3"/>
  </r>
  <r>
    <s v="NJ"/>
    <s v="34035"/>
    <s v="SOMERSET"/>
    <s v="NNJ-NY-CONN"/>
    <x v="123"/>
    <x v="20"/>
    <s v="Commercial Equipment"/>
    <s v="LPG"/>
    <n v="44.025757279999993"/>
    <n v="2.2112733580000002E-2"/>
    <n v="5.6293848919999993E-3"/>
    <n v="5.8731245340000002E-5"/>
    <n v="5.8731245340000002E-5"/>
    <n v="1.21002187E-5"/>
    <n v="1.1624692208559199E-3"/>
  </r>
  <r>
    <s v="NJ"/>
    <s v="34035"/>
    <s v="SOMERSET"/>
    <s v="NNJ-NY-CONN"/>
    <x v="124"/>
    <x v="21"/>
    <s v="Commercial Equipment"/>
    <s v="LPG"/>
    <n v="20.993693539999999"/>
    <n v="2.4142980009999995E-2"/>
    <n v="5.4494469299999999E-3"/>
    <n v="7.1384693699999996E-5"/>
    <n v="7.1384693699999996E-5"/>
    <n v="1.4259152400000001E-5"/>
    <n v="1.12542121951716E-3"/>
  </r>
  <r>
    <s v="NJ"/>
    <s v="34035"/>
    <s v="SOMERSET"/>
    <s v="NNJ-NY-CONN"/>
    <x v="125"/>
    <x v="59"/>
    <s v="Commercial Equipment"/>
    <s v="LPG"/>
    <n v="24.304187980000002"/>
    <n v="4.2592340100000001E-2"/>
    <n v="7.2206601100000007E-3"/>
    <n v="8.8896137600000009E-5"/>
    <n v="8.8896137600000009E-5"/>
    <n v="1.7749798740000002E-5"/>
    <n v="2.0006933024645001E-3"/>
  </r>
  <r>
    <s v="NJ"/>
    <s v="34035"/>
    <s v="SOMERSET"/>
    <s v="NNJ-NY-CONN"/>
    <x v="126"/>
    <x v="60"/>
    <s v="Commercial Equipment"/>
    <s v="LPG"/>
    <n v="1.5473734399999999"/>
    <n v="6.5861952500000001E-4"/>
    <n v="1.2967745599999999E-4"/>
    <n v="1.1540969099999999E-6"/>
    <n v="1.1540969099999999E-6"/>
    <n v="2.4134284800000002E-7"/>
    <n v="3.559602744164E-5"/>
  </r>
  <r>
    <s v="NJ"/>
    <s v="34035"/>
    <s v="SOMERSET"/>
    <s v="NNJ-NY-CONN"/>
    <x v="127"/>
    <x v="22"/>
    <s v="Commercial Equipment"/>
    <s v="LPG"/>
    <n v="0.45379708200000002"/>
    <n v="3.2606383200000001E-4"/>
    <n v="6.7711666199999994E-5"/>
    <n v="1.1352562100000001E-6"/>
    <n v="1.1352562100000001E-6"/>
    <n v="2.2189615999999999E-7"/>
    <n v="1.3583259035427199E-5"/>
  </r>
  <r>
    <s v="NJ"/>
    <s v="34035"/>
    <s v="SOMERSET"/>
    <s v="NNJ-NY-CONN"/>
    <x v="128"/>
    <x v="37"/>
    <s v="Construction and Mining Equipment"/>
    <s v="CNG"/>
    <n v="3.3077318000000001E-2"/>
    <n v="8.8896885999999994E-5"/>
    <n v="1.8072323999999999E-5"/>
    <n v="1.4449495E-7"/>
    <n v="1.4449495E-7"/>
    <n v="2.7196416000000001E-8"/>
    <n v="2.9548234400000003E-7"/>
  </r>
  <r>
    <s v="NJ"/>
    <s v="34035"/>
    <s v="SOMERSET"/>
    <s v="NNJ-NY-CONN"/>
    <x v="129"/>
    <x v="39"/>
    <s v="Industrial Equipment"/>
    <s v="CNG"/>
    <n v="79.730559999999997"/>
    <n v="0.17450804"/>
    <n v="2.5602115000000002E-2"/>
    <n v="4.1636956000000002E-4"/>
    <n v="4.1636956000000002E-4"/>
    <n v="7.5315933000000005E-5"/>
    <n v="4.17957448E-4"/>
  </r>
  <r>
    <s v="NJ"/>
    <s v="34035"/>
    <s v="SOMERSET"/>
    <s v="NNJ-NY-CONN"/>
    <x v="130"/>
    <x v="10"/>
    <s v="Industrial Equipment"/>
    <s v="CNG"/>
    <n v="3.5042297E-2"/>
    <n v="2.0363909E-4"/>
    <n v="2.9516495000000001E-5"/>
    <n v="4.9175877999999997E-7"/>
    <n v="4.9175877999999997E-7"/>
    <n v="8.8844629000000003E-8"/>
    <n v="4.8139999599999994E-7"/>
  </r>
  <r>
    <s v="NJ"/>
    <s v="34035"/>
    <s v="SOMERSET"/>
    <s v="NNJ-NY-CONN"/>
    <x v="131"/>
    <x v="67"/>
    <s v="Industrial Equipment"/>
    <s v="CNG"/>
    <n v="4.2050757000000001E-2"/>
    <n v="1.2461328999999999E-4"/>
    <n v="1.6913209000000001E-5"/>
    <n v="3.2141684999999998E-7"/>
    <n v="3.2141684999999998E-7"/>
    <n v="5.7937267E-8"/>
    <n v="2.7311498879999999E-7"/>
  </r>
  <r>
    <s v="NJ"/>
    <s v="34035"/>
    <s v="SOMERSET"/>
    <s v="NNJ-NY-CONN"/>
    <x v="132"/>
    <x v="41"/>
    <s v="Industrial Equipment"/>
    <s v="CNG"/>
    <n v="0.233070894"/>
    <n v="2.0223784999999999E-4"/>
    <n v="3.0425451000000001E-5"/>
    <n v="6.1317640999999999E-7"/>
    <n v="6.1317640999999999E-7"/>
    <n v="1.10863859E-7"/>
    <n v="4.7602401160000001E-7"/>
  </r>
  <r>
    <s v="NJ"/>
    <s v="34035"/>
    <s v="SOMERSET"/>
    <s v="NNJ-NY-CONN"/>
    <x v="133"/>
    <x v="42"/>
    <s v="Industrial Equipment"/>
    <s v="CNG"/>
    <n v="0.14016919"/>
    <n v="3.2084176599999996E-4"/>
    <n v="4.49484045E-5"/>
    <n v="1.9010871600000001E-6"/>
    <n v="1.9010871600000001E-6"/>
    <n v="3.4198457300000001E-7"/>
    <n v="5.6975904676000002E-7"/>
  </r>
  <r>
    <s v="NJ"/>
    <s v="34035"/>
    <s v="SOMERSET"/>
    <s v="NNJ-NY-CONN"/>
    <x v="134"/>
    <x v="57"/>
    <s v="Agricultural Equipment"/>
    <s v="CNG"/>
    <n v="1.9054259E-3"/>
    <n v="5.9142444000000002E-6"/>
    <n v="1.3255913000000001E-6"/>
    <n v="6.7475673999999997E-9"/>
    <n v="6.7475673999999997E-9"/>
    <n v="1.1778352000000001E-9"/>
    <n v="2.2995652799999998E-8"/>
  </r>
  <r>
    <s v="NJ"/>
    <s v="34035"/>
    <s v="SOMERSET"/>
    <s v="NNJ-NY-CONN"/>
    <x v="135"/>
    <x v="58"/>
    <s v="Agricultural Equipment"/>
    <s v="CNG"/>
    <n v="2.1604531780000003E-3"/>
    <n v="2.831005476E-5"/>
    <n v="6.3076100340000002E-6"/>
    <n v="3.2613550779999996E-8"/>
    <n v="3.2613550779999996E-8"/>
    <n v="5.6697097229999999E-9"/>
    <n v="1.0963729841599998E-7"/>
  </r>
  <r>
    <s v="NJ"/>
    <s v="34035"/>
    <s v="SOMERSET"/>
    <s v="NNJ-NY-CONN"/>
    <x v="136"/>
    <x v="19"/>
    <s v="Commercial Equipment"/>
    <s v="CNG"/>
    <n v="54.623041820000005"/>
    <n v="3.2317194930000001E-2"/>
    <n v="9.8891315319999985E-3"/>
    <n v="7.0106293500000002E-5"/>
    <n v="7.0106293500000002E-5"/>
    <n v="1.3973951854E-5"/>
    <n v="1.21492953404E-4"/>
  </r>
  <r>
    <s v="NJ"/>
    <s v="34035"/>
    <s v="SOMERSET"/>
    <s v="NNJ-NY-CONN"/>
    <x v="137"/>
    <x v="20"/>
    <s v="Commercial Equipment"/>
    <s v="CNG"/>
    <n v="1.0509866290000001"/>
    <n v="1.4949669354E-3"/>
    <n v="4.1701055490000002E-4"/>
    <n v="3.5717571190000002E-6"/>
    <n v="3.5717571190000002E-6"/>
    <n v="6.9681451449999992E-7"/>
    <n v="5.1376226960000007E-6"/>
  </r>
  <r>
    <s v="NJ"/>
    <s v="34035"/>
    <s v="SOMERSET"/>
    <s v="NNJ-NY-CONN"/>
    <x v="138"/>
    <x v="21"/>
    <s v="Commercial Equipment"/>
    <s v="CNG"/>
    <n v="0.84191950999999998"/>
    <n v="1.8281327499999999E-3"/>
    <n v="4.2724551100000005E-4"/>
    <n v="5.0818855499999999E-6"/>
    <n v="5.0818855499999999E-6"/>
    <n v="9.6333285999999993E-7"/>
    <n v="5.2561053439999994E-6"/>
  </r>
  <r>
    <s v="NJ"/>
    <s v="34035"/>
    <s v="SOMERSET"/>
    <s v="NNJ-NY-CONN"/>
    <x v="139"/>
    <x v="68"/>
    <s v="Commercial Equipment"/>
    <s v="CNG"/>
    <n v="1.587780832"/>
    <n v="1.7169518339999999E-2"/>
    <n v="3.2962562699999998E-3"/>
    <n v="2.0289609229999999E-4"/>
    <n v="2.0289609229999999E-4"/>
    <n v="3.4021222449999994E-5"/>
    <n v="3.3169326160000003E-5"/>
  </r>
  <r>
    <s v="NJ"/>
    <s v="34035"/>
    <s v="SOMERSET"/>
    <s v="NNJ-NY-CONN"/>
    <x v="140"/>
    <x v="22"/>
    <s v="Commercial Equipment"/>
    <s v="CNG"/>
    <n v="0"/>
    <n v="0"/>
    <n v="0"/>
    <n v="0"/>
    <n v="0"/>
    <n v="0"/>
    <n v="0"/>
  </r>
  <r>
    <s v="NJ"/>
    <s v="34035"/>
    <s v="SOMERSET"/>
    <s v="NNJ-NY-CONN"/>
    <x v="141"/>
    <x v="63"/>
    <s v="Industrial Equipment"/>
    <s v="CNG"/>
    <n v="0"/>
    <n v="0"/>
    <n v="0"/>
    <n v="0"/>
    <n v="0"/>
    <n v="0"/>
    <n v="0"/>
  </r>
  <r>
    <s v="NJ"/>
    <s v="34035"/>
    <s v="SOMERSET"/>
    <s v="NNJ-NY-CONN"/>
    <x v="142"/>
    <x v="69"/>
    <s v="Recreational Equipment"/>
    <s v="Diesel"/>
    <n v="31.601620322999999"/>
    <n v="3.7156210083000006E-3"/>
    <n v="3.7594618625000006E-3"/>
    <n v="5.3726623501999999E-4"/>
    <n v="5.2114824796940004E-4"/>
    <n v="7.4886137257000002E-6"/>
    <n v="9.6603784954173893E-4"/>
  </r>
  <r>
    <s v="NJ"/>
    <s v="34035"/>
    <s v="SOMERSET"/>
    <s v="NNJ-NY-CONN"/>
    <x v="143"/>
    <x v="25"/>
    <s v="Construction and Mining Equipment"/>
    <s v="Diesel"/>
    <n v="27.205816929999997"/>
    <n v="1.2278783905E-2"/>
    <n v="2.5303678546999997E-2"/>
    <n v="2.1285327024E-3"/>
    <n v="2.064676721328E-3"/>
    <n v="7.152463039500001E-5"/>
    <n v="2.0564811553598909E-3"/>
  </r>
  <r>
    <s v="NJ"/>
    <s v="34035"/>
    <s v="SOMERSET"/>
    <s v="NNJ-NY-CONN"/>
    <x v="144"/>
    <x v="4"/>
    <s v="Construction and Mining Equipment"/>
    <s v="Diesel"/>
    <n v="3.0079045"/>
    <n v="4.7330373000000003E-5"/>
    <n v="5.8668207000000001E-5"/>
    <n v="6.3708999000000003E-6"/>
    <n v="6.1797729030000002E-6"/>
    <n v="1.1813421999999999E-7"/>
    <n v="8.8810416243900006E-6"/>
  </r>
  <r>
    <s v="NJ"/>
    <s v="34035"/>
    <s v="SOMERSET"/>
    <s v="NNJ-NY-CONN"/>
    <x v="145"/>
    <x v="5"/>
    <s v="Construction and Mining Equipment"/>
    <s v="Diesel"/>
    <n v="26.251817680000002"/>
    <n v="6.7959150899999992E-4"/>
    <n v="9.2272507800000001E-4"/>
    <n v="9.356169299999999E-5"/>
    <n v="9.0754842210000002E-5"/>
    <n v="1.9459364040000002E-6"/>
    <n v="1.3561744734345599E-4"/>
  </r>
  <r>
    <s v="NJ"/>
    <s v="34035"/>
    <s v="SOMERSET"/>
    <s v="NNJ-NY-CONN"/>
    <x v="146"/>
    <x v="26"/>
    <s v="Construction and Mining Equipment"/>
    <s v="Diesel"/>
    <n v="97.566072399999996"/>
    <n v="3.6772434443000004E-2"/>
    <n v="6.7032292382000008E-2"/>
    <n v="6.0781640323999998E-3"/>
    <n v="5.8958191114279997E-3"/>
    <n v="1.8010700057999999E-4"/>
    <n v="5.5844285619298401E-3"/>
  </r>
  <r>
    <s v="NJ"/>
    <s v="34035"/>
    <s v="SOMERSET"/>
    <s v="NNJ-NY-CONN"/>
    <x v="147"/>
    <x v="70"/>
    <s v="Construction and Mining Equipment"/>
    <s v="Diesel"/>
    <n v="20.735458180600002"/>
    <n v="3.1615786896800002E-2"/>
    <n v="7.0443995972800003E-2"/>
    <n v="4.26333184054E-3"/>
    <n v="4.1354318853237997E-3"/>
    <n v="1.922799135953E-4"/>
    <n v="4.2242212934916106E-3"/>
  </r>
  <r>
    <s v="NJ"/>
    <s v="34035"/>
    <s v="SOMERSET"/>
    <s v="NNJ-NY-CONN"/>
    <x v="148"/>
    <x v="6"/>
    <s v="Construction and Mining Equipment"/>
    <s v="Diesel"/>
    <n v="9.545605136999999"/>
    <n v="2.247791395E-3"/>
    <n v="4.2386033240000001E-3"/>
    <n v="3.8096558781999996E-4"/>
    <n v="3.695366201854E-4"/>
    <n v="1.0829678716E-5"/>
    <n v="3.7488822381901799E-4"/>
  </r>
  <r>
    <s v="NJ"/>
    <s v="34035"/>
    <s v="SOMERSET"/>
    <s v="NNJ-NY-CONN"/>
    <x v="149"/>
    <x v="27"/>
    <s v="Construction and Mining Equipment"/>
    <s v="Diesel"/>
    <n v="4.1134205989999995"/>
    <n v="1.7107256764999999E-3"/>
    <n v="3.0380120799300002E-3"/>
    <n v="2.4653408960000002E-4"/>
    <n v="2.3913806691199999E-4"/>
    <n v="6.5239061214000003E-6"/>
    <n v="2.4875242376133237E-4"/>
  </r>
  <r>
    <s v="NJ"/>
    <s v="34035"/>
    <s v="SOMERSET"/>
    <s v="NNJ-NY-CONN"/>
    <x v="150"/>
    <x v="7"/>
    <s v="Construction and Mining Equipment"/>
    <s v="Diesel"/>
    <n v="76.976516549999999"/>
    <n v="4.5060772504999999E-3"/>
    <n v="8.8326850873000021E-3"/>
    <n v="7.3629723575999997E-4"/>
    <n v="7.1420831868719982E-4"/>
    <n v="2.0031843785000003E-5"/>
    <n v="1.0566093008569995E-3"/>
  </r>
  <r>
    <s v="NJ"/>
    <s v="34035"/>
    <s v="SOMERSET"/>
    <s v="NNJ-NY-CONN"/>
    <x v="151"/>
    <x v="28"/>
    <s v="Construction and Mining Equipment"/>
    <s v="Diesel"/>
    <n v="69.855203743099992"/>
    <n v="2.2020875371620001E-2"/>
    <n v="3.4605103130730001E-2"/>
    <n v="3.3925176905469996E-3"/>
    <n v="3.2907421598305894E-3"/>
    <n v="8.5581364750490018E-5"/>
    <n v="3.144821949881609E-3"/>
  </r>
  <r>
    <s v="NJ"/>
    <s v="34035"/>
    <s v="SOMERSET"/>
    <s v="NNJ-NY-CONN"/>
    <x v="152"/>
    <x v="29"/>
    <s v="Construction and Mining Equipment"/>
    <s v="Diesel"/>
    <n v="48.530512375999997"/>
    <n v="1.39095892778E-2"/>
    <n v="4.0494087231500005E-2"/>
    <n v="2.4666651847100002E-3"/>
    <n v="2.3926652291687001E-3"/>
    <n v="7.3244713207899997E-5"/>
    <n v="3.3201773379325388E-3"/>
  </r>
  <r>
    <s v="NJ"/>
    <s v="34035"/>
    <s v="SOMERSET"/>
    <s v="NNJ-NY-CONN"/>
    <x v="153"/>
    <x v="71"/>
    <s v="Construction and Mining Equipment"/>
    <s v="Diesel"/>
    <n v="153.15057659109999"/>
    <n v="0.10178817674929999"/>
    <n v="0.23270922324489995"/>
    <n v="1.8616763582010001E-2"/>
    <n v="1.80582606745497E-2"/>
    <n v="7.19638199332E-4"/>
    <n v="1.7728271695883164E-2"/>
  </r>
  <r>
    <s v="NJ"/>
    <s v="34035"/>
    <s v="SOMERSET"/>
    <s v="NNJ-NY-CONN"/>
    <x v="154"/>
    <x v="8"/>
    <s v="Construction and Mining Equipment"/>
    <s v="Diesel"/>
    <n v="7.8789111200999997"/>
    <n v="1.6784927760000001E-3"/>
    <n v="2.4325071071999997E-3"/>
    <n v="2.6068928440000001E-4"/>
    <n v="2.5286860586799998E-4"/>
    <n v="6.090508834E-6"/>
    <n v="2.3067399067958701E-4"/>
  </r>
  <r>
    <s v="NJ"/>
    <s v="34035"/>
    <s v="SOMERSET"/>
    <s v="NNJ-NY-CONN"/>
    <x v="155"/>
    <x v="30"/>
    <s v="Construction and Mining Equipment"/>
    <s v="Diesel"/>
    <n v="17.430129267000002"/>
    <n v="7.4998581699999988E-4"/>
    <n v="1.5871772209999997E-3"/>
    <n v="1.2725169170000003E-4"/>
    <n v="1.2343414094899999E-4"/>
    <n v="2.8742415309999999E-6"/>
    <n v="1.7621815701578396E-4"/>
  </r>
  <r>
    <s v="NJ"/>
    <s v="34035"/>
    <s v="SOMERSET"/>
    <s v="NNJ-NY-CONN"/>
    <x v="156"/>
    <x v="31"/>
    <s v="Construction and Mining Equipment"/>
    <s v="Diesel"/>
    <n v="39.882782650999999"/>
    <n v="1.7509287954800001E-2"/>
    <n v="6.7071445311699993E-2"/>
    <n v="3.3419744244199997E-3"/>
    <n v="3.2417151916873999E-3"/>
    <n v="1.6495845831149996E-4"/>
    <n v="4.5608555161740748E-3"/>
  </r>
  <r>
    <s v="NJ"/>
    <s v="34035"/>
    <s v="SOMERSET"/>
    <s v="NNJ-NY-CONN"/>
    <x v="157"/>
    <x v="72"/>
    <s v="Construction and Mining Equipment"/>
    <s v="Diesel"/>
    <n v="36.515727310000003"/>
    <n v="2.2214338198799997E-2"/>
    <n v="5.77124022705E-2"/>
    <n v="4.2822382435299998E-3"/>
    <n v="4.1537710962240995E-3"/>
    <n v="1.78324300864E-4"/>
    <n v="4.4831542114566088E-3"/>
  </r>
  <r>
    <s v="NJ"/>
    <s v="34035"/>
    <s v="SOMERSET"/>
    <s v="NNJ-NY-CONN"/>
    <x v="158"/>
    <x v="73"/>
    <s v="Construction and Mining Equipment"/>
    <s v="Diesel"/>
    <n v="19.22589176"/>
    <n v="8.2441046537999996E-2"/>
    <n v="0.22924513363900001"/>
    <n v="1.2076073041399999E-2"/>
    <n v="1.1713790850158E-2"/>
    <n v="6.0295228911999999E-4"/>
    <n v="1.3670170294765841E-2"/>
  </r>
  <r>
    <s v="NJ"/>
    <s v="34035"/>
    <s v="SOMERSET"/>
    <s v="NNJ-NY-CONN"/>
    <x v="159"/>
    <x v="9"/>
    <s v="Construction and Mining Equipment"/>
    <s v="Diesel"/>
    <n v="10.802639279999999"/>
    <n v="4.3337888380999999E-3"/>
    <n v="1.2534924204E-2"/>
    <n v="7.1958084254999998E-4"/>
    <n v="6.9799341727349988E-4"/>
    <n v="2.9349277590999998E-5"/>
    <n v="8.9276744735661588E-4"/>
  </r>
  <r>
    <s v="NJ"/>
    <s v="34035"/>
    <s v="SOMERSET"/>
    <s v="NNJ-NY-CONN"/>
    <x v="160"/>
    <x v="32"/>
    <s v="Construction and Mining Equipment"/>
    <s v="Diesel"/>
    <n v="136.096431"/>
    <n v="6.0119288173299999E-2"/>
    <n v="9.1217294986500011E-2"/>
    <n v="9.5181617799900003E-3"/>
    <n v="9.2326169265903001E-3"/>
    <n v="2.3485032310419999E-4"/>
    <n v="8.308561115719976E-3"/>
  </r>
  <r>
    <s v="NJ"/>
    <s v="34035"/>
    <s v="SOMERSET"/>
    <s v="NNJ-NY-CONN"/>
    <x v="161"/>
    <x v="33"/>
    <s v="Construction and Mining Equipment"/>
    <s v="Diesel"/>
    <n v="169.469565268"/>
    <n v="0.13186067428180001"/>
    <n v="0.31488998167999999"/>
    <n v="2.1311848029379996E-2"/>
    <n v="2.0672492588498601E-2"/>
    <n v="7.8563411385400002E-4"/>
    <n v="2.2147399107863647E-2"/>
  </r>
  <r>
    <s v="NJ"/>
    <s v="34035"/>
    <s v="SOMERSET"/>
    <s v="NNJ-NY-CONN"/>
    <x v="162"/>
    <x v="34"/>
    <s v="Construction and Mining Equipment"/>
    <s v="Diesel"/>
    <n v="408.58672259959997"/>
    <n v="0.21681768830890003"/>
    <n v="0.22377932692111002"/>
    <n v="3.4365984637416996E-2"/>
    <n v="3.3335005098294485E-2"/>
    <n v="4.8487865689129993E-4"/>
    <n v="4.5383330903499948E-2"/>
  </r>
  <r>
    <s v="NJ"/>
    <s v="34035"/>
    <s v="SOMERSET"/>
    <s v="NNJ-NY-CONN"/>
    <x v="163"/>
    <x v="74"/>
    <s v="Construction and Mining Equipment"/>
    <s v="Diesel"/>
    <n v="117.69545669"/>
    <n v="0.11473097379000001"/>
    <n v="0.26392131417999998"/>
    <n v="1.79861035026E-2"/>
    <n v="1.7446520397521998E-2"/>
    <n v="7.1637655448999994E-4"/>
    <n v="1.8218413674179552E-2"/>
  </r>
  <r>
    <s v="NJ"/>
    <s v="34035"/>
    <s v="SOMERSET"/>
    <s v="NNJ-NY-CONN"/>
    <x v="164"/>
    <x v="35"/>
    <s v="Construction and Mining Equipment"/>
    <s v="Diesel"/>
    <n v="635.85178657999995"/>
    <n v="0.181526040512"/>
    <n v="0.1547206036622"/>
    <n v="2.8034941736499997E-2"/>
    <n v="2.7193893484405002E-2"/>
    <n v="3.3237463148300003E-4"/>
    <n v="4.024806030444314E-2"/>
  </r>
  <r>
    <s v="NJ"/>
    <s v="34035"/>
    <s v="SOMERSET"/>
    <s v="NNJ-NY-CONN"/>
    <x v="165"/>
    <x v="75"/>
    <s v="Construction and Mining Equipment"/>
    <s v="Diesel"/>
    <n v="4.9944667989999996"/>
    <n v="1.5107048349999999E-2"/>
    <n v="3.4723465799999999E-2"/>
    <n v="1.960134244E-3"/>
    <n v="1.90133021668E-3"/>
    <n v="7.6860520340000003E-5"/>
    <n v="2.2184277795868497E-3"/>
  </r>
  <r>
    <s v="NJ"/>
    <s v="34035"/>
    <s v="SOMERSET"/>
    <s v="NNJ-NY-CONN"/>
    <x v="166"/>
    <x v="36"/>
    <s v="Construction and Mining Equipment"/>
    <s v="Diesel"/>
    <n v="4.7699959039999991"/>
    <n v="5.6560740499999999E-4"/>
    <n v="5.0456472100000004E-4"/>
    <n v="8.8594326000000011E-5"/>
    <n v="8.5936496219999998E-5"/>
    <n v="1.0265319230000001E-6"/>
    <n v="1.38491760232566E-4"/>
  </r>
  <r>
    <s v="NJ"/>
    <s v="34035"/>
    <s v="SOMERSET"/>
    <s v="NNJ-NY-CONN"/>
    <x v="167"/>
    <x v="37"/>
    <s v="Construction and Mining Equipment"/>
    <s v="Diesel"/>
    <n v="14.887998319600001"/>
    <n v="1.6123909880700005E-2"/>
    <n v="3.3913273431200007E-2"/>
    <n v="2.3029515360899998E-3"/>
    <n v="2.2338629900073002E-3"/>
    <n v="7.4267789991800003E-5"/>
    <n v="2.4135205614255685E-3"/>
  </r>
  <r>
    <s v="NJ"/>
    <s v="34035"/>
    <s v="SOMERSET"/>
    <s v="NNJ-NY-CONN"/>
    <x v="168"/>
    <x v="38"/>
    <s v="Industrial Equipment"/>
    <s v="Diesel"/>
    <n v="110.89257477"/>
    <n v="1.11844759869E-2"/>
    <n v="1.0258033219600001E-2"/>
    <n v="1.6677565218300001E-3"/>
    <n v="1.6177238261750999E-3"/>
    <n v="2.06653921716E-5"/>
    <n v="2.7163743965614613E-3"/>
  </r>
  <r>
    <s v="NJ"/>
    <s v="34035"/>
    <s v="SOMERSET"/>
    <s v="NNJ-NY-CONN"/>
    <x v="169"/>
    <x v="39"/>
    <s v="Industrial Equipment"/>
    <s v="Diesel"/>
    <n v="81.148018422600003"/>
    <n v="7.1929027188399997E-2"/>
    <n v="8.8131278505099997E-2"/>
    <n v="1.010519483452E-2"/>
    <n v="9.8020389894843997E-3"/>
    <n v="2.9798440863679996E-4"/>
    <n v="6.7921529677958175E-3"/>
  </r>
  <r>
    <s v="NJ"/>
    <s v="34035"/>
    <s v="SOMERSET"/>
    <s v="NNJ-NY-CONN"/>
    <x v="170"/>
    <x v="10"/>
    <s v="Industrial Equipment"/>
    <s v="Diesel"/>
    <n v="68.480923832999991"/>
    <n v="1.7350508052699998E-2"/>
    <n v="4.6494762169300007E-2"/>
    <n v="3.2555731750599998E-3"/>
    <n v="3.1579059798082002E-3"/>
    <n v="1.302674789662E-4"/>
    <n v="3.6982308691716446E-3"/>
  </r>
  <r>
    <s v="NJ"/>
    <s v="34035"/>
    <s v="SOMERSET"/>
    <s v="NNJ-NY-CONN"/>
    <x v="171"/>
    <x v="11"/>
    <s v="Industrial Equipment"/>
    <s v="Diesel"/>
    <n v="80.869717850000015"/>
    <n v="1.7672034922E-2"/>
    <n v="5.3525484391000001E-2"/>
    <n v="3.4797913926999996E-3"/>
    <n v="3.3753976509190006E-3"/>
    <n v="1.32043562263E-4"/>
    <n v="4.2809093168108677E-3"/>
  </r>
  <r>
    <s v="NJ"/>
    <s v="34035"/>
    <s v="SOMERSET"/>
    <s v="NNJ-NY-CONN"/>
    <x v="172"/>
    <x v="40"/>
    <s v="Industrial Equipment"/>
    <s v="Diesel"/>
    <n v="10.511923400000001"/>
    <n v="1.8952584710000002E-3"/>
    <n v="2.7619255159999998E-3"/>
    <n v="3.1656014169999995E-4"/>
    <n v="3.07063337449E-4"/>
    <n v="5.077334118E-6"/>
    <n v="4.9383596972618995E-4"/>
  </r>
  <r>
    <s v="NJ"/>
    <s v="34035"/>
    <s v="SOMERSET"/>
    <s v="NNJ-NY-CONN"/>
    <x v="173"/>
    <x v="41"/>
    <s v="Industrial Equipment"/>
    <s v="Diesel"/>
    <n v="316.02383900000001"/>
    <n v="6.0010042649999998E-2"/>
    <n v="0.10798385964"/>
    <n v="8.2704544370000004E-3"/>
    <n v="8.0223408038900008E-3"/>
    <n v="2.9002935119999999E-4"/>
    <n v="8.869102727238001E-3"/>
  </r>
  <r>
    <s v="NJ"/>
    <s v="34035"/>
    <s v="SOMERSET"/>
    <s v="NNJ-NY-CONN"/>
    <x v="174"/>
    <x v="42"/>
    <s v="Industrial Equipment"/>
    <s v="Diesel"/>
    <n v="41.797906777599998"/>
    <n v="2.6326278073400003E-2"/>
    <n v="5.4268670287100002E-2"/>
    <n v="4.7663590596900007E-3"/>
    <n v="4.6233682878993E-3"/>
    <n v="1.8380925027679999E-4"/>
    <n v="4.3955394725655097E-3"/>
  </r>
  <r>
    <s v="NJ"/>
    <s v="34035"/>
    <s v="SOMERSET"/>
    <s v="NNJ-NY-CONN"/>
    <x v="175"/>
    <x v="15"/>
    <s v="Lawn and Garden Equipment (Com)"/>
    <s v="Diesel"/>
    <n v="1.68424781"/>
    <n v="1.7918775499999998E-5"/>
    <n v="2.9395515000000001E-5"/>
    <n v="2.7833968999999997E-6"/>
    <n v="2.6998949930000001E-6"/>
    <n v="5.3693341000000003E-8"/>
    <n v="4.8465337248899996E-6"/>
  </r>
  <r>
    <s v="NJ"/>
    <s v="34035"/>
    <s v="SOMERSET"/>
    <s v="NNJ-NY-CONN"/>
    <x v="176"/>
    <x v="16"/>
    <s v="Lawn and Garden Equipment (Com)"/>
    <s v="Diesel"/>
    <n v="4.6541488500000003"/>
    <n v="0"/>
    <n v="0"/>
    <n v="0"/>
    <n v="0"/>
    <n v="0"/>
    <n v="0"/>
  </r>
  <r>
    <s v="NJ"/>
    <s v="34035"/>
    <s v="SOMERSET"/>
    <s v="NNJ-NY-CONN"/>
    <x v="177"/>
    <x v="45"/>
    <s v="Lawn and Garden Equipment (Com)"/>
    <s v="Diesel"/>
    <n v="1006.6656606000001"/>
    <n v="8.4792137091999994E-2"/>
    <n v="0.16716230263599999"/>
    <n v="1.4614205619000002E-2"/>
    <n v="1.417577945043E-2"/>
    <n v="3.7418902528000002E-4"/>
    <n v="1.9857661164860565E-2"/>
  </r>
  <r>
    <s v="NJ"/>
    <s v="34035"/>
    <s v="SOMERSET"/>
    <s v="NNJ-NY-CONN"/>
    <x v="178"/>
    <x v="47"/>
    <s v="Lawn and Garden Equipment (Com)"/>
    <s v="Diesel"/>
    <n v="254.22786617999998"/>
    <n v="1.78402355818E-2"/>
    <n v="3.3198616364000004E-2"/>
    <n v="2.7349801145999998E-3"/>
    <n v="2.6529307111619995E-3"/>
    <n v="7.722559485800001E-5"/>
    <n v="4.1885888209573577E-3"/>
  </r>
  <r>
    <s v="NJ"/>
    <s v="34035"/>
    <s v="SOMERSET"/>
    <s v="NNJ-NY-CONN"/>
    <x v="179"/>
    <x v="48"/>
    <s v="Lawn and Garden Equipment (Com)"/>
    <s v="Diesel"/>
    <n v="306.04972140700005"/>
    <n v="0.10114051706179999"/>
    <n v="0.24943497946929999"/>
    <n v="1.7869636284169998E-2"/>
    <n v="1.7333547195644901E-2"/>
    <n v="5.0520503632600004E-4"/>
    <n v="2.3157527831902853E-2"/>
  </r>
  <r>
    <s v="NJ"/>
    <s v="34035"/>
    <s v="SOMERSET"/>
    <s v="NNJ-NY-CONN"/>
    <x v="180"/>
    <x v="17"/>
    <s v="Lawn and Garden Equipment (Com)"/>
    <s v="Diesel"/>
    <n v="44.632567519999995"/>
    <n v="9.4837166000000007E-3"/>
    <n v="2.3414724773999997E-2"/>
    <n v="1.7227454532000002E-3"/>
    <n v="1.6710630896039998E-3"/>
    <n v="6.0111664359999998E-5"/>
    <n v="1.8592049395675077E-3"/>
  </r>
  <r>
    <s v="NJ"/>
    <s v="34035"/>
    <s v="SOMERSET"/>
    <s v="NNJ-NY-CONN"/>
    <x v="181"/>
    <x v="49"/>
    <s v="Lawn and Garden Equipment (Com)"/>
    <s v="Diesel"/>
    <n v="3.0410028119999994"/>
    <n v="3.7156513400000003E-4"/>
    <n v="6.7330383609999988E-4"/>
    <n v="6.5074474539999995E-5"/>
    <n v="6.3122240303800008E-5"/>
    <n v="1.4207616840000002E-6"/>
    <n v="8.4154284395297996E-5"/>
  </r>
  <r>
    <s v="NJ"/>
    <s v="34035"/>
    <s v="SOMERSET"/>
    <s v="NNJ-NY-CONN"/>
    <x v="182"/>
    <x v="50"/>
    <s v="Agricultural Equipment"/>
    <s v="Diesel"/>
    <n v="2.7543834100000001E-2"/>
    <n v="2.2349082600000003E-6"/>
    <n v="1.82430692E-6"/>
    <n v="2.3320006899999998E-7"/>
    <n v="2.2620406692999999E-7"/>
    <n v="4.5675697900000003E-9"/>
    <n v="2.7875267192096996E-7"/>
  </r>
  <r>
    <s v="NJ"/>
    <s v="34035"/>
    <s v="SOMERSET"/>
    <s v="NNJ-NY-CONN"/>
    <x v="183"/>
    <x v="51"/>
    <s v="Agricultural Equipment"/>
    <s v="Diesel"/>
    <n v="96.366630799999996"/>
    <n v="5.023360415E-2"/>
    <n v="9.8322673589999993E-2"/>
    <n v="8.800988555E-3"/>
    <n v="8.5369588983499993E-3"/>
    <n v="2.119895264E-4"/>
    <n v="9.0799588172592004E-3"/>
  </r>
  <r>
    <s v="NJ"/>
    <s v="34035"/>
    <s v="SOMERSET"/>
    <s v="NNJ-NY-CONN"/>
    <x v="184"/>
    <x v="52"/>
    <s v="Agricultural Equipment"/>
    <s v="Diesel"/>
    <n v="19.436755700000003"/>
    <n v="4.0918185500000001E-3"/>
    <n v="1.0342942860000001E-2"/>
    <n v="9.3385700200000006E-4"/>
    <n v="9.0584129193999996E-4"/>
    <n v="1.9027508379999999E-5"/>
    <n v="8.928924027683399E-4"/>
  </r>
  <r>
    <s v="NJ"/>
    <s v="34035"/>
    <s v="SOMERSET"/>
    <s v="NNJ-NY-CONN"/>
    <x v="185"/>
    <x v="53"/>
    <s v="Agricultural Equipment"/>
    <s v="Diesel"/>
    <n v="0.37643217279999996"/>
    <n v="3.6396269100000003E-5"/>
    <n v="5.2103777509999999E-5"/>
    <n v="6.2510221650000006E-6"/>
    <n v="6.0634915000499992E-6"/>
    <n v="1.089111978E-7"/>
    <n v="7.7206861210049996E-6"/>
  </r>
  <r>
    <s v="NJ"/>
    <s v="34035"/>
    <s v="SOMERSET"/>
    <s v="NNJ-NY-CONN"/>
    <x v="186"/>
    <x v="54"/>
    <s v="Agricultural Equipment"/>
    <s v="Diesel"/>
    <n v="1.8362547999999999E-2"/>
    <n v="7.8363155000000006E-6"/>
    <n v="9.1330629999999995E-6"/>
    <n v="1.3110046E-6"/>
    <n v="1.2716744619999999E-6"/>
    <n v="1.9438495000000001E-8"/>
    <n v="1.198968237324E-6"/>
  </r>
  <r>
    <s v="NJ"/>
    <s v="34035"/>
    <s v="SOMERSET"/>
    <s v="NNJ-NY-CONN"/>
    <x v="187"/>
    <x v="18"/>
    <s v="Agricultural Equipment"/>
    <s v="Diesel"/>
    <n v="3.0757267819999998"/>
    <n v="4.1271164509999996E-4"/>
    <n v="8.0976672989999988E-4"/>
    <n v="7.5129169350000012E-5"/>
    <n v="7.2875294269499999E-5"/>
    <n v="1.6160933126E-6"/>
    <n v="1.0157294936752469E-4"/>
  </r>
  <r>
    <s v="NJ"/>
    <s v="34035"/>
    <s v="SOMERSET"/>
    <s v="NNJ-NY-CONN"/>
    <x v="188"/>
    <x v="55"/>
    <s v="Agricultural Equipment"/>
    <s v="Diesel"/>
    <n v="0"/>
    <n v="0"/>
    <n v="0"/>
    <n v="0"/>
    <n v="0"/>
    <n v="0"/>
    <n v="0"/>
  </r>
  <r>
    <s v="NJ"/>
    <s v="34035"/>
    <s v="SOMERSET"/>
    <s v="NNJ-NY-CONN"/>
    <x v="189"/>
    <x v="56"/>
    <s v="Agricultural Equipment"/>
    <s v="Diesel"/>
    <n v="4.0581224499999999"/>
    <n v="4.9831082580000007E-4"/>
    <n v="7.6430001099999994E-4"/>
    <n v="9.2682876519999992E-5"/>
    <n v="8.9902390224400001E-5"/>
    <n v="1.5079494279999999E-6"/>
    <n v="8.6255295308676011E-5"/>
  </r>
  <r>
    <s v="NJ"/>
    <s v="34035"/>
    <s v="SOMERSET"/>
    <s v="NNJ-NY-CONN"/>
    <x v="190"/>
    <x v="57"/>
    <s v="Agricultural Equipment"/>
    <s v="Diesel"/>
    <n v="1.8270732490000001"/>
    <n v="1.0520372472999999E-3"/>
    <n v="2.0807715385000002E-3"/>
    <n v="1.9792589043000002E-4"/>
    <n v="1.9198811371709998E-4"/>
    <n v="4.1308040876999995E-6"/>
    <n v="2.0821732684943582E-4"/>
  </r>
  <r>
    <s v="NJ"/>
    <s v="34035"/>
    <s v="SOMERSET"/>
    <s v="NNJ-NY-CONN"/>
    <x v="191"/>
    <x v="58"/>
    <s v="Agricultural Equipment"/>
    <s v="Diesel"/>
    <n v="1.5378635230999997"/>
    <n v="5.2225134159999997E-4"/>
    <n v="1.3115403449999999E-3"/>
    <n v="1.0178657413999999E-4"/>
    <n v="9.8732976915799994E-5"/>
    <n v="3.05186459E-6"/>
    <n v="1.2009562921818539E-4"/>
  </r>
  <r>
    <s v="NJ"/>
    <s v="34035"/>
    <s v="SOMERSET"/>
    <s v="NNJ-NY-CONN"/>
    <x v="192"/>
    <x v="19"/>
    <s v="Commercial Equipment"/>
    <s v="Diesel"/>
    <n v="1130.9725840000001"/>
    <n v="7.6005734399999997E-2"/>
    <n v="0.15795765699999997"/>
    <n v="1.3553610890000001E-2"/>
    <n v="1.31470025633E-2"/>
    <n v="3.1572546059999997E-4"/>
    <n v="1.87156090009746E-2"/>
  </r>
  <r>
    <s v="NJ"/>
    <s v="34035"/>
    <s v="SOMERSET"/>
    <s v="NNJ-NY-CONN"/>
    <x v="193"/>
    <x v="20"/>
    <s v="Commercial Equipment"/>
    <s v="Diesel"/>
    <n v="210.45630374599997"/>
    <n v="1.8171864477459998E-2"/>
    <n v="3.7271881928799995E-2"/>
    <n v="3.2992292101509998E-3"/>
    <n v="3.2002523338464698E-3"/>
    <n v="7.4569348362900007E-5"/>
    <n v="4.2119422641493107E-3"/>
  </r>
  <r>
    <s v="NJ"/>
    <s v="34035"/>
    <s v="SOMERSET"/>
    <s v="NNJ-NY-CONN"/>
    <x v="194"/>
    <x v="21"/>
    <s v="Commercial Equipment"/>
    <s v="Diesel"/>
    <n v="181.85737628000001"/>
    <n v="4.0044094137799996E-2"/>
    <n v="8.556291102300001E-2"/>
    <n v="6.8845477668000006E-3"/>
    <n v="6.6780113337959997E-3"/>
    <n v="2.0655883960400001E-4"/>
    <n v="7.6554186264670135E-3"/>
  </r>
  <r>
    <s v="NJ"/>
    <s v="34035"/>
    <s v="SOMERSET"/>
    <s v="NNJ-NY-CONN"/>
    <x v="195"/>
    <x v="68"/>
    <s v="Commercial Equipment"/>
    <s v="Diesel"/>
    <n v="0"/>
    <n v="0"/>
    <n v="0"/>
    <n v="0"/>
    <n v="0"/>
    <n v="0"/>
    <n v="0"/>
  </r>
  <r>
    <s v="NJ"/>
    <s v="34035"/>
    <s v="SOMERSET"/>
    <s v="NNJ-NY-CONN"/>
    <x v="196"/>
    <x v="59"/>
    <s v="Commercial Equipment"/>
    <s v="Diesel"/>
    <n v="373.61048108099999"/>
    <n v="5.7198817429000001E-2"/>
    <n v="4.7521499160000001E-2"/>
    <n v="8.5213548021000011E-3"/>
    <n v="8.2657141580370005E-3"/>
    <n v="1.05167573357E-4"/>
    <n v="1.3388905507792228E-2"/>
  </r>
  <r>
    <s v="NJ"/>
    <s v="34035"/>
    <s v="SOMERSET"/>
    <s v="NNJ-NY-CONN"/>
    <x v="197"/>
    <x v="60"/>
    <s v="Commercial Equipment"/>
    <s v="Diesel"/>
    <n v="81.342380840000004"/>
    <n v="2.2536030212000004E-3"/>
    <n v="5.2465336639999994E-3"/>
    <n v="3.7058198169999997E-4"/>
    <n v="3.59464522249E-4"/>
    <n v="1.0070561654000001E-5"/>
    <n v="6.2423224766709295E-4"/>
  </r>
  <r>
    <s v="NJ"/>
    <s v="34035"/>
    <s v="SOMERSET"/>
    <s v="NNJ-NY-CONN"/>
    <x v="198"/>
    <x v="22"/>
    <s v="Commercial Equipment"/>
    <s v="Diesel"/>
    <n v="10.834623061"/>
    <n v="1.7543792061000001E-3"/>
    <n v="3.7326790218000002E-3"/>
    <n v="3.0610020925000004E-4"/>
    <n v="2.9691720297249998E-4"/>
    <n v="8.9807867819999993E-6"/>
    <n v="3.407429069814627E-4"/>
  </r>
  <r>
    <s v="NJ"/>
    <s v="34035"/>
    <s v="SOMERSET"/>
    <s v="NNJ-NY-CONN"/>
    <x v="199"/>
    <x v="61"/>
    <s v="Logging Equipment"/>
    <s v="Diesel"/>
    <n v="0"/>
    <n v="0"/>
    <n v="0"/>
    <n v="0"/>
    <n v="0"/>
    <n v="0"/>
    <n v="0"/>
  </r>
  <r>
    <s v="NJ"/>
    <s v="34035"/>
    <s v="SOMERSET"/>
    <s v="NNJ-NY-CONN"/>
    <x v="200"/>
    <x v="62"/>
    <s v="Logging Equipment"/>
    <s v="Diesel"/>
    <n v="0.91021703566000001"/>
    <n v="6.4494897884999998E-4"/>
    <n v="1.5010488432099999E-3"/>
    <n v="1.2189302816500002E-4"/>
    <n v="1.1823623732005E-4"/>
    <n v="4.9838456447000003E-6"/>
    <n v="1.156699293099129E-4"/>
  </r>
  <r>
    <s v="NJ"/>
    <s v="34035"/>
    <s v="SOMERSET"/>
    <s v="NNJ-NY-CONN"/>
    <x v="201"/>
    <x v="76"/>
    <s v="Construction and Mining Equipment"/>
    <s v="Diesel"/>
    <n v="0"/>
    <n v="0"/>
    <n v="0"/>
    <n v="0"/>
    <n v="0"/>
    <n v="0"/>
    <n v="0"/>
  </r>
  <r>
    <s v="NJ"/>
    <s v="34035"/>
    <s v="SOMERSET"/>
    <s v="NNJ-NY-CONN"/>
    <x v="202"/>
    <x v="63"/>
    <s v="Industrial Equipment"/>
    <s v="Diesel"/>
    <n v="0"/>
    <n v="0"/>
    <n v="0"/>
    <n v="0"/>
    <n v="0"/>
    <n v="0"/>
    <n v="0"/>
  </r>
  <r>
    <s v="NJ"/>
    <s v="34035"/>
    <s v="SOMERSET"/>
    <s v="NNJ-NY-CONN"/>
    <x v="203"/>
    <x v="77"/>
    <s v="Pleasure Craft"/>
    <s v="2 Stroke"/>
    <n v="100.5115459"/>
    <n v="2.2407741223000002E-2"/>
    <n v="9.199686998299999E-4"/>
    <n v="1.8536016480999999E-4"/>
    <n v="1.7053135162520001E-4"/>
    <n v="3.8713819813000001E-6"/>
    <n v="1.3303461598474998E-2"/>
  </r>
  <r>
    <s v="NJ"/>
    <s v="34035"/>
    <s v="SOMERSET"/>
    <s v="NNJ-NY-CONN"/>
    <x v="204"/>
    <x v="78"/>
    <s v="Pleasure Craft"/>
    <s v="2 Stroke"/>
    <n v="29.994578309999998"/>
    <n v="2.1966733632770002E-2"/>
    <n v="8.1711594899089995E-4"/>
    <n v="1.1998612576368001E-4"/>
    <n v="1.1038723570258561E-4"/>
    <n v="3.6390750091419999E-6"/>
    <n v="6.9740270931402835E-3"/>
  </r>
  <r>
    <s v="NJ"/>
    <s v="34035"/>
    <s v="SOMERSET"/>
    <s v="NNJ-NY-CONN"/>
    <x v="205"/>
    <x v="79"/>
    <s v="Pleasure Craft"/>
    <s v="4 Stroke"/>
    <n v="9.2486826964000013"/>
    <n v="5.06344856955E-3"/>
    <n v="3.4096760013000002E-4"/>
    <n v="2.8954035900659999E-6"/>
    <n v="2.6637713028607203E-6"/>
    <n v="8.5325706294100007E-7"/>
    <n v="5.1448614277283574E-4"/>
  </r>
  <r>
    <s v="NJ"/>
    <s v="34035"/>
    <s v="SOMERSET"/>
    <s v="NNJ-NY-CONN"/>
    <x v="206"/>
    <x v="79"/>
    <s v="Pleasure Craft"/>
    <s v="Diesel"/>
    <n v="17.314773216800003"/>
    <n v="3.7676549124E-4"/>
    <n v="2.1207750641700006E-3"/>
    <n v="4.5953221553999991E-5"/>
    <n v="4.457462490737999E-5"/>
    <n v="2.9838332999000002E-5"/>
    <n v="8.7409408447787382E-5"/>
  </r>
  <r>
    <s v="NJ"/>
    <s v="34035"/>
    <s v="SOMERSET"/>
    <s v="NNJ-NY-CONN"/>
    <x v="207"/>
    <x v="80"/>
    <s v="Pleasure Craft"/>
    <s v="Diesel"/>
    <n v="0.11691279"/>
    <n v="1.7813965E-6"/>
    <n v="2.9319905999999998E-6"/>
    <n v="3.1129983000000001E-7"/>
    <n v="3.0196083510000002E-7"/>
    <n v="4.8274604E-8"/>
    <n v="5.8562221185000005E-7"/>
  </r>
  <r>
    <s v="NJ"/>
    <s v="34035"/>
    <s v="SOMERSET"/>
    <s v="NNJ-NY-CONN"/>
    <x v="208"/>
    <x v="81"/>
    <s v="Railroad Equipment"/>
    <s v="Diesel"/>
    <n v="2.604314773"/>
    <n v="1.2376911059700001E-3"/>
    <n v="1.6555993764699999E-3"/>
    <n v="2.0509806954000003E-4"/>
    <n v="1.989451274538E-4"/>
    <n v="3.2973917869999995E-6"/>
    <n v="2.8704935751873027E-4"/>
  </r>
  <r>
    <s v="NJ"/>
    <s v="34035"/>
    <s v="SOMERSET"/>
    <s v="NNJ-NY-CONN"/>
    <x v="209"/>
    <x v="81"/>
    <s v="Railroad Equipment"/>
    <s v="4 Stroke"/>
    <n v="2.5936961009999999"/>
    <n v="2.1023337878000002E-3"/>
    <n v="2.6652357702000003E-5"/>
    <n v="1.1082352933999999E-6"/>
    <n v="1.019576469928E-6"/>
    <n v="1.7830846129000001E-7"/>
    <n v="7.5227734289930011E-5"/>
  </r>
  <r>
    <s v="NJ"/>
    <s v="34035"/>
    <s v="SOMERSET"/>
    <s v="NNJ-NY-CONN"/>
    <x v="210"/>
    <x v="81"/>
    <s v="Railroad Equipment"/>
    <s v="LPG"/>
    <n v="2.8915639999999999E-2"/>
    <n v="1.3279981E-5"/>
    <n v="2.5102066999999999E-6"/>
    <n v="2.3621187E-8"/>
    <n v="2.3621187E-8"/>
    <n v="4.8424820000000002E-9"/>
    <n v="7.0028677975099995E-7"/>
  </r>
  <r>
    <s v="NJ"/>
    <s v="34037"/>
    <s v="SUSSEX"/>
    <s v="NNJ-NY-CONN"/>
    <x v="0"/>
    <x v="0"/>
    <s v="Recreational Equipment"/>
    <s v="2 Stroke"/>
    <n v="2310.1745999999998"/>
    <n v="0.59413123000000001"/>
    <n v="4.5807338000000003E-3"/>
    <n v="2.5388071000000002E-2"/>
    <n v="2.3357025320000002E-2"/>
    <n v="6.7888941000000005E-5"/>
    <n v="0.69264501202000017"/>
  </r>
  <r>
    <s v="NJ"/>
    <s v="34037"/>
    <s v="SUSSEX"/>
    <s v="NNJ-NY-CONN"/>
    <x v="1"/>
    <x v="1"/>
    <s v="Recreational Equipment"/>
    <s v="2 Stroke"/>
    <n v="0"/>
    <n v="0"/>
    <n v="0"/>
    <n v="0"/>
    <n v="0"/>
    <n v="0"/>
    <n v="0"/>
  </r>
  <r>
    <s v="NJ"/>
    <s v="34037"/>
    <s v="SUSSEX"/>
    <s v="NNJ-NY-CONN"/>
    <x v="2"/>
    <x v="2"/>
    <s v="Recreational Equipment"/>
    <s v="2 Stroke"/>
    <n v="3280.9816999999998"/>
    <n v="0.86869412999999995"/>
    <n v="6.4943144000000003E-3"/>
    <n v="2.8747080000000001E-2"/>
    <n v="2.6447313600000001E-2"/>
    <n v="7.1364177999999997E-5"/>
    <n v="0.80404161573999999"/>
  </r>
  <r>
    <s v="NJ"/>
    <s v="34037"/>
    <s v="SUSSEX"/>
    <s v="NNJ-NY-CONN"/>
    <x v="3"/>
    <x v="3"/>
    <s v="Recreational Equipment"/>
    <s v="2 Stroke"/>
    <n v="905.86495767999997"/>
    <n v="0.30921173821999998"/>
    <n v="4.4096262817999998E-3"/>
    <n v="1.4218351599999999E-4"/>
    <n v="1.3080883472000001E-4"/>
    <n v="2.4966252801E-5"/>
    <n v="1.7587401841466996E-2"/>
  </r>
  <r>
    <s v="NJ"/>
    <s v="34037"/>
    <s v="SUSSEX"/>
    <s v="NNJ-NY-CONN"/>
    <x v="4"/>
    <x v="4"/>
    <s v="Construction and Mining Equipment"/>
    <s v="2 Stroke"/>
    <n v="78.150245999999996"/>
    <n v="2.7415456000000001E-2"/>
    <n v="1.5766561999999999E-4"/>
    <n v="9.8043715000000007E-4"/>
    <n v="9.020021780000001E-4"/>
    <n v="1.6494114000000001E-6"/>
    <n v="6.5226120496E-3"/>
  </r>
  <r>
    <s v="NJ"/>
    <s v="34037"/>
    <s v="SUSSEX"/>
    <s v="NNJ-NY-CONN"/>
    <x v="5"/>
    <x v="5"/>
    <s v="Construction and Mining Equipment"/>
    <s v="2 Stroke"/>
    <n v="7.3428535000000004"/>
    <n v="1.0277601E-3"/>
    <n v="1.0531345999999999E-5"/>
    <n v="3.4629916999999998E-5"/>
    <n v="3.1859523640000001E-5"/>
    <n v="1.0740906999999999E-7"/>
    <n v="2.3544956010000001E-4"/>
  </r>
  <r>
    <s v="NJ"/>
    <s v="34037"/>
    <s v="SUSSEX"/>
    <s v="NNJ-NY-CONN"/>
    <x v="6"/>
    <x v="6"/>
    <s v="Construction and Mining Equipment"/>
    <s v="2 Stroke"/>
    <n v="7.0332713"/>
    <n v="1.2400922E-3"/>
    <n v="1.2611351E-5"/>
    <n v="4.1748152999999999E-5"/>
    <n v="3.8408300760000003E-5"/>
    <n v="1.283897E-7"/>
    <n v="2.8026708608000001E-4"/>
  </r>
  <r>
    <s v="NJ"/>
    <s v="34037"/>
    <s v="SUSSEX"/>
    <s v="NNJ-NY-CONN"/>
    <x v="7"/>
    <x v="7"/>
    <s v="Construction and Mining Equipment"/>
    <s v="2 Stroke"/>
    <n v="1.8345668999999998E-2"/>
    <n v="8.9802488E-6"/>
    <n v="8.8032585999999999E-8"/>
    <n v="3.0213712000000001E-7"/>
    <n v="2.7796615040000004E-7"/>
    <n v="8.8748253000000002E-10"/>
    <n v="2.2889347345000004E-6"/>
  </r>
  <r>
    <s v="NJ"/>
    <s v="34037"/>
    <s v="SUSSEX"/>
    <s v="NNJ-NY-CONN"/>
    <x v="8"/>
    <x v="8"/>
    <s v="Construction and Mining Equipment"/>
    <s v="2 Stroke"/>
    <n v="33.446446700000003"/>
    <n v="7.1409596900000011E-2"/>
    <n v="4.1444580299999998E-4"/>
    <n v="2.55615099E-3"/>
    <n v="2.3516589108000005E-3"/>
    <n v="4.26250378E-6"/>
    <n v="1.6572976899599998E-2"/>
  </r>
  <r>
    <s v="NJ"/>
    <s v="34037"/>
    <s v="SUSSEX"/>
    <s v="NNJ-NY-CONN"/>
    <x v="9"/>
    <x v="9"/>
    <s v="Construction and Mining Equipment"/>
    <s v="2 Stroke"/>
    <n v="0.70630813000000003"/>
    <n v="2.5309007999999998E-4"/>
    <n v="2.4810196999999999E-6"/>
    <n v="8.5151222999999992E-6"/>
    <n v="7.8339125159999989E-6"/>
    <n v="2.5011894999999999E-8"/>
    <n v="5.7021468298000003E-5"/>
  </r>
  <r>
    <s v="NJ"/>
    <s v="34037"/>
    <s v="SUSSEX"/>
    <s v="NNJ-NY-CONN"/>
    <x v="10"/>
    <x v="10"/>
    <s v="Industrial Equipment"/>
    <s v="2 Stroke"/>
    <n v="0.20353091000000001"/>
    <n v="7.8781064000000005E-5"/>
    <n v="7.7228372999999996E-7"/>
    <n v="2.6505597E-6"/>
    <n v="2.438514924E-6"/>
    <n v="7.7856218999999996E-9"/>
    <n v="1.9112885228999999E-5"/>
  </r>
  <r>
    <s v="NJ"/>
    <s v="34037"/>
    <s v="SUSSEX"/>
    <s v="NNJ-NY-CONN"/>
    <x v="11"/>
    <x v="11"/>
    <s v="Industrial Equipment"/>
    <s v="2 Stroke"/>
    <n v="9.6331405999999994E-3"/>
    <n v="6.2771832999999998E-6"/>
    <n v="6.1534670999999999E-8"/>
    <n v="2.1119349000000001E-7"/>
    <n v="1.9429801080000001E-7"/>
    <n v="6.2034933000000005E-10"/>
    <n v="1.4684346252999997E-6"/>
  </r>
  <r>
    <s v="NJ"/>
    <s v="34037"/>
    <s v="SUSSEX"/>
    <s v="NNJ-NY-CONN"/>
    <x v="12"/>
    <x v="12"/>
    <s v="Lawn and Garden Equipment (Res)"/>
    <s v="2 Stroke"/>
    <n v="362.504212"/>
    <n v="4.6010346100000005E-3"/>
    <n v="4.8405581699999999E-5"/>
    <n v="1.584099299E-4"/>
    <n v="1.4573713550800001E-4"/>
    <n v="5.0911430400000003E-7"/>
    <n v="1.6039135834860002E-3"/>
  </r>
  <r>
    <s v="NJ"/>
    <s v="34037"/>
    <s v="SUSSEX"/>
    <s v="NNJ-NY-CONN"/>
    <x v="13"/>
    <x v="12"/>
    <s v="Lawn and Garden Equipment (Com)"/>
    <s v="2 Stroke"/>
    <n v="45.223253400000004"/>
    <n v="2.265355388E-2"/>
    <n v="2.4624353600000002E-4"/>
    <n v="7.9088785700000004E-4"/>
    <n v="7.2761682844000003E-4"/>
    <n v="2.5402536000000003E-6"/>
    <n v="5.6366207842000002E-3"/>
  </r>
  <r>
    <s v="NJ"/>
    <s v="34037"/>
    <s v="SUSSEX"/>
    <s v="NNJ-NY-CONN"/>
    <x v="14"/>
    <x v="13"/>
    <s v="Lawn and Garden Equipment (Res)"/>
    <s v="2 Stroke"/>
    <n v="4094.1156999999998"/>
    <n v="3.9918690999999999E-2"/>
    <n v="4.2368233000000002E-4"/>
    <n v="1.3506372000000001E-3"/>
    <n v="1.2425862240000001E-3"/>
    <n v="4.3790459999999999E-6"/>
    <n v="1.52875713452E-2"/>
  </r>
  <r>
    <s v="NJ"/>
    <s v="34037"/>
    <s v="SUSSEX"/>
    <s v="NNJ-NY-CONN"/>
    <x v="15"/>
    <x v="13"/>
    <s v="Lawn and Garden Equipment (Com)"/>
    <s v="2 Stroke"/>
    <n v="427.75611500000002"/>
    <n v="0.28528429099999997"/>
    <n v="1.7135909399999998E-3"/>
    <n v="1.01808052E-2"/>
    <n v="9.3663407840000011E-3"/>
    <n v="1.75951195E-5"/>
    <n v="7.8774779099900022E-2"/>
  </r>
  <r>
    <s v="NJ"/>
    <s v="34037"/>
    <s v="SUSSEX"/>
    <s v="NNJ-NY-CONN"/>
    <x v="16"/>
    <x v="14"/>
    <s v="Lawn and Garden Equipment (Res)"/>
    <s v="2 Stroke"/>
    <n v="10810.178900000001"/>
    <n v="8.1877260199999996E-2"/>
    <n v="9.4911901000000007E-4"/>
    <n v="3.1130011500000001E-3"/>
    <n v="2.8639610580000001E-3"/>
    <n v="9.7148040999999998E-6"/>
    <n v="3.0196690596800004E-2"/>
  </r>
  <r>
    <s v="NJ"/>
    <s v="34037"/>
    <s v="SUSSEX"/>
    <s v="NNJ-NY-CONN"/>
    <x v="17"/>
    <x v="14"/>
    <s v="Lawn and Garden Equipment (Com)"/>
    <s v="2 Stroke"/>
    <n v="1069.68668"/>
    <n v="0.249068557"/>
    <n v="2.40320833E-3"/>
    <n v="8.4909393E-3"/>
    <n v="7.8116641559999997E-3"/>
    <n v="2.4650447100000001E-5"/>
    <n v="6.4432141597300013E-2"/>
  </r>
  <r>
    <s v="NJ"/>
    <s v="34037"/>
    <s v="SUSSEX"/>
    <s v="NNJ-NY-CONN"/>
    <x v="18"/>
    <x v="15"/>
    <s v="Lawn and Garden Equipment (Res)"/>
    <s v="2 Stroke"/>
    <n v="5484.5749100000003"/>
    <n v="5.5817573299999999E-2"/>
    <n v="6.0680354200000005E-4"/>
    <n v="1.9493639299999999E-3"/>
    <n v="1.7934148156E-3"/>
    <n v="6.2531480699999996E-6"/>
    <n v="2.004057456744E-2"/>
  </r>
  <r>
    <s v="NJ"/>
    <s v="34037"/>
    <s v="SUSSEX"/>
    <s v="NNJ-NY-CONN"/>
    <x v="19"/>
    <x v="15"/>
    <s v="Lawn and Garden Equipment (Com)"/>
    <s v="2 Stroke"/>
    <n v="415.98939000000001"/>
    <n v="0.27754783999999999"/>
    <n v="2.2279597000000001E-3"/>
    <n v="9.6544502000000011E-3"/>
    <n v="8.8820941839999994E-3"/>
    <n v="2.2991850800000002E-5"/>
    <n v="6.373099724499999E-2"/>
  </r>
  <r>
    <s v="NJ"/>
    <s v="34037"/>
    <s v="SUSSEX"/>
    <s v="NNJ-NY-CONN"/>
    <x v="20"/>
    <x v="16"/>
    <s v="Lawn and Garden Equipment (Res)"/>
    <s v="2 Stroke"/>
    <n v="2777.4481999999998"/>
    <n v="0"/>
    <n v="0"/>
    <n v="0"/>
    <n v="0"/>
    <n v="0"/>
    <n v="2.9698178500000001E-3"/>
  </r>
  <r>
    <s v="NJ"/>
    <s v="34037"/>
    <s v="SUSSEX"/>
    <s v="NNJ-NY-CONN"/>
    <x v="21"/>
    <x v="16"/>
    <s v="Lawn and Garden Equipment (Com)"/>
    <s v="2 Stroke"/>
    <n v="330.30448999999999"/>
    <n v="0"/>
    <n v="0"/>
    <n v="0"/>
    <n v="0"/>
    <n v="0"/>
    <n v="3.6836152499999995E-4"/>
  </r>
  <r>
    <s v="NJ"/>
    <s v="34037"/>
    <s v="SUSSEX"/>
    <s v="NNJ-NY-CONN"/>
    <x v="22"/>
    <x v="17"/>
    <s v="Lawn and Garden Equipment (Com)"/>
    <s v="2 Stroke"/>
    <n v="6.7045748000000002E-2"/>
    <n v="9.8104065000000006E-5"/>
    <n v="1.0246009E-6"/>
    <n v="3.3141374999999998E-6"/>
    <n v="3.0490064999999998E-6"/>
    <n v="1.0496264E-8"/>
    <n v="2.0611356991000003E-5"/>
  </r>
  <r>
    <s v="NJ"/>
    <s v="34037"/>
    <s v="SUSSEX"/>
    <s v="NNJ-NY-CONN"/>
    <x v="23"/>
    <x v="18"/>
    <s v="Agricultural Equipment"/>
    <s v="2 Stroke"/>
    <n v="4.9121627999999999"/>
    <n v="4.7238858999999999E-4"/>
    <n v="5.6859370000000004E-6"/>
    <n v="1.9008331699999998E-5"/>
    <n v="1.7487665164000001E-5"/>
    <n v="5.7590777000000001E-8"/>
    <n v="1.1691307186000002E-4"/>
  </r>
  <r>
    <s v="NJ"/>
    <s v="34037"/>
    <s v="SUSSEX"/>
    <s v="NNJ-NY-CONN"/>
    <x v="24"/>
    <x v="19"/>
    <s v="Commercial Equipment"/>
    <s v="2 Stroke"/>
    <n v="63.565364500000001"/>
    <n v="6.3205319730000008E-3"/>
    <n v="6.5813303799999997E-5"/>
    <n v="2.1579035600000001E-4"/>
    <n v="1.9852712752000003E-4"/>
    <n v="6.71659061E-7"/>
    <n v="1.8210111690940003E-3"/>
  </r>
  <r>
    <s v="NJ"/>
    <s v="34037"/>
    <s v="SUSSEX"/>
    <s v="NNJ-NY-CONN"/>
    <x v="25"/>
    <x v="20"/>
    <s v="Commercial Equipment"/>
    <s v="2 Stroke"/>
    <n v="217.26814271999999"/>
    <n v="4.1329339619999995E-2"/>
    <n v="4.4897993849999995E-4"/>
    <n v="1.596071572E-3"/>
    <n v="1.4683858462400002E-3"/>
    <n v="4.4808680226E-6"/>
    <n v="1.2846238056986599E-2"/>
  </r>
  <r>
    <s v="NJ"/>
    <s v="34037"/>
    <s v="SUSSEX"/>
    <s v="NNJ-NY-CONN"/>
    <x v="26"/>
    <x v="21"/>
    <s v="Commercial Equipment"/>
    <s v="2 Stroke"/>
    <n v="3.5288233000000002E-2"/>
    <n v="1.7494109E-5"/>
    <n v="1.7149321000000001E-7"/>
    <n v="5.8858274000000003E-7"/>
    <n v="5.414961208000001E-7"/>
    <n v="1.7288738E-9"/>
    <n v="4.7773777276000004E-6"/>
  </r>
  <r>
    <s v="NJ"/>
    <s v="34037"/>
    <s v="SUSSEX"/>
    <s v="NNJ-NY-CONN"/>
    <x v="27"/>
    <x v="22"/>
    <s v="Commercial Equipment"/>
    <s v="2 Stroke"/>
    <n v="0.77313346000000005"/>
    <n v="2.7569561000000001E-4"/>
    <n v="2.7026193999999998E-6"/>
    <n v="9.2756753999999997E-6"/>
    <n v="8.5336213679999995E-6"/>
    <n v="2.7245907000000001E-8"/>
    <n v="7.9209672358999998E-5"/>
  </r>
  <r>
    <s v="NJ"/>
    <s v="34037"/>
    <s v="SUSSEX"/>
    <s v="NNJ-NY-CONN"/>
    <x v="28"/>
    <x v="23"/>
    <s v="Logging Equipment"/>
    <s v="2 Stroke"/>
    <n v="38.888275"/>
    <n v="5.3212824999999998E-2"/>
    <n v="2.9259000000000002E-4"/>
    <n v="1.913524E-3"/>
    <n v="1.76044208E-3"/>
    <n v="3.017343E-6"/>
    <n v="1.3398770711900002E-2"/>
  </r>
  <r>
    <s v="NJ"/>
    <s v="34037"/>
    <s v="SUSSEX"/>
    <s v="NNJ-NY-CONN"/>
    <x v="29"/>
    <x v="0"/>
    <s v="Recreational Equipment"/>
    <s v="4 Stroke"/>
    <n v="1137.8412000000001"/>
    <n v="0.24977252999999999"/>
    <n v="3.6474076999999999E-3"/>
    <n v="4.6262138999999999E-4"/>
    <n v="4.2561167879999999E-4"/>
    <n v="3.4773849999999999E-5"/>
    <n v="2.8765152478719996E-2"/>
  </r>
  <r>
    <s v="NJ"/>
    <s v="34037"/>
    <s v="SUSSEX"/>
    <s v="NNJ-NY-CONN"/>
    <x v="30"/>
    <x v="2"/>
    <s v="Recreational Equipment"/>
    <s v="4 Stroke"/>
    <n v="11207.227999999999"/>
    <n v="2.7976698999999998"/>
    <n v="3.2389651999999998E-2"/>
    <n v="4.5703849999999997E-3"/>
    <n v="4.2047541999999999E-3"/>
    <n v="3.6591434E-4"/>
    <n v="0.32027721864120001"/>
  </r>
  <r>
    <s v="NJ"/>
    <s v="34037"/>
    <s v="SUSSEX"/>
    <s v="NNJ-NY-CONN"/>
    <x v="31"/>
    <x v="24"/>
    <s v="Recreational Equipment"/>
    <s v="4 Stroke"/>
    <n v="258.88596000000001"/>
    <n v="1.2904195000000001"/>
    <n v="1.107814E-2"/>
    <n v="6.1517261000000004E-4"/>
    <n v="5.6595880120000009E-4"/>
    <n v="1.0628437E-4"/>
    <n v="3.3526643793000015E-2"/>
  </r>
  <r>
    <s v="NJ"/>
    <s v="34037"/>
    <s v="SUSSEX"/>
    <s v="NNJ-NY-CONN"/>
    <x v="32"/>
    <x v="3"/>
    <s v="Recreational Equipment"/>
    <s v="4 Stroke"/>
    <n v="344.050843794"/>
    <n v="0.39604219466800006"/>
    <n v="4.5447589908900006E-3"/>
    <n v="1.242127382E-4"/>
    <n v="1.1427571914400001E-4"/>
    <n v="2.49361448181E-5"/>
    <n v="1.7790246734491498E-2"/>
  </r>
  <r>
    <s v="NJ"/>
    <s v="34037"/>
    <s v="SUSSEX"/>
    <s v="NNJ-NY-CONN"/>
    <x v="33"/>
    <x v="25"/>
    <s v="Construction and Mining Equipment"/>
    <s v="4 Stroke"/>
    <n v="4.3914940700000002"/>
    <n v="1.5646058550000001E-2"/>
    <n v="2.3441642300000003E-4"/>
    <n v="8.2059876600000004E-6"/>
    <n v="7.5495086472000014E-6"/>
    <n v="1.4850014980000001E-6"/>
    <n v="4.6263006120651014E-4"/>
  </r>
  <r>
    <s v="NJ"/>
    <s v="34037"/>
    <s v="SUSSEX"/>
    <s v="NNJ-NY-CONN"/>
    <x v="34"/>
    <x v="4"/>
    <s v="Construction and Mining Equipment"/>
    <s v="4 Stroke"/>
    <n v="0.17199064999999999"/>
    <n v="1.3740728999999999E-4"/>
    <n v="1.6193509000000001E-6"/>
    <n v="5.3241077000000001E-8"/>
    <n v="4.898179084E-8"/>
    <n v="1.1028829000000001E-8"/>
    <n v="4.3331799519000005E-6"/>
  </r>
  <r>
    <s v="NJ"/>
    <s v="34037"/>
    <s v="SUSSEX"/>
    <s v="NNJ-NY-CONN"/>
    <x v="35"/>
    <x v="5"/>
    <s v="Construction and Mining Equipment"/>
    <s v="4 Stroke"/>
    <n v="50.767048499999994"/>
    <n v="2.8456900100000002E-2"/>
    <n v="3.6780253999999998E-4"/>
    <n v="3.3042450200000001E-5"/>
    <n v="3.0399054184000004E-5"/>
    <n v="2.7154048800000002E-6"/>
    <n v="1.6212488466179999E-3"/>
  </r>
  <r>
    <s v="NJ"/>
    <s v="34037"/>
    <s v="SUSSEX"/>
    <s v="NNJ-NY-CONN"/>
    <x v="36"/>
    <x v="26"/>
    <s v="Construction and Mining Equipment"/>
    <s v="4 Stroke"/>
    <n v="4.978555311"/>
    <n v="2.7487376360000003E-2"/>
    <n v="3.4023863600000004E-4"/>
    <n v="1.3793613999999999E-5"/>
    <n v="1.2690124879999999E-5"/>
    <n v="2.6101736799999998E-6"/>
    <n v="7.3561648508630015E-4"/>
  </r>
  <r>
    <s v="NJ"/>
    <s v="34037"/>
    <s v="SUSSEX"/>
    <s v="NNJ-NY-CONN"/>
    <x v="37"/>
    <x v="6"/>
    <s v="Construction and Mining Equipment"/>
    <s v="4 Stroke"/>
    <n v="53.186386854999995"/>
    <n v="6.0566255573000001E-2"/>
    <n v="7.6164944760000002E-4"/>
    <n v="3.9530092356E-5"/>
    <n v="3.6367684967520006E-5"/>
    <n v="5.1736386909999997E-6"/>
    <n v="2.4288205402960999E-3"/>
  </r>
  <r>
    <s v="NJ"/>
    <s v="34037"/>
    <s v="SUSSEX"/>
    <s v="NNJ-NY-CONN"/>
    <x v="38"/>
    <x v="27"/>
    <s v="Construction and Mining Equipment"/>
    <s v="4 Stroke"/>
    <n v="9.7690687470000004"/>
    <n v="2.5096679811999999E-2"/>
    <n v="2.8856994039999997E-4"/>
    <n v="1.7157411248000001E-5"/>
    <n v="1.5784818348160002E-5"/>
    <n v="2.1761331200000001E-6"/>
    <n v="9.1795248696910001E-4"/>
  </r>
  <r>
    <s v="NJ"/>
    <s v="34037"/>
    <s v="SUSSEX"/>
    <s v="NNJ-NY-CONN"/>
    <x v="39"/>
    <x v="7"/>
    <s v="Construction and Mining Equipment"/>
    <s v="4 Stroke"/>
    <n v="0.70401519599999995"/>
    <n v="1.2460441940000001E-3"/>
    <n v="1.4628281900000001E-5"/>
    <n v="1.1973944260000001E-6"/>
    <n v="1.1016028719200001E-6"/>
    <n v="1.1199857069999999E-7"/>
    <n v="5.4339972171300001E-5"/>
  </r>
  <r>
    <s v="NJ"/>
    <s v="34037"/>
    <s v="SUSSEX"/>
    <s v="NNJ-NY-CONN"/>
    <x v="40"/>
    <x v="28"/>
    <s v="Construction and Mining Equipment"/>
    <s v="4 Stroke"/>
    <n v="15.492917166"/>
    <n v="4.6584728598999994E-2"/>
    <n v="7.3298837119999995E-4"/>
    <n v="3.4815169717E-5"/>
    <n v="3.2029956139640005E-5"/>
    <n v="4.5842422006999997E-6"/>
    <n v="1.7246274141739504E-3"/>
  </r>
  <r>
    <s v="NJ"/>
    <s v="34037"/>
    <s v="SUSSEX"/>
    <s v="NNJ-NY-CONN"/>
    <x v="41"/>
    <x v="29"/>
    <s v="Construction and Mining Equipment"/>
    <s v="4 Stroke"/>
    <n v="51.555923950000007"/>
    <n v="1.4260682640000003E-2"/>
    <n v="3.1167409999999999E-4"/>
    <n v="1.9310332350000005E-5"/>
    <n v="1.7765505761999999E-5"/>
    <n v="1.5579740559999999E-6"/>
    <n v="9.9781411668720013E-4"/>
  </r>
  <r>
    <s v="NJ"/>
    <s v="34037"/>
    <s v="SUSSEX"/>
    <s v="NNJ-NY-CONN"/>
    <x v="42"/>
    <x v="8"/>
    <s v="Construction and Mining Equipment"/>
    <s v="4 Stroke"/>
    <n v="19.079493939999999"/>
    <n v="0.10780210308"/>
    <n v="1.0333824109999999E-3"/>
    <n v="5.3382549400000006E-5"/>
    <n v="4.9111945448000005E-5"/>
    <n v="9.5586174500000007E-6"/>
    <n v="2.6417517155255012E-3"/>
  </r>
  <r>
    <s v="NJ"/>
    <s v="34037"/>
    <s v="SUSSEX"/>
    <s v="NNJ-NY-CONN"/>
    <x v="43"/>
    <x v="30"/>
    <s v="Construction and Mining Equipment"/>
    <s v="4 Stroke"/>
    <n v="122.37251001"/>
    <n v="5.9835808160000004E-2"/>
    <n v="7.0204379189999996E-4"/>
    <n v="3.5133529329999995E-5"/>
    <n v="3.2322846983599996E-5"/>
    <n v="4.5894342079999992E-6"/>
    <n v="2.9694913069710197E-3"/>
  </r>
  <r>
    <s v="NJ"/>
    <s v="34037"/>
    <s v="SUSSEX"/>
    <s v="NNJ-NY-CONN"/>
    <x v="44"/>
    <x v="31"/>
    <s v="Construction and Mining Equipment"/>
    <s v="4 Stroke"/>
    <n v="0.52055830279999993"/>
    <n v="2.3306651080999999E-3"/>
    <n v="1.3439797086E-4"/>
    <n v="1.5250797813000001E-6"/>
    <n v="1.4030733987959999E-6"/>
    <n v="3.737020638E-7"/>
    <n v="9.8009375107866023E-5"/>
  </r>
  <r>
    <s v="NJ"/>
    <s v="34037"/>
    <s v="SUSSEX"/>
    <s v="NNJ-NY-CONN"/>
    <x v="45"/>
    <x v="9"/>
    <s v="Construction and Mining Equipment"/>
    <s v="4 Stroke"/>
    <n v="3.3251525970000002"/>
    <n v="6.9163135399999999E-3"/>
    <n v="9.3966600000000003E-5"/>
    <n v="4.4517920600000007E-6"/>
    <n v="4.0956486952000001E-6"/>
    <n v="6.1647633700000008E-7"/>
    <n v="2.3990025872430004E-4"/>
  </r>
  <r>
    <s v="NJ"/>
    <s v="34037"/>
    <s v="SUSSEX"/>
    <s v="NNJ-NY-CONN"/>
    <x v="46"/>
    <x v="32"/>
    <s v="Construction and Mining Equipment"/>
    <s v="4 Stroke"/>
    <n v="0.48845348859999999"/>
    <n v="2.5522889839999998E-3"/>
    <n v="1.809737036E-4"/>
    <n v="2.3485459149999998E-6"/>
    <n v="2.1606622417999998E-6"/>
    <n v="5.7669251440000006E-7"/>
    <n v="1.1321438721038998E-4"/>
  </r>
  <r>
    <s v="NJ"/>
    <s v="34037"/>
    <s v="SUSSEX"/>
    <s v="NNJ-NY-CONN"/>
    <x v="47"/>
    <x v="33"/>
    <s v="Construction and Mining Equipment"/>
    <s v="4 Stroke"/>
    <n v="0.78198401499999992"/>
    <n v="4.1249343039999999E-3"/>
    <n v="2.9818435900000003E-4"/>
    <n v="5.7592474540000011E-6"/>
    <n v="5.2985076576800001E-6"/>
    <n v="1.359929297E-6"/>
    <n v="1.761506086845609E-4"/>
  </r>
  <r>
    <s v="NJ"/>
    <s v="34037"/>
    <s v="SUSSEX"/>
    <s v="NNJ-NY-CONN"/>
    <x v="48"/>
    <x v="34"/>
    <s v="Construction and Mining Equipment"/>
    <s v="4 Stroke"/>
    <n v="4.0566873223000011"/>
    <n v="3.7186472349399993E-2"/>
    <n v="4.0719201513000002E-4"/>
    <n v="1.6242800029000002E-5"/>
    <n v="1.4943376026680001E-5"/>
    <n v="3.1401286899999995E-6"/>
    <n v="9.4646106497754006E-4"/>
  </r>
  <r>
    <s v="NJ"/>
    <s v="34037"/>
    <s v="SUSSEX"/>
    <s v="NNJ-NY-CONN"/>
    <x v="49"/>
    <x v="35"/>
    <s v="Construction and Mining Equipment"/>
    <s v="4 Stroke"/>
    <n v="4.9877290900000002"/>
    <n v="1.8188300010000002E-2"/>
    <n v="5.7281348290000008E-4"/>
    <n v="9.6318861399999993E-6"/>
    <n v="8.861335248799999E-6"/>
    <n v="2.1927279399999999E-6"/>
    <n v="6.1935596261960006E-4"/>
  </r>
  <r>
    <s v="NJ"/>
    <s v="34037"/>
    <s v="SUSSEX"/>
    <s v="NNJ-NY-CONN"/>
    <x v="50"/>
    <x v="36"/>
    <s v="Construction and Mining Equipment"/>
    <s v="4 Stroke"/>
    <n v="14.396762422999998"/>
    <n v="9.7160268189999989E-3"/>
    <n v="1.1813934089999999E-4"/>
    <n v="4.2571345449999997E-6"/>
    <n v="3.9165637814E-6"/>
    <n v="7.1708376300000006E-7"/>
    <n v="4.3167254495125E-4"/>
  </r>
  <r>
    <s v="NJ"/>
    <s v="34037"/>
    <s v="SUSSEX"/>
    <s v="NNJ-NY-CONN"/>
    <x v="51"/>
    <x v="37"/>
    <s v="Construction and Mining Equipment"/>
    <s v="4 Stroke"/>
    <n v="0.32334242629999999"/>
    <n v="2.8337425269999998E-3"/>
    <n v="2.1232729855000002E-4"/>
    <n v="2.0028853919999999E-6"/>
    <n v="1.84265456064E-6"/>
    <n v="5.1539801880000005E-7"/>
    <n v="1.3333360714924E-4"/>
  </r>
  <r>
    <s v="NJ"/>
    <s v="34037"/>
    <s v="SUSSEX"/>
    <s v="NNJ-NY-CONN"/>
    <x v="52"/>
    <x v="38"/>
    <s v="Industrial Equipment"/>
    <s v="4 Stroke"/>
    <n v="2.236492691"/>
    <n v="8.0576249779999998E-3"/>
    <n v="3.8516945509999999E-4"/>
    <n v="3.9364292370000002E-6"/>
    <n v="3.6215148980400003E-6"/>
    <n v="9.3450657660000007E-7"/>
    <n v="3.2974069365410006E-4"/>
  </r>
  <r>
    <s v="NJ"/>
    <s v="34037"/>
    <s v="SUSSEX"/>
    <s v="NNJ-NY-CONN"/>
    <x v="53"/>
    <x v="39"/>
    <s v="Industrial Equipment"/>
    <s v="4 Stroke"/>
    <n v="1.2555189807000002"/>
    <n v="1.1769552425000001E-2"/>
    <n v="8.4156576610000002E-4"/>
    <n v="1.23410347E-5"/>
    <n v="1.1353751924000001E-5"/>
    <n v="2.9155201889000003E-6"/>
    <n v="4.9820474217446991E-4"/>
  </r>
  <r>
    <s v="NJ"/>
    <s v="34037"/>
    <s v="SUSSEX"/>
    <s v="NNJ-NY-CONN"/>
    <x v="54"/>
    <x v="10"/>
    <s v="Industrial Equipment"/>
    <s v="4 Stroke"/>
    <n v="1.3034378589"/>
    <n v="4.6574779585E-3"/>
    <n v="1.1536054710999998E-4"/>
    <n v="4.1014940556000006E-6"/>
    <n v="3.7733745311520003E-6"/>
    <n v="7.1811505209999999E-7"/>
    <n v="1.66947775894982E-4"/>
  </r>
  <r>
    <s v="NJ"/>
    <s v="34037"/>
    <s v="SUSSEX"/>
    <s v="NNJ-NY-CONN"/>
    <x v="55"/>
    <x v="11"/>
    <s v="Industrial Equipment"/>
    <s v="4 Stroke"/>
    <n v="5.4847150597000001"/>
    <n v="1.3112881512200001E-2"/>
    <n v="1.8403211478999998E-4"/>
    <n v="1.71629807012E-5"/>
    <n v="1.5789942245104E-5"/>
    <n v="1.2964411427000003E-6"/>
    <n v="7.656894979415779E-4"/>
  </r>
  <r>
    <s v="NJ"/>
    <s v="34037"/>
    <s v="SUSSEX"/>
    <s v="NNJ-NY-CONN"/>
    <x v="56"/>
    <x v="40"/>
    <s v="Industrial Equipment"/>
    <s v="4 Stroke"/>
    <n v="0.12967689239999999"/>
    <n v="5.8248752819999993E-4"/>
    <n v="2.4524041127E-5"/>
    <n v="2.8300065059999998E-7"/>
    <n v="2.6036059855200002E-7"/>
    <n v="6.5443061770000008E-8"/>
    <n v="2.2400460254694006E-5"/>
  </r>
  <r>
    <s v="NJ"/>
    <s v="34037"/>
    <s v="SUSSEX"/>
    <s v="NNJ-NY-CONN"/>
    <x v="57"/>
    <x v="41"/>
    <s v="Industrial Equipment"/>
    <s v="4 Stroke"/>
    <n v="0.26451093409999998"/>
    <n v="1.1406932449999998E-3"/>
    <n v="1.290775187E-5"/>
    <n v="4.6737700860000002E-7"/>
    <n v="4.2998684791200006E-7"/>
    <n v="9.1863524179999995E-8"/>
    <n v="3.5414659366280011E-5"/>
  </r>
  <r>
    <s v="NJ"/>
    <s v="34037"/>
    <s v="SUSSEX"/>
    <s v="NNJ-NY-CONN"/>
    <x v="58"/>
    <x v="42"/>
    <s v="Industrial Equipment"/>
    <s v="4 Stroke"/>
    <n v="8.3734216190000002E-2"/>
    <n v="3.8005463716999998E-4"/>
    <n v="2.9063695006000003E-5"/>
    <n v="1.274633171E-6"/>
    <n v="1.1726625173200003E-6"/>
    <n v="2.8484695611000002E-7"/>
    <n v="1.5787076233518003E-5"/>
  </r>
  <r>
    <s v="NJ"/>
    <s v="34037"/>
    <s v="SUSSEX"/>
    <s v="NNJ-NY-CONN"/>
    <x v="59"/>
    <x v="43"/>
    <s v="Lawn and Garden Equipment (Res)"/>
    <s v="4 Stroke"/>
    <n v="25674.172921500001"/>
    <n v="1.1460507464599998"/>
    <n v="1.22368353969E-2"/>
    <n v="1.17422275338E-3"/>
    <n v="1.0802849331095999E-3"/>
    <n v="8.5746085731999992E-5"/>
    <n v="0.13583113052199422"/>
  </r>
  <r>
    <s v="NJ"/>
    <s v="34037"/>
    <s v="SUSSEX"/>
    <s v="NNJ-NY-CONN"/>
    <x v="60"/>
    <x v="43"/>
    <s v="Lawn and Garden Equipment (Com)"/>
    <s v="4 Stroke"/>
    <n v="891.4052035499999"/>
    <n v="0.6380184456100001"/>
    <n v="8.9791740116999998E-3"/>
    <n v="1.1899579088299999E-3"/>
    <n v="1.0947612761235998E-3"/>
    <n v="6.9992781831999996E-5"/>
    <n v="6.4432894116600192E-2"/>
  </r>
  <r>
    <s v="NJ"/>
    <s v="34037"/>
    <s v="SUSSEX"/>
    <s v="NNJ-NY-CONN"/>
    <x v="61"/>
    <x v="12"/>
    <s v="Lawn and Garden Equipment (Res)"/>
    <s v="4 Stroke"/>
    <n v="2255.2995999999998"/>
    <n v="9.6162222000000006E-2"/>
    <n v="1.0286765E-3"/>
    <n v="9.9875425999999994E-5"/>
    <n v="9.1885391919999999E-5"/>
    <n v="7.2013040000000001E-6"/>
    <n v="1.14737004984E-2"/>
  </r>
  <r>
    <s v="NJ"/>
    <s v="34037"/>
    <s v="SUSSEX"/>
    <s v="NNJ-NY-CONN"/>
    <x v="62"/>
    <x v="12"/>
    <s v="Lawn and Garden Equipment (Com)"/>
    <s v="4 Stroke"/>
    <n v="281.35106999999999"/>
    <n v="0.41820750000000001"/>
    <n v="4.8536914000000004E-3"/>
    <n v="5.2658608000000001E-4"/>
    <n v="4.8445919360000004E-4"/>
    <n v="3.5911573000000003E-5"/>
    <n v="3.8697447043000002E-2"/>
  </r>
  <r>
    <s v="NJ"/>
    <s v="34037"/>
    <s v="SUSSEX"/>
    <s v="NNJ-NY-CONN"/>
    <x v="63"/>
    <x v="14"/>
    <s v="Lawn and Garden Equipment (Res)"/>
    <s v="4 Stroke"/>
    <n v="176.73394999999999"/>
    <n v="5.5040582000000001E-3"/>
    <n v="6.4252388000000002E-5"/>
    <n v="7.0563318999999998E-6"/>
    <n v="6.4918253480000003E-6"/>
    <n v="4.7626064999999998E-7"/>
    <n v="7.0206563126000009E-4"/>
  </r>
  <r>
    <s v="NJ"/>
    <s v="34037"/>
    <s v="SUSSEX"/>
    <s v="NNJ-NY-CONN"/>
    <x v="64"/>
    <x v="14"/>
    <s v="Lawn and Garden Equipment (Com)"/>
    <s v="4 Stroke"/>
    <n v="20.560591389999999"/>
    <n v="1.7406721949999999E-2"/>
    <n v="2.156827255E-4"/>
    <n v="1.9110326930000001E-5"/>
    <n v="1.7581500775599997E-5"/>
    <n v="1.6426120780000001E-6"/>
    <n v="1.3202474546250001E-3"/>
  </r>
  <r>
    <s v="NJ"/>
    <s v="34037"/>
    <s v="SUSSEX"/>
    <s v="NNJ-NY-CONN"/>
    <x v="65"/>
    <x v="15"/>
    <s v="Lawn and Garden Equipment (Res)"/>
    <s v="4 Stroke"/>
    <n v="285.11151000000001"/>
    <n v="1.0494666999999999E-2"/>
    <n v="1.2262950999999999E-4"/>
    <n v="1.3511566E-5"/>
    <n v="1.2430640720000001E-5"/>
    <n v="9.0887409000000002E-7"/>
    <n v="1.2837814935100001E-3"/>
  </r>
  <r>
    <s v="NJ"/>
    <s v="34037"/>
    <s v="SUSSEX"/>
    <s v="NNJ-NY-CONN"/>
    <x v="66"/>
    <x v="15"/>
    <s v="Lawn and Garden Equipment (Com)"/>
    <s v="4 Stroke"/>
    <n v="203.85994934999997"/>
    <n v="0.73867378359000002"/>
    <n v="1.1615106949E-2"/>
    <n v="3.6568076299999994E-4"/>
    <n v="3.3642630195999999E-4"/>
    <n v="6.9308545110000007E-5"/>
    <n v="2.8103911716236805E-2"/>
  </r>
  <r>
    <s v="NJ"/>
    <s v="34037"/>
    <s v="SUSSEX"/>
    <s v="NNJ-NY-CONN"/>
    <x v="67"/>
    <x v="16"/>
    <s v="Lawn and Garden Equipment (Res)"/>
    <s v="4 Stroke"/>
    <n v="2967.0948500000004"/>
    <n v="0"/>
    <n v="0"/>
    <n v="0"/>
    <n v="0"/>
    <n v="0"/>
    <n v="5.6703951680000001E-3"/>
  </r>
  <r>
    <s v="NJ"/>
    <s v="34037"/>
    <s v="SUSSEX"/>
    <s v="NNJ-NY-CONN"/>
    <x v="68"/>
    <x v="16"/>
    <s v="Lawn and Garden Equipment (Com)"/>
    <s v="4 Stroke"/>
    <n v="352.85688700000003"/>
    <n v="0"/>
    <n v="0"/>
    <n v="0"/>
    <n v="0"/>
    <n v="0"/>
    <n v="7.3869736769999997E-4"/>
  </r>
  <r>
    <s v="NJ"/>
    <s v="34037"/>
    <s v="SUSSEX"/>
    <s v="NNJ-NY-CONN"/>
    <x v="69"/>
    <x v="44"/>
    <s v="Lawn and Garden Equipment (Res)"/>
    <s v="4 Stroke"/>
    <n v="1366.9258297000001"/>
    <n v="0.22284648713000002"/>
    <n v="2.6390774616999999E-3"/>
    <n v="8.385875082E-5"/>
    <n v="7.7150050754399996E-5"/>
    <n v="1.7579482853E-5"/>
    <n v="1.3361986477168708E-2"/>
  </r>
  <r>
    <s v="NJ"/>
    <s v="34037"/>
    <s v="SUSSEX"/>
    <s v="NNJ-NY-CONN"/>
    <x v="70"/>
    <x v="44"/>
    <s v="Lawn and Garden Equipment (Com)"/>
    <s v="4 Stroke"/>
    <n v="27.280366174999997"/>
    <n v="9.8121492990000003E-2"/>
    <n v="1.1007883513000001E-3"/>
    <n v="3.9603249809999997E-5"/>
    <n v="3.6434989825199998E-5"/>
    <n v="7.9540656870000004E-6"/>
    <n v="2.7735217022585999E-3"/>
  </r>
  <r>
    <s v="NJ"/>
    <s v="34037"/>
    <s v="SUSSEX"/>
    <s v="NNJ-NY-CONN"/>
    <x v="71"/>
    <x v="45"/>
    <s v="Lawn and Garden Equipment (Com)"/>
    <s v="4 Stroke"/>
    <n v="94.023511330000005"/>
    <n v="0.12695487174"/>
    <n v="1.4839001479999999E-3"/>
    <n v="4.431888186E-5"/>
    <n v="4.0773371311199999E-5"/>
    <n v="9.183711861999999E-6"/>
    <n v="4.1370883186658009E-3"/>
  </r>
  <r>
    <s v="NJ"/>
    <s v="34037"/>
    <s v="SUSSEX"/>
    <s v="NNJ-NY-CONN"/>
    <x v="72"/>
    <x v="46"/>
    <s v="Lawn and Garden Equipment (Com)"/>
    <s v="4 Stroke"/>
    <n v="171.26200700000001"/>
    <n v="5.1649289000000001E-2"/>
    <n v="5.7279619999999994E-4"/>
    <n v="5.8490973000000006E-5"/>
    <n v="5.3811695160000002E-5"/>
    <n v="4.1305791099999997E-6"/>
    <n v="4.6477518129800005E-3"/>
  </r>
  <r>
    <s v="NJ"/>
    <s v="34037"/>
    <s v="SUSSEX"/>
    <s v="NNJ-NY-CONN"/>
    <x v="73"/>
    <x v="47"/>
    <s v="Lawn and Garden Equipment (Res)"/>
    <s v="4 Stroke"/>
    <n v="9341.1317490000001"/>
    <n v="2.9811272827000002"/>
    <n v="3.5419275471000003E-2"/>
    <n v="1.1243020319E-3"/>
    <n v="1.0343578693479999E-3"/>
    <n v="2.3573690420999999E-4"/>
    <n v="0.13885812793171001"/>
  </r>
  <r>
    <s v="NJ"/>
    <s v="34037"/>
    <s v="SUSSEX"/>
    <s v="NNJ-NY-CONN"/>
    <x v="74"/>
    <x v="47"/>
    <s v="Lawn and Garden Equipment (Com)"/>
    <s v="4 Stroke"/>
    <n v="186.42337980000002"/>
    <n v="1.3340943106300001"/>
    <n v="1.4961556168E-2"/>
    <n v="5.3646125109999996E-4"/>
    <n v="4.9354435101200012E-4"/>
    <n v="1.0811126062E-4"/>
    <n v="3.5518459054996988E-2"/>
  </r>
  <r>
    <s v="NJ"/>
    <s v="34037"/>
    <s v="SUSSEX"/>
    <s v="NNJ-NY-CONN"/>
    <x v="75"/>
    <x v="48"/>
    <s v="Lawn and Garden Equipment (Com)"/>
    <s v="4 Stroke"/>
    <n v="15.859038776999999"/>
    <n v="0.14840109961699999"/>
    <n v="2.7164690770199998E-3"/>
    <n v="8.9182588176999999E-5"/>
    <n v="8.2047981122840004E-5"/>
    <n v="1.82385908061E-5"/>
    <n v="4.0097109797505573E-3"/>
  </r>
  <r>
    <s v="NJ"/>
    <s v="34037"/>
    <s v="SUSSEX"/>
    <s v="NNJ-NY-CONN"/>
    <x v="76"/>
    <x v="17"/>
    <s v="Lawn and Garden Equipment (Com)"/>
    <s v="4 Stroke"/>
    <n v="543.90226969000003"/>
    <n v="3.7752296728000005"/>
    <n v="4.5006949056999999E-2"/>
    <n v="2.4259589824000001E-3"/>
    <n v="2.2318822638080003E-3"/>
    <n v="3.4711724773000001E-4"/>
    <n v="0.12318134169063649"/>
  </r>
  <r>
    <s v="NJ"/>
    <s v="34037"/>
    <s v="SUSSEX"/>
    <s v="NNJ-NY-CONN"/>
    <x v="77"/>
    <x v="49"/>
    <s v="Lawn and Garden Equipment (Res)"/>
    <s v="4 Stroke"/>
    <n v="460.10674250000005"/>
    <n v="0.11638439348999999"/>
    <n v="1.2736241683999998E-3"/>
    <n v="7.9326613449999991E-5"/>
    <n v="7.2980484373999998E-5"/>
    <n v="8.3199678680000007E-6"/>
    <n v="7.9994978684810401E-3"/>
  </r>
  <r>
    <s v="NJ"/>
    <s v="34037"/>
    <s v="SUSSEX"/>
    <s v="NNJ-NY-CONN"/>
    <x v="78"/>
    <x v="49"/>
    <s v="Lawn and Garden Equipment (Com)"/>
    <s v="4 Stroke"/>
    <n v="408.94823101600002"/>
    <n v="0.14915036390799999"/>
    <n v="1.6501434532000003E-3"/>
    <n v="1.01648820847E-4"/>
    <n v="9.3516915179240025E-5"/>
    <n v="1.06891279873E-5"/>
    <n v="9.134848003985398E-3"/>
  </r>
  <r>
    <s v="NJ"/>
    <s v="34037"/>
    <s v="SUSSEX"/>
    <s v="NNJ-NY-CONN"/>
    <x v="79"/>
    <x v="50"/>
    <s v="Agricultural Equipment"/>
    <s v="4 Stroke"/>
    <n v="0.54579580000000005"/>
    <n v="1.7307534800000001E-3"/>
    <n v="1.8950382900000003E-5"/>
    <n v="7.1698534999999998E-7"/>
    <n v="6.5962652200000007E-7"/>
    <n v="1.3995696E-7"/>
    <n v="4.4902157545000013E-5"/>
  </r>
  <r>
    <s v="NJ"/>
    <s v="34037"/>
    <s v="SUSSEX"/>
    <s v="NNJ-NY-CONN"/>
    <x v="80"/>
    <x v="51"/>
    <s v="Agricultural Equipment"/>
    <s v="4 Stroke"/>
    <n v="0.29980326600000001"/>
    <n v="2.7830029970000005E-3"/>
    <n v="1.161195827E-4"/>
    <n v="2.4738201339999999E-6"/>
    <n v="2.2759145232799998E-6"/>
    <n v="5.6320324299999997E-7"/>
    <n v="9.1915405252425032E-5"/>
  </r>
  <r>
    <s v="NJ"/>
    <s v="34037"/>
    <s v="SUSSEX"/>
    <s v="NNJ-NY-CONN"/>
    <x v="81"/>
    <x v="52"/>
    <s v="Agricultural Equipment"/>
    <s v="4 Stroke"/>
    <n v="0"/>
    <n v="0"/>
    <n v="0"/>
    <n v="0"/>
    <n v="0"/>
    <n v="0"/>
    <n v="0"/>
  </r>
  <r>
    <s v="NJ"/>
    <s v="34037"/>
    <s v="SUSSEX"/>
    <s v="NNJ-NY-CONN"/>
    <x v="82"/>
    <x v="53"/>
    <s v="Agricultural Equipment"/>
    <s v="4 Stroke"/>
    <n v="2.0294377200000002"/>
    <n v="2.2431235100000002E-3"/>
    <n v="1.7445576499999999E-4"/>
    <n v="1.426529851E-6"/>
    <n v="1.3124074629200001E-6"/>
    <n v="3.79168796E-7"/>
    <n v="1.338722409671E-4"/>
  </r>
  <r>
    <s v="NJ"/>
    <s v="34037"/>
    <s v="SUSSEX"/>
    <s v="NNJ-NY-CONN"/>
    <x v="83"/>
    <x v="54"/>
    <s v="Agricultural Equipment"/>
    <s v="4 Stroke"/>
    <n v="0.92247207740000003"/>
    <n v="1.5051140134E-3"/>
    <n v="1.7689567379E-5"/>
    <n v="5.6594524780000004E-7"/>
    <n v="5.2066962797600005E-7"/>
    <n v="1.1630974701000001E-7"/>
    <n v="4.3718997504110003E-5"/>
  </r>
  <r>
    <s v="NJ"/>
    <s v="34037"/>
    <s v="SUSSEX"/>
    <s v="NNJ-NY-CONN"/>
    <x v="84"/>
    <x v="18"/>
    <s v="Agricultural Equipment"/>
    <s v="4 Stroke"/>
    <n v="16.735174070000003"/>
    <n v="1.4226203729999999E-2"/>
    <n v="3.0249478400000001E-4"/>
    <n v="9.0260466300000013E-6"/>
    <n v="8.3039628995999998E-6"/>
    <n v="1.271962481E-6"/>
    <n v="6.6268831572419108E-4"/>
  </r>
  <r>
    <s v="NJ"/>
    <s v="34037"/>
    <s v="SUSSEX"/>
    <s v="NNJ-NY-CONN"/>
    <x v="85"/>
    <x v="55"/>
    <s v="Agricultural Equipment"/>
    <s v="4 Stroke"/>
    <n v="81.400414830000003"/>
    <n v="4.7352682010000001E-2"/>
    <n v="4.0417833450000001E-4"/>
    <n v="1.1566925584999999E-5"/>
    <n v="1.06415715382E-5"/>
    <n v="2.7690369969999999E-6"/>
    <n v="1.7409917761980003E-3"/>
  </r>
  <r>
    <s v="NJ"/>
    <s v="34037"/>
    <s v="SUSSEX"/>
    <s v="NNJ-NY-CONN"/>
    <x v="86"/>
    <x v="56"/>
    <s v="Agricultural Equipment"/>
    <s v="4 Stroke"/>
    <n v="1.2683985200000001"/>
    <n v="3.5667785999999998E-3"/>
    <n v="2.7740114999999998E-4"/>
    <n v="2.2683168999999998E-6"/>
    <n v="2.0868515480000003E-6"/>
    <n v="6.0291415000000006E-7"/>
    <n v="1.9409921996400002E-4"/>
  </r>
  <r>
    <s v="NJ"/>
    <s v="34037"/>
    <s v="SUSSEX"/>
    <s v="NNJ-NY-CONN"/>
    <x v="87"/>
    <x v="57"/>
    <s v="Agricultural Equipment"/>
    <s v="4 Stroke"/>
    <n v="2.5521723482000001"/>
    <n v="6.7399852019999996E-3"/>
    <n v="3.3112808269999998E-4"/>
    <n v="3.5874681060000001E-6"/>
    <n v="3.3004706575200001E-6"/>
    <n v="8.6631454850000007E-7"/>
    <n v="2.7982962572050004E-4"/>
  </r>
  <r>
    <s v="NJ"/>
    <s v="34037"/>
    <s v="SUSSEX"/>
    <s v="NNJ-NY-CONN"/>
    <x v="88"/>
    <x v="58"/>
    <s v="Agricultural Equipment"/>
    <s v="4 Stroke"/>
    <n v="0.35361422299999995"/>
    <n v="2.4088316500000002E-3"/>
    <n v="1.5180708320000001E-4"/>
    <n v="4.5993571630000001E-6"/>
    <n v="4.2314085899600004E-6"/>
    <n v="9.5480119499999994E-7"/>
    <n v="1.1134207960780001E-4"/>
  </r>
  <r>
    <s v="NJ"/>
    <s v="34037"/>
    <s v="SUSSEX"/>
    <s v="NNJ-NY-CONN"/>
    <x v="89"/>
    <x v="19"/>
    <s v="Commercial Equipment"/>
    <s v="4 Stroke"/>
    <n v="2017.1417300000001"/>
    <n v="1.7579975700000001"/>
    <n v="2.08803049E-2"/>
    <n v="8.2986446000000004E-4"/>
    <n v="7.6347530320000005E-4"/>
    <n v="1.3903474700000001E-4"/>
    <n v="7.598079636647001E-2"/>
  </r>
  <r>
    <s v="NJ"/>
    <s v="34037"/>
    <s v="SUSSEX"/>
    <s v="NNJ-NY-CONN"/>
    <x v="90"/>
    <x v="20"/>
    <s v="Commercial Equipment"/>
    <s v="4 Stroke"/>
    <n v="354.98374566900003"/>
    <n v="0.34530320316799995"/>
    <n v="5.4202938236000003E-3"/>
    <n v="3.4294336458800005E-4"/>
    <n v="3.1550789542095995E-4"/>
    <n v="3.4366422350000008E-5"/>
    <n v="2.020624791262212E-2"/>
  </r>
  <r>
    <s v="NJ"/>
    <s v="34037"/>
    <s v="SUSSEX"/>
    <s v="NNJ-NY-CONN"/>
    <x v="91"/>
    <x v="21"/>
    <s v="Commercial Equipment"/>
    <s v="4 Stroke"/>
    <n v="73.728374290000019"/>
    <n v="0.16671659713"/>
    <n v="3.0839259170000006E-3"/>
    <n v="1.525501534E-4"/>
    <n v="1.4034614112800003E-4"/>
    <n v="1.842055855E-5"/>
    <n v="8.2250504408662092E-3"/>
  </r>
  <r>
    <s v="NJ"/>
    <s v="34037"/>
    <s v="SUSSEX"/>
    <s v="NNJ-NY-CONN"/>
    <x v="92"/>
    <x v="59"/>
    <s v="Commercial Equipment"/>
    <s v="4 Stroke"/>
    <n v="105.742830914"/>
    <n v="0.43872700012999993"/>
    <n v="5.9586556340000003E-3"/>
    <n v="2.1224603535E-4"/>
    <n v="1.9526635252199999E-4"/>
    <n v="3.9648687660000005E-5"/>
    <n v="1.3881550963490901E-2"/>
  </r>
  <r>
    <s v="NJ"/>
    <s v="34037"/>
    <s v="SUSSEX"/>
    <s v="NNJ-NY-CONN"/>
    <x v="93"/>
    <x v="60"/>
    <s v="Commercial Equipment"/>
    <s v="4 Stroke"/>
    <n v="973.88980410400006"/>
    <n v="0.68804854752600009"/>
    <n v="8.572526179249999E-3"/>
    <n v="5.8413872121899999E-4"/>
    <n v="5.3740762352147994E-4"/>
    <n v="6.1529662928500004E-5"/>
    <n v="3.7010812834236219E-2"/>
  </r>
  <r>
    <s v="NJ"/>
    <s v="34037"/>
    <s v="SUSSEX"/>
    <s v="NNJ-NY-CONN"/>
    <x v="94"/>
    <x v="22"/>
    <s v="Commercial Equipment"/>
    <s v="4 Stroke"/>
    <n v="12.424671970000002"/>
    <n v="3.3865469822999997E-2"/>
    <n v="3.8932089809999999E-4"/>
    <n v="2.0948884621000005E-5"/>
    <n v="1.9272973851320001E-5"/>
    <n v="2.9097922410000002E-6"/>
    <n v="1.2572946611506962E-3"/>
  </r>
  <r>
    <s v="NJ"/>
    <s v="34037"/>
    <s v="SUSSEX"/>
    <s v="NNJ-NY-CONN"/>
    <x v="95"/>
    <x v="61"/>
    <s v="Logging Equipment"/>
    <s v="4 Stroke"/>
    <n v="239.7542966"/>
    <n v="9.8265234900000012E-2"/>
    <n v="1.1274519930000002E-3"/>
    <n v="3.33996752E-5"/>
    <n v="3.0727701184000001E-5"/>
    <n v="6.9589456700000003E-6"/>
    <n v="3.7416193067601002E-3"/>
  </r>
  <r>
    <s v="NJ"/>
    <s v="34037"/>
    <s v="SUSSEX"/>
    <s v="NNJ-NY-CONN"/>
    <x v="96"/>
    <x v="62"/>
    <s v="Logging Equipment"/>
    <s v="4 Stroke"/>
    <n v="0.55906310999999997"/>
    <n v="8.3126019999999997E-4"/>
    <n v="1.0405451599999999E-5"/>
    <n v="1.12020464E-6"/>
    <n v="1.0305882687999999E-6"/>
    <n v="7.9618268000000011E-8"/>
    <n v="4.7871401330900007E-5"/>
  </r>
  <r>
    <s v="NJ"/>
    <s v="34037"/>
    <s v="SUSSEX"/>
    <s v="NNJ-NY-CONN"/>
    <x v="97"/>
    <x v="63"/>
    <s v="Industrial Equipment"/>
    <s v="4 Stroke"/>
    <n v="0"/>
    <n v="0"/>
    <n v="0"/>
    <n v="0"/>
    <n v="0"/>
    <n v="0"/>
    <n v="0"/>
  </r>
  <r>
    <s v="NJ"/>
    <s v="34037"/>
    <s v="SUSSEX"/>
    <s v="NNJ-NY-CONN"/>
    <x v="98"/>
    <x v="64"/>
    <s v="Recreational Equipment"/>
    <s v="LPG"/>
    <n v="12.459754696000001"/>
    <n v="4.7266365380000007E-3"/>
    <n v="1.0385619224E-3"/>
    <n v="6.7990145900000002E-6"/>
    <n v="6.7990145900000002E-6"/>
    <n v="1.4771812859E-6"/>
    <n v="2.8586448845823603E-4"/>
  </r>
  <r>
    <s v="NJ"/>
    <s v="34037"/>
    <s v="SUSSEX"/>
    <s v="NNJ-NY-CONN"/>
    <x v="99"/>
    <x v="25"/>
    <s v="Construction and Mining Equipment"/>
    <s v="LPG"/>
    <n v="0.42254060999999998"/>
    <n v="5.4887179999999999E-4"/>
    <n v="9.2709163000000009E-5"/>
    <n v="1.2336883799999999E-6"/>
    <n v="1.2336883799999999E-6"/>
    <n v="2.4286799399999998E-7"/>
    <n v="2.5545763510820997E-5"/>
  </r>
  <r>
    <s v="NJ"/>
    <s v="34037"/>
    <s v="SUSSEX"/>
    <s v="NNJ-NY-CONN"/>
    <x v="100"/>
    <x v="26"/>
    <s v="Construction and Mining Equipment"/>
    <s v="LPG"/>
    <n v="0.419666182"/>
    <n v="6.4497964799999996E-4"/>
    <n v="8.7712575999999992E-5"/>
    <n v="2.0943152200000002E-6"/>
    <n v="2.0943152200000002E-6"/>
    <n v="3.9376912999999998E-7"/>
    <n v="2.2958889363209996E-5"/>
  </r>
  <r>
    <s v="NJ"/>
    <s v="34037"/>
    <s v="SUSSEX"/>
    <s v="NNJ-NY-CONN"/>
    <x v="101"/>
    <x v="6"/>
    <s v="Construction and Mining Equipment"/>
    <s v="LPG"/>
    <n v="0.34205672200000004"/>
    <n v="1.9309765599999999E-4"/>
    <n v="3.8381568100000003E-5"/>
    <n v="3.2281229899999999E-7"/>
    <n v="3.2281229899999999E-7"/>
    <n v="6.7373898199999996E-8"/>
    <n v="1.0646162880189001E-5"/>
  </r>
  <r>
    <s v="NJ"/>
    <s v="34037"/>
    <s v="SUSSEX"/>
    <s v="NNJ-NY-CONN"/>
    <x v="102"/>
    <x v="27"/>
    <s v="Construction and Mining Equipment"/>
    <s v="LPG"/>
    <n v="9.7730489000000004E-2"/>
    <n v="9.1163724999999998E-5"/>
    <n v="1.45110294E-5"/>
    <n v="2.1954734600000001E-7"/>
    <n v="2.1954734600000001E-7"/>
    <n v="4.2646975999999997E-8"/>
    <n v="3.9724117597779992E-6"/>
  </r>
  <r>
    <s v="NJ"/>
    <s v="34037"/>
    <s v="SUSSEX"/>
    <s v="NNJ-NY-CONN"/>
    <x v="103"/>
    <x v="28"/>
    <s v="Construction and Mining Equipment"/>
    <s v="LPG"/>
    <n v="1.11815167"/>
    <n v="1.75079219E-3"/>
    <n v="2.9940598299999996E-4"/>
    <n v="3.7743153100000003E-6"/>
    <n v="3.7743153100000003E-6"/>
    <n v="7.4657885000000002E-7"/>
    <n v="8.2906597068789004E-5"/>
  </r>
  <r>
    <s v="NJ"/>
    <s v="34037"/>
    <s v="SUSSEX"/>
    <s v="NNJ-NY-CONN"/>
    <x v="104"/>
    <x v="29"/>
    <s v="Construction and Mining Equipment"/>
    <s v="LPG"/>
    <n v="0.80196490999999992"/>
    <n v="8.2097153999999999E-4"/>
    <n v="1.78628974E-4"/>
    <n v="1.2214393400000001E-6"/>
    <n v="1.2214393400000001E-6"/>
    <n v="2.6472340100000001E-7"/>
    <n v="4.8962997212999991E-5"/>
  </r>
  <r>
    <s v="NJ"/>
    <s v="34037"/>
    <s v="SUSSEX"/>
    <s v="NNJ-NY-CONN"/>
    <x v="105"/>
    <x v="8"/>
    <s v="Construction and Mining Equipment"/>
    <s v="LPG"/>
    <n v="0.69848558000000005"/>
    <n v="7.6194822000000002E-4"/>
    <n v="1.0242347300000001E-4"/>
    <n v="3.6563182E-6"/>
    <n v="3.6563182E-6"/>
    <n v="6.7224522000000003E-7"/>
    <n v="2.4079189488329996E-5"/>
  </r>
  <r>
    <s v="NJ"/>
    <s v="34037"/>
    <s v="SUSSEX"/>
    <s v="NNJ-NY-CONN"/>
    <x v="106"/>
    <x v="31"/>
    <s v="Construction and Mining Equipment"/>
    <s v="LPG"/>
    <n v="0.38229860929999998"/>
    <n v="7.8174123570000007E-4"/>
    <n v="1.5486346911999999E-4"/>
    <n v="1.3097945808000001E-6"/>
    <n v="1.3097945808000001E-6"/>
    <n v="2.7303192610999999E-7"/>
    <n v="4.3013751796275119E-5"/>
  </r>
  <r>
    <s v="NJ"/>
    <s v="34037"/>
    <s v="SUSSEX"/>
    <s v="NNJ-NY-CONN"/>
    <x v="107"/>
    <x v="9"/>
    <s v="Construction and Mining Equipment"/>
    <s v="LPG"/>
    <n v="7.1860634000000007E-2"/>
    <n v="1.2640414999999999E-4"/>
    <n v="2.4691826000000001E-5"/>
    <n v="2.1556224999999999E-7"/>
    <n v="2.1556224999999999E-7"/>
    <n v="4.4718649999999999E-8"/>
    <n v="6.8656048796799993E-6"/>
  </r>
  <r>
    <s v="NJ"/>
    <s v="34037"/>
    <s v="SUSSEX"/>
    <s v="NNJ-NY-CONN"/>
    <x v="108"/>
    <x v="32"/>
    <s v="Construction and Mining Equipment"/>
    <s v="LPG"/>
    <n v="0.59213192209999999"/>
    <n v="1.2294888947E-3"/>
    <n v="2.1812969010000002E-4"/>
    <n v="2.3942232489999998E-6"/>
    <n v="2.3942232489999998E-6"/>
    <n v="4.8106930690000001E-7"/>
    <n v="6.0830163599375602E-5"/>
  </r>
  <r>
    <s v="NJ"/>
    <s v="34037"/>
    <s v="SUSSEX"/>
    <s v="NNJ-NY-CONN"/>
    <x v="109"/>
    <x v="33"/>
    <s v="Construction and Mining Equipment"/>
    <s v="LPG"/>
    <n v="0.98017940799999992"/>
    <n v="2.4952380214000001E-3"/>
    <n v="3.6229534889999998E-4"/>
    <n v="5.9964516779999995E-6"/>
    <n v="5.9964516779999995E-6"/>
    <n v="1.153830647E-6"/>
    <n v="1.001858189995498E-4"/>
  </r>
  <r>
    <s v="NJ"/>
    <s v="34037"/>
    <s v="SUSSEX"/>
    <s v="NNJ-NY-CONN"/>
    <x v="110"/>
    <x v="34"/>
    <s v="Construction and Mining Equipment"/>
    <s v="LPG"/>
    <n v="0.11210265900000001"/>
    <n v="2.236615398E-4"/>
    <n v="2.871589036E-5"/>
    <n v="6.4734002400000006E-7"/>
    <n v="6.4734002400000006E-7"/>
    <n v="1.2182354269999999E-7"/>
    <n v="7.7121511636319997E-6"/>
  </r>
  <r>
    <s v="NJ"/>
    <s v="34037"/>
    <s v="SUSSEX"/>
    <s v="NNJ-NY-CONN"/>
    <x v="111"/>
    <x v="35"/>
    <s v="Construction and Mining Equipment"/>
    <s v="LPG"/>
    <n v="2.29379233"/>
    <n v="2.7342629799999999E-3"/>
    <n v="5.19038919E-4"/>
    <n v="4.9092071999999994E-6"/>
    <n v="4.9092071999999994E-6"/>
    <n v="1.0067172399999999E-6"/>
    <n v="1.437960421475E-4"/>
  </r>
  <r>
    <s v="NJ"/>
    <s v="34037"/>
    <s v="SUSSEX"/>
    <s v="NNJ-NY-CONN"/>
    <x v="112"/>
    <x v="37"/>
    <s v="Construction and Mining Equipment"/>
    <s v="LPG"/>
    <n v="0.37654980999999998"/>
    <n v="1.2143949E-3"/>
    <n v="2.4642746000000002E-4"/>
    <n v="1.9739040999999999E-6"/>
    <n v="1.9739040999999999E-6"/>
    <n v="4.1533848999999999E-7"/>
    <n v="6.8251273225699994E-5"/>
  </r>
  <r>
    <s v="NJ"/>
    <s v="34037"/>
    <s v="SUSSEX"/>
    <s v="NNJ-NY-CONN"/>
    <x v="113"/>
    <x v="38"/>
    <s v="Industrial Equipment"/>
    <s v="LPG"/>
    <n v="3.9610929270000002"/>
    <n v="3.9472238199999999E-3"/>
    <n v="7.8303338400000002E-4"/>
    <n v="6.7381716200000001E-6"/>
    <n v="6.7381716200000001E-6"/>
    <n v="1.4046831880000001E-6"/>
    <n v="2.1627196157294001E-4"/>
  </r>
  <r>
    <s v="NJ"/>
    <s v="34037"/>
    <s v="SUSSEX"/>
    <s v="NNJ-NY-CONN"/>
    <x v="114"/>
    <x v="39"/>
    <s v="Industrial Equipment"/>
    <s v="LPG"/>
    <n v="83.086054008999994"/>
    <n v="0.26587773545999999"/>
    <n v="3.8637921280000001E-2"/>
    <n v="6.4138224039999995E-4"/>
    <n v="6.4138224039999995E-4"/>
    <n v="1.2363147244000001E-4"/>
    <n v="1.066663864922888E-2"/>
  </r>
  <r>
    <s v="NJ"/>
    <s v="34037"/>
    <s v="SUSSEX"/>
    <s v="NNJ-NY-CONN"/>
    <x v="115"/>
    <x v="10"/>
    <s v="Industrial Equipment"/>
    <s v="LPG"/>
    <n v="1.3595584702900001"/>
    <n v="1.3245310950000002E-3"/>
    <n v="1.8971862620000002E-4"/>
    <n v="4.9580289229999998E-6"/>
    <n v="4.9580289229999998E-6"/>
    <n v="9.2785044729999987E-7"/>
    <n v="4.8162112670432497E-5"/>
  </r>
  <r>
    <s v="NJ"/>
    <s v="34037"/>
    <s v="SUSSEX"/>
    <s v="NNJ-NY-CONN"/>
    <x v="116"/>
    <x v="65"/>
    <s v="Industrial Equipment"/>
    <s v="LPG"/>
    <n v="0.2939585602"/>
    <n v="5.1807232080000002E-4"/>
    <n v="6.9840352199999995E-5"/>
    <n v="1.4978011020000001E-6"/>
    <n v="1.4978011020000001E-6"/>
    <n v="2.8369317720000005E-7"/>
    <n v="1.8709134830895296E-5"/>
  </r>
  <r>
    <s v="NJ"/>
    <s v="34037"/>
    <s v="SUSSEX"/>
    <s v="NNJ-NY-CONN"/>
    <x v="117"/>
    <x v="66"/>
    <s v="Industrial Equipment"/>
    <s v="LPG"/>
    <n v="0.16331029150000001"/>
    <n v="2.1016077200000001E-4"/>
    <n v="4.0907089800000003E-5"/>
    <n v="3.6409691599999997E-7"/>
    <n v="3.6409691599999997E-7"/>
    <n v="7.54981531E-8"/>
    <n v="1.1351608737771999E-5"/>
  </r>
  <r>
    <s v="NJ"/>
    <s v="34037"/>
    <s v="SUSSEX"/>
    <s v="NNJ-NY-CONN"/>
    <x v="118"/>
    <x v="42"/>
    <s v="Industrial Equipment"/>
    <s v="LPG"/>
    <n v="0.26048004250000001"/>
    <n v="5.0572470665999998E-4"/>
    <n v="6.9057377570000005E-5"/>
    <n v="3.0229065909999998E-6"/>
    <n v="3.0229065909999998E-6"/>
    <n v="5.5615785919999992E-7"/>
    <n v="1.4733296651337299E-5"/>
  </r>
  <r>
    <s v="NJ"/>
    <s v="34037"/>
    <s v="SUSSEX"/>
    <s v="NNJ-NY-CONN"/>
    <x v="119"/>
    <x v="48"/>
    <s v="Lawn and Garden Equipment (Com)"/>
    <s v="LPG"/>
    <n v="3.5478123629999998"/>
    <n v="1.0292631486999999E-2"/>
    <n v="1.4021182769999999E-3"/>
    <n v="2.7685316719999999E-5"/>
    <n v="2.7685316719999999E-5"/>
    <n v="5.2646436569999998E-6"/>
    <n v="3.8088593078358906E-4"/>
  </r>
  <r>
    <s v="NJ"/>
    <s v="34037"/>
    <s v="SUSSEX"/>
    <s v="NNJ-NY-CONN"/>
    <x v="120"/>
    <x v="57"/>
    <s v="Agricultural Equipment"/>
    <s v="LPG"/>
    <n v="6.2464308000000001E-3"/>
    <n v="1.4970326000000001E-5"/>
    <n v="3.3147467000000002E-6"/>
    <n v="2.0983516999999999E-8"/>
    <n v="2.0983516999999999E-8"/>
    <n v="4.5623628999999996E-9"/>
    <n v="9.1623231298199993E-7"/>
  </r>
  <r>
    <s v="NJ"/>
    <s v="34037"/>
    <s v="SUSSEX"/>
    <s v="NNJ-NY-CONN"/>
    <x v="121"/>
    <x v="58"/>
    <s v="Agricultural Equipment"/>
    <s v="LPG"/>
    <n v="0"/>
    <n v="0"/>
    <n v="0"/>
    <n v="0"/>
    <n v="0"/>
    <n v="0"/>
    <n v="0"/>
  </r>
  <r>
    <s v="NJ"/>
    <s v="34037"/>
    <s v="SUSSEX"/>
    <s v="NNJ-NY-CONN"/>
    <x v="122"/>
    <x v="19"/>
    <s v="Commercial Equipment"/>
    <s v="LPG"/>
    <n v="83.593654232000006"/>
    <n v="3.1671118146000002E-2"/>
    <n v="9.3699190499999998E-3"/>
    <n v="7.2513870129999996E-5"/>
    <n v="7.2513870129999996E-5"/>
    <n v="1.5693708368E-5"/>
    <n v="1.9364002941825919E-3"/>
  </r>
  <r>
    <s v="NJ"/>
    <s v="34037"/>
    <s v="SUSSEX"/>
    <s v="NNJ-NY-CONN"/>
    <x v="123"/>
    <x v="20"/>
    <s v="Commercial Equipment"/>
    <s v="LPG"/>
    <n v="12.802319952000001"/>
    <n v="6.4301971730000001E-3"/>
    <n v="1.6369778094000001E-3"/>
    <n v="1.7078553010000004E-5"/>
    <n v="1.7078553010000004E-5"/>
    <n v="3.5186419019999998E-6"/>
    <n v="3.3803629295970597E-4"/>
  </r>
  <r>
    <s v="NJ"/>
    <s v="34037"/>
    <s v="SUSSEX"/>
    <s v="NNJ-NY-CONN"/>
    <x v="124"/>
    <x v="21"/>
    <s v="Commercial Equipment"/>
    <s v="LPG"/>
    <n v="6.1047895400000005"/>
    <n v="7.0205760099999997E-3"/>
    <n v="1.5846534230000001E-3"/>
    <n v="2.0758068800000002E-5"/>
    <n v="2.0758068800000002E-5"/>
    <n v="4.1464415299999995E-6"/>
    <n v="3.27263032011292E-4"/>
  </r>
  <r>
    <s v="NJ"/>
    <s v="34037"/>
    <s v="SUSSEX"/>
    <s v="NNJ-NY-CONN"/>
    <x v="125"/>
    <x v="59"/>
    <s v="Commercial Equipment"/>
    <s v="LPG"/>
    <n v="7.06745321"/>
    <n v="1.238549404E-2"/>
    <n v="2.0997072689999999E-3"/>
    <n v="2.5850249009999999E-5"/>
    <n v="2.5850249009999999E-5"/>
    <n v="5.1614925400000009E-6"/>
    <n v="5.8178481585104006E-4"/>
  </r>
  <r>
    <s v="NJ"/>
    <s v="34037"/>
    <s v="SUSSEX"/>
    <s v="NNJ-NY-CONN"/>
    <x v="126"/>
    <x v="60"/>
    <s v="Commercial Equipment"/>
    <s v="LPG"/>
    <n v="0.44996318199999996"/>
    <n v="1.9152103099999998E-4"/>
    <n v="3.7709114199999996E-5"/>
    <n v="3.3560168499999999E-7"/>
    <n v="3.3560168499999999E-7"/>
    <n v="7.0180474600000006E-8"/>
    <n v="1.0351025426594E-5"/>
  </r>
  <r>
    <s v="NJ"/>
    <s v="34037"/>
    <s v="SUSSEX"/>
    <s v="NNJ-NY-CONN"/>
    <x v="127"/>
    <x v="22"/>
    <s v="Commercial Equipment"/>
    <s v="LPG"/>
    <n v="0.13196037900000002"/>
    <n v="9.4816622000000003E-5"/>
    <n v="1.96899832E-5"/>
    <n v="3.3012296099999999E-7"/>
    <n v="3.3012296099999999E-7"/>
    <n v="6.4525534000000009E-8"/>
    <n v="3.9498974248423997E-6"/>
  </r>
  <r>
    <s v="NJ"/>
    <s v="34037"/>
    <s v="SUSSEX"/>
    <s v="NNJ-NY-CONN"/>
    <x v="128"/>
    <x v="37"/>
    <s v="Construction and Mining Equipment"/>
    <s v="CNG"/>
    <n v="1.7246559000000002E-2"/>
    <n v="4.6350957E-5"/>
    <n v="9.4229345000000002E-6"/>
    <n v="7.5339869E-8"/>
    <n v="7.5339869E-8"/>
    <n v="1.4180249E-8"/>
    <n v="1.5406490679999999E-7"/>
  </r>
  <r>
    <s v="NJ"/>
    <s v="34037"/>
    <s v="SUSSEX"/>
    <s v="NNJ-NY-CONN"/>
    <x v="129"/>
    <x v="39"/>
    <s v="Industrial Equipment"/>
    <s v="CNG"/>
    <n v="8.5950670000000002"/>
    <n v="1.8812213000000001E-2"/>
    <n v="2.7599441999999999E-3"/>
    <n v="4.4885226E-5"/>
    <n v="4.4885226E-5"/>
    <n v="8.1191646999999996E-6"/>
    <n v="4.5056404799999995E-5"/>
  </r>
  <r>
    <s v="NJ"/>
    <s v="34037"/>
    <s v="SUSSEX"/>
    <s v="NNJ-NY-CONN"/>
    <x v="130"/>
    <x v="10"/>
    <s v="Industrial Equipment"/>
    <s v="CNG"/>
    <n v="3.7776092E-3"/>
    <n v="2.1952583000000001E-5"/>
    <n v="3.1819200000000001E-6"/>
    <n v="5.3012293000000003E-8"/>
    <n v="5.3012293000000003E-8"/>
    <n v="9.5775770000000006E-9"/>
    <n v="5.1895599200000008E-8"/>
  </r>
  <r>
    <s v="NJ"/>
    <s v="34037"/>
    <s v="SUSSEX"/>
    <s v="NNJ-NY-CONN"/>
    <x v="131"/>
    <x v="67"/>
    <s v="Industrial Equipment"/>
    <s v="CNG"/>
    <n v="4.5331306999999996E-3"/>
    <n v="1.3433487E-5"/>
    <n v="1.8232678000000001E-6"/>
    <n v="3.4649190000000002E-8"/>
    <n v="3.4649190000000002E-8"/>
    <n v="6.2457190999999999E-9"/>
    <n v="2.944218128E-8"/>
  </r>
  <r>
    <s v="NJ"/>
    <s v="34037"/>
    <s v="SUSSEX"/>
    <s v="NNJ-NY-CONN"/>
    <x v="132"/>
    <x v="41"/>
    <s v="Industrial Equipment"/>
    <s v="CNG"/>
    <n v="0.115926811"/>
    <n v="1.00590809E-4"/>
    <n v="1.5133274200000002E-5"/>
    <n v="3.0498697E-7"/>
    <n v="3.0498697E-7"/>
    <n v="5.5142426000000002E-8"/>
    <n v="2.3676893799999998E-7"/>
  </r>
  <r>
    <s v="NJ"/>
    <s v="34037"/>
    <s v="SUSSEX"/>
    <s v="NNJ-NY-CONN"/>
    <x v="133"/>
    <x v="42"/>
    <s v="Industrial Equipment"/>
    <s v="CNG"/>
    <n v="1.51104364E-2"/>
    <n v="3.4587197200000002E-5"/>
    <n v="4.84550152E-6"/>
    <n v="2.0493988699999999E-7"/>
    <n v="2.0493988699999999E-7"/>
    <n v="3.68664195E-8"/>
    <n v="6.1420829456000008E-8"/>
  </r>
  <r>
    <s v="NJ"/>
    <s v="34037"/>
    <s v="SUSSEX"/>
    <s v="NNJ-NY-CONN"/>
    <x v="134"/>
    <x v="57"/>
    <s v="Agricultural Equipment"/>
    <s v="CNG"/>
    <n v="3.3221463999999999E-3"/>
    <n v="1.0311597999999999E-5"/>
    <n v="2.3111936000000001E-6"/>
    <n v="1.1764513E-8"/>
    <n v="1.1764513E-8"/>
    <n v="2.0535782000000001E-9"/>
    <n v="4.0093359600000003E-8"/>
  </r>
  <r>
    <s v="NJ"/>
    <s v="34037"/>
    <s v="SUSSEX"/>
    <s v="NNJ-NY-CONN"/>
    <x v="135"/>
    <x v="58"/>
    <s v="Agricultural Equipment"/>
    <s v="CNG"/>
    <n v="3.7667912139999994E-3"/>
    <n v="4.9359116630000003E-5"/>
    <n v="1.0997437833E-5"/>
    <n v="5.6862343429999998E-8"/>
    <n v="5.6862343429999998E-8"/>
    <n v="9.8852464600000003E-9"/>
    <n v="1.9115470423999999E-7"/>
  </r>
  <r>
    <s v="NJ"/>
    <s v="34037"/>
    <s v="SUSSEX"/>
    <s v="NNJ-NY-CONN"/>
    <x v="136"/>
    <x v="19"/>
    <s v="Commercial Equipment"/>
    <s v="CNG"/>
    <n v="15.883920529999999"/>
    <n v="9.3975687449999994E-3"/>
    <n v="2.8756764279999998E-3"/>
    <n v="2.0386321759999999E-5"/>
    <n v="2.0386321759999999E-5"/>
    <n v="4.0635078510000008E-6"/>
    <n v="3.5329129552000001E-5"/>
  </r>
  <r>
    <s v="NJ"/>
    <s v="34037"/>
    <s v="SUSSEX"/>
    <s v="NNJ-NY-CONN"/>
    <x v="137"/>
    <x v="20"/>
    <s v="Commercial Equipment"/>
    <s v="CNG"/>
    <n v="0.3056180771"/>
    <n v="4.347238166E-4"/>
    <n v="1.2126316596000001E-4"/>
    <n v="1.0386369562000001E-6"/>
    <n v="1.0386369562000001E-6"/>
    <n v="2.0262779929999998E-7"/>
    <n v="1.49397746308E-6"/>
  </r>
  <r>
    <s v="NJ"/>
    <s v="34037"/>
    <s v="SUSSEX"/>
    <s v="NNJ-NY-CONN"/>
    <x v="138"/>
    <x v="21"/>
    <s v="Commercial Equipment"/>
    <s v="CNG"/>
    <n v="0.24482311600000001"/>
    <n v="5.3160565700000008E-4"/>
    <n v="1.2423940199999999E-4"/>
    <n v="1.4777697000000001E-6"/>
    <n v="1.4777697000000001E-6"/>
    <n v="2.8012909500000001E-7"/>
    <n v="1.5284312200000002E-6"/>
  </r>
  <r>
    <s v="NJ"/>
    <s v="34037"/>
    <s v="SUSSEX"/>
    <s v="NNJ-NY-CONN"/>
    <x v="139"/>
    <x v="68"/>
    <s v="Commercial Equipment"/>
    <s v="CNG"/>
    <n v="0.46171332899999995"/>
    <n v="4.9927517439999998E-3"/>
    <n v="9.5852361199999991E-4"/>
    <n v="5.9000479699999996E-5"/>
    <n v="5.9000479699999996E-5"/>
    <n v="9.8930857300000016E-6"/>
    <n v="9.6453615279999994E-6"/>
  </r>
  <r>
    <s v="NJ"/>
    <s v="34037"/>
    <s v="SUSSEX"/>
    <s v="NNJ-NY-CONN"/>
    <x v="140"/>
    <x v="22"/>
    <s v="Commercial Equipment"/>
    <s v="CNG"/>
    <n v="0"/>
    <n v="0"/>
    <n v="0"/>
    <n v="0"/>
    <n v="0"/>
    <n v="0"/>
    <n v="0"/>
  </r>
  <r>
    <s v="NJ"/>
    <s v="34037"/>
    <s v="SUSSEX"/>
    <s v="NNJ-NY-CONN"/>
    <x v="141"/>
    <x v="63"/>
    <s v="Industrial Equipment"/>
    <s v="CNG"/>
    <n v="0"/>
    <n v="0"/>
    <n v="0"/>
    <n v="0"/>
    <n v="0"/>
    <n v="0"/>
    <n v="0"/>
  </r>
  <r>
    <s v="NJ"/>
    <s v="34037"/>
    <s v="SUSSEX"/>
    <s v="NNJ-NY-CONN"/>
    <x v="142"/>
    <x v="69"/>
    <s v="Recreational Equipment"/>
    <s v="Diesel"/>
    <n v="115.87261307999999"/>
    <n v="1.3623943902999999E-2"/>
    <n v="1.378469369E-2"/>
    <n v="1.9699762529999999E-3"/>
    <n v="1.9108769654099997E-3"/>
    <n v="2.7458250995999996E-5"/>
    <n v="3.5421387665723275E-3"/>
  </r>
  <r>
    <s v="NJ"/>
    <s v="34037"/>
    <s v="SUSSEX"/>
    <s v="NNJ-NY-CONN"/>
    <x v="143"/>
    <x v="25"/>
    <s v="Construction and Mining Equipment"/>
    <s v="Diesel"/>
    <n v="14.185150251000001"/>
    <n v="6.4021748344000005E-3"/>
    <n v="1.3193372726000002E-2"/>
    <n v="1.1098198730000002E-3"/>
    <n v="1.0765252768099999E-3"/>
    <n v="3.7293040464E-5"/>
    <n v="1.072252113392655E-3"/>
  </r>
  <r>
    <s v="NJ"/>
    <s v="34037"/>
    <s v="SUSSEX"/>
    <s v="NNJ-NY-CONN"/>
    <x v="144"/>
    <x v="4"/>
    <s v="Construction and Mining Equipment"/>
    <s v="Diesel"/>
    <n v="1.5683254"/>
    <n v="2.4678120000000001E-5"/>
    <n v="3.0589683000000003E-5"/>
    <n v="3.3217957000000002E-6"/>
    <n v="3.222141829E-6"/>
    <n v="6.1595343999999994E-8"/>
    <n v="4.6305869604930006E-6"/>
  </r>
  <r>
    <s v="NJ"/>
    <s v="34037"/>
    <s v="SUSSEX"/>
    <s v="NNJ-NY-CONN"/>
    <x v="145"/>
    <x v="5"/>
    <s v="Construction and Mining Equipment"/>
    <s v="Diesel"/>
    <n v="13.687734129999999"/>
    <n v="3.543399493E-4"/>
    <n v="4.8111012800000001E-4"/>
    <n v="4.8783195300000005E-5"/>
    <n v="4.7319699441000004E-5"/>
    <n v="1.01461396E-6"/>
    <n v="7.0711125810740997E-5"/>
  </r>
  <r>
    <s v="NJ"/>
    <s v="34037"/>
    <s v="SUSSEX"/>
    <s v="NNJ-NY-CONN"/>
    <x v="146"/>
    <x v="26"/>
    <s v="Construction and Mining Equipment"/>
    <s v="Diesel"/>
    <n v="50.87108533"/>
    <n v="1.9173198572000002E-2"/>
    <n v="3.4950730558999998E-2"/>
    <n v="3.1691632223E-3"/>
    <n v="3.0740883256309996E-3"/>
    <n v="9.3908039622999986E-5"/>
    <n v="2.9117288607445348E-3"/>
  </r>
  <r>
    <s v="NJ"/>
    <s v="34037"/>
    <s v="SUSSEX"/>
    <s v="NNJ-NY-CONN"/>
    <x v="147"/>
    <x v="70"/>
    <s v="Construction and Mining Equipment"/>
    <s v="Diesel"/>
    <n v="10.8114967891"/>
    <n v="1.6484515080200001E-2"/>
    <n v="3.6729596031399997E-2"/>
    <n v="2.2229071206499996E-3"/>
    <n v="2.1562199070305002E-3"/>
    <n v="1.0025501046600001E-4"/>
    <n v="2.2025148588061746E-3"/>
  </r>
  <r>
    <s v="NJ"/>
    <s v="34037"/>
    <s v="SUSSEX"/>
    <s v="NNJ-NY-CONN"/>
    <x v="148"/>
    <x v="6"/>
    <s v="Construction and Mining Equipment"/>
    <s v="Diesel"/>
    <n v="4.9770916769999998"/>
    <n v="1.1720014853999999E-3"/>
    <n v="2.2100135205999996E-3"/>
    <n v="1.9863597827000001E-4"/>
    <n v="1.9267689892189997E-4"/>
    <n v="5.6466094520000003E-6"/>
    <n v="1.954672319872584E-4"/>
  </r>
  <r>
    <s v="NJ"/>
    <s v="34037"/>
    <s v="SUSSEX"/>
    <s v="NNJ-NY-CONN"/>
    <x v="149"/>
    <x v="27"/>
    <s v="Construction and Mining Equipment"/>
    <s v="Diesel"/>
    <n v="2.1447432141"/>
    <n v="8.9197473466000017E-4"/>
    <n v="1.5840236963199999E-3"/>
    <n v="1.28543215493E-4"/>
    <n v="1.2468691902821E-4"/>
    <n v="3.4015737032000003E-6"/>
    <n v="1.2969985936248197E-4"/>
  </r>
  <r>
    <s v="NJ"/>
    <s v="34037"/>
    <s v="SUSSEX"/>
    <s v="NNJ-NY-CONN"/>
    <x v="150"/>
    <x v="7"/>
    <s v="Construction and Mining Equipment"/>
    <s v="Diesel"/>
    <n v="40.135662081"/>
    <n v="2.3494749165000003E-3"/>
    <n v="4.6053741641000007E-3"/>
    <n v="3.8390638866000001E-4"/>
    <n v="3.7238919700019994E-4"/>
    <n v="1.04446308626E-5"/>
    <n v="5.5091755413173708E-4"/>
  </r>
  <r>
    <s v="NJ"/>
    <s v="34037"/>
    <s v="SUSSEX"/>
    <s v="NNJ-NY-CONN"/>
    <x v="151"/>
    <x v="28"/>
    <s v="Construction and Mining Equipment"/>
    <s v="Diesel"/>
    <n v="36.422600505200002"/>
    <n v="1.1481715263340001E-2"/>
    <n v="1.8043148440120001E-2"/>
    <n v="1.7688634027220001E-3"/>
    <n v="1.7157975006403402E-3"/>
    <n v="4.4622242757519999E-5"/>
    <n v="1.6397145325121958E-3"/>
  </r>
  <r>
    <s v="NJ"/>
    <s v="34037"/>
    <s v="SUSSEX"/>
    <s v="NNJ-NY-CONN"/>
    <x v="152"/>
    <x v="29"/>
    <s v="Construction and Mining Equipment"/>
    <s v="Diesel"/>
    <n v="25.3038771304"/>
    <n v="7.252479433900001E-3"/>
    <n v="2.1113673773E-2"/>
    <n v="1.2861226383099999E-3"/>
    <n v="1.2475389591606999E-3"/>
    <n v="3.8189896300199997E-5"/>
    <n v="1.7311450976862702E-3"/>
  </r>
  <r>
    <s v="NJ"/>
    <s v="34037"/>
    <s v="SUSSEX"/>
    <s v="NNJ-NY-CONN"/>
    <x v="153"/>
    <x v="71"/>
    <s v="Construction and Mining Equipment"/>
    <s v="Diesel"/>
    <n v="79.852920658300008"/>
    <n v="5.3072495540400007E-2"/>
    <n v="0.1213349068639"/>
    <n v="9.7068057927699996E-3"/>
    <n v="9.4156016189869008E-3"/>
    <n v="3.7522033952320003E-4"/>
    <n v="9.2435449012662103E-3"/>
  </r>
  <r>
    <s v="NJ"/>
    <s v="34037"/>
    <s v="SUSSEX"/>
    <s v="NNJ-NY-CONN"/>
    <x v="154"/>
    <x v="8"/>
    <s v="Construction and Mining Equipment"/>
    <s v="Diesel"/>
    <n v="4.1080751223999998"/>
    <n v="8.7516844260000001E-4"/>
    <n v="1.2683125641E-3"/>
    <n v="1.3592375408000003E-4"/>
    <n v="1.3184604145759999E-4"/>
    <n v="3.1755997750000003E-6"/>
    <n v="1.2027373536057749E-4"/>
  </r>
  <r>
    <s v="NJ"/>
    <s v="34037"/>
    <s v="SUSSEX"/>
    <s v="NNJ-NY-CONN"/>
    <x v="155"/>
    <x v="30"/>
    <s v="Construction and Mining Equipment"/>
    <s v="Diesel"/>
    <n v="9.0880936510000012"/>
    <n v="3.9104364400000013E-4"/>
    <n v="8.27556383E-4"/>
    <n v="6.6349206899999992E-5"/>
    <n v="6.4358730692999999E-5"/>
    <n v="1.498633505E-6"/>
    <n v="9.1880389006848009E-5"/>
  </r>
  <r>
    <s v="NJ"/>
    <s v="34037"/>
    <s v="SUSSEX"/>
    <s v="NNJ-NY-CONN"/>
    <x v="156"/>
    <x v="31"/>
    <s v="Construction and Mining Equipment"/>
    <s v="Diesel"/>
    <n v="20.794937261799994"/>
    <n v="9.1293668093699997E-3"/>
    <n v="3.4971143351099993E-2"/>
    <n v="1.7425100686599998E-3"/>
    <n v="1.6902347666001994E-3"/>
    <n v="8.6009566898700003E-5"/>
    <n v="2.3780363371992282E-3"/>
  </r>
  <r>
    <s v="NJ"/>
    <s v="34037"/>
    <s v="SUSSEX"/>
    <s v="NNJ-NY-CONN"/>
    <x v="157"/>
    <x v="72"/>
    <s v="Construction and Mining Equipment"/>
    <s v="Diesel"/>
    <n v="19.039351813899998"/>
    <n v="1.15825874771E-2"/>
    <n v="3.0091327914000002E-2"/>
    <n v="2.2327650605900003E-3"/>
    <n v="2.1657821087723E-3"/>
    <n v="9.2978546244000001E-5"/>
    <n v="2.3375229575509772E-3"/>
  </r>
  <r>
    <s v="NJ"/>
    <s v="34037"/>
    <s v="SUSSEX"/>
    <s v="NNJ-NY-CONN"/>
    <x v="158"/>
    <x v="73"/>
    <s v="Construction and Mining Equipment"/>
    <s v="Diesel"/>
    <n v="10.024406506000002"/>
    <n v="4.2984873977999993E-2"/>
    <n v="0.119528731891"/>
    <n v="6.2964812388000002E-3"/>
    <n v="6.1075868016360006E-3"/>
    <n v="3.1438016495000001E-4"/>
    <n v="7.1276455680471988E-3"/>
  </r>
  <r>
    <s v="NJ"/>
    <s v="34037"/>
    <s v="SUSSEX"/>
    <s v="NNJ-NY-CONN"/>
    <x v="159"/>
    <x v="9"/>
    <s v="Construction and Mining Equipment"/>
    <s v="Diesel"/>
    <n v="5.6325108513999993"/>
    <n v="2.2596434538000002E-3"/>
    <n v="6.5357269812999991E-3"/>
    <n v="3.7519044945000002E-4"/>
    <n v="3.6393473596650004E-4"/>
    <n v="1.5302753428999999E-5"/>
    <n v="4.6549015654409186E-4"/>
  </r>
  <r>
    <s v="NJ"/>
    <s v="34037"/>
    <s v="SUSSEX"/>
    <s v="NNJ-NY-CONN"/>
    <x v="160"/>
    <x v="32"/>
    <s v="Construction and Mining Equipment"/>
    <s v="Diesel"/>
    <n v="70.960868247899995"/>
    <n v="3.1346279907359997E-2"/>
    <n v="4.7560824266410007E-2"/>
    <n v="4.9627826051189998E-3"/>
    <n v="4.8138991269654303E-3"/>
    <n v="1.224512803759E-4"/>
    <n v="4.3320953416417889E-3"/>
  </r>
  <r>
    <s v="NJ"/>
    <s v="34037"/>
    <s v="SUSSEX"/>
    <s v="NNJ-NY-CONN"/>
    <x v="161"/>
    <x v="33"/>
    <s v="Construction and Mining Equipment"/>
    <s v="Diesel"/>
    <n v="88.361669544000009"/>
    <n v="6.8752339083600011E-2"/>
    <n v="0.16418407404309998"/>
    <n v="1.1112027563340001E-2"/>
    <n v="1.0778666736439799E-2"/>
    <n v="4.0963071544899992E-4"/>
    <n v="1.154768493252528E-2"/>
  </r>
  <r>
    <s v="NJ"/>
    <s v="34037"/>
    <s v="SUSSEX"/>
    <s v="NNJ-NY-CONN"/>
    <x v="162"/>
    <x v="34"/>
    <s v="Construction and Mining Equipment"/>
    <s v="Diesel"/>
    <n v="213.0376923492"/>
    <n v="0.11304904932933001"/>
    <n v="0.11667884790536"/>
    <n v="1.7918471679865999E-2"/>
    <n v="1.7380917529470019E-2"/>
    <n v="2.5281639096076002E-4"/>
    <n v="2.3662930675094816E-2"/>
  </r>
  <r>
    <s v="NJ"/>
    <s v="34037"/>
    <s v="SUSSEX"/>
    <s v="NNJ-NY-CONN"/>
    <x v="163"/>
    <x v="74"/>
    <s v="Construction and Mining Equipment"/>
    <s v="Diesel"/>
    <n v="61.366574738900006"/>
    <n v="5.9820887913000005E-2"/>
    <n v="0.13760893617"/>
    <n v="9.3779792514999995E-3"/>
    <n v="9.0966398739549988E-3"/>
    <n v="3.7351971514999998E-4"/>
    <n v="9.4991060382484498E-3"/>
  </r>
  <r>
    <s v="NJ"/>
    <s v="34037"/>
    <s v="SUSSEX"/>
    <s v="NNJ-NY-CONN"/>
    <x v="164"/>
    <x v="35"/>
    <s v="Construction and Mining Equipment"/>
    <s v="Diesel"/>
    <n v="331.533998779"/>
    <n v="9.4647930273299999E-2"/>
    <n v="8.0671535291499993E-2"/>
    <n v="1.4617457206919997E-2"/>
    <n v="1.4178933490712399E-2"/>
    <n v="1.7330059519E-4"/>
    <n v="2.0985394257831511E-2"/>
  </r>
  <r>
    <s v="NJ"/>
    <s v="34037"/>
    <s v="SUSSEX"/>
    <s v="NNJ-NY-CONN"/>
    <x v="165"/>
    <x v="75"/>
    <s v="Construction and Mining Equipment"/>
    <s v="Diesel"/>
    <n v="2.6041219199000007"/>
    <n v="7.8768360879999996E-3"/>
    <n v="1.810486348E-2"/>
    <n v="1.0220166926999999E-3"/>
    <n v="9.913561919190001E-4"/>
    <n v="4.0075181919999998E-5"/>
    <n v="1.1566913756942702E-3"/>
  </r>
  <r>
    <s v="NJ"/>
    <s v="34037"/>
    <s v="SUSSEX"/>
    <s v="NNJ-NY-CONN"/>
    <x v="166"/>
    <x v="36"/>
    <s v="Construction and Mining Equipment"/>
    <s v="Diesel"/>
    <n v="2.4870824590000002"/>
    <n v="2.9490848009999999E-4"/>
    <n v="2.6308074690000003E-4"/>
    <n v="4.6193204599999997E-5"/>
    <n v="4.4807408461999995E-5"/>
    <n v="5.3523516599999996E-7"/>
    <n v="7.2209795332076984E-5"/>
  </r>
  <r>
    <s v="NJ"/>
    <s v="34037"/>
    <s v="SUSSEX"/>
    <s v="NNJ-NY-CONN"/>
    <x v="167"/>
    <x v="37"/>
    <s v="Construction and Mining Equipment"/>
    <s v="Diesel"/>
    <n v="7.7626232011000003"/>
    <n v="8.40702934662E-3"/>
    <n v="1.768242860008E-2"/>
    <n v="1.2007621254829998E-3"/>
    <n v="1.1647392617185101E-3"/>
    <n v="3.8723330298500006E-5"/>
    <n v="1.258412948856133E-3"/>
  </r>
  <r>
    <s v="NJ"/>
    <s v="34037"/>
    <s v="SUSSEX"/>
    <s v="NNJ-NY-CONN"/>
    <x v="168"/>
    <x v="38"/>
    <s v="Industrial Equipment"/>
    <s v="Diesel"/>
    <n v="11.954376849000001"/>
    <n v="1.2057022752800001E-3"/>
    <n v="1.1058305037899999E-3"/>
    <n v="1.7978651753099999E-4"/>
    <n v="1.7439292200507E-4"/>
    <n v="2.2277585340899996E-6"/>
    <n v="2.928290149677087E-4"/>
  </r>
  <r>
    <s v="NJ"/>
    <s v="34037"/>
    <s v="SUSSEX"/>
    <s v="NNJ-NY-CONN"/>
    <x v="169"/>
    <x v="39"/>
    <s v="Industrial Equipment"/>
    <s v="Diesel"/>
    <n v="8.7478714108099993"/>
    <n v="7.7540507185199989E-3"/>
    <n v="9.500676322410001E-3"/>
    <n v="1.0893542688280001E-3"/>
    <n v="1.0566736407631599E-3"/>
    <n v="3.2123141927549998E-5"/>
    <n v="7.3220367935610204E-4"/>
  </r>
  <r>
    <s v="NJ"/>
    <s v="34037"/>
    <s v="SUSSEX"/>
    <s v="NNJ-NY-CONN"/>
    <x v="170"/>
    <x v="10"/>
    <s v="Industrial Equipment"/>
    <s v="Diesel"/>
    <n v="7.3823403691000005"/>
    <n v="1.8704094293399999E-3"/>
    <n v="5.0122011602700004E-3"/>
    <n v="3.5095539618200004E-4"/>
    <n v="3.4042673429653998E-4"/>
    <n v="1.404301896574E-5"/>
    <n v="3.9867452852510444E-4"/>
  </r>
  <r>
    <s v="NJ"/>
    <s v="34037"/>
    <s v="SUSSEX"/>
    <s v="NNJ-NY-CONN"/>
    <x v="171"/>
    <x v="11"/>
    <s v="Industrial Equipment"/>
    <s v="Diesel"/>
    <n v="8.7178701220000008"/>
    <n v="1.9050703425E-3"/>
    <n v="5.7701229565999997E-3"/>
    <n v="3.7512643411999997E-4"/>
    <n v="3.6387264109640004E-4"/>
    <n v="1.4234483234E-5"/>
    <n v="4.6148806559697661E-4"/>
  </r>
  <r>
    <s v="NJ"/>
    <s v="34037"/>
    <s v="SUSSEX"/>
    <s v="NNJ-NY-CONN"/>
    <x v="172"/>
    <x v="40"/>
    <s v="Industrial Equipment"/>
    <s v="Diesel"/>
    <n v="1.133200234"/>
    <n v="2.0431154590000003E-4"/>
    <n v="2.9773948499999995E-4"/>
    <n v="3.412563207E-5"/>
    <n v="3.3101863107899998E-5"/>
    <n v="5.4734380399999991E-7"/>
    <n v="5.3236215894303001E-5"/>
  </r>
  <r>
    <s v="NJ"/>
    <s v="34037"/>
    <s v="SUSSEX"/>
    <s v="NNJ-NY-CONN"/>
    <x v="173"/>
    <x v="41"/>
    <s v="Industrial Equipment"/>
    <s v="Diesel"/>
    <n v="157.18666999999999"/>
    <n v="2.9848315170000004E-2"/>
    <n v="5.3709946699999997E-2"/>
    <n v="4.1136302650000003E-3"/>
    <n v="3.9902213570500002E-3"/>
    <n v="1.442573031E-4"/>
    <n v="4.4113910100261298E-3"/>
  </r>
  <r>
    <s v="NJ"/>
    <s v="34037"/>
    <s v="SUSSEX"/>
    <s v="NNJ-NY-CONN"/>
    <x v="174"/>
    <x v="42"/>
    <s v="Industrial Equipment"/>
    <s v="Diesel"/>
    <n v="4.5058735277099995"/>
    <n v="2.8380101296900002E-3"/>
    <n v="5.85023945428E-3"/>
    <n v="5.1382027819899998E-4"/>
    <n v="4.9840566985302997E-4"/>
    <n v="1.9814897126640002E-5"/>
    <n v="4.7384539069365562E-4"/>
  </r>
  <r>
    <s v="NJ"/>
    <s v="34037"/>
    <s v="SUSSEX"/>
    <s v="NNJ-NY-CONN"/>
    <x v="175"/>
    <x v="15"/>
    <s v="Lawn and Garden Equipment (Com)"/>
    <s v="Diesel"/>
    <n v="0.243600387"/>
    <n v="2.5916737E-6"/>
    <n v="4.2516064999999995E-6"/>
    <n v="4.0257530999999998E-7"/>
    <n v="3.9049805069999997E-7"/>
    <n v="7.7659113000000014E-9"/>
    <n v="7.0097610748230001E-7"/>
  </r>
  <r>
    <s v="NJ"/>
    <s v="34037"/>
    <s v="SUSSEX"/>
    <s v="NNJ-NY-CONN"/>
    <x v="176"/>
    <x v="16"/>
    <s v="Lawn and Garden Equipment (Com)"/>
    <s v="Diesel"/>
    <n v="0.67315057600000006"/>
    <n v="0"/>
    <n v="0"/>
    <n v="0"/>
    <n v="0"/>
    <n v="0"/>
    <n v="0"/>
  </r>
  <r>
    <s v="NJ"/>
    <s v="34037"/>
    <s v="SUSSEX"/>
    <s v="NNJ-NY-CONN"/>
    <x v="177"/>
    <x v="45"/>
    <s v="Lawn and Garden Equipment (Com)"/>
    <s v="Diesel"/>
    <n v="145.59860924"/>
    <n v="1.22638704704E-2"/>
    <n v="2.4177440537200001E-2"/>
    <n v="2.1137186770099998E-3"/>
    <n v="2.0503071166996997E-3"/>
    <n v="5.4120652510000002E-5"/>
    <n v="2.8721034004837586E-3"/>
  </r>
  <r>
    <s v="NJ"/>
    <s v="34037"/>
    <s v="SUSSEX"/>
    <s v="NNJ-NY-CONN"/>
    <x v="178"/>
    <x v="47"/>
    <s v="Lawn and Garden Equipment (Com)"/>
    <s v="Diesel"/>
    <n v="36.770128931999999"/>
    <n v="2.5803140802999999E-3"/>
    <n v="4.8016666311E-3"/>
    <n v="3.9557258263000003E-4"/>
    <n v="3.8370540515109998E-4"/>
    <n v="1.1169487834099999E-5"/>
    <n v="6.0581465090833047E-4"/>
  </r>
  <r>
    <s v="NJ"/>
    <s v="34037"/>
    <s v="SUSSEX"/>
    <s v="NNJ-NY-CONN"/>
    <x v="179"/>
    <x v="48"/>
    <s v="Lawn and Garden Equipment (Com)"/>
    <s v="Diesel"/>
    <n v="44.265357064699998"/>
    <n v="1.4628411123649999E-2"/>
    <n v="3.6076910392599998E-2"/>
    <n v="2.5845664617060002E-3"/>
    <n v="2.5070294678548196E-3"/>
    <n v="7.3070095114400002E-5"/>
    <n v="3.3493781939039602E-3"/>
  </r>
  <r>
    <s v="NJ"/>
    <s v="34037"/>
    <s v="SUSSEX"/>
    <s v="NNJ-NY-CONN"/>
    <x v="180"/>
    <x v="17"/>
    <s v="Lawn and Garden Equipment (Com)"/>
    <s v="Diesel"/>
    <n v="6.4554100749999996"/>
    <n v="1.3716728889999999E-3"/>
    <n v="3.3865776670000004E-3"/>
    <n v="2.4916846883999994E-4"/>
    <n v="2.4169341477479997E-4"/>
    <n v="8.6942219320000009E-6"/>
    <n v="2.6890522806361503E-4"/>
  </r>
  <r>
    <s v="NJ"/>
    <s v="34037"/>
    <s v="SUSSEX"/>
    <s v="NNJ-NY-CONN"/>
    <x v="181"/>
    <x v="49"/>
    <s v="Lawn and Garden Equipment (Com)"/>
    <s v="Diesel"/>
    <n v="0.43983400069999995"/>
    <n v="5.3741148489999999E-5"/>
    <n v="9.7382982799999989E-5"/>
    <n v="9.412015581999999E-6"/>
    <n v="9.1296551145400001E-6"/>
    <n v="2.0549119389999999E-7"/>
    <n v="1.21716152859015E-5"/>
  </r>
  <r>
    <s v="NJ"/>
    <s v="34037"/>
    <s v="SUSSEX"/>
    <s v="NNJ-NY-CONN"/>
    <x v="182"/>
    <x v="50"/>
    <s v="Agricultural Equipment"/>
    <s v="Diesel"/>
    <n v="4.8023196499999997E-2"/>
    <n v="3.8966052299999998E-6"/>
    <n v="3.1807138E-6"/>
    <n v="4.0658873699999996E-7"/>
    <n v="3.9439107488999997E-7"/>
    <n v="7.9636449000000003E-9"/>
    <n v="4.8601058634764991E-7"/>
  </r>
  <r>
    <s v="NJ"/>
    <s v="34037"/>
    <s v="SUSSEX"/>
    <s v="NNJ-NY-CONN"/>
    <x v="183"/>
    <x v="51"/>
    <s v="Agricultural Equipment"/>
    <s v="Diesel"/>
    <n v="168.0170536"/>
    <n v="8.7583245199999993E-2"/>
    <n v="0.17142745040000001"/>
    <n v="1.534469087E-2"/>
    <n v="1.4884350143900001E-2"/>
    <n v="3.69607771E-4"/>
    <n v="1.5831080565569099E-2"/>
  </r>
  <r>
    <s v="NJ"/>
    <s v="34037"/>
    <s v="SUSSEX"/>
    <s v="NNJ-NY-CONN"/>
    <x v="184"/>
    <x v="52"/>
    <s v="Agricultural Equipment"/>
    <s v="Diesel"/>
    <n v="33.888351779999994"/>
    <n v="7.1341629000000002E-3"/>
    <n v="1.8033116679999999E-2"/>
    <n v="1.62819734E-3"/>
    <n v="1.5793514198E-3"/>
    <n v="3.3174819750000002E-5"/>
    <n v="1.5567747652454401E-3"/>
  </r>
  <r>
    <s v="NJ"/>
    <s v="34037"/>
    <s v="SUSSEX"/>
    <s v="NNJ-NY-CONN"/>
    <x v="185"/>
    <x v="53"/>
    <s v="Agricultural Equipment"/>
    <s v="Diesel"/>
    <n v="0.65631663760000003"/>
    <n v="6.3457585700000001E-5"/>
    <n v="9.0843922699999994E-5"/>
    <n v="1.089877587E-5"/>
    <n v="1.0571812593899999E-5"/>
    <n v="1.8988873529999999E-7"/>
    <n v="1.34611624146402E-5"/>
  </r>
  <r>
    <s v="NJ"/>
    <s v="34037"/>
    <s v="SUSSEX"/>
    <s v="NNJ-NY-CONN"/>
    <x v="186"/>
    <x v="54"/>
    <s v="Agricultural Equipment"/>
    <s v="Diesel"/>
    <n v="3.2015453999999999E-2"/>
    <n v="1.3662765E-5"/>
    <n v="1.5923669999999999E-5"/>
    <n v="2.2857613999999999E-6"/>
    <n v="2.2171885579999999E-6"/>
    <n v="3.3891388999999997E-8"/>
    <n v="2.0904239692439996E-6"/>
  </r>
  <r>
    <s v="NJ"/>
    <s v="34037"/>
    <s v="SUSSEX"/>
    <s v="NNJ-NY-CONN"/>
    <x v="187"/>
    <x v="18"/>
    <s v="Agricultural Equipment"/>
    <s v="Diesel"/>
    <n v="5.3625880030000008"/>
    <n v="7.1957059779999993E-4"/>
    <n v="1.4118436570000001E-3"/>
    <n v="1.3098913077E-4"/>
    <n v="1.270594568469E-4"/>
    <n v="2.8176893088000001E-6"/>
    <n v="1.7709436535824798E-4"/>
  </r>
  <r>
    <s v="NJ"/>
    <s v="34037"/>
    <s v="SUSSEX"/>
    <s v="NNJ-NY-CONN"/>
    <x v="188"/>
    <x v="55"/>
    <s v="Agricultural Equipment"/>
    <s v="Diesel"/>
    <n v="0"/>
    <n v="0"/>
    <n v="0"/>
    <n v="0"/>
    <n v="0"/>
    <n v="0"/>
    <n v="0"/>
  </r>
  <r>
    <s v="NJ"/>
    <s v="34037"/>
    <s v="SUSSEX"/>
    <s v="NNJ-NY-CONN"/>
    <x v="189"/>
    <x v="56"/>
    <s v="Agricultural Equipment"/>
    <s v="Diesel"/>
    <n v="7.0754134720000001"/>
    <n v="8.6881438009999996E-4"/>
    <n v="1.3325715910000001E-3"/>
    <n v="1.615943576E-4"/>
    <n v="1.56746526872E-4"/>
    <n v="2.6291385119999999E-6"/>
    <n v="1.5038774319195899E-4"/>
  </r>
  <r>
    <s v="NJ"/>
    <s v="34037"/>
    <s v="SUSSEX"/>
    <s v="NNJ-NY-CONN"/>
    <x v="190"/>
    <x v="57"/>
    <s v="Agricultural Equipment"/>
    <s v="Diesel"/>
    <n v="3.1855368259999999"/>
    <n v="1.8342468421999999E-3"/>
    <n v="3.6278646074999997E-3"/>
    <n v="3.4508752956999999E-4"/>
    <n v="3.3473490368289999E-4"/>
    <n v="7.2021351916000003E-6"/>
    <n v="3.6303084633207601E-4"/>
  </r>
  <r>
    <s v="NJ"/>
    <s v="34037"/>
    <s v="SUSSEX"/>
    <s v="NNJ-NY-CONN"/>
    <x v="191"/>
    <x v="58"/>
    <s v="Agricultural Equipment"/>
    <s v="Diesel"/>
    <n v="2.6812943459999996"/>
    <n v="9.1055510499999997E-4"/>
    <n v="2.2866955380000005E-3"/>
    <n v="1.774668208E-4"/>
    <n v="1.7214281617599999E-4"/>
    <n v="5.3209838610000002E-6"/>
    <n v="2.0938901388947102E-4"/>
  </r>
  <r>
    <s v="NJ"/>
    <s v="34037"/>
    <s v="SUSSEX"/>
    <s v="NNJ-NY-CONN"/>
    <x v="192"/>
    <x v="19"/>
    <s v="Commercial Equipment"/>
    <s v="Diesel"/>
    <n v="328.87732269999998"/>
    <n v="2.2101828830000003E-2"/>
    <n v="4.5932758350000005E-2"/>
    <n v="3.9412760019999996E-3"/>
    <n v="3.8230377219399996E-3"/>
    <n v="9.1810307500000008E-5"/>
    <n v="5.4423417283092001E-3"/>
  </r>
  <r>
    <s v="NJ"/>
    <s v="34037"/>
    <s v="SUSSEX"/>
    <s v="NNJ-NY-CONN"/>
    <x v="193"/>
    <x v="20"/>
    <s v="Commercial Equipment"/>
    <s v="Diesel"/>
    <n v="61.198923141000002"/>
    <n v="5.2842252704200007E-3"/>
    <n v="1.0838349607929999E-2"/>
    <n v="9.5938813565500007E-4"/>
    <n v="9.3060649158534996E-4"/>
    <n v="2.168413917529E-5"/>
    <n v="1.2247973859652712E-3"/>
  </r>
  <r>
    <s v="NJ"/>
    <s v="34037"/>
    <s v="SUSSEX"/>
    <s v="NNJ-NY-CONN"/>
    <x v="194"/>
    <x v="21"/>
    <s v="Commercial Equipment"/>
    <s v="Diesel"/>
    <n v="52.882597208000007"/>
    <n v="1.1644486034300003E-2"/>
    <n v="2.4880975280800001E-2"/>
    <n v="2.0019687027E-3"/>
    <n v="1.9419096416189996E-3"/>
    <n v="6.0065573596000004E-5"/>
    <n v="2.2261313913677157E-3"/>
  </r>
  <r>
    <s v="NJ"/>
    <s v="34037"/>
    <s v="SUSSEX"/>
    <s v="NNJ-NY-CONN"/>
    <x v="195"/>
    <x v="68"/>
    <s v="Commercial Equipment"/>
    <s v="Diesel"/>
    <n v="0"/>
    <n v="0"/>
    <n v="0"/>
    <n v="0"/>
    <n v="0"/>
    <n v="0"/>
    <n v="0"/>
  </r>
  <r>
    <s v="NJ"/>
    <s v="34037"/>
    <s v="SUSSEX"/>
    <s v="NNJ-NY-CONN"/>
    <x v="196"/>
    <x v="59"/>
    <s v="Commercial Equipment"/>
    <s v="Diesel"/>
    <n v="108.64278638099999"/>
    <n v="1.66329352326E-2"/>
    <n v="1.3818851927000001E-2"/>
    <n v="2.4779384046E-3"/>
    <n v="2.4036002524620002E-3"/>
    <n v="3.0581845394000007E-5"/>
    <n v="3.89338117993539E-3"/>
  </r>
  <r>
    <s v="NJ"/>
    <s v="34037"/>
    <s v="SUSSEX"/>
    <s v="NNJ-NY-CONN"/>
    <x v="197"/>
    <x v="60"/>
    <s v="Commercial Equipment"/>
    <s v="Diesel"/>
    <n v="23.653680660000003"/>
    <n v="6.5532882419999997E-4"/>
    <n v="1.5256479343E-3"/>
    <n v="1.0776212494E-4"/>
    <n v="1.0452926119179999E-4"/>
    <n v="2.9284347597999999E-6"/>
    <n v="1.8152148863210312E-4"/>
  </r>
  <r>
    <s v="NJ"/>
    <s v="34037"/>
    <s v="SUSSEX"/>
    <s v="NNJ-NY-CONN"/>
    <x v="198"/>
    <x v="22"/>
    <s v="Commercial Equipment"/>
    <s v="Diesel"/>
    <n v="3.1506172763999998"/>
    <n v="5.1015872579999999E-4"/>
    <n v="1.0854317059000001E-3"/>
    <n v="8.9011365659999992E-5"/>
    <n v="8.6341024690199991E-5"/>
    <n v="2.6115371704000001E-6"/>
    <n v="9.9085172707918798E-5"/>
  </r>
  <r>
    <s v="NJ"/>
    <s v="34037"/>
    <s v="SUSSEX"/>
    <s v="NNJ-NY-CONN"/>
    <x v="199"/>
    <x v="61"/>
    <s v="Logging Equipment"/>
    <s v="Diesel"/>
    <n v="0"/>
    <n v="0"/>
    <n v="0"/>
    <n v="0"/>
    <n v="0"/>
    <n v="0"/>
    <n v="0"/>
  </r>
  <r>
    <s v="NJ"/>
    <s v="34037"/>
    <s v="SUSSEX"/>
    <s v="NNJ-NY-CONN"/>
    <x v="200"/>
    <x v="62"/>
    <s v="Logging Equipment"/>
    <s v="Diesel"/>
    <n v="15.636728283"/>
    <n v="1.1079656458300002E-2"/>
    <n v="2.57866993828E-2"/>
    <n v="2.0940150607E-3"/>
    <n v="2.0311946088790002E-3"/>
    <n v="8.5618089138000006E-5"/>
    <n v="1.9871077217948788E-3"/>
  </r>
  <r>
    <s v="NJ"/>
    <s v="34037"/>
    <s v="SUSSEX"/>
    <s v="NNJ-NY-CONN"/>
    <x v="201"/>
    <x v="76"/>
    <s v="Construction and Mining Equipment"/>
    <s v="Diesel"/>
    <n v="0"/>
    <n v="0"/>
    <n v="0"/>
    <n v="0"/>
    <n v="0"/>
    <n v="0"/>
    <n v="0"/>
  </r>
  <r>
    <s v="NJ"/>
    <s v="34037"/>
    <s v="SUSSEX"/>
    <s v="NNJ-NY-CONN"/>
    <x v="202"/>
    <x v="63"/>
    <s v="Industrial Equipment"/>
    <s v="Diesel"/>
    <n v="0"/>
    <n v="0"/>
    <n v="0"/>
    <n v="0"/>
    <n v="0"/>
    <n v="0"/>
    <n v="0"/>
  </r>
  <r>
    <s v="NJ"/>
    <s v="34037"/>
    <s v="SUSSEX"/>
    <s v="NNJ-NY-CONN"/>
    <x v="203"/>
    <x v="77"/>
    <s v="Pleasure Craft"/>
    <s v="2 Stroke"/>
    <n v="3819.4387789999996"/>
    <n v="0.85149415129999995"/>
    <n v="3.4958810521999999E-2"/>
    <n v="7.0436863079999992E-3"/>
    <n v="6.4801914033600005E-3"/>
    <n v="1.4711251151000002E-4"/>
    <n v="0.50553154328566008"/>
  </r>
  <r>
    <s v="NJ"/>
    <s v="34037"/>
    <s v="SUSSEX"/>
    <s v="NNJ-NY-CONN"/>
    <x v="204"/>
    <x v="78"/>
    <s v="Pleasure Craft"/>
    <s v="2 Stroke"/>
    <n v="1139.7939643500001"/>
    <n v="0.83473584369700005"/>
    <n v="3.1050407781799998E-2"/>
    <n v="4.559472748474E-3"/>
    <n v="4.1947149285960807E-3"/>
    <n v="1.3828484533480001E-4"/>
    <n v="0.26501302064868398"/>
  </r>
  <r>
    <s v="NJ"/>
    <s v="34037"/>
    <s v="SUSSEX"/>
    <s v="NNJ-NY-CONN"/>
    <x v="205"/>
    <x v="79"/>
    <s v="Pleasure Craft"/>
    <s v="4 Stroke"/>
    <n v="351.44991440999996"/>
    <n v="0.19241103623020001"/>
    <n v="1.295676762147E-2"/>
    <n v="1.100253311278E-4"/>
    <n v="1.0122330463757601E-4"/>
    <n v="3.2423765190349998E-5"/>
    <n v="1.9550471718222603E-2"/>
  </r>
  <r>
    <s v="NJ"/>
    <s v="34037"/>
    <s v="SUSSEX"/>
    <s v="NNJ-NY-CONN"/>
    <x v="206"/>
    <x v="79"/>
    <s v="Pleasure Craft"/>
    <s v="Diesel"/>
    <n v="657.96132624000018"/>
    <n v="1.4317087266999999E-2"/>
    <n v="8.0589446218000016E-2"/>
    <n v="1.7462223623000003E-3"/>
    <n v="1.6938356914309998E-3"/>
    <n v="1.13385654733E-3"/>
    <n v="3.32155728506979E-3"/>
  </r>
  <r>
    <s v="NJ"/>
    <s v="34037"/>
    <s v="SUSSEX"/>
    <s v="NNJ-NY-CONN"/>
    <x v="207"/>
    <x v="80"/>
    <s v="Pleasure Craft"/>
    <s v="Diesel"/>
    <n v="4.4426861000000004"/>
    <n v="6.7693065000000002E-5"/>
    <n v="1.1141563000000001E-4"/>
    <n v="1.1829393E-5"/>
    <n v="1.147451121E-5"/>
    <n v="1.8344348999999999E-6"/>
    <n v="2.2253644439909997E-5"/>
  </r>
  <r>
    <s v="NJ"/>
    <s v="34037"/>
    <s v="SUSSEX"/>
    <s v="NNJ-NY-CONN"/>
    <x v="208"/>
    <x v="81"/>
    <s v="Railroad Equipment"/>
    <s v="Diesel"/>
    <n v="0"/>
    <n v="0"/>
    <n v="0"/>
    <n v="0"/>
    <n v="0"/>
    <n v="0"/>
    <n v="0"/>
  </r>
  <r>
    <s v="NJ"/>
    <s v="34037"/>
    <s v="SUSSEX"/>
    <s v="NNJ-NY-CONN"/>
    <x v="209"/>
    <x v="81"/>
    <s v="Railroad Equipment"/>
    <s v="4 Stroke"/>
    <n v="0"/>
    <n v="0"/>
    <n v="0"/>
    <n v="0"/>
    <n v="0"/>
    <n v="0"/>
    <n v="0"/>
  </r>
  <r>
    <s v="NJ"/>
    <s v="34037"/>
    <s v="SUSSEX"/>
    <s v="NNJ-NY-CONN"/>
    <x v="210"/>
    <x v="81"/>
    <s v="Railroad Equipment"/>
    <s v="LPG"/>
    <n v="0"/>
    <n v="0"/>
    <n v="0"/>
    <n v="0"/>
    <n v="0"/>
    <n v="0"/>
    <n v="0"/>
  </r>
  <r>
    <s v="NJ"/>
    <s v="34039"/>
    <s v="UNION"/>
    <s v="NNJ-NY-CONN"/>
    <x v="0"/>
    <x v="0"/>
    <s v="Recreational Equipment"/>
    <s v="2 Stroke"/>
    <n v="630.04749000000004"/>
    <n v="0.16203577999999999"/>
    <n v="1.2492909E-3"/>
    <n v="6.9240187000000003E-3"/>
    <n v="6.3700972040000008E-3"/>
    <n v="1.8515164E-5"/>
    <n v="0.18890316604000001"/>
  </r>
  <r>
    <s v="NJ"/>
    <s v="34039"/>
    <s v="UNION"/>
    <s v="NNJ-NY-CONN"/>
    <x v="1"/>
    <x v="1"/>
    <s v="Recreational Equipment"/>
    <s v="2 Stroke"/>
    <n v="0"/>
    <n v="0"/>
    <n v="0"/>
    <n v="0"/>
    <n v="0"/>
    <n v="0"/>
    <n v="0"/>
  </r>
  <r>
    <s v="NJ"/>
    <s v="34039"/>
    <s v="UNION"/>
    <s v="NNJ-NY-CONN"/>
    <x v="2"/>
    <x v="2"/>
    <s v="Recreational Equipment"/>
    <s v="2 Stroke"/>
    <n v="894.81322999999998"/>
    <n v="0.23691659000000001"/>
    <n v="1.7711768E-3"/>
    <n v="7.8401128E-3"/>
    <n v="7.212903776E-3"/>
    <n v="1.9462956999999999E-5"/>
    <n v="0.21928409080999997"/>
  </r>
  <r>
    <s v="NJ"/>
    <s v="34039"/>
    <s v="UNION"/>
    <s v="NNJ-NY-CONN"/>
    <x v="3"/>
    <x v="3"/>
    <s v="Recreational Equipment"/>
    <s v="2 Stroke"/>
    <n v="247.05406117999999"/>
    <n v="8.4330472849999991E-2"/>
    <n v="1.2026252586300001E-3"/>
    <n v="3.8777323599999998E-5"/>
    <n v="3.5675137712E-5"/>
    <n v="6.8089776817999999E-6"/>
    <n v="4.7965641150629996E-3"/>
  </r>
  <r>
    <s v="NJ"/>
    <s v="34039"/>
    <s v="UNION"/>
    <s v="NNJ-NY-CONN"/>
    <x v="4"/>
    <x v="4"/>
    <s v="Construction and Mining Equipment"/>
    <s v="2 Stroke"/>
    <n v="102.50124"/>
    <n v="3.5957894999999997E-2"/>
    <n v="2.0679296999999999E-4"/>
    <n v="1.2859337E-3"/>
    <n v="1.183059004E-3"/>
    <n v="2.1633550000000001E-6"/>
    <n v="8.5550065532000001E-3"/>
  </r>
  <r>
    <s v="NJ"/>
    <s v="34039"/>
    <s v="UNION"/>
    <s v="NNJ-NY-CONN"/>
    <x v="5"/>
    <x v="5"/>
    <s v="Construction and Mining Equipment"/>
    <s v="2 Stroke"/>
    <n v="9.6308288999999991"/>
    <n v="1.3480020000000001E-3"/>
    <n v="1.381283E-5"/>
    <n v="4.5420324999999998E-5"/>
    <n v="4.1786699000000002E-5"/>
    <n v="1.4087689E-7"/>
    <n v="3.0881378218000004E-4"/>
  </r>
  <r>
    <s v="NJ"/>
    <s v="34039"/>
    <s v="UNION"/>
    <s v="NNJ-NY-CONN"/>
    <x v="6"/>
    <x v="6"/>
    <s v="Construction and Mining Equipment"/>
    <s v="2 Stroke"/>
    <n v="9.2247828999999992"/>
    <n v="1.6264952E-3"/>
    <n v="1.6540947000000001E-5"/>
    <n v="5.4756546999999999E-5"/>
    <n v="5.0376023239999999E-5"/>
    <n v="1.6839491999999999E-7"/>
    <n v="3.6759606877999991E-4"/>
  </r>
  <r>
    <s v="NJ"/>
    <s v="34039"/>
    <s v="UNION"/>
    <s v="NNJ-NY-CONN"/>
    <x v="7"/>
    <x v="7"/>
    <s v="Construction and Mining Equipment"/>
    <s v="2 Stroke"/>
    <n v="2.4062034E-2"/>
    <n v="1.1778423E-5"/>
    <n v="1.1546285E-7"/>
    <n v="3.9628064999999997E-7"/>
    <n v="3.6457819799999997E-7"/>
    <n v="1.1640149999999999E-9"/>
    <n v="3.0021485427E-6"/>
  </r>
  <r>
    <s v="NJ"/>
    <s v="34039"/>
    <s v="UNION"/>
    <s v="NNJ-NY-CONN"/>
    <x v="8"/>
    <x v="8"/>
    <s v="Construction and Mining Equipment"/>
    <s v="2 Stroke"/>
    <n v="43.868095499999995"/>
    <n v="9.3660259799999993E-2"/>
    <n v="5.4358383599999996E-4"/>
    <n v="3.3526272600000002E-3"/>
    <n v="3.0844170792000006E-3"/>
    <n v="5.5906659600000007E-6"/>
    <n v="2.1736984920400004E-2"/>
  </r>
  <r>
    <s v="NJ"/>
    <s v="34039"/>
    <s v="UNION"/>
    <s v="NNJ-NY-CONN"/>
    <x v="9"/>
    <x v="9"/>
    <s v="Construction and Mining Equipment"/>
    <s v="2 Stroke"/>
    <n v="0.92638814000000003"/>
    <n v="3.3195095999999998E-4"/>
    <n v="3.2540859E-6"/>
    <n v="1.1168366999999999E-5"/>
    <n v="1.027489764E-5"/>
    <n v="3.2805403000000001E-8"/>
    <n v="7.4788902414000001E-5"/>
  </r>
  <r>
    <s v="NJ"/>
    <s v="34039"/>
    <s v="UNION"/>
    <s v="NNJ-NY-CONN"/>
    <x v="10"/>
    <x v="10"/>
    <s v="Industrial Equipment"/>
    <s v="2 Stroke"/>
    <n v="3.2825788999999999"/>
    <n v="1.2705936E-3"/>
    <n v="1.2455514E-5"/>
    <n v="4.2748647999999997E-5"/>
    <n v="3.9328756159999999E-5"/>
    <n v="1.2556775E-7"/>
    <n v="3.0825563558999997E-4"/>
  </r>
  <r>
    <s v="NJ"/>
    <s v="34039"/>
    <s v="UNION"/>
    <s v="NNJ-NY-CONN"/>
    <x v="11"/>
    <x v="11"/>
    <s v="Industrial Equipment"/>
    <s v="2 Stroke"/>
    <n v="0.15536480999999999"/>
    <n v="1.0123941E-4"/>
    <n v="9.9244095999999995E-7"/>
    <n v="3.4061623000000001E-6"/>
    <n v="3.1336693160000002E-6"/>
    <n v="1.0005092E-8"/>
    <n v="2.3683145727E-5"/>
  </r>
  <r>
    <s v="NJ"/>
    <s v="34039"/>
    <s v="UNION"/>
    <s v="NNJ-NY-CONN"/>
    <x v="12"/>
    <x v="12"/>
    <s v="Lawn and Garden Equipment (Res)"/>
    <s v="2 Stroke"/>
    <n v="955.20890999999995"/>
    <n v="1.2123857770000001E-2"/>
    <n v="1.2755008909999999E-4"/>
    <n v="4.17414655E-4"/>
    <n v="3.8402148259999996E-4"/>
    <n v="1.341530768E-6"/>
    <n v="4.2263580005999996E-3"/>
  </r>
  <r>
    <s v="NJ"/>
    <s v="34039"/>
    <s v="UNION"/>
    <s v="NNJ-NY-CONN"/>
    <x v="13"/>
    <x v="12"/>
    <s v="Lawn and Garden Equipment (Com)"/>
    <s v="2 Stroke"/>
    <n v="194.75174600000003"/>
    <n v="9.7556430100000008E-2"/>
    <n v="1.0604358890000001E-3"/>
    <n v="3.40592039E-3"/>
    <n v="3.1334467588000001E-3"/>
    <n v="1.093947854E-5"/>
    <n v="2.4273833807800002E-2"/>
  </r>
  <r>
    <s v="NJ"/>
    <s v="34039"/>
    <s v="UNION"/>
    <s v="NNJ-NY-CONN"/>
    <x v="14"/>
    <x v="13"/>
    <s v="Lawn and Garden Equipment (Res)"/>
    <s v="2 Stroke"/>
    <n v="10788.111999999999"/>
    <n v="0.1051869"/>
    <n v="1.1164151E-3"/>
    <n v="3.5589676999999999E-3"/>
    <n v="3.274250284E-3"/>
    <n v="1.1538912E-5"/>
    <n v="4.0283189502000001E-2"/>
  </r>
  <r>
    <s v="NJ"/>
    <s v="34039"/>
    <s v="UNION"/>
    <s v="NNJ-NY-CONN"/>
    <x v="15"/>
    <x v="13"/>
    <s v="Lawn and Garden Equipment (Com)"/>
    <s v="2 Stroke"/>
    <n v="1842.11088"/>
    <n v="1.22856283"/>
    <n v="7.3794958999999997E-3"/>
    <n v="4.3843143599999995E-2"/>
    <n v="4.0335692111999999E-2"/>
    <n v="7.5772523999999999E-5"/>
    <n v="0.33923976553099999"/>
  </r>
  <r>
    <s v="NJ"/>
    <s v="34039"/>
    <s v="UNION"/>
    <s v="NNJ-NY-CONN"/>
    <x v="16"/>
    <x v="14"/>
    <s v="Lawn and Garden Equipment (Res)"/>
    <s v="2 Stroke"/>
    <n v="28485.131700000002"/>
    <n v="0.21574892500000001"/>
    <n v="2.50095576E-3"/>
    <n v="8.2028476999999999E-3"/>
    <n v="7.5466198840000009E-3"/>
    <n v="2.5598787900000002E-5"/>
    <n v="7.9569143244200016E-2"/>
  </r>
  <r>
    <s v="NJ"/>
    <s v="34039"/>
    <s v="UNION"/>
    <s v="NNJ-NY-CONN"/>
    <x v="17"/>
    <x v="14"/>
    <s v="Lawn and Garden Equipment (Com)"/>
    <s v="2 Stroke"/>
    <n v="4606.5539699999999"/>
    <n v="1.0726017400000001"/>
    <n v="1.0349300200000001E-2"/>
    <n v="3.6565816500000001E-2"/>
    <n v="3.3640551180000006E-2"/>
    <n v="1.0615595899999999E-4"/>
    <n v="0.27747389707499998"/>
  </r>
  <r>
    <s v="NJ"/>
    <s v="34039"/>
    <s v="UNION"/>
    <s v="NNJ-NY-CONN"/>
    <x v="18"/>
    <x v="15"/>
    <s v="Lawn and Garden Equipment (Res)"/>
    <s v="2 Stroke"/>
    <n v="14452.0121"/>
    <n v="0.14708091770000001"/>
    <n v="1.598944844E-3"/>
    <n v="5.1366297999999996E-3"/>
    <n v="4.7256994159999999E-3"/>
    <n v="1.6477225309999998E-5"/>
    <n v="5.2807491327799994E-2"/>
  </r>
  <r>
    <s v="NJ"/>
    <s v="34039"/>
    <s v="UNION"/>
    <s v="NNJ-NY-CONN"/>
    <x v="19"/>
    <x v="15"/>
    <s v="Lawn and Garden Equipment (Com)"/>
    <s v="2 Stroke"/>
    <n v="1791.4381700000001"/>
    <n v="1.1952462800000001"/>
    <n v="9.5946008999999999E-3"/>
    <n v="4.1576423000000001E-2"/>
    <n v="3.8250309160000003E-2"/>
    <n v="9.9013287000000001E-5"/>
    <n v="0.27445444308700007"/>
  </r>
  <r>
    <s v="NJ"/>
    <s v="34039"/>
    <s v="UNION"/>
    <s v="NNJ-NY-CONN"/>
    <x v="20"/>
    <x v="16"/>
    <s v="Lawn and Garden Equipment (Res)"/>
    <s v="2 Stroke"/>
    <n v="9269.0182999999997"/>
    <n v="0"/>
    <n v="0"/>
    <n v="0"/>
    <n v="0"/>
    <n v="0"/>
    <n v="9.9110017199999997E-3"/>
  </r>
  <r>
    <s v="NJ"/>
    <s v="34039"/>
    <s v="UNION"/>
    <s v="NNJ-NY-CONN"/>
    <x v="21"/>
    <x v="16"/>
    <s v="Lawn and Garden Equipment (Com)"/>
    <s v="2 Stroke"/>
    <n v="1422.4402500000001"/>
    <n v="0"/>
    <n v="0"/>
    <n v="0"/>
    <n v="0"/>
    <n v="0"/>
    <n v="1.58633101E-3"/>
  </r>
  <r>
    <s v="NJ"/>
    <s v="34039"/>
    <s v="UNION"/>
    <s v="NNJ-NY-CONN"/>
    <x v="22"/>
    <x v="17"/>
    <s v="Lawn and Garden Equipment (Com)"/>
    <s v="2 Stroke"/>
    <n v="0.28872927999999998"/>
    <n v="4.2248040000000001E-4"/>
    <n v="4.4123944000000003E-6"/>
    <n v="1.4272172E-5"/>
    <n v="1.3130398240000001E-5"/>
    <n v="4.5201651999999998E-8"/>
    <n v="8.8761809091999995E-5"/>
  </r>
  <r>
    <s v="NJ"/>
    <s v="34039"/>
    <s v="UNION"/>
    <s v="NNJ-NY-CONN"/>
    <x v="23"/>
    <x v="18"/>
    <s v="Agricultural Equipment"/>
    <s v="2 Stroke"/>
    <n v="1.8392314200000003E-2"/>
    <n v="1.7687360300000002E-6"/>
    <n v="2.1289511299999999E-8"/>
    <n v="7.1171747999999996E-8"/>
    <n v="6.5478008159999999E-8"/>
    <n v="2.15633682E-10"/>
    <n v="4.3775056572399998E-7"/>
  </r>
  <r>
    <s v="NJ"/>
    <s v="34039"/>
    <s v="UNION"/>
    <s v="NNJ-NY-CONN"/>
    <x v="24"/>
    <x v="19"/>
    <s v="Commercial Equipment"/>
    <s v="2 Stroke"/>
    <n v="366.56026100000003"/>
    <n v="3.6448399579999999E-2"/>
    <n v="3.7952338299999998E-4"/>
    <n v="1.244390905E-3"/>
    <n v="1.1448396326000001E-3"/>
    <n v="3.8732337929999997E-6"/>
    <n v="1.050116450808E-2"/>
  </r>
  <r>
    <s v="NJ"/>
    <s v="34039"/>
    <s v="UNION"/>
    <s v="NNJ-NY-CONN"/>
    <x v="25"/>
    <x v="20"/>
    <s v="Commercial Equipment"/>
    <s v="2 Stroke"/>
    <n v="1252.91288704"/>
    <n v="0.23833251120000001"/>
    <n v="2.5891176965000002E-3"/>
    <n v="9.2040121199999988E-3"/>
    <n v="8.4676911504000009E-3"/>
    <n v="2.5839671999999999E-5"/>
    <n v="7.4079969582016986E-2"/>
  </r>
  <r>
    <s v="NJ"/>
    <s v="34039"/>
    <s v="UNION"/>
    <s v="NNJ-NY-CONN"/>
    <x v="26"/>
    <x v="21"/>
    <s v="Commercial Equipment"/>
    <s v="2 Stroke"/>
    <n v="0.20349547000000001"/>
    <n v="1.0088268999999999E-4"/>
    <n v="9.8894417999999993E-7"/>
    <n v="3.3941605999999998E-6"/>
    <n v="3.1226277519999998E-6"/>
    <n v="9.9698383000000007E-9"/>
    <n v="2.7549544139999999E-5"/>
  </r>
  <r>
    <s v="NJ"/>
    <s v="34039"/>
    <s v="UNION"/>
    <s v="NNJ-NY-CONN"/>
    <x v="27"/>
    <x v="22"/>
    <s v="Commercial Equipment"/>
    <s v="2 Stroke"/>
    <n v="4.4584026000000003"/>
    <n v="1.5898446E-3"/>
    <n v="1.5585105000000001E-5"/>
    <n v="5.3489726000000002E-5"/>
    <n v="4.9210547920000005E-5"/>
    <n v="1.5711804999999999E-7"/>
    <n v="4.5677578122000007E-4"/>
  </r>
  <r>
    <s v="NJ"/>
    <s v="34039"/>
    <s v="UNION"/>
    <s v="NNJ-NY-CONN"/>
    <x v="28"/>
    <x v="23"/>
    <s v="Logging Equipment"/>
    <s v="2 Stroke"/>
    <n v="0"/>
    <n v="0"/>
    <n v="0"/>
    <n v="0"/>
    <n v="0"/>
    <n v="0"/>
    <n v="0"/>
  </r>
  <r>
    <s v="NJ"/>
    <s v="34039"/>
    <s v="UNION"/>
    <s v="NNJ-NY-CONN"/>
    <x v="29"/>
    <x v="0"/>
    <s v="Recreational Equipment"/>
    <s v="4 Stroke"/>
    <n v="310.32031000000001"/>
    <n v="6.8119779000000005E-2"/>
    <n v="9.9474749999999999E-4"/>
    <n v="1.2616947E-4"/>
    <n v="1.160759124E-4"/>
    <n v="9.4837768999999994E-6"/>
    <n v="7.8450413409100004E-3"/>
  </r>
  <r>
    <s v="NJ"/>
    <s v="34039"/>
    <s v="UNION"/>
    <s v="NNJ-NY-CONN"/>
    <x v="30"/>
    <x v="2"/>
    <s v="Recreational Equipment"/>
    <s v="4 Stroke"/>
    <n v="3056.5164"/>
    <n v="0.76300084999999995"/>
    <n v="8.8335406000000002E-3"/>
    <n v="1.2464685000000001E-3"/>
    <n v="1.1467510200000002E-3"/>
    <n v="9.9794823000000005E-5"/>
    <n v="8.7348329974400021E-2"/>
  </r>
  <r>
    <s v="NJ"/>
    <s v="34039"/>
    <s v="UNION"/>
    <s v="NNJ-NY-CONN"/>
    <x v="31"/>
    <x v="24"/>
    <s v="Recreational Equipment"/>
    <s v="4 Stroke"/>
    <n v="129.44298000000001"/>
    <n v="0.64520973000000004"/>
    <n v="5.5390698999999996E-3"/>
    <n v="3.0758631E-4"/>
    <n v="2.8297940520000001E-4"/>
    <n v="5.3142186999999999E-5"/>
    <n v="1.6763321826700005E-2"/>
  </r>
  <r>
    <s v="NJ"/>
    <s v="34039"/>
    <s v="UNION"/>
    <s v="NNJ-NY-CONN"/>
    <x v="32"/>
    <x v="3"/>
    <s v="Recreational Equipment"/>
    <s v="4 Stroke"/>
    <n v="93.832047983999999"/>
    <n v="0.10801150396500001"/>
    <n v="1.2394797250799999E-3"/>
    <n v="3.3876198680799994E-5"/>
    <n v="3.1166102786336001E-5"/>
    <n v="6.8007665192999991E-6"/>
    <n v="4.8518852565284792E-3"/>
  </r>
  <r>
    <s v="NJ"/>
    <s v="34039"/>
    <s v="UNION"/>
    <s v="NNJ-NY-CONN"/>
    <x v="33"/>
    <x v="25"/>
    <s v="Construction and Mining Equipment"/>
    <s v="4 Stroke"/>
    <n v="5.7598487699999996"/>
    <n v="2.0521245519999998E-2"/>
    <n v="3.0745870780000002E-4"/>
    <n v="1.0762907960000001E-5"/>
    <n v="9.901875323200001E-6"/>
    <n v="1.9477161660000004E-6"/>
    <n v="6.0678191509782003E-4"/>
  </r>
  <r>
    <s v="NJ"/>
    <s v="34039"/>
    <s v="UNION"/>
    <s v="NNJ-NY-CONN"/>
    <x v="34"/>
    <x v="4"/>
    <s v="Construction and Mining Equipment"/>
    <s v="4 Stroke"/>
    <n v="0.22558157000000001"/>
    <n v="1.802223E-4"/>
    <n v="2.1239276999999998E-6"/>
    <n v="6.983057E-8"/>
    <n v="6.4244124400000009E-8"/>
    <n v="1.4465325E-8"/>
    <n v="5.6833643095000007E-6"/>
  </r>
  <r>
    <s v="NJ"/>
    <s v="34039"/>
    <s v="UNION"/>
    <s v="NNJ-NY-CONN"/>
    <x v="35"/>
    <x v="5"/>
    <s v="Construction and Mining Equipment"/>
    <s v="4 Stroke"/>
    <n v="66.585656599999993"/>
    <n v="3.7323843000000002E-2"/>
    <n v="4.8240687999999996E-4"/>
    <n v="4.3338214999999999E-5"/>
    <n v="3.9871157800000001E-5"/>
    <n v="3.5615034199999998E-6"/>
    <n v="2.1264170132210001E-3"/>
  </r>
  <r>
    <s v="NJ"/>
    <s v="34039"/>
    <s v="UNION"/>
    <s v="NNJ-NY-CONN"/>
    <x v="36"/>
    <x v="26"/>
    <s v="Construction and Mining Equipment"/>
    <s v="4 Stroke"/>
    <n v="6.5298335369999991"/>
    <n v="3.6052223389999992E-2"/>
    <n v="4.4625429000000002E-4"/>
    <n v="1.8091594489999996E-5"/>
    <n v="1.6644266930800002E-5"/>
    <n v="3.4234830099999999E-6"/>
    <n v="9.6482872304899994E-4"/>
  </r>
  <r>
    <s v="NJ"/>
    <s v="34039"/>
    <s v="UNION"/>
    <s v="NNJ-NY-CONN"/>
    <x v="37"/>
    <x v="6"/>
    <s v="Construction and Mining Equipment"/>
    <s v="4 Stroke"/>
    <n v="69.758839653999999"/>
    <n v="7.943821705000001E-2"/>
    <n v="9.9897332530000005E-4"/>
    <n v="5.1847354042000002E-5"/>
    <n v="4.7699565718640002E-5"/>
    <n v="6.7857032209999998E-6"/>
    <n v="3.1856217244169006E-3"/>
  </r>
  <r>
    <s v="NJ"/>
    <s v="34039"/>
    <s v="UNION"/>
    <s v="NNJ-NY-CONN"/>
    <x v="38"/>
    <x v="27"/>
    <s v="Construction and Mining Equipment"/>
    <s v="4 Stroke"/>
    <n v="12.813033021000001"/>
    <n v="3.2916605736000006E-2"/>
    <n v="3.7848604039999995E-4"/>
    <n v="2.2503523850000001E-5"/>
    <n v="2.0703241942000002E-5"/>
    <n v="2.8541988979999997E-6"/>
    <n v="1.20397917867488E-3"/>
  </r>
  <r>
    <s v="NJ"/>
    <s v="34039"/>
    <s v="UNION"/>
    <s v="NNJ-NY-CONN"/>
    <x v="39"/>
    <x v="7"/>
    <s v="Construction and Mining Equipment"/>
    <s v="4 Stroke"/>
    <n v="0.92338073200000004"/>
    <n v="1.63430162E-3"/>
    <n v="1.9186337400000001E-5"/>
    <n v="1.570492963E-6"/>
    <n v="1.44485352596E-6"/>
    <n v="1.468964319E-7"/>
    <n v="7.1271877490799995E-5"/>
  </r>
  <r>
    <s v="NJ"/>
    <s v="34039"/>
    <s v="UNION"/>
    <s v="NNJ-NY-CONN"/>
    <x v="40"/>
    <x v="28"/>
    <s v="Construction and Mining Equipment"/>
    <s v="4 Stroke"/>
    <n v="20.320386761999998"/>
    <n v="6.1100158434999996E-2"/>
    <n v="9.6138173488000004E-4"/>
    <n v="4.5663299836000002E-5"/>
    <n v="4.2010235849120005E-5"/>
    <n v="6.0126555837000003E-6"/>
    <n v="2.2620075862221402E-3"/>
  </r>
  <r>
    <s v="NJ"/>
    <s v="34039"/>
    <s v="UNION"/>
    <s v="NNJ-NY-CONN"/>
    <x v="41"/>
    <x v="29"/>
    <s v="Construction and Mining Equipment"/>
    <s v="4 Stroke"/>
    <n v="67.62033984"/>
    <n v="1.870419731E-2"/>
    <n v="4.0878924419999996E-4"/>
    <n v="2.5327277819999997E-5"/>
    <n v="2.33010955944E-5"/>
    <n v="2.0434263540000003E-6"/>
    <n v="1.3087250544748499E-3"/>
  </r>
  <r>
    <s v="NJ"/>
    <s v="34039"/>
    <s v="UNION"/>
    <s v="NNJ-NY-CONN"/>
    <x v="42"/>
    <x v="8"/>
    <s v="Construction and Mining Equipment"/>
    <s v="4 Stroke"/>
    <n v="25.024514439999997"/>
    <n v="0.14139239176999999"/>
    <n v="1.3553762260000001E-3"/>
    <n v="7.0016129900000006E-5"/>
    <n v="6.4414839508000006E-5"/>
    <n v="1.253700719E-5"/>
    <n v="3.4649006305254998E-3"/>
  </r>
  <r>
    <s v="NJ"/>
    <s v="34039"/>
    <s v="UNION"/>
    <s v="NNJ-NY-CONN"/>
    <x v="43"/>
    <x v="30"/>
    <s v="Construction and Mining Equipment"/>
    <s v="4 Stroke"/>
    <n v="160.5027982"/>
    <n v="7.8480167810000001E-2"/>
    <n v="9.2079503550000004E-4"/>
    <n v="4.6080856889999995E-5"/>
    <n v="4.2394388338799995E-5"/>
    <n v="6.0194650780000003E-6"/>
    <n v="3.8947610332837499E-3"/>
  </r>
  <r>
    <s v="NJ"/>
    <s v="34039"/>
    <s v="UNION"/>
    <s v="NNJ-NY-CONN"/>
    <x v="44"/>
    <x v="31"/>
    <s v="Construction and Mining Equipment"/>
    <s v="4 Stroke"/>
    <n v="0.68276016750000001"/>
    <n v="3.0568818278999999E-3"/>
    <n v="1.7627531789000001E-4"/>
    <n v="2.0002826882999996E-6"/>
    <n v="1.840260073236E-6"/>
    <n v="4.901446542E-7"/>
    <n v="1.28548322012678E-4"/>
  </r>
  <r>
    <s v="NJ"/>
    <s v="34039"/>
    <s v="UNION"/>
    <s v="NNJ-NY-CONN"/>
    <x v="45"/>
    <x v="9"/>
    <s v="Construction and Mining Equipment"/>
    <s v="4 Stroke"/>
    <n v="4.361244052"/>
    <n v="9.0713820000000011E-3"/>
    <n v="1.2324584300000001E-4"/>
    <n v="5.8389352400000009E-6"/>
    <n v="5.3718204208000005E-6"/>
    <n v="8.0856545300000002E-7"/>
    <n v="3.146512732636E-4"/>
  </r>
  <r>
    <s v="NJ"/>
    <s v="34039"/>
    <s v="UNION"/>
    <s v="NNJ-NY-CONN"/>
    <x v="46"/>
    <x v="32"/>
    <s v="Construction and Mining Equipment"/>
    <s v="4 Stroke"/>
    <n v="0.64065170319999998"/>
    <n v="3.3475620519999999E-3"/>
    <n v="2.3736366730000002E-4"/>
    <n v="3.0803341519999998E-6"/>
    <n v="2.83390741984E-6"/>
    <n v="7.5638531040000003E-7"/>
    <n v="1.4849108742645003E-4"/>
  </r>
  <r>
    <s v="NJ"/>
    <s v="34039"/>
    <s v="UNION"/>
    <s v="NNJ-NY-CONN"/>
    <x v="47"/>
    <x v="33"/>
    <s v="Construction and Mining Equipment"/>
    <s v="4 Stroke"/>
    <n v="1.025644029"/>
    <n v="5.4102308809999989E-3"/>
    <n v="3.9109622360000002E-4"/>
    <n v="7.553783352000001E-6"/>
    <n v="6.9494806838400005E-6"/>
    <n v="1.7836723160000001E-6"/>
    <n v="2.3103773021667358E-4"/>
  </r>
  <r>
    <s v="NJ"/>
    <s v="34039"/>
    <s v="UNION"/>
    <s v="NNJ-NY-CONN"/>
    <x v="48"/>
    <x v="34"/>
    <s v="Construction and Mining Equipment"/>
    <s v="4 Stroke"/>
    <n v="5.3207185939999997"/>
    <n v="4.877348180600001E-2"/>
    <n v="5.3406980060000011E-4"/>
    <n v="2.1303926000999999E-5"/>
    <n v="1.9599611920920002E-5"/>
    <n v="4.1185678010000002E-6"/>
    <n v="1.2413707872326602E-3"/>
  </r>
  <r>
    <s v="NJ"/>
    <s v="34039"/>
    <s v="UNION"/>
    <s v="NNJ-NY-CONN"/>
    <x v="49"/>
    <x v="35"/>
    <s v="Construction and Mining Equipment"/>
    <s v="4 Stroke"/>
    <n v="6.541865940000001"/>
    <n v="2.3855628990000002E-2"/>
    <n v="7.5129761010000009E-4"/>
    <n v="1.2633105639999999E-5"/>
    <n v="1.1622457188799998E-5"/>
    <n v="2.8759645359999998E-6"/>
    <n v="8.1234237596299996E-4"/>
  </r>
  <r>
    <s v="NJ"/>
    <s v="34039"/>
    <s v="UNION"/>
    <s v="NNJ-NY-CONN"/>
    <x v="50"/>
    <x v="36"/>
    <s v="Construction and Mining Equipment"/>
    <s v="4 Stroke"/>
    <n v="18.882678954000003"/>
    <n v="1.2743463159999999E-2"/>
    <n v="1.5495061839999999E-4"/>
    <n v="5.5836237880000005E-6"/>
    <n v="5.1369338849600004E-6"/>
    <n v="9.4052134599999986E-7"/>
    <n v="5.6617828166845503E-4"/>
  </r>
  <r>
    <s v="NJ"/>
    <s v="34039"/>
    <s v="UNION"/>
    <s v="NNJ-NY-CONN"/>
    <x v="51"/>
    <x v="37"/>
    <s v="Construction and Mining Equipment"/>
    <s v="4 Stroke"/>
    <n v="0.42409333899999996"/>
    <n v="3.7167142269999998E-3"/>
    <n v="2.7848678629E-4"/>
    <n v="2.6269685309999999E-6"/>
    <n v="2.41681104852E-6"/>
    <n v="6.7599193930000006E-7"/>
    <n v="1.748792917293E-4"/>
  </r>
  <r>
    <s v="NJ"/>
    <s v="34039"/>
    <s v="UNION"/>
    <s v="NNJ-NY-CONN"/>
    <x v="52"/>
    <x v="38"/>
    <s v="Industrial Equipment"/>
    <s v="4 Stroke"/>
    <n v="36.070508819999993"/>
    <n v="0.1299546516"/>
    <n v="6.2120738760000002E-3"/>
    <n v="6.3487359680000001E-5"/>
    <n v="5.8408370905600003E-5"/>
    <n v="1.5071870819999999E-5"/>
    <n v="5.3181102502730011E-3"/>
  </r>
  <r>
    <s v="NJ"/>
    <s v="34039"/>
    <s v="UNION"/>
    <s v="NNJ-NY-CONN"/>
    <x v="53"/>
    <x v="39"/>
    <s v="Industrial Equipment"/>
    <s v="4 Stroke"/>
    <n v="20.249209561999997"/>
    <n v="0.18982120200000002"/>
    <n v="1.3572906539E-2"/>
    <n v="1.9903816269E-4"/>
    <n v="1.831151096748E-4"/>
    <n v="4.7021972199999998E-5"/>
    <n v="8.0351248670355001E-3"/>
  </r>
  <r>
    <s v="NJ"/>
    <s v="34039"/>
    <s v="UNION"/>
    <s v="NNJ-NY-CONN"/>
    <x v="54"/>
    <x v="10"/>
    <s v="Industrial Equipment"/>
    <s v="4 Stroke"/>
    <n v="21.022053759200002"/>
    <n v="7.5116544410000013E-2"/>
    <n v="1.8605532029999999E-3"/>
    <n v="6.6149548310000003E-5"/>
    <n v="6.0857584445199996E-5"/>
    <n v="1.1581873680000001E-5"/>
    <n v="2.6925602755086E-3"/>
  </r>
  <r>
    <s v="NJ"/>
    <s v="34039"/>
    <s v="UNION"/>
    <s v="NNJ-NY-CONN"/>
    <x v="55"/>
    <x v="11"/>
    <s v="Industrial Equipment"/>
    <s v="4 Stroke"/>
    <n v="88.458355996399973"/>
    <n v="0.21148663558"/>
    <n v="2.9680992068999998E-3"/>
    <n v="2.7680728017999998E-4"/>
    <n v="2.5466269776559997E-4"/>
    <n v="2.0909208563000003E-5"/>
    <n v="1.2349161473593913E-2"/>
  </r>
  <r>
    <s v="NJ"/>
    <s v="34039"/>
    <s v="UNION"/>
    <s v="NNJ-NY-CONN"/>
    <x v="56"/>
    <x v="40"/>
    <s v="Industrial Equipment"/>
    <s v="4 Stroke"/>
    <n v="2.0914494890000004"/>
    <n v="9.3944510869999991E-3"/>
    <n v="3.9552761424000002E-4"/>
    <n v="4.5642791699999993E-6"/>
    <n v="4.1991368364000007E-6"/>
    <n v="1.0554760685000001E-6"/>
    <n v="3.6127817506229992E-4"/>
  </r>
  <r>
    <s v="NJ"/>
    <s v="34039"/>
    <s v="UNION"/>
    <s v="NNJ-NY-CONN"/>
    <x v="57"/>
    <x v="41"/>
    <s v="Industrial Equipment"/>
    <s v="4 Stroke"/>
    <n v="0.88780262399999998"/>
    <n v="3.8286145360000002E-3"/>
    <n v="4.3323486199999998E-5"/>
    <n v="1.5687008080000001E-6"/>
    <n v="1.4432047433600002E-6"/>
    <n v="3.0833005750000001E-7"/>
    <n v="1.1886551095568001E-4"/>
  </r>
  <r>
    <s v="NJ"/>
    <s v="34039"/>
    <s v="UNION"/>
    <s v="NNJ-NY-CONN"/>
    <x v="58"/>
    <x v="42"/>
    <s v="Industrial Equipment"/>
    <s v="4 Stroke"/>
    <n v="1.3504787394"/>
    <n v="6.1295814569999997E-3"/>
    <n v="4.6874386050000007E-4"/>
    <n v="2.0557485520000001E-5"/>
    <n v="1.8912886678400002E-5"/>
    <n v="4.5940570189999998E-6"/>
    <n v="2.5461647259140003E-4"/>
  </r>
  <r>
    <s v="NJ"/>
    <s v="34039"/>
    <s v="UNION"/>
    <s v="NNJ-NY-CONN"/>
    <x v="59"/>
    <x v="43"/>
    <s v="Lawn and Garden Equipment (Res)"/>
    <s v="4 Stroke"/>
    <n v="67652.179342000003"/>
    <n v="3.0198764213999998"/>
    <n v="3.2244409630999997E-2"/>
    <n v="3.0941102488500002E-3"/>
    <n v="2.8465814289419999E-3"/>
    <n v="2.2594337543999999E-4"/>
    <n v="0.35791890353829797"/>
  </r>
  <r>
    <s v="NJ"/>
    <s v="34039"/>
    <s v="UNION"/>
    <s v="NNJ-NY-CONN"/>
    <x v="60"/>
    <x v="43"/>
    <s v="Lawn and Garden Equipment (Com)"/>
    <s v="4 Stroke"/>
    <n v="3838.7930817000001"/>
    <n v="2.7475953944999998"/>
    <n v="3.8668376421000003E-2"/>
    <n v="5.1244958484799995E-3"/>
    <n v="4.7145361806016006E-3"/>
    <n v="3.0142048325999999E-4"/>
    <n v="0.27747712603346403"/>
  </r>
  <r>
    <s v="NJ"/>
    <s v="34039"/>
    <s v="UNION"/>
    <s v="NNJ-NY-CONN"/>
    <x v="61"/>
    <x v="12"/>
    <s v="Lawn and Garden Equipment (Res)"/>
    <s v="4 Stroke"/>
    <n v="5942.7793000000001"/>
    <n v="0.25339024999999998"/>
    <n v="2.7105922E-3"/>
    <n v="2.6317464999999998E-4"/>
    <n v="2.4212067799999999E-4"/>
    <n v="1.8975645000000002E-5"/>
    <n v="3.0233532371000002E-2"/>
  </r>
  <r>
    <s v="NJ"/>
    <s v="34039"/>
    <s v="UNION"/>
    <s v="NNJ-NY-CONN"/>
    <x v="62"/>
    <x v="12"/>
    <s v="Lawn and Garden Equipment (Com)"/>
    <s v="4 Stroke"/>
    <n v="1211.6248000000001"/>
    <n v="1.8009902"/>
    <n v="2.0902186999999999E-2"/>
    <n v="2.2677174E-3"/>
    <n v="2.0863000080000001E-3"/>
    <n v="1.5465144000000001E-4"/>
    <n v="0.16664867888000001"/>
  </r>
  <r>
    <s v="NJ"/>
    <s v="34039"/>
    <s v="UNION"/>
    <s v="NNJ-NY-CONN"/>
    <x v="63"/>
    <x v="14"/>
    <s v="Lawn and Garden Equipment (Res)"/>
    <s v="4 Stroke"/>
    <n v="465.69907000000001"/>
    <n v="1.4503352000000001E-2"/>
    <n v="1.6930689E-4"/>
    <n v="1.8593639000000001E-5"/>
    <n v="1.7106147880000002E-5"/>
    <n v="1.2549606000000001E-6"/>
    <n v="1.8499631442999999E-3"/>
  </r>
  <r>
    <s v="NJ"/>
    <s v="34039"/>
    <s v="UNION"/>
    <s v="NNJ-NY-CONN"/>
    <x v="64"/>
    <x v="14"/>
    <s v="Lawn and Garden Equipment (Com)"/>
    <s v="4 Stroke"/>
    <n v="88.543196510000001"/>
    <n v="7.4961204000000004E-2"/>
    <n v="9.288272500000001E-4"/>
    <n v="8.2297705199999986E-5"/>
    <n v="7.5713888784000009E-5"/>
    <n v="7.0738295100000005E-6"/>
    <n v="5.6855816053520006E-3"/>
  </r>
  <r>
    <s v="NJ"/>
    <s v="34039"/>
    <s v="UNION"/>
    <s v="NNJ-NY-CONN"/>
    <x v="65"/>
    <x v="15"/>
    <s v="Lawn and Garden Equipment (Res)"/>
    <s v="4 Stroke"/>
    <n v="751.27704000000006"/>
    <n v="2.7653747999999999E-2"/>
    <n v="3.2313226E-4"/>
    <n v="3.5603362999999997E-5"/>
    <n v="3.2755093959999998E-5"/>
    <n v="2.3949093999999999E-6"/>
    <n v="3.3828010283999998E-3"/>
  </r>
  <r>
    <s v="NJ"/>
    <s v="34039"/>
    <s v="UNION"/>
    <s v="NNJ-NY-CONN"/>
    <x v="66"/>
    <x v="15"/>
    <s v="Lawn and Garden Equipment (Com)"/>
    <s v="4 Stroke"/>
    <n v="877.91301739999994"/>
    <n v="3.1810626647000002"/>
    <n v="5.0019896280000004E-2"/>
    <n v="1.5747865746000001E-3"/>
    <n v="1.4488036486319999E-3"/>
    <n v="2.9847389049999997E-4"/>
    <n v="0.12102813313971039"/>
  </r>
  <r>
    <s v="NJ"/>
    <s v="34039"/>
    <s v="UNION"/>
    <s v="NNJ-NY-CONN"/>
    <x v="67"/>
    <x v="16"/>
    <s v="Lawn and Garden Equipment (Res)"/>
    <s v="4 Stroke"/>
    <n v="9901.9160599999996"/>
    <n v="0"/>
    <n v="0"/>
    <n v="0"/>
    <n v="0"/>
    <n v="0"/>
    <n v="1.8923486329999999E-2"/>
  </r>
  <r>
    <s v="NJ"/>
    <s v="34039"/>
    <s v="UNION"/>
    <s v="NNJ-NY-CONN"/>
    <x v="68"/>
    <x v="16"/>
    <s v="Lawn and Garden Equipment (Com)"/>
    <s v="4 Stroke"/>
    <n v="1519.5611309999999"/>
    <n v="0"/>
    <n v="0"/>
    <n v="0"/>
    <n v="0"/>
    <n v="0"/>
    <n v="3.181164497E-3"/>
  </r>
  <r>
    <s v="NJ"/>
    <s v="34039"/>
    <s v="UNION"/>
    <s v="NNJ-NY-CONN"/>
    <x v="69"/>
    <x v="44"/>
    <s v="Lawn and Garden Equipment (Res)"/>
    <s v="4 Stroke"/>
    <n v="3601.8887406999997"/>
    <n v="0.58720689149999994"/>
    <n v="6.9540448799999995E-3"/>
    <n v="2.2097021802E-4"/>
    <n v="2.0329260057839999E-4"/>
    <n v="4.6322441894000004E-5"/>
    <n v="3.5209218028420503E-2"/>
  </r>
  <r>
    <s v="NJ"/>
    <s v="34039"/>
    <s v="UNION"/>
    <s v="NNJ-NY-CONN"/>
    <x v="70"/>
    <x v="44"/>
    <s v="Lawn and Garden Equipment (Com)"/>
    <s v="4 Stroke"/>
    <n v="117.48157784000001"/>
    <n v="0.42255547031000001"/>
    <n v="4.7404920392000007E-3"/>
    <n v="1.7054948572999999E-4"/>
    <n v="1.5690552687159999E-4"/>
    <n v="3.4253799864000004E-5"/>
    <n v="1.1944037296961999E-2"/>
  </r>
  <r>
    <s v="NJ"/>
    <s v="34039"/>
    <s v="UNION"/>
    <s v="NNJ-NY-CONN"/>
    <x v="71"/>
    <x v="45"/>
    <s v="Lawn and Garden Equipment (Com)"/>
    <s v="4 Stroke"/>
    <n v="404.9076695"/>
    <n v="0.54672494929999993"/>
    <n v="6.390343550000001E-3"/>
    <n v="1.9085709669999998E-4"/>
    <n v="1.75588528964E-4"/>
    <n v="3.9549207459999995E-5"/>
    <n v="1.781616833606E-2"/>
  </r>
  <r>
    <s v="NJ"/>
    <s v="34039"/>
    <s v="UNION"/>
    <s v="NNJ-NY-CONN"/>
    <x v="72"/>
    <x v="46"/>
    <s v="Lawn and Garden Equipment (Com)"/>
    <s v="4 Stroke"/>
    <n v="737.53150000000005"/>
    <n v="0.22242516800000001"/>
    <n v="2.4667190499999998E-3"/>
    <n v="2.5188854100000003E-4"/>
    <n v="2.3173745772000001E-4"/>
    <n v="1.7788137800000001E-5"/>
    <n v="2.0015317487600003E-2"/>
  </r>
  <r>
    <s v="NJ"/>
    <s v="34039"/>
    <s v="UNION"/>
    <s v="NNJ-NY-CONN"/>
    <x v="73"/>
    <x v="47"/>
    <s v="Lawn and Garden Equipment (Res)"/>
    <s v="4 Stroke"/>
    <n v="24614.152893999995"/>
    <n v="7.8553565038999995"/>
    <n v="9.3330818854000006E-2"/>
    <n v="2.9625685141E-3"/>
    <n v="2.7255630329720004E-3"/>
    <n v="6.2117357481000009E-4"/>
    <n v="0.36589517493818002"/>
  </r>
  <r>
    <s v="NJ"/>
    <s v="34039"/>
    <s v="UNION"/>
    <s v="NNJ-NY-CONN"/>
    <x v="74"/>
    <x v="47"/>
    <s v="Lawn and Garden Equipment (Com)"/>
    <s v="4 Stroke"/>
    <n v="802.82323759999997"/>
    <n v="5.7452126130999996"/>
    <n v="6.4431218183000002E-2"/>
    <n v="2.3102444569999998E-3"/>
    <n v="2.1254249004400002E-3"/>
    <n v="4.6557588183000005E-4"/>
    <n v="0.152958518490039"/>
  </r>
  <r>
    <s v="NJ"/>
    <s v="34039"/>
    <s v="UNION"/>
    <s v="NNJ-NY-CONN"/>
    <x v="75"/>
    <x v="48"/>
    <s v="Lawn and Garden Equipment (Com)"/>
    <s v="4 Stroke"/>
    <n v="68.296179906999996"/>
    <n v="0.63908213648000012"/>
    <n v="1.1698342334700001E-2"/>
    <n v="3.8406049423E-4"/>
    <n v="3.5333565469159996E-4"/>
    <n v="7.8543606673E-5"/>
    <n v="1.7267626143793711E-2"/>
  </r>
  <r>
    <s v="NJ"/>
    <s v="34039"/>
    <s v="UNION"/>
    <s v="NNJ-NY-CONN"/>
    <x v="76"/>
    <x v="17"/>
    <s v="Lawn and Garden Equipment (Com)"/>
    <s v="4 Stroke"/>
    <n v="2342.2887860000001"/>
    <n v="16.257843297099999"/>
    <n v="0.19382024353999999"/>
    <n v="1.0447274777E-2"/>
    <n v="9.6114927948399986E-3"/>
    <n v="1.4948435874E-3"/>
    <n v="0.53047447461696917"/>
  </r>
  <r>
    <s v="NJ"/>
    <s v="34039"/>
    <s v="UNION"/>
    <s v="NNJ-NY-CONN"/>
    <x v="77"/>
    <x v="49"/>
    <s v="Lawn and Garden Equipment (Res)"/>
    <s v="4 Stroke"/>
    <n v="1212.3944221999998"/>
    <n v="0.3066762187"/>
    <n v="3.3560362890000003E-3"/>
    <n v="2.090279117E-4"/>
    <n v="1.9230567876400001E-4"/>
    <n v="2.1923354329999999E-5"/>
    <n v="2.1078906867559196E-2"/>
  </r>
  <r>
    <s v="NJ"/>
    <s v="34039"/>
    <s v="UNION"/>
    <s v="NNJ-NY-CONN"/>
    <x v="78"/>
    <x v="49"/>
    <s v="Lawn and Garden Equipment (Com)"/>
    <s v="4 Stroke"/>
    <n v="1761.1157110290001"/>
    <n v="0.6423087999"/>
    <n v="7.1062625936000002E-3"/>
    <n v="4.3774570951900005E-4"/>
    <n v="4.0272605275748003E-4"/>
    <n v="4.6032210834000007E-5"/>
    <n v="3.9338777821503405E-2"/>
  </r>
  <r>
    <s v="NJ"/>
    <s v="34039"/>
    <s v="UNION"/>
    <s v="NNJ-NY-CONN"/>
    <x v="79"/>
    <x v="50"/>
    <s v="Agricultural Equipment"/>
    <s v="4 Stroke"/>
    <n v="2.0435902100000001E-3"/>
    <n v="6.4803554999999998E-6"/>
    <n v="7.0954770999999992E-8"/>
    <n v="2.6845648E-9"/>
    <n v="2.4697996160000005E-9"/>
    <n v="5.2403239E-10"/>
    <n v="1.6812443650400003E-7"/>
  </r>
  <r>
    <s v="NJ"/>
    <s v="34039"/>
    <s v="UNION"/>
    <s v="NNJ-NY-CONN"/>
    <x v="80"/>
    <x v="51"/>
    <s v="Agricultural Equipment"/>
    <s v="4 Stroke"/>
    <n v="1.122535218E-3"/>
    <n v="1.0420229971E-5"/>
    <n v="4.3477952140000002E-7"/>
    <n v="9.2625748000000001E-9"/>
    <n v="8.5215688160000007E-9"/>
    <n v="2.108767783E-9"/>
    <n v="3.4415330064324802E-7"/>
  </r>
  <r>
    <s v="NJ"/>
    <s v="34039"/>
    <s v="UNION"/>
    <s v="NNJ-NY-CONN"/>
    <x v="81"/>
    <x v="52"/>
    <s v="Agricultural Equipment"/>
    <s v="4 Stroke"/>
    <n v="0"/>
    <n v="0"/>
    <n v="0"/>
    <n v="0"/>
    <n v="0"/>
    <n v="0"/>
    <n v="0"/>
  </r>
  <r>
    <s v="NJ"/>
    <s v="34039"/>
    <s v="UNION"/>
    <s v="NNJ-NY-CONN"/>
    <x v="82"/>
    <x v="53"/>
    <s v="Agricultural Equipment"/>
    <s v="4 Stroke"/>
    <n v="7.5987010300000001E-3"/>
    <n v="8.3987920099999996E-6"/>
    <n v="6.5320416200000001E-7"/>
    <n v="5.3412693100000001E-9"/>
    <n v="4.9139677652000003E-9"/>
    <n v="1.4196987580000001E-9"/>
    <n v="5.012497247275E-7"/>
  </r>
  <r>
    <s v="NJ"/>
    <s v="34039"/>
    <s v="UNION"/>
    <s v="NNJ-NY-CONN"/>
    <x v="83"/>
    <x v="54"/>
    <s v="Agricultural Equipment"/>
    <s v="4 Stroke"/>
    <n v="3.4539564300000002E-3"/>
    <n v="5.6355073660000003E-6"/>
    <n v="6.623397572E-8"/>
    <n v="2.119034627E-9"/>
    <n v="1.9495118568399999E-9"/>
    <n v="4.3549156590000002E-10"/>
    <n v="1.6369439998617002E-7"/>
  </r>
  <r>
    <s v="NJ"/>
    <s v="34039"/>
    <s v="UNION"/>
    <s v="NNJ-NY-CONN"/>
    <x v="84"/>
    <x v="18"/>
    <s v="Agricultural Equipment"/>
    <s v="4 Stroke"/>
    <n v="6.2660499729999999E-2"/>
    <n v="5.3266312200000005E-5"/>
    <n v="1.1326128839999999E-6"/>
    <n v="3.3795680270000001E-8"/>
    <n v="3.1092025848400002E-8"/>
    <n v="4.7625322199999996E-9"/>
    <n v="2.4812637304963734E-6"/>
  </r>
  <r>
    <s v="NJ"/>
    <s v="34039"/>
    <s v="UNION"/>
    <s v="NNJ-NY-CONN"/>
    <x v="85"/>
    <x v="55"/>
    <s v="Agricultural Equipment"/>
    <s v="4 Stroke"/>
    <n v="0.3047826468"/>
    <n v="1.7729979027E-4"/>
    <n v="1.5133405322E-6"/>
    <n v="4.330933878E-8"/>
    <n v="3.984459167760001E-8"/>
    <n v="1.0367938355000001E-8"/>
    <n v="6.518690419497199E-6"/>
  </r>
  <r>
    <s v="NJ"/>
    <s v="34039"/>
    <s v="UNION"/>
    <s v="NNJ-NY-CONN"/>
    <x v="86"/>
    <x v="56"/>
    <s v="Agricultural Equipment"/>
    <s v="4 Stroke"/>
    <n v="4.7491878000000005E-3"/>
    <n v="1.3354873300000001E-5"/>
    <n v="1.03865637E-6"/>
    <n v="8.4931217999999995E-9"/>
    <n v="7.8136720559999994E-9"/>
    <n v="2.2574550999999999E-9"/>
    <n v="7.2675396779800007E-7"/>
  </r>
  <r>
    <s v="NJ"/>
    <s v="34039"/>
    <s v="UNION"/>
    <s v="NNJ-NY-CONN"/>
    <x v="87"/>
    <x v="57"/>
    <s v="Agricultural Equipment"/>
    <s v="4 Stroke"/>
    <n v="9.5559448230000017E-3"/>
    <n v="2.5236120110000003E-5"/>
    <n v="1.239822946E-6"/>
    <n v="1.3432340807E-8"/>
    <n v="1.235775354244E-8"/>
    <n v="3.2436894670000003E-9"/>
    <n v="1.0477491975717E-6"/>
  </r>
  <r>
    <s v="NJ"/>
    <s v="34039"/>
    <s v="UNION"/>
    <s v="NNJ-NY-CONN"/>
    <x v="88"/>
    <x v="58"/>
    <s v="Agricultural Equipment"/>
    <s v="4 Stroke"/>
    <n v="1.3240164090000002E-3"/>
    <n v="9.0192430899999994E-6"/>
    <n v="5.6840210629999996E-7"/>
    <n v="1.7221096250000001E-8"/>
    <n v="1.5843408549999999E-8"/>
    <n v="3.5750045269999998E-9"/>
    <n v="4.1689143678360002E-7"/>
  </r>
  <r>
    <s v="NJ"/>
    <s v="34039"/>
    <s v="UNION"/>
    <s v="NNJ-NY-CONN"/>
    <x v="89"/>
    <x v="19"/>
    <s v="Commercial Equipment"/>
    <s v="4 Stroke"/>
    <n v="11632.1837"/>
    <n v="10.13778572"/>
    <n v="0.12040975500000001"/>
    <n v="4.7855516499999999E-3"/>
    <n v="4.4027075180000002E-3"/>
    <n v="8.01767026E-4"/>
    <n v="0.43815591267839998"/>
  </r>
  <r>
    <s v="NJ"/>
    <s v="34039"/>
    <s v="UNION"/>
    <s v="NNJ-NY-CONN"/>
    <x v="90"/>
    <x v="20"/>
    <s v="Commercial Equipment"/>
    <s v="4 Stroke"/>
    <n v="2047.0728260999999"/>
    <n v="1.9912483789500002"/>
    <n v="3.1257026201000002E-2"/>
    <n v="1.9776397799899999E-3"/>
    <n v="1.8194285975908003E-3"/>
    <n v="1.9817968256000002E-4"/>
    <n v="0.11652268791304002"/>
  </r>
  <r>
    <s v="NJ"/>
    <s v="34039"/>
    <s v="UNION"/>
    <s v="NNJ-NY-CONN"/>
    <x v="91"/>
    <x v="21"/>
    <s v="Commercial Equipment"/>
    <s v="4 Stroke"/>
    <n v="425.1669536"/>
    <n v="0.9613990174999999"/>
    <n v="1.7783972719999999E-2"/>
    <n v="8.7970585410000008E-4"/>
    <n v="8.0932938577200008E-4"/>
    <n v="1.0622521490000001E-4"/>
    <n v="4.743112253585751E-2"/>
  </r>
  <r>
    <s v="NJ"/>
    <s v="34039"/>
    <s v="UNION"/>
    <s v="NNJ-NY-CONN"/>
    <x v="92"/>
    <x v="59"/>
    <s v="Commercial Equipment"/>
    <s v="4 Stroke"/>
    <n v="609.7836481999999"/>
    <n v="2.5299922427000001"/>
    <n v="3.4361580070000002E-2"/>
    <n v="1.2239520584000001E-3"/>
    <n v="1.1260358937280001E-3"/>
    <n v="2.2864074930000001E-4"/>
    <n v="8.0050273434164015E-2"/>
  </r>
  <r>
    <s v="NJ"/>
    <s v="34039"/>
    <s v="UNION"/>
    <s v="NNJ-NY-CONN"/>
    <x v="93"/>
    <x v="60"/>
    <s v="Commercial Equipment"/>
    <s v="4 Stroke"/>
    <n v="5616.0975458699995"/>
    <n v="3.9677466465999993"/>
    <n v="4.94348994895E-2"/>
    <n v="3.3685333065099996E-3"/>
    <n v="3.0990506419892004E-3"/>
    <n v="3.5482105275299995E-4"/>
    <n v="0.21342902025902147"/>
  </r>
  <r>
    <s v="NJ"/>
    <s v="34039"/>
    <s v="UNION"/>
    <s v="NNJ-NY-CONN"/>
    <x v="94"/>
    <x v="22"/>
    <s v="Commercial Equipment"/>
    <s v="4 Stroke"/>
    <n v="71.648937599999996"/>
    <n v="0.19529087444500001"/>
    <n v="2.2450837444000001E-3"/>
    <n v="1.2080523116E-4"/>
    <n v="1.1114081266720002E-4"/>
    <n v="1.6779801780999998E-5"/>
    <n v="7.2503990071425611E-3"/>
  </r>
  <r>
    <s v="NJ"/>
    <s v="34039"/>
    <s v="UNION"/>
    <s v="NNJ-NY-CONN"/>
    <x v="95"/>
    <x v="61"/>
    <s v="Logging Equipment"/>
    <s v="4 Stroke"/>
    <n v="0"/>
    <n v="0"/>
    <n v="0"/>
    <n v="0"/>
    <n v="0"/>
    <n v="0"/>
    <n v="0"/>
  </r>
  <r>
    <s v="NJ"/>
    <s v="34039"/>
    <s v="UNION"/>
    <s v="NNJ-NY-CONN"/>
    <x v="96"/>
    <x v="62"/>
    <s v="Logging Equipment"/>
    <s v="4 Stroke"/>
    <n v="0"/>
    <n v="0"/>
    <n v="0"/>
    <n v="0"/>
    <n v="0"/>
    <n v="0"/>
    <n v="0"/>
  </r>
  <r>
    <s v="NJ"/>
    <s v="34039"/>
    <s v="UNION"/>
    <s v="NNJ-NY-CONN"/>
    <x v="97"/>
    <x v="63"/>
    <s v="Industrial Equipment"/>
    <s v="4 Stroke"/>
    <n v="0"/>
    <n v="0"/>
    <n v="0"/>
    <n v="0"/>
    <n v="0"/>
    <n v="0"/>
    <n v="0"/>
  </r>
  <r>
    <s v="NJ"/>
    <s v="34039"/>
    <s v="UNION"/>
    <s v="NNJ-NY-CONN"/>
    <x v="98"/>
    <x v="64"/>
    <s v="Recreational Equipment"/>
    <s v="LPG"/>
    <n v="3.398114868"/>
    <n v="1.2890826146000002E-3"/>
    <n v="2.8324415199999998E-4"/>
    <n v="1.8542766106000001E-6"/>
    <n v="1.8542766106000001E-6"/>
    <n v="4.0286760390000003E-7"/>
    <n v="7.79630385308044E-5"/>
  </r>
  <r>
    <s v="NJ"/>
    <s v="34039"/>
    <s v="UNION"/>
    <s v="NNJ-NY-CONN"/>
    <x v="99"/>
    <x v="25"/>
    <s v="Construction and Mining Equipment"/>
    <s v="LPG"/>
    <n v="0.55420091999999999"/>
    <n v="7.1989587999999997E-4"/>
    <n v="1.21596602E-4"/>
    <n v="1.6180958700000001E-6"/>
    <n v="1.6180958700000001E-6"/>
    <n v="3.1854373399999998E-7"/>
    <n v="3.3505619593691998E-5"/>
  </r>
  <r>
    <s v="NJ"/>
    <s v="34039"/>
    <s v="UNION"/>
    <s v="NNJ-NY-CONN"/>
    <x v="100"/>
    <x v="26"/>
    <s v="Construction and Mining Equipment"/>
    <s v="LPG"/>
    <n v="0.55043083999999998"/>
    <n v="8.4595019000000004E-4"/>
    <n v="1.15043116E-4"/>
    <n v="2.7468872200000001E-6"/>
    <n v="2.7468872200000001E-6"/>
    <n v="5.1646445000000006E-7"/>
    <n v="3.011269629679E-5"/>
  </r>
  <r>
    <s v="NJ"/>
    <s v="34039"/>
    <s v="UNION"/>
    <s v="NNJ-NY-CONN"/>
    <x v="101"/>
    <x v="6"/>
    <s v="Construction and Mining Equipment"/>
    <s v="LPG"/>
    <n v="0.44863887499999999"/>
    <n v="2.5326534599999999E-4"/>
    <n v="5.0340958999999999E-5"/>
    <n v="4.2339805299999997E-7"/>
    <n v="4.2339805299999997E-7"/>
    <n v="8.8367071000000006E-8"/>
    <n v="1.3963422883863999E-5"/>
  </r>
  <r>
    <s v="NJ"/>
    <s v="34039"/>
    <s v="UNION"/>
    <s v="NNJ-NY-CONN"/>
    <x v="102"/>
    <x v="27"/>
    <s v="Construction and Mining Equipment"/>
    <s v="LPG"/>
    <n v="0.12818252600000002"/>
    <n v="1.19569606E-4"/>
    <n v="1.9032549600000002E-5"/>
    <n v="2.8795653E-7"/>
    <n v="2.8795653E-7"/>
    <n v="5.5935430000000002E-8"/>
    <n v="5.2101831527449998E-6"/>
  </r>
  <r>
    <s v="NJ"/>
    <s v="34039"/>
    <s v="UNION"/>
    <s v="NNJ-NY-CONN"/>
    <x v="103"/>
    <x v="28"/>
    <s v="Construction and Mining Equipment"/>
    <s v="LPG"/>
    <n v="1.4665588599999999"/>
    <n v="2.2963252300000001E-3"/>
    <n v="3.9269852599999999E-4"/>
    <n v="4.9503622000000002E-6"/>
    <n v="4.9503622000000002E-6"/>
    <n v="9.792069500000001E-7"/>
    <n v="1.0873963669596699E-4"/>
  </r>
  <r>
    <s v="NJ"/>
    <s v="34039"/>
    <s v="UNION"/>
    <s v="NNJ-NY-CONN"/>
    <x v="104"/>
    <x v="29"/>
    <s v="Construction and Mining Equipment"/>
    <s v="LPG"/>
    <n v="1.0518507699999999"/>
    <n v="1.0767796700000001E-3"/>
    <n v="2.3428833000000001E-4"/>
    <n v="1.6020299200000002E-6"/>
    <n v="1.6020299200000002E-6"/>
    <n v="3.4720909099999998E-7"/>
    <n v="6.421947217369999E-5"/>
  </r>
  <r>
    <s v="NJ"/>
    <s v="34039"/>
    <s v="UNION"/>
    <s v="NNJ-NY-CONN"/>
    <x v="105"/>
    <x v="8"/>
    <s v="Construction and Mining Equipment"/>
    <s v="LPG"/>
    <n v="0.91612813000000004"/>
    <n v="9.9936519E-4"/>
    <n v="1.34337813E-4"/>
    <n v="4.7955979999999998E-6"/>
    <n v="4.7955979999999998E-6"/>
    <n v="8.8171152000000003E-7"/>
    <n v="3.1582072815349999E-5"/>
  </r>
  <r>
    <s v="NJ"/>
    <s v="34039"/>
    <s v="UNION"/>
    <s v="NNJ-NY-CONN"/>
    <x v="106"/>
    <x v="31"/>
    <s v="Construction and Mining Equipment"/>
    <s v="LPG"/>
    <n v="0.50141984760000002"/>
    <n v="1.0253256784000001E-3"/>
    <n v="2.0311770947E-4"/>
    <n v="1.7179162694E-6"/>
    <n v="1.7179162694E-6"/>
    <n v="3.581065033E-7"/>
    <n v="5.6416496894191493E-5"/>
  </r>
  <r>
    <s v="NJ"/>
    <s v="34039"/>
    <s v="UNION"/>
    <s v="NNJ-NY-CONN"/>
    <x v="107"/>
    <x v="9"/>
    <s v="Construction and Mining Equipment"/>
    <s v="LPG"/>
    <n v="9.4251825999999997E-2"/>
    <n v="1.6579065E-4"/>
    <n v="3.2385599999999997E-5"/>
    <n v="2.8272970000000001E-7"/>
    <n v="2.8272970000000001E-7"/>
    <n v="5.8652624000000002E-8"/>
    <n v="9.0048722434999995E-6"/>
  </r>
  <r>
    <s v="NJ"/>
    <s v="34039"/>
    <s v="UNION"/>
    <s v="NNJ-NY-CONN"/>
    <x v="108"/>
    <x v="32"/>
    <s v="Construction and Mining Equipment"/>
    <s v="LPG"/>
    <n v="0.77663549929999987"/>
    <n v="1.6125878418000001E-3"/>
    <n v="2.860971528E-4"/>
    <n v="3.1402443020000004E-6"/>
    <n v="3.1402443020000004E-6"/>
    <n v="6.3096667590000004E-7"/>
    <n v="7.9784357580345996E-5"/>
  </r>
  <r>
    <s v="NJ"/>
    <s v="34039"/>
    <s v="UNION"/>
    <s v="NNJ-NY-CONN"/>
    <x v="109"/>
    <x v="33"/>
    <s v="Construction and Mining Equipment"/>
    <s v="LPG"/>
    <n v="1.285595439"/>
    <n v="3.2727343180000003E-3"/>
    <n v="4.7518368469999999E-4"/>
    <n v="7.8648982190000003E-6"/>
    <n v="7.8648982190000003E-6"/>
    <n v="1.513355058E-6"/>
    <n v="1.3140292494587323E-4"/>
  </r>
  <r>
    <s v="NJ"/>
    <s v="34039"/>
    <s v="UNION"/>
    <s v="NNJ-NY-CONN"/>
    <x v="110"/>
    <x v="34"/>
    <s v="Construction and Mining Equipment"/>
    <s v="LPG"/>
    <n v="0.14703296300000002"/>
    <n v="2.9335268559999998E-4"/>
    <n v="3.7663533799999999E-5"/>
    <n v="8.4904605699999993E-7"/>
    <n v="8.4904605699999993E-7"/>
    <n v="1.5978279399999999E-7"/>
    <n v="1.0115196108459E-5"/>
  </r>
  <r>
    <s v="NJ"/>
    <s v="34039"/>
    <s v="UNION"/>
    <s v="NNJ-NY-CONN"/>
    <x v="111"/>
    <x v="35"/>
    <s v="Construction and Mining Equipment"/>
    <s v="LPG"/>
    <n v="3.0085198799999997"/>
    <n v="3.5862376800000003E-3"/>
    <n v="6.8076734999999999E-4"/>
    <n v="6.4388771000000007E-6"/>
    <n v="6.4388771000000007E-6"/>
    <n v="1.3204023900000001E-6"/>
    <n v="1.8860174969013998E-4"/>
  </r>
  <r>
    <s v="NJ"/>
    <s v="34039"/>
    <s v="UNION"/>
    <s v="NNJ-NY-CONN"/>
    <x v="112"/>
    <x v="37"/>
    <s v="Construction and Mining Equipment"/>
    <s v="LPG"/>
    <n v="0.49387977"/>
    <n v="1.5927907E-3"/>
    <n v="3.2321230000000002E-4"/>
    <n v="2.5889571999999999E-6"/>
    <n v="2.5889571999999999E-6"/>
    <n v="5.4475469999999995E-7"/>
    <n v="8.9517838372700002E-5"/>
  </r>
  <r>
    <s v="NJ"/>
    <s v="34039"/>
    <s v="UNION"/>
    <s v="NNJ-NY-CONN"/>
    <x v="113"/>
    <x v="38"/>
    <s v="Industrial Equipment"/>
    <s v="LPG"/>
    <n v="63.885132310000003"/>
    <n v="6.3661451199999997E-2"/>
    <n v="1.262888666E-2"/>
    <n v="1.0867430599999999E-4"/>
    <n v="1.0867430599999999E-4"/>
    <n v="2.265495151E-5"/>
    <n v="3.4880683723677E-3"/>
  </r>
  <r>
    <s v="NJ"/>
    <s v="34039"/>
    <s v="UNION"/>
    <s v="NNJ-NY-CONN"/>
    <x v="114"/>
    <x v="39"/>
    <s v="Industrial Equipment"/>
    <s v="LPG"/>
    <n v="1340.0250990000002"/>
    <n v="4.2881182230000006"/>
    <n v="0.6231585248"/>
    <n v="1.0344314261E-2"/>
    <n v="1.0344314261E-2"/>
    <n v="1.9939479822000004E-3"/>
    <n v="0.17203324098472811"/>
  </r>
  <r>
    <s v="NJ"/>
    <s v="34039"/>
    <s v="UNION"/>
    <s v="NNJ-NY-CONN"/>
    <x v="115"/>
    <x v="10"/>
    <s v="Industrial Equipment"/>
    <s v="LPG"/>
    <n v="21.927174699000002"/>
    <n v="2.1362246880000001E-2"/>
    <n v="3.0598120910000004E-3"/>
    <n v="7.9963875660000002E-5"/>
    <n v="7.9963875660000002E-5"/>
    <n v="1.4964519064000001E-5"/>
    <n v="7.7676619553868509E-4"/>
  </r>
  <r>
    <s v="NJ"/>
    <s v="34039"/>
    <s v="UNION"/>
    <s v="NNJ-NY-CONN"/>
    <x v="116"/>
    <x v="65"/>
    <s v="Industrial Equipment"/>
    <s v="LPG"/>
    <n v="4.7410104180000001"/>
    <n v="8.3555529200000003E-3"/>
    <n v="1.1263963119999998E-3"/>
    <n v="2.4156774790000001E-5"/>
    <n v="2.4156774790000001E-5"/>
    <n v="4.5754486319999997E-6"/>
    <n v="3.0174389790126597E-4"/>
  </r>
  <r>
    <s v="NJ"/>
    <s v="34039"/>
    <s v="UNION"/>
    <s v="NNJ-NY-CONN"/>
    <x v="117"/>
    <x v="66"/>
    <s v="Industrial Equipment"/>
    <s v="LPG"/>
    <n v="2.6338943169999998"/>
    <n v="3.3895062499999999E-3"/>
    <n v="6.5975603000000005E-4"/>
    <n v="5.8722127200000007E-6"/>
    <n v="5.8722127200000007E-6"/>
    <n v="1.2176461289999999E-6"/>
    <n v="1.8308055345162E-4"/>
  </r>
  <r>
    <s v="NJ"/>
    <s v="34039"/>
    <s v="UNION"/>
    <s v="NNJ-NY-CONN"/>
    <x v="118"/>
    <x v="42"/>
    <s v="Industrial Equipment"/>
    <s v="LPG"/>
    <n v="4.2010634470000001"/>
    <n v="8.1564084730000007E-3"/>
    <n v="1.113768321E-3"/>
    <n v="4.8753916460000003E-5"/>
    <n v="4.8753916460000003E-5"/>
    <n v="8.9698023580000004E-6"/>
    <n v="2.37620951902213E-4"/>
  </r>
  <r>
    <s v="NJ"/>
    <s v="34039"/>
    <s v="UNION"/>
    <s v="NNJ-NY-CONN"/>
    <x v="119"/>
    <x v="48"/>
    <s v="Lawn and Garden Equipment (Com)"/>
    <s v="LPG"/>
    <n v="15.278481476"/>
    <n v="4.432471692E-2"/>
    <n v="6.0381545579999999E-3"/>
    <n v="1.1922547263000001E-4"/>
    <n v="1.1922547263000001E-4"/>
    <n v="2.2671932599999999E-5"/>
    <n v="1.6402668285956305E-3"/>
  </r>
  <r>
    <s v="NJ"/>
    <s v="34039"/>
    <s v="UNION"/>
    <s v="NNJ-NY-CONN"/>
    <x v="120"/>
    <x v="57"/>
    <s v="Agricultural Equipment"/>
    <s v="LPG"/>
    <n v="2.3388133000000001E-5"/>
    <n v="5.6052484999999997E-8"/>
    <n v="1.2411205E-8"/>
    <n v="7.8567304999999995E-11"/>
    <n v="7.8567304999999995E-11"/>
    <n v="1.7082577999999999E-11"/>
    <n v="3.4305931326180001E-9"/>
  </r>
  <r>
    <s v="NJ"/>
    <s v="34039"/>
    <s v="UNION"/>
    <s v="NNJ-NY-CONN"/>
    <x v="121"/>
    <x v="58"/>
    <s v="Agricultural Equipment"/>
    <s v="LPG"/>
    <n v="0"/>
    <n v="0"/>
    <n v="0"/>
    <n v="0"/>
    <n v="0"/>
    <n v="0"/>
    <n v="0"/>
  </r>
  <r>
    <s v="NJ"/>
    <s v="34039"/>
    <s v="UNION"/>
    <s v="NNJ-NY-CONN"/>
    <x v="122"/>
    <x v="19"/>
    <s v="Commercial Equipment"/>
    <s v="LPG"/>
    <n v="482.05671323000001"/>
    <n v="0.18263676885999999"/>
    <n v="5.4033197790000001E-2"/>
    <n v="4.1816328591000004E-4"/>
    <n v="4.1816328591000004E-4"/>
    <n v="9.0500377890000004E-5"/>
    <n v="1.1166574514031108E-2"/>
  </r>
  <r>
    <s v="NJ"/>
    <s v="34039"/>
    <s v="UNION"/>
    <s v="NNJ-NY-CONN"/>
    <x v="123"/>
    <x v="20"/>
    <s v="Commercial Equipment"/>
    <s v="LPG"/>
    <n v="73.826712000000001"/>
    <n v="3.708080238E-2"/>
    <n v="9.439905036E-3"/>
    <n v="9.8486317579999996E-5"/>
    <n v="9.8486317579999996E-5"/>
    <n v="2.0290834209999998E-5"/>
    <n v="1.9493425181461898E-3"/>
  </r>
  <r>
    <s v="NJ"/>
    <s v="34039"/>
    <s v="UNION"/>
    <s v="NNJ-NY-CONN"/>
    <x v="124"/>
    <x v="21"/>
    <s v="Commercial Equipment"/>
    <s v="LPG"/>
    <n v="35.204284699999995"/>
    <n v="4.0485321599999999E-2"/>
    <n v="9.1381678899999999E-3"/>
    <n v="1.1970486290000001E-4"/>
    <n v="1.1970486290000001E-4"/>
    <n v="2.39111453E-5"/>
    <n v="1.8872168653505301E-3"/>
  </r>
  <r>
    <s v="NJ"/>
    <s v="34039"/>
    <s v="UNION"/>
    <s v="NNJ-NY-CONN"/>
    <x v="125"/>
    <x v="59"/>
    <s v="Commercial Equipment"/>
    <s v="LPG"/>
    <n v="40.755646200000001"/>
    <n v="7.1423014000000007E-2"/>
    <n v="1.2108311640000001E-2"/>
    <n v="1.490697694E-4"/>
    <n v="1.490697694E-4"/>
    <n v="2.9764604300000002E-5"/>
    <n v="3.3549588991650995E-3"/>
  </r>
  <r>
    <s v="NJ"/>
    <s v="34039"/>
    <s v="UNION"/>
    <s v="NNJ-NY-CONN"/>
    <x v="126"/>
    <x v="60"/>
    <s v="Commercial Equipment"/>
    <s v="LPG"/>
    <n v="2.5947877199999998"/>
    <n v="1.10443786E-3"/>
    <n v="2.1745589399999998E-4"/>
    <n v="1.9353029300000002E-6"/>
    <n v="1.9353029300000002E-6"/>
    <n v="4.0470736099999998E-7"/>
    <n v="5.9690911616610005E-5"/>
  </r>
  <r>
    <s v="NJ"/>
    <s v="34039"/>
    <s v="UNION"/>
    <s v="NNJ-NY-CONN"/>
    <x v="127"/>
    <x v="22"/>
    <s v="Commercial Equipment"/>
    <s v="LPG"/>
    <n v="0.76097149999999991"/>
    <n v="5.4677584299999999E-4"/>
    <n v="1.135455673E-4"/>
    <n v="1.90370892E-6"/>
    <n v="1.90370892E-6"/>
    <n v="3.7209724199999995E-7"/>
    <n v="2.2777741438908E-5"/>
  </r>
  <r>
    <s v="NJ"/>
    <s v="34039"/>
    <s v="UNION"/>
    <s v="NNJ-NY-CONN"/>
    <x v="128"/>
    <x v="37"/>
    <s v="Construction and Mining Equipment"/>
    <s v="CNG"/>
    <n v="2.2620449000000001E-2"/>
    <n v="6.0793547000000002E-5"/>
    <n v="1.2359046000000001E-5"/>
    <n v="9.8815171E-8"/>
    <n v="9.8815171E-8"/>
    <n v="1.8598701000000001E-8"/>
    <n v="2.0207030400000003E-7"/>
  </r>
  <r>
    <s v="NJ"/>
    <s v="34039"/>
    <s v="UNION"/>
    <s v="NNJ-NY-CONN"/>
    <x v="129"/>
    <x v="39"/>
    <s v="Industrial Equipment"/>
    <s v="CNG"/>
    <n v="138.62260000000001"/>
    <n v="0.30340635999999999"/>
    <n v="4.4512819000000002E-2"/>
    <n v="7.2391605000000003E-4"/>
    <n v="7.2391605000000003E-4"/>
    <n v="1.3094716999999999E-4"/>
    <n v="7.2667681599999998E-4"/>
  </r>
  <r>
    <s v="NJ"/>
    <s v="34039"/>
    <s v="UNION"/>
    <s v="NNJ-NY-CONN"/>
    <x v="130"/>
    <x v="10"/>
    <s v="Industrial Equipment"/>
    <s v="CNG"/>
    <n v="6.0925879000000002E-2"/>
    <n v="3.5405476000000002E-4"/>
    <n v="5.1318510999999997E-5"/>
    <n v="8.5499067E-7"/>
    <n v="8.5499067E-7"/>
    <n v="1.5446868000000001E-7"/>
    <n v="8.3698046400000006E-7"/>
  </r>
  <r>
    <s v="NJ"/>
    <s v="34039"/>
    <s v="UNION"/>
    <s v="NNJ-NY-CONN"/>
    <x v="131"/>
    <x v="67"/>
    <s v="Industrial Equipment"/>
    <s v="CNG"/>
    <n v="7.3111049999999997E-2"/>
    <n v="2.1665741E-4"/>
    <n v="2.9405952000000001E-5"/>
    <n v="5.5882764999999998E-7"/>
    <n v="5.5882764999999998E-7"/>
    <n v="1.0073195E-7"/>
    <n v="4.7484816800000002E-7"/>
  </r>
  <r>
    <s v="NJ"/>
    <s v="34039"/>
    <s v="UNION"/>
    <s v="NNJ-NY-CONN"/>
    <x v="132"/>
    <x v="41"/>
    <s v="Industrial Equipment"/>
    <s v="CNG"/>
    <n v="0.38909591300000002"/>
    <n v="3.3762226999999999E-4"/>
    <n v="5.0793213000000002E-5"/>
    <n v="1.0236561200000001E-6"/>
    <n v="1.0236561200000001E-6"/>
    <n v="1.8507963700000002E-7"/>
    <n v="7.946895539999999E-7"/>
  </r>
  <r>
    <s v="NJ"/>
    <s v="34039"/>
    <s v="UNION"/>
    <s v="NNJ-NY-CONN"/>
    <x v="133"/>
    <x v="42"/>
    <s v="Industrial Equipment"/>
    <s v="CNG"/>
    <n v="0.24370351800000001"/>
    <n v="5.5782783300000003E-4"/>
    <n v="7.8149018499999994E-5"/>
    <n v="3.30530299E-6"/>
    <n v="3.30530299E-6"/>
    <n v="5.9458747300000008E-7"/>
    <n v="9.9060491600000014E-7"/>
  </r>
  <r>
    <s v="NJ"/>
    <s v="34039"/>
    <s v="UNION"/>
    <s v="NNJ-NY-CONN"/>
    <x v="134"/>
    <x v="57"/>
    <s v="Agricultural Equipment"/>
    <s v="CNG"/>
    <n v="1.2438912E-5"/>
    <n v="3.8609090999999998E-8"/>
    <n v="8.6536626999999993E-9"/>
    <n v="4.404915E-11"/>
    <n v="4.404915E-11"/>
    <n v="7.6890881E-12"/>
    <n v="1.5011913360000001E-10"/>
  </r>
  <r>
    <s v="NJ"/>
    <s v="34039"/>
    <s v="UNION"/>
    <s v="NNJ-NY-CONN"/>
    <x v="135"/>
    <x v="58"/>
    <s v="Agricultural Equipment"/>
    <s v="CNG"/>
    <n v="1.4103768920000002E-5"/>
    <n v="1.8481236419999999E-7"/>
    <n v="4.1177042263000003E-8"/>
    <n v="2.1290624440000001E-10"/>
    <n v="2.1290624440000001E-10"/>
    <n v="3.7012732539999993E-11"/>
    <n v="7.1572901960000001E-10"/>
  </r>
  <r>
    <s v="NJ"/>
    <s v="34039"/>
    <s v="UNION"/>
    <s v="NNJ-NY-CONN"/>
    <x v="136"/>
    <x v="19"/>
    <s v="Commercial Equipment"/>
    <s v="CNG"/>
    <n v="91.597274799999994"/>
    <n v="5.4192644179999999E-2"/>
    <n v="1.6583066850000001E-2"/>
    <n v="1.1756111552E-4"/>
    <n v="1.1756111552E-4"/>
    <n v="2.3432893999999997E-5"/>
    <n v="2.0373130972799999E-4"/>
  </r>
  <r>
    <s v="NJ"/>
    <s v="34039"/>
    <s v="UNION"/>
    <s v="NNJ-NY-CONN"/>
    <x v="137"/>
    <x v="20"/>
    <s v="Commercial Equipment"/>
    <s v="CNG"/>
    <n v="1.7623974680000001"/>
    <n v="2.5069072709999998E-3"/>
    <n v="6.99284244E-4"/>
    <n v="5.9894730530000004E-6"/>
    <n v="5.9894730530000004E-6"/>
    <n v="1.1684869746000001E-6"/>
    <n v="8.6152699848000005E-6"/>
  </r>
  <r>
    <s v="NJ"/>
    <s v="34039"/>
    <s v="UNION"/>
    <s v="NNJ-NY-CONN"/>
    <x v="138"/>
    <x v="21"/>
    <s v="Commercial Equipment"/>
    <s v="CNG"/>
    <n v="1.41181326"/>
    <n v="3.0655924099999999E-3"/>
    <n v="7.1644722000000004E-4"/>
    <n v="8.5218046000000009E-6"/>
    <n v="8.5218046000000009E-6"/>
    <n v="1.6154110699999999E-6"/>
    <n v="8.8139530719999998E-6"/>
  </r>
  <r>
    <s v="NJ"/>
    <s v="34039"/>
    <s v="UNION"/>
    <s v="NNJ-NY-CONN"/>
    <x v="139"/>
    <x v="68"/>
    <s v="Commercial Equipment"/>
    <s v="CNG"/>
    <n v="2.6625467439999997"/>
    <n v="2.8791534180000002E-2"/>
    <n v="5.5274859000000003E-3"/>
    <n v="3.4023608900000002E-4"/>
    <n v="3.4023608900000002E-4"/>
    <n v="5.7050126300000004E-5"/>
    <n v="5.5621581759999998E-5"/>
  </r>
  <r>
    <s v="NJ"/>
    <s v="34039"/>
    <s v="UNION"/>
    <s v="NNJ-NY-CONN"/>
    <x v="140"/>
    <x v="22"/>
    <s v="Commercial Equipment"/>
    <s v="CNG"/>
    <n v="0"/>
    <n v="0"/>
    <n v="0"/>
    <n v="0"/>
    <n v="0"/>
    <n v="0"/>
    <n v="0"/>
  </r>
  <r>
    <s v="NJ"/>
    <s v="34039"/>
    <s v="UNION"/>
    <s v="NNJ-NY-CONN"/>
    <x v="141"/>
    <x v="63"/>
    <s v="Industrial Equipment"/>
    <s v="CNG"/>
    <n v="0"/>
    <n v="0"/>
    <n v="0"/>
    <n v="0"/>
    <n v="0"/>
    <n v="0"/>
    <n v="0"/>
  </r>
  <r>
    <s v="NJ"/>
    <s v="34039"/>
    <s v="UNION"/>
    <s v="NNJ-NY-CONN"/>
    <x v="142"/>
    <x v="69"/>
    <s v="Recreational Equipment"/>
    <s v="Diesel"/>
    <n v="31.601620322999999"/>
    <n v="3.7156210083000006E-3"/>
    <n v="3.7594618625000006E-3"/>
    <n v="5.3726623501999999E-4"/>
    <n v="5.2114824796940004E-4"/>
    <n v="7.4886137257000002E-6"/>
    <n v="9.6603784954173893E-4"/>
  </r>
  <r>
    <s v="NJ"/>
    <s v="34039"/>
    <s v="UNION"/>
    <s v="NNJ-NY-CONN"/>
    <x v="143"/>
    <x v="25"/>
    <s v="Construction and Mining Equipment"/>
    <s v="Diesel"/>
    <n v="18.605130664000001"/>
    <n v="8.3970415319999988E-3"/>
    <n v="1.7304323351E-2"/>
    <n v="1.4556309652999999E-3"/>
    <n v="1.411962036341E-3"/>
    <n v="4.8913256439000003E-5"/>
    <n v="1.4063573404380239E-3"/>
  </r>
  <r>
    <s v="NJ"/>
    <s v="34039"/>
    <s v="UNION"/>
    <s v="NNJ-NY-CONN"/>
    <x v="144"/>
    <x v="4"/>
    <s v="Construction and Mining Equipment"/>
    <s v="Diesel"/>
    <n v="2.0570032999999999"/>
    <n v="3.2367628999999998E-5"/>
    <n v="4.0121184000000001E-5"/>
    <n v="4.3568407000000002E-6"/>
    <n v="4.2261354789999997E-6"/>
    <n v="8.0787955999999994E-8"/>
    <n v="6.0734411701470002E-6"/>
  </r>
  <r>
    <s v="NJ"/>
    <s v="34039"/>
    <s v="UNION"/>
    <s v="NNJ-NY-CONN"/>
    <x v="145"/>
    <x v="5"/>
    <s v="Construction and Mining Equipment"/>
    <s v="Diesel"/>
    <n v="17.952722850000001"/>
    <n v="4.6474945600000005E-4"/>
    <n v="6.3102020799999997E-4"/>
    <n v="6.3983654000000003E-5"/>
    <n v="6.2064144380000001E-5"/>
    <n v="1.3307595560000001E-6"/>
    <n v="9.274414868432999E-5"/>
  </r>
  <r>
    <s v="NJ"/>
    <s v="34039"/>
    <s v="UNION"/>
    <s v="NNJ-NY-CONN"/>
    <x v="146"/>
    <x v="26"/>
    <s v="Construction and Mining Equipment"/>
    <s v="Diesel"/>
    <n v="66.722109099999997"/>
    <n v="2.5147414304999997E-2"/>
    <n v="4.5841099605999996E-2"/>
    <n v="4.1566493105E-3"/>
    <n v="4.0319498311850001E-3"/>
    <n v="1.2316903567000001E-4"/>
    <n v="3.8190003628231261E-3"/>
  </r>
  <r>
    <s v="NJ"/>
    <s v="34039"/>
    <s v="UNION"/>
    <s v="NNJ-NY-CONN"/>
    <x v="147"/>
    <x v="70"/>
    <s v="Construction and Mining Equipment"/>
    <s v="Diesel"/>
    <n v="14.1802733428"/>
    <n v="2.16209599345E-2"/>
    <n v="4.8174247310199994E-2"/>
    <n v="2.9155474528199999E-3"/>
    <n v="2.8280810292354002E-3"/>
    <n v="1.3149368039589999E-4"/>
    <n v="2.8888009456158217E-3"/>
  </r>
  <r>
    <s v="NJ"/>
    <s v="34039"/>
    <s v="UNION"/>
    <s v="NNJ-NY-CONN"/>
    <x v="148"/>
    <x v="6"/>
    <s v="Construction and Mining Equipment"/>
    <s v="Diesel"/>
    <n v="6.5279140589999995"/>
    <n v="1.5371879388E-3"/>
    <n v="2.8986362123999999E-3"/>
    <n v="2.6052938398000004E-4"/>
    <n v="2.5271350246059999E-4"/>
    <n v="7.4060483010000014E-6"/>
    <n v="2.5637328457738922E-4"/>
  </r>
  <r>
    <s v="NJ"/>
    <s v="34039"/>
    <s v="UNION"/>
    <s v="NNJ-NY-CONN"/>
    <x v="149"/>
    <x v="27"/>
    <s v="Construction and Mining Equipment"/>
    <s v="Diesel"/>
    <n v="2.8130280857999996"/>
    <n v="1.1699070071800003E-3"/>
    <n v="2.07759292864E-3"/>
    <n v="1.6859626041099997E-4"/>
    <n v="1.6353837259867001E-4"/>
    <n v="4.4614771228E-6"/>
    <n v="1.7011330730975881E-4"/>
  </r>
  <r>
    <s v="NJ"/>
    <s v="34039"/>
    <s v="UNION"/>
    <s v="NNJ-NY-CONN"/>
    <x v="150"/>
    <x v="7"/>
    <s v="Construction and Mining Equipment"/>
    <s v="Diesel"/>
    <n v="52.64161502799999"/>
    <n v="3.0815525371999998E-3"/>
    <n v="6.0403720616999997E-3"/>
    <n v="5.0352857462999999E-4"/>
    <n v="4.8842271739109994E-4"/>
    <n v="1.3699094999899998E-5"/>
    <n v="7.2257908719554982E-4"/>
  </r>
  <r>
    <s v="NJ"/>
    <s v="34039"/>
    <s v="UNION"/>
    <s v="NNJ-NY-CONN"/>
    <x v="151"/>
    <x v="28"/>
    <s v="Construction and Mining Equipment"/>
    <s v="Diesel"/>
    <n v="47.771594222100006"/>
    <n v="1.5059326295380001E-2"/>
    <n v="2.3665250288969999E-2"/>
    <n v="2.3200272114759996E-3"/>
    <n v="2.2504263951317206E-3"/>
    <n v="5.8526178850249994E-5"/>
    <n v="2.150636631771488E-3"/>
  </r>
  <r>
    <s v="NJ"/>
    <s v="34039"/>
    <s v="UNION"/>
    <s v="NNJ-NY-CONN"/>
    <x v="152"/>
    <x v="29"/>
    <s v="Construction and Mining Equipment"/>
    <s v="Diesel"/>
    <n v="33.188361894799996"/>
    <n v="9.5122937306999986E-3"/>
    <n v="2.7692524601399999E-2"/>
    <n v="1.6868681636799997E-3"/>
    <n v="1.6362621187695997E-3"/>
    <n v="5.0089561705200013E-5"/>
    <n v="2.2705560212145756E-3"/>
  </r>
  <r>
    <s v="NJ"/>
    <s v="34039"/>
    <s v="UNION"/>
    <s v="NNJ-NY-CONN"/>
    <x v="153"/>
    <x v="71"/>
    <s v="Construction and Mining Equipment"/>
    <s v="Diesel"/>
    <n v="104.7344561602"/>
    <n v="6.960946251690002E-2"/>
    <n v="0.1591419002802"/>
    <n v="1.273136940202E-2"/>
    <n v="1.2349428319959402E-2"/>
    <n v="4.9213602174300009E-4"/>
    <n v="1.2123760376326481E-2"/>
  </r>
  <r>
    <s v="NJ"/>
    <s v="34039"/>
    <s v="UNION"/>
    <s v="NNJ-NY-CONN"/>
    <x v="154"/>
    <x v="8"/>
    <s v="Construction and Mining Equipment"/>
    <s v="Diesel"/>
    <n v="5.3881187404000004"/>
    <n v="1.1478639739999998E-3"/>
    <n v="1.6635087525999999E-3"/>
    <n v="1.7827651537000001E-4"/>
    <n v="1.7292821990889999E-4"/>
    <n v="4.1650915080000003E-6"/>
    <n v="1.5775007711726249E-4"/>
  </r>
  <r>
    <s v="NJ"/>
    <s v="34039"/>
    <s v="UNION"/>
    <s v="NNJ-NY-CONN"/>
    <x v="155"/>
    <x v="30"/>
    <s v="Construction and Mining Equipment"/>
    <s v="Diesel"/>
    <n v="11.919871277000002"/>
    <n v="5.1288972700000001E-4"/>
    <n v="1.0854163770000003E-3"/>
    <n v="8.7023092599999998E-5"/>
    <n v="8.4412399821999989E-5"/>
    <n v="1.9655957600000002E-6"/>
    <n v="1.2050958678864298E-4"/>
  </r>
  <r>
    <s v="NJ"/>
    <s v="34039"/>
    <s v="UNION"/>
    <s v="NNJ-NY-CONN"/>
    <x v="156"/>
    <x v="31"/>
    <s v="Construction and Mining Equipment"/>
    <s v="Diesel"/>
    <n v="27.2744750727"/>
    <n v="1.1974005462909998E-2"/>
    <n v="4.5867873602400001E-2"/>
    <n v="2.2854624297600004E-3"/>
    <n v="2.2168985568672001E-3"/>
    <n v="1.128094714633E-4"/>
    <n v="3.1190136247368537E-3"/>
  </r>
  <r>
    <s v="NJ"/>
    <s v="34039"/>
    <s v="UNION"/>
    <s v="NNJ-NY-CONN"/>
    <x v="157"/>
    <x v="72"/>
    <s v="Construction and Mining Equipment"/>
    <s v="Diesel"/>
    <n v="24.97186349"/>
    <n v="1.5191629452099998E-2"/>
    <n v="3.9467546724299994E-2"/>
    <n v="2.9284768628299995E-3"/>
    <n v="2.8406225569451E-3"/>
    <n v="1.2194991673599999E-4"/>
    <n v="3.0658764097799135E-3"/>
  </r>
  <r>
    <s v="NJ"/>
    <s v="34039"/>
    <s v="UNION"/>
    <s v="NNJ-NY-CONN"/>
    <x v="158"/>
    <x v="73"/>
    <s v="Construction and Mining Equipment"/>
    <s v="Diesel"/>
    <n v="13.147932037999999"/>
    <n v="5.6378618957999997E-2"/>
    <n v="0.15677293335300002"/>
    <n v="8.2584147565000002E-3"/>
    <n v="8.0106623138049993E-3"/>
    <n v="4.1233852148999994E-4"/>
    <n v="9.3485633465655998E-3"/>
  </r>
  <r>
    <s v="NJ"/>
    <s v="34039"/>
    <s v="UNION"/>
    <s v="NNJ-NY-CONN"/>
    <x v="159"/>
    <x v="9"/>
    <s v="Construction and Mining Equipment"/>
    <s v="Diesel"/>
    <n v="7.3875565548000015"/>
    <n v="2.9637303930000001E-3"/>
    <n v="8.5722075504999998E-3"/>
    <n v="4.9209680525000006E-4"/>
    <n v="4.7733390109250002E-4"/>
    <n v="2.0070970042999996E-5"/>
    <n v="6.1053318623061179E-4"/>
  </r>
  <r>
    <s v="NJ"/>
    <s v="34039"/>
    <s v="UNION"/>
    <s v="NNJ-NY-CONN"/>
    <x v="160"/>
    <x v="32"/>
    <s v="Construction and Mining Equipment"/>
    <s v="Diesel"/>
    <n v="93.071707423999996"/>
    <n v="4.1113530486880004E-2"/>
    <n v="6.2380398170300007E-2"/>
    <n v="6.5091460588299985E-3"/>
    <n v="6.3138716770650997E-3"/>
    <n v="1.60606127659E-4"/>
    <n v="5.6819416047956747E-3"/>
  </r>
  <r>
    <s v="NJ"/>
    <s v="34039"/>
    <s v="UNION"/>
    <s v="NNJ-NY-CONN"/>
    <x v="161"/>
    <x v="33"/>
    <s v="Construction and Mining Equipment"/>
    <s v="Diesel"/>
    <n v="115.89446382799999"/>
    <n v="9.0175018569600002E-2"/>
    <n v="0.21534251817970002"/>
    <n v="1.4574446456519998E-2"/>
    <n v="1.4137213062824399E-2"/>
    <n v="5.372683748780001E-4"/>
    <n v="1.5145851332461985E-2"/>
  </r>
  <r>
    <s v="NJ"/>
    <s v="34039"/>
    <s v="UNION"/>
    <s v="NNJ-NY-CONN"/>
    <x v="162"/>
    <x v="34"/>
    <s v="Construction and Mining Equipment"/>
    <s v="Diesel"/>
    <n v="279.41853529090002"/>
    <n v="0.14827422948972999"/>
    <n v="0.15303504705189999"/>
    <n v="2.3501724418566999E-2"/>
    <n v="2.2796672686009989E-2"/>
    <n v="3.3159196899513002E-4"/>
    <n v="3.1036112517784278E-2"/>
  </r>
  <r>
    <s v="NJ"/>
    <s v="34039"/>
    <s v="UNION"/>
    <s v="NNJ-NY-CONN"/>
    <x v="163"/>
    <x v="74"/>
    <s v="Construction and Mining Equipment"/>
    <s v="Diesel"/>
    <n v="80.487909212800005"/>
    <n v="7.8460600749999998E-2"/>
    <n v="0.18048678731999998"/>
    <n v="1.2300082783800001E-2"/>
    <n v="1.1931080300285999E-2"/>
    <n v="4.8990549602000004E-4"/>
    <n v="1.2458951682285418E-2"/>
  </r>
  <r>
    <s v="NJ"/>
    <s v="34039"/>
    <s v="UNION"/>
    <s v="NNJ-NY-CONN"/>
    <x v="164"/>
    <x v="35"/>
    <s v="Construction and Mining Equipment"/>
    <s v="Diesel"/>
    <n v="434.83736282000001"/>
    <n v="0.12413946804999998"/>
    <n v="0.10580814382189999"/>
    <n v="1.917214116507E-2"/>
    <n v="1.8596976930117897E-2"/>
    <n v="2.2729967412710001E-4"/>
    <n v="2.7524276480677744E-2"/>
  </r>
  <r>
    <s v="NJ"/>
    <s v="34039"/>
    <s v="UNION"/>
    <s v="NNJ-NY-CONN"/>
    <x v="165"/>
    <x v="75"/>
    <s v="Construction and Mining Equipment"/>
    <s v="Diesel"/>
    <n v="3.4155456188"/>
    <n v="1.0331195619E-2"/>
    <n v="2.3746195900000003E-2"/>
    <n v="1.340468984E-3"/>
    <n v="1.30025491448E-3"/>
    <n v="5.2562288519999988E-5"/>
    <n v="1.5171071779211398E-3"/>
  </r>
  <r>
    <s v="NJ"/>
    <s v="34039"/>
    <s v="UNION"/>
    <s v="NNJ-NY-CONN"/>
    <x v="166"/>
    <x v="36"/>
    <s v="Construction and Mining Equipment"/>
    <s v="Diesel"/>
    <n v="3.2620375949999998"/>
    <n v="3.8679962000000002E-4"/>
    <n v="3.4505460899999997E-4"/>
    <n v="6.0586639699999995E-5"/>
    <n v="5.8769040508999996E-5"/>
    <n v="7.0201017200000007E-7"/>
    <n v="9.4709792775897003E-5"/>
  </r>
  <r>
    <s v="NJ"/>
    <s v="34039"/>
    <s v="UNION"/>
    <s v="NNJ-NY-CONN"/>
    <x v="167"/>
    <x v="37"/>
    <s v="Construction and Mining Equipment"/>
    <s v="Diesel"/>
    <n v="10.181394173900001"/>
    <n v="1.102659251354E-2"/>
    <n v="2.3192130498499997E-2"/>
    <n v="1.57491002764E-3"/>
    <n v="1.5276627268108001E-3"/>
    <n v="5.0789208762500001E-5"/>
    <n v="1.6505243661674544E-3"/>
  </r>
  <r>
    <s v="NJ"/>
    <s v="34039"/>
    <s v="UNION"/>
    <s v="NNJ-NY-CONN"/>
    <x v="168"/>
    <x v="38"/>
    <s v="Industrial Equipment"/>
    <s v="Diesel"/>
    <n v="192.80208635999998"/>
    <n v="1.9445757879600001E-2"/>
    <n v="1.7835009944500001E-2"/>
    <n v="2.8996254268000001E-3"/>
    <n v="2.8126366639959995E-3"/>
    <n v="3.592964376E-5"/>
    <n v="4.72279279497749E-3"/>
  </r>
  <r>
    <s v="NJ"/>
    <s v="34039"/>
    <s v="UNION"/>
    <s v="NNJ-NY-CONN"/>
    <x v="169"/>
    <x v="39"/>
    <s v="Industrial Equipment"/>
    <s v="Diesel"/>
    <n v="141.087058945"/>
    <n v="0.12505856238319998"/>
    <n v="0.15322842568130002"/>
    <n v="1.756927919996E-2"/>
    <n v="1.7042200823961202E-2"/>
    <n v="5.1808714249899999E-4"/>
    <n v="1.1809097450932567E-2"/>
  </r>
  <r>
    <s v="NJ"/>
    <s v="34039"/>
    <s v="UNION"/>
    <s v="NNJ-NY-CONN"/>
    <x v="170"/>
    <x v="10"/>
    <s v="Industrial Equipment"/>
    <s v="Diesel"/>
    <n v="119.06355656299999"/>
    <n v="3.0166258374600002E-2"/>
    <n v="8.08375771045E-2"/>
    <n v="5.6602643143200005E-3"/>
    <n v="5.4904563848903994E-3"/>
    <n v="2.2648803140229998E-4"/>
    <n v="6.4298859926272336E-3"/>
  </r>
  <r>
    <s v="NJ"/>
    <s v="34039"/>
    <s v="UNION"/>
    <s v="NNJ-NY-CONN"/>
    <x v="171"/>
    <x v="11"/>
    <s v="Industrial Equipment"/>
    <s v="Diesel"/>
    <n v="140.60319478999998"/>
    <n v="3.0725277743000004E-2"/>
    <n v="9.3061457771999992E-2"/>
    <n v="6.0500988262000002E-3"/>
    <n v="5.8685958614139999E-3"/>
    <n v="2.2957600288E-4"/>
    <n v="7.442952955544339E-3"/>
  </r>
  <r>
    <s v="NJ"/>
    <s v="34039"/>
    <s v="UNION"/>
    <s v="NNJ-NY-CONN"/>
    <x v="172"/>
    <x v="40"/>
    <s v="Industrial Equipment"/>
    <s v="Diesel"/>
    <n v="18.276432879999998"/>
    <n v="3.2951689120000001E-3"/>
    <n v="4.801989437E-3"/>
    <n v="5.5038357799999996E-4"/>
    <n v="5.3387207066E-4"/>
    <n v="8.8276474699999987E-6"/>
    <n v="8.5860212129523002E-4"/>
  </r>
  <r>
    <s v="NJ"/>
    <s v="34039"/>
    <s v="UNION"/>
    <s v="NNJ-NY-CONN"/>
    <x v="173"/>
    <x v="41"/>
    <s v="Industrial Equipment"/>
    <s v="Diesel"/>
    <n v="527.58020899999997"/>
    <n v="0.10018266839999999"/>
    <n v="0.1802716784"/>
    <n v="1.3806959190000001E-2"/>
    <n v="1.3392750414300002E-2"/>
    <n v="4.8418416940000002E-4"/>
    <n v="1.4806360586176379E-2"/>
  </r>
  <r>
    <s v="NJ"/>
    <s v="34039"/>
    <s v="UNION"/>
    <s v="NNJ-NY-CONN"/>
    <x v="174"/>
    <x v="42"/>
    <s v="Industrial Equipment"/>
    <s v="Diesel"/>
    <n v="72.671444321999999"/>
    <n v="4.5771876717000004E-2"/>
    <n v="9.4353589143100006E-2"/>
    <n v="8.2869749659900006E-3"/>
    <n v="8.0383657170103005E-3"/>
    <n v="3.1957780929199998E-4"/>
    <n v="7.6422534738202694E-3"/>
  </r>
  <r>
    <s v="NJ"/>
    <s v="34039"/>
    <s v="UNION"/>
    <s v="NNJ-NY-CONN"/>
    <x v="175"/>
    <x v="15"/>
    <s v="Lawn and Garden Equipment (Com)"/>
    <s v="Diesel"/>
    <n v="1.04905336"/>
    <n v="1.1160917E-5"/>
    <n v="1.8309337100000001E-5"/>
    <n v="1.7336710699999999E-6"/>
    <n v="1.6816609379E-6"/>
    <n v="3.3443519999999997E-8"/>
    <n v="3.0187197443519998E-6"/>
  </r>
  <r>
    <s v="NJ"/>
    <s v="34039"/>
    <s v="UNION"/>
    <s v="NNJ-NY-CONN"/>
    <x v="176"/>
    <x v="16"/>
    <s v="Lawn and Garden Equipment (Com)"/>
    <s v="Diesel"/>
    <n v="2.8988903100000001"/>
    <n v="0"/>
    <n v="0"/>
    <n v="0"/>
    <n v="0"/>
    <n v="0"/>
    <n v="0"/>
  </r>
  <r>
    <s v="NJ"/>
    <s v="34039"/>
    <s v="UNION"/>
    <s v="NNJ-NY-CONN"/>
    <x v="177"/>
    <x v="45"/>
    <s v="Lawn and Garden Equipment (Com)"/>
    <s v="Diesel"/>
    <n v="627.01334888999997"/>
    <n v="5.2813761157999996E-2"/>
    <n v="0.104118971938"/>
    <n v="9.1026268277999995E-3"/>
    <n v="8.8295480229660002E-3"/>
    <n v="2.3306796286200001E-4"/>
    <n v="1.236857353901746E-2"/>
  </r>
  <r>
    <s v="NJ"/>
    <s v="34039"/>
    <s v="UNION"/>
    <s v="NNJ-NY-CONN"/>
    <x v="178"/>
    <x v="47"/>
    <s v="Lawn and Garden Equipment (Com)"/>
    <s v="Diesel"/>
    <n v="158.34879326000001"/>
    <n v="1.11119984E-2"/>
    <n v="2.0678145175399999E-2"/>
    <n v="1.7035142817000003E-3"/>
    <n v="1.6524088532490001E-3"/>
    <n v="4.8100861290000004E-5"/>
    <n v="2.6089114732010454E-3"/>
  </r>
  <r>
    <s v="NJ"/>
    <s v="34039"/>
    <s v="UNION"/>
    <s v="NNJ-NY-CONN"/>
    <x v="179"/>
    <x v="48"/>
    <s v="Lawn and Garden Equipment (Com)"/>
    <s v="Diesel"/>
    <n v="190.626612647"/>
    <n v="6.29965442722E-2"/>
    <n v="0.1553634677836"/>
    <n v="1.1130310092839999E-2"/>
    <n v="1.0796400790054799E-2"/>
    <n v="3.146728115632E-4"/>
    <n v="1.4423935065132011E-2"/>
  </r>
  <r>
    <s v="NJ"/>
    <s v="34039"/>
    <s v="UNION"/>
    <s v="NNJ-NY-CONN"/>
    <x v="180"/>
    <x v="17"/>
    <s v="Lawn and Garden Equipment (Com)"/>
    <s v="Diesel"/>
    <n v="27.799910800000003"/>
    <n v="5.9070426730000007E-3"/>
    <n v="1.4584132223000002E-2"/>
    <n v="1.0730319465E-3"/>
    <n v="1.0408409881050001E-3"/>
    <n v="3.7441245979999996E-5"/>
    <n v="1.1580273027998998E-3"/>
  </r>
  <r>
    <s v="NJ"/>
    <s v="34039"/>
    <s v="UNION"/>
    <s v="NNJ-NY-CONN"/>
    <x v="181"/>
    <x v="49"/>
    <s v="Lawn and Garden Equipment (Com)"/>
    <s v="Diesel"/>
    <n v="1.894123912"/>
    <n v="2.3143365210000002E-4"/>
    <n v="4.1937511559999999E-4"/>
    <n v="4.0532390610000004E-5"/>
    <n v="3.9316418891700001E-5"/>
    <n v="8.8493788299999987E-7"/>
    <n v="5.2416472454377196E-5"/>
  </r>
  <r>
    <s v="NJ"/>
    <s v="34039"/>
    <s v="UNION"/>
    <s v="NNJ-NY-CONN"/>
    <x v="182"/>
    <x v="50"/>
    <s v="Agricultural Equipment"/>
    <s v="Diesel"/>
    <n v="1.7981035000000001E-4"/>
    <n v="1.45898227E-8"/>
    <n v="1.19093546E-8"/>
    <n v="1.5223656699999999E-9"/>
    <n v="1.4766946998999999E-9"/>
    <n v="2.9817794100000003E-11"/>
    <n v="1.8197400252212997E-9"/>
  </r>
  <r>
    <s v="NJ"/>
    <s v="34039"/>
    <s v="UNION"/>
    <s v="NNJ-NY-CONN"/>
    <x v="183"/>
    <x v="51"/>
    <s v="Agricultural Equipment"/>
    <s v="Diesel"/>
    <n v="0.62909608699999997"/>
    <n v="3.2793265699999999E-4"/>
    <n v="6.4186544530000003E-4"/>
    <n v="5.7454198259999993E-5"/>
    <n v="5.5730572312200001E-5"/>
    <n v="1.383900031E-6"/>
    <n v="5.9275360221597001E-5"/>
  </r>
  <r>
    <s v="NJ"/>
    <s v="34039"/>
    <s v="UNION"/>
    <s v="NNJ-NY-CONN"/>
    <x v="184"/>
    <x v="52"/>
    <s v="Agricultural Equipment"/>
    <s v="Diesel"/>
    <n v="0.12688611960000001"/>
    <n v="2.6712016800000001E-5"/>
    <n v="6.7520312599999994E-5"/>
    <n v="6.0963612499999996E-6"/>
    <n v="5.9134704125000002E-6"/>
    <n v="1.2421447710000001E-7"/>
    <n v="5.8289381604557992E-6"/>
  </r>
  <r>
    <s v="NJ"/>
    <s v="34039"/>
    <s v="UNION"/>
    <s v="NNJ-NY-CONN"/>
    <x v="185"/>
    <x v="53"/>
    <s v="Agricultural Equipment"/>
    <s v="Diesel"/>
    <n v="2.4574067079999994E-3"/>
    <n v="2.3760040340000002E-7"/>
    <n v="3.4014143230000005E-7"/>
    <n v="4.0807628290000005E-8"/>
    <n v="3.9583399441299993E-8"/>
    <n v="7.1098894400000005E-10"/>
    <n v="5.0401820023892999E-8"/>
  </r>
  <r>
    <s v="NJ"/>
    <s v="34039"/>
    <s v="UNION"/>
    <s v="NNJ-NY-CONN"/>
    <x v="186"/>
    <x v="54"/>
    <s v="Agricultural Equipment"/>
    <s v="Diesel"/>
    <n v="1.1987352E-4"/>
    <n v="5.1156665000000002E-8"/>
    <n v="5.9622032E-8"/>
    <n v="8.5584384000000004E-9"/>
    <n v="8.3016852479999999E-9"/>
    <n v="1.2689746E-10"/>
    <n v="7.8270481294199987E-9"/>
  </r>
  <r>
    <s v="NJ"/>
    <s v="34039"/>
    <s v="UNION"/>
    <s v="NNJ-NY-CONN"/>
    <x v="187"/>
    <x v="18"/>
    <s v="Agricultural Equipment"/>
    <s v="Diesel"/>
    <n v="2.0078814449999999E-2"/>
    <n v="2.6942446900000001E-6"/>
    <n v="5.2862807760000003E-6"/>
    <n v="4.904547017E-7"/>
    <n v="4.7574106064899996E-7"/>
    <n v="1.0550103561999999E-8"/>
    <n v="6.6308376106439993E-7"/>
  </r>
  <r>
    <s v="NJ"/>
    <s v="34039"/>
    <s v="UNION"/>
    <s v="NNJ-NY-CONN"/>
    <x v="188"/>
    <x v="55"/>
    <s v="Agricultural Equipment"/>
    <s v="Diesel"/>
    <n v="0"/>
    <n v="0"/>
    <n v="0"/>
    <n v="0"/>
    <n v="0"/>
    <n v="0"/>
    <n v="0"/>
  </r>
  <r>
    <s v="NJ"/>
    <s v="34039"/>
    <s v="UNION"/>
    <s v="NNJ-NY-CONN"/>
    <x v="189"/>
    <x v="56"/>
    <s v="Agricultural Equipment"/>
    <s v="Diesel"/>
    <n v="2.6492044459999999E-2"/>
    <n v="3.2530492670000001E-6"/>
    <n v="4.9894673070000004E-6"/>
    <n v="6.050480030000001E-7"/>
    <n v="5.8689656290999996E-7"/>
    <n v="9.8441247399999997E-9"/>
    <n v="5.6308774071302996E-7"/>
  </r>
  <r>
    <s v="NJ"/>
    <s v="34039"/>
    <s v="UNION"/>
    <s v="NNJ-NY-CONN"/>
    <x v="190"/>
    <x v="57"/>
    <s v="Agricultural Equipment"/>
    <s v="Diesel"/>
    <n v="1.1927413120000001E-2"/>
    <n v="6.8678600606999993E-6"/>
    <n v="1.3583594479000002E-5"/>
    <n v="1.2920904436999999E-6"/>
    <n v="1.2533277303890002E-6"/>
    <n v="2.6966519348E-8"/>
    <n v="1.3592745495721078E-6"/>
  </r>
  <r>
    <s v="NJ"/>
    <s v="34039"/>
    <s v="UNION"/>
    <s v="NNJ-NY-CONN"/>
    <x v="191"/>
    <x v="58"/>
    <s v="Agricultural Equipment"/>
    <s v="Diesel"/>
    <n v="1.0039407849000001E-2"/>
    <n v="3.4093364589999999E-6"/>
    <n v="8.5619357969999994E-6"/>
    <n v="6.6447828850000002E-7"/>
    <n v="6.4454393984500004E-7"/>
    <n v="1.992303848E-8"/>
    <n v="7.84002622211055E-7"/>
  </r>
  <r>
    <s v="NJ"/>
    <s v="34039"/>
    <s v="UNION"/>
    <s v="NNJ-NY-CONN"/>
    <x v="192"/>
    <x v="19"/>
    <s v="Commercial Equipment"/>
    <s v="Diesel"/>
    <n v="1896.5257920000001"/>
    <n v="0.12745387260000002"/>
    <n v="0.26487888879999999"/>
    <n v="2.2728024570000002E-2"/>
    <n v="2.2046183832899999E-2"/>
    <n v="5.2943941400000001E-4"/>
    <n v="3.1384170061253096E-2"/>
  </r>
  <r>
    <s v="NJ"/>
    <s v="34039"/>
    <s v="UNION"/>
    <s v="NNJ-NY-CONN"/>
    <x v="193"/>
    <x v="20"/>
    <s v="Commercial Equipment"/>
    <s v="Diesel"/>
    <n v="352.91378482300001"/>
    <n v="3.0472366844400002E-2"/>
    <n v="6.2501149588719995E-2"/>
    <n v="5.5324714485699995E-3"/>
    <n v="5.3664973051128998E-3"/>
    <n v="1.2504519879780001E-4"/>
    <n v="7.0629982115594852E-3"/>
  </r>
  <r>
    <s v="NJ"/>
    <s v="34039"/>
    <s v="UNION"/>
    <s v="NNJ-NY-CONN"/>
    <x v="194"/>
    <x v="21"/>
    <s v="Commercial Equipment"/>
    <s v="Diesel"/>
    <n v="304.95629715999996"/>
    <n v="6.7149870023000005E-2"/>
    <n v="0.14348028737499999"/>
    <n v="1.1544685613500002E-2"/>
    <n v="1.1198345045094997E-2"/>
    <n v="3.4637813708299995E-4"/>
    <n v="1.2837357282317489E-2"/>
  </r>
  <r>
    <s v="NJ"/>
    <s v="34039"/>
    <s v="UNION"/>
    <s v="NNJ-NY-CONN"/>
    <x v="195"/>
    <x v="68"/>
    <s v="Commercial Equipment"/>
    <s v="Diesel"/>
    <n v="0"/>
    <n v="0"/>
    <n v="0"/>
    <n v="0"/>
    <n v="0"/>
    <n v="0"/>
    <n v="0"/>
  </r>
  <r>
    <s v="NJ"/>
    <s v="34039"/>
    <s v="UNION"/>
    <s v="NNJ-NY-CONN"/>
    <x v="196"/>
    <x v="59"/>
    <s v="Commercial Equipment"/>
    <s v="Diesel"/>
    <n v="626.50672407299999"/>
    <n v="9.5916588031999997E-2"/>
    <n v="7.9688711691000003E-2"/>
    <n v="1.4289444591499998E-2"/>
    <n v="1.3860761253754999E-2"/>
    <n v="1.7635530724000002E-4"/>
    <n v="2.2451831259543264E-2"/>
  </r>
  <r>
    <s v="NJ"/>
    <s v="34039"/>
    <s v="UNION"/>
    <s v="NNJ-NY-CONN"/>
    <x v="197"/>
    <x v="60"/>
    <s v="Commercial Equipment"/>
    <s v="Diesel"/>
    <n v="136.40288843000002"/>
    <n v="3.7790626639999996E-3"/>
    <n v="8.7979026999999987E-3"/>
    <n v="6.2142822719999996E-4"/>
    <n v="6.0278538038400001E-4"/>
    <n v="1.6887306577000002E-5"/>
    <n v="1.0467738663651359E-3"/>
  </r>
  <r>
    <s v="NJ"/>
    <s v="34039"/>
    <s v="UNION"/>
    <s v="NNJ-NY-CONN"/>
    <x v="198"/>
    <x v="22"/>
    <s v="Commercial Equipment"/>
    <s v="Diesel"/>
    <n v="18.168558797999999"/>
    <n v="2.9419152523000001E-3"/>
    <n v="6.2593227728999995E-3"/>
    <n v="5.1329887801000002E-4"/>
    <n v="4.9789991166970002E-4"/>
    <n v="1.5059864093000001E-5"/>
    <n v="5.7139113600457195E-4"/>
  </r>
  <r>
    <s v="NJ"/>
    <s v="34039"/>
    <s v="UNION"/>
    <s v="NNJ-NY-CONN"/>
    <x v="199"/>
    <x v="61"/>
    <s v="Logging Equipment"/>
    <s v="Diesel"/>
    <n v="0"/>
    <n v="0"/>
    <n v="0"/>
    <n v="0"/>
    <n v="0"/>
    <n v="0"/>
    <n v="0"/>
  </r>
  <r>
    <s v="NJ"/>
    <s v="34039"/>
    <s v="UNION"/>
    <s v="NNJ-NY-CONN"/>
    <x v="200"/>
    <x v="62"/>
    <s v="Logging Equipment"/>
    <s v="Diesel"/>
    <n v="0"/>
    <n v="0"/>
    <n v="0"/>
    <n v="0"/>
    <n v="0"/>
    <n v="0"/>
    <n v="0"/>
  </r>
  <r>
    <s v="NJ"/>
    <s v="34039"/>
    <s v="UNION"/>
    <s v="NNJ-NY-CONN"/>
    <x v="201"/>
    <x v="76"/>
    <s v="Construction and Mining Equipment"/>
    <s v="Diesel"/>
    <n v="0"/>
    <n v="0"/>
    <n v="0"/>
    <n v="0"/>
    <n v="0"/>
    <n v="0"/>
    <n v="0"/>
  </r>
  <r>
    <s v="NJ"/>
    <s v="34039"/>
    <s v="UNION"/>
    <s v="NNJ-NY-CONN"/>
    <x v="202"/>
    <x v="63"/>
    <s v="Industrial Equipment"/>
    <s v="Diesel"/>
    <n v="0"/>
    <n v="0"/>
    <n v="0"/>
    <n v="0"/>
    <n v="0"/>
    <n v="0"/>
    <n v="0"/>
  </r>
  <r>
    <s v="NJ"/>
    <s v="34039"/>
    <s v="UNION"/>
    <s v="NNJ-NY-CONN"/>
    <x v="203"/>
    <x v="77"/>
    <s v="Pleasure Craft"/>
    <s v="2 Stroke"/>
    <n v="603.06925999999999"/>
    <n v="0.13444643946000001"/>
    <n v="5.5198121089999998E-3"/>
    <n v="1.1121609554999999E-3"/>
    <n v="1.02318807906E-3"/>
    <n v="2.3228290639999997E-5"/>
    <n v="7.9820768575752002E-2"/>
  </r>
  <r>
    <s v="NJ"/>
    <s v="34039"/>
    <s v="UNION"/>
    <s v="NNJ-NY-CONN"/>
    <x v="204"/>
    <x v="78"/>
    <s v="Pleasure Craft"/>
    <s v="2 Stroke"/>
    <n v="179.96745318999999"/>
    <n v="0.13180039621680001"/>
    <n v="4.9026958225849996E-3"/>
    <n v="7.1991672561040002E-4"/>
    <n v="6.6232338756156816E-4"/>
    <n v="2.183445068927E-5"/>
    <n v="4.1844161930268131E-2"/>
  </r>
  <r>
    <s v="NJ"/>
    <s v="34039"/>
    <s v="UNION"/>
    <s v="NNJ-NY-CONN"/>
    <x v="205"/>
    <x v="79"/>
    <s v="Pleasure Craft"/>
    <s v="4 Stroke"/>
    <n v="55.492090913000006"/>
    <n v="3.0380688841800001E-2"/>
    <n v="2.045805406261E-3"/>
    <n v="1.7372420304980001E-5"/>
    <n v="1.5982626680581601E-5"/>
    <n v="5.1195417964999996E-6"/>
    <n v="3.0869165402435481E-3"/>
  </r>
  <r>
    <s v="NJ"/>
    <s v="34039"/>
    <s v="UNION"/>
    <s v="NNJ-NY-CONN"/>
    <x v="206"/>
    <x v="79"/>
    <s v="Pleasure Craft"/>
    <s v="Diesel"/>
    <n v="103.88862564799999"/>
    <n v="2.2605925992E-3"/>
    <n v="1.2724649160699998E-2"/>
    <n v="2.7571931126999991E-4"/>
    <n v="2.6744773193189999E-4"/>
    <n v="1.7902998496099998E-4"/>
    <n v="5.2445638496920481E-4"/>
  </r>
  <r>
    <s v="NJ"/>
    <s v="34039"/>
    <s v="UNION"/>
    <s v="NNJ-NY-CONN"/>
    <x v="207"/>
    <x v="80"/>
    <s v="Pleasure Craft"/>
    <s v="Diesel"/>
    <n v="0.70147669000000001"/>
    <n v="1.0688378000000001E-5"/>
    <n v="1.7591940999999999E-5"/>
    <n v="1.8677988E-6"/>
    <n v="1.8117648359999999E-6"/>
    <n v="2.8964759999999998E-7"/>
    <n v="3.5137332963719999E-6"/>
  </r>
  <r>
    <s v="NJ"/>
    <s v="34039"/>
    <s v="UNION"/>
    <s v="NNJ-NY-CONN"/>
    <x v="208"/>
    <x v="81"/>
    <s v="Railroad Equipment"/>
    <s v="Diesel"/>
    <n v="4.9827829960000001"/>
    <n v="2.3680494696000001E-3"/>
    <n v="3.1676249384000005E-3"/>
    <n v="3.9241000497000004E-4"/>
    <n v="3.8063770482089996E-4"/>
    <n v="6.3088333802000006E-6"/>
    <n v="5.4920577926067735E-4"/>
  </r>
  <r>
    <s v="NJ"/>
    <s v="34039"/>
    <s v="UNION"/>
    <s v="NNJ-NY-CONN"/>
    <x v="209"/>
    <x v="81"/>
    <s v="Railroad Equipment"/>
    <s v="4 Stroke"/>
    <n v="4.9624665909999992"/>
    <n v="4.0223530939999998E-3"/>
    <n v="5.0993421740000003E-5"/>
    <n v="2.120364281E-6"/>
    <n v="1.9507351385200003E-6"/>
    <n v="3.4115399196000002E-7"/>
    <n v="1.4393171542179998E-4"/>
  </r>
  <r>
    <s v="NJ"/>
    <s v="34039"/>
    <s v="UNION"/>
    <s v="NNJ-NY-CONN"/>
    <x v="210"/>
    <x v="81"/>
    <s v="Railroad Equipment"/>
    <s v="LPG"/>
    <n v="5.532372E-2"/>
    <n v="2.5408321999999999E-5"/>
    <n v="4.8027287000000001E-6"/>
    <n v="4.5193945999999997E-8"/>
    <n v="4.5193945999999997E-8"/>
    <n v="9.2650243000000001E-9"/>
    <n v="1.339844702963E-6"/>
  </r>
  <r>
    <s v="NJ"/>
    <s v="34041"/>
    <s v="WARREN"/>
    <s v="NNJ-NY-CONN"/>
    <x v="0"/>
    <x v="0"/>
    <s v="Recreational Equipment"/>
    <s v="2 Stroke"/>
    <n v="1260.095"/>
    <n v="0.32407155999999998"/>
    <n v="2.4985818E-3"/>
    <n v="1.3848037000000001E-2"/>
    <n v="1.2740194040000001E-2"/>
    <n v="3.7030328E-5"/>
    <n v="0.37780633220000015"/>
  </r>
  <r>
    <s v="NJ"/>
    <s v="34041"/>
    <s v="WARREN"/>
    <s v="NNJ-NY-CONN"/>
    <x v="1"/>
    <x v="1"/>
    <s v="Recreational Equipment"/>
    <s v="2 Stroke"/>
    <n v="0"/>
    <n v="0"/>
    <n v="0"/>
    <n v="0"/>
    <n v="0"/>
    <n v="0"/>
    <n v="0"/>
  </r>
  <r>
    <s v="NJ"/>
    <s v="34041"/>
    <s v="WARREN"/>
    <s v="NNJ-NY-CONN"/>
    <x v="2"/>
    <x v="2"/>
    <s v="Recreational Equipment"/>
    <s v="2 Stroke"/>
    <n v="1789.6265000000001"/>
    <n v="0.47383317000000003"/>
    <n v="3.5423536E-3"/>
    <n v="1.5680225999999998E-2"/>
    <n v="1.4425807919999999E-2"/>
    <n v="3.8925915E-5"/>
    <n v="0.43856819160000016"/>
  </r>
  <r>
    <s v="NJ"/>
    <s v="34041"/>
    <s v="WARREN"/>
    <s v="NNJ-NY-CONN"/>
    <x v="3"/>
    <x v="3"/>
    <s v="Recreational Equipment"/>
    <s v="2 Stroke"/>
    <n v="494.10813235999996"/>
    <n v="0.16866094170999998"/>
    <n v="2.4052506172600003E-3"/>
    <n v="7.7554647199999996E-5"/>
    <n v="7.1350275423999999E-5"/>
    <n v="1.3617955163999998E-5"/>
    <n v="9.5931281519569984E-3"/>
  </r>
  <r>
    <s v="NJ"/>
    <s v="34041"/>
    <s v="WARREN"/>
    <s v="NNJ-NY-CONN"/>
    <x v="4"/>
    <x v="4"/>
    <s v="Construction and Mining Equipment"/>
    <s v="2 Stroke"/>
    <n v="29.557613"/>
    <n v="1.0368943E-2"/>
    <n v="5.9631544E-5"/>
    <n v="3.7081629999999999E-4"/>
    <n v="3.41150996E-4"/>
    <n v="6.2383253000000001E-7"/>
    <n v="2.4669514077999997E-3"/>
  </r>
  <r>
    <s v="NJ"/>
    <s v="34041"/>
    <s v="WARREN"/>
    <s v="NNJ-NY-CONN"/>
    <x v="5"/>
    <x v="5"/>
    <s v="Construction and Mining Equipment"/>
    <s v="2 Stroke"/>
    <n v="2.7771792"/>
    <n v="3.8871453999999998E-4"/>
    <n v="3.9831156999999998E-6"/>
    <n v="1.3097563E-5"/>
    <n v="1.204975796E-5"/>
    <n v="4.062375E-8"/>
    <n v="8.9050619230000023E-5"/>
  </r>
  <r>
    <s v="NJ"/>
    <s v="34041"/>
    <s v="WARREN"/>
    <s v="NNJ-NY-CONN"/>
    <x v="6"/>
    <x v="6"/>
    <s v="Construction and Mining Equipment"/>
    <s v="2 Stroke"/>
    <n v="2.6600904000000001"/>
    <n v="4.6902179000000001E-4"/>
    <n v="4.7698053999999997E-6"/>
    <n v="1.5789788E-5"/>
    <n v="1.452660496E-5"/>
    <n v="4.8558944999999997E-8"/>
    <n v="1.0600128522599999E-4"/>
  </r>
  <r>
    <s v="NJ"/>
    <s v="34041"/>
    <s v="WARREN"/>
    <s v="NNJ-NY-CONN"/>
    <x v="7"/>
    <x v="7"/>
    <s v="Construction and Mining Equipment"/>
    <s v="2 Stroke"/>
    <n v="6.9386120999999999E-3"/>
    <n v="3.3964673E-6"/>
    <n v="3.3295268999999998E-8"/>
    <n v="1.1427287E-7"/>
    <n v="1.0513104040000001E-7"/>
    <n v="3.3565942000000001E-10"/>
    <n v="8.657099957200001E-7"/>
  </r>
  <r>
    <s v="NJ"/>
    <s v="34041"/>
    <s v="WARREN"/>
    <s v="NNJ-NY-CONN"/>
    <x v="8"/>
    <x v="8"/>
    <s v="Construction and Mining Equipment"/>
    <s v="2 Stroke"/>
    <n v="12.649955800000001"/>
    <n v="2.7008198899999999E-2"/>
    <n v="1.5674971699999998E-4"/>
    <n v="9.6677521200000003E-4"/>
    <n v="8.8943319504000012E-4"/>
    <n v="1.61214389E-6"/>
    <n v="6.2681527393899997E-3"/>
  </r>
  <r>
    <s v="NJ"/>
    <s v="34041"/>
    <s v="WARREN"/>
    <s v="NNJ-NY-CONN"/>
    <x v="9"/>
    <x v="9"/>
    <s v="Construction and Mining Equipment"/>
    <s v="2 Stroke"/>
    <n v="0.26713650999999999"/>
    <n v="9.5722535000000006E-5"/>
    <n v="9.3835950999999996E-7"/>
    <n v="3.2205488999999998E-6"/>
    <n v="2.9629049879999999E-6"/>
    <n v="9.4598799999999998E-9"/>
    <n v="2.1566387757000001E-5"/>
  </r>
  <r>
    <s v="NJ"/>
    <s v="34041"/>
    <s v="WARREN"/>
    <s v="NNJ-NY-CONN"/>
    <x v="10"/>
    <x v="10"/>
    <s v="Industrial Equipment"/>
    <s v="2 Stroke"/>
    <n v="0.56335217000000004"/>
    <n v="2.1805770000000001E-4"/>
    <n v="2.1376002E-6"/>
    <n v="7.3364704000000002E-6"/>
    <n v="6.7495527680000003E-6"/>
    <n v="2.1549782000000001E-8"/>
    <n v="5.2902453068000003E-5"/>
  </r>
  <r>
    <s v="NJ"/>
    <s v="34041"/>
    <s v="WARREN"/>
    <s v="NNJ-NY-CONN"/>
    <x v="11"/>
    <x v="11"/>
    <s v="Industrial Equipment"/>
    <s v="2 Stroke"/>
    <n v="2.6663518000000001E-2"/>
    <n v="1.7374583000000001E-5"/>
    <n v="1.7032149999999999E-7"/>
    <n v="5.8456134999999996E-7"/>
    <n v="5.3779644199999997E-7"/>
    <n v="1.7170616E-9"/>
    <n v="4.0644724775E-6"/>
  </r>
  <r>
    <s v="NJ"/>
    <s v="34041"/>
    <s v="WARREN"/>
    <s v="NNJ-NY-CONN"/>
    <x v="12"/>
    <x v="12"/>
    <s v="Lawn and Garden Equipment (Res)"/>
    <s v="2 Stroke"/>
    <n v="257.06517199999996"/>
    <n v="3.2627642100000001E-3"/>
    <n v="3.4326191599999995E-5"/>
    <n v="1.123343585E-4"/>
    <n v="1.0334760982000001E-4"/>
    <n v="3.6103186000000002E-7"/>
    <n v="1.137394628924E-3"/>
  </r>
  <r>
    <s v="NJ"/>
    <s v="34041"/>
    <s v="WARREN"/>
    <s v="NNJ-NY-CONN"/>
    <x v="13"/>
    <x v="12"/>
    <s v="Lawn and Garden Equipment (Com)"/>
    <s v="2 Stroke"/>
    <n v="34.039007099999999"/>
    <n v="1.7051061479999997E-2"/>
    <n v="1.8534460919999998E-4"/>
    <n v="5.9529195199999995E-4"/>
    <n v="5.4766859583999991E-4"/>
    <n v="1.9120187420000001E-6"/>
    <n v="4.2426176623500001E-3"/>
  </r>
  <r>
    <s v="NJ"/>
    <s v="34041"/>
    <s v="WARREN"/>
    <s v="NNJ-NY-CONN"/>
    <x v="14"/>
    <x v="13"/>
    <s v="Lawn and Garden Equipment (Res)"/>
    <s v="2 Stroke"/>
    <n v="2903.2892999999999"/>
    <n v="2.8307822999999999E-2"/>
    <n v="3.0044882000000001E-4"/>
    <n v="9.5778686E-4"/>
    <n v="8.8116391120000002E-4"/>
    <n v="3.1053436999999999E-6"/>
    <n v="1.0840983435E-2"/>
  </r>
  <r>
    <s v="NJ"/>
    <s v="34041"/>
    <s v="WARREN"/>
    <s v="NNJ-NY-CONN"/>
    <x v="15"/>
    <x v="13"/>
    <s v="Lawn and Garden Equipment (Com)"/>
    <s v="2 Stroke"/>
    <n v="321.96696400000002"/>
    <n v="0.214730106"/>
    <n v="1.28979956E-3"/>
    <n v="7.6629714599999992E-3"/>
    <n v="7.0499337431999994E-3"/>
    <n v="1.32436385E-5"/>
    <n v="5.9292847126700007E-2"/>
  </r>
  <r>
    <s v="NJ"/>
    <s v="34041"/>
    <s v="WARREN"/>
    <s v="NNJ-NY-CONN"/>
    <x v="16"/>
    <x v="14"/>
    <s v="Lawn and Garden Equipment (Res)"/>
    <s v="2 Stroke"/>
    <n v="7665.8991000000005"/>
    <n v="5.8062204100000001E-2"/>
    <n v="6.7305549999999994E-4"/>
    <n v="2.2075446300000002E-3"/>
    <n v="2.0309410595999999E-3"/>
    <n v="6.8891279999999997E-6"/>
    <n v="2.1413593327399998E-2"/>
  </r>
  <r>
    <s v="NJ"/>
    <s v="34041"/>
    <s v="WARREN"/>
    <s v="NNJ-NY-CONN"/>
    <x v="17"/>
    <x v="14"/>
    <s v="Lawn and Garden Equipment (Com)"/>
    <s v="2 Stroke"/>
    <n v="805.14051400000005"/>
    <n v="0.18747096699999999"/>
    <n v="1.80886651E-3"/>
    <n v="6.3910293999999996E-3"/>
    <n v="5.8797470480000001E-3"/>
    <n v="1.8554099799999999E-5"/>
    <n v="4.8497308726300002E-2"/>
  </r>
  <r>
    <s v="NJ"/>
    <s v="34041"/>
    <s v="WARREN"/>
    <s v="NNJ-NY-CONN"/>
    <x v="18"/>
    <x v="15"/>
    <s v="Lawn and Garden Equipment (Res)"/>
    <s v="2 Stroke"/>
    <n v="3889.3154299999997"/>
    <n v="3.9582313799999998E-2"/>
    <n v="4.3030692699999996E-4"/>
    <n v="1.3823663149999999E-3"/>
    <n v="1.2717770098000002E-3"/>
    <n v="4.4343394499999998E-6"/>
    <n v="1.4211515370879998E-2"/>
  </r>
  <r>
    <s v="NJ"/>
    <s v="34041"/>
    <s v="WARREN"/>
    <s v="NNJ-NY-CONN"/>
    <x v="19"/>
    <x v="15"/>
    <s v="Lawn and Garden Equipment (Com)"/>
    <s v="2 Stroke"/>
    <n v="313.11028999999996"/>
    <n v="0.20890697"/>
    <n v="1.6769590700000002E-3"/>
    <n v="7.2667905999999997E-3"/>
    <n v="6.6854473520000009E-3"/>
    <n v="1.73056936E-5"/>
    <n v="4.7969567954400008E-2"/>
  </r>
  <r>
    <s v="NJ"/>
    <s v="34041"/>
    <s v="WARREN"/>
    <s v="NNJ-NY-CONN"/>
    <x v="20"/>
    <x v="16"/>
    <s v="Lawn and Garden Equipment (Res)"/>
    <s v="2 Stroke"/>
    <n v="2050.1683400000002"/>
    <n v="0"/>
    <n v="0"/>
    <n v="0"/>
    <n v="0"/>
    <n v="0"/>
    <n v="2.1921654700000001E-3"/>
  </r>
  <r>
    <s v="NJ"/>
    <s v="34041"/>
    <s v="WARREN"/>
    <s v="NNJ-NY-CONN"/>
    <x v="21"/>
    <x v="16"/>
    <s v="Lawn and Garden Equipment (Com)"/>
    <s v="2 Stroke"/>
    <n v="248.61629099999999"/>
    <n v="0"/>
    <n v="0"/>
    <n v="0"/>
    <n v="0"/>
    <n v="0"/>
    <n v="2.77261367E-4"/>
  </r>
  <r>
    <s v="NJ"/>
    <s v="34041"/>
    <s v="WARREN"/>
    <s v="NNJ-NY-CONN"/>
    <x v="22"/>
    <x v="17"/>
    <s v="Lawn and Garden Equipment (Com)"/>
    <s v="2 Stroke"/>
    <n v="5.0464541000000002E-2"/>
    <n v="7.3841766000000002E-5"/>
    <n v="7.7120500999999999E-7"/>
    <n v="2.4945119999999999E-6"/>
    <n v="2.2949510399999999E-6"/>
    <n v="7.9004137000000008E-9"/>
    <n v="1.5513923081999999E-5"/>
  </r>
  <r>
    <s v="NJ"/>
    <s v="34041"/>
    <s v="WARREN"/>
    <s v="NNJ-NY-CONN"/>
    <x v="23"/>
    <x v="18"/>
    <s v="Agricultural Equipment"/>
    <s v="2 Stroke"/>
    <n v="8.1341774999999998"/>
    <n v="7.8224051999999989E-4"/>
    <n v="9.4154904999999989E-6"/>
    <n v="3.1476389999999995E-5"/>
    <n v="2.8958278799999996E-5"/>
    <n v="9.5366064999999993E-8"/>
    <n v="1.9359938077600006E-4"/>
  </r>
  <r>
    <s v="NJ"/>
    <s v="34041"/>
    <s v="WARREN"/>
    <s v="NNJ-NY-CONN"/>
    <x v="24"/>
    <x v="19"/>
    <s v="Commercial Equipment"/>
    <s v="2 Stroke"/>
    <n v="44.848894799999997"/>
    <n v="4.4594862880000001E-3"/>
    <n v="4.6434941840000003E-5"/>
    <n v="1.52252079E-4"/>
    <n v="1.4007191268000001E-4"/>
    <n v="4.7389278450000001E-7"/>
    <n v="1.2848245877700002E-3"/>
  </r>
  <r>
    <s v="NJ"/>
    <s v="34041"/>
    <s v="WARREN"/>
    <s v="NNJ-NY-CONN"/>
    <x v="25"/>
    <x v="20"/>
    <s v="Commercial Equipment"/>
    <s v="2 Stroke"/>
    <n v="153.29474301499997"/>
    <n v="2.9160146329999997E-2"/>
    <n v="3.1678030300999997E-4"/>
    <n v="1.1261171387000001E-3"/>
    <n v="1.036027767604E-3"/>
    <n v="3.1615015190000002E-6"/>
    <n v="9.0637349609643987E-3"/>
  </r>
  <r>
    <s v="NJ"/>
    <s v="34041"/>
    <s v="WARREN"/>
    <s v="NNJ-NY-CONN"/>
    <x v="26"/>
    <x v="21"/>
    <s v="Commercial Equipment"/>
    <s v="2 Stroke"/>
    <n v="2.4897809999999999E-2"/>
    <n v="1.2343065E-5"/>
    <n v="1.2099797999999999E-7"/>
    <n v="4.1527784E-7"/>
    <n v="3.820556128E-7"/>
    <n v="1.2198165E-9"/>
    <n v="3.3707054562000002E-6"/>
  </r>
  <r>
    <s v="NJ"/>
    <s v="34041"/>
    <s v="WARREN"/>
    <s v="NNJ-NY-CONN"/>
    <x v="27"/>
    <x v="22"/>
    <s v="Commercial Equipment"/>
    <s v="2 Stroke"/>
    <n v="0.54548859999999999"/>
    <n v="1.9451856000000001E-4"/>
    <n v="1.9068482E-6"/>
    <n v="6.5445041999999998E-6"/>
    <n v="6.0209438640000001E-6"/>
    <n v="1.9223501E-8"/>
    <n v="5.588682491400001E-5"/>
  </r>
  <r>
    <s v="NJ"/>
    <s v="34041"/>
    <s v="WARREN"/>
    <s v="NNJ-NY-CONN"/>
    <x v="28"/>
    <x v="23"/>
    <s v="Logging Equipment"/>
    <s v="2 Stroke"/>
    <n v="40.504204000000001"/>
    <n v="5.5423981999999997E-2"/>
    <n v="3.0474800999999999E-4"/>
    <n v="1.9930368E-3"/>
    <n v="1.8335938559999999E-3"/>
    <n v="3.142723E-6"/>
    <n v="1.3955531622800003E-2"/>
  </r>
  <r>
    <s v="NJ"/>
    <s v="34041"/>
    <s v="WARREN"/>
    <s v="NNJ-NY-CONN"/>
    <x v="29"/>
    <x v="0"/>
    <s v="Recreational Equipment"/>
    <s v="4 Stroke"/>
    <n v="620.64062999999999"/>
    <n v="0.13623956000000001"/>
    <n v="1.989495E-3"/>
    <n v="2.5233893999999999E-4"/>
    <n v="2.3215182479999999E-4"/>
    <n v="1.8967553999999999E-5"/>
    <n v="1.5690082429190001E-2"/>
  </r>
  <r>
    <s v="NJ"/>
    <s v="34041"/>
    <s v="WARREN"/>
    <s v="NNJ-NY-CONN"/>
    <x v="30"/>
    <x v="2"/>
    <s v="Recreational Equipment"/>
    <s v="4 Stroke"/>
    <n v="6113.0326999999997"/>
    <n v="1.5260016999999999"/>
    <n v="1.7667081000000001E-2"/>
    <n v="2.4929370000000002E-3"/>
    <n v="2.2935020400000005E-3"/>
    <n v="1.9958964999999999E-4"/>
    <n v="0.17469666057510003"/>
  </r>
  <r>
    <s v="NJ"/>
    <s v="34041"/>
    <s v="WARREN"/>
    <s v="NNJ-NY-CONN"/>
    <x v="31"/>
    <x v="24"/>
    <s v="Recreational Equipment"/>
    <s v="4 Stroke"/>
    <n v="113.26261"/>
    <n v="0.56455856999999998"/>
    <n v="4.8466865E-3"/>
    <n v="2.6913802000000001E-4"/>
    <n v="2.476069784E-4"/>
    <n v="4.6499414999999998E-5"/>
    <n v="1.4667907473100003E-2"/>
  </r>
  <r>
    <s v="NJ"/>
    <s v="34041"/>
    <s v="WARREN"/>
    <s v="NNJ-NY-CONN"/>
    <x v="32"/>
    <x v="3"/>
    <s v="Recreational Equipment"/>
    <s v="4 Stroke"/>
    <n v="187.664095699"/>
    <n v="0.21602301163100002"/>
    <n v="2.4789594560700001E-3"/>
    <n v="6.7752397322999992E-5"/>
    <n v="6.2332205537160004E-5"/>
    <n v="1.3601533282500001E-5"/>
    <n v="9.7037704493140083E-3"/>
  </r>
  <r>
    <s v="NJ"/>
    <s v="34041"/>
    <s v="WARREN"/>
    <s v="NNJ-NY-CONN"/>
    <x v="33"/>
    <x v="25"/>
    <s v="Construction and Mining Equipment"/>
    <s v="4 Stroke"/>
    <n v="1.6609300330000001"/>
    <n v="5.9175777350000004E-3"/>
    <n v="8.8659865500000004E-5"/>
    <n v="3.1036296060000003E-6"/>
    <n v="2.8553392375200002E-6"/>
    <n v="5.6165019200000001E-7"/>
    <n v="1.7497374905465999E-4"/>
  </r>
  <r>
    <s v="NJ"/>
    <s v="34041"/>
    <s v="WARREN"/>
    <s v="NNJ-NY-CONN"/>
    <x v="34"/>
    <x v="4"/>
    <s v="Construction and Mining Equipment"/>
    <s v="4 Stroke"/>
    <n v="6.5049484000000005E-2"/>
    <n v="5.1969531000000003E-5"/>
    <n v="6.1246316999999998E-7"/>
    <n v="2.0136588000000001E-8"/>
    <n v="1.8525660960000002E-8"/>
    <n v="4.1712713000000002E-9"/>
    <n v="1.6388746331000002E-6"/>
  </r>
  <r>
    <s v="NJ"/>
    <s v="34041"/>
    <s v="WARREN"/>
    <s v="NNJ-NY-CONN"/>
    <x v="35"/>
    <x v="5"/>
    <s v="Construction and Mining Equipment"/>
    <s v="4 Stroke"/>
    <n v="19.200871199999998"/>
    <n v="1.0762833099999999E-2"/>
    <n v="1.3910852100000002E-4"/>
    <n v="1.2497159240000002E-5"/>
    <n v="1.1497386500800001E-5"/>
    <n v="1.0270075119999998E-6"/>
    <n v="6.1318099892299993E-4"/>
  </r>
  <r>
    <s v="NJ"/>
    <s v="34041"/>
    <s v="WARREN"/>
    <s v="NNJ-NY-CONN"/>
    <x v="36"/>
    <x v="26"/>
    <s v="Construction and Mining Equipment"/>
    <s v="4 Stroke"/>
    <n v="1.8829654899999999"/>
    <n v="1.0396144261999999E-2"/>
    <n v="1.2868343569999999E-4"/>
    <n v="5.2169550700000001E-6"/>
    <n v="4.7995986644000003E-6"/>
    <n v="9.8720748299999999E-7"/>
    <n v="2.7822136320680008E-4"/>
  </r>
  <r>
    <s v="NJ"/>
    <s v="34041"/>
    <s v="WARREN"/>
    <s v="NNJ-NY-CONN"/>
    <x v="37"/>
    <x v="6"/>
    <s v="Construction and Mining Equipment"/>
    <s v="4 Stroke"/>
    <n v="20.115902123399998"/>
    <n v="2.2907080630999999E-2"/>
    <n v="2.8806743569999998E-4"/>
    <n v="1.4950883871E-5"/>
    <n v="1.375481316132E-5"/>
    <n v="1.9567489981000002E-6"/>
    <n v="9.1861696715020999E-4"/>
  </r>
  <r>
    <s v="NJ"/>
    <s v="34041"/>
    <s v="WARREN"/>
    <s v="NNJ-NY-CONN"/>
    <x v="38"/>
    <x v="27"/>
    <s v="Construction and Mining Equipment"/>
    <s v="4 Stroke"/>
    <n v="3.6948108705"/>
    <n v="9.4919470160000005E-3"/>
    <n v="1.091415494E-4"/>
    <n v="6.4891945840000003E-6"/>
    <n v="5.9700590172800008E-6"/>
    <n v="8.2304671740000004E-7"/>
    <n v="3.4718362792965406E-4"/>
  </r>
  <r>
    <s v="NJ"/>
    <s v="34041"/>
    <s v="WARREN"/>
    <s v="NNJ-NY-CONN"/>
    <x v="39"/>
    <x v="7"/>
    <s v="Construction and Mining Equipment"/>
    <s v="4 Stroke"/>
    <n v="0.26626926049999999"/>
    <n v="4.71272897E-4"/>
    <n v="5.5326390500000002E-6"/>
    <n v="4.5287279400000003E-7"/>
    <n v="4.1664297048000005E-7"/>
    <n v="4.2359565599999997E-8"/>
    <n v="2.0552204488910003E-5"/>
  </r>
  <r>
    <s v="NJ"/>
    <s v="34041"/>
    <s v="WARREN"/>
    <s v="NNJ-NY-CONN"/>
    <x v="40"/>
    <x v="28"/>
    <s v="Construction and Mining Equipment"/>
    <s v="4 Stroke"/>
    <n v="5.8596575294999997"/>
    <n v="1.76190542198E-2"/>
    <n v="2.77227383254E-4"/>
    <n v="1.3167628084000001E-5"/>
    <n v="1.211421783728E-5"/>
    <n v="1.7338303130700001E-6"/>
    <n v="6.5228038471151003E-4"/>
  </r>
  <r>
    <s v="NJ"/>
    <s v="34041"/>
    <s v="WARREN"/>
    <s v="NNJ-NY-CONN"/>
    <x v="41"/>
    <x v="29"/>
    <s v="Construction and Mining Equipment"/>
    <s v="4 Stroke"/>
    <n v="19.499237264000001"/>
    <n v="5.3936075489999999E-3"/>
    <n v="1.1787989739E-4"/>
    <n v="7.3034622099999995E-6"/>
    <n v="6.719185233199999E-6"/>
    <n v="5.8924953820000007E-7"/>
    <n v="3.7738851319553E-4"/>
  </r>
  <r>
    <s v="NJ"/>
    <s v="34041"/>
    <s v="WARREN"/>
    <s v="NNJ-NY-CONN"/>
    <x v="42"/>
    <x v="8"/>
    <s v="Construction and Mining Equipment"/>
    <s v="4 Stroke"/>
    <n v="7.2161558340000003"/>
    <n v="4.0772399350000002E-2"/>
    <n v="3.9084099099999999E-4"/>
    <n v="2.0190094070000004E-5"/>
    <n v="1.8574886544400004E-5"/>
    <n v="3.6152148299999999E-6"/>
    <n v="9.9915075003400027E-4"/>
  </r>
  <r>
    <s v="NJ"/>
    <s v="34041"/>
    <s v="WARREN"/>
    <s v="NNJ-NY-CONN"/>
    <x v="43"/>
    <x v="30"/>
    <s v="Construction and Mining Equipment"/>
    <s v="4 Stroke"/>
    <n v="46.283147559999996"/>
    <n v="2.2630814813E-2"/>
    <n v="2.6552368015E-4"/>
    <n v="1.3288036922999999E-5"/>
    <n v="1.2224993969160001E-5"/>
    <n v="1.7357940535E-6"/>
    <n v="1.1231068638834559E-3"/>
  </r>
  <r>
    <s v="NJ"/>
    <s v="34041"/>
    <s v="WARREN"/>
    <s v="NNJ-NY-CONN"/>
    <x v="44"/>
    <x v="31"/>
    <s v="Construction and Mining Equipment"/>
    <s v="4 Stroke"/>
    <n v="0.19688309256999997"/>
    <n v="8.8149308310000009E-4"/>
    <n v="5.0831360998999995E-5"/>
    <n v="5.7680843960000007E-7"/>
    <n v="5.3066376443200005E-7"/>
    <n v="1.4133981914000001E-7"/>
    <n v="3.7068642596930397E-5"/>
  </r>
  <r>
    <s v="NJ"/>
    <s v="34041"/>
    <s v="WARREN"/>
    <s v="NNJ-NY-CONN"/>
    <x v="45"/>
    <x v="9"/>
    <s v="Construction and Mining Equipment"/>
    <s v="4 Stroke"/>
    <n v="1.2576234820000001"/>
    <n v="2.6158552500000001E-3"/>
    <n v="3.5539599800000005E-5"/>
    <n v="1.683735646E-6"/>
    <n v="1.5490367943200001E-6"/>
    <n v="2.3316075300000001E-7"/>
    <n v="9.0733936323600021E-5"/>
  </r>
  <r>
    <s v="NJ"/>
    <s v="34041"/>
    <s v="WARREN"/>
    <s v="NNJ-NY-CONN"/>
    <x v="46"/>
    <x v="32"/>
    <s v="Construction and Mining Equipment"/>
    <s v="4 Stroke"/>
    <n v="0.18474056181000001"/>
    <n v="9.6531462910000006E-4"/>
    <n v="6.8447015600000001E-5"/>
    <n v="8.8825586309999998E-7"/>
    <n v="8.1719539405199999E-7"/>
    <n v="2.1811389500000003E-7"/>
    <n v="4.2819407933836007E-5"/>
  </r>
  <r>
    <s v="NJ"/>
    <s v="34041"/>
    <s v="WARREN"/>
    <s v="NNJ-NY-CONN"/>
    <x v="47"/>
    <x v="33"/>
    <s v="Construction and Mining Equipment"/>
    <s v="4 Stroke"/>
    <n v="0.2957582963"/>
    <n v="1.5601129853E-3"/>
    <n v="1.1277786663E-4"/>
    <n v="2.1782352389999998E-6"/>
    <n v="2.0039764198800002E-6"/>
    <n v="5.1434599130000008E-7"/>
    <n v="6.6622844318964096E-5"/>
  </r>
  <r>
    <s v="NJ"/>
    <s v="34041"/>
    <s v="WARREN"/>
    <s v="NNJ-NY-CONN"/>
    <x v="48"/>
    <x v="34"/>
    <s v="Construction and Mining Equipment"/>
    <s v="4 Stroke"/>
    <n v="1.5343009220000001"/>
    <n v="1.4064490091E-2"/>
    <n v="1.5400623109999999E-4"/>
    <n v="6.1432743919999996E-6"/>
    <n v="5.6518124406400004E-6"/>
    <n v="1.1876445763000002E-6"/>
    <n v="3.5796601077483603E-4"/>
  </r>
  <r>
    <s v="NJ"/>
    <s v="34041"/>
    <s v="WARREN"/>
    <s v="NNJ-NY-CONN"/>
    <x v="49"/>
    <x v="35"/>
    <s v="Construction and Mining Equipment"/>
    <s v="4 Stroke"/>
    <n v="1.8864352159999997"/>
    <n v="6.8790921399999993E-3"/>
    <n v="2.1664678860000002E-4"/>
    <n v="3.6429262070000002E-6"/>
    <n v="3.3514921104399997E-6"/>
    <n v="8.2932314799999995E-7"/>
    <n v="2.342498698799E-4"/>
  </r>
  <r>
    <s v="NJ"/>
    <s v="34041"/>
    <s v="WARREN"/>
    <s v="NNJ-NY-CONN"/>
    <x v="50"/>
    <x v="36"/>
    <s v="Construction and Mining Equipment"/>
    <s v="4 Stroke"/>
    <n v="5.4450749020000009"/>
    <n v="3.6747493279999997E-3"/>
    <n v="4.4682100000000004E-5"/>
    <n v="1.610113215E-6"/>
    <n v="1.4813041578E-6"/>
    <n v="2.712120108E-7"/>
    <n v="1.6326513762999931E-4"/>
  </r>
  <r>
    <s v="NJ"/>
    <s v="34041"/>
    <s v="WARREN"/>
    <s v="NNJ-NY-CONN"/>
    <x v="51"/>
    <x v="37"/>
    <s v="Construction and Mining Equipment"/>
    <s v="4 Stroke"/>
    <n v="0.12229303650000001"/>
    <n v="1.0717646910000001E-3"/>
    <n v="8.0305421880000008E-5"/>
    <n v="7.5752179679999999E-7"/>
    <n v="6.9692005305600005E-7"/>
    <n v="1.9493138430000002E-7"/>
    <n v="5.0428802223030009E-5"/>
  </r>
  <r>
    <s v="NJ"/>
    <s v="34041"/>
    <s v="WARREN"/>
    <s v="NNJ-NY-CONN"/>
    <x v="52"/>
    <x v="38"/>
    <s v="Industrial Equipment"/>
    <s v="4 Stroke"/>
    <n v="6.1903763860000005"/>
    <n v="2.2302655859999999E-2"/>
    <n v="1.0661084661999999E-3"/>
    <n v="1.08956219E-5"/>
    <n v="1.0023972148000001E-5"/>
    <n v="2.5866157459999997E-6"/>
    <n v="9.1268751708510002E-4"/>
  </r>
  <r>
    <s v="NJ"/>
    <s v="34041"/>
    <s v="WARREN"/>
    <s v="NNJ-NY-CONN"/>
    <x v="53"/>
    <x v="39"/>
    <s v="Industrial Equipment"/>
    <s v="4 Stroke"/>
    <n v="3.4751443866999998"/>
    <n v="3.2576880143000003E-2"/>
    <n v="2.3293654557000002E-3"/>
    <n v="3.4158684799000004E-5"/>
    <n v="3.1425990015079998E-5"/>
    <n v="8.0698529669999998E-6"/>
    <n v="1.3789782553828601E-3"/>
  </r>
  <r>
    <s v="NJ"/>
    <s v="34041"/>
    <s v="WARREN"/>
    <s v="NNJ-NY-CONN"/>
    <x v="54"/>
    <x v="10"/>
    <s v="Industrial Equipment"/>
    <s v="4 Stroke"/>
    <n v="3.6077789403400002"/>
    <n v="1.2891408966000001E-2"/>
    <n v="3.1930584869999996E-4"/>
    <n v="1.1352503773000001E-5"/>
    <n v="1.0444303471159999E-5"/>
    <n v="1.9876668699999999E-6"/>
    <n v="4.6209387414475697E-4"/>
  </r>
  <r>
    <s v="NJ"/>
    <s v="34041"/>
    <s v="WARREN"/>
    <s v="NNJ-NY-CONN"/>
    <x v="55"/>
    <x v="11"/>
    <s v="Industrial Equipment"/>
    <s v="4 Stroke"/>
    <n v="15.181113531899998"/>
    <n v="3.6295074662999999E-2"/>
    <n v="5.0938149619999997E-4"/>
    <n v="4.7505319370999997E-5"/>
    <n v="4.3704893821320005E-5"/>
    <n v="3.5884125042999999E-6"/>
    <n v="2.1193476929005301E-3"/>
  </r>
  <r>
    <s v="NJ"/>
    <s v="34041"/>
    <s v="WARREN"/>
    <s v="NNJ-NY-CONN"/>
    <x v="56"/>
    <x v="40"/>
    <s v="Industrial Equipment"/>
    <s v="4 Stroke"/>
    <n v="0.3589319675"/>
    <n v="1.6122640709999999E-3"/>
    <n v="6.7879959672000008E-5"/>
    <n v="7.8331595349999999E-7"/>
    <n v="7.2065067722000003E-7"/>
    <n v="1.8113949401999999E-7"/>
    <n v="6.2002113209319991E-5"/>
  </r>
  <r>
    <s v="NJ"/>
    <s v="34041"/>
    <s v="WARREN"/>
    <s v="NNJ-NY-CONN"/>
    <x v="57"/>
    <x v="41"/>
    <s v="Industrial Equipment"/>
    <s v="4 Stroke"/>
    <n v="0.19507476779999999"/>
    <n v="8.4125247010000007E-4"/>
    <n v="9.519367141E-6"/>
    <n v="3.4468692890000001E-7"/>
    <n v="3.1711197458800003E-7"/>
    <n v="6.7748636939999998E-8"/>
    <n v="2.6118037598109996E-5"/>
  </r>
  <r>
    <s v="NJ"/>
    <s v="34041"/>
    <s v="WARREN"/>
    <s v="NNJ-NY-CONN"/>
    <x v="58"/>
    <x v="42"/>
    <s v="Industrial Equipment"/>
    <s v="4 Stroke"/>
    <n v="0.23176750230000001"/>
    <n v="1.0519512442E-3"/>
    <n v="8.0445242539999999E-5"/>
    <n v="3.5280504790000002E-6"/>
    <n v="3.2458064406800001E-6"/>
    <n v="7.8842639239999994E-7"/>
    <n v="4.3696963648171991E-5"/>
  </r>
  <r>
    <s v="NJ"/>
    <s v="34041"/>
    <s v="WARREN"/>
    <s v="NNJ-NY-CONN"/>
    <x v="59"/>
    <x v="43"/>
    <s v="Lawn and Garden Equipment (Res)"/>
    <s v="4 Stroke"/>
    <n v="18206.508327"/>
    <n v="0.81270711513999994"/>
    <n v="8.6775939570000009E-3"/>
    <n v="8.3268486120000008E-4"/>
    <n v="7.6607007230400012E-4"/>
    <n v="6.0805731206000003E-5"/>
    <n v="9.6322894726615038E-2"/>
  </r>
  <r>
    <s v="NJ"/>
    <s v="34041"/>
    <s v="WARREN"/>
    <s v="NNJ-NY-CONN"/>
    <x v="60"/>
    <x v="43"/>
    <s v="Lawn and Garden Equipment (Com)"/>
    <s v="4 Stroke"/>
    <n v="670.95014488999993"/>
    <n v="0.48022894532999999"/>
    <n v="6.7585182042999995E-3"/>
    <n v="8.9566723655000002E-4"/>
    <n v="8.2401385762600002E-4"/>
    <n v="5.2682736881000007E-5"/>
    <n v="4.8497877182880497E-2"/>
  </r>
  <r>
    <s v="NJ"/>
    <s v="34041"/>
    <s v="WARREN"/>
    <s v="NNJ-NY-CONN"/>
    <x v="61"/>
    <x v="12"/>
    <s v="Lawn and Garden Equipment (Res)"/>
    <s v="4 Stroke"/>
    <n v="1599.3164999999999"/>
    <n v="6.8192198999999995E-2"/>
    <n v="7.2947267000000003E-4"/>
    <n v="7.0825372000000005E-5"/>
    <n v="6.5159342240000002E-5"/>
    <n v="5.1067118000000002E-6"/>
    <n v="8.1364268861000011E-3"/>
  </r>
  <r>
    <s v="NJ"/>
    <s v="34041"/>
    <s v="WARREN"/>
    <s v="NNJ-NY-CONN"/>
    <x v="62"/>
    <x v="12"/>
    <s v="Lawn and Garden Equipment (Com)"/>
    <s v="4 Stroke"/>
    <n v="211.76962"/>
    <n v="0.31477981999999999"/>
    <n v="3.6533160999999998E-3"/>
    <n v="3.9635510999999998E-4"/>
    <n v="3.6464670120000002E-4"/>
    <n v="2.7030214999999998E-5"/>
    <n v="2.9127109806000001E-2"/>
  </r>
  <r>
    <s v="NJ"/>
    <s v="34041"/>
    <s v="WARREN"/>
    <s v="NNJ-NY-CONN"/>
    <x v="63"/>
    <x v="14"/>
    <s v="Lawn and Garden Equipment (Res)"/>
    <s v="4 Stroke"/>
    <n v="125.32861"/>
    <n v="3.9031317E-3"/>
    <n v="4.5563749E-5"/>
    <n v="5.0039071000000004E-6"/>
    <n v="4.6035945320000003E-6"/>
    <n v="3.3773409000000001E-7"/>
    <n v="4.9786075181000003E-4"/>
  </r>
  <r>
    <s v="NJ"/>
    <s v="34041"/>
    <s v="WARREN"/>
    <s v="NNJ-NY-CONN"/>
    <x v="64"/>
    <x v="14"/>
    <s v="Lawn and Garden Equipment (Com)"/>
    <s v="4 Stroke"/>
    <n v="15.47571507"/>
    <n v="1.3101833920000002E-2"/>
    <n v="1.623418375E-4"/>
    <n v="1.4384118000000001E-5"/>
    <n v="1.3233388560000002E-5"/>
    <n v="1.2363747040000001E-6"/>
    <n v="9.9373464464099989E-4"/>
  </r>
  <r>
    <s v="NJ"/>
    <s v="34041"/>
    <s v="WARREN"/>
    <s v="NNJ-NY-CONN"/>
    <x v="65"/>
    <x v="15"/>
    <s v="Lawn and Garden Equipment (Res)"/>
    <s v="4 Stroke"/>
    <n v="202.18316999999999"/>
    <n v="7.4421577000000003E-3"/>
    <n v="8.6961131999999997E-5"/>
    <n v="9.5815530999999996E-6"/>
    <n v="8.8150288520000004E-6"/>
    <n v="6.4451632000000005E-7"/>
    <n v="9.1037707128000011E-4"/>
  </r>
  <r>
    <s v="NJ"/>
    <s v="34041"/>
    <s v="WARREN"/>
    <s v="NNJ-NY-CONN"/>
    <x v="66"/>
    <x v="15"/>
    <s v="Lawn and Garden Equipment (Com)"/>
    <s v="4 Stroke"/>
    <n v="153.44297073999999"/>
    <n v="0.55599099017999998"/>
    <n v="8.7425534040000003E-3"/>
    <n v="2.7524358050000001E-4"/>
    <n v="2.5322409406E-4"/>
    <n v="5.2167721649999995E-5"/>
    <n v="2.11534818373042E-2"/>
  </r>
  <r>
    <s v="NJ"/>
    <s v="34041"/>
    <s v="WARREN"/>
    <s v="NNJ-NY-CONN"/>
    <x v="67"/>
    <x v="16"/>
    <s v="Lawn and Garden Equipment (Res)"/>
    <s v="4 Stroke"/>
    <n v="2190.1558660000001"/>
    <n v="0"/>
    <n v="0"/>
    <n v="0"/>
    <n v="0"/>
    <n v="0"/>
    <n v="4.1855922729999995E-3"/>
  </r>
  <r>
    <s v="NJ"/>
    <s v="34041"/>
    <s v="WARREN"/>
    <s v="NNJ-NY-CONN"/>
    <x v="68"/>
    <x v="16"/>
    <s v="Lawn and Garden Equipment (Com)"/>
    <s v="4 Stroke"/>
    <n v="265.59122000000002"/>
    <n v="0"/>
    <n v="0"/>
    <n v="0"/>
    <n v="0"/>
    <n v="0"/>
    <n v="5.5600879300000006E-4"/>
  </r>
  <r>
    <s v="NJ"/>
    <s v="34041"/>
    <s v="WARREN"/>
    <s v="NNJ-NY-CONN"/>
    <x v="69"/>
    <x v="44"/>
    <s v="Lawn and Garden Equipment (Res)"/>
    <s v="4 Stroke"/>
    <n v="969.33781390000001"/>
    <n v="0.15802871036999999"/>
    <n v="1.8714676832000002E-3"/>
    <n v="5.9467350950000003E-5"/>
    <n v="5.4709962874000009E-5"/>
    <n v="1.2466263834E-5"/>
    <n v="9.4754804824493718E-3"/>
  </r>
  <r>
    <s v="NJ"/>
    <s v="34041"/>
    <s v="WARREN"/>
    <s v="NNJ-NY-CONN"/>
    <x v="70"/>
    <x v="44"/>
    <s v="Lawn and Garden Equipment (Com)"/>
    <s v="4 Stroke"/>
    <n v="20.533609159999997"/>
    <n v="7.3854889650000019E-2"/>
    <n v="8.2855041919999996E-4"/>
    <n v="2.9808900439999998E-5"/>
    <n v="2.7424188404800001E-5"/>
    <n v="5.9869310020000007E-6"/>
    <n v="2.0875970657765002E-3"/>
  </r>
  <r>
    <s v="NJ"/>
    <s v="34041"/>
    <s v="WARREN"/>
    <s v="NNJ-NY-CONN"/>
    <x v="71"/>
    <x v="45"/>
    <s v="Lawn and Garden Equipment (Com)"/>
    <s v="4 Stroke"/>
    <n v="70.770381479999998"/>
    <n v="9.5557431920000005E-2"/>
    <n v="1.116914017E-3"/>
    <n v="3.3358296880000003E-5"/>
    <n v="3.06896331296E-5"/>
    <n v="6.9124711210000001E-6"/>
    <n v="3.1139373052448999E-3"/>
  </r>
  <r>
    <s v="NJ"/>
    <s v="34041"/>
    <s v="WARREN"/>
    <s v="NNJ-NY-CONN"/>
    <x v="72"/>
    <x v="46"/>
    <s v="Lawn and Garden Equipment (Com)"/>
    <s v="4 Stroke"/>
    <n v="128.90687499999999"/>
    <n v="3.8875806799999996E-2"/>
    <n v="4.3113689000000001E-4"/>
    <n v="4.4025459999999998E-5"/>
    <n v="4.0503423200000002E-5"/>
    <n v="3.1090377699999998E-6"/>
    <n v="3.4983076438800001E-3"/>
  </r>
  <r>
    <s v="NJ"/>
    <s v="34041"/>
    <s v="WARREN"/>
    <s v="NNJ-NY-CONN"/>
    <x v="73"/>
    <x v="47"/>
    <s v="Lawn and Garden Equipment (Res)"/>
    <s v="4 Stroke"/>
    <n v="6624.1435629999996"/>
    <n v="2.1140279967"/>
    <n v="2.5117126938000001E-2"/>
    <n v="7.9728438420000004E-4"/>
    <n v="7.3350163346400012E-4"/>
    <n v="1.6716979683000001E-4"/>
    <n v="9.846945825207E-2"/>
  </r>
  <r>
    <s v="NJ"/>
    <s v="34041"/>
    <s v="WARREN"/>
    <s v="NNJ-NY-CONN"/>
    <x v="74"/>
    <x v="47"/>
    <s v="Lawn and Garden Equipment (Com)"/>
    <s v="4 Stroke"/>
    <n v="140.31867374000001"/>
    <n v="1.00415701327"/>
    <n v="1.12613865183E-2"/>
    <n v="4.0378804459999999E-4"/>
    <n v="3.7148500103200002E-4"/>
    <n v="8.1374061984000002E-5"/>
    <n v="2.6734323057518002E-2"/>
  </r>
  <r>
    <s v="NJ"/>
    <s v="34041"/>
    <s v="WARREN"/>
    <s v="NNJ-NY-CONN"/>
    <x v="75"/>
    <x v="48"/>
    <s v="Lawn and Garden Equipment (Com)"/>
    <s v="4 Stroke"/>
    <n v="11.936910433"/>
    <n v="0.111699748303"/>
    <n v="2.0446541126599997E-3"/>
    <n v="6.7126677105999993E-5"/>
    <n v="6.1756542937519999E-5"/>
    <n v="1.3727971391700001E-5"/>
    <n v="3.018062006115691E-3"/>
  </r>
  <r>
    <s v="NJ"/>
    <s v="34041"/>
    <s v="WARREN"/>
    <s v="NNJ-NY-CONN"/>
    <x v="76"/>
    <x v="17"/>
    <s v="Lawn and Garden Equipment (Com)"/>
    <s v="4 Stroke"/>
    <n v="409.38880671000004"/>
    <n v="2.84157064515"/>
    <n v="3.3876198032000003E-2"/>
    <n v="1.8259906304E-3"/>
    <n v="1.6799113799680001E-3"/>
    <n v="2.6127104312999999E-4"/>
    <n v="9.2717135941411497E-2"/>
  </r>
  <r>
    <s v="NJ"/>
    <s v="34041"/>
    <s v="WARREN"/>
    <s v="NNJ-NY-CONN"/>
    <x v="77"/>
    <x v="49"/>
    <s v="Lawn and Garden Equipment (Res)"/>
    <s v="4 Stroke"/>
    <n v="326.27874970999994"/>
    <n v="8.2532493659999998E-2"/>
    <n v="9.0317415909999996E-4"/>
    <n v="5.6253447609999994E-5"/>
    <n v="5.1753171801200006E-5"/>
    <n v="5.8999981029999998E-6"/>
    <n v="5.6727407412131394E-3"/>
  </r>
  <r>
    <s v="NJ"/>
    <s v="34041"/>
    <s v="WARREN"/>
    <s v="NNJ-NY-CONN"/>
    <x v="78"/>
    <x v="49"/>
    <s v="Lawn and Garden Equipment (Com)"/>
    <s v="4 Stroke"/>
    <n v="307.81050141100002"/>
    <n v="0.11226371317400001"/>
    <n v="1.2420434589E-3"/>
    <n v="7.6509866298000005E-5"/>
    <n v="7.0389076994159996E-5"/>
    <n v="8.0455804341000012E-6"/>
    <n v="6.8756921147638921E-3"/>
  </r>
  <r>
    <s v="NJ"/>
    <s v="34041"/>
    <s v="WARREN"/>
    <s v="NNJ-NY-CONN"/>
    <x v="79"/>
    <x v="50"/>
    <s v="Agricultural Equipment"/>
    <s v="4 Stroke"/>
    <n v="0.90379745"/>
    <n v="2.8659997E-3"/>
    <n v="3.1380429999999997E-5"/>
    <n v="1.18727465E-6"/>
    <n v="1.092292678E-6"/>
    <n v="2.31758358E-7"/>
    <n v="7.4354651635000015E-5"/>
  </r>
  <r>
    <s v="NJ"/>
    <s v="34041"/>
    <s v="WARREN"/>
    <s v="NNJ-NY-CONN"/>
    <x v="80"/>
    <x v="51"/>
    <s v="Agricultural Equipment"/>
    <s v="4 Stroke"/>
    <n v="0.49645199800000001"/>
    <n v="4.6084468869999999E-3"/>
    <n v="1.9228541719999999E-4"/>
    <n v="4.0964628199999999E-6"/>
    <n v="3.7687457944000002E-6"/>
    <n v="9.3262283999999992E-7"/>
    <n v="1.5220510139965E-4"/>
  </r>
  <r>
    <s v="NJ"/>
    <s v="34041"/>
    <s v="WARREN"/>
    <s v="NNJ-NY-CONN"/>
    <x v="81"/>
    <x v="52"/>
    <s v="Agricultural Equipment"/>
    <s v="4 Stroke"/>
    <n v="0"/>
    <n v="0"/>
    <n v="0"/>
    <n v="0"/>
    <n v="0"/>
    <n v="0"/>
    <n v="0"/>
  </r>
  <r>
    <s v="NJ"/>
    <s v="34041"/>
    <s v="WARREN"/>
    <s v="NNJ-NY-CONN"/>
    <x v="82"/>
    <x v="53"/>
    <s v="Agricultural Equipment"/>
    <s v="4 Stroke"/>
    <n v="3.360598516"/>
    <n v="3.7144464200000002E-3"/>
    <n v="2.8888580900000003E-4"/>
    <n v="2.3622277000000001E-6"/>
    <n v="2.1732494840000001E-6"/>
    <n v="6.2787542699999996E-7"/>
    <n v="2.2168250352219999E-4"/>
  </r>
  <r>
    <s v="NJ"/>
    <s v="34041"/>
    <s v="WARREN"/>
    <s v="NNJ-NY-CONN"/>
    <x v="83"/>
    <x v="54"/>
    <s v="Agricultural Equipment"/>
    <s v="4 Stroke"/>
    <n v="1.5275453379999999"/>
    <n v="2.4923571512000002E-3"/>
    <n v="2.9292609009999999E-5"/>
    <n v="9.3716334700000003E-7"/>
    <n v="8.6219027923999998E-7"/>
    <n v="1.9260031433999997E-7"/>
    <n v="7.2395417226290017E-5"/>
  </r>
  <r>
    <s v="NJ"/>
    <s v="34041"/>
    <s v="WARREN"/>
    <s v="NNJ-NY-CONN"/>
    <x v="84"/>
    <x v="18"/>
    <s v="Agricultural Equipment"/>
    <s v="4 Stroke"/>
    <n v="27.712208160000003"/>
    <n v="2.355753884E-2"/>
    <n v="5.0090893000000007E-4"/>
    <n v="1.494646387E-5"/>
    <n v="1.3750746760400003E-5"/>
    <n v="2.1062755979999998E-6"/>
    <n v="1.0973627182430622E-3"/>
  </r>
  <r>
    <s v="NJ"/>
    <s v="34041"/>
    <s v="WARREN"/>
    <s v="NNJ-NY-CONN"/>
    <x v="85"/>
    <x v="55"/>
    <s v="Agricultural Equipment"/>
    <s v="4 Stroke"/>
    <n v="134.79306799"/>
    <n v="7.8412535180000006E-2"/>
    <n v="6.6928937269999998E-4"/>
    <n v="1.9153971809E-5"/>
    <n v="1.7621654064279997E-5"/>
    <n v="4.5853203380000007E-6"/>
    <n v="2.8829534137184997E-3"/>
  </r>
  <r>
    <s v="NJ"/>
    <s v="34041"/>
    <s v="WARREN"/>
    <s v="NNJ-NY-CONN"/>
    <x v="86"/>
    <x v="56"/>
    <s v="Agricultural Equipment"/>
    <s v="4 Stroke"/>
    <n v="2.1003739700000001"/>
    <n v="5.9063211000000004E-3"/>
    <n v="4.5935577000000001E-4"/>
    <n v="3.7561647999999999E-6"/>
    <n v="3.4556716159999997E-6"/>
    <n v="9.9838120999999986E-7"/>
    <n v="3.2141392372299999E-4"/>
  </r>
  <r>
    <s v="NJ"/>
    <s v="34041"/>
    <s v="WARREN"/>
    <s v="NNJ-NY-CONN"/>
    <x v="87"/>
    <x v="57"/>
    <s v="Agricultural Equipment"/>
    <s v="4 Stroke"/>
    <n v="4.2262082869999995"/>
    <n v="1.1160916397999999E-2"/>
    <n v="5.4832358469999998E-4"/>
    <n v="5.940581622E-6"/>
    <n v="5.4653350922399998E-6"/>
    <n v="1.4345527603000002E-6"/>
    <n v="4.6337714351829009E-4"/>
  </r>
  <r>
    <s v="NJ"/>
    <s v="34041"/>
    <s v="WARREN"/>
    <s v="NNJ-NY-CONN"/>
    <x v="88"/>
    <x v="58"/>
    <s v="Agricultural Equipment"/>
    <s v="4 Stroke"/>
    <n v="0.58555895599999996"/>
    <n v="3.9888468899999998E-3"/>
    <n v="2.5138128119999998E-4"/>
    <n v="7.61619503E-6"/>
    <n v="7.0068994276000004E-6"/>
    <n v="1.5810800600000001E-6"/>
    <n v="1.8437424004664002E-4"/>
  </r>
  <r>
    <s v="NJ"/>
    <s v="34041"/>
    <s v="WARREN"/>
    <s v="NNJ-NY-CONN"/>
    <x v="89"/>
    <x v="19"/>
    <s v="Commercial Equipment"/>
    <s v="4 Stroke"/>
    <n v="1423.2054800000001"/>
    <n v="1.240364953"/>
    <n v="1.4732214799999999E-2"/>
    <n v="5.8551546600000008E-4"/>
    <n v="5.3867422872000002E-4"/>
    <n v="9.8096736000000004E-5"/>
    <n v="5.3608670954229991E-2"/>
  </r>
  <r>
    <s v="NJ"/>
    <s v="34041"/>
    <s v="WARREN"/>
    <s v="NNJ-NY-CONN"/>
    <x v="90"/>
    <x v="20"/>
    <s v="Commercial Equipment"/>
    <s v="4 Stroke"/>
    <n v="250.46074001900001"/>
    <n v="0.24363058749999997"/>
    <n v="3.8243182742999995E-3"/>
    <n v="2.4196557638200001E-4"/>
    <n v="2.2260833027144001E-4"/>
    <n v="2.4247418559E-5"/>
    <n v="1.4256629229416111E-2"/>
  </r>
  <r>
    <s v="NJ"/>
    <s v="34041"/>
    <s v="WARREN"/>
    <s v="NNJ-NY-CONN"/>
    <x v="91"/>
    <x v="21"/>
    <s v="Commercial Equipment"/>
    <s v="4 Stroke"/>
    <n v="52.019463399999985"/>
    <n v="0.11762782191000001"/>
    <n v="2.1758811029999998E-3"/>
    <n v="1.0763260719999999E-4"/>
    <n v="9.902199862400002E-5"/>
    <n v="1.2996727300000001E-5"/>
    <n v="5.8032300320388997E-3"/>
  </r>
  <r>
    <s v="NJ"/>
    <s v="34041"/>
    <s v="WARREN"/>
    <s v="NNJ-NY-CONN"/>
    <x v="92"/>
    <x v="59"/>
    <s v="Commercial Equipment"/>
    <s v="4 Stroke"/>
    <n v="74.607441825000009"/>
    <n v="0.30954626572999999"/>
    <n v="4.2041626770000003E-3"/>
    <n v="1.4975136575999997E-4"/>
    <n v="1.3777125649920002E-4"/>
    <n v="2.7974351490000002E-5"/>
    <n v="9.7942055351049016E-3"/>
  </r>
  <r>
    <s v="NJ"/>
    <s v="34041"/>
    <s v="WARREN"/>
    <s v="NNJ-NY-CONN"/>
    <x v="93"/>
    <x v="60"/>
    <s v="Commercial Equipment"/>
    <s v="4 Stroke"/>
    <n v="687.13335421300008"/>
    <n v="0.48545649445499994"/>
    <n v="6.0483937473899997E-3"/>
    <n v="4.1214232511400006E-4"/>
    <n v="3.7917093910488003E-4"/>
    <n v="4.3412594886399998E-5"/>
    <n v="2.6113184826084306E-2"/>
  </r>
  <r>
    <s v="NJ"/>
    <s v="34041"/>
    <s v="WARREN"/>
    <s v="NNJ-NY-CONN"/>
    <x v="94"/>
    <x v="22"/>
    <s v="Commercial Equipment"/>
    <s v="4 Stroke"/>
    <n v="8.7662961480000003"/>
    <n v="2.3893970944999999E-2"/>
    <n v="2.7468751035000002E-4"/>
    <n v="1.4780601513999999E-5"/>
    <n v="1.3598153392879999E-5"/>
    <n v="2.0530200489E-6"/>
    <n v="8.87091207095014E-4"/>
  </r>
  <r>
    <s v="NJ"/>
    <s v="34041"/>
    <s v="WARREN"/>
    <s v="NNJ-NY-CONN"/>
    <x v="95"/>
    <x v="61"/>
    <s v="Logging Equipment"/>
    <s v="4 Stroke"/>
    <n v="249.71681810000001"/>
    <n v="0.1023484496"/>
    <n v="1.1743010310000001E-3"/>
    <n v="3.4787534399999998E-5"/>
    <n v="3.2004531648000005E-5"/>
    <n v="7.2481110800000005E-6"/>
    <n v="3.8970949943562001E-3"/>
  </r>
  <r>
    <s v="NJ"/>
    <s v="34041"/>
    <s v="WARREN"/>
    <s v="NNJ-NY-CONN"/>
    <x v="96"/>
    <x v="62"/>
    <s v="Logging Equipment"/>
    <s v="4 Stroke"/>
    <n v="0.58229392999999996"/>
    <n v="8.6580163999999996E-4"/>
    <n v="1.08378304E-5"/>
    <n v="1.1667525799999999E-6"/>
    <n v="1.0734123736000001E-6"/>
    <n v="8.2926654000000001E-8"/>
    <n v="4.9860604775499998E-5"/>
  </r>
  <r>
    <s v="NJ"/>
    <s v="34041"/>
    <s v="WARREN"/>
    <s v="NNJ-NY-CONN"/>
    <x v="97"/>
    <x v="63"/>
    <s v="Industrial Equipment"/>
    <s v="4 Stroke"/>
    <n v="0.22567198799999999"/>
    <n v="3.3989748000000002E-3"/>
    <n v="2.7914905100000001E-5"/>
    <n v="1.7359482399999998E-6"/>
    <n v="1.5970723808000003E-6"/>
    <n v="2.7873006699999999E-7"/>
    <n v="7.6504337202199998E-5"/>
  </r>
  <r>
    <s v="NJ"/>
    <s v="34041"/>
    <s v="WARREN"/>
    <s v="NNJ-NY-CONN"/>
    <x v="98"/>
    <x v="64"/>
    <s v="Recreational Equipment"/>
    <s v="LPG"/>
    <n v="6.7962298140000001"/>
    <n v="2.5781652090999998E-3"/>
    <n v="5.6648831500000002E-4"/>
    <n v="3.708553221E-6"/>
    <n v="3.708553221E-6"/>
    <n v="8.0573518790000006E-7"/>
    <n v="1.55926077374133E-4"/>
  </r>
  <r>
    <s v="NJ"/>
    <s v="34041"/>
    <s v="WARREN"/>
    <s v="NNJ-NY-CONN"/>
    <x v="99"/>
    <x v="25"/>
    <s v="Construction and Mining Equipment"/>
    <s v="LPG"/>
    <n v="0.15981130300000002"/>
    <n v="2.0759168200000001E-4"/>
    <n v="3.5064018299999999E-5"/>
    <n v="4.6659975E-7"/>
    <n v="4.6659975E-7"/>
    <n v="9.1856377999999994E-8"/>
    <n v="9.6617971165999989E-6"/>
  </r>
  <r>
    <s v="NJ"/>
    <s v="34041"/>
    <s v="WARREN"/>
    <s v="NNJ-NY-CONN"/>
    <x v="100"/>
    <x v="26"/>
    <s v="Construction and Mining Equipment"/>
    <s v="LPG"/>
    <n v="0.15872414800000001"/>
    <n v="2.4394112799999999E-4"/>
    <n v="3.3174232099999997E-5"/>
    <n v="7.9210195999999992E-7"/>
    <n v="7.9210195999999992E-7"/>
    <n v="1.4892948799999999E-7"/>
    <n v="8.6834021378050008E-6"/>
  </r>
  <r>
    <s v="NJ"/>
    <s v="34041"/>
    <s v="WARREN"/>
    <s v="NNJ-NY-CONN"/>
    <x v="101"/>
    <x v="6"/>
    <s v="Construction and Mining Equipment"/>
    <s v="LPG"/>
    <n v="0.12937106500000001"/>
    <n v="7.3032478000000002E-5"/>
    <n v="1.4516494700000001E-5"/>
    <n v="1.22092531E-7"/>
    <n v="1.22092531E-7"/>
    <n v="2.5481835100000002E-8"/>
    <n v="4.0265410507479995E-6"/>
  </r>
  <r>
    <s v="NJ"/>
    <s v="34041"/>
    <s v="WARREN"/>
    <s v="NNJ-NY-CONN"/>
    <x v="102"/>
    <x v="27"/>
    <s v="Construction and Mining Equipment"/>
    <s v="LPG"/>
    <n v="3.6963160699999997E-2"/>
    <n v="3.4479508999999999E-5"/>
    <n v="5.4882923000000001E-6"/>
    <n v="8.3036149000000001E-8"/>
    <n v="8.3036149000000001E-8"/>
    <n v="1.61297353E-8"/>
    <n v="1.5024265827348998E-6"/>
  </r>
  <r>
    <s v="NJ"/>
    <s v="34041"/>
    <s v="WARREN"/>
    <s v="NNJ-NY-CONN"/>
    <x v="103"/>
    <x v="28"/>
    <s v="Construction and Mining Equipment"/>
    <s v="LPG"/>
    <n v="0.422902"/>
    <n v="6.6217631200000005E-4"/>
    <n v="1.1323990799999999E-4"/>
    <n v="1.4275036100000001E-6"/>
    <n v="1.4275036100000001E-6"/>
    <n v="2.8236749499999997E-7"/>
    <n v="3.1356539089427994E-5"/>
  </r>
  <r>
    <s v="NJ"/>
    <s v="34041"/>
    <s v="WARREN"/>
    <s v="NNJ-NY-CONN"/>
    <x v="104"/>
    <x v="29"/>
    <s v="Construction and Mining Equipment"/>
    <s v="LPG"/>
    <n v="0.30331534700000001"/>
    <n v="3.1050393999999999E-4"/>
    <n v="6.7560199499999999E-5"/>
    <n v="4.6196695300000001E-7"/>
    <n v="4.6196695300000001E-7"/>
    <n v="1.00122429E-7"/>
    <n v="1.8518551232678997E-5"/>
  </r>
  <r>
    <s v="NJ"/>
    <s v="34041"/>
    <s v="WARREN"/>
    <s v="NNJ-NY-CONN"/>
    <x v="105"/>
    <x v="8"/>
    <s v="Construction and Mining Equipment"/>
    <s v="LPG"/>
    <n v="0.26417790099999999"/>
    <n v="2.8818043700000001E-4"/>
    <n v="3.8738119E-5"/>
    <n v="1.38287533E-6"/>
    <n v="1.38287533E-6"/>
    <n v="2.5425339999999999E-7"/>
    <n v="9.1071163867880002E-6"/>
  </r>
  <r>
    <s v="NJ"/>
    <s v="34041"/>
    <s v="WARREN"/>
    <s v="NNJ-NY-CONN"/>
    <x v="106"/>
    <x v="31"/>
    <s v="Construction and Mining Equipment"/>
    <s v="LPG"/>
    <n v="0.1445911708"/>
    <n v="2.9566648076999997E-4"/>
    <n v="5.8571727913999996E-5"/>
    <n v="4.9538430580000005E-7"/>
    <n v="4.9538430580000005E-7"/>
    <n v="1.0326484310999999E-7"/>
    <n v="1.6268457446958264E-5"/>
  </r>
  <r>
    <s v="NJ"/>
    <s v="34041"/>
    <s v="WARREN"/>
    <s v="NNJ-NY-CONN"/>
    <x v="107"/>
    <x v="9"/>
    <s v="Construction and Mining Equipment"/>
    <s v="LPG"/>
    <n v="2.7178786999999999E-2"/>
    <n v="4.7807974999999999E-5"/>
    <n v="9.3388252999999993E-6"/>
    <n v="8.1528931000000003E-8"/>
    <n v="8.1528931000000003E-8"/>
    <n v="1.6913275999999999E-8"/>
    <n v="2.5966766084859999E-6"/>
  </r>
  <r>
    <s v="NJ"/>
    <s v="34041"/>
    <s v="WARREN"/>
    <s v="NNJ-NY-CONN"/>
    <x v="108"/>
    <x v="32"/>
    <s v="Construction and Mining Equipment"/>
    <s v="LPG"/>
    <n v="0.22395332169999999"/>
    <n v="4.65011458E-4"/>
    <n v="8.2499972069999998E-5"/>
    <n v="9.0553174329999991E-7"/>
    <n v="9.0553174329999991E-7"/>
    <n v="1.819477457E-7"/>
    <n v="2.3006895966699998E-5"/>
  </r>
  <r>
    <s v="NJ"/>
    <s v="34041"/>
    <s v="WARREN"/>
    <s v="NNJ-NY-CONN"/>
    <x v="109"/>
    <x v="33"/>
    <s v="Construction and Mining Equipment"/>
    <s v="LPG"/>
    <n v="0.3707188012"/>
    <n v="9.4373707819999991E-4"/>
    <n v="1.3702561734000001E-4"/>
    <n v="2.267949375E-6"/>
    <n v="2.267949375E-6"/>
    <n v="4.3639632799999998E-7"/>
    <n v="3.7891805395939665E-5"/>
  </r>
  <r>
    <s v="NJ"/>
    <s v="34041"/>
    <s v="WARREN"/>
    <s v="NNJ-NY-CONN"/>
    <x v="110"/>
    <x v="34"/>
    <s v="Construction and Mining Equipment"/>
    <s v="LPG"/>
    <n v="4.2398935800000002E-2"/>
    <n v="8.4592202000000012E-5"/>
    <n v="1.0860788049999999E-5"/>
    <n v="2.4483388699999997E-7"/>
    <n v="2.4483388699999997E-7"/>
    <n v="4.6075522899999997E-8"/>
    <n v="2.9168530740013E-6"/>
  </r>
  <r>
    <s v="NJ"/>
    <s v="34041"/>
    <s v="WARREN"/>
    <s v="NNJ-NY-CONN"/>
    <x v="111"/>
    <x v="35"/>
    <s v="Construction and Mining Equipment"/>
    <s v="LPG"/>
    <n v="0.86754724000000005"/>
    <n v="1.0341399699999999E-3"/>
    <n v="1.96308432E-4"/>
    <n v="1.8567370100000002E-6"/>
    <n v="1.8567370100000002E-6"/>
    <n v="3.8075581000000002E-7"/>
    <n v="5.4385855721389996E-5"/>
  </r>
  <r>
    <s v="NJ"/>
    <s v="34041"/>
    <s v="WARREN"/>
    <s v="NNJ-NY-CONN"/>
    <x v="112"/>
    <x v="37"/>
    <s v="Construction and Mining Equipment"/>
    <s v="LPG"/>
    <n v="0.14241688"/>
    <n v="4.5930264999999998E-4"/>
    <n v="9.3202622999999997E-5"/>
    <n v="7.4656065999999999E-7"/>
    <n v="7.4656065999999999E-7"/>
    <n v="1.5708734E-7"/>
    <n v="2.5813673517709999E-5"/>
  </r>
  <r>
    <s v="NJ"/>
    <s v="34041"/>
    <s v="WARREN"/>
    <s v="NNJ-NY-CONN"/>
    <x v="113"/>
    <x v="38"/>
    <s v="Industrial Equipment"/>
    <s v="LPG"/>
    <n v="10.963887709999998"/>
    <n v="1.092549963E-2"/>
    <n v="2.1673538760000003E-3"/>
    <n v="1.865054924E-5"/>
    <n v="1.865054924E-5"/>
    <n v="3.8880148900000003E-6"/>
    <n v="5.9861799102695003E-4"/>
  </r>
  <r>
    <s v="NJ"/>
    <s v="34041"/>
    <s v="WARREN"/>
    <s v="NNJ-NY-CONN"/>
    <x v="114"/>
    <x v="39"/>
    <s v="Industrial Equipment"/>
    <s v="LPG"/>
    <n v="229.97344280000002"/>
    <n v="0.73592155310000007"/>
    <n v="0.10694569453"/>
    <n v="1.7752784868999998E-3"/>
    <n v="1.7752784868999998E-3"/>
    <n v="3.4219888970000003E-4"/>
    <n v="2.95241316524067E-2"/>
  </r>
  <r>
    <s v="NJ"/>
    <s v="34041"/>
    <s v="WARREN"/>
    <s v="NNJ-NY-CONN"/>
    <x v="115"/>
    <x v="10"/>
    <s v="Industrial Equipment"/>
    <s v="LPG"/>
    <n v="3.7631146514000009"/>
    <n v="3.6661626250000003E-3"/>
    <n v="5.2512120239999989E-4"/>
    <n v="1.3723301878E-5"/>
    <n v="1.3723301878E-5"/>
    <n v="2.5681923410000003E-6"/>
    <n v="1.3330766140738637E-4"/>
  </r>
  <r>
    <s v="NJ"/>
    <s v="34041"/>
    <s v="WARREN"/>
    <s v="NNJ-NY-CONN"/>
    <x v="116"/>
    <x v="65"/>
    <s v="Industrial Equipment"/>
    <s v="LPG"/>
    <n v="0.8136463599"/>
    <n v="1.433969662E-3"/>
    <n v="1.9331073869999999E-4"/>
    <n v="4.1457558279999996E-6"/>
    <n v="4.1457558279999996E-6"/>
    <n v="7.85232831E-7"/>
    <n v="5.1784914720195006E-5"/>
  </r>
  <r>
    <s v="NJ"/>
    <s v="34041"/>
    <s v="WARREN"/>
    <s v="NNJ-NY-CONN"/>
    <x v="117"/>
    <x v="66"/>
    <s v="Industrial Equipment"/>
    <s v="LPG"/>
    <n v="0.45202566200000005"/>
    <n v="5.8170287999999998E-4"/>
    <n v="1.13226514E-4"/>
    <n v="1.0077818209999999E-6"/>
    <n v="1.0077818209999999E-6"/>
    <n v="2.0897092200000001E-7"/>
    <n v="3.1420055970374E-5"/>
  </r>
  <r>
    <s v="NJ"/>
    <s v="34041"/>
    <s v="WARREN"/>
    <s v="NNJ-NY-CONN"/>
    <x v="118"/>
    <x v="42"/>
    <s v="Industrial Equipment"/>
    <s v="LPG"/>
    <n v="0.72098131099999996"/>
    <n v="1.3997926533999999E-3"/>
    <n v="1.9114353104000001E-4"/>
    <n v="8.3670868909999999E-6"/>
    <n v="8.3670868909999999E-6"/>
    <n v="1.5393863383E-6"/>
    <n v="4.0780211065213795E-5"/>
  </r>
  <r>
    <s v="NJ"/>
    <s v="34041"/>
    <s v="WARREN"/>
    <s v="NNJ-NY-CONN"/>
    <x v="119"/>
    <x v="48"/>
    <s v="Lawn and Garden Equipment (Com)"/>
    <s v="LPG"/>
    <n v="2.6703963320000002"/>
    <n v="7.747141963E-3"/>
    <n v="1.0553578495000001E-3"/>
    <n v="2.0838409490000003E-5"/>
    <n v="2.0838409490000003E-5"/>
    <n v="3.9626349770000001E-6"/>
    <n v="2.8668833329782868E-4"/>
  </r>
  <r>
    <s v="NJ"/>
    <s v="34041"/>
    <s v="WARREN"/>
    <s v="NNJ-NY-CONN"/>
    <x v="120"/>
    <x v="57"/>
    <s v="Agricultural Equipment"/>
    <s v="LPG"/>
    <n v="1.0343626E-2"/>
    <n v="2.4789750000000001E-5"/>
    <n v="5.4889746999999996E-6"/>
    <n v="3.4747146E-8"/>
    <n v="3.4747146E-8"/>
    <n v="7.5549344999999995E-9"/>
    <n v="1.517212746596E-6"/>
  </r>
  <r>
    <s v="NJ"/>
    <s v="34041"/>
    <s v="WARREN"/>
    <s v="NNJ-NY-CONN"/>
    <x v="121"/>
    <x v="58"/>
    <s v="Agricultural Equipment"/>
    <s v="LPG"/>
    <n v="0"/>
    <n v="0"/>
    <n v="0"/>
    <n v="0"/>
    <n v="0"/>
    <n v="0"/>
    <n v="0"/>
  </r>
  <r>
    <s v="NJ"/>
    <s v="34041"/>
    <s v="WARREN"/>
    <s v="NNJ-NY-CONN"/>
    <x v="122"/>
    <x v="19"/>
    <s v="Commercial Equipment"/>
    <s v="LPG"/>
    <n v="58.979966292"/>
    <n v="2.2345732173999995E-2"/>
    <n v="6.6109982059999999E-3"/>
    <n v="5.1162560302000003E-5"/>
    <n v="5.1162560302000003E-5"/>
    <n v="1.1072782353999999E-5"/>
    <n v="1.366237928045606E-3"/>
  </r>
  <r>
    <s v="NJ"/>
    <s v="34041"/>
    <s v="WARREN"/>
    <s v="NNJ-NY-CONN"/>
    <x v="123"/>
    <x v="20"/>
    <s v="Commercial Equipment"/>
    <s v="LPG"/>
    <n v="9.0327481820000006"/>
    <n v="4.5368612629999999E-3"/>
    <n v="1.1549787582999999E-3"/>
    <n v="1.2049867300000001E-5"/>
    <n v="1.2049867300000001E-5"/>
    <n v="2.4825973140000004E-6"/>
    <n v="2.38503372301621E-4"/>
  </r>
  <r>
    <s v="NJ"/>
    <s v="34041"/>
    <s v="WARREN"/>
    <s v="NNJ-NY-CONN"/>
    <x v="124"/>
    <x v="21"/>
    <s v="Commercial Equipment"/>
    <s v="LPG"/>
    <n v="4.3072681600000005"/>
    <n v="4.9534064000000006E-3"/>
    <n v="1.1180609820000001E-3"/>
    <n v="1.4645970800000001E-5"/>
    <n v="1.4645970800000001E-5"/>
    <n v="2.9255448799999999E-6"/>
    <n v="2.30902249221803E-4"/>
  </r>
  <r>
    <s v="NJ"/>
    <s v="34041"/>
    <s v="WARREN"/>
    <s v="NNJ-NY-CONN"/>
    <x v="125"/>
    <x v="59"/>
    <s v="Commercial Equipment"/>
    <s v="LPG"/>
    <n v="4.9864813059999991"/>
    <n v="8.7386546900000001E-3"/>
    <n v="1.4814601719999999E-3"/>
    <n v="1.8238788189999999E-5"/>
    <n v="1.8238788189999999E-5"/>
    <n v="3.6417198299999999E-6"/>
    <n v="4.1048150726071003E-4"/>
  </r>
  <r>
    <s v="NJ"/>
    <s v="34041"/>
    <s v="WARREN"/>
    <s v="NNJ-NY-CONN"/>
    <x v="126"/>
    <x v="60"/>
    <s v="Commercial Equipment"/>
    <s v="LPG"/>
    <n v="0.31747403200000002"/>
    <n v="1.35128728E-4"/>
    <n v="2.6605876699999998E-5"/>
    <n v="2.3678563699999999E-7"/>
    <n v="2.3678563699999999E-7"/>
    <n v="4.9516221600000003E-8"/>
    <n v="7.3032237682530007E-6"/>
  </r>
  <r>
    <s v="NJ"/>
    <s v="34041"/>
    <s v="WARREN"/>
    <s v="NNJ-NY-CONN"/>
    <x v="127"/>
    <x v="22"/>
    <s v="Commercial Equipment"/>
    <s v="LPG"/>
    <n v="9.3105368000000008E-2"/>
    <n v="6.6898390199999992E-5"/>
    <n v="1.3892376500000002E-5"/>
    <n v="2.3292008400000001E-7"/>
    <n v="2.3292008400000001E-7"/>
    <n v="4.5526348399999999E-8"/>
    <n v="2.7868718545765001E-6"/>
  </r>
  <r>
    <s v="NJ"/>
    <s v="34041"/>
    <s v="WARREN"/>
    <s v="NNJ-NY-CONN"/>
    <x v="128"/>
    <x v="37"/>
    <s v="Construction and Mining Equipment"/>
    <s v="CNG"/>
    <n v="6.5229116000000004E-3"/>
    <n v="1.7530640000000001E-5"/>
    <n v="3.5638975000000001E-6"/>
    <n v="2.8494687000000001E-8"/>
    <n v="2.8494687000000001E-8"/>
    <n v="5.3631862999999996E-9"/>
    <n v="5.8269697200000001E-8"/>
  </r>
  <r>
    <s v="NJ"/>
    <s v="34041"/>
    <s v="WARREN"/>
    <s v="NNJ-NY-CONN"/>
    <x v="129"/>
    <x v="39"/>
    <s v="Industrial Equipment"/>
    <s v="CNG"/>
    <n v="23.790239"/>
    <n v="5.2070222999999999E-2"/>
    <n v="7.6392348999999998E-3"/>
    <n v="1.2423757E-4"/>
    <n v="1.2423757E-4"/>
    <n v="2.2472992000000001E-5"/>
    <n v="1.247113712E-4"/>
  </r>
  <r>
    <s v="NJ"/>
    <s v="34041"/>
    <s v="WARREN"/>
    <s v="NNJ-NY-CONN"/>
    <x v="130"/>
    <x v="10"/>
    <s v="Industrial Equipment"/>
    <s v="CNG"/>
    <n v="1.0456025000000001E-2"/>
    <n v="6.0762439E-5"/>
    <n v="8.8072202000000006E-6"/>
    <n v="1.4673245000000001E-7"/>
    <n v="1.4673245000000001E-7"/>
    <n v="2.6509723999999999E-8"/>
    <n v="1.4364155000000002E-7"/>
  </r>
  <r>
    <s v="NJ"/>
    <s v="34041"/>
    <s v="WARREN"/>
    <s v="NNJ-NY-CONN"/>
    <x v="131"/>
    <x v="67"/>
    <s v="Industrial Equipment"/>
    <s v="CNG"/>
    <n v="1.2547229E-2"/>
    <n v="3.7182479000000001E-5"/>
    <n v="5.0466138000000002E-6"/>
    <n v="9.5905313999999998E-8"/>
    <n v="9.5905313999999998E-8"/>
    <n v="1.7287494E-8"/>
    <n v="8.1492858000000002E-8"/>
  </r>
  <r>
    <s v="NJ"/>
    <s v="34041"/>
    <s v="WARREN"/>
    <s v="NNJ-NY-CONN"/>
    <x v="132"/>
    <x v="41"/>
    <s v="Industrial Equipment"/>
    <s v="CNG"/>
    <n v="8.5495125000000005E-2"/>
    <n v="7.4184944000000002E-5"/>
    <n v="1.1160672799999999E-5"/>
    <n v="2.24925538E-7"/>
    <n v="2.24925538E-7"/>
    <n v="4.0667111000000002E-8"/>
    <n v="1.7461525320000001E-7"/>
  </r>
  <r>
    <s v="NJ"/>
    <s v="34041"/>
    <s v="WARREN"/>
    <s v="NNJ-NY-CONN"/>
    <x v="133"/>
    <x v="42"/>
    <s v="Industrial Equipment"/>
    <s v="CNG"/>
    <n v="4.1824097800000001E-2"/>
    <n v="9.5733723000000011E-5"/>
    <n v="1.3411838100000001E-5"/>
    <n v="5.6725202099999997E-7"/>
    <n v="5.6725202099999997E-7"/>
    <n v="1.0204237200000001E-7"/>
    <n v="1.700063896E-7"/>
  </r>
  <r>
    <s v="NJ"/>
    <s v="34041"/>
    <s v="WARREN"/>
    <s v="NNJ-NY-CONN"/>
    <x v="134"/>
    <x v="57"/>
    <s v="Agricultural Equipment"/>
    <s v="CNG"/>
    <n v="5.5012278999999999E-3"/>
    <n v="1.7075241000000001E-5"/>
    <n v="3.8271651000000004E-6"/>
    <n v="1.9481159999999999E-8"/>
    <n v="1.9481159999999999E-8"/>
    <n v="3.4005732000000002E-9"/>
    <n v="6.6391633600000005E-8"/>
  </r>
  <r>
    <s v="NJ"/>
    <s v="34041"/>
    <s v="WARREN"/>
    <s v="NNJ-NY-CONN"/>
    <x v="135"/>
    <x v="58"/>
    <s v="Agricultural Equipment"/>
    <s v="CNG"/>
    <n v="6.2375270999999993E-3"/>
    <n v="8.1735043349999997E-5"/>
    <n v="1.8210943027999999E-5"/>
    <n v="9.4159830099999978E-8"/>
    <n v="9.4159830099999978E-8"/>
    <n v="1.636923643E-8"/>
    <n v="3.1653804004000006E-7"/>
  </r>
  <r>
    <s v="NJ"/>
    <s v="34041"/>
    <s v="WARREN"/>
    <s v="NNJ-NY-CONN"/>
    <x v="136"/>
    <x v="19"/>
    <s v="Commercial Equipment"/>
    <s v="CNG"/>
    <n v="11.206988759999998"/>
    <n v="6.6305066140000006E-3"/>
    <n v="2.028949429E-3"/>
    <n v="1.4383682259999999E-5"/>
    <n v="1.4383682259999999E-5"/>
    <n v="2.8670304170000004E-6"/>
    <n v="2.4926663743199995E-5"/>
  </r>
  <r>
    <s v="NJ"/>
    <s v="34041"/>
    <s v="WARREN"/>
    <s v="NNJ-NY-CONN"/>
    <x v="137"/>
    <x v="20"/>
    <s v="Commercial Equipment"/>
    <s v="CNG"/>
    <n v="0.2156305268"/>
    <n v="3.067217869E-4"/>
    <n v="8.5557896890000007E-5"/>
    <n v="7.3281605260000002E-7"/>
    <n v="7.3281605260000002E-7"/>
    <n v="1.4296516547999999E-7"/>
    <n v="1.0540840625200001E-6"/>
  </r>
  <r>
    <s v="NJ"/>
    <s v="34041"/>
    <s v="WARREN"/>
    <s v="NNJ-NY-CONN"/>
    <x v="138"/>
    <x v="21"/>
    <s v="Commercial Equipment"/>
    <s v="CNG"/>
    <n v="0.172736309"/>
    <n v="3.7507731600000001E-4"/>
    <n v="8.7657801999999998E-5"/>
    <n v="1.0426485899999998E-6"/>
    <n v="1.0426485899999998E-6"/>
    <n v="1.9764664199999999E-7"/>
    <n v="1.0783931520000001E-6"/>
  </r>
  <r>
    <s v="NJ"/>
    <s v="34041"/>
    <s v="WARREN"/>
    <s v="NNJ-NY-CONN"/>
    <x v="139"/>
    <x v="68"/>
    <s v="Commercial Equipment"/>
    <s v="CNG"/>
    <n v="0.32576439100000004"/>
    <n v="3.5226636070000003E-3"/>
    <n v="6.7629166300000004E-4"/>
    <n v="4.1628114859999999E-5"/>
    <n v="4.1628114859999999E-5"/>
    <n v="6.9801214400000002E-6"/>
    <n v="6.8053383640000006E-6"/>
  </r>
  <r>
    <s v="NJ"/>
    <s v="34041"/>
    <s v="WARREN"/>
    <s v="NNJ-NY-CONN"/>
    <x v="140"/>
    <x v="22"/>
    <s v="Commercial Equipment"/>
    <s v="CNG"/>
    <n v="0"/>
    <n v="0"/>
    <n v="0"/>
    <n v="0"/>
    <n v="0"/>
    <n v="0"/>
    <n v="0"/>
  </r>
  <r>
    <s v="NJ"/>
    <s v="34041"/>
    <s v="WARREN"/>
    <s v="NNJ-NY-CONN"/>
    <x v="141"/>
    <x v="63"/>
    <s v="Industrial Equipment"/>
    <s v="CNG"/>
    <n v="0.1093098651"/>
    <n v="9.5150868600000013E-5"/>
    <n v="1.78786501E-5"/>
    <n v="1.05677962E-6"/>
    <n v="1.05677962E-6"/>
    <n v="1.8550056799999998E-7"/>
    <n v="1.7523536639999998E-7"/>
  </r>
  <r>
    <s v="NJ"/>
    <s v="34041"/>
    <s v="WARREN"/>
    <s v="NNJ-NY-CONN"/>
    <x v="142"/>
    <x v="69"/>
    <s v="Recreational Equipment"/>
    <s v="Diesel"/>
    <n v="63.203239604999993"/>
    <n v="7.4312419920000011E-3"/>
    <n v="7.5189237619E-3"/>
    <n v="1.0745324784E-3"/>
    <n v="1.042296504048E-3"/>
    <n v="1.4977227638999999E-5"/>
    <n v="1.9320757013895477E-3"/>
  </r>
  <r>
    <s v="NJ"/>
    <s v="34041"/>
    <s v="WARREN"/>
    <s v="NNJ-NY-CONN"/>
    <x v="143"/>
    <x v="25"/>
    <s v="Construction and Mining Equipment"/>
    <s v="Diesel"/>
    <n v="5.3650399489999998"/>
    <n v="2.4214001095999999E-3"/>
    <n v="4.9899347036999999E-3"/>
    <n v="4.1975079995E-4"/>
    <n v="4.0715827595149995E-4"/>
    <n v="1.4104796691999999E-5"/>
    <n v="4.0554209250400944E-4"/>
  </r>
  <r>
    <s v="NJ"/>
    <s v="34041"/>
    <s v="WARREN"/>
    <s v="NNJ-NY-CONN"/>
    <x v="144"/>
    <x v="4"/>
    <s v="Construction and Mining Equipment"/>
    <s v="Diesel"/>
    <n v="0.59316455999999995"/>
    <n v="9.3336412000000003E-6"/>
    <n v="1.1569483999999999E-5"/>
    <n v="1.2563538000000001E-6"/>
    <n v="1.2186631859999999E-6"/>
    <n v="2.3296296000000001E-8"/>
    <n v="1.7513586463229999E-6"/>
  </r>
  <r>
    <s v="NJ"/>
    <s v="34041"/>
    <s v="WARREN"/>
    <s v="NNJ-NY-CONN"/>
    <x v="145"/>
    <x v="5"/>
    <s v="Construction and Mining Equipment"/>
    <s v="Diesel"/>
    <n v="5.1769097249999998"/>
    <n v="1.340167716E-4"/>
    <n v="1.8196318979999998E-4"/>
    <n v="1.845054915E-5"/>
    <n v="1.7897032675499999E-5"/>
    <n v="3.8374246499999996E-7"/>
    <n v="2.6744025953034E-5"/>
  </r>
  <r>
    <s v="NJ"/>
    <s v="34041"/>
    <s v="WARREN"/>
    <s v="NNJ-NY-CONN"/>
    <x v="146"/>
    <x v="26"/>
    <s v="Construction and Mining Equipment"/>
    <s v="Diesel"/>
    <n v="19.240220269999998"/>
    <n v="7.2515958210000011E-3"/>
    <n v="1.3218898835000001E-2"/>
    <n v="1.1986258674E-3"/>
    <n v="1.1626670913779998E-3"/>
    <n v="3.5517452242999999E-5"/>
    <n v="1.1012602353346619E-3"/>
  </r>
  <r>
    <s v="NJ"/>
    <s v="34041"/>
    <s v="WARREN"/>
    <s v="NNJ-NY-CONN"/>
    <x v="147"/>
    <x v="70"/>
    <s v="Construction and Mining Equipment"/>
    <s v="Diesel"/>
    <n v="4.0890729902"/>
    <n v="6.2346949545499996E-3"/>
    <n v="1.389169340953E-2"/>
    <n v="8.4073736508399996E-4"/>
    <n v="8.1551524413147995E-4"/>
    <n v="3.7917972908700004E-5"/>
    <n v="8.3302469779784937E-4"/>
  </r>
  <r>
    <s v="NJ"/>
    <s v="34041"/>
    <s v="WARREN"/>
    <s v="NNJ-NY-CONN"/>
    <x v="148"/>
    <x v="6"/>
    <s v="Construction and Mining Equipment"/>
    <s v="Diesel"/>
    <n v="1.8824119995999999"/>
    <n v="4.4326884140000005E-4"/>
    <n v="8.3586083899999991E-4"/>
    <n v="7.5127158019999999E-5"/>
    <n v="7.2873343279400001E-5"/>
    <n v="2.1356337591000004E-6"/>
    <n v="7.3928689641436501E-5"/>
  </r>
  <r>
    <s v="NJ"/>
    <s v="34041"/>
    <s v="WARREN"/>
    <s v="NNJ-NY-CONN"/>
    <x v="149"/>
    <x v="27"/>
    <s v="Construction and Mining Equipment"/>
    <s v="Diesel"/>
    <n v="0.81117461170000005"/>
    <n v="3.3735844142000006E-4"/>
    <n v="5.9910191747999996E-4"/>
    <n v="4.8617003367999997E-5"/>
    <n v="4.7158493266959997E-5"/>
    <n v="1.2865270274500002E-6"/>
    <n v="4.9054464148266718E-5"/>
  </r>
  <r>
    <s v="NJ"/>
    <s v="34041"/>
    <s v="WARREN"/>
    <s v="NNJ-NY-CONN"/>
    <x v="150"/>
    <x v="7"/>
    <s v="Construction and Mining Equipment"/>
    <s v="Diesel"/>
    <n v="15.179918971199999"/>
    <n v="8.8860725113000007E-4"/>
    <n v="1.7418226899000001E-3"/>
    <n v="1.4519925029700002E-4"/>
    <n v="1.4084327278809E-4"/>
    <n v="3.9503185938999997E-6"/>
    <n v="2.083654171442727E-4"/>
  </r>
  <r>
    <s v="NJ"/>
    <s v="34041"/>
    <s v="WARREN"/>
    <s v="NNJ-NY-CONN"/>
    <x v="151"/>
    <x v="28"/>
    <s v="Construction and Mining Equipment"/>
    <s v="Diesel"/>
    <n v="13.775582886499999"/>
    <n v="4.3425597204770003E-3"/>
    <n v="6.8241938884809998E-3"/>
    <n v="6.6901110912269998E-4"/>
    <n v="6.4894077584901912E-4"/>
    <n v="1.6876812698919997E-5"/>
    <n v="6.2016505058824637E-4"/>
  </r>
  <r>
    <s v="NJ"/>
    <s v="34041"/>
    <s v="WARREN"/>
    <s v="NNJ-NY-CONN"/>
    <x v="152"/>
    <x v="29"/>
    <s v="Construction and Mining Equipment"/>
    <s v="Diesel"/>
    <n v="9.5703115399000023"/>
    <n v="2.7429981200099997E-3"/>
    <n v="7.9855129905200013E-3"/>
    <n v="4.8643119133199995E-4"/>
    <n v="4.7183825559203997E-4"/>
    <n v="1.4444000778199998E-5"/>
    <n v="6.5474545103423804E-4"/>
  </r>
  <r>
    <s v="NJ"/>
    <s v="34041"/>
    <s v="WARREN"/>
    <s v="NNJ-NY-CONN"/>
    <x v="153"/>
    <x v="71"/>
    <s v="Construction and Mining Equipment"/>
    <s v="Diesel"/>
    <n v="30.201591934300001"/>
    <n v="2.0072826927599999E-2"/>
    <n v="4.589071090260001E-2"/>
    <n v="3.6712620474899996E-3"/>
    <n v="3.5611241860652992E-3"/>
    <n v="1.4191405432329999E-4"/>
    <n v="3.4960496423999572E-3"/>
  </r>
  <r>
    <s v="NJ"/>
    <s v="34041"/>
    <s v="WARREN"/>
    <s v="NNJ-NY-CONN"/>
    <x v="154"/>
    <x v="8"/>
    <s v="Construction and Mining Equipment"/>
    <s v="Diesel"/>
    <n v="1.5537366811000002"/>
    <n v="3.3100203796999997E-4"/>
    <n v="4.7969516219999999E-4"/>
    <n v="5.1408436192000007E-5"/>
    <n v="4.9866183106239996E-5"/>
    <n v="1.2010602273000001E-6"/>
    <n v="4.5489361166226901E-5"/>
  </r>
  <r>
    <s v="NJ"/>
    <s v="34041"/>
    <s v="WARREN"/>
    <s v="NNJ-NY-CONN"/>
    <x v="155"/>
    <x v="30"/>
    <s v="Construction and Mining Equipment"/>
    <s v="Diesel"/>
    <n v="3.4372555488999992"/>
    <n v="1.4789866390000001E-4"/>
    <n v="3.1299444720000005E-4"/>
    <n v="2.5094281830000005E-5"/>
    <n v="2.4341453375100001E-5"/>
    <n v="5.6680604299999992E-7"/>
    <n v="3.4750563780815995E-5"/>
  </r>
  <r>
    <s v="NJ"/>
    <s v="34041"/>
    <s v="WARREN"/>
    <s v="NNJ-NY-CONN"/>
    <x v="156"/>
    <x v="31"/>
    <s v="Construction and Mining Equipment"/>
    <s v="Diesel"/>
    <n v="7.8649625204000007"/>
    <n v="3.4528657052399999E-3"/>
    <n v="1.3226620034370003E-2"/>
    <n v="6.5904389301400009E-4"/>
    <n v="6.3927257622357989E-4"/>
    <n v="3.2530131239399999E-5"/>
    <n v="8.994095916530679E-4"/>
  </r>
  <r>
    <s v="NJ"/>
    <s v="34041"/>
    <s v="WARREN"/>
    <s v="NNJ-NY-CONN"/>
    <x v="157"/>
    <x v="72"/>
    <s v="Construction and Mining Equipment"/>
    <s v="Diesel"/>
    <n v="7.2009729531"/>
    <n v="4.3807109856000004E-3"/>
    <n v="1.1380998328E-2"/>
    <n v="8.4446574739999994E-4"/>
    <n v="8.1913177497799992E-4"/>
    <n v="3.5165902348699999E-5"/>
    <n v="8.8408676397348568E-4"/>
  </r>
  <r>
    <s v="NJ"/>
    <s v="34041"/>
    <s v="WARREN"/>
    <s v="NNJ-NY-CONN"/>
    <x v="158"/>
    <x v="73"/>
    <s v="Construction and Mining Equipment"/>
    <s v="Diesel"/>
    <n v="3.7913835001999998"/>
    <n v="1.6257535286300001E-2"/>
    <n v="4.5207588684999994E-2"/>
    <n v="2.3814252043999999E-3"/>
    <n v="2.3099824482679999E-3"/>
    <n v="1.1890336979E-4"/>
    <n v="2.6957842589873516E-3"/>
  </r>
  <r>
    <s v="NJ"/>
    <s v="34041"/>
    <s v="WARREN"/>
    <s v="NNJ-NY-CONN"/>
    <x v="159"/>
    <x v="9"/>
    <s v="Construction and Mining Equipment"/>
    <s v="Diesel"/>
    <n v="2.1303015839999997"/>
    <n v="8.5463163029999981E-4"/>
    <n v="2.4719114932000002E-3"/>
    <n v="1.4190274689E-4"/>
    <n v="1.376456644833E-4"/>
    <n v="5.7877346816999995E-6"/>
    <n v="1.7605547890994701E-4"/>
  </r>
  <r>
    <s v="NJ"/>
    <s v="34041"/>
    <s v="WARREN"/>
    <s v="NNJ-NY-CONN"/>
    <x v="160"/>
    <x v="32"/>
    <s v="Construction and Mining Equipment"/>
    <s v="Diesel"/>
    <n v="26.838482610100002"/>
    <n v="1.1855641236240002E-2"/>
    <n v="1.7988228484089999E-2"/>
    <n v="1.8770001359560001E-3"/>
    <n v="1.8206901318773201E-3"/>
    <n v="4.6312941839030004E-5"/>
    <n v="1.6384644675151471E-3"/>
  </r>
  <r>
    <s v="NJ"/>
    <s v="34041"/>
    <s v="WARREN"/>
    <s v="NNJ-NY-CONN"/>
    <x v="161"/>
    <x v="33"/>
    <s v="Construction and Mining Equipment"/>
    <s v="Diesel"/>
    <n v="33.419731059000007"/>
    <n v="2.6003183017199998E-2"/>
    <n v="6.2096920175499989E-2"/>
    <n v="4.2027382204100003E-3"/>
    <n v="4.0766560737977003E-3"/>
    <n v="1.5492858791750003E-4"/>
    <n v="4.3675104191923031E-3"/>
  </r>
  <r>
    <s v="NJ"/>
    <s v="34041"/>
    <s v="WARREN"/>
    <s v="NNJ-NY-CONN"/>
    <x v="162"/>
    <x v="34"/>
    <s v="Construction and Mining Equipment"/>
    <s v="Diesel"/>
    <n v="80.574101389999996"/>
    <n v="4.2756871572236996E-2"/>
    <n v="4.4129718807974005E-2"/>
    <n v="6.7770389562579999E-3"/>
    <n v="6.5737277875702596E-3"/>
    <n v="9.5619017824259992E-5"/>
    <n v="8.9496812431355283E-3"/>
  </r>
  <r>
    <s v="NJ"/>
    <s v="34041"/>
    <s v="WARREN"/>
    <s v="NNJ-NY-CONN"/>
    <x v="163"/>
    <x v="74"/>
    <s v="Construction and Mining Equipment"/>
    <s v="Diesel"/>
    <n v="23.2097737002"/>
    <n v="2.2625171671000002E-2"/>
    <n v="5.2045797801000007E-2"/>
    <n v="3.5468947424000001E-3"/>
    <n v="3.4404879001279998E-3"/>
    <n v="1.4127085616E-4"/>
    <n v="3.5927067334177889E-3"/>
  </r>
  <r>
    <s v="NJ"/>
    <s v="34041"/>
    <s v="WARREN"/>
    <s v="NNJ-NY-CONN"/>
    <x v="164"/>
    <x v="35"/>
    <s v="Construction and Mining Equipment"/>
    <s v="Diesel"/>
    <n v="125.391212704"/>
    <n v="3.5797290013199999E-2"/>
    <n v="3.05112038961E-2"/>
    <n v="5.5285451648299996E-3"/>
    <n v="5.3626888098851E-3"/>
    <n v="6.5544925721300012E-5"/>
    <n v="7.9369962689728023E-3"/>
  </r>
  <r>
    <s v="NJ"/>
    <s v="34041"/>
    <s v="WARREN"/>
    <s v="NNJ-NY-CONN"/>
    <x v="165"/>
    <x v="75"/>
    <s v="Construction and Mining Equipment"/>
    <s v="Diesel"/>
    <n v="0.98491862020000009"/>
    <n v="2.9791394910000002E-3"/>
    <n v="6.8475354149999997E-3"/>
    <n v="3.865422881000001E-4"/>
    <n v="3.74946019457E-4"/>
    <n v="1.5157044330000002E-5"/>
    <n v="4.3747830252301498E-4"/>
  </r>
  <r>
    <s v="NJ"/>
    <s v="34041"/>
    <s v="WARREN"/>
    <s v="NNJ-NY-CONN"/>
    <x v="166"/>
    <x v="36"/>
    <s v="Construction and Mining Equipment"/>
    <s v="Diesel"/>
    <n v="0.940652504"/>
    <n v="1.115388862E-4"/>
    <n v="9.9501146599999984E-5"/>
    <n v="1.7470973869999997E-5"/>
    <n v="1.6946844653899998E-5"/>
    <n v="2.0243409430000001E-7"/>
    <n v="2.7310845142970999E-5"/>
  </r>
  <r>
    <s v="NJ"/>
    <s v="34041"/>
    <s v="WARREN"/>
    <s v="NNJ-NY-CONN"/>
    <x v="167"/>
    <x v="37"/>
    <s v="Construction and Mining Equipment"/>
    <s v="Diesel"/>
    <n v="2.9359424994000003"/>
    <n v="3.1796666810999996E-3"/>
    <n v="6.6877636253099993E-3"/>
    <n v="4.5414654224899993E-4"/>
    <n v="4.4052214598152997E-4"/>
    <n v="1.4645753741499999E-5"/>
    <n v="4.75950958487667E-4"/>
  </r>
  <r>
    <s v="NJ"/>
    <s v="34041"/>
    <s v="WARREN"/>
    <s v="NNJ-NY-CONN"/>
    <x v="168"/>
    <x v="38"/>
    <s v="Industrial Equipment"/>
    <s v="Diesel"/>
    <n v="33.088456115999996"/>
    <n v="3.3372569572999999E-3"/>
    <n v="3.0608224401999997E-3"/>
    <n v="4.9763014697999999E-4"/>
    <n v="4.8270124257059998E-4"/>
    <n v="6.1662011999999996E-6"/>
    <n v="8.1051986952849499E-4"/>
  </r>
  <r>
    <s v="NJ"/>
    <s v="34041"/>
    <s v="WARREN"/>
    <s v="NNJ-NY-CONN"/>
    <x v="169"/>
    <x v="39"/>
    <s v="Industrial Equipment"/>
    <s v="Diesel"/>
    <n v="24.213187554499996"/>
    <n v="2.146239641853E-2"/>
    <n v="2.6296873140369999E-2"/>
    <n v="3.01521795843E-3"/>
    <n v="2.9247614196771E-3"/>
    <n v="8.8913476632300001E-5"/>
    <n v="2.026662737193795E-3"/>
  </r>
  <r>
    <s v="NJ"/>
    <s v="34041"/>
    <s v="WARREN"/>
    <s v="NNJ-NY-CONN"/>
    <x v="170"/>
    <x v="10"/>
    <s v="Industrial Equipment"/>
    <s v="Diesel"/>
    <n v="20.433541220100004"/>
    <n v="5.177096662559999E-3"/>
    <n v="1.3873245981679999E-2"/>
    <n v="9.7140764876899987E-4"/>
    <n v="9.4226541930593011E-4"/>
    <n v="3.8869598966099995E-5"/>
    <n v="1.1034891300361791E-3"/>
  </r>
  <r>
    <s v="NJ"/>
    <s v="34041"/>
    <s v="WARREN"/>
    <s v="NNJ-NY-CONN"/>
    <x v="171"/>
    <x v="11"/>
    <s v="Industrial Equipment"/>
    <s v="Diesel"/>
    <n v="24.130147048000001"/>
    <n v="5.2730341879999995E-3"/>
    <n v="1.5971092736999998E-2"/>
    <n v="1.0383105029100001E-3"/>
    <n v="1.0071611878227E-3"/>
    <n v="3.9399549704999998E-5"/>
    <n v="1.2773504152646638E-3"/>
  </r>
  <r>
    <s v="NJ"/>
    <s v="34041"/>
    <s v="WARREN"/>
    <s v="NNJ-NY-CONN"/>
    <x v="172"/>
    <x v="40"/>
    <s v="Industrial Equipment"/>
    <s v="Diesel"/>
    <n v="3.1365789399999997"/>
    <n v="5.6551284700000009E-4"/>
    <n v="8.2411152200000007E-4"/>
    <n v="9.4456150600000005E-5"/>
    <n v="9.1622466082000005E-5"/>
    <n v="1.514990029E-6"/>
    <n v="1.4735224279116899E-4"/>
  </r>
  <r>
    <s v="NJ"/>
    <s v="34041"/>
    <s v="WARREN"/>
    <s v="NNJ-NY-CONN"/>
    <x v="173"/>
    <x v="41"/>
    <s v="Industrial Equipment"/>
    <s v="Diesel"/>
    <n v="115.92394470000001"/>
    <n v="2.2012900160000005E-2"/>
    <n v="3.9610666160000002E-2"/>
    <n v="3.033770085E-3"/>
    <n v="2.9427569824499998E-3"/>
    <n v="1.0638864215999999E-4"/>
    <n v="3.2533664785958701E-3"/>
  </r>
  <r>
    <s v="NJ"/>
    <s v="34041"/>
    <s v="WARREN"/>
    <s v="NNJ-NY-CONN"/>
    <x v="174"/>
    <x v="42"/>
    <s v="Industrial Equipment"/>
    <s v="Diesel"/>
    <n v="12.471783475899999"/>
    <n v="7.8553129660099991E-3"/>
    <n v="1.61928467528E-2"/>
    <n v="1.422200437551E-3"/>
    <n v="1.3795344244244697E-3"/>
    <n v="5.4845547806999999E-5"/>
    <n v="1.3115541006435767E-3"/>
  </r>
  <r>
    <s v="NJ"/>
    <s v="34041"/>
    <s v="WARREN"/>
    <s v="NNJ-NY-CONN"/>
    <x v="175"/>
    <x v="15"/>
    <s v="Lawn and Garden Equipment (Com)"/>
    <s v="Diesel"/>
    <n v="0.183355135"/>
    <n v="1.95072219E-6"/>
    <n v="3.2001338999999998E-6"/>
    <n v="3.0301366E-7"/>
    <n v="2.939232502E-7"/>
    <n v="5.8453092999999997E-9"/>
    <n v="5.2761639375899997E-7"/>
  </r>
  <r>
    <s v="NJ"/>
    <s v="34041"/>
    <s v="WARREN"/>
    <s v="NNJ-NY-CONN"/>
    <x v="176"/>
    <x v="16"/>
    <s v="Lawn and Garden Equipment (Com)"/>
    <s v="Diesel"/>
    <n v="0.50667249800000003"/>
    <n v="0"/>
    <n v="0"/>
    <n v="0"/>
    <n v="0"/>
    <n v="0"/>
    <n v="0"/>
  </r>
  <r>
    <s v="NJ"/>
    <s v="34041"/>
    <s v="WARREN"/>
    <s v="NNJ-NY-CONN"/>
    <x v="177"/>
    <x v="45"/>
    <s v="Lawn and Garden Equipment (Com)"/>
    <s v="Diesel"/>
    <n v="109.59035143"/>
    <n v="9.2308701247999989E-3"/>
    <n v="1.81980734214E-2"/>
    <n v="1.5909710412700001E-3"/>
    <n v="1.5432419100318998E-3"/>
    <n v="4.0735975852999999E-5"/>
    <n v="2.1617981958575575E-3"/>
  </r>
  <r>
    <s v="NJ"/>
    <s v="34041"/>
    <s v="WARREN"/>
    <s v="NNJ-NY-CONN"/>
    <x v="178"/>
    <x v="47"/>
    <s v="Lawn and Garden Equipment (Com)"/>
    <s v="Diesel"/>
    <n v="27.676441617000002"/>
    <n v="1.9421718515E-3"/>
    <n v="3.6141574534999999E-3"/>
    <n v="2.9774281957000001E-4"/>
    <n v="2.8881053498289996E-4"/>
    <n v="8.4071415125999994E-6"/>
    <n v="4.5598950803811599E-4"/>
  </r>
  <r>
    <s v="NJ"/>
    <s v="34041"/>
    <s v="WARREN"/>
    <s v="NNJ-NY-CONN"/>
    <x v="179"/>
    <x v="48"/>
    <s v="Lawn and Garden Equipment (Com)"/>
    <s v="Diesel"/>
    <n v="33.318010033699998"/>
    <n v="1.1010631958149998E-2"/>
    <n v="2.7154663235369997E-2"/>
    <n v="1.945372562723E-3"/>
    <n v="1.8870113858413099E-3"/>
    <n v="5.4998995433100007E-5"/>
    <n v="2.5210373529421901E-3"/>
  </r>
  <r>
    <s v="NJ"/>
    <s v="34041"/>
    <s v="WARREN"/>
    <s v="NNJ-NY-CONN"/>
    <x v="180"/>
    <x v="17"/>
    <s v="Lawn and Garden Equipment (Com)"/>
    <s v="Diesel"/>
    <n v="4.8589107700000005"/>
    <n v="1.0324419520000001E-3"/>
    <n v="2.5490369233E-3"/>
    <n v="1.8754615198000001E-4"/>
    <n v="1.8191976742059997E-4"/>
    <n v="6.5440382749999996E-6"/>
    <n v="2.0240178272893801E-4"/>
  </r>
  <r>
    <s v="NJ"/>
    <s v="34041"/>
    <s v="WARREN"/>
    <s v="NNJ-NY-CONN"/>
    <x v="181"/>
    <x v="49"/>
    <s v="Lawn and Garden Equipment (Com)"/>
    <s v="Diesel"/>
    <n v="0.33105785090000006"/>
    <n v="4.045032651E-5"/>
    <n v="7.329901724E-5"/>
    <n v="7.0843128590000003E-6"/>
    <n v="6.8717834732299996E-6"/>
    <n v="1.5467078559999998E-7"/>
    <n v="9.1614310645688996E-6"/>
  </r>
  <r>
    <s v="NJ"/>
    <s v="34041"/>
    <s v="WARREN"/>
    <s v="NNJ-NY-CONN"/>
    <x v="182"/>
    <x v="50"/>
    <s v="Agricultural Equipment"/>
    <s v="Diesel"/>
    <n v="7.9522858999999987E-2"/>
    <n v="6.4524895299999996E-6"/>
    <n v="5.2670266799999999E-6"/>
    <n v="6.7328081899999996E-7"/>
    <n v="6.530823944299999E-7"/>
    <n v="1.31872063E-8"/>
    <n v="8.047975226849999E-7"/>
  </r>
  <r>
    <s v="NJ"/>
    <s v="34041"/>
    <s v="WARREN"/>
    <s v="NNJ-NY-CONN"/>
    <x v="183"/>
    <x v="51"/>
    <s v="Agricultural Equipment"/>
    <s v="Diesel"/>
    <n v="278.22378800000001"/>
    <n v="0.14503136110000001"/>
    <n v="0.28387115019999998"/>
    <n v="2.5409670360000004E-2"/>
    <n v="2.4647380249200001E-2"/>
    <n v="6.1204306569999996E-4"/>
    <n v="2.62150968471444E-2"/>
  </r>
  <r>
    <s v="NJ"/>
    <s v="34041"/>
    <s v="WARREN"/>
    <s v="NNJ-NY-CONN"/>
    <x v="184"/>
    <x v="52"/>
    <s v="Agricultural Equipment"/>
    <s v="Diesel"/>
    <n v="56.1165995"/>
    <n v="1.1813645059999999E-2"/>
    <n v="2.986150538E-2"/>
    <n v="2.6961740850000001E-3"/>
    <n v="2.6152888624499998E-3"/>
    <n v="5.4935042900000001E-5"/>
    <n v="2.5779036569129996E-3"/>
  </r>
  <r>
    <s v="NJ"/>
    <s v="34041"/>
    <s v="WARREN"/>
    <s v="NNJ-NY-CONN"/>
    <x v="185"/>
    <x v="53"/>
    <s v="Agricultural Equipment"/>
    <s v="Diesel"/>
    <n v="1.0868117270000002"/>
    <n v="1.0508105769999999E-4"/>
    <n v="1.504308036E-4"/>
    <n v="1.804756444E-5"/>
    <n v="1.7506137506799998E-5"/>
    <n v="3.144416699E-7"/>
    <n v="2.2290688261764E-5"/>
  </r>
  <r>
    <s v="NJ"/>
    <s v="34041"/>
    <s v="WARREN"/>
    <s v="NNJ-NY-CONN"/>
    <x v="186"/>
    <x v="54"/>
    <s v="Agricultural Equipment"/>
    <s v="Diesel"/>
    <n v="5.3015217000000003E-2"/>
    <n v="2.2624527000000001E-5"/>
    <n v="2.6368416E-5"/>
    <n v="3.7850513999999999E-6"/>
    <n v="3.6714998579999996E-6"/>
    <n v="5.6121625000000001E-8"/>
    <n v="3.4615872221580001E-6"/>
  </r>
  <r>
    <s v="NJ"/>
    <s v="34041"/>
    <s v="WARREN"/>
    <s v="NNJ-NY-CONN"/>
    <x v="187"/>
    <x v="18"/>
    <s v="Agricultural Equipment"/>
    <s v="Diesel"/>
    <n v="8.880048179000001"/>
    <n v="1.1915555481E-3"/>
    <n v="2.3379085109999998E-3"/>
    <n v="2.1690829461E-4"/>
    <n v="2.104010457717E-4"/>
    <n v="4.6658845990000002E-6"/>
    <n v="2.9325515393900696E-4"/>
  </r>
  <r>
    <s v="NJ"/>
    <s v="34041"/>
    <s v="WARREN"/>
    <s v="NNJ-NY-CONN"/>
    <x v="188"/>
    <x v="55"/>
    <s v="Agricultural Equipment"/>
    <s v="Diesel"/>
    <n v="0"/>
    <n v="0"/>
    <n v="0"/>
    <n v="0"/>
    <n v="0"/>
    <n v="0"/>
    <n v="0"/>
  </r>
  <r>
    <s v="NJ"/>
    <s v="34041"/>
    <s v="WARREN"/>
    <s v="NNJ-NY-CONN"/>
    <x v="189"/>
    <x v="56"/>
    <s v="Agricultural Equipment"/>
    <s v="Diesel"/>
    <n v="11.716360917999999"/>
    <n v="1.438692251E-3"/>
    <n v="2.2066398009999997E-3"/>
    <n v="2.6758829799999997E-4"/>
    <n v="2.5956064905999996E-4"/>
    <n v="4.3536586880000004E-6"/>
    <n v="2.4903095424889493E-4"/>
  </r>
  <r>
    <s v="NJ"/>
    <s v="34041"/>
    <s v="WARREN"/>
    <s v="NNJ-NY-CONN"/>
    <x v="190"/>
    <x v="57"/>
    <s v="Agricultural Equipment"/>
    <s v="Diesel"/>
    <n v="5.2750129660000002"/>
    <n v="3.0373771248000002E-3"/>
    <n v="6.0074750406999998E-3"/>
    <n v="5.7143941588999993E-4"/>
    <n v="5.5429623341329988E-4"/>
    <n v="1.1926202192000001E-5"/>
    <n v="6.0115221465511679E-4"/>
  </r>
  <r>
    <s v="NJ"/>
    <s v="34041"/>
    <s v="WARREN"/>
    <s v="NNJ-NY-CONN"/>
    <x v="191"/>
    <x v="58"/>
    <s v="Agricultural Equipment"/>
    <s v="Diesel"/>
    <n v="4.4400244090000003"/>
    <n v="1.5078118400000001E-3"/>
    <n v="3.7865982799999997E-3"/>
    <n v="2.9387191209999999E-4"/>
    <n v="2.8505575473699999E-4"/>
    <n v="8.8111550159999999E-6"/>
    <n v="3.4673268454074894E-4"/>
  </r>
  <r>
    <s v="NJ"/>
    <s v="34041"/>
    <s v="WARREN"/>
    <s v="NNJ-NY-CONN"/>
    <x v="192"/>
    <x v="19"/>
    <s v="Commercial Equipment"/>
    <s v="Diesel"/>
    <n v="232.04121470000001"/>
    <n v="1.5594067750000001E-2"/>
    <n v="3.2408111960000006E-2"/>
    <n v="2.7807891960000002E-3"/>
    <n v="2.6973655201200002E-3"/>
    <n v="6.4777271610000001E-5"/>
    <n v="3.8398744209852003E-3"/>
  </r>
  <r>
    <s v="NJ"/>
    <s v="34041"/>
    <s v="WARREN"/>
    <s v="NNJ-NY-CONN"/>
    <x v="193"/>
    <x v="20"/>
    <s v="Commercial Equipment"/>
    <s v="Diesel"/>
    <n v="43.179240350000001"/>
    <n v="3.7283144262969994E-3"/>
    <n v="7.6470578571000009E-3"/>
    <n v="6.7690159636100001E-4"/>
    <n v="6.5659454847016992E-4"/>
    <n v="1.5299364575830002E-5"/>
    <n v="8.6416259362132985E-4"/>
  </r>
  <r>
    <s v="NJ"/>
    <s v="34041"/>
    <s v="WARREN"/>
    <s v="NNJ-NY-CONN"/>
    <x v="194"/>
    <x v="21"/>
    <s v="Commercial Equipment"/>
    <s v="Diesel"/>
    <n v="37.311609769999997"/>
    <n v="8.2158317364999997E-3"/>
    <n v="1.7554909696999996E-2"/>
    <n v="1.4125000790799998E-3"/>
    <n v="1.3701250767075995E-3"/>
    <n v="4.2379598834099999E-5"/>
    <n v="1.5706593093856272E-3"/>
  </r>
  <r>
    <s v="NJ"/>
    <s v="34041"/>
    <s v="WARREN"/>
    <s v="NNJ-NY-CONN"/>
    <x v="195"/>
    <x v="68"/>
    <s v="Commercial Equipment"/>
    <s v="Diesel"/>
    <n v="0"/>
    <n v="0"/>
    <n v="0"/>
    <n v="0"/>
    <n v="0"/>
    <n v="0"/>
    <n v="0"/>
  </r>
  <r>
    <s v="NJ"/>
    <s v="34041"/>
    <s v="WARREN"/>
    <s v="NNJ-NY-CONN"/>
    <x v="196"/>
    <x v="59"/>
    <s v="Commercial Equipment"/>
    <s v="Diesel"/>
    <n v="76.653519732400014"/>
    <n v="1.1735459481800001E-2"/>
    <n v="9.7499678143999988E-3"/>
    <n v="1.7483232160199998E-3"/>
    <n v="1.6958735195393999E-3"/>
    <n v="2.1577191280000001E-5"/>
    <n v="2.7469967010086247E-3"/>
  </r>
  <r>
    <s v="NJ"/>
    <s v="34041"/>
    <s v="WARREN"/>
    <s v="NNJ-NY-CONN"/>
    <x v="197"/>
    <x v="60"/>
    <s v="Commercial Equipment"/>
    <s v="Diesel"/>
    <n v="16.688985305999999"/>
    <n v="4.6237086410000003E-4"/>
    <n v="1.0764293270999999E-3"/>
    <n v="7.6032161279999995E-5"/>
    <n v="7.3751196441599999E-5"/>
    <n v="2.0661733193000001E-6"/>
    <n v="1.2807349327713328E-4"/>
  </r>
  <r>
    <s v="NJ"/>
    <s v="34041"/>
    <s v="WARREN"/>
    <s v="NNJ-NY-CONN"/>
    <x v="198"/>
    <x v="22"/>
    <s v="Commercial Equipment"/>
    <s v="Diesel"/>
    <n v="2.2229354733000002"/>
    <n v="3.599453212E-4"/>
    <n v="7.6583233829999992E-4"/>
    <n v="6.2802465350000002E-5"/>
    <n v="6.0918391389499994E-5"/>
    <n v="1.8425845944999999E-6"/>
    <n v="6.9910090850913286E-5"/>
  </r>
  <r>
    <s v="NJ"/>
    <s v="34041"/>
    <s v="WARREN"/>
    <s v="NNJ-NY-CONN"/>
    <x v="199"/>
    <x v="61"/>
    <s v="Logging Equipment"/>
    <s v="Diesel"/>
    <n v="0"/>
    <n v="0"/>
    <n v="0"/>
    <n v="0"/>
    <n v="0"/>
    <n v="0"/>
    <n v="0"/>
  </r>
  <r>
    <s v="NJ"/>
    <s v="34041"/>
    <s v="WARREN"/>
    <s v="NNJ-NY-CONN"/>
    <x v="200"/>
    <x v="62"/>
    <s v="Logging Equipment"/>
    <s v="Diesel"/>
    <n v="16.286482918000001"/>
    <n v="1.1540051071799999E-2"/>
    <n v="2.6858217240299999E-2"/>
    <n v="2.1810279505300001E-3"/>
    <n v="2.1155971120141001E-3"/>
    <n v="8.9175783804000002E-5"/>
    <n v="2.0696782270682606E-3"/>
  </r>
  <r>
    <s v="NJ"/>
    <s v="34041"/>
    <s v="WARREN"/>
    <s v="NNJ-NY-CONN"/>
    <x v="201"/>
    <x v="76"/>
    <s v="Construction and Mining Equipment"/>
    <s v="Diesel"/>
    <n v="0"/>
    <n v="0"/>
    <n v="0"/>
    <n v="0"/>
    <n v="0"/>
    <n v="0"/>
    <n v="0"/>
  </r>
  <r>
    <s v="NJ"/>
    <s v="34041"/>
    <s v="WARREN"/>
    <s v="NNJ-NY-CONN"/>
    <x v="202"/>
    <x v="63"/>
    <s v="Industrial Equipment"/>
    <s v="Diesel"/>
    <n v="0.11510968670000002"/>
    <n v="1.0595396621E-4"/>
    <n v="3.9282045160000001E-4"/>
    <n v="1.7315781039999998E-5"/>
    <n v="1.6796307608800001E-5"/>
    <n v="8.5561211210000008E-7"/>
    <n v="2.4587419363303676E-5"/>
  </r>
  <r>
    <s v="NJ"/>
    <s v="34041"/>
    <s v="WARREN"/>
    <s v="NNJ-NY-CONN"/>
    <x v="203"/>
    <x v="77"/>
    <s v="Pleasure Craft"/>
    <s v="2 Stroke"/>
    <n v="1306.6501760000001"/>
    <n v="0.29130063855999999"/>
    <n v="1.1959593881000001E-2"/>
    <n v="2.4096822328000004E-3"/>
    <n v="2.2169076541760004E-3"/>
    <n v="5.0327965694999994E-5"/>
    <n v="0.17294501244180996"/>
  </r>
  <r>
    <s v="NJ"/>
    <s v="34041"/>
    <s v="WARREN"/>
    <s v="NNJ-NY-CONN"/>
    <x v="204"/>
    <x v="78"/>
    <s v="Pleasure Craft"/>
    <s v="2 Stroke"/>
    <n v="389.92952718000004"/>
    <n v="0.28556754210690005"/>
    <n v="1.0622507787912999E-2"/>
    <n v="1.559819702678E-3"/>
    <n v="1.43503412646376E-3"/>
    <n v="4.7307979615700007E-5"/>
    <n v="9.0662354129719416E-2"/>
  </r>
  <r>
    <s v="NJ"/>
    <s v="34041"/>
    <s v="WARREN"/>
    <s v="NNJ-NY-CONN"/>
    <x v="205"/>
    <x v="79"/>
    <s v="Pleasure Craft"/>
    <s v="4 Stroke"/>
    <n v="120.23287269199997"/>
    <n v="6.5824828541699992E-2"/>
    <n v="4.4325783257600001E-3"/>
    <n v="3.7640245243000006E-5"/>
    <n v="3.4629025623559999E-5"/>
    <n v="1.109234110995E-5"/>
    <n v="6.6883194412295389E-3"/>
  </r>
  <r>
    <s v="NJ"/>
    <s v="34041"/>
    <s v="WARREN"/>
    <s v="NNJ-NY-CONN"/>
    <x v="206"/>
    <x v="79"/>
    <s v="Pleasure Craft"/>
    <s v="Diesel"/>
    <n v="225.092033297"/>
    <n v="4.8979510457000004E-3"/>
    <n v="2.7570073431999999E-2"/>
    <n v="5.9739184872000005E-4"/>
    <n v="5.7947009325839992E-4"/>
    <n v="3.878982918400001E-4"/>
    <n v="1.1363221914520319E-3"/>
  </r>
  <r>
    <s v="NJ"/>
    <s v="34041"/>
    <s v="WARREN"/>
    <s v="NNJ-NY-CONN"/>
    <x v="207"/>
    <x v="80"/>
    <s v="Pleasure Craft"/>
    <s v="Diesel"/>
    <n v="1.5198662999999999"/>
    <n v="2.3158153999999999E-5"/>
    <n v="3.8115879000000001E-5"/>
    <n v="4.0468975999999999E-6"/>
    <n v="3.925490672E-6"/>
    <n v="6.2756988000000004E-7"/>
    <n v="7.6130888277599997E-6"/>
  </r>
  <r>
    <s v="NJ"/>
    <s v="34041"/>
    <s v="WARREN"/>
    <s v="NNJ-NY-CONN"/>
    <x v="208"/>
    <x v="81"/>
    <s v="Railroad Equipment"/>
    <s v="Diesel"/>
    <n v="0.77536517540000005"/>
    <n v="3.6848947627E-4"/>
    <n v="4.9291049778999992E-4"/>
    <n v="6.1062471732999999E-5"/>
    <n v="5.9230597581009999E-5"/>
    <n v="9.8171032948999982E-7"/>
    <n v="8.5461280917987779E-5"/>
  </r>
  <r>
    <s v="NJ"/>
    <s v="34041"/>
    <s v="WARREN"/>
    <s v="NNJ-NY-CONN"/>
    <x v="209"/>
    <x v="81"/>
    <s v="Railroad Equipment"/>
    <s v="4 Stroke"/>
    <n v="0.77220374540000003"/>
    <n v="6.2591376439999997E-4"/>
    <n v="7.935027733E-6"/>
    <n v="3.2994745240000001E-7"/>
    <n v="3.0355165620800002E-7"/>
    <n v="5.3086582389999999E-8"/>
    <n v="2.2397048867730001E-5"/>
  </r>
  <r>
    <s v="NJ"/>
    <s v="34041"/>
    <s v="WARREN"/>
    <s v="NNJ-NY-CONN"/>
    <x v="210"/>
    <x v="81"/>
    <s v="Railroad Equipment"/>
    <s v="LPG"/>
    <n v="8.6088599999999994E-3"/>
    <n v="3.9537595000000002E-6"/>
    <n v="7.4734702999999995E-7"/>
    <n v="7.0325776000000002E-9"/>
    <n v="7.0325776000000002E-9"/>
    <n v="1.4417197E-9"/>
    <n v="2.0849168773779999E-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2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4:G26" firstHeaderRow="0" firstDataRow="1" firstDataCol="1"/>
  <pivotFields count="13">
    <pivotField axis="axisRow" showAll="0">
      <items count="2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0"/>
  </rowFields>
  <row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Sum of CO 2007" fld="7" baseField="0" baseItem="0"/>
    <dataField name="Sum of NOx 2007" fld="8" baseField="0" baseItem="0"/>
    <dataField name="Sum of PM10 2007" fld="9" baseField="0" baseItem="0"/>
    <dataField name="Sum of PM2.5 2007" fld="10" baseField="0" baseItem="0"/>
    <dataField name="Sum of SO2 2007" fld="11" baseField="0" baseItem="0"/>
    <dataField name="Sum of VOC 2007" fld="12" baseField="0" baseItem="0"/>
  </dataFields>
  <formats count="2"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E4:L216" firstHeaderRow="0" firstDataRow="1" firstDataCol="1"/>
  <pivotFields count="15">
    <pivotField showAll="0"/>
    <pivotField showAll="0"/>
    <pivotField showAll="0"/>
    <pivotField showAll="0"/>
    <pivotField axis="axisRow" showAll="0">
      <items count="21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t="default"/>
      </items>
    </pivotField>
    <pivotField showAll="0">
      <items count="83">
        <item x="50"/>
        <item x="41"/>
        <item x="38"/>
        <item x="54"/>
        <item x="51"/>
        <item x="21"/>
        <item x="2"/>
        <item x="53"/>
        <item x="29"/>
        <item x="30"/>
        <item x="23"/>
        <item x="13"/>
        <item x="48"/>
        <item x="52"/>
        <item x="17"/>
        <item x="8"/>
        <item x="31"/>
        <item x="74"/>
        <item x="9"/>
        <item x="36"/>
        <item x="71"/>
        <item x="62"/>
        <item x="39"/>
        <item x="45"/>
        <item x="68"/>
        <item x="19"/>
        <item x="24"/>
        <item x="72"/>
        <item x="22"/>
        <item x="79"/>
        <item x="58"/>
        <item x="47"/>
        <item x="43"/>
        <item x="15"/>
        <item x="0"/>
        <item x="75"/>
        <item x="73"/>
        <item x="57"/>
        <item x="37"/>
        <item x="11"/>
        <item x="65"/>
        <item x="67"/>
        <item x="49"/>
        <item x="40"/>
        <item x="66"/>
        <item x="63"/>
        <item x="76"/>
        <item x="77"/>
        <item x="80"/>
        <item x="25"/>
        <item x="6"/>
        <item x="78"/>
        <item x="5"/>
        <item x="60"/>
        <item x="20"/>
        <item x="81"/>
        <item x="44"/>
        <item x="26"/>
        <item x="12"/>
        <item x="32"/>
        <item x="33"/>
        <item x="70"/>
        <item x="61"/>
        <item x="46"/>
        <item x="7"/>
        <item x="35"/>
        <item x="16"/>
        <item x="1"/>
        <item x="69"/>
        <item x="64"/>
        <item x="3"/>
        <item x="18"/>
        <item x="27"/>
        <item x="56"/>
        <item x="10"/>
        <item x="4"/>
        <item x="42"/>
        <item x="55"/>
        <item x="34"/>
        <item x="28"/>
        <item x="14"/>
        <item x="59"/>
        <item t="default"/>
      </items>
    </pivotField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4"/>
  </rowFields>
  <rowItems count="2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name="Sum of Pop" fld="8" baseField="0" baseItem="0"/>
    <dataField name="Sum of CO" fld="9" baseField="0" baseItem="0"/>
    <dataField name="Sum of NOx" fld="10" baseField="0" baseItem="0"/>
    <dataField name="Sum of PM10" fld="11" baseField="0" baseItem="0"/>
    <dataField name="Sum of PM25" fld="12" baseField="0" baseItem="0"/>
    <dataField name="Sum of SO2" fld="13" baseField="0" baseItem="0"/>
    <dataField name="Sum of VOC" fld="14" baseField="0" baseItem="0"/>
  </dataField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"/>
  <sheetViews>
    <sheetView tabSelected="1" workbookViewId="0">
      <selection activeCell="E4" sqref="E4"/>
    </sheetView>
  </sheetViews>
  <sheetFormatPr defaultRowHeight="15" x14ac:dyDescent="0.25"/>
  <cols>
    <col min="1" max="1" width="21.28515625" customWidth="1"/>
  </cols>
  <sheetData>
    <row r="1" spans="1:1" ht="26.25" x14ac:dyDescent="0.25">
      <c r="A1" s="9" t="s">
        <v>363</v>
      </c>
    </row>
    <row r="2" spans="1:1" ht="39" x14ac:dyDescent="0.25">
      <c r="A2" s="9" t="s">
        <v>364</v>
      </c>
    </row>
    <row r="3" spans="1:1" ht="26.25" x14ac:dyDescent="0.25">
      <c r="A3" s="9" t="s">
        <v>367</v>
      </c>
    </row>
    <row r="4" spans="1:1" ht="39" x14ac:dyDescent="0.25">
      <c r="A4" s="9" t="s">
        <v>486</v>
      </c>
    </row>
    <row r="5" spans="1:1" x14ac:dyDescent="0.25">
      <c r="A5" s="9"/>
    </row>
    <row r="6" spans="1:1" ht="90" x14ac:dyDescent="0.25">
      <c r="A6" s="9" t="s">
        <v>399</v>
      </c>
    </row>
    <row r="7" spans="1:1" ht="105" customHeight="1" x14ac:dyDescent="0.25">
      <c r="A7" s="9" t="s">
        <v>366</v>
      </c>
    </row>
    <row r="8" spans="1:1" x14ac:dyDescent="0.25">
      <c r="A8" s="9"/>
    </row>
    <row r="9" spans="1:1" x14ac:dyDescent="0.25">
      <c r="A9" s="9" t="s">
        <v>365</v>
      </c>
    </row>
    <row r="10" spans="1:1" x14ac:dyDescent="0.25">
      <c r="A10" s="10">
        <v>41790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2"/>
  <sheetViews>
    <sheetView workbookViewId="0">
      <selection activeCell="F7" sqref="F7"/>
    </sheetView>
  </sheetViews>
  <sheetFormatPr defaultRowHeight="15" x14ac:dyDescent="0.25"/>
  <cols>
    <col min="5" max="5" width="14.42578125" customWidth="1"/>
    <col min="6" max="6" width="13" customWidth="1"/>
    <col min="7" max="7" width="14.28515625" customWidth="1"/>
    <col min="8" max="8" width="13.85546875" customWidth="1"/>
    <col min="10" max="10" width="9.7109375" customWidth="1"/>
    <col min="11" max="11" width="11.42578125" customWidth="1"/>
    <col min="12" max="12" width="10.85546875" customWidth="1"/>
    <col min="14" max="14" width="11.140625" customWidth="1"/>
    <col min="261" max="261" width="14.42578125" customWidth="1"/>
    <col min="262" max="262" width="13" customWidth="1"/>
    <col min="263" max="263" width="14.28515625" customWidth="1"/>
    <col min="264" max="264" width="13.85546875" customWidth="1"/>
    <col min="266" max="266" width="9.7109375" customWidth="1"/>
    <col min="267" max="267" width="11.42578125" customWidth="1"/>
    <col min="268" max="268" width="10.85546875" customWidth="1"/>
    <col min="270" max="270" width="11.140625" customWidth="1"/>
    <col min="517" max="517" width="14.42578125" customWidth="1"/>
    <col min="518" max="518" width="13" customWidth="1"/>
    <col min="519" max="519" width="14.28515625" customWidth="1"/>
    <col min="520" max="520" width="13.85546875" customWidth="1"/>
    <col min="522" max="522" width="9.7109375" customWidth="1"/>
    <col min="523" max="523" width="11.42578125" customWidth="1"/>
    <col min="524" max="524" width="10.85546875" customWidth="1"/>
    <col min="526" max="526" width="11.140625" customWidth="1"/>
    <col min="773" max="773" width="14.42578125" customWidth="1"/>
    <col min="774" max="774" width="13" customWidth="1"/>
    <col min="775" max="775" width="14.28515625" customWidth="1"/>
    <col min="776" max="776" width="13.85546875" customWidth="1"/>
    <col min="778" max="778" width="9.7109375" customWidth="1"/>
    <col min="779" max="779" width="11.42578125" customWidth="1"/>
    <col min="780" max="780" width="10.85546875" customWidth="1"/>
    <col min="782" max="782" width="11.140625" customWidth="1"/>
    <col min="1029" max="1029" width="14.42578125" customWidth="1"/>
    <col min="1030" max="1030" width="13" customWidth="1"/>
    <col min="1031" max="1031" width="14.28515625" customWidth="1"/>
    <col min="1032" max="1032" width="13.85546875" customWidth="1"/>
    <col min="1034" max="1034" width="9.7109375" customWidth="1"/>
    <col min="1035" max="1035" width="11.42578125" customWidth="1"/>
    <col min="1036" max="1036" width="10.85546875" customWidth="1"/>
    <col min="1038" max="1038" width="11.140625" customWidth="1"/>
    <col min="1285" max="1285" width="14.42578125" customWidth="1"/>
    <col min="1286" max="1286" width="13" customWidth="1"/>
    <col min="1287" max="1287" width="14.28515625" customWidth="1"/>
    <col min="1288" max="1288" width="13.85546875" customWidth="1"/>
    <col min="1290" max="1290" width="9.7109375" customWidth="1"/>
    <col min="1291" max="1291" width="11.42578125" customWidth="1"/>
    <col min="1292" max="1292" width="10.85546875" customWidth="1"/>
    <col min="1294" max="1294" width="11.140625" customWidth="1"/>
    <col min="1541" max="1541" width="14.42578125" customWidth="1"/>
    <col min="1542" max="1542" width="13" customWidth="1"/>
    <col min="1543" max="1543" width="14.28515625" customWidth="1"/>
    <col min="1544" max="1544" width="13.85546875" customWidth="1"/>
    <col min="1546" max="1546" width="9.7109375" customWidth="1"/>
    <col min="1547" max="1547" width="11.42578125" customWidth="1"/>
    <col min="1548" max="1548" width="10.85546875" customWidth="1"/>
    <col min="1550" max="1550" width="11.140625" customWidth="1"/>
    <col min="1797" max="1797" width="14.42578125" customWidth="1"/>
    <col min="1798" max="1798" width="13" customWidth="1"/>
    <col min="1799" max="1799" width="14.28515625" customWidth="1"/>
    <col min="1800" max="1800" width="13.85546875" customWidth="1"/>
    <col min="1802" max="1802" width="9.7109375" customWidth="1"/>
    <col min="1803" max="1803" width="11.42578125" customWidth="1"/>
    <col min="1804" max="1804" width="10.85546875" customWidth="1"/>
    <col min="1806" max="1806" width="11.140625" customWidth="1"/>
    <col min="2053" max="2053" width="14.42578125" customWidth="1"/>
    <col min="2054" max="2054" width="13" customWidth="1"/>
    <col min="2055" max="2055" width="14.28515625" customWidth="1"/>
    <col min="2056" max="2056" width="13.85546875" customWidth="1"/>
    <col min="2058" max="2058" width="9.7109375" customWidth="1"/>
    <col min="2059" max="2059" width="11.42578125" customWidth="1"/>
    <col min="2060" max="2060" width="10.85546875" customWidth="1"/>
    <col min="2062" max="2062" width="11.140625" customWidth="1"/>
    <col min="2309" max="2309" width="14.42578125" customWidth="1"/>
    <col min="2310" max="2310" width="13" customWidth="1"/>
    <col min="2311" max="2311" width="14.28515625" customWidth="1"/>
    <col min="2312" max="2312" width="13.85546875" customWidth="1"/>
    <col min="2314" max="2314" width="9.7109375" customWidth="1"/>
    <col min="2315" max="2315" width="11.42578125" customWidth="1"/>
    <col min="2316" max="2316" width="10.85546875" customWidth="1"/>
    <col min="2318" max="2318" width="11.140625" customWidth="1"/>
    <col min="2565" max="2565" width="14.42578125" customWidth="1"/>
    <col min="2566" max="2566" width="13" customWidth="1"/>
    <col min="2567" max="2567" width="14.28515625" customWidth="1"/>
    <col min="2568" max="2568" width="13.85546875" customWidth="1"/>
    <col min="2570" max="2570" width="9.7109375" customWidth="1"/>
    <col min="2571" max="2571" width="11.42578125" customWidth="1"/>
    <col min="2572" max="2572" width="10.85546875" customWidth="1"/>
    <col min="2574" max="2574" width="11.140625" customWidth="1"/>
    <col min="2821" max="2821" width="14.42578125" customWidth="1"/>
    <col min="2822" max="2822" width="13" customWidth="1"/>
    <col min="2823" max="2823" width="14.28515625" customWidth="1"/>
    <col min="2824" max="2824" width="13.85546875" customWidth="1"/>
    <col min="2826" max="2826" width="9.7109375" customWidth="1"/>
    <col min="2827" max="2827" width="11.42578125" customWidth="1"/>
    <col min="2828" max="2828" width="10.85546875" customWidth="1"/>
    <col min="2830" max="2830" width="11.140625" customWidth="1"/>
    <col min="3077" max="3077" width="14.42578125" customWidth="1"/>
    <col min="3078" max="3078" width="13" customWidth="1"/>
    <col min="3079" max="3079" width="14.28515625" customWidth="1"/>
    <col min="3080" max="3080" width="13.85546875" customWidth="1"/>
    <col min="3082" max="3082" width="9.7109375" customWidth="1"/>
    <col min="3083" max="3083" width="11.42578125" customWidth="1"/>
    <col min="3084" max="3084" width="10.85546875" customWidth="1"/>
    <col min="3086" max="3086" width="11.140625" customWidth="1"/>
    <col min="3333" max="3333" width="14.42578125" customWidth="1"/>
    <col min="3334" max="3334" width="13" customWidth="1"/>
    <col min="3335" max="3335" width="14.28515625" customWidth="1"/>
    <col min="3336" max="3336" width="13.85546875" customWidth="1"/>
    <col min="3338" max="3338" width="9.7109375" customWidth="1"/>
    <col min="3339" max="3339" width="11.42578125" customWidth="1"/>
    <col min="3340" max="3340" width="10.85546875" customWidth="1"/>
    <col min="3342" max="3342" width="11.140625" customWidth="1"/>
    <col min="3589" max="3589" width="14.42578125" customWidth="1"/>
    <col min="3590" max="3590" width="13" customWidth="1"/>
    <col min="3591" max="3591" width="14.28515625" customWidth="1"/>
    <col min="3592" max="3592" width="13.85546875" customWidth="1"/>
    <col min="3594" max="3594" width="9.7109375" customWidth="1"/>
    <col min="3595" max="3595" width="11.42578125" customWidth="1"/>
    <col min="3596" max="3596" width="10.85546875" customWidth="1"/>
    <col min="3598" max="3598" width="11.140625" customWidth="1"/>
    <col min="3845" max="3845" width="14.42578125" customWidth="1"/>
    <col min="3846" max="3846" width="13" customWidth="1"/>
    <col min="3847" max="3847" width="14.28515625" customWidth="1"/>
    <col min="3848" max="3848" width="13.85546875" customWidth="1"/>
    <col min="3850" max="3850" width="9.7109375" customWidth="1"/>
    <col min="3851" max="3851" width="11.42578125" customWidth="1"/>
    <col min="3852" max="3852" width="10.85546875" customWidth="1"/>
    <col min="3854" max="3854" width="11.140625" customWidth="1"/>
    <col min="4101" max="4101" width="14.42578125" customWidth="1"/>
    <col min="4102" max="4102" width="13" customWidth="1"/>
    <col min="4103" max="4103" width="14.28515625" customWidth="1"/>
    <col min="4104" max="4104" width="13.85546875" customWidth="1"/>
    <col min="4106" max="4106" width="9.7109375" customWidth="1"/>
    <col min="4107" max="4107" width="11.42578125" customWidth="1"/>
    <col min="4108" max="4108" width="10.85546875" customWidth="1"/>
    <col min="4110" max="4110" width="11.140625" customWidth="1"/>
    <col min="4357" max="4357" width="14.42578125" customWidth="1"/>
    <col min="4358" max="4358" width="13" customWidth="1"/>
    <col min="4359" max="4359" width="14.28515625" customWidth="1"/>
    <col min="4360" max="4360" width="13.85546875" customWidth="1"/>
    <col min="4362" max="4362" width="9.7109375" customWidth="1"/>
    <col min="4363" max="4363" width="11.42578125" customWidth="1"/>
    <col min="4364" max="4364" width="10.85546875" customWidth="1"/>
    <col min="4366" max="4366" width="11.140625" customWidth="1"/>
    <col min="4613" max="4613" width="14.42578125" customWidth="1"/>
    <col min="4614" max="4614" width="13" customWidth="1"/>
    <col min="4615" max="4615" width="14.28515625" customWidth="1"/>
    <col min="4616" max="4616" width="13.85546875" customWidth="1"/>
    <col min="4618" max="4618" width="9.7109375" customWidth="1"/>
    <col min="4619" max="4619" width="11.42578125" customWidth="1"/>
    <col min="4620" max="4620" width="10.85546875" customWidth="1"/>
    <col min="4622" max="4622" width="11.140625" customWidth="1"/>
    <col min="4869" max="4869" width="14.42578125" customWidth="1"/>
    <col min="4870" max="4870" width="13" customWidth="1"/>
    <col min="4871" max="4871" width="14.28515625" customWidth="1"/>
    <col min="4872" max="4872" width="13.85546875" customWidth="1"/>
    <col min="4874" max="4874" width="9.7109375" customWidth="1"/>
    <col min="4875" max="4875" width="11.42578125" customWidth="1"/>
    <col min="4876" max="4876" width="10.85546875" customWidth="1"/>
    <col min="4878" max="4878" width="11.140625" customWidth="1"/>
    <col min="5125" max="5125" width="14.42578125" customWidth="1"/>
    <col min="5126" max="5126" width="13" customWidth="1"/>
    <col min="5127" max="5127" width="14.28515625" customWidth="1"/>
    <col min="5128" max="5128" width="13.85546875" customWidth="1"/>
    <col min="5130" max="5130" width="9.7109375" customWidth="1"/>
    <col min="5131" max="5131" width="11.42578125" customWidth="1"/>
    <col min="5132" max="5132" width="10.85546875" customWidth="1"/>
    <col min="5134" max="5134" width="11.140625" customWidth="1"/>
    <col min="5381" max="5381" width="14.42578125" customWidth="1"/>
    <col min="5382" max="5382" width="13" customWidth="1"/>
    <col min="5383" max="5383" width="14.28515625" customWidth="1"/>
    <col min="5384" max="5384" width="13.85546875" customWidth="1"/>
    <col min="5386" max="5386" width="9.7109375" customWidth="1"/>
    <col min="5387" max="5387" width="11.42578125" customWidth="1"/>
    <col min="5388" max="5388" width="10.85546875" customWidth="1"/>
    <col min="5390" max="5390" width="11.140625" customWidth="1"/>
    <col min="5637" max="5637" width="14.42578125" customWidth="1"/>
    <col min="5638" max="5638" width="13" customWidth="1"/>
    <col min="5639" max="5639" width="14.28515625" customWidth="1"/>
    <col min="5640" max="5640" width="13.85546875" customWidth="1"/>
    <col min="5642" max="5642" width="9.7109375" customWidth="1"/>
    <col min="5643" max="5643" width="11.42578125" customWidth="1"/>
    <col min="5644" max="5644" width="10.85546875" customWidth="1"/>
    <col min="5646" max="5646" width="11.140625" customWidth="1"/>
    <col min="5893" max="5893" width="14.42578125" customWidth="1"/>
    <col min="5894" max="5894" width="13" customWidth="1"/>
    <col min="5895" max="5895" width="14.28515625" customWidth="1"/>
    <col min="5896" max="5896" width="13.85546875" customWidth="1"/>
    <col min="5898" max="5898" width="9.7109375" customWidth="1"/>
    <col min="5899" max="5899" width="11.42578125" customWidth="1"/>
    <col min="5900" max="5900" width="10.85546875" customWidth="1"/>
    <col min="5902" max="5902" width="11.140625" customWidth="1"/>
    <col min="6149" max="6149" width="14.42578125" customWidth="1"/>
    <col min="6150" max="6150" width="13" customWidth="1"/>
    <col min="6151" max="6151" width="14.28515625" customWidth="1"/>
    <col min="6152" max="6152" width="13.85546875" customWidth="1"/>
    <col min="6154" max="6154" width="9.7109375" customWidth="1"/>
    <col min="6155" max="6155" width="11.42578125" customWidth="1"/>
    <col min="6156" max="6156" width="10.85546875" customWidth="1"/>
    <col min="6158" max="6158" width="11.140625" customWidth="1"/>
    <col min="6405" max="6405" width="14.42578125" customWidth="1"/>
    <col min="6406" max="6406" width="13" customWidth="1"/>
    <col min="6407" max="6407" width="14.28515625" customWidth="1"/>
    <col min="6408" max="6408" width="13.85546875" customWidth="1"/>
    <col min="6410" max="6410" width="9.7109375" customWidth="1"/>
    <col min="6411" max="6411" width="11.42578125" customWidth="1"/>
    <col min="6412" max="6412" width="10.85546875" customWidth="1"/>
    <col min="6414" max="6414" width="11.140625" customWidth="1"/>
    <col min="6661" max="6661" width="14.42578125" customWidth="1"/>
    <col min="6662" max="6662" width="13" customWidth="1"/>
    <col min="6663" max="6663" width="14.28515625" customWidth="1"/>
    <col min="6664" max="6664" width="13.85546875" customWidth="1"/>
    <col min="6666" max="6666" width="9.7109375" customWidth="1"/>
    <col min="6667" max="6667" width="11.42578125" customWidth="1"/>
    <col min="6668" max="6668" width="10.85546875" customWidth="1"/>
    <col min="6670" max="6670" width="11.140625" customWidth="1"/>
    <col min="6917" max="6917" width="14.42578125" customWidth="1"/>
    <col min="6918" max="6918" width="13" customWidth="1"/>
    <col min="6919" max="6919" width="14.28515625" customWidth="1"/>
    <col min="6920" max="6920" width="13.85546875" customWidth="1"/>
    <col min="6922" max="6922" width="9.7109375" customWidth="1"/>
    <col min="6923" max="6923" width="11.42578125" customWidth="1"/>
    <col min="6924" max="6924" width="10.85546875" customWidth="1"/>
    <col min="6926" max="6926" width="11.140625" customWidth="1"/>
    <col min="7173" max="7173" width="14.42578125" customWidth="1"/>
    <col min="7174" max="7174" width="13" customWidth="1"/>
    <col min="7175" max="7175" width="14.28515625" customWidth="1"/>
    <col min="7176" max="7176" width="13.85546875" customWidth="1"/>
    <col min="7178" max="7178" width="9.7109375" customWidth="1"/>
    <col min="7179" max="7179" width="11.42578125" customWidth="1"/>
    <col min="7180" max="7180" width="10.85546875" customWidth="1"/>
    <col min="7182" max="7182" width="11.140625" customWidth="1"/>
    <col min="7429" max="7429" width="14.42578125" customWidth="1"/>
    <col min="7430" max="7430" width="13" customWidth="1"/>
    <col min="7431" max="7431" width="14.28515625" customWidth="1"/>
    <col min="7432" max="7432" width="13.85546875" customWidth="1"/>
    <col min="7434" max="7434" width="9.7109375" customWidth="1"/>
    <col min="7435" max="7435" width="11.42578125" customWidth="1"/>
    <col min="7436" max="7436" width="10.85546875" customWidth="1"/>
    <col min="7438" max="7438" width="11.140625" customWidth="1"/>
    <col min="7685" max="7685" width="14.42578125" customWidth="1"/>
    <col min="7686" max="7686" width="13" customWidth="1"/>
    <col min="7687" max="7687" width="14.28515625" customWidth="1"/>
    <col min="7688" max="7688" width="13.85546875" customWidth="1"/>
    <col min="7690" max="7690" width="9.7109375" customWidth="1"/>
    <col min="7691" max="7691" width="11.42578125" customWidth="1"/>
    <col min="7692" max="7692" width="10.85546875" customWidth="1"/>
    <col min="7694" max="7694" width="11.140625" customWidth="1"/>
    <col min="7941" max="7941" width="14.42578125" customWidth="1"/>
    <col min="7942" max="7942" width="13" customWidth="1"/>
    <col min="7943" max="7943" width="14.28515625" customWidth="1"/>
    <col min="7944" max="7944" width="13.85546875" customWidth="1"/>
    <col min="7946" max="7946" width="9.7109375" customWidth="1"/>
    <col min="7947" max="7947" width="11.42578125" customWidth="1"/>
    <col min="7948" max="7948" width="10.85546875" customWidth="1"/>
    <col min="7950" max="7950" width="11.140625" customWidth="1"/>
    <col min="8197" max="8197" width="14.42578125" customWidth="1"/>
    <col min="8198" max="8198" width="13" customWidth="1"/>
    <col min="8199" max="8199" width="14.28515625" customWidth="1"/>
    <col min="8200" max="8200" width="13.85546875" customWidth="1"/>
    <col min="8202" max="8202" width="9.7109375" customWidth="1"/>
    <col min="8203" max="8203" width="11.42578125" customWidth="1"/>
    <col min="8204" max="8204" width="10.85546875" customWidth="1"/>
    <col min="8206" max="8206" width="11.140625" customWidth="1"/>
    <col min="8453" max="8453" width="14.42578125" customWidth="1"/>
    <col min="8454" max="8454" width="13" customWidth="1"/>
    <col min="8455" max="8455" width="14.28515625" customWidth="1"/>
    <col min="8456" max="8456" width="13.85546875" customWidth="1"/>
    <col min="8458" max="8458" width="9.7109375" customWidth="1"/>
    <col min="8459" max="8459" width="11.42578125" customWidth="1"/>
    <col min="8460" max="8460" width="10.85546875" customWidth="1"/>
    <col min="8462" max="8462" width="11.140625" customWidth="1"/>
    <col min="8709" max="8709" width="14.42578125" customWidth="1"/>
    <col min="8710" max="8710" width="13" customWidth="1"/>
    <col min="8711" max="8711" width="14.28515625" customWidth="1"/>
    <col min="8712" max="8712" width="13.85546875" customWidth="1"/>
    <col min="8714" max="8714" width="9.7109375" customWidth="1"/>
    <col min="8715" max="8715" width="11.42578125" customWidth="1"/>
    <col min="8716" max="8716" width="10.85546875" customWidth="1"/>
    <col min="8718" max="8718" width="11.140625" customWidth="1"/>
    <col min="8965" max="8965" width="14.42578125" customWidth="1"/>
    <col min="8966" max="8966" width="13" customWidth="1"/>
    <col min="8967" max="8967" width="14.28515625" customWidth="1"/>
    <col min="8968" max="8968" width="13.85546875" customWidth="1"/>
    <col min="8970" max="8970" width="9.7109375" customWidth="1"/>
    <col min="8971" max="8971" width="11.42578125" customWidth="1"/>
    <col min="8972" max="8972" width="10.85546875" customWidth="1"/>
    <col min="8974" max="8974" width="11.140625" customWidth="1"/>
    <col min="9221" max="9221" width="14.42578125" customWidth="1"/>
    <col min="9222" max="9222" width="13" customWidth="1"/>
    <col min="9223" max="9223" width="14.28515625" customWidth="1"/>
    <col min="9224" max="9224" width="13.85546875" customWidth="1"/>
    <col min="9226" max="9226" width="9.7109375" customWidth="1"/>
    <col min="9227" max="9227" width="11.42578125" customWidth="1"/>
    <col min="9228" max="9228" width="10.85546875" customWidth="1"/>
    <col min="9230" max="9230" width="11.140625" customWidth="1"/>
    <col min="9477" max="9477" width="14.42578125" customWidth="1"/>
    <col min="9478" max="9478" width="13" customWidth="1"/>
    <col min="9479" max="9479" width="14.28515625" customWidth="1"/>
    <col min="9480" max="9480" width="13.85546875" customWidth="1"/>
    <col min="9482" max="9482" width="9.7109375" customWidth="1"/>
    <col min="9483" max="9483" width="11.42578125" customWidth="1"/>
    <col min="9484" max="9484" width="10.85546875" customWidth="1"/>
    <col min="9486" max="9486" width="11.140625" customWidth="1"/>
    <col min="9733" max="9733" width="14.42578125" customWidth="1"/>
    <col min="9734" max="9734" width="13" customWidth="1"/>
    <col min="9735" max="9735" width="14.28515625" customWidth="1"/>
    <col min="9736" max="9736" width="13.85546875" customWidth="1"/>
    <col min="9738" max="9738" width="9.7109375" customWidth="1"/>
    <col min="9739" max="9739" width="11.42578125" customWidth="1"/>
    <col min="9740" max="9740" width="10.85546875" customWidth="1"/>
    <col min="9742" max="9742" width="11.140625" customWidth="1"/>
    <col min="9989" max="9989" width="14.42578125" customWidth="1"/>
    <col min="9990" max="9990" width="13" customWidth="1"/>
    <col min="9991" max="9991" width="14.28515625" customWidth="1"/>
    <col min="9992" max="9992" width="13.85546875" customWidth="1"/>
    <col min="9994" max="9994" width="9.7109375" customWidth="1"/>
    <col min="9995" max="9995" width="11.42578125" customWidth="1"/>
    <col min="9996" max="9996" width="10.85546875" customWidth="1"/>
    <col min="9998" max="9998" width="11.140625" customWidth="1"/>
    <col min="10245" max="10245" width="14.42578125" customWidth="1"/>
    <col min="10246" max="10246" width="13" customWidth="1"/>
    <col min="10247" max="10247" width="14.28515625" customWidth="1"/>
    <col min="10248" max="10248" width="13.85546875" customWidth="1"/>
    <col min="10250" max="10250" width="9.7109375" customWidth="1"/>
    <col min="10251" max="10251" width="11.42578125" customWidth="1"/>
    <col min="10252" max="10252" width="10.85546875" customWidth="1"/>
    <col min="10254" max="10254" width="11.140625" customWidth="1"/>
    <col min="10501" max="10501" width="14.42578125" customWidth="1"/>
    <col min="10502" max="10502" width="13" customWidth="1"/>
    <col min="10503" max="10503" width="14.28515625" customWidth="1"/>
    <col min="10504" max="10504" width="13.85546875" customWidth="1"/>
    <col min="10506" max="10506" width="9.7109375" customWidth="1"/>
    <col min="10507" max="10507" width="11.42578125" customWidth="1"/>
    <col min="10508" max="10508" width="10.85546875" customWidth="1"/>
    <col min="10510" max="10510" width="11.140625" customWidth="1"/>
    <col min="10757" max="10757" width="14.42578125" customWidth="1"/>
    <col min="10758" max="10758" width="13" customWidth="1"/>
    <col min="10759" max="10759" width="14.28515625" customWidth="1"/>
    <col min="10760" max="10760" width="13.85546875" customWidth="1"/>
    <col min="10762" max="10762" width="9.7109375" customWidth="1"/>
    <col min="10763" max="10763" width="11.42578125" customWidth="1"/>
    <col min="10764" max="10764" width="10.85546875" customWidth="1"/>
    <col min="10766" max="10766" width="11.140625" customWidth="1"/>
    <col min="11013" max="11013" width="14.42578125" customWidth="1"/>
    <col min="11014" max="11014" width="13" customWidth="1"/>
    <col min="11015" max="11015" width="14.28515625" customWidth="1"/>
    <col min="11016" max="11016" width="13.85546875" customWidth="1"/>
    <col min="11018" max="11018" width="9.7109375" customWidth="1"/>
    <col min="11019" max="11019" width="11.42578125" customWidth="1"/>
    <col min="11020" max="11020" width="10.85546875" customWidth="1"/>
    <col min="11022" max="11022" width="11.140625" customWidth="1"/>
    <col min="11269" max="11269" width="14.42578125" customWidth="1"/>
    <col min="11270" max="11270" width="13" customWidth="1"/>
    <col min="11271" max="11271" width="14.28515625" customWidth="1"/>
    <col min="11272" max="11272" width="13.85546875" customWidth="1"/>
    <col min="11274" max="11274" width="9.7109375" customWidth="1"/>
    <col min="11275" max="11275" width="11.42578125" customWidth="1"/>
    <col min="11276" max="11276" width="10.85546875" customWidth="1"/>
    <col min="11278" max="11278" width="11.140625" customWidth="1"/>
    <col min="11525" max="11525" width="14.42578125" customWidth="1"/>
    <col min="11526" max="11526" width="13" customWidth="1"/>
    <col min="11527" max="11527" width="14.28515625" customWidth="1"/>
    <col min="11528" max="11528" width="13.85546875" customWidth="1"/>
    <col min="11530" max="11530" width="9.7109375" customWidth="1"/>
    <col min="11531" max="11531" width="11.42578125" customWidth="1"/>
    <col min="11532" max="11532" width="10.85546875" customWidth="1"/>
    <col min="11534" max="11534" width="11.140625" customWidth="1"/>
    <col min="11781" max="11781" width="14.42578125" customWidth="1"/>
    <col min="11782" max="11782" width="13" customWidth="1"/>
    <col min="11783" max="11783" width="14.28515625" customWidth="1"/>
    <col min="11784" max="11784" width="13.85546875" customWidth="1"/>
    <col min="11786" max="11786" width="9.7109375" customWidth="1"/>
    <col min="11787" max="11787" width="11.42578125" customWidth="1"/>
    <col min="11788" max="11788" width="10.85546875" customWidth="1"/>
    <col min="11790" max="11790" width="11.140625" customWidth="1"/>
    <col min="12037" max="12037" width="14.42578125" customWidth="1"/>
    <col min="12038" max="12038" width="13" customWidth="1"/>
    <col min="12039" max="12039" width="14.28515625" customWidth="1"/>
    <col min="12040" max="12040" width="13.85546875" customWidth="1"/>
    <col min="12042" max="12042" width="9.7109375" customWidth="1"/>
    <col min="12043" max="12043" width="11.42578125" customWidth="1"/>
    <col min="12044" max="12044" width="10.85546875" customWidth="1"/>
    <col min="12046" max="12046" width="11.140625" customWidth="1"/>
    <col min="12293" max="12293" width="14.42578125" customWidth="1"/>
    <col min="12294" max="12294" width="13" customWidth="1"/>
    <col min="12295" max="12295" width="14.28515625" customWidth="1"/>
    <col min="12296" max="12296" width="13.85546875" customWidth="1"/>
    <col min="12298" max="12298" width="9.7109375" customWidth="1"/>
    <col min="12299" max="12299" width="11.42578125" customWidth="1"/>
    <col min="12300" max="12300" width="10.85546875" customWidth="1"/>
    <col min="12302" max="12302" width="11.140625" customWidth="1"/>
    <col min="12549" max="12549" width="14.42578125" customWidth="1"/>
    <col min="12550" max="12550" width="13" customWidth="1"/>
    <col min="12551" max="12551" width="14.28515625" customWidth="1"/>
    <col min="12552" max="12552" width="13.85546875" customWidth="1"/>
    <col min="12554" max="12554" width="9.7109375" customWidth="1"/>
    <col min="12555" max="12555" width="11.42578125" customWidth="1"/>
    <col min="12556" max="12556" width="10.85546875" customWidth="1"/>
    <col min="12558" max="12558" width="11.140625" customWidth="1"/>
    <col min="12805" max="12805" width="14.42578125" customWidth="1"/>
    <col min="12806" max="12806" width="13" customWidth="1"/>
    <col min="12807" max="12807" width="14.28515625" customWidth="1"/>
    <col min="12808" max="12808" width="13.85546875" customWidth="1"/>
    <col min="12810" max="12810" width="9.7109375" customWidth="1"/>
    <col min="12811" max="12811" width="11.42578125" customWidth="1"/>
    <col min="12812" max="12812" width="10.85546875" customWidth="1"/>
    <col min="12814" max="12814" width="11.140625" customWidth="1"/>
    <col min="13061" max="13061" width="14.42578125" customWidth="1"/>
    <col min="13062" max="13062" width="13" customWidth="1"/>
    <col min="13063" max="13063" width="14.28515625" customWidth="1"/>
    <col min="13064" max="13064" width="13.85546875" customWidth="1"/>
    <col min="13066" max="13066" width="9.7109375" customWidth="1"/>
    <col min="13067" max="13067" width="11.42578125" customWidth="1"/>
    <col min="13068" max="13068" width="10.85546875" customWidth="1"/>
    <col min="13070" max="13070" width="11.140625" customWidth="1"/>
    <col min="13317" max="13317" width="14.42578125" customWidth="1"/>
    <col min="13318" max="13318" width="13" customWidth="1"/>
    <col min="13319" max="13319" width="14.28515625" customWidth="1"/>
    <col min="13320" max="13320" width="13.85546875" customWidth="1"/>
    <col min="13322" max="13322" width="9.7109375" customWidth="1"/>
    <col min="13323" max="13323" width="11.42578125" customWidth="1"/>
    <col min="13324" max="13324" width="10.85546875" customWidth="1"/>
    <col min="13326" max="13326" width="11.140625" customWidth="1"/>
    <col min="13573" max="13573" width="14.42578125" customWidth="1"/>
    <col min="13574" max="13574" width="13" customWidth="1"/>
    <col min="13575" max="13575" width="14.28515625" customWidth="1"/>
    <col min="13576" max="13576" width="13.85546875" customWidth="1"/>
    <col min="13578" max="13578" width="9.7109375" customWidth="1"/>
    <col min="13579" max="13579" width="11.42578125" customWidth="1"/>
    <col min="13580" max="13580" width="10.85546875" customWidth="1"/>
    <col min="13582" max="13582" width="11.140625" customWidth="1"/>
    <col min="13829" max="13829" width="14.42578125" customWidth="1"/>
    <col min="13830" max="13830" width="13" customWidth="1"/>
    <col min="13831" max="13831" width="14.28515625" customWidth="1"/>
    <col min="13832" max="13832" width="13.85546875" customWidth="1"/>
    <col min="13834" max="13834" width="9.7109375" customWidth="1"/>
    <col min="13835" max="13835" width="11.42578125" customWidth="1"/>
    <col min="13836" max="13836" width="10.85546875" customWidth="1"/>
    <col min="13838" max="13838" width="11.140625" customWidth="1"/>
    <col min="14085" max="14085" width="14.42578125" customWidth="1"/>
    <col min="14086" max="14086" width="13" customWidth="1"/>
    <col min="14087" max="14087" width="14.28515625" customWidth="1"/>
    <col min="14088" max="14088" width="13.85546875" customWidth="1"/>
    <col min="14090" max="14090" width="9.7109375" customWidth="1"/>
    <col min="14091" max="14091" width="11.42578125" customWidth="1"/>
    <col min="14092" max="14092" width="10.85546875" customWidth="1"/>
    <col min="14094" max="14094" width="11.140625" customWidth="1"/>
    <col min="14341" max="14341" width="14.42578125" customWidth="1"/>
    <col min="14342" max="14342" width="13" customWidth="1"/>
    <col min="14343" max="14343" width="14.28515625" customWidth="1"/>
    <col min="14344" max="14344" width="13.85546875" customWidth="1"/>
    <col min="14346" max="14346" width="9.7109375" customWidth="1"/>
    <col min="14347" max="14347" width="11.42578125" customWidth="1"/>
    <col min="14348" max="14348" width="10.85546875" customWidth="1"/>
    <col min="14350" max="14350" width="11.140625" customWidth="1"/>
    <col min="14597" max="14597" width="14.42578125" customWidth="1"/>
    <col min="14598" max="14598" width="13" customWidth="1"/>
    <col min="14599" max="14599" width="14.28515625" customWidth="1"/>
    <col min="14600" max="14600" width="13.85546875" customWidth="1"/>
    <col min="14602" max="14602" width="9.7109375" customWidth="1"/>
    <col min="14603" max="14603" width="11.42578125" customWidth="1"/>
    <col min="14604" max="14604" width="10.85546875" customWidth="1"/>
    <col min="14606" max="14606" width="11.140625" customWidth="1"/>
    <col min="14853" max="14853" width="14.42578125" customWidth="1"/>
    <col min="14854" max="14854" width="13" customWidth="1"/>
    <col min="14855" max="14855" width="14.28515625" customWidth="1"/>
    <col min="14856" max="14856" width="13.85546875" customWidth="1"/>
    <col min="14858" max="14858" width="9.7109375" customWidth="1"/>
    <col min="14859" max="14859" width="11.42578125" customWidth="1"/>
    <col min="14860" max="14860" width="10.85546875" customWidth="1"/>
    <col min="14862" max="14862" width="11.140625" customWidth="1"/>
    <col min="15109" max="15109" width="14.42578125" customWidth="1"/>
    <col min="15110" max="15110" width="13" customWidth="1"/>
    <col min="15111" max="15111" width="14.28515625" customWidth="1"/>
    <col min="15112" max="15112" width="13.85546875" customWidth="1"/>
    <col min="15114" max="15114" width="9.7109375" customWidth="1"/>
    <col min="15115" max="15115" width="11.42578125" customWidth="1"/>
    <col min="15116" max="15116" width="10.85546875" customWidth="1"/>
    <col min="15118" max="15118" width="11.140625" customWidth="1"/>
    <col min="15365" max="15365" width="14.42578125" customWidth="1"/>
    <col min="15366" max="15366" width="13" customWidth="1"/>
    <col min="15367" max="15367" width="14.28515625" customWidth="1"/>
    <col min="15368" max="15368" width="13.85546875" customWidth="1"/>
    <col min="15370" max="15370" width="9.7109375" customWidth="1"/>
    <col min="15371" max="15371" width="11.42578125" customWidth="1"/>
    <col min="15372" max="15372" width="10.85546875" customWidth="1"/>
    <col min="15374" max="15374" width="11.140625" customWidth="1"/>
    <col min="15621" max="15621" width="14.42578125" customWidth="1"/>
    <col min="15622" max="15622" width="13" customWidth="1"/>
    <col min="15623" max="15623" width="14.28515625" customWidth="1"/>
    <col min="15624" max="15624" width="13.85546875" customWidth="1"/>
    <col min="15626" max="15626" width="9.7109375" customWidth="1"/>
    <col min="15627" max="15627" width="11.42578125" customWidth="1"/>
    <col min="15628" max="15628" width="10.85546875" customWidth="1"/>
    <col min="15630" max="15630" width="11.140625" customWidth="1"/>
    <col min="15877" max="15877" width="14.42578125" customWidth="1"/>
    <col min="15878" max="15878" width="13" customWidth="1"/>
    <col min="15879" max="15879" width="14.28515625" customWidth="1"/>
    <col min="15880" max="15880" width="13.85546875" customWidth="1"/>
    <col min="15882" max="15882" width="9.7109375" customWidth="1"/>
    <col min="15883" max="15883" width="11.42578125" customWidth="1"/>
    <col min="15884" max="15884" width="10.85546875" customWidth="1"/>
    <col min="15886" max="15886" width="11.140625" customWidth="1"/>
    <col min="16133" max="16133" width="14.42578125" customWidth="1"/>
    <col min="16134" max="16134" width="13" customWidth="1"/>
    <col min="16135" max="16135" width="14.28515625" customWidth="1"/>
    <col min="16136" max="16136" width="13.85546875" customWidth="1"/>
    <col min="16138" max="16138" width="9.7109375" customWidth="1"/>
    <col min="16139" max="16139" width="11.42578125" customWidth="1"/>
    <col min="16140" max="16140" width="10.85546875" customWidth="1"/>
    <col min="16142" max="16142" width="11.140625" customWidth="1"/>
  </cols>
  <sheetData>
    <row r="1" spans="1:14" x14ac:dyDescent="0.25">
      <c r="A1" s="78" t="s">
        <v>463</v>
      </c>
    </row>
    <row r="2" spans="1:14" x14ac:dyDescent="0.25">
      <c r="A2" s="2" t="s">
        <v>465</v>
      </c>
    </row>
    <row r="3" spans="1:14" ht="18" thickBot="1" x14ac:dyDescent="0.3">
      <c r="A3" s="78" t="s">
        <v>483</v>
      </c>
    </row>
    <row r="4" spans="1:14" ht="62.25" customHeight="1" thickBot="1" x14ac:dyDescent="0.3">
      <c r="A4" s="12" t="s">
        <v>369</v>
      </c>
      <c r="B4" s="13" t="s">
        <v>370</v>
      </c>
      <c r="C4" s="14" t="s">
        <v>485</v>
      </c>
      <c r="D4" s="14" t="s">
        <v>371</v>
      </c>
      <c r="E4" s="15" t="s">
        <v>372</v>
      </c>
      <c r="F4" s="16" t="s">
        <v>467</v>
      </c>
      <c r="G4" s="16" t="s">
        <v>373</v>
      </c>
      <c r="H4" s="16" t="s">
        <v>374</v>
      </c>
      <c r="I4" s="17" t="s">
        <v>375</v>
      </c>
      <c r="J4" s="17" t="s">
        <v>376</v>
      </c>
      <c r="K4" s="17" t="s">
        <v>377</v>
      </c>
      <c r="L4" s="17" t="s">
        <v>378</v>
      </c>
      <c r="M4" s="17" t="s">
        <v>379</v>
      </c>
      <c r="N4" s="18" t="s">
        <v>380</v>
      </c>
    </row>
    <row r="5" spans="1:14" x14ac:dyDescent="0.25">
      <c r="A5" s="26" t="s">
        <v>314</v>
      </c>
      <c r="B5" s="20" t="s">
        <v>315</v>
      </c>
      <c r="C5" s="21" t="s">
        <v>384</v>
      </c>
      <c r="D5" s="27" t="s">
        <v>385</v>
      </c>
      <c r="E5" s="22">
        <f>[1]Title!BT222</f>
        <v>0</v>
      </c>
      <c r="F5" s="23">
        <f>[1]Title!BT223</f>
        <v>0</v>
      </c>
      <c r="G5" s="23">
        <f>E5+F5</f>
        <v>0</v>
      </c>
      <c r="H5" s="23">
        <f>[1]Title!BT221</f>
        <v>0</v>
      </c>
      <c r="I5" s="24">
        <f>[1]Title!BY221</f>
        <v>0</v>
      </c>
      <c r="J5" s="24">
        <f>[1]Title!BZ221</f>
        <v>0</v>
      </c>
      <c r="K5" s="24">
        <f>[1]Title!CA221</f>
        <v>0</v>
      </c>
      <c r="L5" s="24">
        <f>[1]Title!CB221</f>
        <v>0</v>
      </c>
      <c r="M5" s="24">
        <f>[1]Title!CC221</f>
        <v>0</v>
      </c>
      <c r="N5" s="25">
        <f>[1]Title!CD221</f>
        <v>0</v>
      </c>
    </row>
    <row r="6" spans="1:14" x14ac:dyDescent="0.25">
      <c r="A6" s="26" t="s">
        <v>324</v>
      </c>
      <c r="B6" s="20" t="s">
        <v>325</v>
      </c>
      <c r="C6" s="21" t="s">
        <v>384</v>
      </c>
      <c r="D6" s="27" t="s">
        <v>385</v>
      </c>
      <c r="E6" s="28">
        <f>[1]Title!BT222</f>
        <v>0</v>
      </c>
      <c r="F6" s="29">
        <f>[1]Title!BT223</f>
        <v>0</v>
      </c>
      <c r="G6" s="29">
        <f t="shared" ref="G6:G16" si="0">SUM(E6:F6)</f>
        <v>0</v>
      </c>
      <c r="H6" s="29">
        <f>[1]Title!BT221</f>
        <v>0</v>
      </c>
      <c r="I6" s="30">
        <f>[1]Title!BY221</f>
        <v>0</v>
      </c>
      <c r="J6" s="30">
        <f>[1]Title!BZ221</f>
        <v>0</v>
      </c>
      <c r="K6" s="30">
        <f>[1]Title!CA221</f>
        <v>0</v>
      </c>
      <c r="L6" s="30">
        <f>[1]Title!CB221</f>
        <v>0</v>
      </c>
      <c r="M6" s="30">
        <f>[1]Title!CC221</f>
        <v>0</v>
      </c>
      <c r="N6" s="31">
        <f>[1]Title!CD221</f>
        <v>0</v>
      </c>
    </row>
    <row r="7" spans="1:14" x14ac:dyDescent="0.25">
      <c r="A7" s="26" t="s">
        <v>328</v>
      </c>
      <c r="B7" s="20" t="s">
        <v>329</v>
      </c>
      <c r="C7" s="21" t="s">
        <v>384</v>
      </c>
      <c r="D7" s="27" t="s">
        <v>385</v>
      </c>
      <c r="E7" s="28">
        <f>[1]Title!BT$222</f>
        <v>0</v>
      </c>
      <c r="F7" s="29">
        <f>[1]Title!BT$223</f>
        <v>0</v>
      </c>
      <c r="G7" s="29">
        <f t="shared" si="0"/>
        <v>0</v>
      </c>
      <c r="H7" s="29">
        <f>[1]Title!BT$221</f>
        <v>0</v>
      </c>
      <c r="I7" s="30">
        <f>[1]Title!BY$221</f>
        <v>0</v>
      </c>
      <c r="J7" s="30">
        <f>[1]Title!BZ$221</f>
        <v>0</v>
      </c>
      <c r="K7" s="30">
        <f>[1]Title!CA$221</f>
        <v>0</v>
      </c>
      <c r="L7" s="30">
        <f>[1]Title!CB$221</f>
        <v>0</v>
      </c>
      <c r="M7" s="30">
        <f>[1]Title!CC$221</f>
        <v>0</v>
      </c>
      <c r="N7" s="31">
        <f>[1]Title!CD$221</f>
        <v>0</v>
      </c>
    </row>
    <row r="8" spans="1:14" x14ac:dyDescent="0.25">
      <c r="A8" s="32" t="s">
        <v>330</v>
      </c>
      <c r="B8" s="21" t="s">
        <v>331</v>
      </c>
      <c r="C8" s="21" t="s">
        <v>384</v>
      </c>
      <c r="D8" s="27" t="s">
        <v>385</v>
      </c>
      <c r="E8" s="28">
        <f>[1]Title!BT$222</f>
        <v>0</v>
      </c>
      <c r="F8" s="29">
        <f>[1]Title!BT$223</f>
        <v>0</v>
      </c>
      <c r="G8" s="29">
        <f t="shared" si="0"/>
        <v>0</v>
      </c>
      <c r="H8" s="29">
        <f>[1]Title!BT$221</f>
        <v>0</v>
      </c>
      <c r="I8" s="30">
        <f>[1]Title!BY$221</f>
        <v>0</v>
      </c>
      <c r="J8" s="30">
        <f>[1]Title!BZ$221</f>
        <v>0</v>
      </c>
      <c r="K8" s="30">
        <f>[1]Title!CA$221</f>
        <v>0</v>
      </c>
      <c r="L8" s="30">
        <f>[1]Title!CB$221</f>
        <v>0</v>
      </c>
      <c r="M8" s="30">
        <f>[1]Title!CC$221</f>
        <v>0</v>
      </c>
      <c r="N8" s="31">
        <f>[1]Title!CD$221</f>
        <v>0</v>
      </c>
    </row>
    <row r="9" spans="1:14" x14ac:dyDescent="0.25">
      <c r="A9" s="19" t="s">
        <v>334</v>
      </c>
      <c r="B9" s="20" t="s">
        <v>392</v>
      </c>
      <c r="C9" s="21" t="s">
        <v>384</v>
      </c>
      <c r="D9" s="27" t="s">
        <v>385</v>
      </c>
      <c r="E9" s="28">
        <f>[1]Title!BT$222</f>
        <v>0</v>
      </c>
      <c r="F9" s="29">
        <f>[1]Title!BT$223</f>
        <v>0</v>
      </c>
      <c r="G9" s="29">
        <f t="shared" si="0"/>
        <v>0</v>
      </c>
      <c r="H9" s="29">
        <f>[1]Title!BT$221</f>
        <v>0</v>
      </c>
      <c r="I9" s="30">
        <f>[1]Title!BY$221</f>
        <v>0</v>
      </c>
      <c r="J9" s="30">
        <f>[1]Title!BZ$221</f>
        <v>0</v>
      </c>
      <c r="K9" s="30">
        <f>[1]Title!CA$221</f>
        <v>0</v>
      </c>
      <c r="L9" s="30">
        <f>[1]Title!CB$221</f>
        <v>0</v>
      </c>
      <c r="M9" s="30">
        <f>[1]Title!CC$221</f>
        <v>0</v>
      </c>
      <c r="N9" s="31">
        <f>[1]Title!CD$221</f>
        <v>0</v>
      </c>
    </row>
    <row r="10" spans="1:14" x14ac:dyDescent="0.25">
      <c r="A10" s="19" t="s">
        <v>336</v>
      </c>
      <c r="B10" s="20" t="s">
        <v>337</v>
      </c>
      <c r="C10" s="21" t="s">
        <v>384</v>
      </c>
      <c r="D10" s="27" t="s">
        <v>385</v>
      </c>
      <c r="E10" s="28">
        <f>[1]Title!BT$222</f>
        <v>0</v>
      </c>
      <c r="F10" s="29">
        <f>[1]Title!BT$223</f>
        <v>0</v>
      </c>
      <c r="G10" s="29">
        <f t="shared" si="0"/>
        <v>0</v>
      </c>
      <c r="H10" s="29">
        <f>[1]Title!BT$221</f>
        <v>0</v>
      </c>
      <c r="I10" s="30">
        <f>[1]Title!BY$221</f>
        <v>0</v>
      </c>
      <c r="J10" s="30">
        <f>[1]Title!BZ$221</f>
        <v>0</v>
      </c>
      <c r="K10" s="30">
        <f>[1]Title!CA$221</f>
        <v>0</v>
      </c>
      <c r="L10" s="30">
        <f>[1]Title!CB$221</f>
        <v>0</v>
      </c>
      <c r="M10" s="30">
        <f>[1]Title!CC$221</f>
        <v>0</v>
      </c>
      <c r="N10" s="31">
        <f>[1]Title!CD$221</f>
        <v>0</v>
      </c>
    </row>
    <row r="11" spans="1:14" x14ac:dyDescent="0.25">
      <c r="A11" s="19" t="s">
        <v>338</v>
      </c>
      <c r="B11" s="20" t="s">
        <v>339</v>
      </c>
      <c r="C11" s="21" t="s">
        <v>384</v>
      </c>
      <c r="D11" s="27" t="s">
        <v>385</v>
      </c>
      <c r="E11" s="28">
        <f>[1]Title!BT$222</f>
        <v>0</v>
      </c>
      <c r="F11" s="29">
        <f>[1]Title!BT$223</f>
        <v>0</v>
      </c>
      <c r="G11" s="29">
        <f t="shared" si="0"/>
        <v>0</v>
      </c>
      <c r="H11" s="29">
        <f>[1]Title!BT$221</f>
        <v>0</v>
      </c>
      <c r="I11" s="30">
        <f>[1]Title!BY$221</f>
        <v>0</v>
      </c>
      <c r="J11" s="30">
        <f>[1]Title!BZ$221</f>
        <v>0</v>
      </c>
      <c r="K11" s="30">
        <f>[1]Title!CA$221</f>
        <v>0</v>
      </c>
      <c r="L11" s="30">
        <f>[1]Title!CB$221</f>
        <v>0</v>
      </c>
      <c r="M11" s="30">
        <f>[1]Title!CC$221</f>
        <v>0</v>
      </c>
      <c r="N11" s="31">
        <f>[1]Title!CD$221</f>
        <v>0</v>
      </c>
    </row>
    <row r="12" spans="1:14" x14ac:dyDescent="0.25">
      <c r="A12" s="26" t="s">
        <v>342</v>
      </c>
      <c r="B12" s="20" t="s">
        <v>343</v>
      </c>
      <c r="C12" s="21" t="s">
        <v>384</v>
      </c>
      <c r="D12" s="27" t="s">
        <v>385</v>
      </c>
      <c r="E12" s="28">
        <f>[1]Title!BT$222</f>
        <v>0</v>
      </c>
      <c r="F12" s="29">
        <f>[1]Title!BT$223</f>
        <v>0</v>
      </c>
      <c r="G12" s="29">
        <f t="shared" si="0"/>
        <v>0</v>
      </c>
      <c r="H12" s="29">
        <f>[1]Title!BT$221</f>
        <v>0</v>
      </c>
      <c r="I12" s="30">
        <f>[1]Title!BY$221</f>
        <v>0</v>
      </c>
      <c r="J12" s="30">
        <f>[1]Title!BZ$221</f>
        <v>0</v>
      </c>
      <c r="K12" s="30">
        <f>[1]Title!CA$221</f>
        <v>0</v>
      </c>
      <c r="L12" s="30">
        <f>[1]Title!CB$221</f>
        <v>0</v>
      </c>
      <c r="M12" s="30">
        <f>[1]Title!CC$221</f>
        <v>0</v>
      </c>
      <c r="N12" s="31">
        <f>[1]Title!CD$221</f>
        <v>0</v>
      </c>
    </row>
    <row r="13" spans="1:14" x14ac:dyDescent="0.25">
      <c r="A13" s="26" t="s">
        <v>346</v>
      </c>
      <c r="B13" s="20" t="s">
        <v>347</v>
      </c>
      <c r="C13" s="21" t="s">
        <v>384</v>
      </c>
      <c r="D13" s="27" t="s">
        <v>385</v>
      </c>
      <c r="E13" s="28">
        <f>[1]Title!BT$222</f>
        <v>0</v>
      </c>
      <c r="F13" s="29">
        <f>[1]Title!BT$223</f>
        <v>0</v>
      </c>
      <c r="G13" s="29">
        <f t="shared" si="0"/>
        <v>0</v>
      </c>
      <c r="H13" s="29">
        <f>[1]Title!BT$221</f>
        <v>0</v>
      </c>
      <c r="I13" s="30">
        <f>[1]Title!BY$221</f>
        <v>0</v>
      </c>
      <c r="J13" s="30">
        <f>[1]Title!BZ$221</f>
        <v>0</v>
      </c>
      <c r="K13" s="30">
        <f>[1]Title!CA$221</f>
        <v>0</v>
      </c>
      <c r="L13" s="30">
        <f>[1]Title!CB$221</f>
        <v>0</v>
      </c>
      <c r="M13" s="30">
        <f>[1]Title!CC$221</f>
        <v>0</v>
      </c>
      <c r="N13" s="31">
        <f>[1]Title!CD$221</f>
        <v>0</v>
      </c>
    </row>
    <row r="14" spans="1:14" x14ac:dyDescent="0.25">
      <c r="A14" s="26" t="s">
        <v>348</v>
      </c>
      <c r="B14" s="20" t="s">
        <v>349</v>
      </c>
      <c r="C14" s="21" t="s">
        <v>384</v>
      </c>
      <c r="D14" s="27" t="s">
        <v>385</v>
      </c>
      <c r="E14" s="28">
        <f>[1]Title!BT$222</f>
        <v>0</v>
      </c>
      <c r="F14" s="29">
        <f>[1]Title!BT$223</f>
        <v>0</v>
      </c>
      <c r="G14" s="29">
        <f t="shared" si="0"/>
        <v>0</v>
      </c>
      <c r="H14" s="29">
        <f>[1]Title!BT$221</f>
        <v>0</v>
      </c>
      <c r="I14" s="30">
        <f>[1]Title!BY$221</f>
        <v>0</v>
      </c>
      <c r="J14" s="30">
        <f>[1]Title!BZ$221</f>
        <v>0</v>
      </c>
      <c r="K14" s="30">
        <f>[1]Title!CA$221</f>
        <v>0</v>
      </c>
      <c r="L14" s="30">
        <f>[1]Title!CB$221</f>
        <v>0</v>
      </c>
      <c r="M14" s="30">
        <f>[1]Title!CC$221</f>
        <v>0</v>
      </c>
      <c r="N14" s="31">
        <f>[1]Title!CD$221</f>
        <v>0</v>
      </c>
    </row>
    <row r="15" spans="1:14" x14ac:dyDescent="0.25">
      <c r="A15" s="26" t="s">
        <v>350</v>
      </c>
      <c r="B15" s="20" t="s">
        <v>351</v>
      </c>
      <c r="C15" s="21" t="s">
        <v>384</v>
      </c>
      <c r="D15" s="27" t="s">
        <v>385</v>
      </c>
      <c r="E15" s="28">
        <f>[1]Title!BT$222</f>
        <v>0</v>
      </c>
      <c r="F15" s="29">
        <f>[1]Title!BT$223</f>
        <v>0</v>
      </c>
      <c r="G15" s="29">
        <f t="shared" si="0"/>
        <v>0</v>
      </c>
      <c r="H15" s="29">
        <f>[1]Title!BT$221</f>
        <v>0</v>
      </c>
      <c r="I15" s="30">
        <f>[1]Title!BY$221</f>
        <v>0</v>
      </c>
      <c r="J15" s="30">
        <f>[1]Title!BZ$221</f>
        <v>0</v>
      </c>
      <c r="K15" s="30">
        <f>[1]Title!CA$221</f>
        <v>0</v>
      </c>
      <c r="L15" s="30">
        <f>[1]Title!CB$221</f>
        <v>0</v>
      </c>
      <c r="M15" s="30">
        <f>[1]Title!CC$221</f>
        <v>0</v>
      </c>
      <c r="N15" s="31">
        <f>[1]Title!CD$221</f>
        <v>0</v>
      </c>
    </row>
    <row r="16" spans="1:14" ht="15.75" thickBot="1" x14ac:dyDescent="0.3">
      <c r="A16" s="44" t="s">
        <v>352</v>
      </c>
      <c r="B16" s="45" t="s">
        <v>353</v>
      </c>
      <c r="C16" s="46" t="s">
        <v>384</v>
      </c>
      <c r="D16" s="47" t="s">
        <v>385</v>
      </c>
      <c r="E16" s="48">
        <f>[1]Title!BT$222</f>
        <v>0</v>
      </c>
      <c r="F16" s="49">
        <f>[1]Title!BT$223</f>
        <v>0</v>
      </c>
      <c r="G16" s="49">
        <f t="shared" si="0"/>
        <v>0</v>
      </c>
      <c r="H16" s="49">
        <f>[1]Title!BT$221</f>
        <v>0</v>
      </c>
      <c r="I16" s="50">
        <f>[1]Title!BY$221</f>
        <v>0</v>
      </c>
      <c r="J16" s="50">
        <f>[1]Title!BZ$221</f>
        <v>0</v>
      </c>
      <c r="K16" s="50">
        <f>[1]Title!CA$221</f>
        <v>0</v>
      </c>
      <c r="L16" s="50">
        <f>[1]Title!CB$221</f>
        <v>0</v>
      </c>
      <c r="M16" s="50">
        <f>[1]Title!CC$221</f>
        <v>0</v>
      </c>
      <c r="N16" s="51">
        <f>[1]Title!CD$221</f>
        <v>0</v>
      </c>
    </row>
    <row r="17" spans="1:14" ht="15.75" thickBot="1" x14ac:dyDescent="0.3">
      <c r="A17" s="52" t="s">
        <v>397</v>
      </c>
      <c r="B17" s="53"/>
      <c r="C17" s="54"/>
      <c r="D17" s="55"/>
      <c r="E17" s="56">
        <f t="shared" ref="E17:N17" si="1">SUM(E5:E16)</f>
        <v>0</v>
      </c>
      <c r="F17" s="56">
        <f t="shared" si="1"/>
        <v>0</v>
      </c>
      <c r="G17" s="56">
        <f t="shared" si="1"/>
        <v>0</v>
      </c>
      <c r="H17" s="56">
        <f t="shared" si="1"/>
        <v>0</v>
      </c>
      <c r="I17" s="57">
        <f t="shared" si="1"/>
        <v>0</v>
      </c>
      <c r="J17" s="57">
        <f t="shared" si="1"/>
        <v>0</v>
      </c>
      <c r="K17" s="57">
        <f t="shared" si="1"/>
        <v>0</v>
      </c>
      <c r="L17" s="57">
        <f t="shared" si="1"/>
        <v>0</v>
      </c>
      <c r="M17" s="57">
        <f t="shared" si="1"/>
        <v>0</v>
      </c>
      <c r="N17" s="58">
        <f t="shared" si="1"/>
        <v>0</v>
      </c>
    </row>
    <row r="18" spans="1:14" x14ac:dyDescent="0.25">
      <c r="A18" s="59" t="s">
        <v>4</v>
      </c>
      <c r="B18" s="60" t="s">
        <v>381</v>
      </c>
      <c r="C18" s="61" t="s">
        <v>382</v>
      </c>
      <c r="D18" s="62" t="s">
        <v>383</v>
      </c>
      <c r="E18" s="63">
        <f>[1]Title!BT$222</f>
        <v>0</v>
      </c>
      <c r="F18" s="64">
        <f>[1]Title!BT$223</f>
        <v>0</v>
      </c>
      <c r="G18" s="64">
        <f t="shared" ref="G18:G26" si="2">SUM(E18:F18)</f>
        <v>0</v>
      </c>
      <c r="H18" s="64">
        <f>[1]Title!BT$221</f>
        <v>0</v>
      </c>
      <c r="I18" s="65">
        <f>[1]Title!BY$221</f>
        <v>0</v>
      </c>
      <c r="J18" s="65">
        <f>[1]Title!BZ$221</f>
        <v>0</v>
      </c>
      <c r="K18" s="65">
        <f>[1]Title!CA$221</f>
        <v>0</v>
      </c>
      <c r="L18" s="65">
        <f>[1]Title!CB$221</f>
        <v>0</v>
      </c>
      <c r="M18" s="65">
        <f>[1]Title!CC$221</f>
        <v>0</v>
      </c>
      <c r="N18" s="66">
        <f>[1]Title!CD$221</f>
        <v>0</v>
      </c>
    </row>
    <row r="19" spans="1:14" x14ac:dyDescent="0.25">
      <c r="A19" s="19" t="s">
        <v>316</v>
      </c>
      <c r="B19" s="20" t="s">
        <v>386</v>
      </c>
      <c r="C19" s="21" t="s">
        <v>382</v>
      </c>
      <c r="D19" s="33" t="s">
        <v>383</v>
      </c>
      <c r="E19" s="34">
        <f>[1]Title!BT$222</f>
        <v>0</v>
      </c>
      <c r="F19" s="29">
        <f>[1]Title!BT$223</f>
        <v>0</v>
      </c>
      <c r="G19" s="29">
        <f t="shared" si="2"/>
        <v>0</v>
      </c>
      <c r="H19" s="29">
        <f>[1]Title!BT$221</f>
        <v>0</v>
      </c>
      <c r="I19" s="30">
        <f>[1]Title!BY$221</f>
        <v>0</v>
      </c>
      <c r="J19" s="30">
        <f>[1]Title!BZ$221</f>
        <v>0</v>
      </c>
      <c r="K19" s="30">
        <f>[1]Title!CA$221</f>
        <v>0</v>
      </c>
      <c r="L19" s="30">
        <f>[1]Title!CB$221</f>
        <v>0</v>
      </c>
      <c r="M19" s="30">
        <f>[1]Title!CC$221</f>
        <v>0</v>
      </c>
      <c r="N19" s="31">
        <f>[1]Title!CD$221</f>
        <v>0</v>
      </c>
    </row>
    <row r="20" spans="1:14" x14ac:dyDescent="0.25">
      <c r="A20" s="19" t="s">
        <v>318</v>
      </c>
      <c r="B20" s="20" t="s">
        <v>387</v>
      </c>
      <c r="C20" s="21" t="s">
        <v>382</v>
      </c>
      <c r="D20" s="33" t="s">
        <v>383</v>
      </c>
      <c r="E20" s="34">
        <f>[1]Title!BT$222</f>
        <v>0</v>
      </c>
      <c r="F20" s="29">
        <f>[1]Title!BT$223</f>
        <v>0</v>
      </c>
      <c r="G20" s="29">
        <f t="shared" si="2"/>
        <v>0</v>
      </c>
      <c r="H20" s="29">
        <f>[1]Title!BT$221</f>
        <v>0</v>
      </c>
      <c r="I20" s="30">
        <f>[1]Title!BY$221</f>
        <v>0</v>
      </c>
      <c r="J20" s="30">
        <f>[1]Title!BZ$221</f>
        <v>0</v>
      </c>
      <c r="K20" s="30">
        <f>[1]Title!CA$221</f>
        <v>0</v>
      </c>
      <c r="L20" s="30">
        <f>[1]Title!CB$221</f>
        <v>0</v>
      </c>
      <c r="M20" s="30">
        <f>[1]Title!CC$221</f>
        <v>0</v>
      </c>
      <c r="N20" s="31">
        <f>[1]Title!CD$221</f>
        <v>0</v>
      </c>
    </row>
    <row r="21" spans="1:14" x14ac:dyDescent="0.25">
      <c r="A21" s="19" t="s">
        <v>320</v>
      </c>
      <c r="B21" s="20" t="s">
        <v>388</v>
      </c>
      <c r="C21" s="21" t="s">
        <v>382</v>
      </c>
      <c r="D21" s="33" t="s">
        <v>383</v>
      </c>
      <c r="E21" s="34">
        <f>[1]Title!BT$222</f>
        <v>0</v>
      </c>
      <c r="F21" s="29">
        <f>[1]Title!BT$223</f>
        <v>0</v>
      </c>
      <c r="G21" s="29">
        <f t="shared" si="2"/>
        <v>0</v>
      </c>
      <c r="H21" s="29">
        <f>[1]Title!BT$221</f>
        <v>0</v>
      </c>
      <c r="I21" s="30">
        <f>[1]Title!BY$221</f>
        <v>0</v>
      </c>
      <c r="J21" s="30">
        <f>[1]Title!BZ$221</f>
        <v>0</v>
      </c>
      <c r="K21" s="30">
        <f>[1]Title!CA$221</f>
        <v>0</v>
      </c>
      <c r="L21" s="30">
        <f>[1]Title!CB$221</f>
        <v>0</v>
      </c>
      <c r="M21" s="30">
        <f>[1]Title!CC$221</f>
        <v>0</v>
      </c>
      <c r="N21" s="31">
        <f>[1]Title!CD$221</f>
        <v>0</v>
      </c>
    </row>
    <row r="22" spans="1:14" x14ac:dyDescent="0.25">
      <c r="A22" s="19" t="s">
        <v>322</v>
      </c>
      <c r="B22" s="20" t="s">
        <v>389</v>
      </c>
      <c r="C22" s="21" t="s">
        <v>382</v>
      </c>
      <c r="D22" s="33" t="s">
        <v>383</v>
      </c>
      <c r="E22" s="34">
        <f>[1]Title!BT$222</f>
        <v>0</v>
      </c>
      <c r="F22" s="29">
        <f>[1]Title!BT$223</f>
        <v>0</v>
      </c>
      <c r="G22" s="29">
        <f t="shared" si="2"/>
        <v>0</v>
      </c>
      <c r="H22" s="29">
        <f>[1]Title!BT$221</f>
        <v>0</v>
      </c>
      <c r="I22" s="30">
        <f>[1]Title!BY$221</f>
        <v>0</v>
      </c>
      <c r="J22" s="30">
        <f>[1]Title!BZ$221</f>
        <v>0</v>
      </c>
      <c r="K22" s="30">
        <f>[1]Title!CA$221</f>
        <v>0</v>
      </c>
      <c r="L22" s="30">
        <f>[1]Title!CB$221</f>
        <v>0</v>
      </c>
      <c r="M22" s="30">
        <f>[1]Title!CC$221</f>
        <v>0</v>
      </c>
      <c r="N22" s="31">
        <f>[1]Title!CD$221</f>
        <v>0</v>
      </c>
    </row>
    <row r="23" spans="1:14" x14ac:dyDescent="0.25">
      <c r="A23" s="19" t="s">
        <v>326</v>
      </c>
      <c r="B23" s="20" t="s">
        <v>390</v>
      </c>
      <c r="C23" s="21" t="s">
        <v>382</v>
      </c>
      <c r="D23" s="33" t="s">
        <v>383</v>
      </c>
      <c r="E23" s="34">
        <f>[1]Title!BT$222</f>
        <v>0</v>
      </c>
      <c r="F23" s="29">
        <f>[1]Title!BT$223</f>
        <v>0</v>
      </c>
      <c r="G23" s="29">
        <f t="shared" si="2"/>
        <v>0</v>
      </c>
      <c r="H23" s="29">
        <f>[1]Title!BT$221</f>
        <v>0</v>
      </c>
      <c r="I23" s="30">
        <f>[1]Title!BY$221</f>
        <v>0</v>
      </c>
      <c r="J23" s="30">
        <f>[1]Title!BZ$221</f>
        <v>0</v>
      </c>
      <c r="K23" s="30">
        <f>[1]Title!CA$221</f>
        <v>0</v>
      </c>
      <c r="L23" s="30">
        <f>[1]Title!CB$221</f>
        <v>0</v>
      </c>
      <c r="M23" s="30">
        <f>[1]Title!CC$221</f>
        <v>0</v>
      </c>
      <c r="N23" s="31">
        <f>[1]Title!CD$221</f>
        <v>0</v>
      </c>
    </row>
    <row r="24" spans="1:14" x14ac:dyDescent="0.25">
      <c r="A24" s="19" t="s">
        <v>332</v>
      </c>
      <c r="B24" s="20" t="s">
        <v>391</v>
      </c>
      <c r="C24" s="21" t="s">
        <v>382</v>
      </c>
      <c r="D24" s="33" t="s">
        <v>383</v>
      </c>
      <c r="E24" s="34">
        <f>[1]Title!BT$222</f>
        <v>0</v>
      </c>
      <c r="F24" s="29">
        <f>[1]Title!BT$223</f>
        <v>0</v>
      </c>
      <c r="G24" s="29">
        <f t="shared" si="2"/>
        <v>0</v>
      </c>
      <c r="H24" s="29">
        <f>[1]Title!BT$221</f>
        <v>0</v>
      </c>
      <c r="I24" s="30">
        <f>[1]Title!BY$221</f>
        <v>0</v>
      </c>
      <c r="J24" s="30">
        <f>[1]Title!BZ$221</f>
        <v>0</v>
      </c>
      <c r="K24" s="30">
        <f>[1]Title!CA$221</f>
        <v>0</v>
      </c>
      <c r="L24" s="30">
        <f>[1]Title!CB$221</f>
        <v>0</v>
      </c>
      <c r="M24" s="30">
        <f>[1]Title!CC$221</f>
        <v>0</v>
      </c>
      <c r="N24" s="31">
        <f>[1]Title!CD$221</f>
        <v>0</v>
      </c>
    </row>
    <row r="25" spans="1:14" x14ac:dyDescent="0.25">
      <c r="A25" s="19" t="s">
        <v>340</v>
      </c>
      <c r="B25" s="20" t="s">
        <v>393</v>
      </c>
      <c r="C25" s="21" t="s">
        <v>382</v>
      </c>
      <c r="D25" s="33" t="s">
        <v>383</v>
      </c>
      <c r="E25" s="34">
        <f>[1]Title!BT$222</f>
        <v>0</v>
      </c>
      <c r="F25" s="29">
        <f>[1]Title!BT$223</f>
        <v>0</v>
      </c>
      <c r="G25" s="29">
        <f t="shared" si="2"/>
        <v>0</v>
      </c>
      <c r="H25" s="29">
        <f>[1]Title!BT$221</f>
        <v>0</v>
      </c>
      <c r="I25" s="30">
        <f>[1]Title!BY$221</f>
        <v>0</v>
      </c>
      <c r="J25" s="30">
        <f>[1]Title!BZ$221</f>
        <v>0</v>
      </c>
      <c r="K25" s="30">
        <f>[1]Title!CA$221</f>
        <v>0</v>
      </c>
      <c r="L25" s="30">
        <f>[1]Title!CB$221</f>
        <v>0</v>
      </c>
      <c r="M25" s="30">
        <f>[1]Title!CC$221</f>
        <v>0</v>
      </c>
      <c r="N25" s="31">
        <f>[1]Title!CD$221</f>
        <v>0</v>
      </c>
    </row>
    <row r="26" spans="1:14" ht="15.75" thickBot="1" x14ac:dyDescent="0.3">
      <c r="A26" s="44" t="s">
        <v>344</v>
      </c>
      <c r="B26" s="45" t="s">
        <v>394</v>
      </c>
      <c r="C26" s="46" t="s">
        <v>382</v>
      </c>
      <c r="D26" s="67" t="s">
        <v>383</v>
      </c>
      <c r="E26" s="68">
        <f>[1]Title!BT$222</f>
        <v>0</v>
      </c>
      <c r="F26" s="49">
        <f>[1]Title!BT$223</f>
        <v>0</v>
      </c>
      <c r="G26" s="49">
        <f t="shared" si="2"/>
        <v>0</v>
      </c>
      <c r="H26" s="49">
        <f>[1]Title!BT$221</f>
        <v>0</v>
      </c>
      <c r="I26" s="50">
        <f>[1]Title!BY$221</f>
        <v>0</v>
      </c>
      <c r="J26" s="50">
        <f>[1]Title!BZ$221</f>
        <v>0</v>
      </c>
      <c r="K26" s="50">
        <f>[1]Title!CA$221</f>
        <v>0</v>
      </c>
      <c r="L26" s="50">
        <f>[1]Title!CB$221</f>
        <v>0</v>
      </c>
      <c r="M26" s="50">
        <f>[1]Title!CC$221</f>
        <v>0</v>
      </c>
      <c r="N26" s="51">
        <f>[1]Title!CD$221</f>
        <v>0</v>
      </c>
    </row>
    <row r="27" spans="1:14" ht="15.75" thickBot="1" x14ac:dyDescent="0.3">
      <c r="A27" s="69" t="s">
        <v>398</v>
      </c>
      <c r="B27" s="70"/>
      <c r="C27" s="71"/>
      <c r="D27" s="72"/>
      <c r="E27" s="35">
        <f t="shared" ref="E27:N27" si="3">SUM(E18:E26)</f>
        <v>0</v>
      </c>
      <c r="F27" s="36">
        <f t="shared" si="3"/>
        <v>0</v>
      </c>
      <c r="G27" s="36">
        <f t="shared" si="3"/>
        <v>0</v>
      </c>
      <c r="H27" s="36">
        <f t="shared" si="3"/>
        <v>0</v>
      </c>
      <c r="I27" s="57">
        <f t="shared" si="3"/>
        <v>0</v>
      </c>
      <c r="J27" s="57">
        <f t="shared" si="3"/>
        <v>0</v>
      </c>
      <c r="K27" s="57">
        <f t="shared" si="3"/>
        <v>0</v>
      </c>
      <c r="L27" s="57">
        <f t="shared" si="3"/>
        <v>0</v>
      </c>
      <c r="M27" s="57">
        <f t="shared" si="3"/>
        <v>0</v>
      </c>
      <c r="N27" s="58">
        <f t="shared" si="3"/>
        <v>0</v>
      </c>
    </row>
    <row r="28" spans="1:14" ht="15.75" thickBot="1" x14ac:dyDescent="0.3">
      <c r="A28" s="92" t="s">
        <v>395</v>
      </c>
      <c r="B28" s="93"/>
      <c r="C28" s="93"/>
      <c r="D28" s="93"/>
      <c r="E28" s="73">
        <f t="shared" ref="E28:N28" si="4">E27+E17</f>
        <v>0</v>
      </c>
      <c r="F28" s="74">
        <f t="shared" si="4"/>
        <v>0</v>
      </c>
      <c r="G28" s="74">
        <f t="shared" si="4"/>
        <v>0</v>
      </c>
      <c r="H28" s="74">
        <f t="shared" si="4"/>
        <v>0</v>
      </c>
      <c r="I28" s="75">
        <f t="shared" si="4"/>
        <v>0</v>
      </c>
      <c r="J28" s="75">
        <f t="shared" si="4"/>
        <v>0</v>
      </c>
      <c r="K28" s="75">
        <f t="shared" si="4"/>
        <v>0</v>
      </c>
      <c r="L28" s="75">
        <f t="shared" si="4"/>
        <v>0</v>
      </c>
      <c r="M28" s="75">
        <f t="shared" si="4"/>
        <v>0</v>
      </c>
      <c r="N28" s="76">
        <f t="shared" si="4"/>
        <v>0</v>
      </c>
    </row>
    <row r="29" spans="1:14" x14ac:dyDescent="0.25">
      <c r="A29" s="6"/>
      <c r="B29" s="5"/>
      <c r="C29" s="37" t="s">
        <v>396</v>
      </c>
      <c r="D29" s="38" t="s">
        <v>368</v>
      </c>
      <c r="F29" s="39" t="e">
        <f>#REF!</f>
        <v>#REF!</v>
      </c>
      <c r="G29" s="39" t="e">
        <f>SUM(#REF!)</f>
        <v>#REF!</v>
      </c>
      <c r="H29" s="40" t="e">
        <f>#REF!</f>
        <v>#REF!</v>
      </c>
      <c r="I29" s="39">
        <f>GETPIVOTDATA("Sum of CO 2007",'2011 Daily Model EQUIP Cty'!A$4)</f>
        <v>1423.4094803955732</v>
      </c>
      <c r="J29" s="39">
        <f>GETPIVOTDATA("Sum of CO 2007",'2011 Daily Model EQUIP Cty'!B$4)</f>
        <v>1423.4094803955732</v>
      </c>
      <c r="K29" s="39">
        <f>GETPIVOTDATA("Sum of CO 2007",'2011 Daily Model EQUIP Cty'!C$4)</f>
        <v>1423.4094803955732</v>
      </c>
      <c r="L29" s="39">
        <f>GETPIVOTDATA("Sum of CO 2007",'2011 Daily Model EQUIP Cty'!D$4)</f>
        <v>1423.4094803955732</v>
      </c>
      <c r="M29" s="39">
        <f>GETPIVOTDATA("Sum of CO 2007",'2011 Daily Model EQUIP Cty'!E$4)</f>
        <v>1423.4094803955732</v>
      </c>
      <c r="N29" s="39">
        <f>GETPIVOTDATA("Sum of CO 2007",'2011 Daily Model EQUIP Cty'!F$4)</f>
        <v>1423.4094803955732</v>
      </c>
    </row>
    <row r="30" spans="1:14" x14ac:dyDescent="0.25">
      <c r="A30" s="6"/>
      <c r="B30" s="5"/>
      <c r="C30" s="37" t="s">
        <v>396</v>
      </c>
      <c r="D30" s="41" t="s">
        <v>368</v>
      </c>
      <c r="H30" s="42"/>
      <c r="I30" s="43">
        <f>GETPIVOTDATA("Sum of CO",'2011 Daily Model EQUIP SCC'!E$4)</f>
        <v>1423.4094803955734</v>
      </c>
      <c r="J30" s="43">
        <f>GETPIVOTDATA("Sum of CO",'2011 Daily Model EQUIP SCC'!F$4)</f>
        <v>1423.4094803955734</v>
      </c>
      <c r="K30" s="43">
        <f>GETPIVOTDATA("Sum of CO",'2011 Daily Model EQUIP SCC'!G$4)</f>
        <v>1423.4094803955734</v>
      </c>
      <c r="L30" s="43">
        <f>GETPIVOTDATA("Sum of CO",'2011 Daily Model EQUIP SCC'!H$4)</f>
        <v>1423.4094803955734</v>
      </c>
      <c r="M30" s="43">
        <f>GETPIVOTDATA("Sum of CO",'2011 Daily Model EQUIP SCC'!I$4)</f>
        <v>1423.4094803955734</v>
      </c>
      <c r="N30" s="43">
        <f>GETPIVOTDATA("Sum of CO",'2011 Daily Model EQUIP SCC'!J$4)</f>
        <v>1423.4094803955734</v>
      </c>
    </row>
    <row r="31" spans="1:14" x14ac:dyDescent="0.25">
      <c r="A31" s="94" t="s">
        <v>354</v>
      </c>
      <c r="B31" s="94"/>
      <c r="C31" s="94"/>
      <c r="D31" s="94"/>
      <c r="E31" s="94"/>
      <c r="F31" s="94"/>
      <c r="G31" s="94"/>
      <c r="H31" s="94"/>
      <c r="I31" s="94"/>
      <c r="N31" s="4"/>
    </row>
    <row r="32" spans="1:14" ht="27.75" customHeight="1" x14ac:dyDescent="0.25">
      <c r="A32" s="95" t="s">
        <v>459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</row>
  </sheetData>
  <mergeCells count="3">
    <mergeCell ref="A28:D28"/>
    <mergeCell ref="A31:I31"/>
    <mergeCell ref="A32:M3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workbookViewId="0">
      <selection activeCell="C3" sqref="C3"/>
    </sheetView>
  </sheetViews>
  <sheetFormatPr defaultRowHeight="15" x14ac:dyDescent="0.25"/>
  <cols>
    <col min="1" max="1" width="13" bestFit="1" customWidth="1"/>
    <col min="2" max="2" width="14.7109375" bestFit="1" customWidth="1"/>
    <col min="3" max="3" width="16" bestFit="1" customWidth="1"/>
    <col min="4" max="4" width="17.28515625" bestFit="1" customWidth="1"/>
    <col min="5" max="5" width="17.85546875" bestFit="1" customWidth="1"/>
    <col min="6" max="6" width="15.5703125" bestFit="1" customWidth="1"/>
    <col min="7" max="7" width="16" bestFit="1" customWidth="1"/>
  </cols>
  <sheetData>
    <row r="1" spans="1:7" x14ac:dyDescent="0.25">
      <c r="A1" s="78" t="s">
        <v>479</v>
      </c>
    </row>
    <row r="2" spans="1:7" x14ac:dyDescent="0.25">
      <c r="A2" s="2" t="s">
        <v>465</v>
      </c>
    </row>
    <row r="3" spans="1:7" ht="17.25" x14ac:dyDescent="0.25">
      <c r="A3" s="78" t="s">
        <v>466</v>
      </c>
    </row>
    <row r="4" spans="1:7" x14ac:dyDescent="0.25">
      <c r="A4" s="7" t="s">
        <v>355</v>
      </c>
      <c r="B4" t="s">
        <v>357</v>
      </c>
      <c r="C4" t="s">
        <v>358</v>
      </c>
      <c r="D4" t="s">
        <v>359</v>
      </c>
      <c r="E4" t="s">
        <v>360</v>
      </c>
      <c r="F4" t="s">
        <v>361</v>
      </c>
      <c r="G4" t="s">
        <v>362</v>
      </c>
    </row>
    <row r="5" spans="1:7" x14ac:dyDescent="0.25">
      <c r="A5" s="8" t="s">
        <v>4</v>
      </c>
      <c r="B5" s="11">
        <v>25.332821295537592</v>
      </c>
      <c r="C5" s="11">
        <v>0.20844072821803281</v>
      </c>
      <c r="D5" s="11">
        <v>0.7991721558618371</v>
      </c>
      <c r="E5" s="11">
        <v>0.73523838339289072</v>
      </c>
      <c r="F5" s="11">
        <v>2.1975247864410305E-3</v>
      </c>
      <c r="G5" s="11">
        <v>18.833852383629168</v>
      </c>
    </row>
    <row r="6" spans="1:7" x14ac:dyDescent="0.25">
      <c r="A6" s="8" t="s">
        <v>314</v>
      </c>
      <c r="B6" s="11">
        <v>68.412921526348711</v>
      </c>
      <c r="C6" s="11">
        <v>0.5686672887763432</v>
      </c>
      <c r="D6" s="11">
        <v>2.3971659715622518</v>
      </c>
      <c r="E6" s="11">
        <v>2.205392693837271</v>
      </c>
      <c r="F6" s="11">
        <v>5.8405339512892012E-3</v>
      </c>
      <c r="G6" s="11">
        <v>18.455211367028525</v>
      </c>
    </row>
    <row r="7" spans="1:7" x14ac:dyDescent="0.25">
      <c r="A7" s="8" t="s">
        <v>316</v>
      </c>
      <c r="B7" s="11">
        <v>14.810437391347264</v>
      </c>
      <c r="C7" s="11">
        <v>0.17357285794138505</v>
      </c>
      <c r="D7" s="11">
        <v>0.19588875186408</v>
      </c>
      <c r="E7" s="11">
        <v>0.18021765171495363</v>
      </c>
      <c r="F7" s="11">
        <v>1.8294620114721401E-3</v>
      </c>
      <c r="G7" s="11">
        <v>2.765658271675894</v>
      </c>
    </row>
    <row r="8" spans="1:7" x14ac:dyDescent="0.25">
      <c r="A8" s="8" t="s">
        <v>318</v>
      </c>
      <c r="B8" s="11">
        <v>56.986460189162507</v>
      </c>
      <c r="C8" s="11">
        <v>0.60718080813351272</v>
      </c>
      <c r="D8" s="11">
        <v>5.7860573090059625E-2</v>
      </c>
      <c r="E8" s="11">
        <v>5.3231727242854812E-2</v>
      </c>
      <c r="F8" s="11">
        <v>5.8854156885481349E-3</v>
      </c>
      <c r="G8" s="11">
        <v>3.9566864415841958</v>
      </c>
    </row>
    <row r="9" spans="1:7" x14ac:dyDescent="0.25">
      <c r="A9" s="8" t="s">
        <v>320</v>
      </c>
      <c r="B9" s="11">
        <v>13.150483919098573</v>
      </c>
      <c r="C9" s="11">
        <v>0.19420688304963807</v>
      </c>
      <c r="D9" s="11">
        <v>7.9167462607705342E-3</v>
      </c>
      <c r="E9" s="11">
        <v>7.2834065599088902E-3</v>
      </c>
      <c r="F9" s="11">
        <v>1.2446249019060697E-3</v>
      </c>
      <c r="G9" s="11">
        <v>0.46213305682215666</v>
      </c>
    </row>
    <row r="10" spans="1:7" x14ac:dyDescent="0.25">
      <c r="A10" s="8" t="s">
        <v>322</v>
      </c>
      <c r="B10" s="11">
        <v>74.801754441771706</v>
      </c>
      <c r="C10" s="11">
        <v>1.050415803273073</v>
      </c>
      <c r="D10" s="11">
        <v>8.6361620546426987E-2</v>
      </c>
      <c r="E10" s="11">
        <v>7.9452690902712828E-2</v>
      </c>
      <c r="F10" s="11">
        <v>6.6042976717797753E-3</v>
      </c>
      <c r="G10" s="11">
        <v>8.1360120767839472</v>
      </c>
    </row>
    <row r="11" spans="1:7" x14ac:dyDescent="0.25">
      <c r="A11" s="8" t="s">
        <v>324</v>
      </c>
      <c r="B11" s="11">
        <v>135.73091652194606</v>
      </c>
      <c r="C11" s="11">
        <v>1.8661459345296998</v>
      </c>
      <c r="D11" s="11">
        <v>0.13816369394839403</v>
      </c>
      <c r="E11" s="11">
        <v>0.12711059843252245</v>
      </c>
      <c r="F11" s="11">
        <v>1.2718199411411503E-2</v>
      </c>
      <c r="G11" s="11">
        <v>9.964103811111432</v>
      </c>
    </row>
    <row r="12" spans="1:7" x14ac:dyDescent="0.25">
      <c r="A12" s="8" t="s">
        <v>326</v>
      </c>
      <c r="B12" s="11">
        <v>553.90860293233982</v>
      </c>
      <c r="C12" s="11">
        <v>6.5434639187499073</v>
      </c>
      <c r="D12" s="11">
        <v>0.29257905664752343</v>
      </c>
      <c r="E12" s="11">
        <v>0.26917273211572129</v>
      </c>
      <c r="F12" s="11">
        <v>4.7631753201231315E-2</v>
      </c>
      <c r="G12" s="11">
        <v>20.173051757444252</v>
      </c>
    </row>
    <row r="13" spans="1:7" x14ac:dyDescent="0.25">
      <c r="A13" s="8" t="s">
        <v>328</v>
      </c>
      <c r="B13" s="11">
        <v>178.88509750473148</v>
      </c>
      <c r="C13" s="11">
        <v>2.1901402570859276</v>
      </c>
      <c r="D13" s="11">
        <v>9.2548266326919398E-2</v>
      </c>
      <c r="E13" s="11">
        <v>8.5144405020765881E-2</v>
      </c>
      <c r="F13" s="11">
        <v>1.445887327160968E-2</v>
      </c>
      <c r="G13" s="11">
        <v>7.9771997446195693</v>
      </c>
    </row>
    <row r="14" spans="1:7" x14ac:dyDescent="0.25">
      <c r="A14" s="8" t="s">
        <v>330</v>
      </c>
      <c r="B14" s="11">
        <v>138.82882823918507</v>
      </c>
      <c r="C14" s="11">
        <v>1.9264568173191368</v>
      </c>
      <c r="D14" s="11">
        <v>0.10540191968669495</v>
      </c>
      <c r="E14" s="11">
        <v>9.698406614094808E-2</v>
      </c>
      <c r="F14" s="11">
        <v>1.2920765673722018E-2</v>
      </c>
      <c r="G14" s="11">
        <v>6.5163659026667844</v>
      </c>
    </row>
    <row r="15" spans="1:7" x14ac:dyDescent="0.25">
      <c r="A15" s="8" t="s">
        <v>332</v>
      </c>
      <c r="B15" s="11">
        <v>0.39143510526980008</v>
      </c>
      <c r="C15" s="11">
        <v>6.5373446195760979E-2</v>
      </c>
      <c r="D15" s="11">
        <v>9.2420794310880982E-4</v>
      </c>
      <c r="E15" s="11">
        <v>9.2420794310880982E-4</v>
      </c>
      <c r="F15" s="11">
        <v>1.8064595819942009E-4</v>
      </c>
      <c r="G15" s="11">
        <v>1.786877062913407E-2</v>
      </c>
    </row>
    <row r="16" spans="1:7" x14ac:dyDescent="0.25">
      <c r="A16" s="8" t="s">
        <v>334</v>
      </c>
      <c r="B16" s="11">
        <v>49.314055339010388</v>
      </c>
      <c r="C16" s="11">
        <v>7.2050743586707204</v>
      </c>
      <c r="D16" s="11">
        <v>0.11920644984078999</v>
      </c>
      <c r="E16" s="11">
        <v>0.11920644984078999</v>
      </c>
      <c r="F16" s="11">
        <v>2.2986261445328809E-2</v>
      </c>
      <c r="G16" s="11">
        <v>1.9870750132450681</v>
      </c>
    </row>
    <row r="17" spans="1:13" x14ac:dyDescent="0.25">
      <c r="A17" s="8" t="s">
        <v>336</v>
      </c>
      <c r="B17" s="11">
        <v>8.6600483897342411</v>
      </c>
      <c r="C17" s="11">
        <v>1.8470008661229187</v>
      </c>
      <c r="D17" s="11">
        <v>2.0566508214637281E-2</v>
      </c>
      <c r="E17" s="11">
        <v>2.0566508214637281E-2</v>
      </c>
      <c r="F17" s="11">
        <v>4.0785447196419709E-3</v>
      </c>
      <c r="G17" s="11">
        <v>0.30199002958165555</v>
      </c>
    </row>
    <row r="18" spans="1:13" x14ac:dyDescent="0.25">
      <c r="A18" s="8" t="s">
        <v>338</v>
      </c>
      <c r="B18" s="11">
        <v>1.4281821094665406</v>
      </c>
      <c r="C18" s="11">
        <v>0.37748013691768817</v>
      </c>
      <c r="D18" s="11">
        <v>7.5931829417116761E-3</v>
      </c>
      <c r="E18" s="11">
        <v>7.5931829417116761E-3</v>
      </c>
      <c r="F18" s="11">
        <v>1.3389047208818112E-3</v>
      </c>
      <c r="G18" s="11">
        <v>4.4485665456356332E-3</v>
      </c>
    </row>
    <row r="19" spans="1:13" x14ac:dyDescent="0.25">
      <c r="A19" s="8" t="s">
        <v>340</v>
      </c>
      <c r="B19" s="11">
        <v>2.2514850905104198</v>
      </c>
      <c r="C19" s="11">
        <v>4.3443628229831841</v>
      </c>
      <c r="D19" s="11">
        <v>0.34693518283413805</v>
      </c>
      <c r="E19" s="11">
        <v>0.33652803089570871</v>
      </c>
      <c r="F19" s="11">
        <v>1.1578297063807202E-2</v>
      </c>
      <c r="G19" s="11">
        <v>0.35857255592144799</v>
      </c>
    </row>
    <row r="20" spans="1:13" x14ac:dyDescent="0.25">
      <c r="A20" s="8" t="s">
        <v>342</v>
      </c>
      <c r="B20" s="11">
        <v>7.5159529309729978</v>
      </c>
      <c r="C20" s="11">
        <v>17.821640572243219</v>
      </c>
      <c r="D20" s="11">
        <v>1.2618484172430269</v>
      </c>
      <c r="E20" s="11">
        <v>1.2239929647257355</v>
      </c>
      <c r="F20" s="11">
        <v>4.8600661010128464E-2</v>
      </c>
      <c r="G20" s="11">
        <v>1.3060572232302743</v>
      </c>
    </row>
    <row r="21" spans="1:13" x14ac:dyDescent="0.25">
      <c r="A21" s="8" t="s">
        <v>344</v>
      </c>
      <c r="B21" s="11">
        <v>17.864928201013729</v>
      </c>
      <c r="C21" s="11">
        <v>26.890150401753196</v>
      </c>
      <c r="D21" s="11">
        <v>2.7844659460467867</v>
      </c>
      <c r="E21" s="11">
        <v>2.7009319676653827</v>
      </c>
      <c r="F21" s="11">
        <v>6.664138857006599E-2</v>
      </c>
      <c r="G21" s="11">
        <v>3.3238955960053485</v>
      </c>
    </row>
    <row r="22" spans="1:13" x14ac:dyDescent="0.25">
      <c r="A22" s="8" t="s">
        <v>346</v>
      </c>
      <c r="B22" s="11">
        <v>4.7883962991955809</v>
      </c>
      <c r="C22" s="11">
        <v>10.11925021846087</v>
      </c>
      <c r="D22" s="11">
        <v>0.7831803304679652</v>
      </c>
      <c r="E22" s="11">
        <v>0.75968492055392611</v>
      </c>
      <c r="F22" s="11">
        <v>2.5030072097274737E-2</v>
      </c>
      <c r="G22" s="11">
        <v>0.93792905124678161</v>
      </c>
    </row>
    <row r="23" spans="1:13" x14ac:dyDescent="0.25">
      <c r="A23" s="8" t="s">
        <v>348</v>
      </c>
      <c r="B23" s="11">
        <v>1.5815453864815112</v>
      </c>
      <c r="C23" s="11">
        <v>3.1583403400817582</v>
      </c>
      <c r="D23" s="11">
        <v>0.28375771521445647</v>
      </c>
      <c r="E23" s="11">
        <v>0.27524498375802298</v>
      </c>
      <c r="F23" s="11">
        <v>6.709837465209925E-3</v>
      </c>
      <c r="G23" s="11">
        <v>0.29157311240709649</v>
      </c>
    </row>
    <row r="24" spans="1:13" x14ac:dyDescent="0.25">
      <c r="A24" s="8" t="s">
        <v>350</v>
      </c>
      <c r="B24" s="11">
        <v>5.2928997277611556</v>
      </c>
      <c r="C24" s="11">
        <v>9.1780623101641599</v>
      </c>
      <c r="D24" s="11">
        <v>0.89349896096284065</v>
      </c>
      <c r="E24" s="11">
        <v>0.86669399213395559</v>
      </c>
      <c r="F24" s="11">
        <v>1.9767737407175894E-2</v>
      </c>
      <c r="G24" s="11">
        <v>1.2143665726967678</v>
      </c>
    </row>
    <row r="25" spans="1:13" x14ac:dyDescent="0.25">
      <c r="A25" s="8" t="s">
        <v>352</v>
      </c>
      <c r="B25" s="11">
        <v>63.472227854688548</v>
      </c>
      <c r="C25" s="11">
        <v>7.8559987011596872</v>
      </c>
      <c r="D25" s="11">
        <v>0.46806271909080172</v>
      </c>
      <c r="E25" s="11">
        <v>0.43630331979298803</v>
      </c>
      <c r="F25" s="11">
        <v>8.1391532013021142E-2</v>
      </c>
      <c r="G25" s="11">
        <v>24.676002490901617</v>
      </c>
    </row>
    <row r="26" spans="1:13" x14ac:dyDescent="0.25">
      <c r="A26" s="8" t="s">
        <v>356</v>
      </c>
      <c r="B26" s="3">
        <v>1423.4094803955732</v>
      </c>
      <c r="C26" s="3">
        <v>104.19142547182985</v>
      </c>
      <c r="D26" s="3">
        <v>11.143098376595219</v>
      </c>
      <c r="E26" s="3">
        <v>10.586898883826516</v>
      </c>
      <c r="F26" s="3">
        <v>0.39963533304014626</v>
      </c>
      <c r="G26" s="3">
        <v>131.66005379577672</v>
      </c>
    </row>
    <row r="27" spans="1:13" x14ac:dyDescent="0.25">
      <c r="A27" s="94" t="s">
        <v>354</v>
      </c>
      <c r="B27" s="94"/>
      <c r="C27" s="94"/>
      <c r="D27" s="94"/>
      <c r="E27" s="94"/>
      <c r="F27" s="94"/>
      <c r="G27" s="94"/>
      <c r="H27" s="94"/>
      <c r="I27" s="94"/>
    </row>
    <row r="28" spans="1:13" ht="30" customHeight="1" x14ac:dyDescent="0.25">
      <c r="A28" s="95" t="s">
        <v>459</v>
      </c>
      <c r="B28" s="94"/>
      <c r="C28" s="94"/>
      <c r="D28" s="94"/>
      <c r="E28" s="94"/>
      <c r="F28" s="94"/>
      <c r="G28" s="94"/>
      <c r="H28" s="87"/>
      <c r="I28" s="87"/>
      <c r="J28" s="87"/>
      <c r="K28" s="87"/>
      <c r="L28" s="87"/>
      <c r="M28" s="87"/>
    </row>
  </sheetData>
  <mergeCells count="2">
    <mergeCell ref="A27:I27"/>
    <mergeCell ref="A28:G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7"/>
  <sheetViews>
    <sheetView workbookViewId="0">
      <selection activeCell="B3" sqref="B3"/>
    </sheetView>
  </sheetViews>
  <sheetFormatPr defaultRowHeight="15" x14ac:dyDescent="0.25"/>
  <cols>
    <col min="5" max="5" width="13" customWidth="1"/>
    <col min="6" max="8" width="12" bestFit="1" customWidth="1"/>
    <col min="9" max="10" width="12.5703125" bestFit="1" customWidth="1"/>
    <col min="11" max="12" width="12" bestFit="1" customWidth="1"/>
  </cols>
  <sheetData>
    <row r="1" spans="1:12" x14ac:dyDescent="0.25">
      <c r="A1" s="78" t="s">
        <v>480</v>
      </c>
    </row>
    <row r="2" spans="1:12" x14ac:dyDescent="0.25">
      <c r="A2" s="78" t="s">
        <v>465</v>
      </c>
    </row>
    <row r="3" spans="1:12" ht="18" thickBot="1" x14ac:dyDescent="0.3">
      <c r="A3" s="78" t="s">
        <v>478</v>
      </c>
    </row>
    <row r="4" spans="1:12" x14ac:dyDescent="0.25">
      <c r="A4" s="80" t="s">
        <v>3</v>
      </c>
      <c r="B4" s="80" t="s">
        <v>0</v>
      </c>
      <c r="C4" s="80" t="s">
        <v>1</v>
      </c>
      <c r="D4" s="80" t="s">
        <v>2</v>
      </c>
      <c r="E4" s="7" t="s">
        <v>355</v>
      </c>
      <c r="F4" t="s">
        <v>471</v>
      </c>
      <c r="G4" t="s">
        <v>472</v>
      </c>
      <c r="H4" t="s">
        <v>473</v>
      </c>
      <c r="I4" t="s">
        <v>474</v>
      </c>
      <c r="J4" t="s">
        <v>475</v>
      </c>
      <c r="K4" t="s">
        <v>476</v>
      </c>
      <c r="L4" t="s">
        <v>477</v>
      </c>
    </row>
    <row r="5" spans="1:12" x14ac:dyDescent="0.25">
      <c r="A5" s="20" t="s">
        <v>9</v>
      </c>
      <c r="B5" s="20" t="s">
        <v>6</v>
      </c>
      <c r="C5" s="20" t="s">
        <v>7</v>
      </c>
      <c r="D5" s="20" t="s">
        <v>8</v>
      </c>
      <c r="E5" s="8" t="s">
        <v>9</v>
      </c>
      <c r="F5" s="91">
        <v>27092.044160000001</v>
      </c>
      <c r="G5" s="91">
        <v>6.9675387799999999</v>
      </c>
      <c r="H5" s="91">
        <v>5.3719511189999986E-2</v>
      </c>
      <c r="I5" s="91">
        <v>0.29773282410000002</v>
      </c>
      <c r="J5" s="91">
        <v>0.27391419817199997</v>
      </c>
      <c r="K5" s="91">
        <v>7.940267597999998E-4</v>
      </c>
      <c r="L5" s="91">
        <v>8.1276933906239996</v>
      </c>
    </row>
    <row r="6" spans="1:12" x14ac:dyDescent="0.25">
      <c r="A6" s="20" t="s">
        <v>11</v>
      </c>
      <c r="B6" s="20" t="s">
        <v>10</v>
      </c>
      <c r="C6" s="20" t="s">
        <v>7</v>
      </c>
      <c r="D6" s="20" t="s">
        <v>8</v>
      </c>
      <c r="E6" s="8" t="s">
        <v>11</v>
      </c>
      <c r="F6" s="91">
        <v>0</v>
      </c>
      <c r="G6" s="91">
        <v>0</v>
      </c>
      <c r="H6" s="91">
        <v>0</v>
      </c>
      <c r="I6" s="91">
        <v>0</v>
      </c>
      <c r="J6" s="91">
        <v>0</v>
      </c>
      <c r="K6" s="91">
        <v>0</v>
      </c>
      <c r="L6" s="91">
        <v>0</v>
      </c>
    </row>
    <row r="7" spans="1:12" x14ac:dyDescent="0.25">
      <c r="A7" s="20" t="s">
        <v>13</v>
      </c>
      <c r="B7" s="20" t="s">
        <v>12</v>
      </c>
      <c r="C7" s="20" t="s">
        <v>7</v>
      </c>
      <c r="D7" s="20" t="s">
        <v>8</v>
      </c>
      <c r="E7" s="8" t="s">
        <v>13</v>
      </c>
      <c r="F7" s="91">
        <v>38476.966339999992</v>
      </c>
      <c r="G7" s="91">
        <v>10.187412702</v>
      </c>
      <c r="H7" s="91">
        <v>7.6160597019999998E-2</v>
      </c>
      <c r="I7" s="91">
        <v>0.33712483450000003</v>
      </c>
      <c r="J7" s="91">
        <v>0.31015484773999991</v>
      </c>
      <c r="K7" s="91">
        <v>8.3467308039999999E-4</v>
      </c>
      <c r="L7" s="91">
        <v>9.435423165521998</v>
      </c>
    </row>
    <row r="8" spans="1:12" x14ac:dyDescent="0.25">
      <c r="A8" s="20" t="s">
        <v>15</v>
      </c>
      <c r="B8" s="20" t="s">
        <v>14</v>
      </c>
      <c r="C8" s="20" t="s">
        <v>7</v>
      </c>
      <c r="D8" s="20" t="s">
        <v>8</v>
      </c>
      <c r="E8" s="8" t="s">
        <v>15</v>
      </c>
      <c r="F8" s="91">
        <v>10623.325016639999</v>
      </c>
      <c r="G8" s="91">
        <v>3.6262103416300002</v>
      </c>
      <c r="H8" s="91">
        <v>5.1712886710179991E-2</v>
      </c>
      <c r="I8" s="91">
        <v>1.66742483988E-3</v>
      </c>
      <c r="J8" s="91">
        <v>1.5340308526896002E-3</v>
      </c>
      <c r="K8" s="91">
        <v>2.9200449084709995E-4</v>
      </c>
      <c r="L8" s="91">
        <v>0.20761567671185197</v>
      </c>
    </row>
    <row r="9" spans="1:12" x14ac:dyDescent="0.25">
      <c r="A9" s="20" t="s">
        <v>18</v>
      </c>
      <c r="B9" s="20" t="s">
        <v>16</v>
      </c>
      <c r="C9" s="20" t="s">
        <v>17</v>
      </c>
      <c r="D9" s="20" t="s">
        <v>8</v>
      </c>
      <c r="E9" s="8" t="s">
        <v>18</v>
      </c>
      <c r="F9" s="91">
        <v>3509.4544839999999</v>
      </c>
      <c r="G9" s="91">
        <v>1.2311323957999998</v>
      </c>
      <c r="H9" s="91">
        <v>7.080212512999999E-3</v>
      </c>
      <c r="I9" s="91">
        <v>4.4028009909999999E-2</v>
      </c>
      <c r="J9" s="91">
        <v>4.0505769117199997E-2</v>
      </c>
      <c r="K9" s="91">
        <v>7.395420117999999E-5</v>
      </c>
      <c r="L9" s="91">
        <v>0.29297084272200002</v>
      </c>
    </row>
    <row r="10" spans="1:12" x14ac:dyDescent="0.25">
      <c r="A10" s="20" t="s">
        <v>20</v>
      </c>
      <c r="B10" s="20" t="s">
        <v>19</v>
      </c>
      <c r="C10" s="20" t="s">
        <v>17</v>
      </c>
      <c r="D10" s="20" t="s">
        <v>8</v>
      </c>
      <c r="E10" s="8" t="s">
        <v>20</v>
      </c>
      <c r="F10" s="91">
        <v>329.74191569999994</v>
      </c>
      <c r="G10" s="91">
        <v>4.615311607E-2</v>
      </c>
      <c r="H10" s="91">
        <v>4.7292596339999998E-4</v>
      </c>
      <c r="I10" s="91">
        <v>1.5551086597000001E-3</v>
      </c>
      <c r="J10" s="91">
        <v>1.4306999669239998E-3</v>
      </c>
      <c r="K10" s="91">
        <v>4.8158704720000004E-6</v>
      </c>
      <c r="L10" s="91">
        <v>1.0577506465958E-2</v>
      </c>
    </row>
    <row r="11" spans="1:12" x14ac:dyDescent="0.25">
      <c r="A11" s="20" t="s">
        <v>22</v>
      </c>
      <c r="B11" s="20" t="s">
        <v>21</v>
      </c>
      <c r="C11" s="20" t="s">
        <v>17</v>
      </c>
      <c r="D11" s="20" t="s">
        <v>8</v>
      </c>
      <c r="E11" s="8" t="s">
        <v>22</v>
      </c>
      <c r="F11" s="91">
        <v>315.83966289999995</v>
      </c>
      <c r="G11" s="91">
        <v>5.568821261000001E-2</v>
      </c>
      <c r="H11" s="91">
        <v>5.6633172870000008E-4</v>
      </c>
      <c r="I11" s="91">
        <v>1.8747638082999996E-3</v>
      </c>
      <c r="J11" s="91">
        <v>1.724782703636E-3</v>
      </c>
      <c r="K11" s="91">
        <v>5.7565731050000002E-6</v>
      </c>
      <c r="L11" s="91">
        <v>1.2589972320004E-2</v>
      </c>
    </row>
    <row r="12" spans="1:12" x14ac:dyDescent="0.25">
      <c r="A12" s="20" t="s">
        <v>24</v>
      </c>
      <c r="B12" s="20" t="s">
        <v>23</v>
      </c>
      <c r="C12" s="20" t="s">
        <v>17</v>
      </c>
      <c r="D12" s="20" t="s">
        <v>8</v>
      </c>
      <c r="E12" s="8" t="s">
        <v>24</v>
      </c>
      <c r="F12" s="91">
        <v>0.82383996279999994</v>
      </c>
      <c r="G12" s="91">
        <v>4.0327163759999995E-4</v>
      </c>
      <c r="H12" s="91">
        <v>3.9532361830000002E-6</v>
      </c>
      <c r="I12" s="91">
        <v>1.3567923756999998E-5</v>
      </c>
      <c r="J12" s="91">
        <v>1.2482489856440003E-5</v>
      </c>
      <c r="K12" s="91">
        <v>3.9791808029999996E-8</v>
      </c>
      <c r="L12" s="91">
        <v>1.0280029600360001E-4</v>
      </c>
    </row>
    <row r="13" spans="1:12" x14ac:dyDescent="0.25">
      <c r="A13" s="20" t="s">
        <v>26</v>
      </c>
      <c r="B13" s="20" t="s">
        <v>25</v>
      </c>
      <c r="C13" s="20" t="s">
        <v>17</v>
      </c>
      <c r="D13" s="20" t="s">
        <v>8</v>
      </c>
      <c r="E13" s="8" t="s">
        <v>26</v>
      </c>
      <c r="F13" s="91">
        <v>1501.9631516000002</v>
      </c>
      <c r="G13" s="91">
        <v>3.2067556861900002</v>
      </c>
      <c r="H13" s="91">
        <v>1.8611313756799999E-2</v>
      </c>
      <c r="I13" s="91">
        <v>0.11478780756700002</v>
      </c>
      <c r="J13" s="91">
        <v>0.10560478296164001</v>
      </c>
      <c r="K13" s="91">
        <v>1.9111668586099993E-4</v>
      </c>
      <c r="L13" s="91">
        <v>0.74427861827587993</v>
      </c>
    </row>
    <row r="14" spans="1:12" x14ac:dyDescent="0.25">
      <c r="A14" s="20" t="s">
        <v>28</v>
      </c>
      <c r="B14" s="20" t="s">
        <v>27</v>
      </c>
      <c r="C14" s="20" t="s">
        <v>17</v>
      </c>
      <c r="D14" s="20" t="s">
        <v>8</v>
      </c>
      <c r="E14" s="8" t="s">
        <v>28</v>
      </c>
      <c r="F14" s="91">
        <v>31.717831760000003</v>
      </c>
      <c r="G14" s="91">
        <v>1.1365392070000001E-2</v>
      </c>
      <c r="H14" s="91">
        <v>1.1141393427E-4</v>
      </c>
      <c r="I14" s="91">
        <v>3.8238439329999998E-4</v>
      </c>
      <c r="J14" s="91">
        <v>3.5179364183600002E-4</v>
      </c>
      <c r="K14" s="91">
        <v>1.1214513469000001E-6</v>
      </c>
      <c r="L14" s="91">
        <v>2.5612371580436004E-3</v>
      </c>
    </row>
    <row r="15" spans="1:12" x14ac:dyDescent="0.25">
      <c r="A15" s="20" t="s">
        <v>31</v>
      </c>
      <c r="B15" s="20" t="s">
        <v>29</v>
      </c>
      <c r="C15" s="20" t="s">
        <v>30</v>
      </c>
      <c r="D15" s="20" t="s">
        <v>8</v>
      </c>
      <c r="E15" s="8" t="s">
        <v>31</v>
      </c>
      <c r="F15" s="91">
        <v>36.162944789999997</v>
      </c>
      <c r="G15" s="91">
        <v>1.3997654711999997E-2</v>
      </c>
      <c r="H15" s="91">
        <v>1.3721774911000002E-4</v>
      </c>
      <c r="I15" s="91">
        <v>4.7094587093999998E-4</v>
      </c>
      <c r="J15" s="91">
        <v>4.332702012648E-4</v>
      </c>
      <c r="K15" s="91">
        <v>1.3819345255000002E-6</v>
      </c>
      <c r="L15" s="91">
        <v>3.396288848076199E-3</v>
      </c>
    </row>
    <row r="16" spans="1:12" x14ac:dyDescent="0.25">
      <c r="A16" s="20" t="s">
        <v>33</v>
      </c>
      <c r="B16" s="20" t="s">
        <v>32</v>
      </c>
      <c r="C16" s="20" t="s">
        <v>30</v>
      </c>
      <c r="D16" s="20" t="s">
        <v>8</v>
      </c>
      <c r="E16" s="8" t="s">
        <v>33</v>
      </c>
      <c r="F16" s="91">
        <v>1.7115961323000002</v>
      </c>
      <c r="G16" s="91">
        <v>1.1153167547000001E-3</v>
      </c>
      <c r="H16" s="91">
        <v>1.0933351432999999E-5</v>
      </c>
      <c r="I16" s="91">
        <v>3.7524416110999995E-5</v>
      </c>
      <c r="J16" s="91">
        <v>3.452246282212001E-5</v>
      </c>
      <c r="K16" s="91">
        <v>1.101109387E-7</v>
      </c>
      <c r="L16" s="91">
        <v>2.6093097934369E-4</v>
      </c>
    </row>
    <row r="17" spans="1:12" x14ac:dyDescent="0.25">
      <c r="A17" s="20" t="s">
        <v>36</v>
      </c>
      <c r="B17" s="20" t="s">
        <v>34</v>
      </c>
      <c r="C17" s="20" t="s">
        <v>35</v>
      </c>
      <c r="D17" s="20" t="s">
        <v>8</v>
      </c>
      <c r="E17" s="8" t="s">
        <v>36</v>
      </c>
      <c r="F17" s="91">
        <v>17442.824427</v>
      </c>
      <c r="G17" s="91">
        <v>0.22139063956199995</v>
      </c>
      <c r="H17" s="91">
        <v>2.3291592521000001E-3</v>
      </c>
      <c r="I17" s="91">
        <v>7.6223018201000007E-3</v>
      </c>
      <c r="J17" s="91">
        <v>7.0125176744919989E-3</v>
      </c>
      <c r="K17" s="91">
        <v>2.4456819434999999E-5</v>
      </c>
      <c r="L17" s="91">
        <v>7.7466789774933986E-2</v>
      </c>
    </row>
    <row r="18" spans="1:12" x14ac:dyDescent="0.25">
      <c r="A18" s="20" t="s">
        <v>38</v>
      </c>
      <c r="B18" s="20" t="s">
        <v>34</v>
      </c>
      <c r="C18" s="20" t="s">
        <v>37</v>
      </c>
      <c r="D18" s="20" t="s">
        <v>8</v>
      </c>
      <c r="E18" s="8" t="s">
        <v>38</v>
      </c>
      <c r="F18" s="91">
        <v>3231.2744062000002</v>
      </c>
      <c r="G18" s="91">
        <v>1.6186328832199999</v>
      </c>
      <c r="H18" s="91">
        <v>1.7594498225200005E-2</v>
      </c>
      <c r="I18" s="91">
        <v>5.6510214251999986E-2</v>
      </c>
      <c r="J18" s="91">
        <v>5.1989397111839988E-2</v>
      </c>
      <c r="K18" s="91">
        <v>1.8129340438100003E-4</v>
      </c>
      <c r="L18" s="91">
        <v>0.40279699928192003</v>
      </c>
    </row>
    <row r="19" spans="1:12" x14ac:dyDescent="0.25">
      <c r="A19" s="20" t="s">
        <v>40</v>
      </c>
      <c r="B19" s="20" t="s">
        <v>39</v>
      </c>
      <c r="C19" s="20" t="s">
        <v>35</v>
      </c>
      <c r="D19" s="20" t="s">
        <v>8</v>
      </c>
      <c r="E19" s="8" t="s">
        <v>40</v>
      </c>
      <c r="F19" s="91">
        <v>196998.93900000001</v>
      </c>
      <c r="G19" s="91">
        <v>1.9207907800000001</v>
      </c>
      <c r="H19" s="91">
        <v>2.0386567500000001E-2</v>
      </c>
      <c r="I19" s="91">
        <v>6.4989388270000004E-2</v>
      </c>
      <c r="J19" s="91">
        <v>5.9790237208400009E-2</v>
      </c>
      <c r="K19" s="91">
        <v>2.1036049010000004E-4</v>
      </c>
      <c r="L19" s="91">
        <v>0.73740857837219997</v>
      </c>
    </row>
    <row r="20" spans="1:12" x14ac:dyDescent="0.25">
      <c r="A20" s="20" t="s">
        <v>41</v>
      </c>
      <c r="B20" s="20" t="s">
        <v>39</v>
      </c>
      <c r="C20" s="20" t="s">
        <v>37</v>
      </c>
      <c r="D20" s="20" t="s">
        <v>8</v>
      </c>
      <c r="E20" s="8" t="s">
        <v>41</v>
      </c>
      <c r="F20" s="91">
        <v>30563.864441000002</v>
      </c>
      <c r="G20" s="91">
        <v>20.384022432000002</v>
      </c>
      <c r="H20" s="91">
        <v>0.12243883424</v>
      </c>
      <c r="I20" s="91">
        <v>0.72743496183999978</v>
      </c>
      <c r="J20" s="91">
        <v>0.66924016489280014</v>
      </c>
      <c r="K20" s="91">
        <v>1.2557325537000002E-3</v>
      </c>
      <c r="L20" s="91">
        <v>5.6289078907402006</v>
      </c>
    </row>
    <row r="21" spans="1:12" x14ac:dyDescent="0.25">
      <c r="A21" s="20" t="s">
        <v>43</v>
      </c>
      <c r="B21" s="20" t="s">
        <v>42</v>
      </c>
      <c r="C21" s="20" t="s">
        <v>35</v>
      </c>
      <c r="D21" s="20" t="s">
        <v>8</v>
      </c>
      <c r="E21" s="8" t="s">
        <v>43</v>
      </c>
      <c r="F21" s="91">
        <v>520159.62560000003</v>
      </c>
      <c r="G21" s="91">
        <v>3.9397354679000007</v>
      </c>
      <c r="H21" s="91">
        <v>4.5669306959999996E-2</v>
      </c>
      <c r="I21" s="91">
        <v>0.14979007929999999</v>
      </c>
      <c r="J21" s="91">
        <v>0.137806872956</v>
      </c>
      <c r="K21" s="91">
        <v>4.6667950377999998E-4</v>
      </c>
      <c r="L21" s="91">
        <v>1.4589640901222003</v>
      </c>
    </row>
    <row r="22" spans="1:12" x14ac:dyDescent="0.25">
      <c r="A22" s="20" t="s">
        <v>44</v>
      </c>
      <c r="B22" s="20" t="s">
        <v>42</v>
      </c>
      <c r="C22" s="20" t="s">
        <v>37</v>
      </c>
      <c r="D22" s="20" t="s">
        <v>8</v>
      </c>
      <c r="E22" s="8" t="s">
        <v>44</v>
      </c>
      <c r="F22" s="91">
        <v>76430.83713499998</v>
      </c>
      <c r="G22" s="91">
        <v>17.796350801999999</v>
      </c>
      <c r="H22" s="91">
        <v>0.17171311296999997</v>
      </c>
      <c r="I22" s="91">
        <v>0.60669127744000007</v>
      </c>
      <c r="J22" s="91">
        <v>0.55815597524479998</v>
      </c>
      <c r="K22" s="91">
        <v>1.7592587641000004E-3</v>
      </c>
      <c r="L22" s="91">
        <v>4.6044554473880002</v>
      </c>
    </row>
    <row r="23" spans="1:12" x14ac:dyDescent="0.25">
      <c r="A23" s="20" t="s">
        <v>46</v>
      </c>
      <c r="B23" s="20" t="s">
        <v>45</v>
      </c>
      <c r="C23" s="20" t="s">
        <v>35</v>
      </c>
      <c r="D23" s="20" t="s">
        <v>8</v>
      </c>
      <c r="E23" s="8" t="s">
        <v>46</v>
      </c>
      <c r="F23" s="91">
        <v>263904.45839999994</v>
      </c>
      <c r="G23" s="91">
        <v>2.6858064747299997</v>
      </c>
      <c r="H23" s="91">
        <v>2.9197917613999997E-2</v>
      </c>
      <c r="I23" s="91">
        <v>9.3798670013000005E-2</v>
      </c>
      <c r="J23" s="91">
        <v>8.6294776411959984E-2</v>
      </c>
      <c r="K23" s="91">
        <v>3.0038856005000004E-4</v>
      </c>
      <c r="L23" s="91">
        <v>0.96982853502109978</v>
      </c>
    </row>
    <row r="24" spans="1:12" x14ac:dyDescent="0.25">
      <c r="A24" s="20" t="s">
        <v>47</v>
      </c>
      <c r="B24" s="20" t="s">
        <v>45</v>
      </c>
      <c r="C24" s="20" t="s">
        <v>37</v>
      </c>
      <c r="D24" s="20" t="s">
        <v>8</v>
      </c>
      <c r="E24" s="8" t="s">
        <v>47</v>
      </c>
      <c r="F24" s="91">
        <v>29723.113404000003</v>
      </c>
      <c r="G24" s="91">
        <v>19.831240473000005</v>
      </c>
      <c r="H24" s="91">
        <v>0.15919132308</v>
      </c>
      <c r="I24" s="91">
        <v>0.68982603850000002</v>
      </c>
      <c r="J24" s="91">
        <v>0.63463995542000018</v>
      </c>
      <c r="K24" s="91">
        <v>1.6408876918999997E-3</v>
      </c>
      <c r="L24" s="91">
        <v>4.5541672161340019</v>
      </c>
    </row>
    <row r="25" spans="1:12" x14ac:dyDescent="0.25">
      <c r="A25" s="20" t="s">
        <v>49</v>
      </c>
      <c r="B25" s="20" t="s">
        <v>48</v>
      </c>
      <c r="C25" s="20" t="s">
        <v>35</v>
      </c>
      <c r="D25" s="20" t="s">
        <v>8</v>
      </c>
      <c r="E25" s="8" t="s">
        <v>49</v>
      </c>
      <c r="F25" s="91">
        <v>148689.27002</v>
      </c>
      <c r="G25" s="91">
        <v>0</v>
      </c>
      <c r="H25" s="91">
        <v>0</v>
      </c>
      <c r="I25" s="91">
        <v>0</v>
      </c>
      <c r="J25" s="91">
        <v>0</v>
      </c>
      <c r="K25" s="91">
        <v>0</v>
      </c>
      <c r="L25" s="91">
        <v>0.16089097153000001</v>
      </c>
    </row>
    <row r="26" spans="1:12" x14ac:dyDescent="0.25">
      <c r="A26" s="20" t="s">
        <v>50</v>
      </c>
      <c r="B26" s="20" t="s">
        <v>48</v>
      </c>
      <c r="C26" s="20" t="s">
        <v>37</v>
      </c>
      <c r="D26" s="20" t="s">
        <v>8</v>
      </c>
      <c r="E26" s="8" t="s">
        <v>50</v>
      </c>
      <c r="F26" s="91">
        <v>22616.978392999994</v>
      </c>
      <c r="G26" s="91">
        <v>0</v>
      </c>
      <c r="H26" s="91">
        <v>0</v>
      </c>
      <c r="I26" s="91">
        <v>0</v>
      </c>
      <c r="J26" s="91">
        <v>0</v>
      </c>
      <c r="K26" s="91">
        <v>0</v>
      </c>
      <c r="L26" s="91">
        <v>2.5478249692999999E-2</v>
      </c>
    </row>
    <row r="27" spans="1:12" x14ac:dyDescent="0.25">
      <c r="A27" s="20" t="s">
        <v>52</v>
      </c>
      <c r="B27" s="20" t="s">
        <v>51</v>
      </c>
      <c r="C27" s="20" t="s">
        <v>37</v>
      </c>
      <c r="D27" s="20" t="s">
        <v>8</v>
      </c>
      <c r="E27" s="8" t="s">
        <v>52</v>
      </c>
      <c r="F27" s="91">
        <v>4.7905269759999998</v>
      </c>
      <c r="G27" s="91">
        <v>7.0096934230000013E-3</v>
      </c>
      <c r="H27" s="91">
        <v>7.3209391309999997E-5</v>
      </c>
      <c r="I27" s="91">
        <v>2.3680047070000001E-4</v>
      </c>
      <c r="J27" s="91">
        <v>2.1785643304400001E-4</v>
      </c>
      <c r="K27" s="91">
        <v>7.4909978299999991E-7</v>
      </c>
      <c r="L27" s="91">
        <v>1.4728839500848998E-3</v>
      </c>
    </row>
    <row r="28" spans="1:12" x14ac:dyDescent="0.25">
      <c r="A28" s="20" t="s">
        <v>55</v>
      </c>
      <c r="B28" s="20" t="s">
        <v>53</v>
      </c>
      <c r="C28" s="20" t="s">
        <v>54</v>
      </c>
      <c r="D28" s="20" t="s">
        <v>8</v>
      </c>
      <c r="E28" s="8" t="s">
        <v>55</v>
      </c>
      <c r="F28" s="91">
        <v>78.639698495200008</v>
      </c>
      <c r="G28" s="91">
        <v>7.56255394257E-3</v>
      </c>
      <c r="H28" s="91">
        <v>9.1027192359099984E-5</v>
      </c>
      <c r="I28" s="91">
        <v>3.0430781066999996E-4</v>
      </c>
      <c r="J28" s="91">
        <v>2.7996318581640002E-4</v>
      </c>
      <c r="K28" s="91">
        <v>9.1974825849000008E-7</v>
      </c>
      <c r="L28" s="91">
        <v>1.874260015367384E-3</v>
      </c>
    </row>
    <row r="29" spans="1:12" x14ac:dyDescent="0.25">
      <c r="A29" s="20" t="s">
        <v>58</v>
      </c>
      <c r="B29" s="20" t="s">
        <v>56</v>
      </c>
      <c r="C29" s="20" t="s">
        <v>57</v>
      </c>
      <c r="D29" s="20" t="s">
        <v>8</v>
      </c>
      <c r="E29" s="8" t="s">
        <v>58</v>
      </c>
      <c r="F29" s="91">
        <v>5843.4226597900015</v>
      </c>
      <c r="G29" s="91">
        <v>0.58103245579399998</v>
      </c>
      <c r="H29" s="91">
        <v>6.0500710349300013E-3</v>
      </c>
      <c r="I29" s="91">
        <v>1.9837127986400003E-2</v>
      </c>
      <c r="J29" s="91">
        <v>1.8250157747487998E-2</v>
      </c>
      <c r="K29" s="91">
        <v>6.1690446454199999E-5</v>
      </c>
      <c r="L29" s="91">
        <v>0.16744593453069095</v>
      </c>
    </row>
    <row r="30" spans="1:12" x14ac:dyDescent="0.25">
      <c r="A30" s="20" t="s">
        <v>60</v>
      </c>
      <c r="B30" s="20" t="s">
        <v>59</v>
      </c>
      <c r="C30" s="20" t="s">
        <v>57</v>
      </c>
      <c r="D30" s="20" t="s">
        <v>8</v>
      </c>
      <c r="E30" s="8" t="s">
        <v>60</v>
      </c>
      <c r="F30" s="91">
        <v>19972.9770909207</v>
      </c>
      <c r="G30" s="91">
        <v>3.7993143677659997</v>
      </c>
      <c r="H30" s="91">
        <v>4.1273729054120002E-2</v>
      </c>
      <c r="I30" s="91">
        <v>0.14672330937480002</v>
      </c>
      <c r="J30" s="91">
        <v>0.13498544462481601</v>
      </c>
      <c r="K30" s="91">
        <v>4.1155813990930004E-4</v>
      </c>
      <c r="L30" s="91">
        <v>1.1810672406070537</v>
      </c>
    </row>
    <row r="31" spans="1:12" x14ac:dyDescent="0.25">
      <c r="A31" s="20" t="s">
        <v>62</v>
      </c>
      <c r="B31" s="20" t="s">
        <v>61</v>
      </c>
      <c r="C31" s="20" t="s">
        <v>57</v>
      </c>
      <c r="D31" s="20" t="s">
        <v>8</v>
      </c>
      <c r="E31" s="8" t="s">
        <v>62</v>
      </c>
      <c r="F31" s="91">
        <v>3.2439689839999999</v>
      </c>
      <c r="G31" s="91">
        <v>1.6081945476999998E-3</v>
      </c>
      <c r="H31" s="91">
        <v>1.5764990255999999E-5</v>
      </c>
      <c r="I31" s="91">
        <v>5.4107106110000007E-5</v>
      </c>
      <c r="J31" s="91">
        <v>4.9778537621200003E-5</v>
      </c>
      <c r="K31" s="91">
        <v>1.5879335995000001E-7</v>
      </c>
      <c r="L31" s="91">
        <v>4.3920698439070007E-4</v>
      </c>
    </row>
    <row r="32" spans="1:12" x14ac:dyDescent="0.25">
      <c r="A32" s="20" t="s">
        <v>64</v>
      </c>
      <c r="B32" s="20" t="s">
        <v>63</v>
      </c>
      <c r="C32" s="20" t="s">
        <v>57</v>
      </c>
      <c r="D32" s="20" t="s">
        <v>8</v>
      </c>
      <c r="E32" s="8" t="s">
        <v>64</v>
      </c>
      <c r="F32" s="91">
        <v>71.072440969999988</v>
      </c>
      <c r="G32" s="91">
        <v>2.5344084803999998E-2</v>
      </c>
      <c r="H32" s="91">
        <v>2.4844580744000003E-4</v>
      </c>
      <c r="I32" s="91">
        <v>8.5269223969999992E-4</v>
      </c>
      <c r="J32" s="91">
        <v>7.8447686052400024E-4</v>
      </c>
      <c r="K32" s="91">
        <v>2.5024781376000008E-6</v>
      </c>
      <c r="L32" s="91">
        <v>7.281981333866999E-3</v>
      </c>
    </row>
    <row r="33" spans="1:12" x14ac:dyDescent="0.25">
      <c r="A33" s="20" t="s">
        <v>67</v>
      </c>
      <c r="B33" s="20" t="s">
        <v>65</v>
      </c>
      <c r="C33" s="20" t="s">
        <v>66</v>
      </c>
      <c r="D33" s="20" t="s">
        <v>8</v>
      </c>
      <c r="E33" s="8" t="s">
        <v>67</v>
      </c>
      <c r="F33" s="91">
        <v>219.92204416799996</v>
      </c>
      <c r="G33" s="91">
        <v>0.30093062207000004</v>
      </c>
      <c r="H33" s="91">
        <v>1.65466299097E-3</v>
      </c>
      <c r="I33" s="91">
        <v>1.0821413262699999E-2</v>
      </c>
      <c r="J33" s="91">
        <v>9.9557002016840007E-3</v>
      </c>
      <c r="K33" s="91">
        <v>1.7044438469599999E-5</v>
      </c>
      <c r="L33" s="91">
        <v>7.5776729998859205E-2</v>
      </c>
    </row>
    <row r="34" spans="1:12" x14ac:dyDescent="0.25">
      <c r="A34" s="20" t="s">
        <v>69</v>
      </c>
      <c r="B34" s="20" t="s">
        <v>6</v>
      </c>
      <c r="C34" s="20" t="s">
        <v>7</v>
      </c>
      <c r="D34" s="20" t="s">
        <v>68</v>
      </c>
      <c r="E34" s="8" t="s">
        <v>69</v>
      </c>
      <c r="F34" s="91">
        <v>13343.773639999998</v>
      </c>
      <c r="G34" s="91">
        <v>2.9379520189999999</v>
      </c>
      <c r="H34" s="91">
        <v>4.2477337479999995E-2</v>
      </c>
      <c r="I34" s="91">
        <v>5.4252870129999986E-3</v>
      </c>
      <c r="J34" s="91">
        <v>4.9912640519600019E-3</v>
      </c>
      <c r="K34" s="91">
        <v>4.0671378710000004E-4</v>
      </c>
      <c r="L34" s="91">
        <v>0.33984661290758</v>
      </c>
    </row>
    <row r="35" spans="1:12" x14ac:dyDescent="0.25">
      <c r="A35" s="20" t="s">
        <v>70</v>
      </c>
      <c r="B35" s="20" t="s">
        <v>12</v>
      </c>
      <c r="C35" s="20" t="s">
        <v>7</v>
      </c>
      <c r="D35" s="20" t="s">
        <v>68</v>
      </c>
      <c r="E35" s="8" t="s">
        <v>70</v>
      </c>
      <c r="F35" s="91">
        <v>131430.20309999998</v>
      </c>
      <c r="G35" s="91">
        <v>32.907617210000012</v>
      </c>
      <c r="H35" s="91">
        <v>0.37720652020000012</v>
      </c>
      <c r="I35" s="91">
        <v>5.3598146710000003E-2</v>
      </c>
      <c r="J35" s="91">
        <v>4.9310294973200018E-2</v>
      </c>
      <c r="K35" s="91">
        <v>4.2797223810000003E-3</v>
      </c>
      <c r="L35" s="91">
        <v>3.7783464604006416</v>
      </c>
    </row>
    <row r="36" spans="1:12" x14ac:dyDescent="0.25">
      <c r="A36" s="20" t="s">
        <v>72</v>
      </c>
      <c r="B36" s="20" t="s">
        <v>71</v>
      </c>
      <c r="C36" s="20" t="s">
        <v>7</v>
      </c>
      <c r="D36" s="20" t="s">
        <v>68</v>
      </c>
      <c r="E36" s="8" t="s">
        <v>72</v>
      </c>
      <c r="F36" s="91">
        <v>3802.3874020000003</v>
      </c>
      <c r="G36" s="91">
        <v>18.990160172</v>
      </c>
      <c r="H36" s="91">
        <v>0.16197420525</v>
      </c>
      <c r="I36" s="91">
        <v>9.0353478380000019E-3</v>
      </c>
      <c r="J36" s="91">
        <v>8.3125200109600006E-3</v>
      </c>
      <c r="K36" s="91">
        <v>1.5583353463000001E-3</v>
      </c>
      <c r="L36" s="91">
        <v>0.49299227234839993</v>
      </c>
    </row>
    <row r="37" spans="1:12" x14ac:dyDescent="0.25">
      <c r="A37" s="20" t="s">
        <v>73</v>
      </c>
      <c r="B37" s="20" t="s">
        <v>14</v>
      </c>
      <c r="C37" s="20" t="s">
        <v>7</v>
      </c>
      <c r="D37" s="20" t="s">
        <v>68</v>
      </c>
      <c r="E37" s="8" t="s">
        <v>73</v>
      </c>
      <c r="F37" s="91">
        <v>4034.7780320193997</v>
      </c>
      <c r="G37" s="91">
        <v>4.6584498821463001</v>
      </c>
      <c r="H37" s="91">
        <v>5.2927793871111982E-2</v>
      </c>
      <c r="I37" s="91">
        <v>1.4566765690536003E-3</v>
      </c>
      <c r="J37" s="91">
        <v>1.3401424435293126E-3</v>
      </c>
      <c r="K37" s="91">
        <v>2.9165230856324998E-4</v>
      </c>
      <c r="L37" s="91">
        <v>0.21058192320044991</v>
      </c>
    </row>
    <row r="38" spans="1:12" x14ac:dyDescent="0.25">
      <c r="A38" s="20" t="s">
        <v>75</v>
      </c>
      <c r="B38" s="20" t="s">
        <v>74</v>
      </c>
      <c r="C38" s="20" t="s">
        <v>17</v>
      </c>
      <c r="D38" s="20" t="s">
        <v>68</v>
      </c>
      <c r="E38" s="8" t="s">
        <v>75</v>
      </c>
      <c r="F38" s="91">
        <v>197.20666257899998</v>
      </c>
      <c r="G38" s="91">
        <v>0.70383886075199986</v>
      </c>
      <c r="H38" s="91">
        <v>1.0484298272049998E-2</v>
      </c>
      <c r="I38" s="91">
        <v>3.6850224528799997E-4</v>
      </c>
      <c r="J38" s="91">
        <v>3.3902206566495998E-4</v>
      </c>
      <c r="K38" s="91">
        <v>6.6582595615899992E-5</v>
      </c>
      <c r="L38" s="91">
        <v>2.0799963219695374E-2</v>
      </c>
    </row>
    <row r="39" spans="1:12" x14ac:dyDescent="0.25">
      <c r="A39" s="20" t="s">
        <v>76</v>
      </c>
      <c r="B39" s="20" t="s">
        <v>16</v>
      </c>
      <c r="C39" s="20" t="s">
        <v>17</v>
      </c>
      <c r="D39" s="20" t="s">
        <v>68</v>
      </c>
      <c r="E39" s="8" t="s">
        <v>76</v>
      </c>
      <c r="F39" s="91">
        <v>7.7234994809999993</v>
      </c>
      <c r="G39" s="91">
        <v>6.1812747949999995E-3</v>
      </c>
      <c r="H39" s="91">
        <v>7.242563414999998E-5</v>
      </c>
      <c r="I39" s="91">
        <v>2.3908707976000001E-6</v>
      </c>
      <c r="J39" s="91">
        <v>2.1996011337919998E-6</v>
      </c>
      <c r="K39" s="91">
        <v>4.9449653359999993E-7</v>
      </c>
      <c r="L39" s="91">
        <v>1.9495741161181006E-4</v>
      </c>
    </row>
    <row r="40" spans="1:12" x14ac:dyDescent="0.25">
      <c r="A40" s="20" t="s">
        <v>77</v>
      </c>
      <c r="B40" s="20" t="s">
        <v>19</v>
      </c>
      <c r="C40" s="20" t="s">
        <v>17</v>
      </c>
      <c r="D40" s="20" t="s">
        <v>68</v>
      </c>
      <c r="E40" s="8" t="s">
        <v>77</v>
      </c>
      <c r="F40" s="91">
        <v>2279.7708765800003</v>
      </c>
      <c r="G40" s="91">
        <v>1.2801353292700002</v>
      </c>
      <c r="H40" s="91">
        <v>1.6450005782900002E-2</v>
      </c>
      <c r="I40" s="91">
        <v>1.4838210265500002E-3</v>
      </c>
      <c r="J40" s="91">
        <v>1.3651153444259997E-3</v>
      </c>
      <c r="K40" s="91">
        <v>1.2174984595099999E-4</v>
      </c>
      <c r="L40" s="91">
        <v>7.2908332892857003E-2</v>
      </c>
    </row>
    <row r="41" spans="1:12" x14ac:dyDescent="0.25">
      <c r="A41" s="20" t="s">
        <v>79</v>
      </c>
      <c r="B41" s="20" t="s">
        <v>78</v>
      </c>
      <c r="C41" s="20" t="s">
        <v>17</v>
      </c>
      <c r="D41" s="20" t="s">
        <v>68</v>
      </c>
      <c r="E41" s="8" t="s">
        <v>79</v>
      </c>
      <c r="F41" s="91">
        <v>223.569533329</v>
      </c>
      <c r="G41" s="91">
        <v>1.2365212445890001</v>
      </c>
      <c r="H41" s="91">
        <v>1.5217207194099998E-2</v>
      </c>
      <c r="I41" s="91">
        <v>6.1942303744999994E-4</v>
      </c>
      <c r="J41" s="91">
        <v>5.6986919445399997E-4</v>
      </c>
      <c r="K41" s="91">
        <v>1.1703162467E-4</v>
      </c>
      <c r="L41" s="91">
        <v>3.3074857497204291E-2</v>
      </c>
    </row>
    <row r="42" spans="1:12" x14ac:dyDescent="0.25">
      <c r="A42" s="20" t="s">
        <v>80</v>
      </c>
      <c r="B42" s="20" t="s">
        <v>21</v>
      </c>
      <c r="C42" s="20" t="s">
        <v>17</v>
      </c>
      <c r="D42" s="20" t="s">
        <v>68</v>
      </c>
      <c r="E42" s="8" t="s">
        <v>80</v>
      </c>
      <c r="F42" s="91">
        <v>2388.4148517371991</v>
      </c>
      <c r="G42" s="91">
        <v>2.7245765796190002</v>
      </c>
      <c r="H42" s="91">
        <v>3.4064848190350008E-2</v>
      </c>
      <c r="I42" s="91">
        <v>1.7751584106701001E-3</v>
      </c>
      <c r="J42" s="91">
        <v>1.6331457378164921E-3</v>
      </c>
      <c r="K42" s="91">
        <v>2.319689890048E-4</v>
      </c>
      <c r="L42" s="91">
        <v>0.10934295147182954</v>
      </c>
    </row>
    <row r="43" spans="1:12" x14ac:dyDescent="0.25">
      <c r="A43" s="20" t="s">
        <v>82</v>
      </c>
      <c r="B43" s="20" t="s">
        <v>81</v>
      </c>
      <c r="C43" s="20" t="s">
        <v>17</v>
      </c>
      <c r="D43" s="20" t="s">
        <v>68</v>
      </c>
      <c r="E43" s="8" t="s">
        <v>82</v>
      </c>
      <c r="F43" s="91">
        <v>438.6947719085</v>
      </c>
      <c r="G43" s="91">
        <v>1.1289756613432</v>
      </c>
      <c r="H43" s="91">
        <v>1.2906319735560001E-2</v>
      </c>
      <c r="I43" s="91">
        <v>7.7047942676900015E-4</v>
      </c>
      <c r="J43" s="91">
        <v>7.0884107262747997E-4</v>
      </c>
      <c r="K43" s="91">
        <v>9.7570672406000009E-5</v>
      </c>
      <c r="L43" s="91">
        <v>4.1274312547948409E-2</v>
      </c>
    </row>
    <row r="44" spans="1:12" x14ac:dyDescent="0.25">
      <c r="A44" s="20" t="s">
        <v>83</v>
      </c>
      <c r="B44" s="20" t="s">
        <v>23</v>
      </c>
      <c r="C44" s="20" t="s">
        <v>17</v>
      </c>
      <c r="D44" s="20" t="s">
        <v>68</v>
      </c>
      <c r="E44" s="8" t="s">
        <v>83</v>
      </c>
      <c r="F44" s="91">
        <v>31.614863598600007</v>
      </c>
      <c r="G44" s="91">
        <v>5.6053373156999993E-2</v>
      </c>
      <c r="H44" s="91">
        <v>6.5425137806000009E-4</v>
      </c>
      <c r="I44" s="91">
        <v>5.3770801066299999E-5</v>
      </c>
      <c r="J44" s="91">
        <v>4.9469136980996001E-5</v>
      </c>
      <c r="K44" s="91">
        <v>5.02164845148E-6</v>
      </c>
      <c r="L44" s="91">
        <v>2.4431558295159297E-3</v>
      </c>
    </row>
    <row r="45" spans="1:12" x14ac:dyDescent="0.25">
      <c r="A45" s="20" t="s">
        <v>85</v>
      </c>
      <c r="B45" s="20" t="s">
        <v>84</v>
      </c>
      <c r="C45" s="20" t="s">
        <v>17</v>
      </c>
      <c r="D45" s="20" t="s">
        <v>68</v>
      </c>
      <c r="E45" s="8" t="s">
        <v>85</v>
      </c>
      <c r="F45" s="91">
        <v>695.73280201859995</v>
      </c>
      <c r="G45" s="91">
        <v>2.0956167214273997</v>
      </c>
      <c r="H45" s="91">
        <v>3.2782980550436006E-2</v>
      </c>
      <c r="I45" s="91">
        <v>1.5634276836155002E-3</v>
      </c>
      <c r="J45" s="91">
        <v>1.4383534689262603E-3</v>
      </c>
      <c r="K45" s="91">
        <v>2.0554237708824005E-4</v>
      </c>
      <c r="L45" s="91">
        <v>7.754182139789835E-2</v>
      </c>
    </row>
    <row r="46" spans="1:12" x14ac:dyDescent="0.25">
      <c r="A46" s="20" t="s">
        <v>87</v>
      </c>
      <c r="B46" s="20" t="s">
        <v>86</v>
      </c>
      <c r="C46" s="20" t="s">
        <v>17</v>
      </c>
      <c r="D46" s="20" t="s">
        <v>68</v>
      </c>
      <c r="E46" s="8" t="s">
        <v>87</v>
      </c>
      <c r="F46" s="91">
        <v>2315.1964208499999</v>
      </c>
      <c r="G46" s="91">
        <v>0.64151765782299985</v>
      </c>
      <c r="H46" s="91">
        <v>1.3939655878420002E-2</v>
      </c>
      <c r="I46" s="91">
        <v>8.67159575705E-4</v>
      </c>
      <c r="J46" s="91">
        <v>7.9778680964859988E-4</v>
      </c>
      <c r="K46" s="91">
        <v>6.9854445939199994E-5</v>
      </c>
      <c r="L46" s="91">
        <v>4.4907497850662968E-2</v>
      </c>
    </row>
    <row r="47" spans="1:12" x14ac:dyDescent="0.25">
      <c r="A47" s="20" t="s">
        <v>88</v>
      </c>
      <c r="B47" s="20" t="s">
        <v>25</v>
      </c>
      <c r="C47" s="20" t="s">
        <v>17</v>
      </c>
      <c r="D47" s="20" t="s">
        <v>68</v>
      </c>
      <c r="E47" s="8" t="s">
        <v>88</v>
      </c>
      <c r="F47" s="91">
        <v>856.79345822000005</v>
      </c>
      <c r="G47" s="91">
        <v>4.8494842548929995</v>
      </c>
      <c r="H47" s="91">
        <v>4.6218133638899997E-2</v>
      </c>
      <c r="I47" s="91">
        <v>2.3972238607300003E-3</v>
      </c>
      <c r="J47" s="91">
        <v>2.2054459518715997E-3</v>
      </c>
      <c r="K47" s="91">
        <v>4.2857705497699998E-4</v>
      </c>
      <c r="L47" s="91">
        <v>0.11876626934850772</v>
      </c>
    </row>
    <row r="48" spans="1:12" x14ac:dyDescent="0.25">
      <c r="A48" s="20" t="s">
        <v>90</v>
      </c>
      <c r="B48" s="20" t="s">
        <v>89</v>
      </c>
      <c r="C48" s="20" t="s">
        <v>17</v>
      </c>
      <c r="D48" s="20" t="s">
        <v>68</v>
      </c>
      <c r="E48" s="8" t="s">
        <v>90</v>
      </c>
      <c r="F48" s="91">
        <v>5495.321882709999</v>
      </c>
      <c r="G48" s="91">
        <v>2.6917174253740002</v>
      </c>
      <c r="H48" s="91">
        <v>3.1398980835539998E-2</v>
      </c>
      <c r="I48" s="91">
        <v>1.5777241316100002E-3</v>
      </c>
      <c r="J48" s="91">
        <v>1.4515062010811998E-3</v>
      </c>
      <c r="K48" s="91">
        <v>2.0577517473E-4</v>
      </c>
      <c r="L48" s="91">
        <v>0.13386581683078294</v>
      </c>
    </row>
    <row r="49" spans="1:12" x14ac:dyDescent="0.25">
      <c r="A49" s="20" t="s">
        <v>92</v>
      </c>
      <c r="B49" s="20" t="s">
        <v>91</v>
      </c>
      <c r="C49" s="20" t="s">
        <v>17</v>
      </c>
      <c r="D49" s="20" t="s">
        <v>68</v>
      </c>
      <c r="E49" s="8" t="s">
        <v>92</v>
      </c>
      <c r="F49" s="91">
        <v>23.37645616951</v>
      </c>
      <c r="G49" s="91">
        <v>0.10484511272746999</v>
      </c>
      <c r="H49" s="91">
        <v>6.0109633691819995E-3</v>
      </c>
      <c r="I49" s="91">
        <v>6.8486009801229999E-5</v>
      </c>
      <c r="J49" s="91">
        <v>6.3007129017131602E-5</v>
      </c>
      <c r="K49" s="91">
        <v>1.6755574653059998E-5</v>
      </c>
      <c r="L49" s="91">
        <v>4.4061506051261742E-3</v>
      </c>
    </row>
    <row r="50" spans="1:12" x14ac:dyDescent="0.25">
      <c r="A50" s="20" t="s">
        <v>93</v>
      </c>
      <c r="B50" s="20" t="s">
        <v>27</v>
      </c>
      <c r="C50" s="20" t="s">
        <v>17</v>
      </c>
      <c r="D50" s="20" t="s">
        <v>68</v>
      </c>
      <c r="E50" s="8" t="s">
        <v>93</v>
      </c>
      <c r="F50" s="91">
        <v>149.32099499200001</v>
      </c>
      <c r="G50" s="91">
        <v>0.31113077529700001</v>
      </c>
      <c r="H50" s="91">
        <v>4.2026656086999997E-3</v>
      </c>
      <c r="I50" s="91">
        <v>1.9991443343300003E-4</v>
      </c>
      <c r="J50" s="91">
        <v>1.8392127875836004E-4</v>
      </c>
      <c r="K50" s="91">
        <v>2.76407763849E-5</v>
      </c>
      <c r="L50" s="91">
        <v>1.0789261311829022E-2</v>
      </c>
    </row>
    <row r="51" spans="1:12" x14ac:dyDescent="0.25">
      <c r="A51" s="20" t="s">
        <v>95</v>
      </c>
      <c r="B51" s="20" t="s">
        <v>94</v>
      </c>
      <c r="C51" s="20" t="s">
        <v>17</v>
      </c>
      <c r="D51" s="20" t="s">
        <v>68</v>
      </c>
      <c r="E51" s="8" t="s">
        <v>95</v>
      </c>
      <c r="F51" s="91">
        <v>21.93474052382</v>
      </c>
      <c r="G51" s="91">
        <v>0.11481488370260003</v>
      </c>
      <c r="H51" s="91">
        <v>8.0940676308899999E-3</v>
      </c>
      <c r="I51" s="91">
        <v>1.054649936867E-4</v>
      </c>
      <c r="J51" s="91">
        <v>9.7027794191764007E-5</v>
      </c>
      <c r="K51" s="91">
        <v>2.585699964557E-5</v>
      </c>
      <c r="L51" s="91">
        <v>5.0892138935253262E-3</v>
      </c>
    </row>
    <row r="52" spans="1:12" x14ac:dyDescent="0.25">
      <c r="A52" s="20" t="s">
        <v>97</v>
      </c>
      <c r="B52" s="20" t="s">
        <v>96</v>
      </c>
      <c r="C52" s="20" t="s">
        <v>17</v>
      </c>
      <c r="D52" s="20" t="s">
        <v>68</v>
      </c>
      <c r="E52" s="8" t="s">
        <v>97</v>
      </c>
      <c r="F52" s="91">
        <v>35.1161719109</v>
      </c>
      <c r="G52" s="91">
        <v>0.18556041876100002</v>
      </c>
      <c r="H52" s="91">
        <v>1.333632652782E-2</v>
      </c>
      <c r="I52" s="91">
        <v>2.5862769189300002E-4</v>
      </c>
      <c r="J52" s="91">
        <v>2.3793747654155998E-4</v>
      </c>
      <c r="K52" s="91">
        <v>6.097476718989999E-5</v>
      </c>
      <c r="L52" s="91">
        <v>7.9194779829665982E-3</v>
      </c>
    </row>
    <row r="53" spans="1:12" x14ac:dyDescent="0.25">
      <c r="A53" s="20" t="s">
        <v>99</v>
      </c>
      <c r="B53" s="20" t="s">
        <v>98</v>
      </c>
      <c r="C53" s="20" t="s">
        <v>17</v>
      </c>
      <c r="D53" s="20" t="s">
        <v>68</v>
      </c>
      <c r="E53" s="8" t="s">
        <v>99</v>
      </c>
      <c r="F53" s="91">
        <v>182.17165620040001</v>
      </c>
      <c r="G53" s="91">
        <v>1.6728356532971</v>
      </c>
      <c r="H53" s="91">
        <v>1.8211704453799996E-2</v>
      </c>
      <c r="I53" s="91">
        <v>7.2940742535510005E-4</v>
      </c>
      <c r="J53" s="91">
        <v>6.7105483132669209E-4</v>
      </c>
      <c r="K53" s="91">
        <v>1.4079306734650002E-4</v>
      </c>
      <c r="L53" s="91">
        <v>4.2554560998961578E-2</v>
      </c>
    </row>
    <row r="54" spans="1:12" x14ac:dyDescent="0.25">
      <c r="A54" s="20" t="s">
        <v>101</v>
      </c>
      <c r="B54" s="20" t="s">
        <v>100</v>
      </c>
      <c r="C54" s="20" t="s">
        <v>17</v>
      </c>
      <c r="D54" s="20" t="s">
        <v>68</v>
      </c>
      <c r="E54" s="8" t="s">
        <v>101</v>
      </c>
      <c r="F54" s="91">
        <v>223.98149704700003</v>
      </c>
      <c r="G54" s="91">
        <v>0.81820176623700003</v>
      </c>
      <c r="H54" s="91">
        <v>2.5619140772179996E-2</v>
      </c>
      <c r="I54" s="91">
        <v>4.3253437183299993E-4</v>
      </c>
      <c r="J54" s="91">
        <v>3.9793162208635999E-4</v>
      </c>
      <c r="K54" s="91">
        <v>9.8314729055800018E-5</v>
      </c>
      <c r="L54" s="91">
        <v>2.7863220142135804E-2</v>
      </c>
    </row>
    <row r="55" spans="1:12" x14ac:dyDescent="0.25">
      <c r="A55" s="20" t="s">
        <v>103</v>
      </c>
      <c r="B55" s="20" t="s">
        <v>102</v>
      </c>
      <c r="C55" s="20" t="s">
        <v>17</v>
      </c>
      <c r="D55" s="20" t="s">
        <v>68</v>
      </c>
      <c r="E55" s="8" t="s">
        <v>103</v>
      </c>
      <c r="F55" s="91">
        <v>646.50830288000009</v>
      </c>
      <c r="G55" s="91">
        <v>0.43707602479000007</v>
      </c>
      <c r="H55" s="91">
        <v>5.2837940698999986E-3</v>
      </c>
      <c r="I55" s="91">
        <v>1.9117304537699998E-4</v>
      </c>
      <c r="J55" s="91">
        <v>1.7587920174684001E-4</v>
      </c>
      <c r="K55" s="91">
        <v>3.21516833448E-5</v>
      </c>
      <c r="L55" s="91">
        <v>1.9469092917468428E-2</v>
      </c>
    </row>
    <row r="56" spans="1:12" x14ac:dyDescent="0.25">
      <c r="A56" s="20" t="s">
        <v>105</v>
      </c>
      <c r="B56" s="20" t="s">
        <v>104</v>
      </c>
      <c r="C56" s="20" t="s">
        <v>17</v>
      </c>
      <c r="D56" s="20" t="s">
        <v>68</v>
      </c>
      <c r="E56" s="8" t="s">
        <v>105</v>
      </c>
      <c r="F56" s="91">
        <v>14.520178913800001</v>
      </c>
      <c r="G56" s="91">
        <v>0.1274760817259</v>
      </c>
      <c r="H56" s="91">
        <v>9.496359438967001E-3</v>
      </c>
      <c r="I56" s="91">
        <v>8.994259017300003E-5</v>
      </c>
      <c r="J56" s="91">
        <v>8.2747182959159988E-5</v>
      </c>
      <c r="K56" s="91">
        <v>2.3108756057780005E-5</v>
      </c>
      <c r="L56" s="91">
        <v>5.9934004051507301E-3</v>
      </c>
    </row>
    <row r="57" spans="1:12" x14ac:dyDescent="0.25">
      <c r="A57" s="20" t="s">
        <v>107</v>
      </c>
      <c r="B57" s="20" t="s">
        <v>106</v>
      </c>
      <c r="C57" s="20" t="s">
        <v>30</v>
      </c>
      <c r="D57" s="20" t="s">
        <v>68</v>
      </c>
      <c r="E57" s="8" t="s">
        <v>107</v>
      </c>
      <c r="F57" s="91">
        <v>397.37531428990007</v>
      </c>
      <c r="G57" s="91">
        <v>1.4332908495499999</v>
      </c>
      <c r="H57" s="91">
        <v>6.8256268311329998E-2</v>
      </c>
      <c r="I57" s="91">
        <v>6.9941649856199986E-4</v>
      </c>
      <c r="J57" s="91">
        <v>6.4346317867704011E-4</v>
      </c>
      <c r="K57" s="91">
        <v>1.6587331828829999E-4</v>
      </c>
      <c r="L57" s="91">
        <v>5.8645250390173757E-2</v>
      </c>
    </row>
    <row r="58" spans="1:12" x14ac:dyDescent="0.25">
      <c r="A58" s="20" t="s">
        <v>109</v>
      </c>
      <c r="B58" s="20" t="s">
        <v>108</v>
      </c>
      <c r="C58" s="20" t="s">
        <v>30</v>
      </c>
      <c r="D58" s="20" t="s">
        <v>68</v>
      </c>
      <c r="E58" s="8" t="s">
        <v>109</v>
      </c>
      <c r="F58" s="91">
        <v>223.07797459538003</v>
      </c>
      <c r="G58" s="91">
        <v>2.0935686781005001</v>
      </c>
      <c r="H58" s="91">
        <v>0.14913472632537003</v>
      </c>
      <c r="I58" s="91">
        <v>2.192729082559E-3</v>
      </c>
      <c r="J58" s="91">
        <v>2.0173107559542805E-3</v>
      </c>
      <c r="K58" s="91">
        <v>5.17499822871E-4</v>
      </c>
      <c r="L58" s="91">
        <v>8.8572363171811677E-2</v>
      </c>
    </row>
    <row r="59" spans="1:12" x14ac:dyDescent="0.25">
      <c r="A59" s="20" t="s">
        <v>110</v>
      </c>
      <c r="B59" s="20" t="s">
        <v>29</v>
      </c>
      <c r="C59" s="20" t="s">
        <v>30</v>
      </c>
      <c r="D59" s="20" t="s">
        <v>68</v>
      </c>
      <c r="E59" s="8" t="s">
        <v>110</v>
      </c>
      <c r="F59" s="91">
        <v>231.59210783458201</v>
      </c>
      <c r="G59" s="91">
        <v>0.82847250309850007</v>
      </c>
      <c r="H59" s="91">
        <v>2.0443159467020005E-2</v>
      </c>
      <c r="I59" s="91">
        <v>7.2874484938179984E-4</v>
      </c>
      <c r="J59" s="91">
        <v>6.7044526143125586E-4</v>
      </c>
      <c r="K59" s="91">
        <v>1.2746419148977999E-4</v>
      </c>
      <c r="L59" s="91">
        <v>2.9687888197786366E-2</v>
      </c>
    </row>
    <row r="60" spans="1:12" x14ac:dyDescent="0.25">
      <c r="A60" s="20" t="s">
        <v>111</v>
      </c>
      <c r="B60" s="20" t="s">
        <v>32</v>
      </c>
      <c r="C60" s="20" t="s">
        <v>30</v>
      </c>
      <c r="D60" s="20" t="s">
        <v>68</v>
      </c>
      <c r="E60" s="8" t="s">
        <v>111</v>
      </c>
      <c r="F60" s="91">
        <v>974.51266764482989</v>
      </c>
      <c r="G60" s="91">
        <v>2.3325202910290002</v>
      </c>
      <c r="H60" s="91">
        <v>3.2612517822189997E-2</v>
      </c>
      <c r="I60" s="91">
        <v>3.0494822728403996E-3</v>
      </c>
      <c r="J60" s="91">
        <v>2.8055236910131684E-3</v>
      </c>
      <c r="K60" s="91">
        <v>2.3011608265127004E-4</v>
      </c>
      <c r="L60" s="91">
        <v>0.13613818976110847</v>
      </c>
    </row>
    <row r="61" spans="1:12" x14ac:dyDescent="0.25">
      <c r="A61" s="20" t="s">
        <v>113</v>
      </c>
      <c r="B61" s="20" t="s">
        <v>112</v>
      </c>
      <c r="C61" s="20" t="s">
        <v>30</v>
      </c>
      <c r="D61" s="20" t="s">
        <v>68</v>
      </c>
      <c r="E61" s="8" t="s">
        <v>113</v>
      </c>
      <c r="F61" s="91">
        <v>23.040717509529998</v>
      </c>
      <c r="G61" s="91">
        <v>0.10361292050434999</v>
      </c>
      <c r="H61" s="91">
        <v>4.3459301254747994E-3</v>
      </c>
      <c r="I61" s="91">
        <v>5.0282958267880009E-5</v>
      </c>
      <c r="J61" s="91">
        <v>4.6260321606449595E-5</v>
      </c>
      <c r="K61" s="91">
        <v>1.1616031508896001E-5</v>
      </c>
      <c r="L61" s="91">
        <v>3.9838850439337953E-3</v>
      </c>
    </row>
    <row r="62" spans="1:12" x14ac:dyDescent="0.25">
      <c r="A62" s="20" t="s">
        <v>115</v>
      </c>
      <c r="B62" s="20" t="s">
        <v>114</v>
      </c>
      <c r="C62" s="20" t="s">
        <v>30</v>
      </c>
      <c r="D62" s="20" t="s">
        <v>68</v>
      </c>
      <c r="E62" s="8" t="s">
        <v>115</v>
      </c>
      <c r="F62" s="91">
        <v>14.702171232500003</v>
      </c>
      <c r="G62" s="91">
        <v>6.349957507859999E-2</v>
      </c>
      <c r="H62" s="91">
        <v>7.149091860950002E-4</v>
      </c>
      <c r="I62" s="91">
        <v>2.5977967789299999E-5</v>
      </c>
      <c r="J62" s="91">
        <v>2.3899730366156005E-5</v>
      </c>
      <c r="K62" s="91">
        <v>5.0990592524400006E-6</v>
      </c>
      <c r="L62" s="91">
        <v>1.9712899113960704E-3</v>
      </c>
    </row>
    <row r="63" spans="1:12" x14ac:dyDescent="0.25">
      <c r="A63" s="20" t="s">
        <v>117</v>
      </c>
      <c r="B63" s="20" t="s">
        <v>116</v>
      </c>
      <c r="C63" s="20" t="s">
        <v>30</v>
      </c>
      <c r="D63" s="20" t="s">
        <v>68</v>
      </c>
      <c r="E63" s="8" t="s">
        <v>117</v>
      </c>
      <c r="F63" s="91">
        <v>14.87771952264</v>
      </c>
      <c r="G63" s="91">
        <v>6.7604144274850009E-2</v>
      </c>
      <c r="H63" s="91">
        <v>5.150406712326E-3</v>
      </c>
      <c r="I63" s="91">
        <v>2.2647414017160002E-4</v>
      </c>
      <c r="J63" s="91">
        <v>2.0835620895787201E-4</v>
      </c>
      <c r="K63" s="91">
        <v>5.0559846492509993E-5</v>
      </c>
      <c r="L63" s="91">
        <v>2.8083176314800035E-3</v>
      </c>
    </row>
    <row r="64" spans="1:12" x14ac:dyDescent="0.25">
      <c r="A64" s="20" t="s">
        <v>119</v>
      </c>
      <c r="B64" s="20" t="s">
        <v>118</v>
      </c>
      <c r="C64" s="20" t="s">
        <v>35</v>
      </c>
      <c r="D64" s="20" t="s">
        <v>68</v>
      </c>
      <c r="E64" s="8" t="s">
        <v>119</v>
      </c>
      <c r="F64" s="91">
        <v>1235379.0519782002</v>
      </c>
      <c r="G64" s="91">
        <v>55.247878963989997</v>
      </c>
      <c r="H64" s="91">
        <v>0.58627484970169996</v>
      </c>
      <c r="I64" s="91">
        <v>5.6500752991090995E-2</v>
      </c>
      <c r="J64" s="91">
        <v>5.1980692751803718E-2</v>
      </c>
      <c r="K64" s="91">
        <v>4.119068187337001E-3</v>
      </c>
      <c r="L64" s="91">
        <v>6.5657481564083744</v>
      </c>
    </row>
    <row r="65" spans="1:12" x14ac:dyDescent="0.25">
      <c r="A65" s="20" t="s">
        <v>120</v>
      </c>
      <c r="B65" s="20" t="s">
        <v>118</v>
      </c>
      <c r="C65" s="20" t="s">
        <v>37</v>
      </c>
      <c r="D65" s="20" t="s">
        <v>68</v>
      </c>
      <c r="E65" s="8" t="s">
        <v>120</v>
      </c>
      <c r="F65" s="91">
        <v>63692.33784326</v>
      </c>
      <c r="G65" s="91">
        <v>45.647328216409988</v>
      </c>
      <c r="H65" s="91">
        <v>0.63963027294089991</v>
      </c>
      <c r="I65" s="91">
        <v>8.5024408491028006E-2</v>
      </c>
      <c r="J65" s="91">
        <v>7.8222455811745764E-2</v>
      </c>
      <c r="K65" s="91">
        <v>4.9952606852489995E-3</v>
      </c>
      <c r="L65" s="91">
        <v>4.6062957741060604</v>
      </c>
    </row>
    <row r="66" spans="1:12" x14ac:dyDescent="0.25">
      <c r="A66" s="20" t="s">
        <v>121</v>
      </c>
      <c r="B66" s="20" t="s">
        <v>34</v>
      </c>
      <c r="C66" s="20" t="s">
        <v>35</v>
      </c>
      <c r="D66" s="20" t="s">
        <v>68</v>
      </c>
      <c r="E66" s="8" t="s">
        <v>121</v>
      </c>
      <c r="F66" s="91">
        <v>108519.54628000001</v>
      </c>
      <c r="G66" s="91">
        <v>4.635709554</v>
      </c>
      <c r="H66" s="91">
        <v>4.9284566419999995E-2</v>
      </c>
      <c r="I66" s="91">
        <v>4.8057637299999999E-3</v>
      </c>
      <c r="J66" s="91">
        <v>4.4213026315999999E-3</v>
      </c>
      <c r="K66" s="91">
        <v>3.4593604400000002E-4</v>
      </c>
      <c r="L66" s="91">
        <v>0.55447176324159986</v>
      </c>
    </row>
    <row r="67" spans="1:12" x14ac:dyDescent="0.25">
      <c r="A67" s="20" t="s">
        <v>122</v>
      </c>
      <c r="B67" s="20" t="s">
        <v>34</v>
      </c>
      <c r="C67" s="20" t="s">
        <v>37</v>
      </c>
      <c r="D67" s="20" t="s">
        <v>68</v>
      </c>
      <c r="E67" s="8" t="s">
        <v>122</v>
      </c>
      <c r="F67" s="91">
        <v>20102.988278000004</v>
      </c>
      <c r="G67" s="91">
        <v>29.920850460000004</v>
      </c>
      <c r="H67" s="91">
        <v>0.34575208840000005</v>
      </c>
      <c r="I67" s="91">
        <v>3.7625424370000007E-2</v>
      </c>
      <c r="J67" s="91">
        <v>3.4615390420399995E-2</v>
      </c>
      <c r="K67" s="91">
        <v>2.562945245E-3</v>
      </c>
      <c r="L67" s="91">
        <v>2.7663125287345007</v>
      </c>
    </row>
    <row r="68" spans="1:12" x14ac:dyDescent="0.25">
      <c r="A68" s="20" t="s">
        <v>123</v>
      </c>
      <c r="B68" s="20" t="s">
        <v>42</v>
      </c>
      <c r="C68" s="20" t="s">
        <v>35</v>
      </c>
      <c r="D68" s="20" t="s">
        <v>68</v>
      </c>
      <c r="E68" s="8" t="s">
        <v>123</v>
      </c>
      <c r="F68" s="91">
        <v>8504.0096859999994</v>
      </c>
      <c r="G68" s="91">
        <v>0.26533509830000002</v>
      </c>
      <c r="H68" s="91">
        <v>3.0783740219999995E-3</v>
      </c>
      <c r="I68" s="91">
        <v>3.3953360759999998E-4</v>
      </c>
      <c r="J68" s="91">
        <v>3.1237091899200003E-4</v>
      </c>
      <c r="K68" s="91">
        <v>2.2878597039999999E-5</v>
      </c>
      <c r="L68" s="91">
        <v>3.3895659151669998E-2</v>
      </c>
    </row>
    <row r="69" spans="1:12" x14ac:dyDescent="0.25">
      <c r="A69" s="20" t="s">
        <v>124</v>
      </c>
      <c r="B69" s="20" t="s">
        <v>42</v>
      </c>
      <c r="C69" s="20" t="s">
        <v>37</v>
      </c>
      <c r="D69" s="20" t="s">
        <v>68</v>
      </c>
      <c r="E69" s="8" t="s">
        <v>124</v>
      </c>
      <c r="F69" s="91">
        <v>1469.0875008569999</v>
      </c>
      <c r="G69" s="91">
        <v>1.2453720504199999</v>
      </c>
      <c r="H69" s="91">
        <v>1.5364130983900002E-2</v>
      </c>
      <c r="I69" s="91">
        <v>1.3654637696980001E-3</v>
      </c>
      <c r="J69" s="91">
        <v>1.2562266681221599E-3</v>
      </c>
      <c r="K69" s="91">
        <v>1.1723032500700002E-4</v>
      </c>
      <c r="L69" s="91">
        <v>9.4379430570531997E-2</v>
      </c>
    </row>
    <row r="70" spans="1:12" x14ac:dyDescent="0.25">
      <c r="A70" s="20" t="s">
        <v>125</v>
      </c>
      <c r="B70" s="20" t="s">
        <v>45</v>
      </c>
      <c r="C70" s="20" t="s">
        <v>35</v>
      </c>
      <c r="D70" s="20" t="s">
        <v>68</v>
      </c>
      <c r="E70" s="8" t="s">
        <v>125</v>
      </c>
      <c r="F70" s="91">
        <v>13718.876100000003</v>
      </c>
      <c r="G70" s="91">
        <v>0.50591827609999995</v>
      </c>
      <c r="H70" s="91">
        <v>5.8752599750000007E-3</v>
      </c>
      <c r="I70" s="91">
        <v>6.5014383699999996E-4</v>
      </c>
      <c r="J70" s="91">
        <v>5.9813233004000013E-4</v>
      </c>
      <c r="K70" s="91">
        <v>4.3660469079999994E-5</v>
      </c>
      <c r="L70" s="91">
        <v>6.2139010948630002E-2</v>
      </c>
    </row>
    <row r="71" spans="1:12" x14ac:dyDescent="0.25">
      <c r="A71" s="20" t="s">
        <v>126</v>
      </c>
      <c r="B71" s="20" t="s">
        <v>45</v>
      </c>
      <c r="C71" s="20" t="s">
        <v>37</v>
      </c>
      <c r="D71" s="20" t="s">
        <v>68</v>
      </c>
      <c r="E71" s="8" t="s">
        <v>126</v>
      </c>
      <c r="F71" s="91">
        <v>14566.122192479999</v>
      </c>
      <c r="G71" s="91">
        <v>52.84875732702001</v>
      </c>
      <c r="H71" s="91">
        <v>0.82740063314400003</v>
      </c>
      <c r="I71" s="91">
        <v>2.6128480226399995E-2</v>
      </c>
      <c r="J71" s="91">
        <v>2.4038201808287998E-2</v>
      </c>
      <c r="K71" s="91">
        <v>4.9464282322399999E-3</v>
      </c>
      <c r="L71" s="91">
        <v>2.0092932327107271</v>
      </c>
    </row>
    <row r="72" spans="1:12" x14ac:dyDescent="0.25">
      <c r="A72" s="20" t="s">
        <v>127</v>
      </c>
      <c r="B72" s="20" t="s">
        <v>48</v>
      </c>
      <c r="C72" s="20" t="s">
        <v>35</v>
      </c>
      <c r="D72" s="20" t="s">
        <v>68</v>
      </c>
      <c r="E72" s="8" t="s">
        <v>127</v>
      </c>
      <c r="F72" s="91">
        <v>158841.91490399995</v>
      </c>
      <c r="G72" s="91">
        <v>0</v>
      </c>
      <c r="H72" s="91">
        <v>0</v>
      </c>
      <c r="I72" s="91">
        <v>0</v>
      </c>
      <c r="J72" s="91">
        <v>0</v>
      </c>
      <c r="K72" s="91">
        <v>0</v>
      </c>
      <c r="L72" s="91">
        <v>0.30702881210900002</v>
      </c>
    </row>
    <row r="73" spans="1:12" x14ac:dyDescent="0.25">
      <c r="A73" s="20" t="s">
        <v>128</v>
      </c>
      <c r="B73" s="20" t="s">
        <v>48</v>
      </c>
      <c r="C73" s="20" t="s">
        <v>37</v>
      </c>
      <c r="D73" s="20" t="s">
        <v>68</v>
      </c>
      <c r="E73" s="8" t="s">
        <v>128</v>
      </c>
      <c r="F73" s="91">
        <v>24161.212084599996</v>
      </c>
      <c r="G73" s="91">
        <v>0</v>
      </c>
      <c r="H73" s="91">
        <v>0</v>
      </c>
      <c r="I73" s="91">
        <v>0</v>
      </c>
      <c r="J73" s="91">
        <v>0</v>
      </c>
      <c r="K73" s="91">
        <v>0</v>
      </c>
      <c r="L73" s="91">
        <v>5.1076273260499995E-2</v>
      </c>
    </row>
    <row r="74" spans="1:12" x14ac:dyDescent="0.25">
      <c r="A74" s="20" t="s">
        <v>130</v>
      </c>
      <c r="B74" s="20" t="s">
        <v>129</v>
      </c>
      <c r="C74" s="20" t="s">
        <v>35</v>
      </c>
      <c r="D74" s="20" t="s">
        <v>68</v>
      </c>
      <c r="E74" s="8" t="s">
        <v>130</v>
      </c>
      <c r="F74" s="91">
        <v>65773.158883899989</v>
      </c>
      <c r="G74" s="91">
        <v>10.742800383530003</v>
      </c>
      <c r="H74" s="91">
        <v>0.12643993015660002</v>
      </c>
      <c r="I74" s="91">
        <v>4.0350799333699998E-3</v>
      </c>
      <c r="J74" s="91">
        <v>3.7122735387004006E-3</v>
      </c>
      <c r="K74" s="91">
        <v>8.4448272998799998E-4</v>
      </c>
      <c r="L74" s="91">
        <v>0.64788782880154683</v>
      </c>
    </row>
    <row r="75" spans="1:12" x14ac:dyDescent="0.25">
      <c r="A75" s="20" t="s">
        <v>131</v>
      </c>
      <c r="B75" s="20" t="s">
        <v>129</v>
      </c>
      <c r="C75" s="20" t="s">
        <v>37</v>
      </c>
      <c r="D75" s="20" t="s">
        <v>68</v>
      </c>
      <c r="E75" s="8" t="s">
        <v>131</v>
      </c>
      <c r="F75" s="91">
        <v>1949.2262215629999</v>
      </c>
      <c r="G75" s="91">
        <v>7.020148382863999</v>
      </c>
      <c r="H75" s="91">
        <v>7.841451857126E-2</v>
      </c>
      <c r="I75" s="91">
        <v>2.8297163049089994E-3</v>
      </c>
      <c r="J75" s="91">
        <v>2.6033390005162794E-3</v>
      </c>
      <c r="K75" s="91">
        <v>5.67667591788E-4</v>
      </c>
      <c r="L75" s="91">
        <v>0.19836534014946963</v>
      </c>
    </row>
    <row r="76" spans="1:12" x14ac:dyDescent="0.25">
      <c r="A76" s="20" t="s">
        <v>133</v>
      </c>
      <c r="B76" s="20" t="s">
        <v>132</v>
      </c>
      <c r="C76" s="20" t="s">
        <v>37</v>
      </c>
      <c r="D76" s="20" t="s">
        <v>68</v>
      </c>
      <c r="E76" s="8" t="s">
        <v>133</v>
      </c>
      <c r="F76" s="91">
        <v>6718.1312917099995</v>
      </c>
      <c r="G76" s="91">
        <v>9.0830456350999995</v>
      </c>
      <c r="H76" s="91">
        <v>0.10570542851299999</v>
      </c>
      <c r="I76" s="91">
        <v>3.1666555042250003E-3</v>
      </c>
      <c r="J76" s="91">
        <v>2.9133230638870005E-3</v>
      </c>
      <c r="K76" s="91">
        <v>6.5542526431999998E-4</v>
      </c>
      <c r="L76" s="91">
        <v>0.29651026994681151</v>
      </c>
    </row>
    <row r="77" spans="1:12" x14ac:dyDescent="0.25">
      <c r="A77" s="20" t="s">
        <v>135</v>
      </c>
      <c r="B77" s="20" t="s">
        <v>134</v>
      </c>
      <c r="C77" s="20" t="s">
        <v>37</v>
      </c>
      <c r="D77" s="20" t="s">
        <v>68</v>
      </c>
      <c r="E77" s="8" t="s">
        <v>135</v>
      </c>
      <c r="F77" s="91">
        <v>12236.946286000002</v>
      </c>
      <c r="G77" s="91">
        <v>3.6952726121000006</v>
      </c>
      <c r="H77" s="91">
        <v>4.0803060555999998E-2</v>
      </c>
      <c r="I77" s="91">
        <v>4.1792742795000006E-3</v>
      </c>
      <c r="J77" s="91">
        <v>3.8449323371400005E-3</v>
      </c>
      <c r="K77" s="91">
        <v>2.9479210806000001E-4</v>
      </c>
      <c r="L77" s="91">
        <v>0.33238900013835992</v>
      </c>
    </row>
    <row r="78" spans="1:12" x14ac:dyDescent="0.25">
      <c r="A78" s="20" t="s">
        <v>137</v>
      </c>
      <c r="B78" s="20" t="s">
        <v>136</v>
      </c>
      <c r="C78" s="20" t="s">
        <v>35</v>
      </c>
      <c r="D78" s="20" t="s">
        <v>68</v>
      </c>
      <c r="E78" s="8" t="s">
        <v>137</v>
      </c>
      <c r="F78" s="91">
        <v>449472.66328049998</v>
      </c>
      <c r="G78" s="91">
        <v>143.71174574979997</v>
      </c>
      <c r="H78" s="91">
        <v>1.6969609654170001</v>
      </c>
      <c r="I78" s="91">
        <v>5.4098695568299993E-2</v>
      </c>
      <c r="J78" s="91">
        <v>4.9770799922836E-2</v>
      </c>
      <c r="K78" s="91">
        <v>1.1324324118416003E-2</v>
      </c>
      <c r="L78" s="91">
        <v>6.7262565273839696</v>
      </c>
    </row>
    <row r="79" spans="1:12" x14ac:dyDescent="0.25">
      <c r="A79" s="20" t="s">
        <v>138</v>
      </c>
      <c r="B79" s="20" t="s">
        <v>136</v>
      </c>
      <c r="C79" s="20" t="s">
        <v>37</v>
      </c>
      <c r="D79" s="20" t="s">
        <v>68</v>
      </c>
      <c r="E79" s="8" t="s">
        <v>138</v>
      </c>
      <c r="F79" s="91">
        <v>13320.251271969997</v>
      </c>
      <c r="G79" s="91">
        <v>95.448402104869984</v>
      </c>
      <c r="H79" s="91">
        <v>1.0657845415917999</v>
      </c>
      <c r="I79" s="91">
        <v>3.8331021894640001E-2</v>
      </c>
      <c r="J79" s="91">
        <v>3.5264540143068804E-2</v>
      </c>
      <c r="K79" s="91">
        <v>7.7157088564000003E-3</v>
      </c>
      <c r="L79" s="91">
        <v>2.5400889778937907</v>
      </c>
    </row>
    <row r="80" spans="1:12" x14ac:dyDescent="0.25">
      <c r="A80" s="20" t="s">
        <v>140</v>
      </c>
      <c r="B80" s="20" t="s">
        <v>139</v>
      </c>
      <c r="C80" s="20" t="s">
        <v>37</v>
      </c>
      <c r="D80" s="20" t="s">
        <v>68</v>
      </c>
      <c r="E80" s="8" t="s">
        <v>140</v>
      </c>
      <c r="F80" s="91">
        <v>1133.1538731153</v>
      </c>
      <c r="G80" s="91">
        <v>10.617425449222003</v>
      </c>
      <c r="H80" s="91">
        <v>0.19350731635807997</v>
      </c>
      <c r="I80" s="91">
        <v>6.3722396282560011E-3</v>
      </c>
      <c r="J80" s="91">
        <v>5.8624604579955216E-3</v>
      </c>
      <c r="K80" s="91">
        <v>1.3016559402553001E-3</v>
      </c>
      <c r="L80" s="91">
        <v>0.2868043682149331</v>
      </c>
    </row>
    <row r="81" spans="1:12" x14ac:dyDescent="0.25">
      <c r="A81" s="20" t="s">
        <v>141</v>
      </c>
      <c r="B81" s="20" t="s">
        <v>51</v>
      </c>
      <c r="C81" s="20" t="s">
        <v>37</v>
      </c>
      <c r="D81" s="20" t="s">
        <v>68</v>
      </c>
      <c r="E81" s="8" t="s">
        <v>141</v>
      </c>
      <c r="F81" s="91">
        <v>38862.694924539988</v>
      </c>
      <c r="G81" s="91">
        <v>270.10056852126002</v>
      </c>
      <c r="H81" s="91">
        <v>3.2060641107630001</v>
      </c>
      <c r="I81" s="91">
        <v>0.17333868513698</v>
      </c>
      <c r="J81" s="91">
        <v>0.1594715903260216</v>
      </c>
      <c r="K81" s="91">
        <v>2.4773143634500002E-2</v>
      </c>
      <c r="L81" s="91">
        <v>8.8093443270445349</v>
      </c>
    </row>
    <row r="82" spans="1:12" x14ac:dyDescent="0.25">
      <c r="A82" s="20" t="s">
        <v>143</v>
      </c>
      <c r="B82" s="20" t="s">
        <v>142</v>
      </c>
      <c r="C82" s="20" t="s">
        <v>35</v>
      </c>
      <c r="D82" s="20" t="s">
        <v>68</v>
      </c>
      <c r="E82" s="8" t="s">
        <v>143</v>
      </c>
      <c r="F82" s="91">
        <v>22139.221551219998</v>
      </c>
      <c r="G82" s="91">
        <v>5.6105632152999982</v>
      </c>
      <c r="H82" s="91">
        <v>6.1020171388100002E-2</v>
      </c>
      <c r="I82" s="91">
        <v>3.8170046039299995E-3</v>
      </c>
      <c r="J82" s="91">
        <v>3.5116442356155995E-3</v>
      </c>
      <c r="K82" s="91">
        <v>3.9967438229500005E-4</v>
      </c>
      <c r="L82" s="91">
        <v>0.3866864598871203</v>
      </c>
    </row>
    <row r="83" spans="1:12" x14ac:dyDescent="0.25">
      <c r="A83" s="20" t="s">
        <v>144</v>
      </c>
      <c r="B83" s="20" t="s">
        <v>142</v>
      </c>
      <c r="C83" s="20" t="s">
        <v>37</v>
      </c>
      <c r="D83" s="20" t="s">
        <v>68</v>
      </c>
      <c r="E83" s="8" t="s">
        <v>144</v>
      </c>
      <c r="F83" s="91">
        <v>29220.0107741182</v>
      </c>
      <c r="G83" s="91">
        <v>10.6710324139273</v>
      </c>
      <c r="H83" s="91">
        <v>0.11754775185445002</v>
      </c>
      <c r="I83" s="91">
        <v>7.2629722143756998E-3</v>
      </c>
      <c r="J83" s="91">
        <v>6.6819344372256425E-3</v>
      </c>
      <c r="K83" s="91">
        <v>7.628641631905001E-4</v>
      </c>
      <c r="L83" s="91">
        <v>0.65449531540605188</v>
      </c>
    </row>
    <row r="84" spans="1:12" x14ac:dyDescent="0.25">
      <c r="A84" s="20" t="s">
        <v>146</v>
      </c>
      <c r="B84" s="20" t="s">
        <v>145</v>
      </c>
      <c r="C84" s="20" t="s">
        <v>54</v>
      </c>
      <c r="D84" s="20" t="s">
        <v>68</v>
      </c>
      <c r="E84" s="8" t="s">
        <v>146</v>
      </c>
      <c r="F84" s="91">
        <v>8.7377435246099999</v>
      </c>
      <c r="G84" s="91">
        <v>2.7783476994300001E-2</v>
      </c>
      <c r="H84" s="91">
        <v>3.0147020015699994E-4</v>
      </c>
      <c r="I84" s="91">
        <v>1.1478347507099999E-5</v>
      </c>
      <c r="J84" s="91">
        <v>1.0560079706531999E-5</v>
      </c>
      <c r="K84" s="91">
        <v>2.2351697351299999E-6</v>
      </c>
      <c r="L84" s="91">
        <v>7.2031869580377209E-4</v>
      </c>
    </row>
    <row r="85" spans="1:12" x14ac:dyDescent="0.25">
      <c r="A85" s="20" t="s">
        <v>148</v>
      </c>
      <c r="B85" s="20" t="s">
        <v>147</v>
      </c>
      <c r="C85" s="20" t="s">
        <v>54</v>
      </c>
      <c r="D85" s="20" t="s">
        <v>68</v>
      </c>
      <c r="E85" s="8" t="s">
        <v>148</v>
      </c>
      <c r="F85" s="91">
        <v>4.7996044852379995</v>
      </c>
      <c r="G85" s="91">
        <v>4.4675051174302996E-2</v>
      </c>
      <c r="H85" s="91">
        <v>1.8472764033216002E-3</v>
      </c>
      <c r="I85" s="91">
        <v>3.9603832201410004E-5</v>
      </c>
      <c r="J85" s="91">
        <v>3.64355256252972E-5</v>
      </c>
      <c r="K85" s="91">
        <v>8.9945855025569999E-6</v>
      </c>
      <c r="L85" s="91">
        <v>1.4740751852161495E-3</v>
      </c>
    </row>
    <row r="86" spans="1:12" x14ac:dyDescent="0.25">
      <c r="A86" s="20" t="s">
        <v>150</v>
      </c>
      <c r="B86" s="20" t="s">
        <v>149</v>
      </c>
      <c r="C86" s="20" t="s">
        <v>54</v>
      </c>
      <c r="D86" s="20" t="s">
        <v>68</v>
      </c>
      <c r="E86" s="8" t="s">
        <v>150</v>
      </c>
      <c r="F86" s="91">
        <v>0</v>
      </c>
      <c r="G86" s="91">
        <v>0</v>
      </c>
      <c r="H86" s="91">
        <v>0</v>
      </c>
      <c r="I86" s="91">
        <v>0</v>
      </c>
      <c r="J86" s="91">
        <v>0</v>
      </c>
      <c r="K86" s="91">
        <v>0</v>
      </c>
      <c r="L86" s="91">
        <v>0</v>
      </c>
    </row>
    <row r="87" spans="1:12" x14ac:dyDescent="0.25">
      <c r="A87" s="20" t="s">
        <v>152</v>
      </c>
      <c r="B87" s="20" t="s">
        <v>151</v>
      </c>
      <c r="C87" s="20" t="s">
        <v>54</v>
      </c>
      <c r="D87" s="20" t="s">
        <v>68</v>
      </c>
      <c r="E87" s="8" t="s">
        <v>152</v>
      </c>
      <c r="F87" s="91">
        <v>32.489635113970003</v>
      </c>
      <c r="G87" s="91">
        <v>3.6008466336450003E-2</v>
      </c>
      <c r="H87" s="91">
        <v>2.7753118836779996E-3</v>
      </c>
      <c r="I87" s="91">
        <v>2.2837573935829999E-5</v>
      </c>
      <c r="J87" s="91">
        <v>2.1010568020963595E-5</v>
      </c>
      <c r="K87" s="91">
        <v>6.0554806150079998E-6</v>
      </c>
      <c r="L87" s="91">
        <v>2.1479668128168293E-3</v>
      </c>
    </row>
    <row r="88" spans="1:12" x14ac:dyDescent="0.25">
      <c r="A88" s="20" t="s">
        <v>154</v>
      </c>
      <c r="B88" s="20" t="s">
        <v>153</v>
      </c>
      <c r="C88" s="20" t="s">
        <v>54</v>
      </c>
      <c r="D88" s="20" t="s">
        <v>68</v>
      </c>
      <c r="E88" s="8" t="s">
        <v>154</v>
      </c>
      <c r="F88" s="91">
        <v>14.768020666846001</v>
      </c>
      <c r="G88" s="91">
        <v>2.4161325026717004E-2</v>
      </c>
      <c r="H88" s="91">
        <v>2.8141264719597995E-4</v>
      </c>
      <c r="I88" s="91">
        <v>9.0603191501940007E-6</v>
      </c>
      <c r="J88" s="91">
        <v>8.3354936181784796E-6</v>
      </c>
      <c r="K88" s="91">
        <v>1.8575140752005002E-6</v>
      </c>
      <c r="L88" s="91">
        <v>7.0272719792702438E-4</v>
      </c>
    </row>
    <row r="89" spans="1:12" x14ac:dyDescent="0.25">
      <c r="A89" s="20" t="s">
        <v>155</v>
      </c>
      <c r="B89" s="20" t="s">
        <v>53</v>
      </c>
      <c r="C89" s="20" t="s">
        <v>54</v>
      </c>
      <c r="D89" s="20" t="s">
        <v>68</v>
      </c>
      <c r="E89" s="8" t="s">
        <v>155</v>
      </c>
      <c r="F89" s="91">
        <v>267.91641315422999</v>
      </c>
      <c r="G89" s="91">
        <v>0.22837070527760001</v>
      </c>
      <c r="H89" s="91">
        <v>4.8122069329940001E-3</v>
      </c>
      <c r="I89" s="91">
        <v>1.4449960491277002E-4</v>
      </c>
      <c r="J89" s="91">
        <v>1.3293963651974839E-4</v>
      </c>
      <c r="K89" s="91">
        <v>2.0313759678210001E-5</v>
      </c>
      <c r="L89" s="91">
        <v>1.0657635226733188E-2</v>
      </c>
    </row>
    <row r="90" spans="1:12" x14ac:dyDescent="0.25">
      <c r="A90" s="20" t="s">
        <v>157</v>
      </c>
      <c r="B90" s="20" t="s">
        <v>156</v>
      </c>
      <c r="C90" s="20" t="s">
        <v>54</v>
      </c>
      <c r="D90" s="20" t="s">
        <v>68</v>
      </c>
      <c r="E90" s="8" t="s">
        <v>157</v>
      </c>
      <c r="F90" s="91">
        <v>1303.1539419520002</v>
      </c>
      <c r="G90" s="91">
        <v>0.76014404307706995</v>
      </c>
      <c r="H90" s="91">
        <v>6.4298290901712001E-3</v>
      </c>
      <c r="I90" s="91">
        <v>1.8517699690161996E-4</v>
      </c>
      <c r="J90" s="91">
        <v>1.7036283714949043E-4</v>
      </c>
      <c r="K90" s="91">
        <v>4.4222651525126992E-5</v>
      </c>
      <c r="L90" s="91">
        <v>2.7995078088539585E-2</v>
      </c>
    </row>
    <row r="91" spans="1:12" x14ac:dyDescent="0.25">
      <c r="A91" s="20" t="s">
        <v>159</v>
      </c>
      <c r="B91" s="20" t="s">
        <v>158</v>
      </c>
      <c r="C91" s="20" t="s">
        <v>54</v>
      </c>
      <c r="D91" s="20" t="s">
        <v>68</v>
      </c>
      <c r="E91" s="8" t="s">
        <v>159</v>
      </c>
      <c r="F91" s="91">
        <v>20.306020355100003</v>
      </c>
      <c r="G91" s="91">
        <v>5.7256859112300003E-2</v>
      </c>
      <c r="H91" s="91">
        <v>4.4130079916099999E-3</v>
      </c>
      <c r="I91" s="91">
        <v>3.6313895113399996E-5</v>
      </c>
      <c r="J91" s="91">
        <v>3.3408783504328002E-5</v>
      </c>
      <c r="K91" s="91">
        <v>9.6287851629000015E-6</v>
      </c>
      <c r="L91" s="91">
        <v>3.1134166407433281E-3</v>
      </c>
    </row>
    <row r="92" spans="1:12" x14ac:dyDescent="0.25">
      <c r="A92" s="20" t="s">
        <v>161</v>
      </c>
      <c r="B92" s="20" t="s">
        <v>160</v>
      </c>
      <c r="C92" s="20" t="s">
        <v>54</v>
      </c>
      <c r="D92" s="20" t="s">
        <v>68</v>
      </c>
      <c r="E92" s="8" t="s">
        <v>161</v>
      </c>
      <c r="F92" s="91">
        <v>40.858187078853</v>
      </c>
      <c r="G92" s="91">
        <v>0.10819578527634001</v>
      </c>
      <c r="H92" s="91">
        <v>5.2677169767069995E-3</v>
      </c>
      <c r="I92" s="91">
        <v>5.7432424619646995E-5</v>
      </c>
      <c r="J92" s="91">
        <v>5.2837830650075235E-5</v>
      </c>
      <c r="K92" s="91">
        <v>1.3835397272968002E-5</v>
      </c>
      <c r="L92" s="91">
        <v>4.492790484150814E-3</v>
      </c>
    </row>
    <row r="93" spans="1:12" x14ac:dyDescent="0.25">
      <c r="A93" s="20" t="s">
        <v>163</v>
      </c>
      <c r="B93" s="20" t="s">
        <v>162</v>
      </c>
      <c r="C93" s="20" t="s">
        <v>54</v>
      </c>
      <c r="D93" s="20" t="s">
        <v>68</v>
      </c>
      <c r="E93" s="8" t="s">
        <v>163</v>
      </c>
      <c r="F93" s="91">
        <v>5.6610738668689988</v>
      </c>
      <c r="G93" s="91">
        <v>3.8668543943790004E-2</v>
      </c>
      <c r="H93" s="91">
        <v>2.4150073547065001E-3</v>
      </c>
      <c r="I93" s="91">
        <v>7.3631940317080006E-5</v>
      </c>
      <c r="J93" s="91">
        <v>6.7741385091713618E-5</v>
      </c>
      <c r="K93" s="91">
        <v>1.5248565283581001E-5</v>
      </c>
      <c r="L93" s="91">
        <v>1.785707073637175E-3</v>
      </c>
    </row>
    <row r="94" spans="1:12" x14ac:dyDescent="0.25">
      <c r="A94" s="20" t="s">
        <v>164</v>
      </c>
      <c r="B94" s="20" t="s">
        <v>56</v>
      </c>
      <c r="C94" s="20" t="s">
        <v>57</v>
      </c>
      <c r="D94" s="20" t="s">
        <v>68</v>
      </c>
      <c r="E94" s="8" t="s">
        <v>164</v>
      </c>
      <c r="F94" s="91">
        <v>185431.35808600002</v>
      </c>
      <c r="G94" s="91">
        <v>161.76695658199998</v>
      </c>
      <c r="H94" s="91">
        <v>1.91514231744</v>
      </c>
      <c r="I94" s="91">
        <v>7.6287596533999996E-2</v>
      </c>
      <c r="J94" s="91">
        <v>7.0184588811280021E-2</v>
      </c>
      <c r="K94" s="91">
        <v>1.2770043933599994E-2</v>
      </c>
      <c r="L94" s="91">
        <v>6.9989287912025846</v>
      </c>
    </row>
    <row r="95" spans="1:12" x14ac:dyDescent="0.25">
      <c r="A95" s="20" t="s">
        <v>165</v>
      </c>
      <c r="B95" s="20" t="s">
        <v>59</v>
      </c>
      <c r="C95" s="20" t="s">
        <v>57</v>
      </c>
      <c r="D95" s="20" t="s">
        <v>68</v>
      </c>
      <c r="E95" s="8" t="s">
        <v>165</v>
      </c>
      <c r="F95" s="91">
        <v>32632.866317477001</v>
      </c>
      <c r="G95" s="91">
        <v>31.774018458250005</v>
      </c>
      <c r="H95" s="91">
        <v>0.49714952691469994</v>
      </c>
      <c r="I95" s="91">
        <v>3.1526018965847002E-2</v>
      </c>
      <c r="J95" s="91">
        <v>2.900393744857924E-2</v>
      </c>
      <c r="K95" s="91">
        <v>3.1564821773374004E-3</v>
      </c>
      <c r="L95" s="91">
        <v>1.8589074443919815</v>
      </c>
    </row>
    <row r="96" spans="1:12" x14ac:dyDescent="0.25">
      <c r="A96" s="20" t="s">
        <v>166</v>
      </c>
      <c r="B96" s="20" t="s">
        <v>61</v>
      </c>
      <c r="C96" s="20" t="s">
        <v>57</v>
      </c>
      <c r="D96" s="20" t="s">
        <v>68</v>
      </c>
      <c r="E96" s="8" t="s">
        <v>166</v>
      </c>
      <c r="F96" s="91">
        <v>6777.6857577969995</v>
      </c>
      <c r="G96" s="91">
        <v>15.340883940113001</v>
      </c>
      <c r="H96" s="91">
        <v>0.28285779411749995</v>
      </c>
      <c r="I96" s="91">
        <v>1.4023596640780003E-2</v>
      </c>
      <c r="J96" s="91">
        <v>1.2901708909517603E-2</v>
      </c>
      <c r="K96" s="91">
        <v>1.691888832898E-3</v>
      </c>
      <c r="L96" s="91">
        <v>0.75656384401652221</v>
      </c>
    </row>
    <row r="97" spans="1:12" x14ac:dyDescent="0.25">
      <c r="A97" s="20" t="s">
        <v>168</v>
      </c>
      <c r="B97" s="20" t="s">
        <v>167</v>
      </c>
      <c r="C97" s="20" t="s">
        <v>57</v>
      </c>
      <c r="D97" s="20" t="s">
        <v>68</v>
      </c>
      <c r="E97" s="8" t="s">
        <v>168</v>
      </c>
      <c r="F97" s="91">
        <v>9720.7036072449991</v>
      </c>
      <c r="G97" s="91">
        <v>40.370664867329999</v>
      </c>
      <c r="H97" s="91">
        <v>0.54652811150699998</v>
      </c>
      <c r="I97" s="91">
        <v>1.9511306033839999E-2</v>
      </c>
      <c r="J97" s="91">
        <v>1.7950401551132797E-2</v>
      </c>
      <c r="K97" s="91">
        <v>3.6416471207079996E-3</v>
      </c>
      <c r="L97" s="91">
        <v>1.2769105136200718</v>
      </c>
    </row>
    <row r="98" spans="1:12" x14ac:dyDescent="0.25">
      <c r="A98" s="20" t="s">
        <v>170</v>
      </c>
      <c r="B98" s="20" t="s">
        <v>169</v>
      </c>
      <c r="C98" s="20" t="s">
        <v>57</v>
      </c>
      <c r="D98" s="20" t="s">
        <v>68</v>
      </c>
      <c r="E98" s="8" t="s">
        <v>170</v>
      </c>
      <c r="F98" s="91">
        <v>89527.526371190295</v>
      </c>
      <c r="G98" s="91">
        <v>63.312672890416898</v>
      </c>
      <c r="H98" s="91">
        <v>0.78627241692145</v>
      </c>
      <c r="I98" s="91">
        <v>5.3698576335878996E-2</v>
      </c>
      <c r="J98" s="91">
        <v>4.9402690229008693E-2</v>
      </c>
      <c r="K98" s="91">
        <v>5.651367858494391E-3</v>
      </c>
      <c r="L98" s="91">
        <v>3.4061186893291739</v>
      </c>
    </row>
    <row r="99" spans="1:12" x14ac:dyDescent="0.25">
      <c r="A99" s="20" t="s">
        <v>171</v>
      </c>
      <c r="B99" s="20" t="s">
        <v>63</v>
      </c>
      <c r="C99" s="20" t="s">
        <v>57</v>
      </c>
      <c r="D99" s="20" t="s">
        <v>68</v>
      </c>
      <c r="E99" s="8" t="s">
        <v>171</v>
      </c>
      <c r="F99" s="91">
        <v>1142.1724849878999</v>
      </c>
      <c r="G99" s="91">
        <v>3.1162239432771996</v>
      </c>
      <c r="H99" s="91">
        <v>3.5708525500500007E-2</v>
      </c>
      <c r="I99" s="91">
        <v>1.9257843967969996E-3</v>
      </c>
      <c r="J99" s="91">
        <v>1.7717216450532404E-3</v>
      </c>
      <c r="K99" s="91">
        <v>2.6725818891600007E-4</v>
      </c>
      <c r="L99" s="91">
        <v>0.11566068763565104</v>
      </c>
    </row>
    <row r="100" spans="1:12" x14ac:dyDescent="0.25">
      <c r="A100" s="20" t="s">
        <v>173</v>
      </c>
      <c r="B100" s="20" t="s">
        <v>172</v>
      </c>
      <c r="C100" s="20" t="s">
        <v>66</v>
      </c>
      <c r="D100" s="20" t="s">
        <v>68</v>
      </c>
      <c r="E100" s="8" t="s">
        <v>173</v>
      </c>
      <c r="F100" s="91">
        <v>1355.865013869</v>
      </c>
      <c r="G100" s="91">
        <v>0.55642051770299994</v>
      </c>
      <c r="H100" s="91">
        <v>6.3572294561000005E-3</v>
      </c>
      <c r="I100" s="91">
        <v>1.888827526112E-4</v>
      </c>
      <c r="J100" s="91">
        <v>1.7377213240230406E-4</v>
      </c>
      <c r="K100" s="91">
        <v>3.9309853144079999E-5</v>
      </c>
      <c r="L100" s="91">
        <v>2.1223311163449027E-2</v>
      </c>
    </row>
    <row r="101" spans="1:12" x14ac:dyDescent="0.25">
      <c r="A101" s="20" t="s">
        <v>175</v>
      </c>
      <c r="B101" s="20" t="s">
        <v>174</v>
      </c>
      <c r="C101" s="20" t="s">
        <v>66</v>
      </c>
      <c r="D101" s="20" t="s">
        <v>68</v>
      </c>
      <c r="E101" s="8" t="s">
        <v>175</v>
      </c>
      <c r="F101" s="91">
        <v>3.1616290466799999</v>
      </c>
      <c r="G101" s="91">
        <v>4.7069573937999999E-3</v>
      </c>
      <c r="H101" s="91">
        <v>5.8671984066299999E-5</v>
      </c>
      <c r="I101" s="91">
        <v>6.335011994639999E-6</v>
      </c>
      <c r="J101" s="91">
        <v>5.8282110350688001E-6</v>
      </c>
      <c r="K101" s="91">
        <v>4.49749545732E-7</v>
      </c>
      <c r="L101" s="91">
        <v>2.7088718037238601E-4</v>
      </c>
    </row>
    <row r="102" spans="1:12" x14ac:dyDescent="0.25">
      <c r="A102" s="20" t="s">
        <v>177</v>
      </c>
      <c r="B102" s="20" t="s">
        <v>176</v>
      </c>
      <c r="C102" s="20" t="s">
        <v>30</v>
      </c>
      <c r="D102" s="20" t="s">
        <v>68</v>
      </c>
      <c r="E102" s="8" t="s">
        <v>177</v>
      </c>
      <c r="F102" s="91">
        <v>6.4316518560000002</v>
      </c>
      <c r="G102" s="91">
        <v>9.6994296599999988E-2</v>
      </c>
      <c r="H102" s="91">
        <v>7.9323225740000013E-4</v>
      </c>
      <c r="I102" s="91">
        <v>4.9474525789999993E-5</v>
      </c>
      <c r="J102" s="91">
        <v>4.5516563726800004E-5</v>
      </c>
      <c r="K102" s="91">
        <v>7.9348088509999998E-6</v>
      </c>
      <c r="L102" s="91">
        <v>2.1819509534839994E-3</v>
      </c>
    </row>
    <row r="103" spans="1:12" x14ac:dyDescent="0.25">
      <c r="A103" s="20" t="s">
        <v>180</v>
      </c>
      <c r="B103" s="20" t="s">
        <v>178</v>
      </c>
      <c r="C103" s="20" t="s">
        <v>7</v>
      </c>
      <c r="D103" s="20" t="s">
        <v>179</v>
      </c>
      <c r="E103" s="8" t="s">
        <v>180</v>
      </c>
      <c r="F103" s="91">
        <v>146.11893639879997</v>
      </c>
      <c r="G103" s="91">
        <v>5.5430552659199994E-2</v>
      </c>
      <c r="H103" s="91">
        <v>1.2179498484819999E-2</v>
      </c>
      <c r="I103" s="91">
        <v>7.9733893399099997E-5</v>
      </c>
      <c r="J103" s="91">
        <v>7.9733893399099997E-5</v>
      </c>
      <c r="K103" s="91">
        <v>1.7323306984420001E-5</v>
      </c>
      <c r="L103" s="91">
        <v>3.3524106706871279E-3</v>
      </c>
    </row>
    <row r="104" spans="1:12" x14ac:dyDescent="0.25">
      <c r="A104" s="20" t="s">
        <v>181</v>
      </c>
      <c r="B104" s="20" t="s">
        <v>74</v>
      </c>
      <c r="C104" s="20" t="s">
        <v>17</v>
      </c>
      <c r="D104" s="20" t="s">
        <v>179</v>
      </c>
      <c r="E104" s="8" t="s">
        <v>181</v>
      </c>
      <c r="F104" s="91">
        <v>18.974823274999999</v>
      </c>
      <c r="G104" s="91">
        <v>2.4647915455000006E-2</v>
      </c>
      <c r="H104" s="91">
        <v>4.1632446263999996E-3</v>
      </c>
      <c r="I104" s="91">
        <v>5.5400634790000009E-5</v>
      </c>
      <c r="J104" s="91">
        <v>5.5400634790000009E-5</v>
      </c>
      <c r="K104" s="91">
        <v>1.0906353389000001E-5</v>
      </c>
      <c r="L104" s="91">
        <v>1.1471710240717773E-3</v>
      </c>
    </row>
    <row r="105" spans="1:12" x14ac:dyDescent="0.25">
      <c r="A105" s="20" t="s">
        <v>182</v>
      </c>
      <c r="B105" s="20" t="s">
        <v>78</v>
      </c>
      <c r="C105" s="20" t="s">
        <v>17</v>
      </c>
      <c r="D105" s="20" t="s">
        <v>179</v>
      </c>
      <c r="E105" s="8" t="s">
        <v>182</v>
      </c>
      <c r="F105" s="91">
        <v>18.845742387000005</v>
      </c>
      <c r="G105" s="91">
        <v>2.8963783180000004E-2</v>
      </c>
      <c r="H105" s="91">
        <v>3.9388654012999999E-3</v>
      </c>
      <c r="I105" s="91">
        <v>9.4048382599999999E-5</v>
      </c>
      <c r="J105" s="91">
        <v>9.4048382599999999E-5</v>
      </c>
      <c r="K105" s="91">
        <v>1.7682796447000003E-5</v>
      </c>
      <c r="L105" s="91">
        <v>1.0310035359555473E-3</v>
      </c>
    </row>
    <row r="106" spans="1:12" x14ac:dyDescent="0.25">
      <c r="A106" s="20" t="s">
        <v>183</v>
      </c>
      <c r="B106" s="20" t="s">
        <v>21</v>
      </c>
      <c r="C106" s="20" t="s">
        <v>17</v>
      </c>
      <c r="D106" s="20" t="s">
        <v>179</v>
      </c>
      <c r="E106" s="8" t="s">
        <v>183</v>
      </c>
      <c r="F106" s="91">
        <v>15.360572394300002</v>
      </c>
      <c r="G106" s="91">
        <v>8.6713410490999992E-3</v>
      </c>
      <c r="H106" s="91">
        <v>1.7235821758E-3</v>
      </c>
      <c r="I106" s="91">
        <v>1.44963725167E-5</v>
      </c>
      <c r="J106" s="91">
        <v>1.44963725167E-5</v>
      </c>
      <c r="K106" s="91">
        <v>3.0255264662000003E-6</v>
      </c>
      <c r="L106" s="91">
        <v>4.7808199424450079E-4</v>
      </c>
    </row>
    <row r="107" spans="1:12" x14ac:dyDescent="0.25">
      <c r="A107" s="20" t="s">
        <v>184</v>
      </c>
      <c r="B107" s="20" t="s">
        <v>81</v>
      </c>
      <c r="C107" s="20" t="s">
        <v>17</v>
      </c>
      <c r="D107" s="20" t="s">
        <v>179</v>
      </c>
      <c r="E107" s="8" t="s">
        <v>184</v>
      </c>
      <c r="F107" s="91">
        <v>4.3887348468999994</v>
      </c>
      <c r="G107" s="91">
        <v>4.0938442786999998E-3</v>
      </c>
      <c r="H107" s="91">
        <v>6.5163961793E-4</v>
      </c>
      <c r="I107" s="91">
        <v>9.8591039859999966E-6</v>
      </c>
      <c r="J107" s="91">
        <v>9.8591039859999966E-6</v>
      </c>
      <c r="K107" s="91">
        <v>1.9151266257999998E-6</v>
      </c>
      <c r="L107" s="91">
        <v>1.7838712471411397E-4</v>
      </c>
    </row>
    <row r="108" spans="1:12" x14ac:dyDescent="0.25">
      <c r="A108" s="20" t="s">
        <v>185</v>
      </c>
      <c r="B108" s="20" t="s">
        <v>84</v>
      </c>
      <c r="C108" s="20" t="s">
        <v>17</v>
      </c>
      <c r="D108" s="20" t="s">
        <v>179</v>
      </c>
      <c r="E108" s="8" t="s">
        <v>185</v>
      </c>
      <c r="F108" s="91">
        <v>50.212284947999997</v>
      </c>
      <c r="G108" s="91">
        <v>7.8621963190000005E-2</v>
      </c>
      <c r="H108" s="91">
        <v>1.34452771318E-2</v>
      </c>
      <c r="I108" s="91">
        <v>1.6949132270000002E-4</v>
      </c>
      <c r="J108" s="91">
        <v>1.6949132270000002E-4</v>
      </c>
      <c r="K108" s="91">
        <v>3.3526249299000006E-5</v>
      </c>
      <c r="L108" s="91">
        <v>3.7230456830623887E-3</v>
      </c>
    </row>
    <row r="109" spans="1:12" x14ac:dyDescent="0.25">
      <c r="A109" s="20" t="s">
        <v>186</v>
      </c>
      <c r="B109" s="20" t="s">
        <v>86</v>
      </c>
      <c r="C109" s="20" t="s">
        <v>17</v>
      </c>
      <c r="D109" s="20" t="s">
        <v>179</v>
      </c>
      <c r="E109" s="8" t="s">
        <v>186</v>
      </c>
      <c r="F109" s="91">
        <v>36.013443605000006</v>
      </c>
      <c r="G109" s="91">
        <v>3.6866963293000002E-2</v>
      </c>
      <c r="H109" s="91">
        <v>8.0216031653999979E-3</v>
      </c>
      <c r="I109" s="91">
        <v>5.4850573519000003E-5</v>
      </c>
      <c r="J109" s="91">
        <v>5.4850573519000003E-5</v>
      </c>
      <c r="K109" s="91">
        <v>1.1887803296E-5</v>
      </c>
      <c r="L109" s="91">
        <v>2.1987571411219266E-3</v>
      </c>
    </row>
    <row r="110" spans="1:12" x14ac:dyDescent="0.25">
      <c r="A110" s="20" t="s">
        <v>187</v>
      </c>
      <c r="B110" s="20" t="s">
        <v>25</v>
      </c>
      <c r="C110" s="20" t="s">
        <v>17</v>
      </c>
      <c r="D110" s="20" t="s">
        <v>179</v>
      </c>
      <c r="E110" s="8" t="s">
        <v>187</v>
      </c>
      <c r="F110" s="91">
        <v>31.366548294000001</v>
      </c>
      <c r="G110" s="91">
        <v>3.4216433346999996E-2</v>
      </c>
      <c r="H110" s="91">
        <v>4.5994804117999999E-3</v>
      </c>
      <c r="I110" s="91">
        <v>1.6419248207000001E-4</v>
      </c>
      <c r="J110" s="91">
        <v>1.6419248207000001E-4</v>
      </c>
      <c r="K110" s="91">
        <v>3.0188185479999997E-5</v>
      </c>
      <c r="L110" s="91">
        <v>1.0813122862211348E-3</v>
      </c>
    </row>
    <row r="111" spans="1:12" x14ac:dyDescent="0.25">
      <c r="A111" s="20" t="s">
        <v>188</v>
      </c>
      <c r="B111" s="20" t="s">
        <v>91</v>
      </c>
      <c r="C111" s="20" t="s">
        <v>17</v>
      </c>
      <c r="D111" s="20" t="s">
        <v>179</v>
      </c>
      <c r="E111" s="8" t="s">
        <v>188</v>
      </c>
      <c r="F111" s="91">
        <v>17.167696656390003</v>
      </c>
      <c r="G111" s="91">
        <v>3.5105271672900007E-2</v>
      </c>
      <c r="H111" s="91">
        <v>6.9543779949010004E-3</v>
      </c>
      <c r="I111" s="91">
        <v>5.8818304146209999E-5</v>
      </c>
      <c r="J111" s="91">
        <v>5.8818304146209999E-5</v>
      </c>
      <c r="K111" s="91">
        <v>1.2260910606819999E-5</v>
      </c>
      <c r="L111" s="91">
        <v>1.9315975233743902E-3</v>
      </c>
    </row>
    <row r="112" spans="1:12" x14ac:dyDescent="0.25">
      <c r="A112" s="20" t="s">
        <v>189</v>
      </c>
      <c r="B112" s="20" t="s">
        <v>27</v>
      </c>
      <c r="C112" s="20" t="s">
        <v>17</v>
      </c>
      <c r="D112" s="20" t="s">
        <v>179</v>
      </c>
      <c r="E112" s="8" t="s">
        <v>189</v>
      </c>
      <c r="F112" s="91">
        <v>3.2270099110000001</v>
      </c>
      <c r="G112" s="91">
        <v>5.6763685610000001E-3</v>
      </c>
      <c r="H112" s="91">
        <v>1.1088236959999999E-3</v>
      </c>
      <c r="I112" s="91">
        <v>9.6801477279999994E-6</v>
      </c>
      <c r="J112" s="91">
        <v>9.6801477279999994E-6</v>
      </c>
      <c r="K112" s="91">
        <v>2.0081584324E-6</v>
      </c>
      <c r="L112" s="91">
        <v>3.0831034373807702E-4</v>
      </c>
    </row>
    <row r="113" spans="1:12" x14ac:dyDescent="0.25">
      <c r="A113" s="20" t="s">
        <v>190</v>
      </c>
      <c r="B113" s="20" t="s">
        <v>94</v>
      </c>
      <c r="C113" s="20" t="s">
        <v>17</v>
      </c>
      <c r="D113" s="20" t="s">
        <v>179</v>
      </c>
      <c r="E113" s="8" t="s">
        <v>190</v>
      </c>
      <c r="F113" s="91">
        <v>26.590576861939997</v>
      </c>
      <c r="G113" s="91">
        <v>5.5212052732800013E-2</v>
      </c>
      <c r="H113" s="91">
        <v>9.7954421902800015E-3</v>
      </c>
      <c r="I113" s="91">
        <v>1.0751620739490002E-4</v>
      </c>
      <c r="J113" s="91">
        <v>1.0751620739490002E-4</v>
      </c>
      <c r="K113" s="91">
        <v>2.1603142970400001E-5</v>
      </c>
      <c r="L113" s="91">
        <v>2.7316702173070962E-3</v>
      </c>
    </row>
    <row r="114" spans="1:12" x14ac:dyDescent="0.25">
      <c r="A114" s="20" t="s">
        <v>191</v>
      </c>
      <c r="B114" s="20" t="s">
        <v>96</v>
      </c>
      <c r="C114" s="20" t="s">
        <v>17</v>
      </c>
      <c r="D114" s="20" t="s">
        <v>179</v>
      </c>
      <c r="E114" s="8" t="s">
        <v>191</v>
      </c>
      <c r="F114" s="91">
        <v>44.016433490499992</v>
      </c>
      <c r="G114" s="91">
        <v>0.1120524273749</v>
      </c>
      <c r="H114" s="91">
        <v>1.6269418654509999E-2</v>
      </c>
      <c r="I114" s="91">
        <v>2.69279698796E-4</v>
      </c>
      <c r="J114" s="91">
        <v>2.69279698796E-4</v>
      </c>
      <c r="K114" s="91">
        <v>5.1814504488399998E-5</v>
      </c>
      <c r="L114" s="91">
        <v>4.4989953659697081E-3</v>
      </c>
    </row>
    <row r="115" spans="1:12" x14ac:dyDescent="0.25">
      <c r="A115" s="20" t="s">
        <v>192</v>
      </c>
      <c r="B115" s="20" t="s">
        <v>98</v>
      </c>
      <c r="C115" s="20" t="s">
        <v>17</v>
      </c>
      <c r="D115" s="20" t="s">
        <v>179</v>
      </c>
      <c r="E115" s="8" t="s">
        <v>192</v>
      </c>
      <c r="F115" s="91">
        <v>5.0341391017000001</v>
      </c>
      <c r="G115" s="91">
        <v>1.00438584115E-2</v>
      </c>
      <c r="H115" s="91">
        <v>1.2895303977999999E-3</v>
      </c>
      <c r="I115" s="91">
        <v>2.9069780570299998E-5</v>
      </c>
      <c r="J115" s="91">
        <v>2.9069780570299998E-5</v>
      </c>
      <c r="K115" s="91">
        <v>5.4706699046000001E-6</v>
      </c>
      <c r="L115" s="91">
        <v>3.4632577826035929E-4</v>
      </c>
    </row>
    <row r="116" spans="1:12" x14ac:dyDescent="0.25">
      <c r="A116" s="20" t="s">
        <v>193</v>
      </c>
      <c r="B116" s="20" t="s">
        <v>100</v>
      </c>
      <c r="C116" s="20" t="s">
        <v>17</v>
      </c>
      <c r="D116" s="20" t="s">
        <v>179</v>
      </c>
      <c r="E116" s="8" t="s">
        <v>193</v>
      </c>
      <c r="F116" s="91">
        <v>103.00620354</v>
      </c>
      <c r="G116" s="91">
        <v>0.12278620270000001</v>
      </c>
      <c r="H116" s="91">
        <v>2.3308225471000001E-2</v>
      </c>
      <c r="I116" s="91">
        <v>2.2045534756999998E-4</v>
      </c>
      <c r="J116" s="91">
        <v>2.2045534756999998E-4</v>
      </c>
      <c r="K116" s="91">
        <v>4.520815646099999E-5</v>
      </c>
      <c r="L116" s="91">
        <v>6.457377977287005E-3</v>
      </c>
    </row>
    <row r="117" spans="1:12" x14ac:dyDescent="0.25">
      <c r="A117" s="20" t="s">
        <v>194</v>
      </c>
      <c r="B117" s="20" t="s">
        <v>104</v>
      </c>
      <c r="C117" s="20" t="s">
        <v>17</v>
      </c>
      <c r="D117" s="20" t="s">
        <v>179</v>
      </c>
      <c r="E117" s="8" t="s">
        <v>194</v>
      </c>
      <c r="F117" s="91">
        <v>16.909536886999998</v>
      </c>
      <c r="G117" s="91">
        <v>5.4534232549999992E-2</v>
      </c>
      <c r="H117" s="91">
        <v>1.1066196433000003E-2</v>
      </c>
      <c r="I117" s="91">
        <v>8.864114310000001E-5</v>
      </c>
      <c r="J117" s="91">
        <v>8.864114310000001E-5</v>
      </c>
      <c r="K117" s="91">
        <v>1.8651401018000008E-5</v>
      </c>
      <c r="L117" s="91">
        <v>3.0649264275532102E-3</v>
      </c>
    </row>
    <row r="118" spans="1:12" x14ac:dyDescent="0.25">
      <c r="A118" s="20" t="s">
        <v>195</v>
      </c>
      <c r="B118" s="20" t="s">
        <v>106</v>
      </c>
      <c r="C118" s="20" t="s">
        <v>30</v>
      </c>
      <c r="D118" s="20" t="s">
        <v>179</v>
      </c>
      <c r="E118" s="8" t="s">
        <v>195</v>
      </c>
      <c r="F118" s="91">
        <v>703.79863014899991</v>
      </c>
      <c r="G118" s="91">
        <v>0.70133442556900005</v>
      </c>
      <c r="H118" s="91">
        <v>0.13912772740279999</v>
      </c>
      <c r="I118" s="91">
        <v>1.1972241968970002E-3</v>
      </c>
      <c r="J118" s="91">
        <v>1.1972241968970002E-3</v>
      </c>
      <c r="K118" s="91">
        <v>2.4958114682700002E-4</v>
      </c>
      <c r="L118" s="91">
        <v>3.8426746729685532E-2</v>
      </c>
    </row>
    <row r="119" spans="1:12" x14ac:dyDescent="0.25">
      <c r="A119" s="20" t="s">
        <v>196</v>
      </c>
      <c r="B119" s="20" t="s">
        <v>108</v>
      </c>
      <c r="C119" s="20" t="s">
        <v>30</v>
      </c>
      <c r="D119" s="20" t="s">
        <v>179</v>
      </c>
      <c r="E119" s="8" t="s">
        <v>196</v>
      </c>
      <c r="F119" s="91">
        <v>14762.555410395</v>
      </c>
      <c r="G119" s="91">
        <v>47.240595980869998</v>
      </c>
      <c r="H119" s="91">
        <v>6.865104540212001</v>
      </c>
      <c r="I119" s="91">
        <v>0.11395944622038</v>
      </c>
      <c r="J119" s="91">
        <v>0.11395944622038</v>
      </c>
      <c r="K119" s="91">
        <v>2.1966579789739999E-2</v>
      </c>
      <c r="L119" s="91">
        <v>1.895225923157698</v>
      </c>
    </row>
    <row r="120" spans="1:12" x14ac:dyDescent="0.25">
      <c r="A120" s="20" t="s">
        <v>197</v>
      </c>
      <c r="B120" s="20" t="s">
        <v>29</v>
      </c>
      <c r="C120" s="20" t="s">
        <v>30</v>
      </c>
      <c r="D120" s="20" t="s">
        <v>179</v>
      </c>
      <c r="E120" s="8" t="s">
        <v>197</v>
      </c>
      <c r="F120" s="91">
        <v>241.56348855416996</v>
      </c>
      <c r="G120" s="91">
        <v>0.23533989541639994</v>
      </c>
      <c r="H120" s="91">
        <v>3.370880684896E-2</v>
      </c>
      <c r="I120" s="91">
        <v>8.8093212959910008E-4</v>
      </c>
      <c r="J120" s="91">
        <v>8.8093212959910008E-4</v>
      </c>
      <c r="K120" s="91">
        <v>1.648585151931E-4</v>
      </c>
      <c r="L120" s="91">
        <v>8.5573428676800206E-3</v>
      </c>
    </row>
    <row r="121" spans="1:12" x14ac:dyDescent="0.25">
      <c r="A121" s="20" t="s">
        <v>199</v>
      </c>
      <c r="B121" s="20" t="s">
        <v>198</v>
      </c>
      <c r="C121" s="20" t="s">
        <v>30</v>
      </c>
      <c r="D121" s="20" t="s">
        <v>179</v>
      </c>
      <c r="E121" s="8" t="s">
        <v>199</v>
      </c>
      <c r="F121" s="91">
        <v>52.229940355250001</v>
      </c>
      <c r="G121" s="91">
        <v>9.2049999979799998E-2</v>
      </c>
      <c r="H121" s="91">
        <v>1.240908682375E-2</v>
      </c>
      <c r="I121" s="91">
        <v>2.6612615604649999E-4</v>
      </c>
      <c r="J121" s="91">
        <v>2.6612615604649999E-4</v>
      </c>
      <c r="K121" s="91">
        <v>5.0406007673299989E-5</v>
      </c>
      <c r="L121" s="91">
        <v>3.3241997148941447E-3</v>
      </c>
    </row>
    <row r="122" spans="1:12" x14ac:dyDescent="0.25">
      <c r="A122" s="20" t="s">
        <v>201</v>
      </c>
      <c r="B122" s="20" t="s">
        <v>200</v>
      </c>
      <c r="C122" s="20" t="s">
        <v>30</v>
      </c>
      <c r="D122" s="20" t="s">
        <v>179</v>
      </c>
      <c r="E122" s="8" t="s">
        <v>201</v>
      </c>
      <c r="F122" s="91">
        <v>29.016629687200002</v>
      </c>
      <c r="G122" s="91">
        <v>3.7340924004800005E-2</v>
      </c>
      <c r="H122" s="91">
        <v>7.2682856201799996E-3</v>
      </c>
      <c r="I122" s="91">
        <v>6.4691972822200001E-5</v>
      </c>
      <c r="J122" s="91">
        <v>6.4691972822200001E-5</v>
      </c>
      <c r="K122" s="91">
        <v>1.3414352395099999E-5</v>
      </c>
      <c r="L122" s="91">
        <v>2.0169300407373615E-3</v>
      </c>
    </row>
    <row r="123" spans="1:12" x14ac:dyDescent="0.25">
      <c r="A123" s="20" t="s">
        <v>202</v>
      </c>
      <c r="B123" s="20" t="s">
        <v>116</v>
      </c>
      <c r="C123" s="20" t="s">
        <v>30</v>
      </c>
      <c r="D123" s="20" t="s">
        <v>179</v>
      </c>
      <c r="E123" s="8" t="s">
        <v>202</v>
      </c>
      <c r="F123" s="91">
        <v>46.281545735660004</v>
      </c>
      <c r="G123" s="91">
        <v>8.9856101049109988E-2</v>
      </c>
      <c r="H123" s="91">
        <v>1.2269969615284001E-2</v>
      </c>
      <c r="I123" s="91">
        <v>5.371036893025001E-4</v>
      </c>
      <c r="J123" s="91">
        <v>5.371036893025001E-4</v>
      </c>
      <c r="K123" s="91">
        <v>9.8816959120160013E-5</v>
      </c>
      <c r="L123" s="91">
        <v>2.6177811556955823E-3</v>
      </c>
    </row>
    <row r="124" spans="1:12" x14ac:dyDescent="0.25">
      <c r="A124" s="20" t="s">
        <v>203</v>
      </c>
      <c r="B124" s="20" t="s">
        <v>139</v>
      </c>
      <c r="C124" s="20" t="s">
        <v>37</v>
      </c>
      <c r="D124" s="20" t="s">
        <v>179</v>
      </c>
      <c r="E124" s="8" t="s">
        <v>203</v>
      </c>
      <c r="F124" s="91">
        <v>253.49690472899997</v>
      </c>
      <c r="G124" s="91">
        <v>0.73542511504199981</v>
      </c>
      <c r="H124" s="91">
        <v>0.10018361143600001</v>
      </c>
      <c r="I124" s="91">
        <v>1.9781604742680004E-3</v>
      </c>
      <c r="J124" s="91">
        <v>1.9781604742680004E-3</v>
      </c>
      <c r="K124" s="91">
        <v>3.7616727457399994E-4</v>
      </c>
      <c r="L124" s="91">
        <v>2.7214914049573709E-2</v>
      </c>
    </row>
    <row r="125" spans="1:12" x14ac:dyDescent="0.25">
      <c r="A125" s="20" t="s">
        <v>204</v>
      </c>
      <c r="B125" s="20" t="s">
        <v>160</v>
      </c>
      <c r="C125" s="20" t="s">
        <v>54</v>
      </c>
      <c r="D125" s="20" t="s">
        <v>179</v>
      </c>
      <c r="E125" s="8" t="s">
        <v>204</v>
      </c>
      <c r="F125" s="91">
        <v>0.10000023296299999</v>
      </c>
      <c r="G125" s="91">
        <v>2.3966263908899998E-4</v>
      </c>
      <c r="H125" s="91">
        <v>5.3066374485E-5</v>
      </c>
      <c r="I125" s="91">
        <v>3.35928879615E-7</v>
      </c>
      <c r="J125" s="91">
        <v>3.35928879615E-7</v>
      </c>
      <c r="K125" s="91">
        <v>7.3039687217000008E-8</v>
      </c>
      <c r="L125" s="91">
        <v>1.4668127626097688E-5</v>
      </c>
    </row>
    <row r="126" spans="1:12" x14ac:dyDescent="0.25">
      <c r="A126" s="20" t="s">
        <v>205</v>
      </c>
      <c r="B126" s="20" t="s">
        <v>162</v>
      </c>
      <c r="C126" s="20" t="s">
        <v>54</v>
      </c>
      <c r="D126" s="20" t="s">
        <v>179</v>
      </c>
      <c r="E126" s="8" t="s">
        <v>205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</row>
    <row r="127" spans="1:12" x14ac:dyDescent="0.25">
      <c r="A127" s="20" t="s">
        <v>206</v>
      </c>
      <c r="B127" s="20" t="s">
        <v>56</v>
      </c>
      <c r="C127" s="20" t="s">
        <v>57</v>
      </c>
      <c r="D127" s="20" t="s">
        <v>179</v>
      </c>
      <c r="E127" s="8" t="s">
        <v>206</v>
      </c>
      <c r="F127" s="91">
        <v>7684.5788118532009</v>
      </c>
      <c r="G127" s="91">
        <v>2.9114554879559997</v>
      </c>
      <c r="H127" s="91">
        <v>0.86135583150470008</v>
      </c>
      <c r="I127" s="91">
        <v>6.6660386504069982E-3</v>
      </c>
      <c r="J127" s="91">
        <v>6.6660386504069982E-3</v>
      </c>
      <c r="K127" s="91">
        <v>1.4426877002804001E-3</v>
      </c>
      <c r="L127" s="91">
        <v>0.17800897311036679</v>
      </c>
    </row>
    <row r="128" spans="1:12" x14ac:dyDescent="0.25">
      <c r="A128" s="20" t="s">
        <v>207</v>
      </c>
      <c r="B128" s="20" t="s">
        <v>59</v>
      </c>
      <c r="C128" s="20" t="s">
        <v>57</v>
      </c>
      <c r="D128" s="20" t="s">
        <v>179</v>
      </c>
      <c r="E128" s="8" t="s">
        <v>207</v>
      </c>
      <c r="F128" s="91">
        <v>1176.8888582800002</v>
      </c>
      <c r="G128" s="91">
        <v>0.59111374275399997</v>
      </c>
      <c r="H128" s="91">
        <v>0.15048373466810003</v>
      </c>
      <c r="I128" s="91">
        <v>1.5699934120899999E-3</v>
      </c>
      <c r="J128" s="91">
        <v>1.5699934120899999E-3</v>
      </c>
      <c r="K128" s="91">
        <v>3.2346092973760003E-4</v>
      </c>
      <c r="L128" s="91">
        <v>3.1074924590915404E-2</v>
      </c>
    </row>
    <row r="129" spans="1:12" x14ac:dyDescent="0.25">
      <c r="A129" s="20" t="s">
        <v>208</v>
      </c>
      <c r="B129" s="20" t="s">
        <v>61</v>
      </c>
      <c r="C129" s="20" t="s">
        <v>57</v>
      </c>
      <c r="D129" s="20" t="s">
        <v>179</v>
      </c>
      <c r="E129" s="8" t="s">
        <v>208</v>
      </c>
      <c r="F129" s="91">
        <v>561.19974574799994</v>
      </c>
      <c r="G129" s="91">
        <v>0.64538595753399997</v>
      </c>
      <c r="H129" s="91">
        <v>0.14567366942900001</v>
      </c>
      <c r="I129" s="91">
        <v>1.9082432265600001E-3</v>
      </c>
      <c r="J129" s="91">
        <v>1.9082432265600001E-3</v>
      </c>
      <c r="K129" s="91">
        <v>3.81173162472E-4</v>
      </c>
      <c r="L129" s="91">
        <v>3.0084564140458649E-2</v>
      </c>
    </row>
    <row r="130" spans="1:12" x14ac:dyDescent="0.25">
      <c r="A130" s="20" t="s">
        <v>209</v>
      </c>
      <c r="B130" s="20" t="s">
        <v>167</v>
      </c>
      <c r="C130" s="20" t="s">
        <v>57</v>
      </c>
      <c r="D130" s="20" t="s">
        <v>179</v>
      </c>
      <c r="E130" s="8" t="s">
        <v>209</v>
      </c>
      <c r="F130" s="91">
        <v>649.6952942490002</v>
      </c>
      <c r="G130" s="91">
        <v>1.13857099452</v>
      </c>
      <c r="H130" s="91">
        <v>0.19302142986499995</v>
      </c>
      <c r="I130" s="91">
        <v>2.3763560609999998E-3</v>
      </c>
      <c r="J130" s="91">
        <v>2.3763560609999998E-3</v>
      </c>
      <c r="K130" s="91">
        <v>4.7448452468700007E-4</v>
      </c>
      <c r="L130" s="91">
        <v>5.3482185388198468E-2</v>
      </c>
    </row>
    <row r="131" spans="1:12" x14ac:dyDescent="0.25">
      <c r="A131" s="20" t="s">
        <v>210</v>
      </c>
      <c r="B131" s="20" t="s">
        <v>169</v>
      </c>
      <c r="C131" s="20" t="s">
        <v>57</v>
      </c>
      <c r="D131" s="20" t="s">
        <v>179</v>
      </c>
      <c r="E131" s="8" t="s">
        <v>210</v>
      </c>
      <c r="F131" s="91">
        <v>41.364115414800004</v>
      </c>
      <c r="G131" s="91">
        <v>1.7606102716600004E-2</v>
      </c>
      <c r="H131" s="91">
        <v>3.4665152092999999E-3</v>
      </c>
      <c r="I131" s="91">
        <v>3.0851115724999997E-5</v>
      </c>
      <c r="J131" s="91">
        <v>3.0851115724999997E-5</v>
      </c>
      <c r="K131" s="91">
        <v>6.4515347883999998E-6</v>
      </c>
      <c r="L131" s="91">
        <v>9.5154677840420703E-4</v>
      </c>
    </row>
    <row r="132" spans="1:12" x14ac:dyDescent="0.25">
      <c r="A132" s="20" t="s">
        <v>211</v>
      </c>
      <c r="B132" s="20" t="s">
        <v>63</v>
      </c>
      <c r="C132" s="20" t="s">
        <v>57</v>
      </c>
      <c r="D132" s="20" t="s">
        <v>179</v>
      </c>
      <c r="E132" s="8" t="s">
        <v>211</v>
      </c>
      <c r="F132" s="91">
        <v>12.130824478199999</v>
      </c>
      <c r="G132" s="91">
        <v>8.7162817371000019E-3</v>
      </c>
      <c r="H132" s="91">
        <v>1.81005643037E-3</v>
      </c>
      <c r="I132" s="91">
        <v>3.0347470597E-5</v>
      </c>
      <c r="J132" s="91">
        <v>3.0347470597E-5</v>
      </c>
      <c r="K132" s="91">
        <v>5.931689229600001E-6</v>
      </c>
      <c r="L132" s="91">
        <v>3.631052948461583E-4</v>
      </c>
    </row>
    <row r="133" spans="1:12" x14ac:dyDescent="0.25">
      <c r="A133" s="20" t="s">
        <v>213</v>
      </c>
      <c r="B133" s="20" t="s">
        <v>104</v>
      </c>
      <c r="C133" s="20" t="s">
        <v>17</v>
      </c>
      <c r="D133" s="20" t="s">
        <v>212</v>
      </c>
      <c r="E133" s="8" t="s">
        <v>213</v>
      </c>
      <c r="F133" s="91">
        <v>0.77448272240000005</v>
      </c>
      <c r="G133" s="91">
        <v>2.0814596726999998E-3</v>
      </c>
      <c r="H133" s="91">
        <v>4.2315108439999993E-4</v>
      </c>
      <c r="I133" s="91">
        <v>3.3832503720000003E-6</v>
      </c>
      <c r="J133" s="91">
        <v>3.3832503720000003E-6</v>
      </c>
      <c r="K133" s="91">
        <v>6.3678544219999995E-7</v>
      </c>
      <c r="L133" s="91">
        <v>6.9185168340000006E-6</v>
      </c>
    </row>
    <row r="134" spans="1:12" x14ac:dyDescent="0.25">
      <c r="A134" s="20" t="s">
        <v>214</v>
      </c>
      <c r="B134" s="20" t="s">
        <v>108</v>
      </c>
      <c r="C134" s="20" t="s">
        <v>30</v>
      </c>
      <c r="D134" s="20" t="s">
        <v>212</v>
      </c>
      <c r="E134" s="8" t="s">
        <v>214</v>
      </c>
      <c r="F134" s="91">
        <v>1527.1534431999994</v>
      </c>
      <c r="G134" s="91">
        <v>3.3425145317</v>
      </c>
      <c r="H134" s="91">
        <v>0.49038109866999996</v>
      </c>
      <c r="I134" s="91">
        <v>7.975112698999998E-3</v>
      </c>
      <c r="J134" s="91">
        <v>7.975112698999998E-3</v>
      </c>
      <c r="K134" s="91">
        <v>1.4425960822999999E-3</v>
      </c>
      <c r="L134" s="91">
        <v>8.00552697536E-3</v>
      </c>
    </row>
    <row r="135" spans="1:12" x14ac:dyDescent="0.25">
      <c r="A135" s="20" t="s">
        <v>215</v>
      </c>
      <c r="B135" s="20" t="s">
        <v>29</v>
      </c>
      <c r="C135" s="20" t="s">
        <v>30</v>
      </c>
      <c r="D135" s="20" t="s">
        <v>212</v>
      </c>
      <c r="E135" s="8" t="s">
        <v>215</v>
      </c>
      <c r="F135" s="91">
        <v>0.67119765329999992</v>
      </c>
      <c r="G135" s="91">
        <v>3.9004887918999993E-3</v>
      </c>
      <c r="H135" s="91">
        <v>5.6535686195000013E-4</v>
      </c>
      <c r="I135" s="91">
        <v>9.4191127729999981E-6</v>
      </c>
      <c r="J135" s="91">
        <v>9.4191127729999981E-6</v>
      </c>
      <c r="K135" s="91">
        <v>1.7017236944999999E-6</v>
      </c>
      <c r="L135" s="91">
        <v>9.2207010356400013E-6</v>
      </c>
    </row>
    <row r="136" spans="1:12" x14ac:dyDescent="0.25">
      <c r="A136" s="20" t="s">
        <v>217</v>
      </c>
      <c r="B136" s="20" t="s">
        <v>216</v>
      </c>
      <c r="C136" s="20" t="s">
        <v>30</v>
      </c>
      <c r="D136" s="20" t="s">
        <v>212</v>
      </c>
      <c r="E136" s="8" t="s">
        <v>217</v>
      </c>
      <c r="F136" s="91">
        <v>0.80543715340000022</v>
      </c>
      <c r="G136" s="91">
        <v>2.3868338105000001E-3</v>
      </c>
      <c r="H136" s="91">
        <v>3.2395439285000003E-4</v>
      </c>
      <c r="I136" s="91">
        <v>6.1563951519999994E-6</v>
      </c>
      <c r="J136" s="91">
        <v>6.1563951519999994E-6</v>
      </c>
      <c r="K136" s="91">
        <v>1.1097262433999998E-6</v>
      </c>
      <c r="L136" s="91">
        <v>5.2312247758800001E-6</v>
      </c>
    </row>
    <row r="137" spans="1:12" x14ac:dyDescent="0.25">
      <c r="A137" s="20" t="s">
        <v>218</v>
      </c>
      <c r="B137" s="20" t="s">
        <v>114</v>
      </c>
      <c r="C137" s="20" t="s">
        <v>30</v>
      </c>
      <c r="D137" s="20" t="s">
        <v>212</v>
      </c>
      <c r="E137" s="8" t="s">
        <v>218</v>
      </c>
      <c r="F137" s="91">
        <v>6.443498516</v>
      </c>
      <c r="G137" s="91">
        <v>5.591085610000001E-3</v>
      </c>
      <c r="H137" s="91">
        <v>8.4114475370000003E-4</v>
      </c>
      <c r="I137" s="91">
        <v>1.6951929394999997E-5</v>
      </c>
      <c r="J137" s="91">
        <v>1.6951929394999997E-5</v>
      </c>
      <c r="K137" s="91">
        <v>3.0649522263999999E-6</v>
      </c>
      <c r="L137" s="91">
        <v>1.3160202177000001E-5</v>
      </c>
    </row>
    <row r="138" spans="1:12" x14ac:dyDescent="0.25">
      <c r="A138" s="20" t="s">
        <v>219</v>
      </c>
      <c r="B138" s="20" t="s">
        <v>116</v>
      </c>
      <c r="C138" s="20" t="s">
        <v>30</v>
      </c>
      <c r="D138" s="20" t="s">
        <v>212</v>
      </c>
      <c r="E138" s="8" t="s">
        <v>219</v>
      </c>
      <c r="F138" s="91">
        <v>2.6847906343200005</v>
      </c>
      <c r="G138" s="91">
        <v>6.1453805760000001E-3</v>
      </c>
      <c r="H138" s="91">
        <v>8.6093853776000005E-4</v>
      </c>
      <c r="I138" s="91">
        <v>3.6413288222300002E-5</v>
      </c>
      <c r="J138" s="91">
        <v>3.6413288222300002E-5</v>
      </c>
      <c r="K138" s="91">
        <v>6.5503479942000006E-6</v>
      </c>
      <c r="L138" s="91">
        <v>1.0913124082396E-5</v>
      </c>
    </row>
    <row r="139" spans="1:12" x14ac:dyDescent="0.25">
      <c r="A139" s="20" t="s">
        <v>220</v>
      </c>
      <c r="B139" s="20" t="s">
        <v>160</v>
      </c>
      <c r="C139" s="20" t="s">
        <v>54</v>
      </c>
      <c r="D139" s="20" t="s">
        <v>212</v>
      </c>
      <c r="E139" s="8" t="s">
        <v>220</v>
      </c>
      <c r="F139" s="91">
        <v>5.3184837339E-2</v>
      </c>
      <c r="G139" s="91">
        <v>1.6508022300700003E-4</v>
      </c>
      <c r="H139" s="91">
        <v>3.7000314067700013E-5</v>
      </c>
      <c r="I139" s="91">
        <v>1.8834019097199996E-7</v>
      </c>
      <c r="J139" s="91">
        <v>1.8834019097199996E-7</v>
      </c>
      <c r="K139" s="91">
        <v>3.2876101250099996E-8</v>
      </c>
      <c r="L139" s="91">
        <v>6.4186179549359983E-7</v>
      </c>
    </row>
    <row r="140" spans="1:12" x14ac:dyDescent="0.25">
      <c r="A140" s="20" t="s">
        <v>221</v>
      </c>
      <c r="B140" s="20" t="s">
        <v>162</v>
      </c>
      <c r="C140" s="20" t="s">
        <v>54</v>
      </c>
      <c r="D140" s="20" t="s">
        <v>212</v>
      </c>
      <c r="E140" s="8" t="s">
        <v>221</v>
      </c>
      <c r="F140" s="91">
        <v>6.0303239148299992E-2</v>
      </c>
      <c r="G140" s="91">
        <v>7.9019901878369997E-4</v>
      </c>
      <c r="H140" s="91">
        <v>1.7605996564034303E-4</v>
      </c>
      <c r="I140" s="91">
        <v>9.1031952020180017E-7</v>
      </c>
      <c r="J140" s="91">
        <v>9.1031952020180017E-7</v>
      </c>
      <c r="K140" s="91">
        <v>1.5825469721130004E-7</v>
      </c>
      <c r="L140" s="91">
        <v>3.0602302084220802E-6</v>
      </c>
    </row>
    <row r="141" spans="1:12" x14ac:dyDescent="0.25">
      <c r="A141" s="20" t="s">
        <v>222</v>
      </c>
      <c r="B141" s="20" t="s">
        <v>56</v>
      </c>
      <c r="C141" s="20" t="s">
        <v>57</v>
      </c>
      <c r="D141" s="20" t="s">
        <v>212</v>
      </c>
      <c r="E141" s="8" t="s">
        <v>222</v>
      </c>
      <c r="F141" s="91">
        <v>1460.173553244</v>
      </c>
      <c r="G141" s="91">
        <v>0.86389760695100004</v>
      </c>
      <c r="H141" s="91">
        <v>0.26435454268890002</v>
      </c>
      <c r="I141" s="91">
        <v>1.8740692150029999E-3</v>
      </c>
      <c r="J141" s="91">
        <v>1.8740692150029999E-3</v>
      </c>
      <c r="K141" s="91">
        <v>3.7354923687560001E-4</v>
      </c>
      <c r="L141" s="91">
        <v>3.2477284035208002E-3</v>
      </c>
    </row>
    <row r="142" spans="1:12" x14ac:dyDescent="0.25">
      <c r="A142" s="20" t="s">
        <v>223</v>
      </c>
      <c r="B142" s="20" t="s">
        <v>59</v>
      </c>
      <c r="C142" s="20" t="s">
        <v>57</v>
      </c>
      <c r="D142" s="20" t="s">
        <v>212</v>
      </c>
      <c r="E142" s="8" t="s">
        <v>223</v>
      </c>
      <c r="F142" s="91">
        <v>28.094790862300005</v>
      </c>
      <c r="G142" s="91">
        <v>3.9963194649250008E-2</v>
      </c>
      <c r="H142" s="91">
        <v>1.114745351257E-2</v>
      </c>
      <c r="I142" s="91">
        <v>9.5479588773199993E-5</v>
      </c>
      <c r="J142" s="91">
        <v>9.5479588773199993E-5</v>
      </c>
      <c r="K142" s="91">
        <v>1.8627123745750002E-5</v>
      </c>
      <c r="L142" s="91">
        <v>1.3733803224523999E-4</v>
      </c>
    </row>
    <row r="143" spans="1:12" x14ac:dyDescent="0.25">
      <c r="A143" s="20" t="s">
        <v>224</v>
      </c>
      <c r="B143" s="20" t="s">
        <v>61</v>
      </c>
      <c r="C143" s="20" t="s">
        <v>57</v>
      </c>
      <c r="D143" s="20" t="s">
        <v>212</v>
      </c>
      <c r="E143" s="8" t="s">
        <v>224</v>
      </c>
      <c r="F143" s="91">
        <v>22.506045275000002</v>
      </c>
      <c r="G143" s="91">
        <v>4.8869325431999996E-2</v>
      </c>
      <c r="H143" s="91">
        <v>1.1421052581399999E-2</v>
      </c>
      <c r="I143" s="91">
        <v>1.3584808094500002E-4</v>
      </c>
      <c r="J143" s="91">
        <v>1.3584808094500002E-4</v>
      </c>
      <c r="K143" s="91">
        <v>2.5751645900999997E-5</v>
      </c>
      <c r="L143" s="91">
        <v>1.4050528501840002E-4</v>
      </c>
    </row>
    <row r="144" spans="1:12" x14ac:dyDescent="0.25">
      <c r="A144" s="20" t="s">
        <v>226</v>
      </c>
      <c r="B144" s="20" t="s">
        <v>225</v>
      </c>
      <c r="C144" s="20" t="s">
        <v>57</v>
      </c>
      <c r="D144" s="20" t="s">
        <v>212</v>
      </c>
      <c r="E144" s="8" t="s">
        <v>226</v>
      </c>
      <c r="F144" s="91">
        <v>42.44427952929999</v>
      </c>
      <c r="G144" s="91">
        <v>0.458972574159</v>
      </c>
      <c r="H144" s="91">
        <v>8.8114946823200008E-2</v>
      </c>
      <c r="I144" s="91">
        <v>5.4237829863000011E-3</v>
      </c>
      <c r="J144" s="91">
        <v>5.4237829863000011E-3</v>
      </c>
      <c r="K144" s="91">
        <v>9.094493967909999E-4</v>
      </c>
      <c r="L144" s="91">
        <v>8.8667664155200009E-4</v>
      </c>
    </row>
    <row r="145" spans="1:12" x14ac:dyDescent="0.25">
      <c r="A145" s="20" t="s">
        <v>227</v>
      </c>
      <c r="B145" s="20" t="s">
        <v>63</v>
      </c>
      <c r="C145" s="20" t="s">
        <v>57</v>
      </c>
      <c r="D145" s="20" t="s">
        <v>212</v>
      </c>
      <c r="E145" s="8" t="s">
        <v>227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</row>
    <row r="146" spans="1:12" x14ac:dyDescent="0.25">
      <c r="A146" s="20" t="s">
        <v>228</v>
      </c>
      <c r="B146" s="20" t="s">
        <v>176</v>
      </c>
      <c r="C146" s="20" t="s">
        <v>30</v>
      </c>
      <c r="D146" s="20" t="s">
        <v>212</v>
      </c>
      <c r="E146" s="8" t="s">
        <v>228</v>
      </c>
      <c r="F146" s="91">
        <v>3.1153313423999998</v>
      </c>
      <c r="G146" s="91">
        <v>2.7117998667999998E-3</v>
      </c>
      <c r="H146" s="91">
        <v>5.0954154380000011E-4</v>
      </c>
      <c r="I146" s="91">
        <v>3.0118219829999993E-5</v>
      </c>
      <c r="J146" s="91">
        <v>3.0118219829999993E-5</v>
      </c>
      <c r="K146" s="91">
        <v>5.2867664430000003E-6</v>
      </c>
      <c r="L146" s="91">
        <v>4.9942083199999992E-6</v>
      </c>
    </row>
    <row r="147" spans="1:12" x14ac:dyDescent="0.25">
      <c r="A147" s="20" t="s">
        <v>231</v>
      </c>
      <c r="B147" s="20" t="s">
        <v>229</v>
      </c>
      <c r="C147" s="20" t="s">
        <v>7</v>
      </c>
      <c r="D147" s="20" t="s">
        <v>230</v>
      </c>
      <c r="E147" s="8" t="s">
        <v>231</v>
      </c>
      <c r="F147" s="91">
        <v>1358.8696536653997</v>
      </c>
      <c r="G147" s="91">
        <v>0.15977170367850002</v>
      </c>
      <c r="H147" s="91">
        <v>0.16165685720410003</v>
      </c>
      <c r="I147" s="91">
        <v>2.3102448112460011E-2</v>
      </c>
      <c r="J147" s="91">
        <v>2.2409374669086202E-2</v>
      </c>
      <c r="K147" s="91">
        <v>3.2201038744309992E-4</v>
      </c>
      <c r="L147" s="91">
        <v>4.1539626165214845E-2</v>
      </c>
    </row>
    <row r="148" spans="1:12" x14ac:dyDescent="0.25">
      <c r="A148" s="20" t="s">
        <v>232</v>
      </c>
      <c r="B148" s="20" t="s">
        <v>74</v>
      </c>
      <c r="C148" s="20" t="s">
        <v>17</v>
      </c>
      <c r="D148" s="20" t="s">
        <v>230</v>
      </c>
      <c r="E148" s="8" t="s">
        <v>232</v>
      </c>
      <c r="F148" s="91">
        <v>637.00555634500006</v>
      </c>
      <c r="G148" s="91">
        <v>0.28749931390219996</v>
      </c>
      <c r="H148" s="91">
        <v>0.59246829865490003</v>
      </c>
      <c r="I148" s="91">
        <v>4.9838135008130002E-2</v>
      </c>
      <c r="J148" s="91">
        <v>4.8342990957886099E-2</v>
      </c>
      <c r="K148" s="91">
        <v>1.6747002101237E-3</v>
      </c>
      <c r="L148" s="91">
        <v>4.8151097355324676E-2</v>
      </c>
    </row>
    <row r="149" spans="1:12" x14ac:dyDescent="0.25">
      <c r="A149" s="20" t="s">
        <v>233</v>
      </c>
      <c r="B149" s="20" t="s">
        <v>16</v>
      </c>
      <c r="C149" s="20" t="s">
        <v>17</v>
      </c>
      <c r="D149" s="20" t="s">
        <v>230</v>
      </c>
      <c r="E149" s="8" t="s">
        <v>233</v>
      </c>
      <c r="F149" s="91">
        <v>70.428017940000018</v>
      </c>
      <c r="G149" s="91">
        <v>1.1082082048999998E-3</v>
      </c>
      <c r="H149" s="91">
        <v>1.3736757565000002E-3</v>
      </c>
      <c r="I149" s="91">
        <v>1.4917024279000006E-4</v>
      </c>
      <c r="J149" s="91">
        <v>1.4469513550630002E-4</v>
      </c>
      <c r="K149" s="91">
        <v>2.766031647E-6</v>
      </c>
      <c r="L149" s="91">
        <v>2.0794349673653402E-4</v>
      </c>
    </row>
    <row r="150" spans="1:12" x14ac:dyDescent="0.25">
      <c r="A150" s="20" t="s">
        <v>234</v>
      </c>
      <c r="B150" s="20" t="s">
        <v>19</v>
      </c>
      <c r="C150" s="20" t="s">
        <v>17</v>
      </c>
      <c r="D150" s="20" t="s">
        <v>230</v>
      </c>
      <c r="E150" s="8" t="s">
        <v>234</v>
      </c>
      <c r="F150" s="91">
        <v>614.66832499500015</v>
      </c>
      <c r="G150" s="91">
        <v>1.5912169695399998E-2</v>
      </c>
      <c r="H150" s="91">
        <v>2.1604975800199995E-2</v>
      </c>
      <c r="I150" s="91">
        <v>2.19068299947E-3</v>
      </c>
      <c r="J150" s="91">
        <v>2.1249625094858999E-3</v>
      </c>
      <c r="K150" s="91">
        <v>4.5562768940899996E-5</v>
      </c>
      <c r="L150" s="91">
        <v>3.1753896611969143E-3</v>
      </c>
    </row>
    <row r="151" spans="1:12" x14ac:dyDescent="0.25">
      <c r="A151" s="20" t="s">
        <v>235</v>
      </c>
      <c r="B151" s="20" t="s">
        <v>78</v>
      </c>
      <c r="C151" s="20" t="s">
        <v>17</v>
      </c>
      <c r="D151" s="20" t="s">
        <v>230</v>
      </c>
      <c r="E151" s="8" t="s">
        <v>235</v>
      </c>
      <c r="F151" s="91">
        <v>2284.4427427800001</v>
      </c>
      <c r="G151" s="91">
        <v>0.86100137532319998</v>
      </c>
      <c r="H151" s="91">
        <v>1.5695152181793997</v>
      </c>
      <c r="I151" s="91">
        <v>0.14231605265971001</v>
      </c>
      <c r="J151" s="91">
        <v>0.13804657107991866</v>
      </c>
      <c r="K151" s="91">
        <v>4.217082052939E-3</v>
      </c>
      <c r="L151" s="91">
        <v>0.13075557276078068</v>
      </c>
    </row>
    <row r="152" spans="1:12" x14ac:dyDescent="0.25">
      <c r="A152" s="20" t="s">
        <v>237</v>
      </c>
      <c r="B152" s="20" t="s">
        <v>236</v>
      </c>
      <c r="C152" s="20" t="s">
        <v>17</v>
      </c>
      <c r="D152" s="20" t="s">
        <v>230</v>
      </c>
      <c r="E152" s="8" t="s">
        <v>237</v>
      </c>
      <c r="F152" s="91">
        <v>485.50656018131997</v>
      </c>
      <c r="G152" s="91">
        <v>0.74026199518968006</v>
      </c>
      <c r="H152" s="91">
        <v>1.6493979374174799</v>
      </c>
      <c r="I152" s="91">
        <v>9.9822995734694983E-2</v>
      </c>
      <c r="J152" s="91">
        <v>9.6828305862654146E-2</v>
      </c>
      <c r="K152" s="91">
        <v>4.5021025065881898E-3</v>
      </c>
      <c r="L152" s="91">
        <v>9.8907250605636016E-2</v>
      </c>
    </row>
    <row r="153" spans="1:12" x14ac:dyDescent="0.25">
      <c r="A153" s="20" t="s">
        <v>238</v>
      </c>
      <c r="B153" s="20" t="s">
        <v>21</v>
      </c>
      <c r="C153" s="20" t="s">
        <v>17</v>
      </c>
      <c r="D153" s="20" t="s">
        <v>230</v>
      </c>
      <c r="E153" s="8" t="s">
        <v>238</v>
      </c>
      <c r="F153" s="91">
        <v>223.50380932370001</v>
      </c>
      <c r="G153" s="91">
        <v>5.2630495237829991E-2</v>
      </c>
      <c r="H153" s="91">
        <v>9.9243992652100002E-2</v>
      </c>
      <c r="I153" s="91">
        <v>8.9200483524399972E-3</v>
      </c>
      <c r="J153" s="91">
        <v>8.6524469018668011E-3</v>
      </c>
      <c r="K153" s="91">
        <v>2.5356951053820002E-4</v>
      </c>
      <c r="L153" s="91">
        <v>8.7777511510864735E-3</v>
      </c>
    </row>
    <row r="154" spans="1:12" x14ac:dyDescent="0.25">
      <c r="A154" s="20" t="s">
        <v>239</v>
      </c>
      <c r="B154" s="20" t="s">
        <v>81</v>
      </c>
      <c r="C154" s="20" t="s">
        <v>17</v>
      </c>
      <c r="D154" s="20" t="s">
        <v>230</v>
      </c>
      <c r="E154" s="8" t="s">
        <v>239</v>
      </c>
      <c r="F154" s="91">
        <v>96.312926838099983</v>
      </c>
      <c r="G154" s="91">
        <v>4.0055469998249993E-2</v>
      </c>
      <c r="H154" s="91">
        <v>7.1132971595507993E-2</v>
      </c>
      <c r="I154" s="91">
        <v>5.7724268884330006E-3</v>
      </c>
      <c r="J154" s="91">
        <v>5.5992540817800104E-3</v>
      </c>
      <c r="K154" s="91">
        <v>1.5275279508681001E-4</v>
      </c>
      <c r="L154" s="91">
        <v>5.8243676720625718E-3</v>
      </c>
    </row>
    <row r="155" spans="1:12" x14ac:dyDescent="0.25">
      <c r="A155" s="20" t="s">
        <v>240</v>
      </c>
      <c r="B155" s="20" t="s">
        <v>23</v>
      </c>
      <c r="C155" s="20" t="s">
        <v>17</v>
      </c>
      <c r="D155" s="20" t="s">
        <v>230</v>
      </c>
      <c r="E155" s="8" t="s">
        <v>240</v>
      </c>
      <c r="F155" s="91">
        <v>1802.3523986626001</v>
      </c>
      <c r="G155" s="91">
        <v>0.10550671407281002</v>
      </c>
      <c r="H155" s="91">
        <v>0.20681126803996003</v>
      </c>
      <c r="I155" s="91">
        <v>1.7239895495613999E-2</v>
      </c>
      <c r="J155" s="91">
        <v>1.6722698630745578E-2</v>
      </c>
      <c r="K155" s="91">
        <v>4.6903189485319991E-4</v>
      </c>
      <c r="L155" s="91">
        <v>2.4739783485214564E-2</v>
      </c>
    </row>
    <row r="156" spans="1:12" x14ac:dyDescent="0.25">
      <c r="A156" s="20" t="s">
        <v>241</v>
      </c>
      <c r="B156" s="20" t="s">
        <v>84</v>
      </c>
      <c r="C156" s="20" t="s">
        <v>17</v>
      </c>
      <c r="D156" s="20" t="s">
        <v>230</v>
      </c>
      <c r="E156" s="8" t="s">
        <v>241</v>
      </c>
      <c r="F156" s="91">
        <v>1635.6117839221599</v>
      </c>
      <c r="G156" s="91">
        <v>0.51560372545992694</v>
      </c>
      <c r="H156" s="91">
        <v>0.81025479753763097</v>
      </c>
      <c r="I156" s="91">
        <v>7.9433478220810524E-2</v>
      </c>
      <c r="J156" s="91">
        <v>7.705047387418619E-2</v>
      </c>
      <c r="K156" s="91">
        <v>2.0038290912373843E-3</v>
      </c>
      <c r="L156" s="91">
        <v>7.3633855069882181E-2</v>
      </c>
    </row>
    <row r="157" spans="1:12" x14ac:dyDescent="0.25">
      <c r="A157" s="20" t="s">
        <v>242</v>
      </c>
      <c r="B157" s="20" t="s">
        <v>86</v>
      </c>
      <c r="C157" s="20" t="s">
        <v>17</v>
      </c>
      <c r="D157" s="20" t="s">
        <v>230</v>
      </c>
      <c r="E157" s="8" t="s">
        <v>242</v>
      </c>
      <c r="F157" s="91">
        <v>1136.3087106098001</v>
      </c>
      <c r="G157" s="91">
        <v>0.32568350712384003</v>
      </c>
      <c r="H157" s="91">
        <v>0.94814131679860025</v>
      </c>
      <c r="I157" s="91">
        <v>5.7755275722202008E-2</v>
      </c>
      <c r="J157" s="91">
        <v>5.6022617450535946E-2</v>
      </c>
      <c r="K157" s="91">
        <v>1.7149748382869398E-3</v>
      </c>
      <c r="L157" s="91">
        <v>7.7739679227827527E-2</v>
      </c>
    </row>
    <row r="158" spans="1:12" x14ac:dyDescent="0.25">
      <c r="A158" s="20" t="s">
        <v>244</v>
      </c>
      <c r="B158" s="20" t="s">
        <v>243</v>
      </c>
      <c r="C158" s="20" t="s">
        <v>17</v>
      </c>
      <c r="D158" s="20" t="s">
        <v>230</v>
      </c>
      <c r="E158" s="8" t="s">
        <v>244</v>
      </c>
      <c r="F158" s="91">
        <v>3585.9158010176593</v>
      </c>
      <c r="G158" s="91">
        <v>2.3833003972998998</v>
      </c>
      <c r="H158" s="91">
        <v>5.4487269038516182</v>
      </c>
      <c r="I158" s="91">
        <v>0.43589875013993901</v>
      </c>
      <c r="J158" s="91">
        <v>0.4228217876357408</v>
      </c>
      <c r="K158" s="91">
        <v>1.6849835241794002E-2</v>
      </c>
      <c r="L158" s="91">
        <v>0.41509533676026383</v>
      </c>
    </row>
    <row r="159" spans="1:12" x14ac:dyDescent="0.25">
      <c r="A159" s="20" t="s">
        <v>245</v>
      </c>
      <c r="B159" s="20" t="s">
        <v>25</v>
      </c>
      <c r="C159" s="20" t="s">
        <v>17</v>
      </c>
      <c r="D159" s="20" t="s">
        <v>230</v>
      </c>
      <c r="E159" s="8" t="s">
        <v>245</v>
      </c>
      <c r="F159" s="91">
        <v>184.47930953826003</v>
      </c>
      <c r="G159" s="91">
        <v>3.9300758433019986E-2</v>
      </c>
      <c r="H159" s="91">
        <v>5.6955488942190005E-2</v>
      </c>
      <c r="I159" s="91">
        <v>6.1038612063949987E-3</v>
      </c>
      <c r="J159" s="91">
        <v>5.9207453702031483E-3</v>
      </c>
      <c r="K159" s="91">
        <v>1.426050951783E-4</v>
      </c>
      <c r="L159" s="91">
        <v>5.4010734434169257E-3</v>
      </c>
    </row>
    <row r="160" spans="1:12" x14ac:dyDescent="0.25">
      <c r="A160" s="20" t="s">
        <v>246</v>
      </c>
      <c r="B160" s="20" t="s">
        <v>89</v>
      </c>
      <c r="C160" s="20" t="s">
        <v>17</v>
      </c>
      <c r="D160" s="20" t="s">
        <v>230</v>
      </c>
      <c r="E160" s="8" t="s">
        <v>246</v>
      </c>
      <c r="F160" s="91">
        <v>408.1145459513001</v>
      </c>
      <c r="G160" s="91">
        <v>1.7560404217200003E-2</v>
      </c>
      <c r="H160" s="91">
        <v>3.7162667737800005E-2</v>
      </c>
      <c r="I160" s="91">
        <v>2.9795111779499996E-3</v>
      </c>
      <c r="J160" s="91">
        <v>2.8901258426115E-3</v>
      </c>
      <c r="K160" s="91">
        <v>6.7298396703299989E-5</v>
      </c>
      <c r="L160" s="91">
        <v>4.1260273833943597E-3</v>
      </c>
    </row>
    <row r="161" spans="1:12" x14ac:dyDescent="0.25">
      <c r="A161" s="20" t="s">
        <v>247</v>
      </c>
      <c r="B161" s="20" t="s">
        <v>91</v>
      </c>
      <c r="C161" s="20" t="s">
        <v>17</v>
      </c>
      <c r="D161" s="20" t="s">
        <v>230</v>
      </c>
      <c r="E161" s="8" t="s">
        <v>247</v>
      </c>
      <c r="F161" s="91">
        <v>933.82802944851983</v>
      </c>
      <c r="G161" s="91">
        <v>0.40996798228094994</v>
      </c>
      <c r="H161" s="91">
        <v>1.5704319488185703</v>
      </c>
      <c r="I161" s="91">
        <v>7.8250043425723975E-2</v>
      </c>
      <c r="J161" s="91">
        <v>7.5902542122952249E-2</v>
      </c>
      <c r="K161" s="91">
        <v>3.8623894259319498E-3</v>
      </c>
      <c r="L161" s="91">
        <v>0.10678930842168226</v>
      </c>
    </row>
    <row r="162" spans="1:12" x14ac:dyDescent="0.25">
      <c r="A162" s="20" t="s">
        <v>249</v>
      </c>
      <c r="B162" s="20" t="s">
        <v>248</v>
      </c>
      <c r="C162" s="20" t="s">
        <v>17</v>
      </c>
      <c r="D162" s="20" t="s">
        <v>230</v>
      </c>
      <c r="E162" s="8" t="s">
        <v>249</v>
      </c>
      <c r="F162" s="91">
        <v>854.99076822600011</v>
      </c>
      <c r="G162" s="91">
        <v>0.52013352076162989</v>
      </c>
      <c r="H162" s="91">
        <v>1.3512963977953103</v>
      </c>
      <c r="I162" s="91">
        <v>0.10026567575326699</v>
      </c>
      <c r="J162" s="91">
        <v>9.7257705480668991E-2</v>
      </c>
      <c r="K162" s="91">
        <v>4.1753415193519008E-3</v>
      </c>
      <c r="L162" s="91">
        <v>0.10496998550610497</v>
      </c>
    </row>
    <row r="163" spans="1:12" x14ac:dyDescent="0.25">
      <c r="A163" s="20" t="s">
        <v>251</v>
      </c>
      <c r="B163" s="20" t="s">
        <v>250</v>
      </c>
      <c r="C163" s="20" t="s">
        <v>17</v>
      </c>
      <c r="D163" s="20" t="s">
        <v>230</v>
      </c>
      <c r="E163" s="8" t="s">
        <v>251</v>
      </c>
      <c r="F163" s="91">
        <v>450.16109502640012</v>
      </c>
      <c r="G163" s="91">
        <v>1.9303006241424996</v>
      </c>
      <c r="H163" s="91">
        <v>5.3676178575848006</v>
      </c>
      <c r="I163" s="91">
        <v>0.28275298412199001</v>
      </c>
      <c r="J163" s="91">
        <v>0.27427039459833025</v>
      </c>
      <c r="K163" s="91">
        <v>1.4117715247667001E-2</v>
      </c>
      <c r="L163" s="91">
        <v>0.3200776766375637</v>
      </c>
    </row>
    <row r="164" spans="1:12" x14ac:dyDescent="0.25">
      <c r="A164" s="20" t="s">
        <v>252</v>
      </c>
      <c r="B164" s="20" t="s">
        <v>27</v>
      </c>
      <c r="C164" s="20" t="s">
        <v>17</v>
      </c>
      <c r="D164" s="20" t="s">
        <v>230</v>
      </c>
      <c r="E164" s="8" t="s">
        <v>252</v>
      </c>
      <c r="F164" s="91">
        <v>252.93639744790002</v>
      </c>
      <c r="G164" s="91">
        <v>0.10147269747055002</v>
      </c>
      <c r="H164" s="91">
        <v>0.29349666915869999</v>
      </c>
      <c r="I164" s="91">
        <v>1.6848492840732001E-2</v>
      </c>
      <c r="J164" s="91">
        <v>1.6343038055510042E-2</v>
      </c>
      <c r="K164" s="91">
        <v>6.871932211858999E-4</v>
      </c>
      <c r="L164" s="91">
        <v>2.0903537923068229E-2</v>
      </c>
    </row>
    <row r="165" spans="1:12" x14ac:dyDescent="0.25">
      <c r="A165" s="20" t="s">
        <v>253</v>
      </c>
      <c r="B165" s="20" t="s">
        <v>94</v>
      </c>
      <c r="C165" s="20" t="s">
        <v>17</v>
      </c>
      <c r="D165" s="20" t="s">
        <v>230</v>
      </c>
      <c r="E165" s="8" t="s">
        <v>253</v>
      </c>
      <c r="F165" s="91">
        <v>3186.6048014920007</v>
      </c>
      <c r="G165" s="91">
        <v>1.4076519729638002</v>
      </c>
      <c r="H165" s="91">
        <v>2.1357905336570604</v>
      </c>
      <c r="I165" s="91">
        <v>0.22286123891723802</v>
      </c>
      <c r="J165" s="91">
        <v>0.21617540174972083</v>
      </c>
      <c r="K165" s="91">
        <v>5.4988594611206903E-3</v>
      </c>
      <c r="L165" s="91">
        <v>0.1945392703623976</v>
      </c>
    </row>
    <row r="166" spans="1:12" x14ac:dyDescent="0.25">
      <c r="A166" s="20" t="s">
        <v>254</v>
      </c>
      <c r="B166" s="20" t="s">
        <v>96</v>
      </c>
      <c r="C166" s="20" t="s">
        <v>17</v>
      </c>
      <c r="D166" s="20" t="s">
        <v>230</v>
      </c>
      <c r="E166" s="8" t="s">
        <v>254</v>
      </c>
      <c r="F166" s="91">
        <v>3968.0139894402005</v>
      </c>
      <c r="G166" s="91">
        <v>3.0874274459028999</v>
      </c>
      <c r="H166" s="91">
        <v>7.3729334416696704</v>
      </c>
      <c r="I166" s="91">
        <v>0.49900234729948401</v>
      </c>
      <c r="J166" s="91">
        <v>0.48403227688049949</v>
      </c>
      <c r="K166" s="91">
        <v>1.8395085140325302E-2</v>
      </c>
      <c r="L166" s="91">
        <v>0.51856619620222921</v>
      </c>
    </row>
    <row r="167" spans="1:12" x14ac:dyDescent="0.25">
      <c r="A167" s="20" t="s">
        <v>255</v>
      </c>
      <c r="B167" s="20" t="s">
        <v>98</v>
      </c>
      <c r="C167" s="20" t="s">
        <v>17</v>
      </c>
      <c r="D167" s="20" t="s">
        <v>230</v>
      </c>
      <c r="E167" s="8" t="s">
        <v>255</v>
      </c>
      <c r="F167" s="91">
        <v>9566.7784450768031</v>
      </c>
      <c r="G167" s="91">
        <v>5.0766378301580808</v>
      </c>
      <c r="H167" s="91">
        <v>5.2396395986780568</v>
      </c>
      <c r="I167" s="91">
        <v>0.80465597416170764</v>
      </c>
      <c r="J167" s="91">
        <v>0.78051629493685615</v>
      </c>
      <c r="K167" s="91">
        <v>1.1353101488704517E-2</v>
      </c>
      <c r="L167" s="91">
        <v>1.0626195774665144</v>
      </c>
    </row>
    <row r="168" spans="1:12" x14ac:dyDescent="0.25">
      <c r="A168" s="20" t="s">
        <v>257</v>
      </c>
      <c r="B168" s="20" t="s">
        <v>256</v>
      </c>
      <c r="C168" s="20" t="s">
        <v>17</v>
      </c>
      <c r="D168" s="20" t="s">
        <v>230</v>
      </c>
      <c r="E168" s="8" t="s">
        <v>257</v>
      </c>
      <c r="F168" s="91">
        <v>2755.7585341764998</v>
      </c>
      <c r="G168" s="91">
        <v>2.6863471357328006</v>
      </c>
      <c r="H168" s="91">
        <v>6.1795367266390002</v>
      </c>
      <c r="I168" s="91">
        <v>0.42113229845549</v>
      </c>
      <c r="J168" s="91">
        <v>0.40849832950182535</v>
      </c>
      <c r="K168" s="91">
        <v>1.6773466065246E-2</v>
      </c>
      <c r="L168" s="91">
        <v>0.42657168244461358</v>
      </c>
    </row>
    <row r="169" spans="1:12" x14ac:dyDescent="0.25">
      <c r="A169" s="20" t="s">
        <v>258</v>
      </c>
      <c r="B169" s="20" t="s">
        <v>100</v>
      </c>
      <c r="C169" s="20" t="s">
        <v>17</v>
      </c>
      <c r="D169" s="20" t="s">
        <v>230</v>
      </c>
      <c r="E169" s="8" t="s">
        <v>258</v>
      </c>
      <c r="F169" s="91">
        <v>14888.034070348</v>
      </c>
      <c r="G169" s="91">
        <v>4.2503079297974189</v>
      </c>
      <c r="H169" s="91">
        <v>3.6226768973192804</v>
      </c>
      <c r="I169" s="91">
        <v>0.65641894438175019</v>
      </c>
      <c r="J169" s="91">
        <v>0.63672637605029758</v>
      </c>
      <c r="K169" s="91">
        <v>7.7823243531972997E-3</v>
      </c>
      <c r="L169" s="91">
        <v>0.94238077551081423</v>
      </c>
    </row>
    <row r="170" spans="1:12" x14ac:dyDescent="0.25">
      <c r="A170" s="20" t="s">
        <v>260</v>
      </c>
      <c r="B170" s="20" t="s">
        <v>259</v>
      </c>
      <c r="C170" s="20" t="s">
        <v>17</v>
      </c>
      <c r="D170" s="20" t="s">
        <v>230</v>
      </c>
      <c r="E170" s="8" t="s">
        <v>260</v>
      </c>
      <c r="F170" s="91">
        <v>116.94202108579998</v>
      </c>
      <c r="G170" s="91">
        <v>0.35372119624989984</v>
      </c>
      <c r="H170" s="91">
        <v>0.81302620156399985</v>
      </c>
      <c r="I170" s="91">
        <v>4.58952005905E-2</v>
      </c>
      <c r="J170" s="91">
        <v>4.4518344572784994E-2</v>
      </c>
      <c r="K170" s="91">
        <v>1.7996364072629997E-3</v>
      </c>
      <c r="L170" s="91">
        <v>5.1942968506804743E-2</v>
      </c>
    </row>
    <row r="171" spans="1:12" x14ac:dyDescent="0.25">
      <c r="A171" s="20" t="s">
        <v>261</v>
      </c>
      <c r="B171" s="20" t="s">
        <v>102</v>
      </c>
      <c r="C171" s="20" t="s">
        <v>17</v>
      </c>
      <c r="D171" s="20" t="s">
        <v>230</v>
      </c>
      <c r="E171" s="8" t="s">
        <v>261</v>
      </c>
      <c r="F171" s="91">
        <v>111.68618808680002</v>
      </c>
      <c r="G171" s="91">
        <v>1.3243310246299999E-2</v>
      </c>
      <c r="H171" s="91">
        <v>1.18140374833E-2</v>
      </c>
      <c r="I171" s="91">
        <v>2.07437550028E-3</v>
      </c>
      <c r="J171" s="91">
        <v>2.0121442352715999E-3</v>
      </c>
      <c r="K171" s="91">
        <v>2.40355419515E-5</v>
      </c>
      <c r="L171" s="91">
        <v>3.2426897170844699E-3</v>
      </c>
    </row>
    <row r="172" spans="1:12" x14ac:dyDescent="0.25">
      <c r="A172" s="20" t="s">
        <v>262</v>
      </c>
      <c r="B172" s="20" t="s">
        <v>104</v>
      </c>
      <c r="C172" s="20" t="s">
        <v>17</v>
      </c>
      <c r="D172" s="20" t="s">
        <v>230</v>
      </c>
      <c r="E172" s="8" t="s">
        <v>262</v>
      </c>
      <c r="F172" s="91">
        <v>348.59229386229998</v>
      </c>
      <c r="G172" s="91">
        <v>0.37753031995520003</v>
      </c>
      <c r="H172" s="91">
        <v>0.79405608531460004</v>
      </c>
      <c r="I172" s="91">
        <v>5.3922033181105007E-2</v>
      </c>
      <c r="J172" s="91">
        <v>5.2304372185671855E-2</v>
      </c>
      <c r="K172" s="91">
        <v>1.7389294821228804E-3</v>
      </c>
      <c r="L172" s="91">
        <v>5.6510931268008574E-2</v>
      </c>
    </row>
    <row r="173" spans="1:12" x14ac:dyDescent="0.25">
      <c r="A173" s="20" t="s">
        <v>263</v>
      </c>
      <c r="B173" s="20" t="s">
        <v>106</v>
      </c>
      <c r="C173" s="20" t="s">
        <v>30</v>
      </c>
      <c r="D173" s="20" t="s">
        <v>230</v>
      </c>
      <c r="E173" s="8" t="s">
        <v>263</v>
      </c>
      <c r="F173" s="91">
        <v>2124.0285180155997</v>
      </c>
      <c r="G173" s="91">
        <v>0.21422665101327001</v>
      </c>
      <c r="H173" s="91">
        <v>0.19648163881182001</v>
      </c>
      <c r="I173" s="91">
        <v>3.1944090181158E-2</v>
      </c>
      <c r="J173" s="91">
        <v>3.098576747572326E-2</v>
      </c>
      <c r="K173" s="91">
        <v>3.9582346074395E-4</v>
      </c>
      <c r="L173" s="91">
        <v>5.2029243662677443E-2</v>
      </c>
    </row>
    <row r="174" spans="1:12" x14ac:dyDescent="0.25">
      <c r="A174" s="20" t="s">
        <v>264</v>
      </c>
      <c r="B174" s="20" t="s">
        <v>108</v>
      </c>
      <c r="C174" s="20" t="s">
        <v>30</v>
      </c>
      <c r="D174" s="20" t="s">
        <v>230</v>
      </c>
      <c r="E174" s="8" t="s">
        <v>264</v>
      </c>
      <c r="F174" s="91">
        <v>1554.3034188338202</v>
      </c>
      <c r="G174" s="91">
        <v>1.377723439608793</v>
      </c>
      <c r="H174" s="91">
        <v>1.6880602549945505</v>
      </c>
      <c r="I174" s="91">
        <v>0.19355417998789839</v>
      </c>
      <c r="J174" s="91">
        <v>0.18774755458826148</v>
      </c>
      <c r="K174" s="91">
        <v>5.7075723377679596E-3</v>
      </c>
      <c r="L174" s="91">
        <v>0.13009641369831154</v>
      </c>
    </row>
    <row r="175" spans="1:12" x14ac:dyDescent="0.25">
      <c r="A175" s="20" t="s">
        <v>265</v>
      </c>
      <c r="B175" s="20" t="s">
        <v>29</v>
      </c>
      <c r="C175" s="20" t="s">
        <v>30</v>
      </c>
      <c r="D175" s="20" t="s">
        <v>230</v>
      </c>
      <c r="E175" s="8" t="s">
        <v>265</v>
      </c>
      <c r="F175" s="91">
        <v>1311.67871895759</v>
      </c>
      <c r="G175" s="91">
        <v>0.33233040102880707</v>
      </c>
      <c r="H175" s="91">
        <v>0.89055738219485503</v>
      </c>
      <c r="I175" s="91">
        <v>6.2357017679090194E-2</v>
      </c>
      <c r="J175" s="91">
        <v>6.0486307148717493E-2</v>
      </c>
      <c r="K175" s="91">
        <v>2.4951340319191301E-3</v>
      </c>
      <c r="L175" s="91">
        <v>7.0835649903196005E-2</v>
      </c>
    </row>
    <row r="176" spans="1:12" x14ac:dyDescent="0.25">
      <c r="A176" s="20" t="s">
        <v>266</v>
      </c>
      <c r="B176" s="20" t="s">
        <v>32</v>
      </c>
      <c r="C176" s="20" t="s">
        <v>30</v>
      </c>
      <c r="D176" s="20" t="s">
        <v>230</v>
      </c>
      <c r="E176" s="8" t="s">
        <v>266</v>
      </c>
      <c r="F176" s="91">
        <v>1548.9728486777997</v>
      </c>
      <c r="G176" s="91">
        <v>0.33848889793574999</v>
      </c>
      <c r="H176" s="91">
        <v>1.0252233192561002</v>
      </c>
      <c r="I176" s="91">
        <v>6.6651677728478007E-2</v>
      </c>
      <c r="J176" s="91">
        <v>6.4652127396623668E-2</v>
      </c>
      <c r="K176" s="91">
        <v>2.5291530210043004E-3</v>
      </c>
      <c r="L176" s="91">
        <v>8.199623157729112E-2</v>
      </c>
    </row>
    <row r="177" spans="1:12" x14ac:dyDescent="0.25">
      <c r="A177" s="20" t="s">
        <v>267</v>
      </c>
      <c r="B177" s="20" t="s">
        <v>112</v>
      </c>
      <c r="C177" s="20" t="s">
        <v>30</v>
      </c>
      <c r="D177" s="20" t="s">
        <v>230</v>
      </c>
      <c r="E177" s="8" t="s">
        <v>267</v>
      </c>
      <c r="F177" s="91">
        <v>201.34463869929996</v>
      </c>
      <c r="G177" s="91">
        <v>3.6301646227699998E-2</v>
      </c>
      <c r="H177" s="91">
        <v>5.290172522549999E-2</v>
      </c>
      <c r="I177" s="91">
        <v>6.0633704014500002E-3</v>
      </c>
      <c r="J177" s="91">
        <v>5.881469289406499E-3</v>
      </c>
      <c r="K177" s="91">
        <v>9.7250896249199997E-5</v>
      </c>
      <c r="L177" s="91">
        <v>9.4588991001206789E-3</v>
      </c>
    </row>
    <row r="178" spans="1:12" x14ac:dyDescent="0.25">
      <c r="A178" s="20" t="s">
        <v>268</v>
      </c>
      <c r="B178" s="20" t="s">
        <v>114</v>
      </c>
      <c r="C178" s="20" t="s">
        <v>30</v>
      </c>
      <c r="D178" s="20" t="s">
        <v>230</v>
      </c>
      <c r="E178" s="8" t="s">
        <v>268</v>
      </c>
      <c r="F178" s="91">
        <v>8736.8234133000005</v>
      </c>
      <c r="G178" s="91">
        <v>1.6590430646900003</v>
      </c>
      <c r="H178" s="91">
        <v>2.9853313659400005</v>
      </c>
      <c r="I178" s="91">
        <v>0.22864572123499996</v>
      </c>
      <c r="J178" s="91">
        <v>0.22178634959794999</v>
      </c>
      <c r="K178" s="91">
        <v>8.0181773437399996E-3</v>
      </c>
      <c r="L178" s="91">
        <v>0.2451960031142266</v>
      </c>
    </row>
    <row r="179" spans="1:12" x14ac:dyDescent="0.25">
      <c r="A179" s="20" t="s">
        <v>269</v>
      </c>
      <c r="B179" s="20" t="s">
        <v>116</v>
      </c>
      <c r="C179" s="20" t="s">
        <v>30</v>
      </c>
      <c r="D179" s="20" t="s">
        <v>230</v>
      </c>
      <c r="E179" s="8" t="s">
        <v>269</v>
      </c>
      <c r="F179" s="91">
        <v>800.5941456912401</v>
      </c>
      <c r="G179" s="91">
        <v>0.50425166602089799</v>
      </c>
      <c r="H179" s="91">
        <v>1.0394582452487802</v>
      </c>
      <c r="I179" s="91">
        <v>9.1294506854202095E-2</v>
      </c>
      <c r="J179" s="91">
        <v>8.8555671648576043E-2</v>
      </c>
      <c r="K179" s="91">
        <v>3.5206693066274697E-3</v>
      </c>
      <c r="L179" s="91">
        <v>8.4191853035738243E-2</v>
      </c>
    </row>
    <row r="180" spans="1:12" x14ac:dyDescent="0.25">
      <c r="A180" s="20" t="s">
        <v>270</v>
      </c>
      <c r="B180" s="20" t="s">
        <v>45</v>
      </c>
      <c r="C180" s="20" t="s">
        <v>37</v>
      </c>
      <c r="D180" s="20" t="s">
        <v>230</v>
      </c>
      <c r="E180" s="8" t="s">
        <v>270</v>
      </c>
      <c r="F180" s="91">
        <v>17.405640973000001</v>
      </c>
      <c r="G180" s="91">
        <v>1.8517926447999999E-4</v>
      </c>
      <c r="H180" s="91">
        <v>3.0378413855999998E-4</v>
      </c>
      <c r="I180" s="91">
        <v>2.8764654529000004E-5</v>
      </c>
      <c r="J180" s="91">
        <v>2.7901714893130001E-5</v>
      </c>
      <c r="K180" s="91">
        <v>5.5488687019999993E-7</v>
      </c>
      <c r="L180" s="91">
        <v>5.0085873190875602E-5</v>
      </c>
    </row>
    <row r="181" spans="1:12" x14ac:dyDescent="0.25">
      <c r="A181" s="20" t="s">
        <v>271</v>
      </c>
      <c r="B181" s="20" t="s">
        <v>48</v>
      </c>
      <c r="C181" s="20" t="s">
        <v>37</v>
      </c>
      <c r="D181" s="20" t="s">
        <v>230</v>
      </c>
      <c r="E181" s="8" t="s">
        <v>271</v>
      </c>
      <c r="F181" s="91">
        <v>46.092720322999995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</row>
    <row r="182" spans="1:12" x14ac:dyDescent="0.25">
      <c r="A182" s="20" t="s">
        <v>272</v>
      </c>
      <c r="B182" s="20" t="s">
        <v>132</v>
      </c>
      <c r="C182" s="20" t="s">
        <v>37</v>
      </c>
      <c r="D182" s="20" t="s">
        <v>230</v>
      </c>
      <c r="E182" s="8" t="s">
        <v>272</v>
      </c>
      <c r="F182" s="91">
        <v>10403.255463894999</v>
      </c>
      <c r="G182" s="91">
        <v>0.87627331859589985</v>
      </c>
      <c r="H182" s="91">
        <v>1.7275170713348</v>
      </c>
      <c r="I182" s="91">
        <v>0.15102860812186999</v>
      </c>
      <c r="J182" s="91">
        <v>0.1464977498782139</v>
      </c>
      <c r="K182" s="91">
        <v>3.8670078859827E-3</v>
      </c>
      <c r="L182" s="91">
        <v>0.20521641357202869</v>
      </c>
    </row>
    <row r="183" spans="1:12" x14ac:dyDescent="0.25">
      <c r="A183" s="20" t="s">
        <v>273</v>
      </c>
      <c r="B183" s="20" t="s">
        <v>136</v>
      </c>
      <c r="C183" s="20" t="s">
        <v>37</v>
      </c>
      <c r="D183" s="20" t="s">
        <v>230</v>
      </c>
      <c r="E183" s="8" t="s">
        <v>273</v>
      </c>
      <c r="F183" s="91">
        <v>2627.2850944067</v>
      </c>
      <c r="G183" s="91">
        <v>0.18436760562736004</v>
      </c>
      <c r="H183" s="91">
        <v>0.34308681767807003</v>
      </c>
      <c r="I183" s="91">
        <v>2.8264299206512002E-2</v>
      </c>
      <c r="J183" s="91">
        <v>2.7416370230316636E-2</v>
      </c>
      <c r="K183" s="91">
        <v>7.9807793484120001E-4</v>
      </c>
      <c r="L183" s="91">
        <v>4.3286432494059349E-2</v>
      </c>
    </row>
    <row r="184" spans="1:12" x14ac:dyDescent="0.25">
      <c r="A184" s="20" t="s">
        <v>274</v>
      </c>
      <c r="B184" s="20" t="s">
        <v>139</v>
      </c>
      <c r="C184" s="20" t="s">
        <v>37</v>
      </c>
      <c r="D184" s="20" t="s">
        <v>230</v>
      </c>
      <c r="E184" s="8" t="s">
        <v>274</v>
      </c>
      <c r="F184" s="91">
        <v>3162.8311156775999</v>
      </c>
      <c r="G184" s="91">
        <v>1.0452235673035899</v>
      </c>
      <c r="H184" s="91">
        <v>2.5777534179566093</v>
      </c>
      <c r="I184" s="91">
        <v>0.18467143944072301</v>
      </c>
      <c r="J184" s="91">
        <v>0.17913129625750132</v>
      </c>
      <c r="K184" s="91">
        <v>5.2209760038107308E-3</v>
      </c>
      <c r="L184" s="91">
        <v>0.2393184742820432</v>
      </c>
    </row>
    <row r="185" spans="1:12" x14ac:dyDescent="0.25">
      <c r="A185" s="20" t="s">
        <v>275</v>
      </c>
      <c r="B185" s="20" t="s">
        <v>51</v>
      </c>
      <c r="C185" s="20" t="s">
        <v>37</v>
      </c>
      <c r="D185" s="20" t="s">
        <v>230</v>
      </c>
      <c r="E185" s="8" t="s">
        <v>275</v>
      </c>
      <c r="F185" s="91">
        <v>461.2494648535</v>
      </c>
      <c r="G185" s="91">
        <v>9.8008238524700017E-2</v>
      </c>
      <c r="H185" s="91">
        <v>0.24197643207999997</v>
      </c>
      <c r="I185" s="91">
        <v>1.7803488858189997E-2</v>
      </c>
      <c r="J185" s="91">
        <v>1.7269384192444299E-2</v>
      </c>
      <c r="K185" s="91">
        <v>6.2121619603559993E-4</v>
      </c>
      <c r="L185" s="91">
        <v>1.9213711991314952E-2</v>
      </c>
    </row>
    <row r="186" spans="1:12" x14ac:dyDescent="0.25">
      <c r="A186" s="20" t="s">
        <v>276</v>
      </c>
      <c r="B186" s="20" t="s">
        <v>142</v>
      </c>
      <c r="C186" s="20" t="s">
        <v>37</v>
      </c>
      <c r="D186" s="20" t="s">
        <v>230</v>
      </c>
      <c r="E186" s="8" t="s">
        <v>276</v>
      </c>
      <c r="F186" s="91">
        <v>31.4268492327</v>
      </c>
      <c r="G186" s="91">
        <v>3.8398917361600008E-3</v>
      </c>
      <c r="H186" s="91">
        <v>6.958171238780001E-3</v>
      </c>
      <c r="I186" s="91">
        <v>6.7250370288999986E-4</v>
      </c>
      <c r="J186" s="91">
        <v>6.5232859180330003E-4</v>
      </c>
      <c r="K186" s="91">
        <v>1.4682677078289998E-5</v>
      </c>
      <c r="L186" s="91">
        <v>8.6968155647760875E-4</v>
      </c>
    </row>
    <row r="187" spans="1:12" x14ac:dyDescent="0.25">
      <c r="A187" s="20" t="s">
        <v>277</v>
      </c>
      <c r="B187" s="20" t="s">
        <v>145</v>
      </c>
      <c r="C187" s="20" t="s">
        <v>54</v>
      </c>
      <c r="D187" s="20" t="s">
        <v>230</v>
      </c>
      <c r="E187" s="8" t="s">
        <v>277</v>
      </c>
      <c r="F187" s="91">
        <v>0.76881203221399996</v>
      </c>
      <c r="G187" s="91">
        <v>6.2381453882700004E-5</v>
      </c>
      <c r="H187" s="91">
        <v>5.0920621832699997E-5</v>
      </c>
      <c r="I187" s="91">
        <v>6.5091524060499993E-6</v>
      </c>
      <c r="J187" s="91">
        <v>6.3138778338684995E-6</v>
      </c>
      <c r="K187" s="91">
        <v>1.274914255853E-7</v>
      </c>
      <c r="L187" s="91">
        <v>7.7806309986120089E-6</v>
      </c>
    </row>
    <row r="188" spans="1:12" x14ac:dyDescent="0.25">
      <c r="A188" s="20" t="s">
        <v>278</v>
      </c>
      <c r="B188" s="20" t="s">
        <v>147</v>
      </c>
      <c r="C188" s="20" t="s">
        <v>54</v>
      </c>
      <c r="D188" s="20" t="s">
        <v>230</v>
      </c>
      <c r="E188" s="8" t="s">
        <v>278</v>
      </c>
      <c r="F188" s="91">
        <v>2689.815219733001</v>
      </c>
      <c r="G188" s="91">
        <v>1.4021359327938001</v>
      </c>
      <c r="H188" s="91">
        <v>2.7444128978536999</v>
      </c>
      <c r="I188" s="91">
        <v>0.24565591784113999</v>
      </c>
      <c r="J188" s="91">
        <v>0.23828624030590576</v>
      </c>
      <c r="K188" s="91">
        <v>5.9171172115479991E-3</v>
      </c>
      <c r="L188" s="91">
        <v>0.25344262363166592</v>
      </c>
    </row>
    <row r="189" spans="1:12" x14ac:dyDescent="0.25">
      <c r="A189" s="20" t="s">
        <v>279</v>
      </c>
      <c r="B189" s="20" t="s">
        <v>149</v>
      </c>
      <c r="C189" s="20" t="s">
        <v>54</v>
      </c>
      <c r="D189" s="20" t="s">
        <v>230</v>
      </c>
      <c r="E189" s="8" t="s">
        <v>279</v>
      </c>
      <c r="F189" s="91">
        <v>542.52474569479989</v>
      </c>
      <c r="G189" s="91">
        <v>0.1142121035376</v>
      </c>
      <c r="H189" s="91">
        <v>0.28869542341269999</v>
      </c>
      <c r="I189" s="91">
        <v>2.6066105269750003E-2</v>
      </c>
      <c r="J189" s="91">
        <v>2.5284122111657502E-2</v>
      </c>
      <c r="K189" s="91">
        <v>5.3110168072789991E-4</v>
      </c>
      <c r="L189" s="91">
        <v>2.4922688941147766E-2</v>
      </c>
    </row>
    <row r="190" spans="1:12" x14ac:dyDescent="0.25">
      <c r="A190" s="20" t="s">
        <v>280</v>
      </c>
      <c r="B190" s="20" t="s">
        <v>151</v>
      </c>
      <c r="C190" s="20" t="s">
        <v>54</v>
      </c>
      <c r="D190" s="20" t="s">
        <v>230</v>
      </c>
      <c r="E190" s="8" t="s">
        <v>280</v>
      </c>
      <c r="F190" s="91">
        <v>10.507091367546</v>
      </c>
      <c r="G190" s="91">
        <v>1.0159039136664E-3</v>
      </c>
      <c r="H190" s="91">
        <v>1.4543367346758998E-3</v>
      </c>
      <c r="I190" s="91">
        <v>1.7448046528888996E-4</v>
      </c>
      <c r="J190" s="91">
        <v>1.6924605133022331E-4</v>
      </c>
      <c r="K190" s="91">
        <v>3.0399630204669996E-6</v>
      </c>
      <c r="L190" s="91">
        <v>2.1550218016097355E-4</v>
      </c>
    </row>
    <row r="191" spans="1:12" x14ac:dyDescent="0.25">
      <c r="A191" s="20" t="s">
        <v>281</v>
      </c>
      <c r="B191" s="20" t="s">
        <v>153</v>
      </c>
      <c r="C191" s="20" t="s">
        <v>54</v>
      </c>
      <c r="D191" s="20" t="s">
        <v>230</v>
      </c>
      <c r="E191" s="8" t="s">
        <v>281</v>
      </c>
      <c r="F191" s="91">
        <v>0.5125411394299999</v>
      </c>
      <c r="G191" s="91">
        <v>2.1872966273099999E-4</v>
      </c>
      <c r="H191" s="91">
        <v>2.5492489244600004E-4</v>
      </c>
      <c r="I191" s="91">
        <v>3.6593165413399991E-5</v>
      </c>
      <c r="J191" s="91">
        <v>3.5495370450998E-5</v>
      </c>
      <c r="K191" s="91">
        <v>5.4257329351999988E-7</v>
      </c>
      <c r="L191" s="91">
        <v>3.3465973219268845E-5</v>
      </c>
    </row>
    <row r="192" spans="1:12" x14ac:dyDescent="0.25">
      <c r="A192" s="20" t="s">
        <v>282</v>
      </c>
      <c r="B192" s="20" t="s">
        <v>53</v>
      </c>
      <c r="C192" s="20" t="s">
        <v>54</v>
      </c>
      <c r="D192" s="20" t="s">
        <v>230</v>
      </c>
      <c r="E192" s="8" t="s">
        <v>282</v>
      </c>
      <c r="F192" s="91">
        <v>85.850637230489994</v>
      </c>
      <c r="G192" s="91">
        <v>1.1519735039398999E-2</v>
      </c>
      <c r="H192" s="91">
        <v>2.2602459434708001E-2</v>
      </c>
      <c r="I192" s="91">
        <v>2.0970286104550003E-3</v>
      </c>
      <c r="J192" s="91">
        <v>2.0341177521413503E-3</v>
      </c>
      <c r="K192" s="91">
        <v>4.5108895443098002E-5</v>
      </c>
      <c r="L192" s="91">
        <v>2.8351356676973804E-3</v>
      </c>
    </row>
    <row r="193" spans="1:12" x14ac:dyDescent="0.25">
      <c r="A193" s="20" t="s">
        <v>283</v>
      </c>
      <c r="B193" s="20" t="s">
        <v>156</v>
      </c>
      <c r="C193" s="20" t="s">
        <v>54</v>
      </c>
      <c r="D193" s="20" t="s">
        <v>230</v>
      </c>
      <c r="E193" s="8" t="s">
        <v>283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</row>
    <row r="194" spans="1:12" x14ac:dyDescent="0.25">
      <c r="A194" s="20" t="s">
        <v>284</v>
      </c>
      <c r="B194" s="20" t="s">
        <v>158</v>
      </c>
      <c r="C194" s="20" t="s">
        <v>54</v>
      </c>
      <c r="D194" s="20" t="s">
        <v>230</v>
      </c>
      <c r="E194" s="8" t="s">
        <v>284</v>
      </c>
      <c r="F194" s="91">
        <v>113.27157133533998</v>
      </c>
      <c r="G194" s="91">
        <v>1.3909005905390999E-2</v>
      </c>
      <c r="H194" s="91">
        <v>2.1333378689426995E-2</v>
      </c>
      <c r="I194" s="91">
        <v>2.5869932527135997E-3</v>
      </c>
      <c r="J194" s="91">
        <v>2.5093834551321924E-3</v>
      </c>
      <c r="K194" s="91">
        <v>4.2090353244859997E-5</v>
      </c>
      <c r="L194" s="91">
        <v>2.4075844699045583E-3</v>
      </c>
    </row>
    <row r="195" spans="1:12" x14ac:dyDescent="0.25">
      <c r="A195" s="20" t="s">
        <v>285</v>
      </c>
      <c r="B195" s="20" t="s">
        <v>160</v>
      </c>
      <c r="C195" s="20" t="s">
        <v>54</v>
      </c>
      <c r="D195" s="20" t="s">
        <v>230</v>
      </c>
      <c r="E195" s="8" t="s">
        <v>285</v>
      </c>
      <c r="F195" s="91">
        <v>50.997833927000002</v>
      </c>
      <c r="G195" s="91">
        <v>2.9364789909741697E-2</v>
      </c>
      <c r="H195" s="91">
        <v>5.8079139025369993E-2</v>
      </c>
      <c r="I195" s="91">
        <v>5.5245686934132007E-3</v>
      </c>
      <c r="J195" s="91">
        <v>5.3588316326108028E-3</v>
      </c>
      <c r="K195" s="91">
        <v>1.1530028195256E-4</v>
      </c>
      <c r="L195" s="91">
        <v>5.8118265314367444E-3</v>
      </c>
    </row>
    <row r="196" spans="1:12" x14ac:dyDescent="0.25">
      <c r="A196" s="20" t="s">
        <v>286</v>
      </c>
      <c r="B196" s="20" t="s">
        <v>162</v>
      </c>
      <c r="C196" s="20" t="s">
        <v>54</v>
      </c>
      <c r="D196" s="20" t="s">
        <v>230</v>
      </c>
      <c r="E196" s="8" t="s">
        <v>286</v>
      </c>
      <c r="F196" s="91">
        <v>42.925322111227011</v>
      </c>
      <c r="G196" s="91">
        <v>1.4577240773641002E-2</v>
      </c>
      <c r="H196" s="91">
        <v>3.6608119996551003E-2</v>
      </c>
      <c r="I196" s="91">
        <v>2.8410982988964994E-3</v>
      </c>
      <c r="J196" s="91">
        <v>2.7558653499296045E-3</v>
      </c>
      <c r="K196" s="91">
        <v>8.5184589220290007E-5</v>
      </c>
      <c r="L196" s="91">
        <v>3.352146360092761E-3</v>
      </c>
    </row>
    <row r="197" spans="1:12" x14ac:dyDescent="0.25">
      <c r="A197" s="20" t="s">
        <v>287</v>
      </c>
      <c r="B197" s="20" t="s">
        <v>56</v>
      </c>
      <c r="C197" s="20" t="s">
        <v>57</v>
      </c>
      <c r="D197" s="20" t="s">
        <v>230</v>
      </c>
      <c r="E197" s="8" t="s">
        <v>287</v>
      </c>
      <c r="F197" s="91">
        <v>30232.961544999991</v>
      </c>
      <c r="G197" s="91">
        <v>2.0317720135700004</v>
      </c>
      <c r="H197" s="91">
        <v>4.2224963752700004</v>
      </c>
      <c r="I197" s="91">
        <v>0.36231275107800009</v>
      </c>
      <c r="J197" s="91">
        <v>0.35144336854566</v>
      </c>
      <c r="K197" s="91">
        <v>8.43991763986E-3</v>
      </c>
      <c r="L197" s="91">
        <v>0.50030239080202288</v>
      </c>
    </row>
    <row r="198" spans="1:12" x14ac:dyDescent="0.25">
      <c r="A198" s="20" t="s">
        <v>288</v>
      </c>
      <c r="B198" s="20" t="s">
        <v>59</v>
      </c>
      <c r="C198" s="20" t="s">
        <v>57</v>
      </c>
      <c r="D198" s="20" t="s">
        <v>230</v>
      </c>
      <c r="E198" s="8" t="s">
        <v>288</v>
      </c>
      <c r="F198" s="91">
        <v>5625.8812026723999</v>
      </c>
      <c r="G198" s="91">
        <v>0.48576710675873308</v>
      </c>
      <c r="H198" s="91">
        <v>0.99634542420661898</v>
      </c>
      <c r="I198" s="91">
        <v>8.8194420123351783E-2</v>
      </c>
      <c r="J198" s="91">
        <v>8.5548587519651248E-2</v>
      </c>
      <c r="K198" s="91">
        <v>1.9933747476780228E-3</v>
      </c>
      <c r="L198" s="91">
        <v>0.11259290434137227</v>
      </c>
    </row>
    <row r="199" spans="1:12" x14ac:dyDescent="0.25">
      <c r="A199" s="20" t="s">
        <v>289</v>
      </c>
      <c r="B199" s="20" t="s">
        <v>61</v>
      </c>
      <c r="C199" s="20" t="s">
        <v>57</v>
      </c>
      <c r="D199" s="20" t="s">
        <v>230</v>
      </c>
      <c r="E199" s="8" t="s">
        <v>289</v>
      </c>
      <c r="F199" s="91">
        <v>4861.3796295990005</v>
      </c>
      <c r="G199" s="91">
        <v>1.0704517362975399</v>
      </c>
      <c r="H199" s="91">
        <v>2.2872527623630008</v>
      </c>
      <c r="I199" s="91">
        <v>0.18403653184241003</v>
      </c>
      <c r="J199" s="91">
        <v>0.17851543588713772</v>
      </c>
      <c r="K199" s="91">
        <v>5.5216948053252012E-3</v>
      </c>
      <c r="L199" s="91">
        <v>0.20464331018729984</v>
      </c>
    </row>
    <row r="200" spans="1:12" x14ac:dyDescent="0.25">
      <c r="A200" s="20" t="s">
        <v>290</v>
      </c>
      <c r="B200" s="20" t="s">
        <v>225</v>
      </c>
      <c r="C200" s="20" t="s">
        <v>57</v>
      </c>
      <c r="D200" s="20" t="s">
        <v>230</v>
      </c>
      <c r="E200" s="8" t="s">
        <v>290</v>
      </c>
      <c r="F200" s="91">
        <v>0</v>
      </c>
      <c r="G200" s="91">
        <v>0</v>
      </c>
      <c r="H200" s="91">
        <v>0</v>
      </c>
      <c r="I200" s="91">
        <v>0</v>
      </c>
      <c r="J200" s="91">
        <v>0</v>
      </c>
      <c r="K200" s="91">
        <v>0</v>
      </c>
      <c r="L200" s="91">
        <v>0</v>
      </c>
    </row>
    <row r="201" spans="1:12" x14ac:dyDescent="0.25">
      <c r="A201" s="20" t="s">
        <v>291</v>
      </c>
      <c r="B201" s="20" t="s">
        <v>167</v>
      </c>
      <c r="C201" s="20" t="s">
        <v>57</v>
      </c>
      <c r="D201" s="20" t="s">
        <v>230</v>
      </c>
      <c r="E201" s="8" t="s">
        <v>291</v>
      </c>
      <c r="F201" s="91">
        <v>9987.2900527091024</v>
      </c>
      <c r="G201" s="91">
        <v>1.5290287787605001</v>
      </c>
      <c r="H201" s="91">
        <v>1.2703363894035</v>
      </c>
      <c r="I201" s="91">
        <v>0.22779137462924004</v>
      </c>
      <c r="J201" s="91">
        <v>0.22095763339036281</v>
      </c>
      <c r="K201" s="91">
        <v>2.8113211684787E-3</v>
      </c>
      <c r="L201" s="91">
        <v>0.35790989485876368</v>
      </c>
    </row>
    <row r="202" spans="1:12" x14ac:dyDescent="0.25">
      <c r="A202" s="20" t="s">
        <v>292</v>
      </c>
      <c r="B202" s="20" t="s">
        <v>169</v>
      </c>
      <c r="C202" s="20" t="s">
        <v>57</v>
      </c>
      <c r="D202" s="20" t="s">
        <v>230</v>
      </c>
      <c r="E202" s="8" t="s">
        <v>292</v>
      </c>
      <c r="F202" s="91">
        <v>2174.4303338680002</v>
      </c>
      <c r="G202" s="91">
        <v>6.0242920944289999E-2</v>
      </c>
      <c r="H202" s="91">
        <v>0.14024942295380999</v>
      </c>
      <c r="I202" s="91">
        <v>9.9063326148400004E-3</v>
      </c>
      <c r="J202" s="91">
        <v>9.609142636394799E-3</v>
      </c>
      <c r="K202" s="91">
        <v>2.6920449968700005E-4</v>
      </c>
      <c r="L202" s="91">
        <v>1.6686867161373926E-2</v>
      </c>
    </row>
    <row r="203" spans="1:12" x14ac:dyDescent="0.25">
      <c r="A203" s="20" t="s">
        <v>293</v>
      </c>
      <c r="B203" s="20" t="s">
        <v>63</v>
      </c>
      <c r="C203" s="20" t="s">
        <v>57</v>
      </c>
      <c r="D203" s="20" t="s">
        <v>230</v>
      </c>
      <c r="E203" s="8" t="s">
        <v>293</v>
      </c>
      <c r="F203" s="91">
        <v>289.62924504710003</v>
      </c>
      <c r="G203" s="91">
        <v>4.6897758420549995E-2</v>
      </c>
      <c r="H203" s="91">
        <v>9.9781325976400007E-2</v>
      </c>
      <c r="I203" s="91">
        <v>8.1826172946160014E-3</v>
      </c>
      <c r="J203" s="91">
        <v>7.9371387757775184E-3</v>
      </c>
      <c r="K203" s="91">
        <v>2.4007281764730002E-4</v>
      </c>
      <c r="L203" s="91">
        <v>9.1086796605082225E-3</v>
      </c>
    </row>
    <row r="204" spans="1:12" x14ac:dyDescent="0.25">
      <c r="A204" s="20" t="s">
        <v>294</v>
      </c>
      <c r="B204" s="20" t="s">
        <v>172</v>
      </c>
      <c r="C204" s="20" t="s">
        <v>66</v>
      </c>
      <c r="D204" s="20" t="s">
        <v>230</v>
      </c>
      <c r="E204" s="8" t="s">
        <v>294</v>
      </c>
      <c r="F204" s="91">
        <v>0</v>
      </c>
      <c r="G204" s="91">
        <v>0</v>
      </c>
      <c r="H204" s="91">
        <v>0</v>
      </c>
      <c r="I204" s="91">
        <v>0</v>
      </c>
      <c r="J204" s="91">
        <v>0</v>
      </c>
      <c r="K204" s="91">
        <v>0</v>
      </c>
      <c r="L204" s="91">
        <v>0</v>
      </c>
    </row>
    <row r="205" spans="1:12" x14ac:dyDescent="0.25">
      <c r="A205" s="20" t="s">
        <v>295</v>
      </c>
      <c r="B205" s="20" t="s">
        <v>174</v>
      </c>
      <c r="C205" s="20" t="s">
        <v>66</v>
      </c>
      <c r="D205" s="20" t="s">
        <v>230</v>
      </c>
      <c r="E205" s="8" t="s">
        <v>295</v>
      </c>
      <c r="F205" s="91">
        <v>88.429255048721004</v>
      </c>
      <c r="G205" s="91">
        <v>6.2657978322842506E-2</v>
      </c>
      <c r="H205" s="91">
        <v>0.14582964859940201</v>
      </c>
      <c r="I205" s="91">
        <v>1.1842131525683001E-2</v>
      </c>
      <c r="J205" s="91">
        <v>1.1486867579912508E-2</v>
      </c>
      <c r="K205" s="91">
        <v>4.8418975437203505E-4</v>
      </c>
      <c r="L205" s="91">
        <v>1.1237546063198585E-2</v>
      </c>
    </row>
    <row r="206" spans="1:12" x14ac:dyDescent="0.25">
      <c r="A206" s="20" t="s">
        <v>297</v>
      </c>
      <c r="B206" s="20" t="s">
        <v>296</v>
      </c>
      <c r="C206" s="20" t="s">
        <v>17</v>
      </c>
      <c r="D206" s="20" t="s">
        <v>230</v>
      </c>
      <c r="E206" s="8" t="s">
        <v>297</v>
      </c>
      <c r="F206" s="91">
        <v>0</v>
      </c>
      <c r="G206" s="91">
        <v>0</v>
      </c>
      <c r="H206" s="91">
        <v>0</v>
      </c>
      <c r="I206" s="91">
        <v>0</v>
      </c>
      <c r="J206" s="91">
        <v>0</v>
      </c>
      <c r="K206" s="91">
        <v>0</v>
      </c>
      <c r="L206" s="91">
        <v>0</v>
      </c>
    </row>
    <row r="207" spans="1:12" x14ac:dyDescent="0.25">
      <c r="A207" s="20" t="s">
        <v>298</v>
      </c>
      <c r="B207" s="20" t="s">
        <v>176</v>
      </c>
      <c r="C207" s="20" t="s">
        <v>30</v>
      </c>
      <c r="D207" s="20" t="s">
        <v>230</v>
      </c>
      <c r="E207" s="8" t="s">
        <v>298</v>
      </c>
      <c r="F207" s="91">
        <v>3.2806261185999994</v>
      </c>
      <c r="G207" s="91">
        <v>3.0196880070999994E-3</v>
      </c>
      <c r="H207" s="91">
        <v>1.1195382928700003E-2</v>
      </c>
      <c r="I207" s="91">
        <v>4.9349975668000002E-4</v>
      </c>
      <c r="J207" s="91">
        <v>4.7869476397959995E-4</v>
      </c>
      <c r="K207" s="91">
        <v>2.4384945256599999E-5</v>
      </c>
      <c r="L207" s="91">
        <v>7.0074144607224767E-4</v>
      </c>
    </row>
    <row r="208" spans="1:12" x14ac:dyDescent="0.25">
      <c r="A208" s="20" t="s">
        <v>301</v>
      </c>
      <c r="B208" s="20" t="s">
        <v>299</v>
      </c>
      <c r="C208" s="20" t="s">
        <v>300</v>
      </c>
      <c r="D208" s="20" t="s">
        <v>8</v>
      </c>
      <c r="E208" s="8" t="s">
        <v>301</v>
      </c>
      <c r="F208" s="91">
        <v>114382.1418209</v>
      </c>
      <c r="G208" s="91">
        <v>25.500009409602995</v>
      </c>
      <c r="H208" s="91">
        <v>1.04692440597893</v>
      </c>
      <c r="I208" s="91">
        <v>0.21093987375340997</v>
      </c>
      <c r="J208" s="91">
        <v>0.19406468385313724</v>
      </c>
      <c r="K208" s="91">
        <v>4.3919505107142993E-3</v>
      </c>
      <c r="L208" s="91">
        <v>15.264688329866377</v>
      </c>
    </row>
    <row r="209" spans="1:12" x14ac:dyDescent="0.25">
      <c r="A209" s="20" t="s">
        <v>303</v>
      </c>
      <c r="B209" s="20" t="s">
        <v>302</v>
      </c>
      <c r="C209" s="20" t="s">
        <v>300</v>
      </c>
      <c r="D209" s="20" t="s">
        <v>8</v>
      </c>
      <c r="E209" s="8" t="s">
        <v>303</v>
      </c>
      <c r="F209" s="91">
        <v>34133.829709550009</v>
      </c>
      <c r="G209" s="91">
        <v>24.998142668661465</v>
      </c>
      <c r="H209" s="91">
        <v>0.92987800042958191</v>
      </c>
      <c r="I209" s="91">
        <v>0.13654421147779766</v>
      </c>
      <c r="J209" s="91">
        <v>0.12562067455957387</v>
      </c>
      <c r="K209" s="91">
        <v>4.1284068576014623E-3</v>
      </c>
      <c r="L209" s="91">
        <v>7.9565450404672875</v>
      </c>
    </row>
    <row r="210" spans="1:12" x14ac:dyDescent="0.25">
      <c r="A210" s="20" t="s">
        <v>305</v>
      </c>
      <c r="B210" s="20" t="s">
        <v>304</v>
      </c>
      <c r="C210" s="20" t="s">
        <v>300</v>
      </c>
      <c r="D210" s="20" t="s">
        <v>68</v>
      </c>
      <c r="E210" s="8" t="s">
        <v>305</v>
      </c>
      <c r="F210" s="91">
        <v>21900.879431904395</v>
      </c>
      <c r="G210" s="91">
        <v>12.034797628599751</v>
      </c>
      <c r="H210" s="91">
        <v>0.80048299072551499</v>
      </c>
      <c r="I210" s="91">
        <v>6.8563153425314155E-3</v>
      </c>
      <c r="J210" s="91">
        <v>6.3078101151289043E-3</v>
      </c>
      <c r="K210" s="91">
        <v>2.0138428156522815E-3</v>
      </c>
      <c r="L210" s="91">
        <v>1.2410442975187859</v>
      </c>
    </row>
    <row r="211" spans="1:12" x14ac:dyDescent="0.25">
      <c r="A211" s="20" t="s">
        <v>306</v>
      </c>
      <c r="B211" s="20" t="s">
        <v>304</v>
      </c>
      <c r="C211" s="20" t="s">
        <v>300</v>
      </c>
      <c r="D211" s="20" t="s">
        <v>230</v>
      </c>
      <c r="E211" s="8" t="s">
        <v>306</v>
      </c>
      <c r="F211" s="91">
        <v>41001.377884802794</v>
      </c>
      <c r="G211" s="91">
        <v>0.89218060999834004</v>
      </c>
      <c r="H211" s="91">
        <v>5.0219949598561699</v>
      </c>
      <c r="I211" s="91">
        <v>0.108817224098334</v>
      </c>
      <c r="J211" s="91">
        <v>0.10555270737538394</v>
      </c>
      <c r="K211" s="91">
        <v>7.0657168287024993E-2</v>
      </c>
      <c r="L211" s="91">
        <v>0.20698546153982053</v>
      </c>
    </row>
    <row r="212" spans="1:12" x14ac:dyDescent="0.25">
      <c r="A212" s="20" t="s">
        <v>308</v>
      </c>
      <c r="B212" s="20" t="s">
        <v>307</v>
      </c>
      <c r="C212" s="20" t="s">
        <v>300</v>
      </c>
      <c r="D212" s="20" t="s">
        <v>230</v>
      </c>
      <c r="E212" s="8" t="s">
        <v>308</v>
      </c>
      <c r="F212" s="91">
        <v>133.04675309999999</v>
      </c>
      <c r="G212" s="91">
        <v>2.0272292304999995E-3</v>
      </c>
      <c r="H212" s="91">
        <v>3.3366052195999999E-3</v>
      </c>
      <c r="I212" s="91">
        <v>3.5425919072999993E-4</v>
      </c>
      <c r="J212" s="91">
        <v>3.4363141500809988E-4</v>
      </c>
      <c r="K212" s="91">
        <v>5.4936500014000003E-5</v>
      </c>
      <c r="L212" s="91">
        <v>6.6643809049946685E-4</v>
      </c>
    </row>
    <row r="213" spans="1:12" x14ac:dyDescent="0.25">
      <c r="A213" s="20" t="s">
        <v>311</v>
      </c>
      <c r="B213" s="20" t="s">
        <v>309</v>
      </c>
      <c r="C213" s="20" t="s">
        <v>310</v>
      </c>
      <c r="D213" s="20" t="s">
        <v>230</v>
      </c>
      <c r="E213" s="8" t="s">
        <v>311</v>
      </c>
      <c r="F213" s="91">
        <v>23.694404926500003</v>
      </c>
      <c r="G213" s="91">
        <v>1.1260679758743002E-2</v>
      </c>
      <c r="H213" s="91">
        <v>1.5062865122156002E-2</v>
      </c>
      <c r="I213" s="91">
        <v>1.866009738765E-3</v>
      </c>
      <c r="J213" s="91">
        <v>1.8100294466020502E-3</v>
      </c>
      <c r="K213" s="91">
        <v>3.0000113077460004E-5</v>
      </c>
      <c r="L213" s="91">
        <v>2.6116135942783501E-3</v>
      </c>
    </row>
    <row r="214" spans="1:12" x14ac:dyDescent="0.25">
      <c r="A214" s="20" t="s">
        <v>312</v>
      </c>
      <c r="B214" s="20" t="s">
        <v>309</v>
      </c>
      <c r="C214" s="20" t="s">
        <v>310</v>
      </c>
      <c r="D214" s="20" t="s">
        <v>68</v>
      </c>
      <c r="E214" s="8" t="s">
        <v>312</v>
      </c>
      <c r="F214" s="91">
        <v>23.597794848099998</v>
      </c>
      <c r="G214" s="91">
        <v>1.9129066708430002E-2</v>
      </c>
      <c r="H214" s="91">
        <v>2.4243545976479998E-4</v>
      </c>
      <c r="I214" s="91">
        <v>1.0082873291349999E-5</v>
      </c>
      <c r="J214" s="91">
        <v>9.2762434280420016E-6</v>
      </c>
      <c r="K214" s="91">
        <v>1.6221423236579998E-6</v>
      </c>
      <c r="L214" s="91">
        <v>6.8451884818577005E-4</v>
      </c>
    </row>
    <row r="215" spans="1:12" x14ac:dyDescent="0.25">
      <c r="A215" s="20" t="s">
        <v>313</v>
      </c>
      <c r="B215" s="20" t="s">
        <v>309</v>
      </c>
      <c r="C215" s="20" t="s">
        <v>310</v>
      </c>
      <c r="D215" s="20" t="s">
        <v>179</v>
      </c>
      <c r="E215" s="8" t="s">
        <v>313</v>
      </c>
      <c r="F215" s="91">
        <v>0.263078388</v>
      </c>
      <c r="G215" s="91">
        <v>1.2082304940000001E-4</v>
      </c>
      <c r="H215" s="91">
        <v>2.2838198969999999E-5</v>
      </c>
      <c r="I215" s="91">
        <v>2.1490873220000001E-7</v>
      </c>
      <c r="J215" s="91">
        <v>2.1490873220000001E-7</v>
      </c>
      <c r="K215" s="91">
        <v>4.4057552439999999E-8</v>
      </c>
      <c r="L215" s="91">
        <v>6.3713032589823008E-6</v>
      </c>
    </row>
    <row r="216" spans="1:12" x14ac:dyDescent="0.25">
      <c r="E216" s="8" t="s">
        <v>356</v>
      </c>
      <c r="F216" s="91">
        <v>4589900.9004247347</v>
      </c>
      <c r="G216" s="91">
        <v>1423.4094803955734</v>
      </c>
      <c r="H216" s="91">
        <v>104.19142547182987</v>
      </c>
      <c r="I216" s="91">
        <v>11.143098376595228</v>
      </c>
      <c r="J216" s="91">
        <v>10.586898883826514</v>
      </c>
      <c r="K216" s="91">
        <v>0.39963533304014648</v>
      </c>
      <c r="L216" s="91">
        <v>131.6600537957768</v>
      </c>
    </row>
    <row r="217" spans="1:12" x14ac:dyDescent="0.25">
      <c r="F217">
        <f>'2011 Daily Model Cty SCC'!I4436</f>
        <v>4589900.9004247375</v>
      </c>
      <c r="G217">
        <f>'2011 Daily Model Cty SCC'!J4436</f>
        <v>1423.4094803955761</v>
      </c>
      <c r="H217">
        <f>'2011 Daily Model Cty SCC'!K4436</f>
        <v>104.19142547183004</v>
      </c>
      <c r="I217">
        <f>'2011 Daily Model Cty SCC'!L4436</f>
        <v>11.143098376595226</v>
      </c>
      <c r="J217">
        <f>'2011 Daily Model Cty SCC'!M4436</f>
        <v>10.586898883826528</v>
      </c>
      <c r="K217">
        <f>'2011 Daily Model Cty SCC'!N4436</f>
        <v>0.39963533304014642</v>
      </c>
      <c r="L217">
        <f>'2011 Daily Model Cty SCC'!O4436</f>
        <v>131.66005379577635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4442"/>
  <sheetViews>
    <sheetView workbookViewId="0">
      <selection activeCell="D5" sqref="D5"/>
    </sheetView>
  </sheetViews>
  <sheetFormatPr defaultRowHeight="15" x14ac:dyDescent="0.25"/>
  <cols>
    <col min="1" max="1" width="3.7109375" customWidth="1"/>
    <col min="2" max="2" width="6.140625" customWidth="1"/>
    <col min="5" max="5" width="12.28515625" customWidth="1"/>
    <col min="10" max="10" width="9.5703125" bestFit="1" customWidth="1"/>
    <col min="11" max="15" width="9.28515625" bestFit="1" customWidth="1"/>
    <col min="256" max="256" width="3.7109375" customWidth="1"/>
    <col min="257" max="257" width="6.140625" customWidth="1"/>
    <col min="260" max="260" width="12.28515625" customWidth="1"/>
    <col min="266" max="266" width="9.5703125" bestFit="1" customWidth="1"/>
    <col min="267" max="271" width="9.28515625" bestFit="1" customWidth="1"/>
    <col min="512" max="512" width="3.7109375" customWidth="1"/>
    <col min="513" max="513" width="6.140625" customWidth="1"/>
    <col min="516" max="516" width="12.28515625" customWidth="1"/>
    <col min="522" max="522" width="9.5703125" bestFit="1" customWidth="1"/>
    <col min="523" max="527" width="9.28515625" bestFit="1" customWidth="1"/>
    <col min="768" max="768" width="3.7109375" customWidth="1"/>
    <col min="769" max="769" width="6.140625" customWidth="1"/>
    <col min="772" max="772" width="12.28515625" customWidth="1"/>
    <col min="778" max="778" width="9.5703125" bestFit="1" customWidth="1"/>
    <col min="779" max="783" width="9.28515625" bestFit="1" customWidth="1"/>
    <col min="1024" max="1024" width="3.7109375" customWidth="1"/>
    <col min="1025" max="1025" width="6.140625" customWidth="1"/>
    <col min="1028" max="1028" width="12.28515625" customWidth="1"/>
    <col min="1034" max="1034" width="9.5703125" bestFit="1" customWidth="1"/>
    <col min="1035" max="1039" width="9.28515625" bestFit="1" customWidth="1"/>
    <col min="1280" max="1280" width="3.7109375" customWidth="1"/>
    <col min="1281" max="1281" width="6.140625" customWidth="1"/>
    <col min="1284" max="1284" width="12.28515625" customWidth="1"/>
    <col min="1290" max="1290" width="9.5703125" bestFit="1" customWidth="1"/>
    <col min="1291" max="1295" width="9.28515625" bestFit="1" customWidth="1"/>
    <col min="1536" max="1536" width="3.7109375" customWidth="1"/>
    <col min="1537" max="1537" width="6.140625" customWidth="1"/>
    <col min="1540" max="1540" width="12.28515625" customWidth="1"/>
    <col min="1546" max="1546" width="9.5703125" bestFit="1" customWidth="1"/>
    <col min="1547" max="1551" width="9.28515625" bestFit="1" customWidth="1"/>
    <col min="1792" max="1792" width="3.7109375" customWidth="1"/>
    <col min="1793" max="1793" width="6.140625" customWidth="1"/>
    <col min="1796" max="1796" width="12.28515625" customWidth="1"/>
    <col min="1802" max="1802" width="9.5703125" bestFit="1" customWidth="1"/>
    <col min="1803" max="1807" width="9.28515625" bestFit="1" customWidth="1"/>
    <col min="2048" max="2048" width="3.7109375" customWidth="1"/>
    <col min="2049" max="2049" width="6.140625" customWidth="1"/>
    <col min="2052" max="2052" width="12.28515625" customWidth="1"/>
    <col min="2058" max="2058" width="9.5703125" bestFit="1" customWidth="1"/>
    <col min="2059" max="2063" width="9.28515625" bestFit="1" customWidth="1"/>
    <col min="2304" max="2304" width="3.7109375" customWidth="1"/>
    <col min="2305" max="2305" width="6.140625" customWidth="1"/>
    <col min="2308" max="2308" width="12.28515625" customWidth="1"/>
    <col min="2314" max="2314" width="9.5703125" bestFit="1" customWidth="1"/>
    <col min="2315" max="2319" width="9.28515625" bestFit="1" customWidth="1"/>
    <col min="2560" max="2560" width="3.7109375" customWidth="1"/>
    <col min="2561" max="2561" width="6.140625" customWidth="1"/>
    <col min="2564" max="2564" width="12.28515625" customWidth="1"/>
    <col min="2570" max="2570" width="9.5703125" bestFit="1" customWidth="1"/>
    <col min="2571" max="2575" width="9.28515625" bestFit="1" customWidth="1"/>
    <col min="2816" max="2816" width="3.7109375" customWidth="1"/>
    <col min="2817" max="2817" width="6.140625" customWidth="1"/>
    <col min="2820" max="2820" width="12.28515625" customWidth="1"/>
    <col min="2826" max="2826" width="9.5703125" bestFit="1" customWidth="1"/>
    <col min="2827" max="2831" width="9.28515625" bestFit="1" customWidth="1"/>
    <col min="3072" max="3072" width="3.7109375" customWidth="1"/>
    <col min="3073" max="3073" width="6.140625" customWidth="1"/>
    <col min="3076" max="3076" width="12.28515625" customWidth="1"/>
    <col min="3082" max="3082" width="9.5703125" bestFit="1" customWidth="1"/>
    <col min="3083" max="3087" width="9.28515625" bestFit="1" customWidth="1"/>
    <col min="3328" max="3328" width="3.7109375" customWidth="1"/>
    <col min="3329" max="3329" width="6.140625" customWidth="1"/>
    <col min="3332" max="3332" width="12.28515625" customWidth="1"/>
    <col min="3338" max="3338" width="9.5703125" bestFit="1" customWidth="1"/>
    <col min="3339" max="3343" width="9.28515625" bestFit="1" customWidth="1"/>
    <col min="3584" max="3584" width="3.7109375" customWidth="1"/>
    <col min="3585" max="3585" width="6.140625" customWidth="1"/>
    <col min="3588" max="3588" width="12.28515625" customWidth="1"/>
    <col min="3594" max="3594" width="9.5703125" bestFit="1" customWidth="1"/>
    <col min="3595" max="3599" width="9.28515625" bestFit="1" customWidth="1"/>
    <col min="3840" max="3840" width="3.7109375" customWidth="1"/>
    <col min="3841" max="3841" width="6.140625" customWidth="1"/>
    <col min="3844" max="3844" width="12.28515625" customWidth="1"/>
    <col min="3850" max="3850" width="9.5703125" bestFit="1" customWidth="1"/>
    <col min="3851" max="3855" width="9.28515625" bestFit="1" customWidth="1"/>
    <col min="4096" max="4096" width="3.7109375" customWidth="1"/>
    <col min="4097" max="4097" width="6.140625" customWidth="1"/>
    <col min="4100" max="4100" width="12.28515625" customWidth="1"/>
    <col min="4106" max="4106" width="9.5703125" bestFit="1" customWidth="1"/>
    <col min="4107" max="4111" width="9.28515625" bestFit="1" customWidth="1"/>
    <col min="4352" max="4352" width="3.7109375" customWidth="1"/>
    <col min="4353" max="4353" width="6.140625" customWidth="1"/>
    <col min="4356" max="4356" width="12.28515625" customWidth="1"/>
    <col min="4362" max="4362" width="9.5703125" bestFit="1" customWidth="1"/>
    <col min="4363" max="4367" width="9.28515625" bestFit="1" customWidth="1"/>
    <col min="4608" max="4608" width="3.7109375" customWidth="1"/>
    <col min="4609" max="4609" width="6.140625" customWidth="1"/>
    <col min="4612" max="4612" width="12.28515625" customWidth="1"/>
    <col min="4618" max="4618" width="9.5703125" bestFit="1" customWidth="1"/>
    <col min="4619" max="4623" width="9.28515625" bestFit="1" customWidth="1"/>
    <col min="4864" max="4864" width="3.7109375" customWidth="1"/>
    <col min="4865" max="4865" width="6.140625" customWidth="1"/>
    <col min="4868" max="4868" width="12.28515625" customWidth="1"/>
    <col min="4874" max="4874" width="9.5703125" bestFit="1" customWidth="1"/>
    <col min="4875" max="4879" width="9.28515625" bestFit="1" customWidth="1"/>
    <col min="5120" max="5120" width="3.7109375" customWidth="1"/>
    <col min="5121" max="5121" width="6.140625" customWidth="1"/>
    <col min="5124" max="5124" width="12.28515625" customWidth="1"/>
    <col min="5130" max="5130" width="9.5703125" bestFit="1" customWidth="1"/>
    <col min="5131" max="5135" width="9.28515625" bestFit="1" customWidth="1"/>
    <col min="5376" max="5376" width="3.7109375" customWidth="1"/>
    <col min="5377" max="5377" width="6.140625" customWidth="1"/>
    <col min="5380" max="5380" width="12.28515625" customWidth="1"/>
    <col min="5386" max="5386" width="9.5703125" bestFit="1" customWidth="1"/>
    <col min="5387" max="5391" width="9.28515625" bestFit="1" customWidth="1"/>
    <col min="5632" max="5632" width="3.7109375" customWidth="1"/>
    <col min="5633" max="5633" width="6.140625" customWidth="1"/>
    <col min="5636" max="5636" width="12.28515625" customWidth="1"/>
    <col min="5642" max="5642" width="9.5703125" bestFit="1" customWidth="1"/>
    <col min="5643" max="5647" width="9.28515625" bestFit="1" customWidth="1"/>
    <col min="5888" max="5888" width="3.7109375" customWidth="1"/>
    <col min="5889" max="5889" width="6.140625" customWidth="1"/>
    <col min="5892" max="5892" width="12.28515625" customWidth="1"/>
    <col min="5898" max="5898" width="9.5703125" bestFit="1" customWidth="1"/>
    <col min="5899" max="5903" width="9.28515625" bestFit="1" customWidth="1"/>
    <col min="6144" max="6144" width="3.7109375" customWidth="1"/>
    <col min="6145" max="6145" width="6.140625" customWidth="1"/>
    <col min="6148" max="6148" width="12.28515625" customWidth="1"/>
    <col min="6154" max="6154" width="9.5703125" bestFit="1" customWidth="1"/>
    <col min="6155" max="6159" width="9.28515625" bestFit="1" customWidth="1"/>
    <col min="6400" max="6400" width="3.7109375" customWidth="1"/>
    <col min="6401" max="6401" width="6.140625" customWidth="1"/>
    <col min="6404" max="6404" width="12.28515625" customWidth="1"/>
    <col min="6410" max="6410" width="9.5703125" bestFit="1" customWidth="1"/>
    <col min="6411" max="6415" width="9.28515625" bestFit="1" customWidth="1"/>
    <col min="6656" max="6656" width="3.7109375" customWidth="1"/>
    <col min="6657" max="6657" width="6.140625" customWidth="1"/>
    <col min="6660" max="6660" width="12.28515625" customWidth="1"/>
    <col min="6666" max="6666" width="9.5703125" bestFit="1" customWidth="1"/>
    <col min="6667" max="6671" width="9.28515625" bestFit="1" customWidth="1"/>
    <col min="6912" max="6912" width="3.7109375" customWidth="1"/>
    <col min="6913" max="6913" width="6.140625" customWidth="1"/>
    <col min="6916" max="6916" width="12.28515625" customWidth="1"/>
    <col min="6922" max="6922" width="9.5703125" bestFit="1" customWidth="1"/>
    <col min="6923" max="6927" width="9.28515625" bestFit="1" customWidth="1"/>
    <col min="7168" max="7168" width="3.7109375" customWidth="1"/>
    <col min="7169" max="7169" width="6.140625" customWidth="1"/>
    <col min="7172" max="7172" width="12.28515625" customWidth="1"/>
    <col min="7178" max="7178" width="9.5703125" bestFit="1" customWidth="1"/>
    <col min="7179" max="7183" width="9.28515625" bestFit="1" customWidth="1"/>
    <col min="7424" max="7424" width="3.7109375" customWidth="1"/>
    <col min="7425" max="7425" width="6.140625" customWidth="1"/>
    <col min="7428" max="7428" width="12.28515625" customWidth="1"/>
    <col min="7434" max="7434" width="9.5703125" bestFit="1" customWidth="1"/>
    <col min="7435" max="7439" width="9.28515625" bestFit="1" customWidth="1"/>
    <col min="7680" max="7680" width="3.7109375" customWidth="1"/>
    <col min="7681" max="7681" width="6.140625" customWidth="1"/>
    <col min="7684" max="7684" width="12.28515625" customWidth="1"/>
    <col min="7690" max="7690" width="9.5703125" bestFit="1" customWidth="1"/>
    <col min="7691" max="7695" width="9.28515625" bestFit="1" customWidth="1"/>
    <col min="7936" max="7936" width="3.7109375" customWidth="1"/>
    <col min="7937" max="7937" width="6.140625" customWidth="1"/>
    <col min="7940" max="7940" width="12.28515625" customWidth="1"/>
    <col min="7946" max="7946" width="9.5703125" bestFit="1" customWidth="1"/>
    <col min="7947" max="7951" width="9.28515625" bestFit="1" customWidth="1"/>
    <col min="8192" max="8192" width="3.7109375" customWidth="1"/>
    <col min="8193" max="8193" width="6.140625" customWidth="1"/>
    <col min="8196" max="8196" width="12.28515625" customWidth="1"/>
    <col min="8202" max="8202" width="9.5703125" bestFit="1" customWidth="1"/>
    <col min="8203" max="8207" width="9.28515625" bestFit="1" customWidth="1"/>
    <col min="8448" max="8448" width="3.7109375" customWidth="1"/>
    <col min="8449" max="8449" width="6.140625" customWidth="1"/>
    <col min="8452" max="8452" width="12.28515625" customWidth="1"/>
    <col min="8458" max="8458" width="9.5703125" bestFit="1" customWidth="1"/>
    <col min="8459" max="8463" width="9.28515625" bestFit="1" customWidth="1"/>
    <col min="8704" max="8704" width="3.7109375" customWidth="1"/>
    <col min="8705" max="8705" width="6.140625" customWidth="1"/>
    <col min="8708" max="8708" width="12.28515625" customWidth="1"/>
    <col min="8714" max="8714" width="9.5703125" bestFit="1" customWidth="1"/>
    <col min="8715" max="8719" width="9.28515625" bestFit="1" customWidth="1"/>
    <col min="8960" max="8960" width="3.7109375" customWidth="1"/>
    <col min="8961" max="8961" width="6.140625" customWidth="1"/>
    <col min="8964" max="8964" width="12.28515625" customWidth="1"/>
    <col min="8970" max="8970" width="9.5703125" bestFit="1" customWidth="1"/>
    <col min="8971" max="8975" width="9.28515625" bestFit="1" customWidth="1"/>
    <col min="9216" max="9216" width="3.7109375" customWidth="1"/>
    <col min="9217" max="9217" width="6.140625" customWidth="1"/>
    <col min="9220" max="9220" width="12.28515625" customWidth="1"/>
    <col min="9226" max="9226" width="9.5703125" bestFit="1" customWidth="1"/>
    <col min="9227" max="9231" width="9.28515625" bestFit="1" customWidth="1"/>
    <col min="9472" max="9472" width="3.7109375" customWidth="1"/>
    <col min="9473" max="9473" width="6.140625" customWidth="1"/>
    <col min="9476" max="9476" width="12.28515625" customWidth="1"/>
    <col min="9482" max="9482" width="9.5703125" bestFit="1" customWidth="1"/>
    <col min="9483" max="9487" width="9.28515625" bestFit="1" customWidth="1"/>
    <col min="9728" max="9728" width="3.7109375" customWidth="1"/>
    <col min="9729" max="9729" width="6.140625" customWidth="1"/>
    <col min="9732" max="9732" width="12.28515625" customWidth="1"/>
    <col min="9738" max="9738" width="9.5703125" bestFit="1" customWidth="1"/>
    <col min="9739" max="9743" width="9.28515625" bestFit="1" customWidth="1"/>
    <col min="9984" max="9984" width="3.7109375" customWidth="1"/>
    <col min="9985" max="9985" width="6.140625" customWidth="1"/>
    <col min="9988" max="9988" width="12.28515625" customWidth="1"/>
    <col min="9994" max="9994" width="9.5703125" bestFit="1" customWidth="1"/>
    <col min="9995" max="9999" width="9.28515625" bestFit="1" customWidth="1"/>
    <col min="10240" max="10240" width="3.7109375" customWidth="1"/>
    <col min="10241" max="10241" width="6.140625" customWidth="1"/>
    <col min="10244" max="10244" width="12.28515625" customWidth="1"/>
    <col min="10250" max="10250" width="9.5703125" bestFit="1" customWidth="1"/>
    <col min="10251" max="10255" width="9.28515625" bestFit="1" customWidth="1"/>
    <col min="10496" max="10496" width="3.7109375" customWidth="1"/>
    <col min="10497" max="10497" width="6.140625" customWidth="1"/>
    <col min="10500" max="10500" width="12.28515625" customWidth="1"/>
    <col min="10506" max="10506" width="9.5703125" bestFit="1" customWidth="1"/>
    <col min="10507" max="10511" width="9.28515625" bestFit="1" customWidth="1"/>
    <col min="10752" max="10752" width="3.7109375" customWidth="1"/>
    <col min="10753" max="10753" width="6.140625" customWidth="1"/>
    <col min="10756" max="10756" width="12.28515625" customWidth="1"/>
    <col min="10762" max="10762" width="9.5703125" bestFit="1" customWidth="1"/>
    <col min="10763" max="10767" width="9.28515625" bestFit="1" customWidth="1"/>
    <col min="11008" max="11008" width="3.7109375" customWidth="1"/>
    <col min="11009" max="11009" width="6.140625" customWidth="1"/>
    <col min="11012" max="11012" width="12.28515625" customWidth="1"/>
    <col min="11018" max="11018" width="9.5703125" bestFit="1" customWidth="1"/>
    <col min="11019" max="11023" width="9.28515625" bestFit="1" customWidth="1"/>
    <col min="11264" max="11264" width="3.7109375" customWidth="1"/>
    <col min="11265" max="11265" width="6.140625" customWidth="1"/>
    <col min="11268" max="11268" width="12.28515625" customWidth="1"/>
    <col min="11274" max="11274" width="9.5703125" bestFit="1" customWidth="1"/>
    <col min="11275" max="11279" width="9.28515625" bestFit="1" customWidth="1"/>
    <col min="11520" max="11520" width="3.7109375" customWidth="1"/>
    <col min="11521" max="11521" width="6.140625" customWidth="1"/>
    <col min="11524" max="11524" width="12.28515625" customWidth="1"/>
    <col min="11530" max="11530" width="9.5703125" bestFit="1" customWidth="1"/>
    <col min="11531" max="11535" width="9.28515625" bestFit="1" customWidth="1"/>
    <col min="11776" max="11776" width="3.7109375" customWidth="1"/>
    <col min="11777" max="11777" width="6.140625" customWidth="1"/>
    <col min="11780" max="11780" width="12.28515625" customWidth="1"/>
    <col min="11786" max="11786" width="9.5703125" bestFit="1" customWidth="1"/>
    <col min="11787" max="11791" width="9.28515625" bestFit="1" customWidth="1"/>
    <col min="12032" max="12032" width="3.7109375" customWidth="1"/>
    <col min="12033" max="12033" width="6.140625" customWidth="1"/>
    <col min="12036" max="12036" width="12.28515625" customWidth="1"/>
    <col min="12042" max="12042" width="9.5703125" bestFit="1" customWidth="1"/>
    <col min="12043" max="12047" width="9.28515625" bestFit="1" customWidth="1"/>
    <col min="12288" max="12288" width="3.7109375" customWidth="1"/>
    <col min="12289" max="12289" width="6.140625" customWidth="1"/>
    <col min="12292" max="12292" width="12.28515625" customWidth="1"/>
    <col min="12298" max="12298" width="9.5703125" bestFit="1" customWidth="1"/>
    <col min="12299" max="12303" width="9.28515625" bestFit="1" customWidth="1"/>
    <col min="12544" max="12544" width="3.7109375" customWidth="1"/>
    <col min="12545" max="12545" width="6.140625" customWidth="1"/>
    <col min="12548" max="12548" width="12.28515625" customWidth="1"/>
    <col min="12554" max="12554" width="9.5703125" bestFit="1" customWidth="1"/>
    <col min="12555" max="12559" width="9.28515625" bestFit="1" customWidth="1"/>
    <col min="12800" max="12800" width="3.7109375" customWidth="1"/>
    <col min="12801" max="12801" width="6.140625" customWidth="1"/>
    <col min="12804" max="12804" width="12.28515625" customWidth="1"/>
    <col min="12810" max="12810" width="9.5703125" bestFit="1" customWidth="1"/>
    <col min="12811" max="12815" width="9.28515625" bestFit="1" customWidth="1"/>
    <col min="13056" max="13056" width="3.7109375" customWidth="1"/>
    <col min="13057" max="13057" width="6.140625" customWidth="1"/>
    <col min="13060" max="13060" width="12.28515625" customWidth="1"/>
    <col min="13066" max="13066" width="9.5703125" bestFit="1" customWidth="1"/>
    <col min="13067" max="13071" width="9.28515625" bestFit="1" customWidth="1"/>
    <col min="13312" max="13312" width="3.7109375" customWidth="1"/>
    <col min="13313" max="13313" width="6.140625" customWidth="1"/>
    <col min="13316" max="13316" width="12.28515625" customWidth="1"/>
    <col min="13322" max="13322" width="9.5703125" bestFit="1" customWidth="1"/>
    <col min="13323" max="13327" width="9.28515625" bestFit="1" customWidth="1"/>
    <col min="13568" max="13568" width="3.7109375" customWidth="1"/>
    <col min="13569" max="13569" width="6.140625" customWidth="1"/>
    <col min="13572" max="13572" width="12.28515625" customWidth="1"/>
    <col min="13578" max="13578" width="9.5703125" bestFit="1" customWidth="1"/>
    <col min="13579" max="13583" width="9.28515625" bestFit="1" customWidth="1"/>
    <col min="13824" max="13824" width="3.7109375" customWidth="1"/>
    <col min="13825" max="13825" width="6.140625" customWidth="1"/>
    <col min="13828" max="13828" width="12.28515625" customWidth="1"/>
    <col min="13834" max="13834" width="9.5703125" bestFit="1" customWidth="1"/>
    <col min="13835" max="13839" width="9.28515625" bestFit="1" customWidth="1"/>
    <col min="14080" max="14080" width="3.7109375" customWidth="1"/>
    <col min="14081" max="14081" width="6.140625" customWidth="1"/>
    <col min="14084" max="14084" width="12.28515625" customWidth="1"/>
    <col min="14090" max="14090" width="9.5703125" bestFit="1" customWidth="1"/>
    <col min="14091" max="14095" width="9.28515625" bestFit="1" customWidth="1"/>
    <col min="14336" max="14336" width="3.7109375" customWidth="1"/>
    <col min="14337" max="14337" width="6.140625" customWidth="1"/>
    <col min="14340" max="14340" width="12.28515625" customWidth="1"/>
    <col min="14346" max="14346" width="9.5703125" bestFit="1" customWidth="1"/>
    <col min="14347" max="14351" width="9.28515625" bestFit="1" customWidth="1"/>
    <col min="14592" max="14592" width="3.7109375" customWidth="1"/>
    <col min="14593" max="14593" width="6.140625" customWidth="1"/>
    <col min="14596" max="14596" width="12.28515625" customWidth="1"/>
    <col min="14602" max="14602" width="9.5703125" bestFit="1" customWidth="1"/>
    <col min="14603" max="14607" width="9.28515625" bestFit="1" customWidth="1"/>
    <col min="14848" max="14848" width="3.7109375" customWidth="1"/>
    <col min="14849" max="14849" width="6.140625" customWidth="1"/>
    <col min="14852" max="14852" width="12.28515625" customWidth="1"/>
    <col min="14858" max="14858" width="9.5703125" bestFit="1" customWidth="1"/>
    <col min="14859" max="14863" width="9.28515625" bestFit="1" customWidth="1"/>
    <col min="15104" max="15104" width="3.7109375" customWidth="1"/>
    <col min="15105" max="15105" width="6.140625" customWidth="1"/>
    <col min="15108" max="15108" width="12.28515625" customWidth="1"/>
    <col min="15114" max="15114" width="9.5703125" bestFit="1" customWidth="1"/>
    <col min="15115" max="15119" width="9.28515625" bestFit="1" customWidth="1"/>
    <col min="15360" max="15360" width="3.7109375" customWidth="1"/>
    <col min="15361" max="15361" width="6.140625" customWidth="1"/>
    <col min="15364" max="15364" width="12.28515625" customWidth="1"/>
    <col min="15370" max="15370" width="9.5703125" bestFit="1" customWidth="1"/>
    <col min="15371" max="15375" width="9.28515625" bestFit="1" customWidth="1"/>
    <col min="15616" max="15616" width="3.7109375" customWidth="1"/>
    <col min="15617" max="15617" width="6.140625" customWidth="1"/>
    <col min="15620" max="15620" width="12.28515625" customWidth="1"/>
    <col min="15626" max="15626" width="9.5703125" bestFit="1" customWidth="1"/>
    <col min="15627" max="15631" width="9.28515625" bestFit="1" customWidth="1"/>
    <col min="15872" max="15872" width="3.7109375" customWidth="1"/>
    <col min="15873" max="15873" width="6.140625" customWidth="1"/>
    <col min="15876" max="15876" width="12.28515625" customWidth="1"/>
    <col min="15882" max="15882" width="9.5703125" bestFit="1" customWidth="1"/>
    <col min="15883" max="15887" width="9.28515625" bestFit="1" customWidth="1"/>
    <col min="16128" max="16128" width="3.7109375" customWidth="1"/>
    <col min="16129" max="16129" width="6.140625" customWidth="1"/>
    <col min="16132" max="16132" width="12.28515625" customWidth="1"/>
    <col min="16138" max="16138" width="9.5703125" bestFit="1" customWidth="1"/>
    <col min="16139" max="16143" width="9.28515625" bestFit="1" customWidth="1"/>
  </cols>
  <sheetData>
    <row r="1" spans="1:15" x14ac:dyDescent="0.25">
      <c r="A1" s="78" t="s">
        <v>481</v>
      </c>
    </row>
    <row r="2" spans="1:15" x14ac:dyDescent="0.25">
      <c r="A2" s="78" t="s">
        <v>465</v>
      </c>
    </row>
    <row r="3" spans="1:15" ht="18" thickBot="1" x14ac:dyDescent="0.3">
      <c r="A3" s="78" t="s">
        <v>484</v>
      </c>
    </row>
    <row r="4" spans="1:15" x14ac:dyDescent="0.25">
      <c r="A4" s="78" t="s">
        <v>470</v>
      </c>
      <c r="B4" s="12" t="s">
        <v>369</v>
      </c>
      <c r="C4" s="13" t="s">
        <v>370</v>
      </c>
      <c r="D4" s="14" t="s">
        <v>485</v>
      </c>
      <c r="E4" s="80" t="s">
        <v>3</v>
      </c>
      <c r="F4" s="80" t="s">
        <v>0</v>
      </c>
      <c r="G4" s="80" t="s">
        <v>1</v>
      </c>
      <c r="H4" s="80" t="s">
        <v>2</v>
      </c>
      <c r="I4" s="80" t="s">
        <v>451</v>
      </c>
      <c r="J4" s="80" t="s">
        <v>452</v>
      </c>
      <c r="K4" s="80" t="s">
        <v>453</v>
      </c>
      <c r="L4" s="80" t="s">
        <v>454</v>
      </c>
      <c r="M4" s="80" t="s">
        <v>455</v>
      </c>
      <c r="N4" s="80" t="s">
        <v>456</v>
      </c>
      <c r="O4" s="81" t="s">
        <v>457</v>
      </c>
    </row>
    <row r="5" spans="1:15" x14ac:dyDescent="0.25">
      <c r="A5" s="19" t="s">
        <v>400</v>
      </c>
      <c r="B5" s="20" t="s">
        <v>4</v>
      </c>
      <c r="C5" s="20" t="s">
        <v>5</v>
      </c>
      <c r="D5" s="20" t="s">
        <v>382</v>
      </c>
      <c r="E5" s="20" t="s">
        <v>9</v>
      </c>
      <c r="F5" s="20" t="s">
        <v>6</v>
      </c>
      <c r="G5" s="20" t="s">
        <v>7</v>
      </c>
      <c r="H5" s="20" t="s">
        <v>8</v>
      </c>
      <c r="I5" s="20">
        <v>2520.1898999999999</v>
      </c>
      <c r="J5" s="20">
        <v>0.64814311000000002</v>
      </c>
      <c r="K5" s="20">
        <v>4.9971635000000004E-3</v>
      </c>
      <c r="L5" s="20">
        <v>2.7696075000000001E-2</v>
      </c>
      <c r="M5" s="20">
        <v>2.5480389000000003E-2</v>
      </c>
      <c r="N5" s="20">
        <v>7.3741851999999995E-5</v>
      </c>
      <c r="O5" s="27">
        <v>0.75634116659999995</v>
      </c>
    </row>
    <row r="6" spans="1:15" x14ac:dyDescent="0.25">
      <c r="A6" s="19" t="s">
        <v>400</v>
      </c>
      <c r="B6" s="20" t="s">
        <v>4</v>
      </c>
      <c r="C6" s="20" t="s">
        <v>5</v>
      </c>
      <c r="D6" s="20" t="s">
        <v>382</v>
      </c>
      <c r="E6" s="20" t="s">
        <v>11</v>
      </c>
      <c r="F6" s="20" t="s">
        <v>10</v>
      </c>
      <c r="G6" s="20" t="s">
        <v>7</v>
      </c>
      <c r="H6" s="20" t="s">
        <v>8</v>
      </c>
      <c r="I6" s="20">
        <v>0</v>
      </c>
      <c r="J6" s="20">
        <v>0</v>
      </c>
      <c r="K6" s="20">
        <v>0</v>
      </c>
      <c r="L6" s="20">
        <v>0</v>
      </c>
      <c r="M6" s="20">
        <v>0</v>
      </c>
      <c r="N6" s="20">
        <v>0</v>
      </c>
      <c r="O6" s="27">
        <v>0</v>
      </c>
    </row>
    <row r="7" spans="1:15" x14ac:dyDescent="0.25">
      <c r="A7" s="19" t="s">
        <v>400</v>
      </c>
      <c r="B7" s="20" t="s">
        <v>4</v>
      </c>
      <c r="C7" s="20" t="s">
        <v>5</v>
      </c>
      <c r="D7" s="20" t="s">
        <v>382</v>
      </c>
      <c r="E7" s="20" t="s">
        <v>13</v>
      </c>
      <c r="F7" s="20" t="s">
        <v>12</v>
      </c>
      <c r="G7" s="20" t="s">
        <v>7</v>
      </c>
      <c r="H7" s="20" t="s">
        <v>8</v>
      </c>
      <c r="I7" s="20">
        <v>3579.2529</v>
      </c>
      <c r="J7" s="20">
        <v>0.94766634999999999</v>
      </c>
      <c r="K7" s="20">
        <v>7.0847072999999997E-3</v>
      </c>
      <c r="L7" s="20">
        <v>3.1360450999999998E-2</v>
      </c>
      <c r="M7" s="20">
        <v>2.8851614919999997E-2</v>
      </c>
      <c r="N7" s="20">
        <v>7.7516721E-5</v>
      </c>
      <c r="O7" s="27">
        <v>0.87806753425999995</v>
      </c>
    </row>
    <row r="8" spans="1:15" x14ac:dyDescent="0.25">
      <c r="A8" s="19" t="s">
        <v>400</v>
      </c>
      <c r="B8" s="20" t="s">
        <v>4</v>
      </c>
      <c r="C8" s="20" t="s">
        <v>5</v>
      </c>
      <c r="D8" s="20" t="s">
        <v>382</v>
      </c>
      <c r="E8" s="20" t="s">
        <v>15</v>
      </c>
      <c r="F8" s="20" t="s">
        <v>14</v>
      </c>
      <c r="G8" s="20" t="s">
        <v>7</v>
      </c>
      <c r="H8" s="20" t="s">
        <v>8</v>
      </c>
      <c r="I8" s="20">
        <v>988.21626471999991</v>
      </c>
      <c r="J8" s="20">
        <v>0.33732189342999996</v>
      </c>
      <c r="K8" s="20">
        <v>4.8105011344999997E-3</v>
      </c>
      <c r="L8" s="20">
        <v>1.5510929199999998E-4</v>
      </c>
      <c r="M8" s="20">
        <v>1.4270054864000002E-4</v>
      </c>
      <c r="N8" s="20">
        <v>2.7118677034000003E-5</v>
      </c>
      <c r="O8" s="27">
        <v>1.9390769922250004E-2</v>
      </c>
    </row>
    <row r="9" spans="1:15" x14ac:dyDescent="0.25">
      <c r="A9" s="19" t="s">
        <v>400</v>
      </c>
      <c r="B9" s="20" t="s">
        <v>4</v>
      </c>
      <c r="C9" s="20" t="s">
        <v>5</v>
      </c>
      <c r="D9" s="20" t="s">
        <v>382</v>
      </c>
      <c r="E9" s="20" t="s">
        <v>18</v>
      </c>
      <c r="F9" s="20" t="s">
        <v>16</v>
      </c>
      <c r="G9" s="20" t="s">
        <v>17</v>
      </c>
      <c r="H9" s="20" t="s">
        <v>8</v>
      </c>
      <c r="I9" s="20">
        <v>151.2457</v>
      </c>
      <c r="J9" s="20">
        <v>5.3057671000000001E-2</v>
      </c>
      <c r="K9" s="20">
        <v>3.0513338000000002E-4</v>
      </c>
      <c r="L9" s="20">
        <v>1.8974593000000001E-3</v>
      </c>
      <c r="M9" s="20">
        <v>1.7456625560000002E-3</v>
      </c>
      <c r="N9" s="20">
        <v>3.1783978999999999E-6</v>
      </c>
      <c r="O9" s="27">
        <v>1.2630871490999999E-2</v>
      </c>
    </row>
    <row r="10" spans="1:15" x14ac:dyDescent="0.25">
      <c r="A10" s="19" t="s">
        <v>400</v>
      </c>
      <c r="B10" s="20" t="s">
        <v>4</v>
      </c>
      <c r="C10" s="20" t="s">
        <v>5</v>
      </c>
      <c r="D10" s="20" t="s">
        <v>382</v>
      </c>
      <c r="E10" s="20" t="s">
        <v>20</v>
      </c>
      <c r="F10" s="20" t="s">
        <v>19</v>
      </c>
      <c r="G10" s="20" t="s">
        <v>17</v>
      </c>
      <c r="H10" s="20" t="s">
        <v>8</v>
      </c>
      <c r="I10" s="20">
        <v>14.210769000000001</v>
      </c>
      <c r="J10" s="20">
        <v>1.9890442000000002E-3</v>
      </c>
      <c r="K10" s="20">
        <v>2.0381519999999999E-5</v>
      </c>
      <c r="L10" s="20">
        <v>6.7019959000000007E-5</v>
      </c>
      <c r="M10" s="20">
        <v>6.165836228000001E-5</v>
      </c>
      <c r="N10" s="20">
        <v>2.0697610000000001E-7</v>
      </c>
      <c r="O10" s="27">
        <v>4.5618209308E-4</v>
      </c>
    </row>
    <row r="11" spans="1:15" x14ac:dyDescent="0.25">
      <c r="A11" s="19" t="s">
        <v>400</v>
      </c>
      <c r="B11" s="20" t="s">
        <v>4</v>
      </c>
      <c r="C11" s="20" t="s">
        <v>5</v>
      </c>
      <c r="D11" s="20" t="s">
        <v>382</v>
      </c>
      <c r="E11" s="20" t="s">
        <v>22</v>
      </c>
      <c r="F11" s="20" t="s">
        <v>21</v>
      </c>
      <c r="G11" s="20" t="s">
        <v>17</v>
      </c>
      <c r="H11" s="20" t="s">
        <v>8</v>
      </c>
      <c r="I11" s="20">
        <v>13.611628</v>
      </c>
      <c r="J11" s="20">
        <v>2.3999746999999998E-3</v>
      </c>
      <c r="K11" s="20">
        <v>2.4406993999999999E-5</v>
      </c>
      <c r="L11" s="20">
        <v>8.0796017000000004E-5</v>
      </c>
      <c r="M11" s="20">
        <v>7.4332335640000011E-5</v>
      </c>
      <c r="N11" s="20">
        <v>2.4740552000000002E-7</v>
      </c>
      <c r="O11" s="27">
        <v>5.4290250883999992E-4</v>
      </c>
    </row>
    <row r="12" spans="1:15" x14ac:dyDescent="0.25">
      <c r="A12" s="19" t="s">
        <v>400</v>
      </c>
      <c r="B12" s="20" t="s">
        <v>4</v>
      </c>
      <c r="C12" s="20" t="s">
        <v>5</v>
      </c>
      <c r="D12" s="20" t="s">
        <v>382</v>
      </c>
      <c r="E12" s="20" t="s">
        <v>24</v>
      </c>
      <c r="F12" s="20" t="s">
        <v>23</v>
      </c>
      <c r="G12" s="20" t="s">
        <v>17</v>
      </c>
      <c r="H12" s="20" t="s">
        <v>8</v>
      </c>
      <c r="I12" s="20">
        <v>3.5504731999999997E-2</v>
      </c>
      <c r="J12" s="20">
        <v>1.7379652000000001E-5</v>
      </c>
      <c r="K12" s="20">
        <v>1.7037119000000001E-7</v>
      </c>
      <c r="L12" s="20">
        <v>5.8473188000000001E-7</v>
      </c>
      <c r="M12" s="20">
        <v>5.379533296E-7</v>
      </c>
      <c r="N12" s="20">
        <v>1.7101692000000001E-9</v>
      </c>
      <c r="O12" s="27">
        <v>4.4312799659999998E-6</v>
      </c>
    </row>
    <row r="13" spans="1:15" x14ac:dyDescent="0.25">
      <c r="A13" s="19" t="s">
        <v>400</v>
      </c>
      <c r="B13" s="20" t="s">
        <v>4</v>
      </c>
      <c r="C13" s="20" t="s">
        <v>5</v>
      </c>
      <c r="D13" s="20" t="s">
        <v>382</v>
      </c>
      <c r="E13" s="20" t="s">
        <v>26</v>
      </c>
      <c r="F13" s="20" t="s">
        <v>25</v>
      </c>
      <c r="G13" s="20" t="s">
        <v>17</v>
      </c>
      <c r="H13" s="20" t="s">
        <v>8</v>
      </c>
      <c r="I13" s="20">
        <v>64.729565000000008</v>
      </c>
      <c r="J13" s="20">
        <v>0.13820039319999999</v>
      </c>
      <c r="K13" s="20">
        <v>8.02085112E-4</v>
      </c>
      <c r="L13" s="20">
        <v>4.9469688100000006E-3</v>
      </c>
      <c r="M13" s="20">
        <v>4.551211305200001E-3</v>
      </c>
      <c r="N13" s="20">
        <v>8.2137982199999999E-6</v>
      </c>
      <c r="O13" s="27">
        <v>3.2079270351600006E-2</v>
      </c>
    </row>
    <row r="14" spans="1:15" x14ac:dyDescent="0.25">
      <c r="A14" s="19" t="s">
        <v>400</v>
      </c>
      <c r="B14" s="20" t="s">
        <v>4</v>
      </c>
      <c r="C14" s="20" t="s">
        <v>5</v>
      </c>
      <c r="D14" s="20" t="s">
        <v>382</v>
      </c>
      <c r="E14" s="20" t="s">
        <v>28</v>
      </c>
      <c r="F14" s="20" t="s">
        <v>27</v>
      </c>
      <c r="G14" s="20" t="s">
        <v>17</v>
      </c>
      <c r="H14" s="20" t="s">
        <v>8</v>
      </c>
      <c r="I14" s="20">
        <v>1.3669319</v>
      </c>
      <c r="J14" s="20">
        <v>4.8981019000000003E-4</v>
      </c>
      <c r="K14" s="20">
        <v>4.8015663000000001E-6</v>
      </c>
      <c r="L14" s="20">
        <v>1.6479482000000001E-5</v>
      </c>
      <c r="M14" s="20">
        <v>1.5161123440000002E-5</v>
      </c>
      <c r="N14" s="20">
        <v>4.8197649000000003E-8</v>
      </c>
      <c r="O14" s="27">
        <v>1.1042664610199999E-4</v>
      </c>
    </row>
    <row r="15" spans="1:15" x14ac:dyDescent="0.25">
      <c r="A15" s="19" t="s">
        <v>400</v>
      </c>
      <c r="B15" s="20" t="s">
        <v>4</v>
      </c>
      <c r="C15" s="20" t="s">
        <v>5</v>
      </c>
      <c r="D15" s="20" t="s">
        <v>382</v>
      </c>
      <c r="E15" s="20" t="s">
        <v>31</v>
      </c>
      <c r="F15" s="20" t="s">
        <v>29</v>
      </c>
      <c r="G15" s="20" t="s">
        <v>30</v>
      </c>
      <c r="H15" s="20" t="s">
        <v>8</v>
      </c>
      <c r="I15" s="20">
        <v>0.41697057999999998</v>
      </c>
      <c r="J15" s="20">
        <v>1.6139753E-4</v>
      </c>
      <c r="K15" s="20">
        <v>1.5821655000000001E-6</v>
      </c>
      <c r="L15" s="20">
        <v>5.4301598999999999E-6</v>
      </c>
      <c r="M15" s="20">
        <v>4.9957471080000005E-6</v>
      </c>
      <c r="N15" s="20">
        <v>1.5881621000000001E-8</v>
      </c>
      <c r="O15" s="27">
        <v>3.9173533435000008E-5</v>
      </c>
    </row>
    <row r="16" spans="1:15" x14ac:dyDescent="0.25">
      <c r="A16" s="19" t="s">
        <v>400</v>
      </c>
      <c r="B16" s="20" t="s">
        <v>4</v>
      </c>
      <c r="C16" s="20" t="s">
        <v>5</v>
      </c>
      <c r="D16" s="20" t="s">
        <v>382</v>
      </c>
      <c r="E16" s="20" t="s">
        <v>33</v>
      </c>
      <c r="F16" s="20" t="s">
        <v>32</v>
      </c>
      <c r="G16" s="20" t="s">
        <v>30</v>
      </c>
      <c r="H16" s="20" t="s">
        <v>8</v>
      </c>
      <c r="I16" s="20">
        <v>1.9735262E-2</v>
      </c>
      <c r="J16" s="20">
        <v>1.2859967E-5</v>
      </c>
      <c r="K16" s="20">
        <v>1.2606512E-7</v>
      </c>
      <c r="L16" s="20">
        <v>4.3266877000000001E-7</v>
      </c>
      <c r="M16" s="20">
        <v>3.9805526840000003E-7</v>
      </c>
      <c r="N16" s="20">
        <v>1.2654292E-9</v>
      </c>
      <c r="O16" s="27">
        <v>3.0094686532E-6</v>
      </c>
    </row>
    <row r="17" spans="1:15" x14ac:dyDescent="0.25">
      <c r="A17" s="19" t="s">
        <v>400</v>
      </c>
      <c r="B17" s="20" t="s">
        <v>4</v>
      </c>
      <c r="C17" s="20" t="s">
        <v>5</v>
      </c>
      <c r="D17" s="20" t="s">
        <v>382</v>
      </c>
      <c r="E17" s="20" t="s">
        <v>36</v>
      </c>
      <c r="F17" s="20" t="s">
        <v>34</v>
      </c>
      <c r="G17" s="20" t="s">
        <v>35</v>
      </c>
      <c r="H17" s="20" t="s">
        <v>8</v>
      </c>
      <c r="I17" s="20">
        <v>626.36285499999997</v>
      </c>
      <c r="J17" s="20">
        <v>7.9500236599999996E-3</v>
      </c>
      <c r="K17" s="20">
        <v>8.3638912800000002E-5</v>
      </c>
      <c r="L17" s="20">
        <v>2.7371292099999996E-4</v>
      </c>
      <c r="M17" s="20">
        <v>2.5181588731999999E-4</v>
      </c>
      <c r="N17" s="20">
        <v>8.7590049400000005E-7</v>
      </c>
      <c r="O17" s="27">
        <v>2.7984947066380002E-3</v>
      </c>
    </row>
    <row r="18" spans="1:15" x14ac:dyDescent="0.25">
      <c r="A18" s="19" t="s">
        <v>400</v>
      </c>
      <c r="B18" s="20" t="s">
        <v>4</v>
      </c>
      <c r="C18" s="20" t="s">
        <v>5</v>
      </c>
      <c r="D18" s="20" t="s">
        <v>382</v>
      </c>
      <c r="E18" s="20" t="s">
        <v>38</v>
      </c>
      <c r="F18" s="20" t="s">
        <v>34</v>
      </c>
      <c r="G18" s="20" t="s">
        <v>37</v>
      </c>
      <c r="H18" s="20" t="s">
        <v>8</v>
      </c>
      <c r="I18" s="20">
        <v>73.183871000000011</v>
      </c>
      <c r="J18" s="20">
        <v>3.6659783500000001E-2</v>
      </c>
      <c r="K18" s="20">
        <v>3.9849091700000001E-4</v>
      </c>
      <c r="L18" s="20">
        <v>1.2798777190000002E-3</v>
      </c>
      <c r="M18" s="20">
        <v>1.1774875014800002E-3</v>
      </c>
      <c r="N18" s="20">
        <v>4.0931453000000003E-6</v>
      </c>
      <c r="O18" s="27">
        <v>9.1259192342799996E-3</v>
      </c>
    </row>
    <row r="19" spans="1:15" x14ac:dyDescent="0.25">
      <c r="A19" s="19" t="s">
        <v>400</v>
      </c>
      <c r="B19" s="20" t="s">
        <v>4</v>
      </c>
      <c r="C19" s="20" t="s">
        <v>5</v>
      </c>
      <c r="D19" s="20" t="s">
        <v>382</v>
      </c>
      <c r="E19" s="20" t="s">
        <v>40</v>
      </c>
      <c r="F19" s="20" t="s">
        <v>39</v>
      </c>
      <c r="G19" s="20" t="s">
        <v>35</v>
      </c>
      <c r="H19" s="20" t="s">
        <v>8</v>
      </c>
      <c r="I19" s="20">
        <v>7074.1304</v>
      </c>
      <c r="J19" s="20">
        <v>6.8974606999999993E-2</v>
      </c>
      <c r="K19" s="20">
        <v>7.3207112E-4</v>
      </c>
      <c r="L19" s="20">
        <v>2.3337353000000001E-3</v>
      </c>
      <c r="M19" s="20">
        <v>2.147036476E-3</v>
      </c>
      <c r="N19" s="20">
        <v>7.5338844000000001E-6</v>
      </c>
      <c r="O19" s="27">
        <v>2.6583945579999997E-2</v>
      </c>
    </row>
    <row r="20" spans="1:15" x14ac:dyDescent="0.25">
      <c r="A20" s="19" t="s">
        <v>400</v>
      </c>
      <c r="B20" s="20" t="s">
        <v>4</v>
      </c>
      <c r="C20" s="20" t="s">
        <v>5</v>
      </c>
      <c r="D20" s="20" t="s">
        <v>382</v>
      </c>
      <c r="E20" s="20" t="s">
        <v>41</v>
      </c>
      <c r="F20" s="20" t="s">
        <v>39</v>
      </c>
      <c r="G20" s="20" t="s">
        <v>37</v>
      </c>
      <c r="H20" s="20" t="s">
        <v>8</v>
      </c>
      <c r="I20" s="20">
        <v>692.22896999999989</v>
      </c>
      <c r="J20" s="20">
        <v>0.46166976300000001</v>
      </c>
      <c r="K20" s="20">
        <v>2.7730692300000004E-3</v>
      </c>
      <c r="L20" s="20">
        <v>1.6475389E-2</v>
      </c>
      <c r="M20" s="20">
        <v>1.515735788E-2</v>
      </c>
      <c r="N20" s="20">
        <v>2.8351257599999999E-5</v>
      </c>
      <c r="O20" s="27">
        <v>0.1275065788061</v>
      </c>
    </row>
    <row r="21" spans="1:15" x14ac:dyDescent="0.25">
      <c r="A21" s="19" t="s">
        <v>400</v>
      </c>
      <c r="B21" s="20" t="s">
        <v>4</v>
      </c>
      <c r="C21" s="20" t="s">
        <v>5</v>
      </c>
      <c r="D21" s="20" t="s">
        <v>382</v>
      </c>
      <c r="E21" s="20" t="s">
        <v>43</v>
      </c>
      <c r="F21" s="20" t="s">
        <v>42</v>
      </c>
      <c r="G21" s="20" t="s">
        <v>35</v>
      </c>
      <c r="H21" s="20" t="s">
        <v>8</v>
      </c>
      <c r="I21" s="20">
        <v>18678.664499999999</v>
      </c>
      <c r="J21" s="20">
        <v>0.141473869</v>
      </c>
      <c r="K21" s="20">
        <v>1.6399613199999999E-3</v>
      </c>
      <c r="L21" s="20">
        <v>5.3788845000000002E-3</v>
      </c>
      <c r="M21" s="20">
        <v>4.94857374E-3</v>
      </c>
      <c r="N21" s="20">
        <v>1.6713735200000001E-5</v>
      </c>
      <c r="O21" s="27">
        <v>5.2734208319000012E-2</v>
      </c>
    </row>
    <row r="22" spans="1:15" x14ac:dyDescent="0.25">
      <c r="A22" s="19" t="s">
        <v>400</v>
      </c>
      <c r="B22" s="20" t="s">
        <v>4</v>
      </c>
      <c r="C22" s="20" t="s">
        <v>5</v>
      </c>
      <c r="D22" s="20" t="s">
        <v>382</v>
      </c>
      <c r="E22" s="20" t="s">
        <v>44</v>
      </c>
      <c r="F22" s="20" t="s">
        <v>42</v>
      </c>
      <c r="G22" s="20" t="s">
        <v>37</v>
      </c>
      <c r="H22" s="20" t="s">
        <v>8</v>
      </c>
      <c r="I22" s="20">
        <v>1731.0521799999999</v>
      </c>
      <c r="J22" s="20">
        <v>0.40306259899999997</v>
      </c>
      <c r="K22" s="20">
        <v>3.8890630500000001E-3</v>
      </c>
      <c r="L22" s="20">
        <v>1.37407133E-2</v>
      </c>
      <c r="M22" s="20">
        <v>1.2641456236000001E-2</v>
      </c>
      <c r="N22" s="20">
        <v>3.9719600199999995E-5</v>
      </c>
      <c r="O22" s="27">
        <v>0.10432561818900002</v>
      </c>
    </row>
    <row r="23" spans="1:15" x14ac:dyDescent="0.25">
      <c r="A23" s="19" t="s">
        <v>400</v>
      </c>
      <c r="B23" s="20" t="s">
        <v>4</v>
      </c>
      <c r="C23" s="20" t="s">
        <v>5</v>
      </c>
      <c r="D23" s="20" t="s">
        <v>382</v>
      </c>
      <c r="E23" s="20" t="s">
        <v>46</v>
      </c>
      <c r="F23" s="20" t="s">
        <v>45</v>
      </c>
      <c r="G23" s="20" t="s">
        <v>35</v>
      </c>
      <c r="H23" s="20" t="s">
        <v>8</v>
      </c>
      <c r="I23" s="20">
        <v>9476.6730599999992</v>
      </c>
      <c r="J23" s="20">
        <v>9.6445930100000007E-2</v>
      </c>
      <c r="K23" s="20">
        <v>1.04848214E-3</v>
      </c>
      <c r="L23" s="20">
        <v>3.36826188E-3</v>
      </c>
      <c r="M23" s="20">
        <v>3.0988009296000004E-3</v>
      </c>
      <c r="N23" s="20">
        <v>1.0758163529999999E-5</v>
      </c>
      <c r="O23" s="27">
        <v>3.5143838118619999E-2</v>
      </c>
    </row>
    <row r="24" spans="1:15" x14ac:dyDescent="0.25">
      <c r="A24" s="19" t="s">
        <v>400</v>
      </c>
      <c r="B24" s="20" t="s">
        <v>4</v>
      </c>
      <c r="C24" s="20" t="s">
        <v>5</v>
      </c>
      <c r="D24" s="20" t="s">
        <v>382</v>
      </c>
      <c r="E24" s="20" t="s">
        <v>47</v>
      </c>
      <c r="F24" s="20" t="s">
        <v>45</v>
      </c>
      <c r="G24" s="20" t="s">
        <v>37</v>
      </c>
      <c r="H24" s="20" t="s">
        <v>8</v>
      </c>
      <c r="I24" s="20">
        <v>673.18716999999992</v>
      </c>
      <c r="J24" s="20">
        <v>0.44914999999999999</v>
      </c>
      <c r="K24" s="20">
        <v>3.6054618000000002E-3</v>
      </c>
      <c r="L24" s="20">
        <v>1.5623599700000001E-2</v>
      </c>
      <c r="M24" s="20">
        <v>1.4373711724E-2</v>
      </c>
      <c r="N24" s="20">
        <v>3.7047084999999999E-5</v>
      </c>
      <c r="O24" s="27">
        <v>0.10317506710999999</v>
      </c>
    </row>
    <row r="25" spans="1:15" x14ac:dyDescent="0.25">
      <c r="A25" s="19" t="s">
        <v>400</v>
      </c>
      <c r="B25" s="20" t="s">
        <v>4</v>
      </c>
      <c r="C25" s="20" t="s">
        <v>5</v>
      </c>
      <c r="D25" s="20" t="s">
        <v>382</v>
      </c>
      <c r="E25" s="20" t="s">
        <v>49</v>
      </c>
      <c r="F25" s="20" t="s">
        <v>48</v>
      </c>
      <c r="G25" s="20" t="s">
        <v>35</v>
      </c>
      <c r="H25" s="20" t="s">
        <v>8</v>
      </c>
      <c r="I25" s="20">
        <v>0</v>
      </c>
      <c r="J25" s="20">
        <v>0</v>
      </c>
      <c r="K25" s="20">
        <v>0</v>
      </c>
      <c r="L25" s="20">
        <v>0</v>
      </c>
      <c r="M25" s="20">
        <v>0</v>
      </c>
      <c r="N25" s="20">
        <v>0</v>
      </c>
      <c r="O25" s="27">
        <v>0</v>
      </c>
    </row>
    <row r="26" spans="1:15" x14ac:dyDescent="0.25">
      <c r="A26" s="19" t="s">
        <v>400</v>
      </c>
      <c r="B26" s="20" t="s">
        <v>4</v>
      </c>
      <c r="C26" s="20" t="s">
        <v>5</v>
      </c>
      <c r="D26" s="20" t="s">
        <v>382</v>
      </c>
      <c r="E26" s="20" t="s">
        <v>50</v>
      </c>
      <c r="F26" s="20" t="s">
        <v>48</v>
      </c>
      <c r="G26" s="20" t="s">
        <v>37</v>
      </c>
      <c r="H26" s="20" t="s">
        <v>8</v>
      </c>
      <c r="I26" s="20">
        <v>0</v>
      </c>
      <c r="J26" s="20">
        <v>0</v>
      </c>
      <c r="K26" s="20">
        <v>0</v>
      </c>
      <c r="L26" s="20">
        <v>0</v>
      </c>
      <c r="M26" s="20">
        <v>0</v>
      </c>
      <c r="N26" s="20">
        <v>0</v>
      </c>
      <c r="O26" s="27">
        <v>0</v>
      </c>
    </row>
    <row r="27" spans="1:15" x14ac:dyDescent="0.25">
      <c r="A27" s="19" t="s">
        <v>400</v>
      </c>
      <c r="B27" s="20" t="s">
        <v>4</v>
      </c>
      <c r="C27" s="20" t="s">
        <v>5</v>
      </c>
      <c r="D27" s="20" t="s">
        <v>382</v>
      </c>
      <c r="E27" s="20" t="s">
        <v>52</v>
      </c>
      <c r="F27" s="20" t="s">
        <v>51</v>
      </c>
      <c r="G27" s="20" t="s">
        <v>37</v>
      </c>
      <c r="H27" s="20" t="s">
        <v>8</v>
      </c>
      <c r="I27" s="20">
        <v>0.10849876999999999</v>
      </c>
      <c r="J27" s="20">
        <v>1.5875979E-4</v>
      </c>
      <c r="K27" s="20">
        <v>1.6580907999999999E-6</v>
      </c>
      <c r="L27" s="20">
        <v>5.3632010999999999E-6</v>
      </c>
      <c r="M27" s="20">
        <v>4.9341450120000001E-6</v>
      </c>
      <c r="N27" s="20">
        <v>1.6912772000000001E-8</v>
      </c>
      <c r="O27" s="27">
        <v>3.3369083764000007E-5</v>
      </c>
    </row>
    <row r="28" spans="1:15" x14ac:dyDescent="0.25">
      <c r="A28" s="19" t="s">
        <v>400</v>
      </c>
      <c r="B28" s="20" t="s">
        <v>4</v>
      </c>
      <c r="C28" s="20" t="s">
        <v>5</v>
      </c>
      <c r="D28" s="20" t="s">
        <v>382</v>
      </c>
      <c r="E28" s="20" t="s">
        <v>55</v>
      </c>
      <c r="F28" s="20" t="s">
        <v>53</v>
      </c>
      <c r="G28" s="20" t="s">
        <v>54</v>
      </c>
      <c r="H28" s="20" t="s">
        <v>8</v>
      </c>
      <c r="I28" s="20">
        <v>2.8401977999999999</v>
      </c>
      <c r="J28" s="20">
        <v>2.7313366400000001E-4</v>
      </c>
      <c r="K28" s="20">
        <v>3.2875917700000001E-6</v>
      </c>
      <c r="L28" s="20">
        <v>1.09905602E-5</v>
      </c>
      <c r="M28" s="20">
        <v>1.0111315384E-5</v>
      </c>
      <c r="N28" s="20">
        <v>3.3155481199999996E-8</v>
      </c>
      <c r="O28" s="27">
        <v>6.7764248249999994E-5</v>
      </c>
    </row>
    <row r="29" spans="1:15" x14ac:dyDescent="0.25">
      <c r="A29" s="19" t="s">
        <v>400</v>
      </c>
      <c r="B29" s="20" t="s">
        <v>4</v>
      </c>
      <c r="C29" s="20" t="s">
        <v>5</v>
      </c>
      <c r="D29" s="20" t="s">
        <v>382</v>
      </c>
      <c r="E29" s="20" t="s">
        <v>58</v>
      </c>
      <c r="F29" s="20" t="s">
        <v>56</v>
      </c>
      <c r="G29" s="20" t="s">
        <v>57</v>
      </c>
      <c r="H29" s="20" t="s">
        <v>8</v>
      </c>
      <c r="I29" s="20">
        <v>80.162984399999999</v>
      </c>
      <c r="J29" s="20">
        <v>7.9708927249999995E-3</v>
      </c>
      <c r="K29" s="20">
        <v>8.2997892099999997E-5</v>
      </c>
      <c r="L29" s="20">
        <v>2.7213562609999998E-4</v>
      </c>
      <c r="M29" s="20">
        <v>2.5036477601199998E-4</v>
      </c>
      <c r="N29" s="20">
        <v>8.4339064199999998E-7</v>
      </c>
      <c r="O29" s="27">
        <v>2.2995142641940003E-3</v>
      </c>
    </row>
    <row r="30" spans="1:15" x14ac:dyDescent="0.25">
      <c r="A30" s="19" t="s">
        <v>400</v>
      </c>
      <c r="B30" s="20" t="s">
        <v>4</v>
      </c>
      <c r="C30" s="20" t="s">
        <v>5</v>
      </c>
      <c r="D30" s="20" t="s">
        <v>382</v>
      </c>
      <c r="E30" s="20" t="s">
        <v>60</v>
      </c>
      <c r="F30" s="20" t="s">
        <v>59</v>
      </c>
      <c r="G30" s="20" t="s">
        <v>57</v>
      </c>
      <c r="H30" s="20" t="s">
        <v>8</v>
      </c>
      <c r="I30" s="20">
        <v>273.99927052600003</v>
      </c>
      <c r="J30" s="20">
        <v>5.2120889740000002E-2</v>
      </c>
      <c r="K30" s="20">
        <v>5.6621359495999998E-4</v>
      </c>
      <c r="L30" s="20">
        <v>2.0128235630000003E-3</v>
      </c>
      <c r="M30" s="20">
        <v>1.8517976779600003E-3</v>
      </c>
      <c r="N30" s="20">
        <v>5.6265482119999994E-6</v>
      </c>
      <c r="O30" s="27">
        <v>1.6210117578395002E-2</v>
      </c>
    </row>
    <row r="31" spans="1:15" x14ac:dyDescent="0.25">
      <c r="A31" s="19" t="s">
        <v>400</v>
      </c>
      <c r="B31" s="20" t="s">
        <v>4</v>
      </c>
      <c r="C31" s="20" t="s">
        <v>5</v>
      </c>
      <c r="D31" s="20" t="s">
        <v>382</v>
      </c>
      <c r="E31" s="20" t="s">
        <v>62</v>
      </c>
      <c r="F31" s="20" t="s">
        <v>61</v>
      </c>
      <c r="G31" s="20" t="s">
        <v>57</v>
      </c>
      <c r="H31" s="20" t="s">
        <v>8</v>
      </c>
      <c r="I31" s="20">
        <v>4.4502384999999998E-2</v>
      </c>
      <c r="J31" s="20">
        <v>2.2062015000000001E-5</v>
      </c>
      <c r="K31" s="20">
        <v>2.1627199999999999E-7</v>
      </c>
      <c r="L31" s="20">
        <v>7.4226829999999996E-7</v>
      </c>
      <c r="M31" s="20">
        <v>6.8288683599999995E-7</v>
      </c>
      <c r="N31" s="20">
        <v>2.1709170000000001E-9</v>
      </c>
      <c r="O31" s="27">
        <v>6.0270633184999997E-6</v>
      </c>
    </row>
    <row r="32" spans="1:15" x14ac:dyDescent="0.25">
      <c r="A32" s="19" t="s">
        <v>400</v>
      </c>
      <c r="B32" s="20" t="s">
        <v>4</v>
      </c>
      <c r="C32" s="20" t="s">
        <v>5</v>
      </c>
      <c r="D32" s="20" t="s">
        <v>382</v>
      </c>
      <c r="E32" s="20" t="s">
        <v>64</v>
      </c>
      <c r="F32" s="20" t="s">
        <v>63</v>
      </c>
      <c r="G32" s="20" t="s">
        <v>57</v>
      </c>
      <c r="H32" s="20" t="s">
        <v>8</v>
      </c>
      <c r="I32" s="20">
        <v>0.97500717999999997</v>
      </c>
      <c r="J32" s="20">
        <v>3.4768279999999998E-4</v>
      </c>
      <c r="K32" s="20">
        <v>3.4083036999999999E-6</v>
      </c>
      <c r="L32" s="20">
        <v>1.1697657000000001E-5</v>
      </c>
      <c r="M32" s="20">
        <v>1.076184444E-5</v>
      </c>
      <c r="N32" s="20">
        <v>3.4212213999999998E-8</v>
      </c>
      <c r="O32" s="27">
        <v>9.9920191271000007E-5</v>
      </c>
    </row>
    <row r="33" spans="1:15" x14ac:dyDescent="0.25">
      <c r="A33" s="19" t="s">
        <v>400</v>
      </c>
      <c r="B33" s="20" t="s">
        <v>4</v>
      </c>
      <c r="C33" s="20" t="s">
        <v>5</v>
      </c>
      <c r="D33" s="20" t="s">
        <v>382</v>
      </c>
      <c r="E33" s="20" t="s">
        <v>67</v>
      </c>
      <c r="F33" s="20" t="s">
        <v>65</v>
      </c>
      <c r="G33" s="20" t="s">
        <v>66</v>
      </c>
      <c r="H33" s="20" t="s">
        <v>8</v>
      </c>
      <c r="I33" s="20">
        <v>3.752589</v>
      </c>
      <c r="J33" s="20">
        <v>5.1348601000000002E-3</v>
      </c>
      <c r="K33" s="20">
        <v>2.8233961000000001E-5</v>
      </c>
      <c r="L33" s="20">
        <v>1.8464868E-4</v>
      </c>
      <c r="M33" s="20">
        <v>1.6987678560000002E-4</v>
      </c>
      <c r="N33" s="20">
        <v>2.8991024999999999E-7</v>
      </c>
      <c r="O33" s="27">
        <v>1.2931723528499999E-3</v>
      </c>
    </row>
    <row r="34" spans="1:15" x14ac:dyDescent="0.25">
      <c r="A34" s="19" t="s">
        <v>400</v>
      </c>
      <c r="B34" s="20" t="s">
        <v>4</v>
      </c>
      <c r="C34" s="20" t="s">
        <v>5</v>
      </c>
      <c r="D34" s="20" t="s">
        <v>382</v>
      </c>
      <c r="E34" s="20" t="s">
        <v>69</v>
      </c>
      <c r="F34" s="20" t="s">
        <v>6</v>
      </c>
      <c r="G34" s="20" t="s">
        <v>7</v>
      </c>
      <c r="H34" s="20" t="s">
        <v>68</v>
      </c>
      <c r="I34" s="20">
        <v>1241.2813000000001</v>
      </c>
      <c r="J34" s="20">
        <v>0.27379933000000001</v>
      </c>
      <c r="K34" s="20">
        <v>3.9344690999999999E-3</v>
      </c>
      <c r="L34" s="20">
        <v>5.0467787999999999E-4</v>
      </c>
      <c r="M34" s="20">
        <v>4.6430364959999999E-4</v>
      </c>
      <c r="N34" s="20">
        <v>3.7771812999999999E-5</v>
      </c>
      <c r="O34" s="27">
        <v>3.1756640100980005E-2</v>
      </c>
    </row>
    <row r="35" spans="1:15" x14ac:dyDescent="0.25">
      <c r="A35" s="19" t="s">
        <v>400</v>
      </c>
      <c r="B35" s="20" t="s">
        <v>4</v>
      </c>
      <c r="C35" s="20" t="s">
        <v>5</v>
      </c>
      <c r="D35" s="20" t="s">
        <v>382</v>
      </c>
      <c r="E35" s="20" t="s">
        <v>70</v>
      </c>
      <c r="F35" s="20" t="s">
        <v>12</v>
      </c>
      <c r="G35" s="20" t="s">
        <v>7</v>
      </c>
      <c r="H35" s="20" t="s">
        <v>68</v>
      </c>
      <c r="I35" s="20">
        <v>12226.065000000001</v>
      </c>
      <c r="J35" s="20">
        <v>3.0667906</v>
      </c>
      <c r="K35" s="20">
        <v>3.4938805000000003E-2</v>
      </c>
      <c r="L35" s="20">
        <v>4.9858741E-3</v>
      </c>
      <c r="M35" s="20">
        <v>4.5870041720000006E-3</v>
      </c>
      <c r="N35" s="20">
        <v>3.9746106000000003E-4</v>
      </c>
      <c r="O35" s="27">
        <v>0.35274856374690006</v>
      </c>
    </row>
    <row r="36" spans="1:15" x14ac:dyDescent="0.25">
      <c r="A36" s="19" t="s">
        <v>400</v>
      </c>
      <c r="B36" s="20" t="s">
        <v>4</v>
      </c>
      <c r="C36" s="20" t="s">
        <v>5</v>
      </c>
      <c r="D36" s="20" t="s">
        <v>382</v>
      </c>
      <c r="E36" s="20" t="s">
        <v>72</v>
      </c>
      <c r="F36" s="20" t="s">
        <v>71</v>
      </c>
      <c r="G36" s="20" t="s">
        <v>7</v>
      </c>
      <c r="H36" s="20" t="s">
        <v>68</v>
      </c>
      <c r="I36" s="20">
        <v>323.60741999999999</v>
      </c>
      <c r="J36" s="20">
        <v>1.6208397999999999</v>
      </c>
      <c r="K36" s="20">
        <v>1.3692732000000001E-2</v>
      </c>
      <c r="L36" s="20">
        <v>7.6896574999999997E-4</v>
      </c>
      <c r="M36" s="20">
        <v>7.0744848999999995E-4</v>
      </c>
      <c r="N36" s="20">
        <v>1.3228358999999999E-4</v>
      </c>
      <c r="O36" s="27">
        <v>4.2028238904000002E-2</v>
      </c>
    </row>
    <row r="37" spans="1:15" x14ac:dyDescent="0.25">
      <c r="A37" s="19" t="s">
        <v>400</v>
      </c>
      <c r="B37" s="20" t="s">
        <v>4</v>
      </c>
      <c r="C37" s="20" t="s">
        <v>5</v>
      </c>
      <c r="D37" s="20" t="s">
        <v>382</v>
      </c>
      <c r="E37" s="20" t="s">
        <v>73</v>
      </c>
      <c r="F37" s="20" t="s">
        <v>14</v>
      </c>
      <c r="G37" s="20" t="s">
        <v>7</v>
      </c>
      <c r="H37" s="20" t="s">
        <v>68</v>
      </c>
      <c r="I37" s="20">
        <v>375.32819170699997</v>
      </c>
      <c r="J37" s="20">
        <v>0.43413929660699996</v>
      </c>
      <c r="K37" s="20">
        <v>4.9024438312599995E-3</v>
      </c>
      <c r="L37" s="20">
        <v>1.3550479254399999E-4</v>
      </c>
      <c r="M37" s="20">
        <v>1.2466440914048001E-4</v>
      </c>
      <c r="N37" s="20">
        <v>2.70859683842E-5</v>
      </c>
      <c r="O37" s="27">
        <v>1.970016932276758E-2</v>
      </c>
    </row>
    <row r="38" spans="1:15" x14ac:dyDescent="0.25">
      <c r="A38" s="19" t="s">
        <v>400</v>
      </c>
      <c r="B38" s="20" t="s">
        <v>4</v>
      </c>
      <c r="C38" s="20" t="s">
        <v>5</v>
      </c>
      <c r="D38" s="20" t="s">
        <v>382</v>
      </c>
      <c r="E38" s="20" t="s">
        <v>75</v>
      </c>
      <c r="F38" s="20" t="s">
        <v>74</v>
      </c>
      <c r="G38" s="20" t="s">
        <v>17</v>
      </c>
      <c r="H38" s="20" t="s">
        <v>68</v>
      </c>
      <c r="I38" s="20">
        <v>8.4989444899999995</v>
      </c>
      <c r="J38" s="20">
        <v>3.0426832360000003E-2</v>
      </c>
      <c r="K38" s="20">
        <v>4.4859456379999998E-4</v>
      </c>
      <c r="L38" s="20">
        <v>1.5881208449999997E-5</v>
      </c>
      <c r="M38" s="20">
        <v>1.4610711773999999E-5</v>
      </c>
      <c r="N38" s="20">
        <v>2.8615816059999994E-6</v>
      </c>
      <c r="O38" s="27">
        <v>8.9830489777370005E-4</v>
      </c>
    </row>
    <row r="39" spans="1:15" x14ac:dyDescent="0.25">
      <c r="A39" s="19" t="s">
        <v>400</v>
      </c>
      <c r="B39" s="20" t="s">
        <v>4</v>
      </c>
      <c r="C39" s="20" t="s">
        <v>5</v>
      </c>
      <c r="D39" s="20" t="s">
        <v>382</v>
      </c>
      <c r="E39" s="20" t="s">
        <v>76</v>
      </c>
      <c r="F39" s="20" t="s">
        <v>16</v>
      </c>
      <c r="G39" s="20" t="s">
        <v>17</v>
      </c>
      <c r="H39" s="20" t="s">
        <v>68</v>
      </c>
      <c r="I39" s="20">
        <v>0.33285685999999998</v>
      </c>
      <c r="J39" s="20">
        <v>2.6721542000000001E-4</v>
      </c>
      <c r="K39" s="20">
        <v>3.0988955999999998E-6</v>
      </c>
      <c r="L39" s="20">
        <v>1.030385E-7</v>
      </c>
      <c r="M39" s="20">
        <v>9.4795419999999998E-8</v>
      </c>
      <c r="N39" s="20">
        <v>2.1252433E-8</v>
      </c>
      <c r="O39" s="27">
        <v>8.4301876127999995E-6</v>
      </c>
    </row>
    <row r="40" spans="1:15" x14ac:dyDescent="0.25">
      <c r="A40" s="19" t="s">
        <v>400</v>
      </c>
      <c r="B40" s="20" t="s">
        <v>4</v>
      </c>
      <c r="C40" s="20" t="s">
        <v>5</v>
      </c>
      <c r="D40" s="20" t="s">
        <v>382</v>
      </c>
      <c r="E40" s="20" t="s">
        <v>77</v>
      </c>
      <c r="F40" s="20" t="s">
        <v>19</v>
      </c>
      <c r="G40" s="20" t="s">
        <v>17</v>
      </c>
      <c r="H40" s="20" t="s">
        <v>68</v>
      </c>
      <c r="I40" s="20">
        <v>98.250466799999998</v>
      </c>
      <c r="J40" s="20">
        <v>5.5340030400000004E-2</v>
      </c>
      <c r="K40" s="20">
        <v>7.0385088499999994E-4</v>
      </c>
      <c r="L40" s="20">
        <v>6.3947699399999995E-5</v>
      </c>
      <c r="M40" s="20">
        <v>5.8831883447999997E-5</v>
      </c>
      <c r="N40" s="20">
        <v>5.2325552099999996E-6</v>
      </c>
      <c r="O40" s="27">
        <v>3.1500146409899998E-3</v>
      </c>
    </row>
    <row r="41" spans="1:15" x14ac:dyDescent="0.25">
      <c r="A41" s="19" t="s">
        <v>400</v>
      </c>
      <c r="B41" s="20" t="s">
        <v>4</v>
      </c>
      <c r="C41" s="20" t="s">
        <v>5</v>
      </c>
      <c r="D41" s="20" t="s">
        <v>382</v>
      </c>
      <c r="E41" s="20" t="s">
        <v>79</v>
      </c>
      <c r="F41" s="20" t="s">
        <v>78</v>
      </c>
      <c r="G41" s="20" t="s">
        <v>17</v>
      </c>
      <c r="H41" s="20" t="s">
        <v>68</v>
      </c>
      <c r="I41" s="20">
        <v>9.6350959100000004</v>
      </c>
      <c r="J41" s="20">
        <v>5.3454601260000005E-2</v>
      </c>
      <c r="K41" s="20">
        <v>6.5110277800000001E-4</v>
      </c>
      <c r="L41" s="20">
        <v>2.6695051000000001E-5</v>
      </c>
      <c r="M41" s="20">
        <v>2.4559446920000001E-5</v>
      </c>
      <c r="N41" s="20">
        <v>5.0297758199999996E-6</v>
      </c>
      <c r="O41" s="27">
        <v>1.4285340272440002E-3</v>
      </c>
    </row>
    <row r="42" spans="1:15" x14ac:dyDescent="0.25">
      <c r="A42" s="19" t="s">
        <v>400</v>
      </c>
      <c r="B42" s="20" t="s">
        <v>4</v>
      </c>
      <c r="C42" s="20" t="s">
        <v>5</v>
      </c>
      <c r="D42" s="20" t="s">
        <v>382</v>
      </c>
      <c r="E42" s="20" t="s">
        <v>80</v>
      </c>
      <c r="F42" s="20" t="s">
        <v>21</v>
      </c>
      <c r="G42" s="20" t="s">
        <v>17</v>
      </c>
      <c r="H42" s="20" t="s">
        <v>68</v>
      </c>
      <c r="I42" s="20">
        <v>102.932650733</v>
      </c>
      <c r="J42" s="20">
        <v>0.11778297387</v>
      </c>
      <c r="K42" s="20">
        <v>1.457541913E-3</v>
      </c>
      <c r="L42" s="20">
        <v>7.6503359711000009E-5</v>
      </c>
      <c r="M42" s="20">
        <v>7.0383090934119996E-5</v>
      </c>
      <c r="N42" s="20">
        <v>9.9695452540000001E-6</v>
      </c>
      <c r="O42" s="27">
        <v>4.733144076686401E-3</v>
      </c>
    </row>
    <row r="43" spans="1:15" x14ac:dyDescent="0.25">
      <c r="A43" s="19" t="s">
        <v>400</v>
      </c>
      <c r="B43" s="20" t="s">
        <v>4</v>
      </c>
      <c r="C43" s="20" t="s">
        <v>5</v>
      </c>
      <c r="D43" s="20" t="s">
        <v>382</v>
      </c>
      <c r="E43" s="20" t="s">
        <v>82</v>
      </c>
      <c r="F43" s="20" t="s">
        <v>81</v>
      </c>
      <c r="G43" s="20" t="s">
        <v>17</v>
      </c>
      <c r="H43" s="20" t="s">
        <v>68</v>
      </c>
      <c r="I43" s="20">
        <v>18.906271316000002</v>
      </c>
      <c r="J43" s="20">
        <v>4.8805423430000001E-2</v>
      </c>
      <c r="K43" s="20">
        <v>5.5222622819999987E-4</v>
      </c>
      <c r="L43" s="20">
        <v>3.3205075140000001E-5</v>
      </c>
      <c r="M43" s="20">
        <v>3.0548669128800002E-5</v>
      </c>
      <c r="N43" s="20">
        <v>4.1933847560000006E-6</v>
      </c>
      <c r="O43" s="27">
        <v>1.7827711829824803E-3</v>
      </c>
    </row>
    <row r="44" spans="1:15" x14ac:dyDescent="0.25">
      <c r="A44" s="19" t="s">
        <v>400</v>
      </c>
      <c r="B44" s="20" t="s">
        <v>4</v>
      </c>
      <c r="C44" s="20" t="s">
        <v>5</v>
      </c>
      <c r="D44" s="20" t="s">
        <v>382</v>
      </c>
      <c r="E44" s="20" t="s">
        <v>83</v>
      </c>
      <c r="F44" s="20" t="s">
        <v>23</v>
      </c>
      <c r="G44" s="20" t="s">
        <v>17</v>
      </c>
      <c r="H44" s="20" t="s">
        <v>68</v>
      </c>
      <c r="I44" s="20">
        <v>1.362494359</v>
      </c>
      <c r="J44" s="20">
        <v>2.42317763E-3</v>
      </c>
      <c r="K44" s="20">
        <v>2.7993633200000003E-5</v>
      </c>
      <c r="L44" s="20">
        <v>2.3173408029999997E-6</v>
      </c>
      <c r="M44" s="20">
        <v>2.1319535387600002E-6</v>
      </c>
      <c r="N44" s="20">
        <v>2.1582001199999997E-7</v>
      </c>
      <c r="O44" s="27">
        <v>1.0551585952730001E-4</v>
      </c>
    </row>
    <row r="45" spans="1:15" x14ac:dyDescent="0.25">
      <c r="A45" s="19" t="s">
        <v>400</v>
      </c>
      <c r="B45" s="20" t="s">
        <v>4</v>
      </c>
      <c r="C45" s="20" t="s">
        <v>5</v>
      </c>
      <c r="D45" s="20" t="s">
        <v>382</v>
      </c>
      <c r="E45" s="20" t="s">
        <v>85</v>
      </c>
      <c r="F45" s="20" t="s">
        <v>84</v>
      </c>
      <c r="G45" s="20" t="s">
        <v>17</v>
      </c>
      <c r="H45" s="20" t="s">
        <v>68</v>
      </c>
      <c r="I45" s="20">
        <v>29.983745109000001</v>
      </c>
      <c r="J45" s="20">
        <v>9.0593146690000001E-2</v>
      </c>
      <c r="K45" s="20">
        <v>1.4026944154000001E-3</v>
      </c>
      <c r="L45" s="20">
        <v>6.7378478556999995E-5</v>
      </c>
      <c r="M45" s="20">
        <v>6.1988200272440006E-5</v>
      </c>
      <c r="N45" s="20">
        <v>8.8337836512000007E-6</v>
      </c>
      <c r="O45" s="27">
        <v>3.3490246966520003E-3</v>
      </c>
    </row>
    <row r="46" spans="1:15" x14ac:dyDescent="0.25">
      <c r="A46" s="19" t="s">
        <v>400</v>
      </c>
      <c r="B46" s="20" t="s">
        <v>4</v>
      </c>
      <c r="C46" s="20" t="s">
        <v>5</v>
      </c>
      <c r="D46" s="20" t="s">
        <v>382</v>
      </c>
      <c r="E46" s="20" t="s">
        <v>87</v>
      </c>
      <c r="F46" s="20" t="s">
        <v>86</v>
      </c>
      <c r="G46" s="20" t="s">
        <v>17</v>
      </c>
      <c r="H46" s="20" t="s">
        <v>68</v>
      </c>
      <c r="I46" s="20">
        <v>99.777182489999987</v>
      </c>
      <c r="J46" s="20">
        <v>2.7732696750000004E-2</v>
      </c>
      <c r="K46" s="20">
        <v>5.9643988870000002E-4</v>
      </c>
      <c r="L46" s="20">
        <v>3.737166368E-5</v>
      </c>
      <c r="M46" s="20">
        <v>3.4381930585600001E-5</v>
      </c>
      <c r="N46" s="20">
        <v>3.0021987670000001E-6</v>
      </c>
      <c r="O46" s="27">
        <v>1.9429248254094098E-3</v>
      </c>
    </row>
    <row r="47" spans="1:15" x14ac:dyDescent="0.25">
      <c r="A47" s="19" t="s">
        <v>400</v>
      </c>
      <c r="B47" s="20" t="s">
        <v>4</v>
      </c>
      <c r="C47" s="20" t="s">
        <v>5</v>
      </c>
      <c r="D47" s="20" t="s">
        <v>382</v>
      </c>
      <c r="E47" s="20" t="s">
        <v>88</v>
      </c>
      <c r="F47" s="20" t="s">
        <v>25</v>
      </c>
      <c r="G47" s="20" t="s">
        <v>17</v>
      </c>
      <c r="H47" s="20" t="s">
        <v>68</v>
      </c>
      <c r="I47" s="20">
        <v>36.924918640000001</v>
      </c>
      <c r="J47" s="20">
        <v>0.209642366</v>
      </c>
      <c r="K47" s="20">
        <v>1.9775478480000002E-3</v>
      </c>
      <c r="L47" s="20">
        <v>1.0331229119999999E-4</v>
      </c>
      <c r="M47" s="20">
        <v>9.5047307904000012E-5</v>
      </c>
      <c r="N47" s="20">
        <v>1.8419350800000001E-5</v>
      </c>
      <c r="O47" s="27">
        <v>5.1286800297762987E-3</v>
      </c>
    </row>
    <row r="48" spans="1:15" x14ac:dyDescent="0.25">
      <c r="A48" s="19" t="s">
        <v>400</v>
      </c>
      <c r="B48" s="20" t="s">
        <v>4</v>
      </c>
      <c r="C48" s="20" t="s">
        <v>5</v>
      </c>
      <c r="D48" s="20" t="s">
        <v>382</v>
      </c>
      <c r="E48" s="20" t="s">
        <v>90</v>
      </c>
      <c r="F48" s="20" t="s">
        <v>89</v>
      </c>
      <c r="G48" s="20" t="s">
        <v>17</v>
      </c>
      <c r="H48" s="20" t="s">
        <v>68</v>
      </c>
      <c r="I48" s="20">
        <v>236.82991340000001</v>
      </c>
      <c r="J48" s="20">
        <v>0.11636247942</v>
      </c>
      <c r="K48" s="20">
        <v>1.3434767910999999E-3</v>
      </c>
      <c r="L48" s="20">
        <v>6.7994608900000014E-5</v>
      </c>
      <c r="M48" s="20">
        <v>6.2555040188000009E-5</v>
      </c>
      <c r="N48" s="20">
        <v>8.8437893729999994E-6</v>
      </c>
      <c r="O48" s="27">
        <v>5.8085495197377794E-3</v>
      </c>
    </row>
    <row r="49" spans="1:15" x14ac:dyDescent="0.25">
      <c r="A49" s="19" t="s">
        <v>400</v>
      </c>
      <c r="B49" s="20" t="s">
        <v>4</v>
      </c>
      <c r="C49" s="20" t="s">
        <v>5</v>
      </c>
      <c r="D49" s="20" t="s">
        <v>382</v>
      </c>
      <c r="E49" s="20" t="s">
        <v>92</v>
      </c>
      <c r="F49" s="20" t="s">
        <v>91</v>
      </c>
      <c r="G49" s="20" t="s">
        <v>17</v>
      </c>
      <c r="H49" s="20" t="s">
        <v>68</v>
      </c>
      <c r="I49" s="20">
        <v>1.007446735</v>
      </c>
      <c r="J49" s="20">
        <v>4.5324363171999997E-3</v>
      </c>
      <c r="K49" s="20">
        <v>2.5719276973000001E-4</v>
      </c>
      <c r="L49" s="20">
        <v>2.9515169231E-6</v>
      </c>
      <c r="M49" s="20">
        <v>2.7153955692519997E-6</v>
      </c>
      <c r="N49" s="20">
        <v>7.2011975909999996E-7</v>
      </c>
      <c r="O49" s="27">
        <v>1.9026338536825402E-4</v>
      </c>
    </row>
    <row r="50" spans="1:15" x14ac:dyDescent="0.25">
      <c r="A50" s="19" t="s">
        <v>400</v>
      </c>
      <c r="B50" s="20" t="s">
        <v>4</v>
      </c>
      <c r="C50" s="20" t="s">
        <v>5</v>
      </c>
      <c r="D50" s="20" t="s">
        <v>382</v>
      </c>
      <c r="E50" s="20" t="s">
        <v>93</v>
      </c>
      <c r="F50" s="20" t="s">
        <v>27</v>
      </c>
      <c r="G50" s="20" t="s">
        <v>17</v>
      </c>
      <c r="H50" s="20" t="s">
        <v>68</v>
      </c>
      <c r="I50" s="20">
        <v>6.4352331100000004</v>
      </c>
      <c r="J50" s="20">
        <v>1.345012961E-2</v>
      </c>
      <c r="K50" s="20">
        <v>1.79820602E-4</v>
      </c>
      <c r="L50" s="20">
        <v>8.6156402700000007E-6</v>
      </c>
      <c r="M50" s="20">
        <v>7.9263890484000004E-6</v>
      </c>
      <c r="N50" s="20">
        <v>1.1879431E-6</v>
      </c>
      <c r="O50" s="27">
        <v>4.6621489920149999E-4</v>
      </c>
    </row>
    <row r="51" spans="1:15" x14ac:dyDescent="0.25">
      <c r="A51" s="19" t="s">
        <v>400</v>
      </c>
      <c r="B51" s="20" t="s">
        <v>4</v>
      </c>
      <c r="C51" s="20" t="s">
        <v>5</v>
      </c>
      <c r="D51" s="20" t="s">
        <v>382</v>
      </c>
      <c r="E51" s="20" t="s">
        <v>95</v>
      </c>
      <c r="F51" s="20" t="s">
        <v>94</v>
      </c>
      <c r="G51" s="20" t="s">
        <v>17</v>
      </c>
      <c r="H51" s="20" t="s">
        <v>68</v>
      </c>
      <c r="I51" s="20">
        <v>0.94531356950000001</v>
      </c>
      <c r="J51" s="20">
        <v>4.9634279960000006E-3</v>
      </c>
      <c r="K51" s="20">
        <v>3.4632310339999999E-4</v>
      </c>
      <c r="L51" s="20">
        <v>4.5451867740000006E-6</v>
      </c>
      <c r="M51" s="20">
        <v>4.1815718320799999E-6</v>
      </c>
      <c r="N51" s="20">
        <v>1.1112800091999998E-6</v>
      </c>
      <c r="O51" s="27">
        <v>2.1972091888706997E-4</v>
      </c>
    </row>
    <row r="52" spans="1:15" x14ac:dyDescent="0.25">
      <c r="A52" s="19" t="s">
        <v>400</v>
      </c>
      <c r="B52" s="20" t="s">
        <v>4</v>
      </c>
      <c r="C52" s="20" t="s">
        <v>5</v>
      </c>
      <c r="D52" s="20" t="s">
        <v>382</v>
      </c>
      <c r="E52" s="20" t="s">
        <v>97</v>
      </c>
      <c r="F52" s="20" t="s">
        <v>96</v>
      </c>
      <c r="G52" s="20" t="s">
        <v>17</v>
      </c>
      <c r="H52" s="20" t="s">
        <v>68</v>
      </c>
      <c r="I52" s="20">
        <v>1.5133890459999999</v>
      </c>
      <c r="J52" s="20">
        <v>8.0217449720000004E-3</v>
      </c>
      <c r="K52" s="20">
        <v>5.7062512359999998E-4</v>
      </c>
      <c r="L52" s="20">
        <v>1.1145984690000001E-5</v>
      </c>
      <c r="M52" s="20">
        <v>1.0254305914800001E-5</v>
      </c>
      <c r="N52" s="20">
        <v>2.6205688050000002E-6</v>
      </c>
      <c r="O52" s="27">
        <v>3.42002280027927E-4</v>
      </c>
    </row>
    <row r="53" spans="1:15" x14ac:dyDescent="0.25">
      <c r="A53" s="19" t="s">
        <v>400</v>
      </c>
      <c r="B53" s="20" t="s">
        <v>4</v>
      </c>
      <c r="C53" s="20" t="s">
        <v>5</v>
      </c>
      <c r="D53" s="20" t="s">
        <v>382</v>
      </c>
      <c r="E53" s="20" t="s">
        <v>99</v>
      </c>
      <c r="F53" s="20" t="s">
        <v>98</v>
      </c>
      <c r="G53" s="20" t="s">
        <v>17</v>
      </c>
      <c r="H53" s="20" t="s">
        <v>68</v>
      </c>
      <c r="I53" s="20">
        <v>7.8509863090000005</v>
      </c>
      <c r="J53" s="20">
        <v>7.2316395147000001E-2</v>
      </c>
      <c r="K53" s="20">
        <v>7.7922921089999993E-4</v>
      </c>
      <c r="L53" s="20">
        <v>3.1435009674999998E-5</v>
      </c>
      <c r="M53" s="20">
        <v>2.8920208901000001E-5</v>
      </c>
      <c r="N53" s="20">
        <v>6.0509931739999993E-6</v>
      </c>
      <c r="O53" s="27">
        <v>1.8379477356102499E-3</v>
      </c>
    </row>
    <row r="54" spans="1:15" x14ac:dyDescent="0.25">
      <c r="A54" s="19" t="s">
        <v>400</v>
      </c>
      <c r="B54" s="20" t="s">
        <v>4</v>
      </c>
      <c r="C54" s="20" t="s">
        <v>5</v>
      </c>
      <c r="D54" s="20" t="s">
        <v>382</v>
      </c>
      <c r="E54" s="20" t="s">
        <v>101</v>
      </c>
      <c r="F54" s="20" t="s">
        <v>100</v>
      </c>
      <c r="G54" s="20" t="s">
        <v>17</v>
      </c>
      <c r="H54" s="20" t="s">
        <v>68</v>
      </c>
      <c r="I54" s="20">
        <v>9.6528495999999997</v>
      </c>
      <c r="J54" s="20">
        <v>3.5370721359999996E-2</v>
      </c>
      <c r="K54" s="20">
        <v>1.0961732000000001E-3</v>
      </c>
      <c r="L54" s="20">
        <v>1.8640777429999999E-5</v>
      </c>
      <c r="M54" s="20">
        <v>1.7149515235600002E-5</v>
      </c>
      <c r="N54" s="20">
        <v>4.2253628720000002E-6</v>
      </c>
      <c r="O54" s="27">
        <v>1.2046329521149997E-3</v>
      </c>
    </row>
    <row r="55" spans="1:15" x14ac:dyDescent="0.25">
      <c r="A55" s="19" t="s">
        <v>400</v>
      </c>
      <c r="B55" s="20" t="s">
        <v>4</v>
      </c>
      <c r="C55" s="20" t="s">
        <v>5</v>
      </c>
      <c r="D55" s="20" t="s">
        <v>382</v>
      </c>
      <c r="E55" s="20" t="s">
        <v>103</v>
      </c>
      <c r="F55" s="20" t="s">
        <v>102</v>
      </c>
      <c r="G55" s="20" t="s">
        <v>17</v>
      </c>
      <c r="H55" s="20" t="s">
        <v>68</v>
      </c>
      <c r="I55" s="20">
        <v>27.862333060000005</v>
      </c>
      <c r="J55" s="20">
        <v>1.8894719220000002E-2</v>
      </c>
      <c r="K55" s="20">
        <v>2.26079126E-4</v>
      </c>
      <c r="L55" s="20">
        <v>8.2389155099999989E-6</v>
      </c>
      <c r="M55" s="20">
        <v>7.5798022692000001E-6</v>
      </c>
      <c r="N55" s="20">
        <v>1.3818123790000002E-6</v>
      </c>
      <c r="O55" s="27">
        <v>8.4547363395852122E-4</v>
      </c>
    </row>
    <row r="56" spans="1:15" x14ac:dyDescent="0.25">
      <c r="A56" s="19" t="s">
        <v>400</v>
      </c>
      <c r="B56" s="20" t="s">
        <v>4</v>
      </c>
      <c r="C56" s="20" t="s">
        <v>5</v>
      </c>
      <c r="D56" s="20" t="s">
        <v>382</v>
      </c>
      <c r="E56" s="20" t="s">
        <v>105</v>
      </c>
      <c r="F56" s="20" t="s">
        <v>104</v>
      </c>
      <c r="G56" s="20" t="s">
        <v>17</v>
      </c>
      <c r="H56" s="20" t="s">
        <v>68</v>
      </c>
      <c r="I56" s="20">
        <v>0.62577088999999997</v>
      </c>
      <c r="J56" s="20">
        <v>5.5107690310000007E-3</v>
      </c>
      <c r="K56" s="20">
        <v>4.0632327514000002E-4</v>
      </c>
      <c r="L56" s="20">
        <v>3.8762232380000001E-6</v>
      </c>
      <c r="M56" s="20">
        <v>3.56612537896E-6</v>
      </c>
      <c r="N56" s="20">
        <v>9.9316633929999985E-7</v>
      </c>
      <c r="O56" s="27">
        <v>2.5874191073910007E-4</v>
      </c>
    </row>
    <row r="57" spans="1:15" x14ac:dyDescent="0.25">
      <c r="A57" s="19" t="s">
        <v>400</v>
      </c>
      <c r="B57" s="20" t="s">
        <v>4</v>
      </c>
      <c r="C57" s="20" t="s">
        <v>5</v>
      </c>
      <c r="D57" s="20" t="s">
        <v>382</v>
      </c>
      <c r="E57" s="20" t="s">
        <v>107</v>
      </c>
      <c r="F57" s="20" t="s">
        <v>106</v>
      </c>
      <c r="G57" s="20" t="s">
        <v>30</v>
      </c>
      <c r="H57" s="20" t="s">
        <v>68</v>
      </c>
      <c r="I57" s="20">
        <v>4.5818674140000004</v>
      </c>
      <c r="J57" s="20">
        <v>1.6587509660000003E-2</v>
      </c>
      <c r="K57" s="20">
        <v>7.8026133920000009E-4</v>
      </c>
      <c r="L57" s="20">
        <v>8.0645008049999999E-6</v>
      </c>
      <c r="M57" s="20">
        <v>7.4193407406000011E-6</v>
      </c>
      <c r="N57" s="20">
        <v>1.9062678239999998E-6</v>
      </c>
      <c r="O57" s="27">
        <v>6.7836343794099995E-4</v>
      </c>
    </row>
    <row r="58" spans="1:15" x14ac:dyDescent="0.25">
      <c r="A58" s="19" t="s">
        <v>400</v>
      </c>
      <c r="B58" s="20" t="s">
        <v>4</v>
      </c>
      <c r="C58" s="20" t="s">
        <v>5</v>
      </c>
      <c r="D58" s="20" t="s">
        <v>382</v>
      </c>
      <c r="E58" s="20" t="s">
        <v>109</v>
      </c>
      <c r="F58" s="20" t="s">
        <v>108</v>
      </c>
      <c r="G58" s="20" t="s">
        <v>30</v>
      </c>
      <c r="H58" s="20" t="s">
        <v>68</v>
      </c>
      <c r="I58" s="20">
        <v>2.5721618363999998</v>
      </c>
      <c r="J58" s="20">
        <v>2.4228920564E-2</v>
      </c>
      <c r="K58" s="20">
        <v>1.7048114226999999E-3</v>
      </c>
      <c r="L58" s="20">
        <v>2.5282882564E-5</v>
      </c>
      <c r="M58" s="20">
        <v>2.3260251958880003E-5</v>
      </c>
      <c r="N58" s="20">
        <v>5.947269153E-6</v>
      </c>
      <c r="O58" s="27">
        <v>1.0232365659821601E-3</v>
      </c>
    </row>
    <row r="59" spans="1:15" x14ac:dyDescent="0.25">
      <c r="A59" s="19" t="s">
        <v>400</v>
      </c>
      <c r="B59" s="20" t="s">
        <v>4</v>
      </c>
      <c r="C59" s="20" t="s">
        <v>5</v>
      </c>
      <c r="D59" s="20" t="s">
        <v>382</v>
      </c>
      <c r="E59" s="20" t="s">
        <v>110</v>
      </c>
      <c r="F59" s="20" t="s">
        <v>29</v>
      </c>
      <c r="G59" s="20" t="s">
        <v>30</v>
      </c>
      <c r="H59" s="20" t="s">
        <v>68</v>
      </c>
      <c r="I59" s="20">
        <v>2.6703326658699997</v>
      </c>
      <c r="J59" s="20">
        <v>9.5879318989999986E-3</v>
      </c>
      <c r="K59" s="20">
        <v>2.336929312E-4</v>
      </c>
      <c r="L59" s="20">
        <v>8.4026662959999989E-6</v>
      </c>
      <c r="M59" s="20">
        <v>7.7304529923200011E-6</v>
      </c>
      <c r="N59" s="20">
        <v>1.4648582158000001E-6</v>
      </c>
      <c r="O59" s="27">
        <v>3.4324865323880999E-4</v>
      </c>
    </row>
    <row r="60" spans="1:15" x14ac:dyDescent="0.25">
      <c r="A60" s="19" t="s">
        <v>400</v>
      </c>
      <c r="B60" s="20" t="s">
        <v>4</v>
      </c>
      <c r="C60" s="20" t="s">
        <v>5</v>
      </c>
      <c r="D60" s="20" t="s">
        <v>382</v>
      </c>
      <c r="E60" s="20" t="s">
        <v>111</v>
      </c>
      <c r="F60" s="20" t="s">
        <v>32</v>
      </c>
      <c r="G60" s="20" t="s">
        <v>30</v>
      </c>
      <c r="H60" s="20" t="s">
        <v>68</v>
      </c>
      <c r="I60" s="20">
        <v>11.236449644699997</v>
      </c>
      <c r="J60" s="20">
        <v>2.6994314112999997E-2</v>
      </c>
      <c r="K60" s="20">
        <v>3.7280512090000001E-4</v>
      </c>
      <c r="L60" s="20">
        <v>3.5161526943000001E-5</v>
      </c>
      <c r="M60" s="20">
        <v>3.2348604787560001E-5</v>
      </c>
      <c r="N60" s="20">
        <v>2.6445656930000004E-6</v>
      </c>
      <c r="O60" s="27">
        <v>1.5731775372261302E-3</v>
      </c>
    </row>
    <row r="61" spans="1:15" x14ac:dyDescent="0.25">
      <c r="A61" s="19" t="s">
        <v>400</v>
      </c>
      <c r="B61" s="20" t="s">
        <v>4</v>
      </c>
      <c r="C61" s="20" t="s">
        <v>5</v>
      </c>
      <c r="D61" s="20" t="s">
        <v>382</v>
      </c>
      <c r="E61" s="20" t="s">
        <v>113</v>
      </c>
      <c r="F61" s="20" t="s">
        <v>112</v>
      </c>
      <c r="G61" s="20" t="s">
        <v>30</v>
      </c>
      <c r="H61" s="20" t="s">
        <v>68</v>
      </c>
      <c r="I61" s="20">
        <v>0.26566699329999999</v>
      </c>
      <c r="J61" s="20">
        <v>1.1991147833E-3</v>
      </c>
      <c r="K61" s="20">
        <v>4.9679850638000003E-5</v>
      </c>
      <c r="L61" s="20">
        <v>5.7977894649999996E-7</v>
      </c>
      <c r="M61" s="20">
        <v>5.3339663078000003E-7</v>
      </c>
      <c r="N61" s="20">
        <v>1.3349506408999999E-7</v>
      </c>
      <c r="O61" s="27">
        <v>4.6078943364480006E-5</v>
      </c>
    </row>
    <row r="62" spans="1:15" x14ac:dyDescent="0.25">
      <c r="A62" s="19" t="s">
        <v>400</v>
      </c>
      <c r="B62" s="20" t="s">
        <v>4</v>
      </c>
      <c r="C62" s="20" t="s">
        <v>5</v>
      </c>
      <c r="D62" s="20" t="s">
        <v>382</v>
      </c>
      <c r="E62" s="20" t="s">
        <v>115</v>
      </c>
      <c r="F62" s="20" t="s">
        <v>114</v>
      </c>
      <c r="G62" s="20" t="s">
        <v>30</v>
      </c>
      <c r="H62" s="20" t="s">
        <v>68</v>
      </c>
      <c r="I62" s="20">
        <v>0.46288596710000002</v>
      </c>
      <c r="J62" s="20">
        <v>2.005849467E-3</v>
      </c>
      <c r="K62" s="20">
        <v>2.2335424559999999E-5</v>
      </c>
      <c r="L62" s="20">
        <v>8.1789529240000009E-7</v>
      </c>
      <c r="M62" s="20">
        <v>7.5246366900800004E-7</v>
      </c>
      <c r="N62" s="20">
        <v>1.6006632070000001E-7</v>
      </c>
      <c r="O62" s="27">
        <v>6.2259208361889999E-5</v>
      </c>
    </row>
    <row r="63" spans="1:15" x14ac:dyDescent="0.25">
      <c r="A63" s="19" t="s">
        <v>400</v>
      </c>
      <c r="B63" s="20" t="s">
        <v>4</v>
      </c>
      <c r="C63" s="20" t="s">
        <v>5</v>
      </c>
      <c r="D63" s="20" t="s">
        <v>382</v>
      </c>
      <c r="E63" s="20" t="s">
        <v>117</v>
      </c>
      <c r="F63" s="20" t="s">
        <v>116</v>
      </c>
      <c r="G63" s="20" t="s">
        <v>30</v>
      </c>
      <c r="H63" s="20" t="s">
        <v>68</v>
      </c>
      <c r="I63" s="20">
        <v>0.17154496710000003</v>
      </c>
      <c r="J63" s="20">
        <v>7.8238433709999994E-4</v>
      </c>
      <c r="K63" s="20">
        <v>5.8876106769999997E-5</v>
      </c>
      <c r="L63" s="20">
        <v>2.6113208390000006E-6</v>
      </c>
      <c r="M63" s="20">
        <v>2.4024151718800005E-6</v>
      </c>
      <c r="N63" s="20">
        <v>5.8104949439999998E-7</v>
      </c>
      <c r="O63" s="27">
        <v>3.2504910998116E-5</v>
      </c>
    </row>
    <row r="64" spans="1:15" x14ac:dyDescent="0.25">
      <c r="A64" s="19" t="s">
        <v>400</v>
      </c>
      <c r="B64" s="20" t="s">
        <v>4</v>
      </c>
      <c r="C64" s="20" t="s">
        <v>5</v>
      </c>
      <c r="D64" s="20" t="s">
        <v>382</v>
      </c>
      <c r="E64" s="20" t="s">
        <v>119</v>
      </c>
      <c r="F64" s="20" t="s">
        <v>118</v>
      </c>
      <c r="G64" s="20" t="s">
        <v>35</v>
      </c>
      <c r="H64" s="20" t="s">
        <v>68</v>
      </c>
      <c r="I64" s="20">
        <v>44361.823919000002</v>
      </c>
      <c r="J64" s="20">
        <v>1.989829997</v>
      </c>
      <c r="K64" s="20">
        <v>2.0907174570999998E-2</v>
      </c>
      <c r="L64" s="20">
        <v>2.0289129402699998E-3</v>
      </c>
      <c r="M64" s="20">
        <v>1.8665999050484002E-3</v>
      </c>
      <c r="N64" s="20">
        <v>1.4752097336799999E-4</v>
      </c>
      <c r="O64" s="27">
        <v>0.23749161610147529</v>
      </c>
    </row>
    <row r="65" spans="1:15" x14ac:dyDescent="0.25">
      <c r="A65" s="19" t="s">
        <v>400</v>
      </c>
      <c r="B65" s="20" t="s">
        <v>4</v>
      </c>
      <c r="C65" s="20" t="s">
        <v>5</v>
      </c>
      <c r="D65" s="20" t="s">
        <v>382</v>
      </c>
      <c r="E65" s="20" t="s">
        <v>120</v>
      </c>
      <c r="F65" s="20" t="s">
        <v>118</v>
      </c>
      <c r="G65" s="20" t="s">
        <v>37</v>
      </c>
      <c r="H65" s="20" t="s">
        <v>68</v>
      </c>
      <c r="I65" s="20">
        <v>1442.5429472000001</v>
      </c>
      <c r="J65" s="20">
        <v>1.0374948555500001</v>
      </c>
      <c r="K65" s="20">
        <v>1.43682292536E-2</v>
      </c>
      <c r="L65" s="20">
        <v>1.9256847135499999E-3</v>
      </c>
      <c r="M65" s="20">
        <v>1.7716299364660001E-3</v>
      </c>
      <c r="N65" s="20">
        <v>1.12780336267E-4</v>
      </c>
      <c r="O65" s="27">
        <v>0.10447609115794501</v>
      </c>
    </row>
    <row r="66" spans="1:15" x14ac:dyDescent="0.25">
      <c r="A66" s="19" t="s">
        <v>400</v>
      </c>
      <c r="B66" s="20" t="s">
        <v>4</v>
      </c>
      <c r="C66" s="20" t="s">
        <v>5</v>
      </c>
      <c r="D66" s="20" t="s">
        <v>382</v>
      </c>
      <c r="E66" s="20" t="s">
        <v>121</v>
      </c>
      <c r="F66" s="20" t="s">
        <v>34</v>
      </c>
      <c r="G66" s="20" t="s">
        <v>35</v>
      </c>
      <c r="H66" s="20" t="s">
        <v>68</v>
      </c>
      <c r="I66" s="20">
        <v>3896.8811000000001</v>
      </c>
      <c r="J66" s="20">
        <v>0.16696158</v>
      </c>
      <c r="K66" s="20">
        <v>1.7575392000000001E-3</v>
      </c>
      <c r="L66" s="20">
        <v>1.7257249999999999E-4</v>
      </c>
      <c r="M66" s="20">
        <v>1.5876670000000001E-4</v>
      </c>
      <c r="N66" s="20">
        <v>1.2389409E-5</v>
      </c>
      <c r="O66" s="27">
        <v>2.0047995021999998E-2</v>
      </c>
    </row>
    <row r="67" spans="1:15" x14ac:dyDescent="0.25">
      <c r="A67" s="19" t="s">
        <v>400</v>
      </c>
      <c r="B67" s="20" t="s">
        <v>4</v>
      </c>
      <c r="C67" s="20" t="s">
        <v>5</v>
      </c>
      <c r="D67" s="20" t="s">
        <v>382</v>
      </c>
      <c r="E67" s="20" t="s">
        <v>122</v>
      </c>
      <c r="F67" s="20" t="s">
        <v>34</v>
      </c>
      <c r="G67" s="20" t="s">
        <v>37</v>
      </c>
      <c r="H67" s="20" t="s">
        <v>68</v>
      </c>
      <c r="I67" s="20">
        <v>455.30471999999997</v>
      </c>
      <c r="J67" s="20">
        <v>0.68005574000000002</v>
      </c>
      <c r="K67" s="20">
        <v>7.7667446000000001E-3</v>
      </c>
      <c r="L67" s="20">
        <v>8.5216353000000002E-4</v>
      </c>
      <c r="M67" s="20">
        <v>7.8399044760000007E-4</v>
      </c>
      <c r="N67" s="20">
        <v>5.7864802999999997E-5</v>
      </c>
      <c r="O67" s="27">
        <v>6.2733359128999994E-2</v>
      </c>
    </row>
    <row r="68" spans="1:15" x14ac:dyDescent="0.25">
      <c r="A68" s="19" t="s">
        <v>400</v>
      </c>
      <c r="B68" s="20" t="s">
        <v>4</v>
      </c>
      <c r="C68" s="20" t="s">
        <v>5</v>
      </c>
      <c r="D68" s="20" t="s">
        <v>382</v>
      </c>
      <c r="E68" s="20" t="s">
        <v>123</v>
      </c>
      <c r="F68" s="20" t="s">
        <v>42</v>
      </c>
      <c r="G68" s="20" t="s">
        <v>35</v>
      </c>
      <c r="H68" s="20" t="s">
        <v>68</v>
      </c>
      <c r="I68" s="20">
        <v>305.37459999999999</v>
      </c>
      <c r="J68" s="20">
        <v>9.5564146000000003E-3</v>
      </c>
      <c r="K68" s="20">
        <v>1.0977803999999999E-4</v>
      </c>
      <c r="L68" s="20">
        <v>1.2192476999999999E-5</v>
      </c>
      <c r="M68" s="20">
        <v>1.121707884E-5</v>
      </c>
      <c r="N68" s="20">
        <v>8.1937776000000005E-7</v>
      </c>
      <c r="O68" s="27">
        <v>1.2237312174300003E-3</v>
      </c>
    </row>
    <row r="69" spans="1:15" x14ac:dyDescent="0.25">
      <c r="A69" s="19" t="s">
        <v>400</v>
      </c>
      <c r="B69" s="20" t="s">
        <v>4</v>
      </c>
      <c r="C69" s="20" t="s">
        <v>5</v>
      </c>
      <c r="D69" s="20" t="s">
        <v>382</v>
      </c>
      <c r="E69" s="20" t="s">
        <v>124</v>
      </c>
      <c r="F69" s="20" t="s">
        <v>42</v>
      </c>
      <c r="G69" s="20" t="s">
        <v>37</v>
      </c>
      <c r="H69" s="20" t="s">
        <v>68</v>
      </c>
      <c r="I69" s="20">
        <v>33.27278973</v>
      </c>
      <c r="J69" s="20">
        <v>2.8305426099999999E-2</v>
      </c>
      <c r="K69" s="20">
        <v>3.4512958099999996E-4</v>
      </c>
      <c r="L69" s="20">
        <v>3.0925856619999997E-5</v>
      </c>
      <c r="M69" s="20">
        <v>2.8451788090400003E-5</v>
      </c>
      <c r="N69" s="20">
        <v>2.6467637129999998E-6</v>
      </c>
      <c r="O69" s="27">
        <v>2.1403407290890002E-3</v>
      </c>
    </row>
    <row r="70" spans="1:15" x14ac:dyDescent="0.25">
      <c r="A70" s="19" t="s">
        <v>400</v>
      </c>
      <c r="B70" s="20" t="s">
        <v>4</v>
      </c>
      <c r="C70" s="20" t="s">
        <v>5</v>
      </c>
      <c r="D70" s="20" t="s">
        <v>382</v>
      </c>
      <c r="E70" s="20" t="s">
        <v>125</v>
      </c>
      <c r="F70" s="20" t="s">
        <v>45</v>
      </c>
      <c r="G70" s="20" t="s">
        <v>35</v>
      </c>
      <c r="H70" s="20" t="s">
        <v>68</v>
      </c>
      <c r="I70" s="20">
        <v>492.63779</v>
      </c>
      <c r="J70" s="20">
        <v>1.8221356000000001E-2</v>
      </c>
      <c r="K70" s="20">
        <v>2.0951788999999999E-4</v>
      </c>
      <c r="L70" s="20">
        <v>2.3346330999999999E-5</v>
      </c>
      <c r="M70" s="20">
        <v>2.1478624519999998E-5</v>
      </c>
      <c r="N70" s="20">
        <v>1.5636630999999999E-6</v>
      </c>
      <c r="O70" s="27">
        <v>2.2524654118000003E-3</v>
      </c>
    </row>
    <row r="71" spans="1:15" x14ac:dyDescent="0.25">
      <c r="A71" s="19" t="s">
        <v>400</v>
      </c>
      <c r="B71" s="20" t="s">
        <v>4</v>
      </c>
      <c r="C71" s="20" t="s">
        <v>5</v>
      </c>
      <c r="D71" s="20" t="s">
        <v>382</v>
      </c>
      <c r="E71" s="20" t="s">
        <v>126</v>
      </c>
      <c r="F71" s="20" t="s">
        <v>45</v>
      </c>
      <c r="G71" s="20" t="s">
        <v>37</v>
      </c>
      <c r="H71" s="20" t="s">
        <v>68</v>
      </c>
      <c r="I71" s="20">
        <v>329.90239786000006</v>
      </c>
      <c r="J71" s="20">
        <v>1.2011723076499998</v>
      </c>
      <c r="K71" s="20">
        <v>1.8586175006000002E-2</v>
      </c>
      <c r="L71" s="20">
        <v>5.9177372969999994E-4</v>
      </c>
      <c r="M71" s="20">
        <v>5.4443183132400004E-4</v>
      </c>
      <c r="N71" s="20">
        <v>1.1167781379999998E-4</v>
      </c>
      <c r="O71" s="27">
        <v>4.5582190936496202E-2</v>
      </c>
    </row>
    <row r="72" spans="1:15" x14ac:dyDescent="0.25">
      <c r="A72" s="19" t="s">
        <v>400</v>
      </c>
      <c r="B72" s="20" t="s">
        <v>4</v>
      </c>
      <c r="C72" s="20" t="s">
        <v>5</v>
      </c>
      <c r="D72" s="20" t="s">
        <v>382</v>
      </c>
      <c r="E72" s="20" t="s">
        <v>127</v>
      </c>
      <c r="F72" s="20" t="s">
        <v>48</v>
      </c>
      <c r="G72" s="20" t="s">
        <v>35</v>
      </c>
      <c r="H72" s="20" t="s">
        <v>68</v>
      </c>
      <c r="I72" s="20">
        <v>0</v>
      </c>
      <c r="J72" s="20">
        <v>0</v>
      </c>
      <c r="K72" s="20">
        <v>0</v>
      </c>
      <c r="L72" s="20">
        <v>0</v>
      </c>
      <c r="M72" s="20">
        <v>0</v>
      </c>
      <c r="N72" s="20">
        <v>0</v>
      </c>
      <c r="O72" s="27">
        <v>0</v>
      </c>
    </row>
    <row r="73" spans="1:15" x14ac:dyDescent="0.25">
      <c r="A73" s="19" t="s">
        <v>400</v>
      </c>
      <c r="B73" s="20" t="s">
        <v>4</v>
      </c>
      <c r="C73" s="20" t="s">
        <v>5</v>
      </c>
      <c r="D73" s="20" t="s">
        <v>382</v>
      </c>
      <c r="E73" s="20" t="s">
        <v>128</v>
      </c>
      <c r="F73" s="20" t="s">
        <v>48</v>
      </c>
      <c r="G73" s="20" t="s">
        <v>37</v>
      </c>
      <c r="H73" s="20" t="s">
        <v>68</v>
      </c>
      <c r="I73" s="20">
        <v>0</v>
      </c>
      <c r="J73" s="20">
        <v>0</v>
      </c>
      <c r="K73" s="20">
        <v>0</v>
      </c>
      <c r="L73" s="20">
        <v>0</v>
      </c>
      <c r="M73" s="20">
        <v>0</v>
      </c>
      <c r="N73" s="20">
        <v>0</v>
      </c>
      <c r="O73" s="27">
        <v>0</v>
      </c>
    </row>
    <row r="74" spans="1:15" x14ac:dyDescent="0.25">
      <c r="A74" s="19" t="s">
        <v>400</v>
      </c>
      <c r="B74" s="20" t="s">
        <v>4</v>
      </c>
      <c r="C74" s="20" t="s">
        <v>5</v>
      </c>
      <c r="D74" s="20" t="s">
        <v>382</v>
      </c>
      <c r="E74" s="20" t="s">
        <v>130</v>
      </c>
      <c r="F74" s="20" t="s">
        <v>129</v>
      </c>
      <c r="G74" s="20" t="s">
        <v>35</v>
      </c>
      <c r="H74" s="20" t="s">
        <v>68</v>
      </c>
      <c r="I74" s="20">
        <v>2361.8801457</v>
      </c>
      <c r="J74" s="20">
        <v>0.38691703960999996</v>
      </c>
      <c r="K74" s="20">
        <v>4.5089800115999997E-3</v>
      </c>
      <c r="L74" s="20">
        <v>1.4489764544000001E-4</v>
      </c>
      <c r="M74" s="20">
        <v>1.3330583380479998E-4</v>
      </c>
      <c r="N74" s="20">
        <v>3.0244440563999999E-5</v>
      </c>
      <c r="O74" s="27">
        <v>2.3549564795669498E-2</v>
      </c>
    </row>
    <row r="75" spans="1:15" x14ac:dyDescent="0.25">
      <c r="A75" s="19" t="s">
        <v>400</v>
      </c>
      <c r="B75" s="20" t="s">
        <v>4</v>
      </c>
      <c r="C75" s="20" t="s">
        <v>5</v>
      </c>
      <c r="D75" s="20" t="s">
        <v>382</v>
      </c>
      <c r="E75" s="20" t="s">
        <v>131</v>
      </c>
      <c r="F75" s="20" t="s">
        <v>129</v>
      </c>
      <c r="G75" s="20" t="s">
        <v>37</v>
      </c>
      <c r="H75" s="20" t="s">
        <v>68</v>
      </c>
      <c r="I75" s="20">
        <v>44.147259478000002</v>
      </c>
      <c r="J75" s="20">
        <v>0.15955736114999999</v>
      </c>
      <c r="K75" s="20">
        <v>1.7614513069E-3</v>
      </c>
      <c r="L75" s="20">
        <v>6.4089138170000007E-5</v>
      </c>
      <c r="M75" s="20">
        <v>5.8962007116400008E-5</v>
      </c>
      <c r="N75" s="20">
        <v>1.281649555E-5</v>
      </c>
      <c r="O75" s="27">
        <v>4.5044350191082005E-3</v>
      </c>
    </row>
    <row r="76" spans="1:15" x14ac:dyDescent="0.25">
      <c r="A76" s="19" t="s">
        <v>400</v>
      </c>
      <c r="B76" s="20" t="s">
        <v>4</v>
      </c>
      <c r="C76" s="20" t="s">
        <v>5</v>
      </c>
      <c r="D76" s="20" t="s">
        <v>382</v>
      </c>
      <c r="E76" s="20" t="s">
        <v>133</v>
      </c>
      <c r="F76" s="20" t="s">
        <v>132</v>
      </c>
      <c r="G76" s="20" t="s">
        <v>37</v>
      </c>
      <c r="H76" s="20" t="s">
        <v>68</v>
      </c>
      <c r="I76" s="20">
        <v>152.15632298</v>
      </c>
      <c r="J76" s="20">
        <v>0.20644390651</v>
      </c>
      <c r="K76" s="20">
        <v>2.3744961510000001E-3</v>
      </c>
      <c r="L76" s="20">
        <v>7.1720341049999993E-5</v>
      </c>
      <c r="M76" s="20">
        <v>6.5982713765999992E-5</v>
      </c>
      <c r="N76" s="20">
        <v>1.479784048E-5</v>
      </c>
      <c r="O76" s="27">
        <v>6.7708753129076E-3</v>
      </c>
    </row>
    <row r="77" spans="1:15" x14ac:dyDescent="0.25">
      <c r="A77" s="19" t="s">
        <v>400</v>
      </c>
      <c r="B77" s="20" t="s">
        <v>4</v>
      </c>
      <c r="C77" s="20" t="s">
        <v>5</v>
      </c>
      <c r="D77" s="20" t="s">
        <v>382</v>
      </c>
      <c r="E77" s="20" t="s">
        <v>135</v>
      </c>
      <c r="F77" s="20" t="s">
        <v>134</v>
      </c>
      <c r="G77" s="20" t="s">
        <v>37</v>
      </c>
      <c r="H77" s="20" t="s">
        <v>68</v>
      </c>
      <c r="I77" s="20">
        <v>277.149834</v>
      </c>
      <c r="J77" s="20">
        <v>8.3987975000000006E-2</v>
      </c>
      <c r="K77" s="20">
        <v>9.1657273999999991E-4</v>
      </c>
      <c r="L77" s="20">
        <v>9.4654751E-5</v>
      </c>
      <c r="M77" s="20">
        <v>8.708237092E-5</v>
      </c>
      <c r="N77" s="20">
        <v>6.6556588000000001E-6</v>
      </c>
      <c r="O77" s="27">
        <v>7.5463947161000001E-3</v>
      </c>
    </row>
    <row r="78" spans="1:15" x14ac:dyDescent="0.25">
      <c r="A78" s="19" t="s">
        <v>400</v>
      </c>
      <c r="B78" s="20" t="s">
        <v>4</v>
      </c>
      <c r="C78" s="20" t="s">
        <v>5</v>
      </c>
      <c r="D78" s="20" t="s">
        <v>382</v>
      </c>
      <c r="E78" s="20" t="s">
        <v>137</v>
      </c>
      <c r="F78" s="20" t="s">
        <v>136</v>
      </c>
      <c r="G78" s="20" t="s">
        <v>35</v>
      </c>
      <c r="H78" s="20" t="s">
        <v>68</v>
      </c>
      <c r="I78" s="20">
        <v>16140.331813999999</v>
      </c>
      <c r="J78" s="20">
        <v>5.1759801934</v>
      </c>
      <c r="K78" s="20">
        <v>6.0515406329000002E-2</v>
      </c>
      <c r="L78" s="20">
        <v>1.9426562798000001E-3</v>
      </c>
      <c r="M78" s="20">
        <v>1.7872437774160001E-3</v>
      </c>
      <c r="N78" s="20">
        <v>4.0557119932000004E-4</v>
      </c>
      <c r="O78" s="27">
        <v>0.24410997946060004</v>
      </c>
    </row>
    <row r="79" spans="1:15" x14ac:dyDescent="0.25">
      <c r="A79" s="19" t="s">
        <v>400</v>
      </c>
      <c r="B79" s="20" t="s">
        <v>4</v>
      </c>
      <c r="C79" s="20" t="s">
        <v>5</v>
      </c>
      <c r="D79" s="20" t="s">
        <v>382</v>
      </c>
      <c r="E79" s="20" t="s">
        <v>138</v>
      </c>
      <c r="F79" s="20" t="s">
        <v>136</v>
      </c>
      <c r="G79" s="20" t="s">
        <v>37</v>
      </c>
      <c r="H79" s="20" t="s">
        <v>68</v>
      </c>
      <c r="I79" s="20">
        <v>301.68514398000002</v>
      </c>
      <c r="J79" s="20">
        <v>2.1693978114000001</v>
      </c>
      <c r="K79" s="20">
        <v>2.3941072479E-2</v>
      </c>
      <c r="L79" s="20">
        <v>8.6814426320000015E-4</v>
      </c>
      <c r="M79" s="20">
        <v>7.9869272214400002E-4</v>
      </c>
      <c r="N79" s="20">
        <v>1.7420113164E-4</v>
      </c>
      <c r="O79" s="27">
        <v>5.7665747209801006E-2</v>
      </c>
    </row>
    <row r="80" spans="1:15" x14ac:dyDescent="0.25">
      <c r="A80" s="19" t="s">
        <v>400</v>
      </c>
      <c r="B80" s="20" t="s">
        <v>4</v>
      </c>
      <c r="C80" s="20" t="s">
        <v>5</v>
      </c>
      <c r="D80" s="20" t="s">
        <v>382</v>
      </c>
      <c r="E80" s="20" t="s">
        <v>140</v>
      </c>
      <c r="F80" s="20" t="s">
        <v>139</v>
      </c>
      <c r="G80" s="20" t="s">
        <v>37</v>
      </c>
      <c r="H80" s="20" t="s">
        <v>68</v>
      </c>
      <c r="I80" s="20">
        <v>25.664357643000002</v>
      </c>
      <c r="J80" s="20">
        <v>0.24131801664899999</v>
      </c>
      <c r="K80" s="20">
        <v>4.3468191807400003E-3</v>
      </c>
      <c r="L80" s="20">
        <v>1.4432236146000001E-4</v>
      </c>
      <c r="M80" s="20">
        <v>1.327765725432E-4</v>
      </c>
      <c r="N80" s="20">
        <v>2.9388091257299999E-5</v>
      </c>
      <c r="O80" s="27">
        <v>6.5142345799336469E-3</v>
      </c>
    </row>
    <row r="81" spans="1:15" x14ac:dyDescent="0.25">
      <c r="A81" s="19" t="s">
        <v>400</v>
      </c>
      <c r="B81" s="20" t="s">
        <v>4</v>
      </c>
      <c r="C81" s="20" t="s">
        <v>5</v>
      </c>
      <c r="D81" s="20" t="s">
        <v>382</v>
      </c>
      <c r="E81" s="20" t="s">
        <v>141</v>
      </c>
      <c r="F81" s="20" t="s">
        <v>51</v>
      </c>
      <c r="G81" s="20" t="s">
        <v>37</v>
      </c>
      <c r="H81" s="20" t="s">
        <v>68</v>
      </c>
      <c r="I81" s="20">
        <v>880.18597964000003</v>
      </c>
      <c r="J81" s="20">
        <v>6.1389779609000001</v>
      </c>
      <c r="K81" s="20">
        <v>7.2018885189999993E-2</v>
      </c>
      <c r="L81" s="20">
        <v>3.9258801027999999E-3</v>
      </c>
      <c r="M81" s="20">
        <v>3.6118096945760001E-3</v>
      </c>
      <c r="N81" s="20">
        <v>5.5931478884000004E-4</v>
      </c>
      <c r="O81" s="27">
        <v>0.19999673324341502</v>
      </c>
    </row>
    <row r="82" spans="1:15" x14ac:dyDescent="0.25">
      <c r="A82" s="19" t="s">
        <v>400</v>
      </c>
      <c r="B82" s="20" t="s">
        <v>4</v>
      </c>
      <c r="C82" s="20" t="s">
        <v>5</v>
      </c>
      <c r="D82" s="20" t="s">
        <v>382</v>
      </c>
      <c r="E82" s="20" t="s">
        <v>143</v>
      </c>
      <c r="F82" s="20" t="s">
        <v>142</v>
      </c>
      <c r="G82" s="20" t="s">
        <v>35</v>
      </c>
      <c r="H82" s="20" t="s">
        <v>68</v>
      </c>
      <c r="I82" s="20">
        <v>795.00805230000014</v>
      </c>
      <c r="J82" s="20">
        <v>0.20207229000000002</v>
      </c>
      <c r="K82" s="20">
        <v>2.1760431539999997E-3</v>
      </c>
      <c r="L82" s="20">
        <v>1.3706667236999999E-4</v>
      </c>
      <c r="M82" s="20">
        <v>1.2610133858040001E-4</v>
      </c>
      <c r="N82" s="20">
        <v>1.431400165E-5</v>
      </c>
      <c r="O82" s="27">
        <v>1.3987527633590348E-2</v>
      </c>
    </row>
    <row r="83" spans="1:15" x14ac:dyDescent="0.25">
      <c r="A83" s="19" t="s">
        <v>400</v>
      </c>
      <c r="B83" s="20" t="s">
        <v>4</v>
      </c>
      <c r="C83" s="20" t="s">
        <v>5</v>
      </c>
      <c r="D83" s="20" t="s">
        <v>382</v>
      </c>
      <c r="E83" s="20" t="s">
        <v>144</v>
      </c>
      <c r="F83" s="20" t="s">
        <v>142</v>
      </c>
      <c r="G83" s="20" t="s">
        <v>37</v>
      </c>
      <c r="H83" s="20" t="s">
        <v>68</v>
      </c>
      <c r="I83" s="20">
        <v>661.792585659</v>
      </c>
      <c r="J83" s="20">
        <v>0.24253644019199996</v>
      </c>
      <c r="K83" s="20">
        <v>2.6405141800000002E-3</v>
      </c>
      <c r="L83" s="20">
        <v>1.6449621293500001E-4</v>
      </c>
      <c r="M83" s="20">
        <v>1.5133651590020002E-4</v>
      </c>
      <c r="N83" s="20">
        <v>1.7223539070999998E-5</v>
      </c>
      <c r="O83" s="27">
        <v>1.493275369599993E-2</v>
      </c>
    </row>
    <row r="84" spans="1:15" x14ac:dyDescent="0.25">
      <c r="A84" s="19" t="s">
        <v>400</v>
      </c>
      <c r="B84" s="20" t="s">
        <v>4</v>
      </c>
      <c r="C84" s="20" t="s">
        <v>5</v>
      </c>
      <c r="D84" s="20" t="s">
        <v>382</v>
      </c>
      <c r="E84" s="20" t="s">
        <v>146</v>
      </c>
      <c r="F84" s="20" t="s">
        <v>145</v>
      </c>
      <c r="G84" s="20" t="s">
        <v>54</v>
      </c>
      <c r="H84" s="20" t="s">
        <v>68</v>
      </c>
      <c r="I84" s="20">
        <v>0.31557751000000001</v>
      </c>
      <c r="J84" s="20">
        <v>1.00556504E-3</v>
      </c>
      <c r="K84" s="20">
        <v>1.0834453899999999E-5</v>
      </c>
      <c r="L84" s="20">
        <v>4.1455877000000001E-7</v>
      </c>
      <c r="M84" s="20">
        <v>3.8139406840000002E-7</v>
      </c>
      <c r="N84" s="20">
        <v>8.0574355999999998E-8</v>
      </c>
      <c r="O84" s="27">
        <v>2.6056780734600002E-5</v>
      </c>
    </row>
    <row r="85" spans="1:15" x14ac:dyDescent="0.25">
      <c r="A85" s="19" t="s">
        <v>400</v>
      </c>
      <c r="B85" s="20" t="s">
        <v>4</v>
      </c>
      <c r="C85" s="20" t="s">
        <v>5</v>
      </c>
      <c r="D85" s="20" t="s">
        <v>382</v>
      </c>
      <c r="E85" s="20" t="s">
        <v>148</v>
      </c>
      <c r="F85" s="20" t="s">
        <v>147</v>
      </c>
      <c r="G85" s="20" t="s">
        <v>54</v>
      </c>
      <c r="H85" s="20" t="s">
        <v>68</v>
      </c>
      <c r="I85" s="20">
        <v>0.1733453462</v>
      </c>
      <c r="J85" s="20">
        <v>1.6169203848999999E-3</v>
      </c>
      <c r="K85" s="20">
        <v>6.6388758089999997E-5</v>
      </c>
      <c r="L85" s="20">
        <v>1.4303553519999999E-6</v>
      </c>
      <c r="M85" s="20">
        <v>1.3159269238400002E-6</v>
      </c>
      <c r="N85" s="20">
        <v>3.2424068810000003E-7</v>
      </c>
      <c r="O85" s="27">
        <v>5.33111414890211E-5</v>
      </c>
    </row>
    <row r="86" spans="1:15" x14ac:dyDescent="0.25">
      <c r="A86" s="19" t="s">
        <v>400</v>
      </c>
      <c r="B86" s="20" t="s">
        <v>4</v>
      </c>
      <c r="C86" s="20" t="s">
        <v>5</v>
      </c>
      <c r="D86" s="20" t="s">
        <v>382</v>
      </c>
      <c r="E86" s="20" t="s">
        <v>150</v>
      </c>
      <c r="F86" s="20" t="s">
        <v>149</v>
      </c>
      <c r="G86" s="20" t="s">
        <v>54</v>
      </c>
      <c r="H86" s="20" t="s">
        <v>68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20">
        <v>0</v>
      </c>
      <c r="O86" s="27">
        <v>0</v>
      </c>
    </row>
    <row r="87" spans="1:15" x14ac:dyDescent="0.25">
      <c r="A87" s="19" t="s">
        <v>400</v>
      </c>
      <c r="B87" s="20" t="s">
        <v>4</v>
      </c>
      <c r="C87" s="20" t="s">
        <v>5</v>
      </c>
      <c r="D87" s="20" t="s">
        <v>382</v>
      </c>
      <c r="E87" s="20" t="s">
        <v>152</v>
      </c>
      <c r="F87" s="20" t="s">
        <v>151</v>
      </c>
      <c r="G87" s="20" t="s">
        <v>54</v>
      </c>
      <c r="H87" s="20" t="s">
        <v>68</v>
      </c>
      <c r="I87" s="20">
        <v>1.1734148210000002</v>
      </c>
      <c r="J87" s="20">
        <v>1.3032515350000001E-3</v>
      </c>
      <c r="K87" s="20">
        <v>9.9741175799999998E-5</v>
      </c>
      <c r="L87" s="20">
        <v>8.2481530900000008E-7</v>
      </c>
      <c r="M87" s="20">
        <v>7.5883008427999999E-7</v>
      </c>
      <c r="N87" s="20">
        <v>2.1829056400000001E-7</v>
      </c>
      <c r="O87" s="27">
        <v>7.7711494174500002E-5</v>
      </c>
    </row>
    <row r="88" spans="1:15" x14ac:dyDescent="0.25">
      <c r="A88" s="19" t="s">
        <v>400</v>
      </c>
      <c r="B88" s="20" t="s">
        <v>4</v>
      </c>
      <c r="C88" s="20" t="s">
        <v>5</v>
      </c>
      <c r="D88" s="20" t="s">
        <v>382</v>
      </c>
      <c r="E88" s="20" t="s">
        <v>154</v>
      </c>
      <c r="F88" s="20" t="s">
        <v>153</v>
      </c>
      <c r="G88" s="20" t="s">
        <v>54</v>
      </c>
      <c r="H88" s="20" t="s">
        <v>68</v>
      </c>
      <c r="I88" s="20">
        <v>0.53337053479999996</v>
      </c>
      <c r="J88" s="20">
        <v>8.7446883249999992E-4</v>
      </c>
      <c r="K88" s="20">
        <v>1.0113611947E-5</v>
      </c>
      <c r="L88" s="20">
        <v>3.2722782190000002E-7</v>
      </c>
      <c r="M88" s="20">
        <v>3.0104959614800003E-7</v>
      </c>
      <c r="N88" s="20">
        <v>6.6960462499999996E-8</v>
      </c>
      <c r="O88" s="27">
        <v>2.5459336872759002E-5</v>
      </c>
    </row>
    <row r="89" spans="1:15" x14ac:dyDescent="0.25">
      <c r="A89" s="19" t="s">
        <v>400</v>
      </c>
      <c r="B89" s="20" t="s">
        <v>4</v>
      </c>
      <c r="C89" s="20" t="s">
        <v>5</v>
      </c>
      <c r="D89" s="20" t="s">
        <v>382</v>
      </c>
      <c r="E89" s="20" t="s">
        <v>155</v>
      </c>
      <c r="F89" s="20" t="s">
        <v>53</v>
      </c>
      <c r="G89" s="20" t="s">
        <v>54</v>
      </c>
      <c r="H89" s="20" t="s">
        <v>68</v>
      </c>
      <c r="I89" s="20">
        <v>9.6762270799999985</v>
      </c>
      <c r="J89" s="20">
        <v>8.2654019400000018E-3</v>
      </c>
      <c r="K89" s="20">
        <v>1.7294457700000001E-4</v>
      </c>
      <c r="L89" s="20">
        <v>5.2188329499999994E-6</v>
      </c>
      <c r="M89" s="20">
        <v>4.8013263140000005E-6</v>
      </c>
      <c r="N89" s="20">
        <v>7.3227913599999998E-7</v>
      </c>
      <c r="O89" s="27">
        <v>3.8628020252971112E-4</v>
      </c>
    </row>
    <row r="90" spans="1:15" x14ac:dyDescent="0.25">
      <c r="A90" s="19" t="s">
        <v>400</v>
      </c>
      <c r="B90" s="20" t="s">
        <v>4</v>
      </c>
      <c r="C90" s="20" t="s">
        <v>5</v>
      </c>
      <c r="D90" s="20" t="s">
        <v>382</v>
      </c>
      <c r="E90" s="20" t="s">
        <v>157</v>
      </c>
      <c r="F90" s="20" t="s">
        <v>156</v>
      </c>
      <c r="G90" s="20" t="s">
        <v>54</v>
      </c>
      <c r="H90" s="20" t="s">
        <v>68</v>
      </c>
      <c r="I90" s="20">
        <v>47.06547656</v>
      </c>
      <c r="J90" s="20">
        <v>2.751182638E-2</v>
      </c>
      <c r="K90" s="20">
        <v>2.310798549E-4</v>
      </c>
      <c r="L90" s="20">
        <v>6.6879615569999995E-6</v>
      </c>
      <c r="M90" s="20">
        <v>6.1529246324400001E-6</v>
      </c>
      <c r="N90" s="20">
        <v>1.5941570760999999E-6</v>
      </c>
      <c r="O90" s="27">
        <v>1.0145464295857902E-3</v>
      </c>
    </row>
    <row r="91" spans="1:15" x14ac:dyDescent="0.25">
      <c r="A91" s="19" t="s">
        <v>400</v>
      </c>
      <c r="B91" s="20" t="s">
        <v>4</v>
      </c>
      <c r="C91" s="20" t="s">
        <v>5</v>
      </c>
      <c r="D91" s="20" t="s">
        <v>382</v>
      </c>
      <c r="E91" s="20" t="s">
        <v>159</v>
      </c>
      <c r="F91" s="20" t="s">
        <v>158</v>
      </c>
      <c r="G91" s="20" t="s">
        <v>54</v>
      </c>
      <c r="H91" s="20" t="s">
        <v>68</v>
      </c>
      <c r="I91" s="20">
        <v>0.73338418999999999</v>
      </c>
      <c r="J91" s="20">
        <v>2.0722926999999997E-3</v>
      </c>
      <c r="K91" s="20">
        <v>1.5859788300000001E-4</v>
      </c>
      <c r="L91" s="20">
        <v>1.3115340500000001E-6</v>
      </c>
      <c r="M91" s="20">
        <v>1.2066113260000002E-6</v>
      </c>
      <c r="N91" s="20">
        <v>3.4710256999999998E-7</v>
      </c>
      <c r="O91" s="27">
        <v>1.1261577223800001E-4</v>
      </c>
    </row>
    <row r="92" spans="1:15" x14ac:dyDescent="0.25">
      <c r="A92" s="19" t="s">
        <v>400</v>
      </c>
      <c r="B92" s="20" t="s">
        <v>4</v>
      </c>
      <c r="C92" s="20" t="s">
        <v>5</v>
      </c>
      <c r="D92" s="20" t="s">
        <v>382</v>
      </c>
      <c r="E92" s="20" t="s">
        <v>161</v>
      </c>
      <c r="F92" s="20" t="s">
        <v>160</v>
      </c>
      <c r="G92" s="20" t="s">
        <v>54</v>
      </c>
      <c r="H92" s="20" t="s">
        <v>68</v>
      </c>
      <c r="I92" s="20">
        <v>1.4756584203999998</v>
      </c>
      <c r="J92" s="20">
        <v>3.9159212300000001E-3</v>
      </c>
      <c r="K92" s="20">
        <v>1.8931502316E-4</v>
      </c>
      <c r="L92" s="20">
        <v>2.0742632870000001E-6</v>
      </c>
      <c r="M92" s="20">
        <v>1.90832222404E-6</v>
      </c>
      <c r="N92" s="20">
        <v>4.9874434399999991E-7</v>
      </c>
      <c r="O92" s="27">
        <v>1.6262778213522999E-4</v>
      </c>
    </row>
    <row r="93" spans="1:15" x14ac:dyDescent="0.25">
      <c r="A93" s="19" t="s">
        <v>400</v>
      </c>
      <c r="B93" s="20" t="s">
        <v>4</v>
      </c>
      <c r="C93" s="20" t="s">
        <v>5</v>
      </c>
      <c r="D93" s="20" t="s">
        <v>382</v>
      </c>
      <c r="E93" s="20" t="s">
        <v>163</v>
      </c>
      <c r="F93" s="20" t="s">
        <v>162</v>
      </c>
      <c r="G93" s="20" t="s">
        <v>54</v>
      </c>
      <c r="H93" s="20" t="s">
        <v>68</v>
      </c>
      <c r="I93" s="20">
        <v>0.20445867999999998</v>
      </c>
      <c r="J93" s="20">
        <v>1.3995273140000001E-3</v>
      </c>
      <c r="K93" s="20">
        <v>8.6792283270000005E-5</v>
      </c>
      <c r="L93" s="20">
        <v>2.659334561E-6</v>
      </c>
      <c r="M93" s="20">
        <v>2.4465877961200002E-6</v>
      </c>
      <c r="N93" s="20">
        <v>5.49686836E-7</v>
      </c>
      <c r="O93" s="27">
        <v>6.4583817381490009E-5</v>
      </c>
    </row>
    <row r="94" spans="1:15" x14ac:dyDescent="0.25">
      <c r="A94" s="19" t="s">
        <v>400</v>
      </c>
      <c r="B94" s="20" t="s">
        <v>4</v>
      </c>
      <c r="C94" s="20" t="s">
        <v>5</v>
      </c>
      <c r="D94" s="20" t="s">
        <v>382</v>
      </c>
      <c r="E94" s="20" t="s">
        <v>164</v>
      </c>
      <c r="F94" s="20" t="s">
        <v>56</v>
      </c>
      <c r="G94" s="20" t="s">
        <v>57</v>
      </c>
      <c r="H94" s="20" t="s">
        <v>68</v>
      </c>
      <c r="I94" s="20">
        <v>2543.8399399999998</v>
      </c>
      <c r="J94" s="20">
        <v>2.2277719999999999</v>
      </c>
      <c r="K94" s="20">
        <v>2.6037750599999999E-2</v>
      </c>
      <c r="L94" s="20">
        <v>1.04655132E-3</v>
      </c>
      <c r="M94" s="20">
        <v>9.6282721440000001E-4</v>
      </c>
      <c r="N94" s="20">
        <v>1.74583521E-4</v>
      </c>
      <c r="O94" s="27">
        <v>9.6783581174790023E-2</v>
      </c>
    </row>
    <row r="95" spans="1:15" x14ac:dyDescent="0.25">
      <c r="A95" s="19" t="s">
        <v>400</v>
      </c>
      <c r="B95" s="20" t="s">
        <v>4</v>
      </c>
      <c r="C95" s="20" t="s">
        <v>5</v>
      </c>
      <c r="D95" s="20" t="s">
        <v>382</v>
      </c>
      <c r="E95" s="20" t="s">
        <v>165</v>
      </c>
      <c r="F95" s="20" t="s">
        <v>59</v>
      </c>
      <c r="G95" s="20" t="s">
        <v>57</v>
      </c>
      <c r="H95" s="20" t="s">
        <v>68</v>
      </c>
      <c r="I95" s="20">
        <v>447.67393163100002</v>
      </c>
      <c r="J95" s="20">
        <v>0.43757556453399998</v>
      </c>
      <c r="K95" s="20">
        <v>6.7591086235000005E-3</v>
      </c>
      <c r="L95" s="20">
        <v>4.3248967518999992E-4</v>
      </c>
      <c r="M95" s="20">
        <v>3.9789050117479998E-4</v>
      </c>
      <c r="N95" s="20">
        <v>4.3153320290999999E-5</v>
      </c>
      <c r="O95" s="27">
        <v>2.5576875612012318E-2</v>
      </c>
    </row>
    <row r="96" spans="1:15" x14ac:dyDescent="0.25">
      <c r="A96" s="19" t="s">
        <v>400</v>
      </c>
      <c r="B96" s="20" t="s">
        <v>4</v>
      </c>
      <c r="C96" s="20" t="s">
        <v>5</v>
      </c>
      <c r="D96" s="20" t="s">
        <v>382</v>
      </c>
      <c r="E96" s="20" t="s">
        <v>166</v>
      </c>
      <c r="F96" s="20" t="s">
        <v>61</v>
      </c>
      <c r="G96" s="20" t="s">
        <v>57</v>
      </c>
      <c r="H96" s="20" t="s">
        <v>68</v>
      </c>
      <c r="I96" s="20">
        <v>92.979671169999989</v>
      </c>
      <c r="J96" s="20">
        <v>0.21126682635000002</v>
      </c>
      <c r="K96" s="20">
        <v>3.8456568989999997E-3</v>
      </c>
      <c r="L96" s="20">
        <v>1.9238269230000002E-4</v>
      </c>
      <c r="M96" s="20">
        <v>1.7699207691600002E-4</v>
      </c>
      <c r="N96" s="20">
        <v>2.313037612E-5</v>
      </c>
      <c r="O96" s="27">
        <v>1.0403487459173301E-2</v>
      </c>
    </row>
    <row r="97" spans="1:15" x14ac:dyDescent="0.25">
      <c r="A97" s="19" t="s">
        <v>400</v>
      </c>
      <c r="B97" s="20" t="s">
        <v>4</v>
      </c>
      <c r="C97" s="20" t="s">
        <v>5</v>
      </c>
      <c r="D97" s="20" t="s">
        <v>382</v>
      </c>
      <c r="E97" s="20" t="s">
        <v>168</v>
      </c>
      <c r="F97" s="20" t="s">
        <v>167</v>
      </c>
      <c r="G97" s="20" t="s">
        <v>57</v>
      </c>
      <c r="H97" s="20" t="s">
        <v>68</v>
      </c>
      <c r="I97" s="20">
        <v>133.35346342</v>
      </c>
      <c r="J97" s="20">
        <v>0.55596423296999997</v>
      </c>
      <c r="K97" s="20">
        <v>7.4304468160000005E-3</v>
      </c>
      <c r="L97" s="20">
        <v>2.6766582420000002E-4</v>
      </c>
      <c r="M97" s="20">
        <v>2.46252558264E-4</v>
      </c>
      <c r="N97" s="20">
        <v>4.9786173489999995E-5</v>
      </c>
      <c r="O97" s="27">
        <v>1.7561222183468103E-2</v>
      </c>
    </row>
    <row r="98" spans="1:15" x14ac:dyDescent="0.25">
      <c r="A98" s="19" t="s">
        <v>400</v>
      </c>
      <c r="B98" s="20" t="s">
        <v>4</v>
      </c>
      <c r="C98" s="20" t="s">
        <v>5</v>
      </c>
      <c r="D98" s="20" t="s">
        <v>382</v>
      </c>
      <c r="E98" s="20" t="s">
        <v>170</v>
      </c>
      <c r="F98" s="20" t="s">
        <v>169</v>
      </c>
      <c r="G98" s="20" t="s">
        <v>57</v>
      </c>
      <c r="H98" s="20" t="s">
        <v>68</v>
      </c>
      <c r="I98" s="20">
        <v>1228.183246929</v>
      </c>
      <c r="J98" s="20">
        <v>0.87190979485400011</v>
      </c>
      <c r="K98" s="20">
        <v>1.0689944045849999E-2</v>
      </c>
      <c r="L98" s="20">
        <v>7.3666382119000004E-4</v>
      </c>
      <c r="M98" s="20">
        <v>6.777307154948E-4</v>
      </c>
      <c r="N98" s="20">
        <v>7.72617260085E-5</v>
      </c>
      <c r="O98" s="27">
        <v>4.6932637845310141E-2</v>
      </c>
    </row>
    <row r="99" spans="1:15" x14ac:dyDescent="0.25">
      <c r="A99" s="19" t="s">
        <v>400</v>
      </c>
      <c r="B99" s="20" t="s">
        <v>4</v>
      </c>
      <c r="C99" s="20" t="s">
        <v>5</v>
      </c>
      <c r="D99" s="20" t="s">
        <v>382</v>
      </c>
      <c r="E99" s="20" t="s">
        <v>171</v>
      </c>
      <c r="F99" s="20" t="s">
        <v>63</v>
      </c>
      <c r="G99" s="20" t="s">
        <v>57</v>
      </c>
      <c r="H99" s="20" t="s">
        <v>68</v>
      </c>
      <c r="I99" s="20">
        <v>15.668891306000001</v>
      </c>
      <c r="J99" s="20">
        <v>4.2915047227999999E-2</v>
      </c>
      <c r="K99" s="20">
        <v>4.8548327939999998E-4</v>
      </c>
      <c r="L99" s="20">
        <v>2.6418870819999999E-5</v>
      </c>
      <c r="M99" s="20">
        <v>2.4305361154400004E-5</v>
      </c>
      <c r="N99" s="20">
        <v>3.6537755330000001E-6</v>
      </c>
      <c r="O99" s="27">
        <v>1.5910480828777781E-3</v>
      </c>
    </row>
    <row r="100" spans="1:15" x14ac:dyDescent="0.25">
      <c r="A100" s="19" t="s">
        <v>400</v>
      </c>
      <c r="B100" s="20" t="s">
        <v>4</v>
      </c>
      <c r="C100" s="20" t="s">
        <v>5</v>
      </c>
      <c r="D100" s="20" t="s">
        <v>382</v>
      </c>
      <c r="E100" s="20" t="s">
        <v>173</v>
      </c>
      <c r="F100" s="20" t="s">
        <v>172</v>
      </c>
      <c r="G100" s="20" t="s">
        <v>66</v>
      </c>
      <c r="H100" s="20" t="s">
        <v>68</v>
      </c>
      <c r="I100" s="20">
        <v>23.135489079999999</v>
      </c>
      <c r="J100" s="20">
        <v>9.5282089800000011E-3</v>
      </c>
      <c r="K100" s="20">
        <v>1.075780469E-4</v>
      </c>
      <c r="L100" s="20">
        <v>3.2229573099999998E-6</v>
      </c>
      <c r="M100" s="20">
        <v>2.9651207252E-6</v>
      </c>
      <c r="N100" s="20">
        <v>6.6862443899999997E-7</v>
      </c>
      <c r="O100" s="27">
        <v>3.6517926109009001E-4</v>
      </c>
    </row>
    <row r="101" spans="1:15" x14ac:dyDescent="0.25">
      <c r="A101" s="19" t="s">
        <v>400</v>
      </c>
      <c r="B101" s="20" t="s">
        <v>4</v>
      </c>
      <c r="C101" s="20" t="s">
        <v>5</v>
      </c>
      <c r="D101" s="20" t="s">
        <v>382</v>
      </c>
      <c r="E101" s="20" t="s">
        <v>175</v>
      </c>
      <c r="F101" s="20" t="s">
        <v>174</v>
      </c>
      <c r="G101" s="20" t="s">
        <v>66</v>
      </c>
      <c r="H101" s="20" t="s">
        <v>68</v>
      </c>
      <c r="I101" s="20">
        <v>5.3947728E-2</v>
      </c>
      <c r="J101" s="20">
        <v>8.0602483000000006E-5</v>
      </c>
      <c r="K101" s="20">
        <v>9.9285663000000007E-7</v>
      </c>
      <c r="L101" s="20">
        <v>1.08096016E-7</v>
      </c>
      <c r="M101" s="20">
        <v>9.944833472E-8</v>
      </c>
      <c r="N101" s="20">
        <v>7.6498272000000002E-9</v>
      </c>
      <c r="O101" s="27">
        <v>4.6300371342500009E-6</v>
      </c>
    </row>
    <row r="102" spans="1:15" x14ac:dyDescent="0.25">
      <c r="A102" s="19" t="s">
        <v>400</v>
      </c>
      <c r="B102" s="20" t="s">
        <v>4</v>
      </c>
      <c r="C102" s="20" t="s">
        <v>5</v>
      </c>
      <c r="D102" s="20" t="s">
        <v>382</v>
      </c>
      <c r="E102" s="20" t="s">
        <v>177</v>
      </c>
      <c r="F102" s="20" t="s">
        <v>176</v>
      </c>
      <c r="G102" s="20" t="s">
        <v>30</v>
      </c>
      <c r="H102" s="20" t="s">
        <v>68</v>
      </c>
      <c r="I102" s="20">
        <v>0.33850799200000004</v>
      </c>
      <c r="J102" s="20">
        <v>5.1231651400000001E-3</v>
      </c>
      <c r="K102" s="20">
        <v>4.1403845300000003E-5</v>
      </c>
      <c r="L102" s="20">
        <v>2.6039224700000002E-6</v>
      </c>
      <c r="M102" s="20">
        <v>2.3956086724E-6</v>
      </c>
      <c r="N102" s="20">
        <v>4.1629545400000002E-7</v>
      </c>
      <c r="O102" s="27">
        <v>1.1507195992839999E-4</v>
      </c>
    </row>
    <row r="103" spans="1:15" x14ac:dyDescent="0.25">
      <c r="A103" s="19" t="s">
        <v>400</v>
      </c>
      <c r="B103" s="20" t="s">
        <v>4</v>
      </c>
      <c r="C103" s="20" t="s">
        <v>5</v>
      </c>
      <c r="D103" s="20" t="s">
        <v>382</v>
      </c>
      <c r="E103" s="20" t="s">
        <v>180</v>
      </c>
      <c r="F103" s="20" t="s">
        <v>178</v>
      </c>
      <c r="G103" s="20" t="s">
        <v>7</v>
      </c>
      <c r="H103" s="20" t="s">
        <v>179</v>
      </c>
      <c r="I103" s="20">
        <v>13.59245943</v>
      </c>
      <c r="J103" s="20">
        <v>5.1563304480000006E-3</v>
      </c>
      <c r="K103" s="20">
        <v>1.1329766240000001E-3</v>
      </c>
      <c r="L103" s="20">
        <v>7.417106442E-6</v>
      </c>
      <c r="M103" s="20">
        <v>7.417106442E-6</v>
      </c>
      <c r="N103" s="20">
        <v>1.6114703997999998E-6</v>
      </c>
      <c r="O103" s="27">
        <v>3.1185215160311797E-4</v>
      </c>
    </row>
    <row r="104" spans="1:15" x14ac:dyDescent="0.25">
      <c r="A104" s="19" t="s">
        <v>400</v>
      </c>
      <c r="B104" s="20" t="s">
        <v>4</v>
      </c>
      <c r="C104" s="20" t="s">
        <v>5</v>
      </c>
      <c r="D104" s="20" t="s">
        <v>382</v>
      </c>
      <c r="E104" s="20" t="s">
        <v>181</v>
      </c>
      <c r="F104" s="20" t="s">
        <v>74</v>
      </c>
      <c r="G104" s="20" t="s">
        <v>17</v>
      </c>
      <c r="H104" s="20" t="s">
        <v>179</v>
      </c>
      <c r="I104" s="20">
        <v>0.81775113999999993</v>
      </c>
      <c r="J104" s="20">
        <v>1.0622423400000001E-3</v>
      </c>
      <c r="K104" s="20">
        <v>1.7942185600000002E-4</v>
      </c>
      <c r="L104" s="20">
        <v>2.38758119E-6</v>
      </c>
      <c r="M104" s="20">
        <v>2.38758119E-6</v>
      </c>
      <c r="N104" s="20">
        <v>4.7002719000000001E-7</v>
      </c>
      <c r="O104" s="27">
        <v>4.9439214492470997E-5</v>
      </c>
    </row>
    <row r="105" spans="1:15" x14ac:dyDescent="0.25">
      <c r="A105" s="19" t="s">
        <v>400</v>
      </c>
      <c r="B105" s="20" t="s">
        <v>4</v>
      </c>
      <c r="C105" s="20" t="s">
        <v>5</v>
      </c>
      <c r="D105" s="20" t="s">
        <v>382</v>
      </c>
      <c r="E105" s="20" t="s">
        <v>182</v>
      </c>
      <c r="F105" s="20" t="s">
        <v>78</v>
      </c>
      <c r="G105" s="20" t="s">
        <v>17</v>
      </c>
      <c r="H105" s="20" t="s">
        <v>179</v>
      </c>
      <c r="I105" s="20">
        <v>0.81218820000000003</v>
      </c>
      <c r="J105" s="20">
        <v>1.24824171E-3</v>
      </c>
      <c r="K105" s="20">
        <v>1.6975186199999999E-4</v>
      </c>
      <c r="L105" s="20">
        <v>4.0531694000000004E-6</v>
      </c>
      <c r="M105" s="20">
        <v>4.0531694000000004E-6</v>
      </c>
      <c r="N105" s="20">
        <v>7.6206910999999994E-7</v>
      </c>
      <c r="O105" s="27">
        <v>4.4432789135820001E-5</v>
      </c>
    </row>
    <row r="106" spans="1:15" x14ac:dyDescent="0.25">
      <c r="A106" s="19" t="s">
        <v>400</v>
      </c>
      <c r="B106" s="20" t="s">
        <v>4</v>
      </c>
      <c r="C106" s="20" t="s">
        <v>5</v>
      </c>
      <c r="D106" s="20" t="s">
        <v>382</v>
      </c>
      <c r="E106" s="20" t="s">
        <v>183</v>
      </c>
      <c r="F106" s="20" t="s">
        <v>21</v>
      </c>
      <c r="G106" s="20" t="s">
        <v>17</v>
      </c>
      <c r="H106" s="20" t="s">
        <v>179</v>
      </c>
      <c r="I106" s="20">
        <v>0.661989037</v>
      </c>
      <c r="J106" s="20">
        <v>3.7370566200000001E-4</v>
      </c>
      <c r="K106" s="20">
        <v>7.4280601999999994E-5</v>
      </c>
      <c r="L106" s="20">
        <v>6.2474493299999997E-7</v>
      </c>
      <c r="M106" s="20">
        <v>6.2474493299999997E-7</v>
      </c>
      <c r="N106" s="20">
        <v>1.3039002799999999E-7</v>
      </c>
      <c r="O106" s="27">
        <v>2.0603728351148002E-5</v>
      </c>
    </row>
    <row r="107" spans="1:15" x14ac:dyDescent="0.25">
      <c r="A107" s="19" t="s">
        <v>400</v>
      </c>
      <c r="B107" s="20" t="s">
        <v>4</v>
      </c>
      <c r="C107" s="20" t="s">
        <v>5</v>
      </c>
      <c r="D107" s="20" t="s">
        <v>382</v>
      </c>
      <c r="E107" s="20" t="s">
        <v>184</v>
      </c>
      <c r="F107" s="20" t="s">
        <v>81</v>
      </c>
      <c r="G107" s="20" t="s">
        <v>17</v>
      </c>
      <c r="H107" s="20" t="s">
        <v>179</v>
      </c>
      <c r="I107" s="20">
        <v>0.18913972900000001</v>
      </c>
      <c r="J107" s="20">
        <v>1.7643093799999998E-4</v>
      </c>
      <c r="K107" s="20">
        <v>2.8083478299999998E-5</v>
      </c>
      <c r="L107" s="20">
        <v>4.2489424000000002E-7</v>
      </c>
      <c r="M107" s="20">
        <v>4.2489424000000002E-7</v>
      </c>
      <c r="N107" s="20">
        <v>8.2535522000000005E-8</v>
      </c>
      <c r="O107" s="27">
        <v>7.6878855207129998E-6</v>
      </c>
    </row>
    <row r="108" spans="1:15" x14ac:dyDescent="0.25">
      <c r="A108" s="19" t="s">
        <v>400</v>
      </c>
      <c r="B108" s="20" t="s">
        <v>4</v>
      </c>
      <c r="C108" s="20" t="s">
        <v>5</v>
      </c>
      <c r="D108" s="20" t="s">
        <v>382</v>
      </c>
      <c r="E108" s="20" t="s">
        <v>185</v>
      </c>
      <c r="F108" s="20" t="s">
        <v>84</v>
      </c>
      <c r="G108" s="20" t="s">
        <v>17</v>
      </c>
      <c r="H108" s="20" t="s">
        <v>179</v>
      </c>
      <c r="I108" s="20">
        <v>2.1639807200000001</v>
      </c>
      <c r="J108" s="20">
        <v>3.3883423500000003E-3</v>
      </c>
      <c r="K108" s="20">
        <v>5.7944627999999992E-4</v>
      </c>
      <c r="L108" s="20">
        <v>7.3045062999999997E-6</v>
      </c>
      <c r="M108" s="20">
        <v>7.3045062999999997E-6</v>
      </c>
      <c r="N108" s="20">
        <v>1.4448686400000001E-6</v>
      </c>
      <c r="O108" s="27">
        <v>1.6045075535550001E-4</v>
      </c>
    </row>
    <row r="109" spans="1:15" x14ac:dyDescent="0.25">
      <c r="A109" s="19" t="s">
        <v>400</v>
      </c>
      <c r="B109" s="20" t="s">
        <v>4</v>
      </c>
      <c r="C109" s="20" t="s">
        <v>5</v>
      </c>
      <c r="D109" s="20" t="s">
        <v>382</v>
      </c>
      <c r="E109" s="20" t="s">
        <v>186</v>
      </c>
      <c r="F109" s="20" t="s">
        <v>86</v>
      </c>
      <c r="G109" s="20" t="s">
        <v>17</v>
      </c>
      <c r="H109" s="20" t="s">
        <v>179</v>
      </c>
      <c r="I109" s="20">
        <v>1.5520584099999999</v>
      </c>
      <c r="J109" s="20">
        <v>1.5888422600000001E-3</v>
      </c>
      <c r="K109" s="20">
        <v>3.4570414600000002E-4</v>
      </c>
      <c r="L109" s="20">
        <v>2.3638754699999997E-6</v>
      </c>
      <c r="M109" s="20">
        <v>2.3638754699999997E-6</v>
      </c>
      <c r="N109" s="20">
        <v>5.1232437699999997E-7</v>
      </c>
      <c r="O109" s="27">
        <v>9.4759043682790002E-5</v>
      </c>
    </row>
    <row r="110" spans="1:15" x14ac:dyDescent="0.25">
      <c r="A110" s="19" t="s">
        <v>400</v>
      </c>
      <c r="B110" s="20" t="s">
        <v>4</v>
      </c>
      <c r="C110" s="20" t="s">
        <v>5</v>
      </c>
      <c r="D110" s="20" t="s">
        <v>382</v>
      </c>
      <c r="E110" s="20" t="s">
        <v>187</v>
      </c>
      <c r="F110" s="20" t="s">
        <v>25</v>
      </c>
      <c r="G110" s="20" t="s">
        <v>17</v>
      </c>
      <c r="H110" s="20" t="s">
        <v>179</v>
      </c>
      <c r="I110" s="20">
        <v>1.3517928400000001</v>
      </c>
      <c r="J110" s="20">
        <v>1.4746133100000001E-3</v>
      </c>
      <c r="K110" s="20">
        <v>1.9822215600000001E-4</v>
      </c>
      <c r="L110" s="20">
        <v>7.0761441000000002E-6</v>
      </c>
      <c r="M110" s="20">
        <v>7.0761441000000002E-6</v>
      </c>
      <c r="N110" s="20">
        <v>1.3010093199999998E-6</v>
      </c>
      <c r="O110" s="27">
        <v>4.6600924877550001E-5</v>
      </c>
    </row>
    <row r="111" spans="1:15" x14ac:dyDescent="0.25">
      <c r="A111" s="19" t="s">
        <v>400</v>
      </c>
      <c r="B111" s="20" t="s">
        <v>4</v>
      </c>
      <c r="C111" s="20" t="s">
        <v>5</v>
      </c>
      <c r="D111" s="20" t="s">
        <v>382</v>
      </c>
      <c r="E111" s="20" t="s">
        <v>188</v>
      </c>
      <c r="F111" s="20" t="s">
        <v>91</v>
      </c>
      <c r="G111" s="20" t="s">
        <v>17</v>
      </c>
      <c r="H111" s="20" t="s">
        <v>179</v>
      </c>
      <c r="I111" s="20">
        <v>0.73987005360000002</v>
      </c>
      <c r="J111" s="20">
        <v>1.5129192831E-3</v>
      </c>
      <c r="K111" s="20">
        <v>2.9971031643999998E-4</v>
      </c>
      <c r="L111" s="20">
        <v>2.5348713355000001E-6</v>
      </c>
      <c r="M111" s="20">
        <v>2.5348713355000001E-6</v>
      </c>
      <c r="N111" s="20">
        <v>5.2840404669999995E-7</v>
      </c>
      <c r="O111" s="27">
        <v>8.3245361646625996E-5</v>
      </c>
    </row>
    <row r="112" spans="1:15" x14ac:dyDescent="0.25">
      <c r="A112" s="19" t="s">
        <v>400</v>
      </c>
      <c r="B112" s="20" t="s">
        <v>4</v>
      </c>
      <c r="C112" s="20" t="s">
        <v>5</v>
      </c>
      <c r="D112" s="20" t="s">
        <v>382</v>
      </c>
      <c r="E112" s="20" t="s">
        <v>189</v>
      </c>
      <c r="F112" s="20" t="s">
        <v>27</v>
      </c>
      <c r="G112" s="20" t="s">
        <v>17</v>
      </c>
      <c r="H112" s="20" t="s">
        <v>179</v>
      </c>
      <c r="I112" s="20">
        <v>0.13907327999999999</v>
      </c>
      <c r="J112" s="20">
        <v>2.4463242E-4</v>
      </c>
      <c r="K112" s="20">
        <v>4.7786576000000002E-5</v>
      </c>
      <c r="L112" s="20">
        <v>4.1718183999999999E-7</v>
      </c>
      <c r="M112" s="20">
        <v>4.1718183999999999E-7</v>
      </c>
      <c r="N112" s="20">
        <v>8.654488E-8</v>
      </c>
      <c r="O112" s="27">
        <v>1.3287140042850001E-5</v>
      </c>
    </row>
    <row r="113" spans="1:15" x14ac:dyDescent="0.25">
      <c r="A113" s="19" t="s">
        <v>400</v>
      </c>
      <c r="B113" s="20" t="s">
        <v>4</v>
      </c>
      <c r="C113" s="20" t="s">
        <v>5</v>
      </c>
      <c r="D113" s="20" t="s">
        <v>382</v>
      </c>
      <c r="E113" s="20" t="s">
        <v>190</v>
      </c>
      <c r="F113" s="20" t="s">
        <v>94</v>
      </c>
      <c r="G113" s="20" t="s">
        <v>17</v>
      </c>
      <c r="H113" s="20" t="s">
        <v>179</v>
      </c>
      <c r="I113" s="20">
        <v>1.1459645527</v>
      </c>
      <c r="J113" s="20">
        <v>2.3794539209999999E-3</v>
      </c>
      <c r="K113" s="20">
        <v>4.2215064879999999E-4</v>
      </c>
      <c r="L113" s="20">
        <v>4.6335872449999994E-6</v>
      </c>
      <c r="M113" s="20">
        <v>4.6335872449999994E-6</v>
      </c>
      <c r="N113" s="20">
        <v>9.3102287539999991E-7</v>
      </c>
      <c r="O113" s="27">
        <v>1.1772580853640401E-4</v>
      </c>
    </row>
    <row r="114" spans="1:15" x14ac:dyDescent="0.25">
      <c r="A114" s="19" t="s">
        <v>400</v>
      </c>
      <c r="B114" s="20" t="s">
        <v>4</v>
      </c>
      <c r="C114" s="20" t="s">
        <v>5</v>
      </c>
      <c r="D114" s="20" t="s">
        <v>382</v>
      </c>
      <c r="E114" s="20" t="s">
        <v>191</v>
      </c>
      <c r="F114" s="20" t="s">
        <v>96</v>
      </c>
      <c r="G114" s="20" t="s">
        <v>17</v>
      </c>
      <c r="H114" s="20" t="s">
        <v>179</v>
      </c>
      <c r="I114" s="20">
        <v>1.8969603940000002</v>
      </c>
      <c r="J114" s="20">
        <v>4.8290830039999996E-3</v>
      </c>
      <c r="K114" s="20">
        <v>7.0115727649999997E-4</v>
      </c>
      <c r="L114" s="20">
        <v>1.1605049870000001E-5</v>
      </c>
      <c r="M114" s="20">
        <v>1.1605049870000001E-5</v>
      </c>
      <c r="N114" s="20">
        <v>2.2330308889999998E-6</v>
      </c>
      <c r="O114" s="27">
        <v>1.9389157961853393E-4</v>
      </c>
    </row>
    <row r="115" spans="1:15" x14ac:dyDescent="0.25">
      <c r="A115" s="19" t="s">
        <v>400</v>
      </c>
      <c r="B115" s="20" t="s">
        <v>4</v>
      </c>
      <c r="C115" s="20" t="s">
        <v>5</v>
      </c>
      <c r="D115" s="20" t="s">
        <v>382</v>
      </c>
      <c r="E115" s="20" t="s">
        <v>192</v>
      </c>
      <c r="F115" s="20" t="s">
        <v>98</v>
      </c>
      <c r="G115" s="20" t="s">
        <v>17</v>
      </c>
      <c r="H115" s="20" t="s">
        <v>179</v>
      </c>
      <c r="I115" s="20">
        <v>0.21695447600000001</v>
      </c>
      <c r="J115" s="20">
        <v>4.3285654099999997E-4</v>
      </c>
      <c r="K115" s="20">
        <v>5.55744271E-5</v>
      </c>
      <c r="L115" s="20">
        <v>1.25280983E-6</v>
      </c>
      <c r="M115" s="20">
        <v>1.25280983E-6</v>
      </c>
      <c r="N115" s="20">
        <v>2.3576748700000002E-7</v>
      </c>
      <c r="O115" s="27">
        <v>1.4925476987447001E-5</v>
      </c>
    </row>
    <row r="116" spans="1:15" x14ac:dyDescent="0.25">
      <c r="A116" s="19" t="s">
        <v>400</v>
      </c>
      <c r="B116" s="20" t="s">
        <v>4</v>
      </c>
      <c r="C116" s="20" t="s">
        <v>5</v>
      </c>
      <c r="D116" s="20" t="s">
        <v>382</v>
      </c>
      <c r="E116" s="20" t="s">
        <v>193</v>
      </c>
      <c r="F116" s="20" t="s">
        <v>100</v>
      </c>
      <c r="G116" s="20" t="s">
        <v>17</v>
      </c>
      <c r="H116" s="20" t="s">
        <v>179</v>
      </c>
      <c r="I116" s="20">
        <v>4.4392212000000004</v>
      </c>
      <c r="J116" s="20">
        <v>5.2916727999999993E-3</v>
      </c>
      <c r="K116" s="20">
        <v>1.0045061900000002E-3</v>
      </c>
      <c r="L116" s="20">
        <v>9.5008845000000001E-6</v>
      </c>
      <c r="M116" s="20">
        <v>9.5008845000000001E-6</v>
      </c>
      <c r="N116" s="20">
        <v>1.9483196E-6</v>
      </c>
      <c r="O116" s="27">
        <v>2.7829129303857996E-4</v>
      </c>
    </row>
    <row r="117" spans="1:15" x14ac:dyDescent="0.25">
      <c r="A117" s="19" t="s">
        <v>400</v>
      </c>
      <c r="B117" s="20" t="s">
        <v>4</v>
      </c>
      <c r="C117" s="20" t="s">
        <v>5</v>
      </c>
      <c r="D117" s="20" t="s">
        <v>382</v>
      </c>
      <c r="E117" s="20" t="s">
        <v>194</v>
      </c>
      <c r="F117" s="20" t="s">
        <v>104</v>
      </c>
      <c r="G117" s="20" t="s">
        <v>17</v>
      </c>
      <c r="H117" s="20" t="s">
        <v>179</v>
      </c>
      <c r="I117" s="20">
        <v>0.72874421</v>
      </c>
      <c r="J117" s="20">
        <v>2.3502420999999998E-3</v>
      </c>
      <c r="K117" s="20">
        <v>4.7691588000000002E-4</v>
      </c>
      <c r="L117" s="20">
        <v>3.8201355999999996E-6</v>
      </c>
      <c r="M117" s="20">
        <v>3.8201355999999996E-6</v>
      </c>
      <c r="N117" s="20">
        <v>8.0381272000000002E-7</v>
      </c>
      <c r="O117" s="27">
        <v>1.3208802567629999E-4</v>
      </c>
    </row>
    <row r="118" spans="1:15" x14ac:dyDescent="0.25">
      <c r="A118" s="19" t="s">
        <v>400</v>
      </c>
      <c r="B118" s="20" t="s">
        <v>4</v>
      </c>
      <c r="C118" s="20" t="s">
        <v>5</v>
      </c>
      <c r="D118" s="20" t="s">
        <v>382</v>
      </c>
      <c r="E118" s="20" t="s">
        <v>195</v>
      </c>
      <c r="F118" s="20" t="s">
        <v>106</v>
      </c>
      <c r="G118" s="20" t="s">
        <v>30</v>
      </c>
      <c r="H118" s="20" t="s">
        <v>179</v>
      </c>
      <c r="I118" s="20">
        <v>8.1150280800000001</v>
      </c>
      <c r="J118" s="20">
        <v>8.0866151799999994E-3</v>
      </c>
      <c r="K118" s="20">
        <v>1.6041881299999998E-3</v>
      </c>
      <c r="L118" s="20">
        <v>1.3804385640000001E-5</v>
      </c>
      <c r="M118" s="20">
        <v>1.3804385640000001E-5</v>
      </c>
      <c r="N118" s="20">
        <v>2.8777520859999998E-6</v>
      </c>
      <c r="O118" s="27">
        <v>4.4307292405765003E-4</v>
      </c>
    </row>
    <row r="119" spans="1:15" x14ac:dyDescent="0.25">
      <c r="A119" s="19" t="s">
        <v>400</v>
      </c>
      <c r="B119" s="20" t="s">
        <v>4</v>
      </c>
      <c r="C119" s="20" t="s">
        <v>5</v>
      </c>
      <c r="D119" s="20" t="s">
        <v>382</v>
      </c>
      <c r="E119" s="20" t="s">
        <v>196</v>
      </c>
      <c r="F119" s="20" t="s">
        <v>108</v>
      </c>
      <c r="G119" s="20" t="s">
        <v>30</v>
      </c>
      <c r="H119" s="20" t="s">
        <v>179</v>
      </c>
      <c r="I119" s="20">
        <v>170.21708584000001</v>
      </c>
      <c r="J119" s="20">
        <v>0.54469949929999995</v>
      </c>
      <c r="K119" s="20">
        <v>7.915689682999999E-2</v>
      </c>
      <c r="L119" s="20">
        <v>1.313989639E-3</v>
      </c>
      <c r="M119" s="20">
        <v>1.313989639E-3</v>
      </c>
      <c r="N119" s="20">
        <v>2.5328183381999997E-4</v>
      </c>
      <c r="O119" s="27">
        <v>2.1852573917715393E-2</v>
      </c>
    </row>
    <row r="120" spans="1:15" x14ac:dyDescent="0.25">
      <c r="A120" s="19" t="s">
        <v>400</v>
      </c>
      <c r="B120" s="20" t="s">
        <v>4</v>
      </c>
      <c r="C120" s="20" t="s">
        <v>5</v>
      </c>
      <c r="D120" s="20" t="s">
        <v>382</v>
      </c>
      <c r="E120" s="20" t="s">
        <v>197</v>
      </c>
      <c r="F120" s="20" t="s">
        <v>29</v>
      </c>
      <c r="G120" s="20" t="s">
        <v>30</v>
      </c>
      <c r="H120" s="20" t="s">
        <v>179</v>
      </c>
      <c r="I120" s="20">
        <v>2.7853060706999999</v>
      </c>
      <c r="J120" s="20">
        <v>2.713545863E-3</v>
      </c>
      <c r="K120" s="20">
        <v>3.8867356990000005E-4</v>
      </c>
      <c r="L120" s="20">
        <v>1.0157435697E-5</v>
      </c>
      <c r="M120" s="20">
        <v>1.0157435697E-5</v>
      </c>
      <c r="N120" s="20">
        <v>1.9008725449999999E-6</v>
      </c>
      <c r="O120" s="27">
        <v>9.8668955580063291E-5</v>
      </c>
    </row>
    <row r="121" spans="1:15" x14ac:dyDescent="0.25">
      <c r="A121" s="19" t="s">
        <v>400</v>
      </c>
      <c r="B121" s="20" t="s">
        <v>4</v>
      </c>
      <c r="C121" s="20" t="s">
        <v>5</v>
      </c>
      <c r="D121" s="20" t="s">
        <v>382</v>
      </c>
      <c r="E121" s="20" t="s">
        <v>199</v>
      </c>
      <c r="F121" s="20" t="s">
        <v>198</v>
      </c>
      <c r="G121" s="20" t="s">
        <v>30</v>
      </c>
      <c r="H121" s="20" t="s">
        <v>179</v>
      </c>
      <c r="I121" s="20">
        <v>0.60222827580000005</v>
      </c>
      <c r="J121" s="20">
        <v>1.0613666010000002E-3</v>
      </c>
      <c r="K121" s="20">
        <v>1.4308082849999999E-4</v>
      </c>
      <c r="L121" s="20">
        <v>3.0685214969999999E-6</v>
      </c>
      <c r="M121" s="20">
        <v>3.0685214969999999E-6</v>
      </c>
      <c r="N121" s="20">
        <v>5.8119771789999995E-7</v>
      </c>
      <c r="O121" s="27">
        <v>3.8329107988225199E-5</v>
      </c>
    </row>
    <row r="122" spans="1:15" x14ac:dyDescent="0.25">
      <c r="A122" s="19" t="s">
        <v>400</v>
      </c>
      <c r="B122" s="20" t="s">
        <v>4</v>
      </c>
      <c r="C122" s="20" t="s">
        <v>5</v>
      </c>
      <c r="D122" s="20" t="s">
        <v>382</v>
      </c>
      <c r="E122" s="20" t="s">
        <v>201</v>
      </c>
      <c r="F122" s="20" t="s">
        <v>200</v>
      </c>
      <c r="G122" s="20" t="s">
        <v>30</v>
      </c>
      <c r="H122" s="20" t="s">
        <v>179</v>
      </c>
      <c r="I122" s="20">
        <v>0.33457121499999998</v>
      </c>
      <c r="J122" s="20">
        <v>4.3055304900000004E-4</v>
      </c>
      <c r="K122" s="20">
        <v>8.3805706399999992E-5</v>
      </c>
      <c r="L122" s="20">
        <v>7.4591958900000004E-7</v>
      </c>
      <c r="M122" s="20">
        <v>7.4591958900000004E-7</v>
      </c>
      <c r="N122" s="20">
        <v>1.5467186980000001E-7</v>
      </c>
      <c r="O122" s="27">
        <v>2.3255861622496001E-5</v>
      </c>
    </row>
    <row r="123" spans="1:15" x14ac:dyDescent="0.25">
      <c r="A123" s="19" t="s">
        <v>400</v>
      </c>
      <c r="B123" s="20" t="s">
        <v>4</v>
      </c>
      <c r="C123" s="20" t="s">
        <v>5</v>
      </c>
      <c r="D123" s="20" t="s">
        <v>382</v>
      </c>
      <c r="E123" s="20" t="s">
        <v>202</v>
      </c>
      <c r="F123" s="20" t="s">
        <v>116</v>
      </c>
      <c r="G123" s="20" t="s">
        <v>30</v>
      </c>
      <c r="H123" s="20" t="s">
        <v>179</v>
      </c>
      <c r="I123" s="20">
        <v>0.53364136110000004</v>
      </c>
      <c r="J123" s="20">
        <v>1.0360701911999999E-3</v>
      </c>
      <c r="K123" s="20">
        <v>1.4147675721E-4</v>
      </c>
      <c r="L123" s="20">
        <v>6.1929809929999998E-6</v>
      </c>
      <c r="M123" s="20">
        <v>6.1929809929999998E-6</v>
      </c>
      <c r="N123" s="20">
        <v>1.1393918050999999E-6</v>
      </c>
      <c r="O123" s="27">
        <v>3.0183871861940996E-5</v>
      </c>
    </row>
    <row r="124" spans="1:15" x14ac:dyDescent="0.25">
      <c r="A124" s="19" t="s">
        <v>400</v>
      </c>
      <c r="B124" s="20" t="s">
        <v>4</v>
      </c>
      <c r="C124" s="20" t="s">
        <v>5</v>
      </c>
      <c r="D124" s="20" t="s">
        <v>382</v>
      </c>
      <c r="E124" s="20" t="s">
        <v>203</v>
      </c>
      <c r="F124" s="20" t="s">
        <v>139</v>
      </c>
      <c r="G124" s="20" t="s">
        <v>37</v>
      </c>
      <c r="H124" s="20" t="s">
        <v>179</v>
      </c>
      <c r="I124" s="20">
        <v>5.741352129</v>
      </c>
      <c r="J124" s="20">
        <v>1.665635595E-2</v>
      </c>
      <c r="K124" s="20">
        <v>2.2690193789999999E-3</v>
      </c>
      <c r="L124" s="20">
        <v>4.4802582510000002E-5</v>
      </c>
      <c r="M124" s="20">
        <v>4.4802582510000002E-5</v>
      </c>
      <c r="N124" s="20">
        <v>8.5196656400000007E-6</v>
      </c>
      <c r="O124" s="27">
        <v>6.1637992129312416E-4</v>
      </c>
    </row>
    <row r="125" spans="1:15" x14ac:dyDescent="0.25">
      <c r="A125" s="19" t="s">
        <v>400</v>
      </c>
      <c r="B125" s="20" t="s">
        <v>4</v>
      </c>
      <c r="C125" s="20" t="s">
        <v>5</v>
      </c>
      <c r="D125" s="20" t="s">
        <v>382</v>
      </c>
      <c r="E125" s="20" t="s">
        <v>204</v>
      </c>
      <c r="F125" s="20" t="s">
        <v>160</v>
      </c>
      <c r="G125" s="20" t="s">
        <v>54</v>
      </c>
      <c r="H125" s="20" t="s">
        <v>179</v>
      </c>
      <c r="I125" s="20">
        <v>3.6116672999999999E-3</v>
      </c>
      <c r="J125" s="20">
        <v>8.6557974999999992E-6</v>
      </c>
      <c r="K125" s="20">
        <v>1.9165763999999999E-6</v>
      </c>
      <c r="L125" s="20">
        <v>1.2132605E-8</v>
      </c>
      <c r="M125" s="20">
        <v>1.2132605E-8</v>
      </c>
      <c r="N125" s="20">
        <v>2.6379442999999998E-9</v>
      </c>
      <c r="O125" s="27">
        <v>5.2976274736699996E-7</v>
      </c>
    </row>
    <row r="126" spans="1:15" x14ac:dyDescent="0.25">
      <c r="A126" s="19" t="s">
        <v>400</v>
      </c>
      <c r="B126" s="20" t="s">
        <v>4</v>
      </c>
      <c r="C126" s="20" t="s">
        <v>5</v>
      </c>
      <c r="D126" s="20" t="s">
        <v>382</v>
      </c>
      <c r="E126" s="20" t="s">
        <v>205</v>
      </c>
      <c r="F126" s="20" t="s">
        <v>162</v>
      </c>
      <c r="G126" s="20" t="s">
        <v>54</v>
      </c>
      <c r="H126" s="20" t="s">
        <v>179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20">
        <v>0</v>
      </c>
      <c r="O126" s="27">
        <v>0</v>
      </c>
    </row>
    <row r="127" spans="1:15" x14ac:dyDescent="0.25">
      <c r="A127" s="19" t="s">
        <v>400</v>
      </c>
      <c r="B127" s="20" t="s">
        <v>4</v>
      </c>
      <c r="C127" s="20" t="s">
        <v>5</v>
      </c>
      <c r="D127" s="20" t="s">
        <v>382</v>
      </c>
      <c r="E127" s="20" t="s">
        <v>206</v>
      </c>
      <c r="F127" s="20" t="s">
        <v>56</v>
      </c>
      <c r="G127" s="20" t="s">
        <v>57</v>
      </c>
      <c r="H127" s="20" t="s">
        <v>179</v>
      </c>
      <c r="I127" s="20">
        <v>105.420883696</v>
      </c>
      <c r="J127" s="20">
        <v>3.9940798500999998E-2</v>
      </c>
      <c r="K127" s="20">
        <v>1.1816509003000001E-2</v>
      </c>
      <c r="L127" s="20">
        <v>9.1448040950000006E-5</v>
      </c>
      <c r="M127" s="20">
        <v>9.1448040950000006E-5</v>
      </c>
      <c r="N127" s="20">
        <v>1.9791509120000001E-5</v>
      </c>
      <c r="O127" s="27">
        <v>2.4420158955252296E-3</v>
      </c>
    </row>
    <row r="128" spans="1:15" x14ac:dyDescent="0.25">
      <c r="A128" s="19" t="s">
        <v>400</v>
      </c>
      <c r="B128" s="20" t="s">
        <v>4</v>
      </c>
      <c r="C128" s="20" t="s">
        <v>5</v>
      </c>
      <c r="D128" s="20" t="s">
        <v>382</v>
      </c>
      <c r="E128" s="20" t="s">
        <v>207</v>
      </c>
      <c r="F128" s="20" t="s">
        <v>59</v>
      </c>
      <c r="G128" s="20" t="s">
        <v>57</v>
      </c>
      <c r="H128" s="20" t="s">
        <v>179</v>
      </c>
      <c r="I128" s="20">
        <v>16.145148038999999</v>
      </c>
      <c r="J128" s="20">
        <v>8.1091931309999997E-3</v>
      </c>
      <c r="K128" s="20">
        <v>2.0644109237000002E-3</v>
      </c>
      <c r="L128" s="20">
        <v>2.1537952370000002E-5</v>
      </c>
      <c r="M128" s="20">
        <v>2.1537952370000002E-5</v>
      </c>
      <c r="N128" s="20">
        <v>4.4373984849999996E-6</v>
      </c>
      <c r="O128" s="27">
        <v>4.2630132271811999E-4</v>
      </c>
    </row>
    <row r="129" spans="1:15" x14ac:dyDescent="0.25">
      <c r="A129" s="19" t="s">
        <v>400</v>
      </c>
      <c r="B129" s="20" t="s">
        <v>4</v>
      </c>
      <c r="C129" s="20" t="s">
        <v>5</v>
      </c>
      <c r="D129" s="20" t="s">
        <v>382</v>
      </c>
      <c r="E129" s="20" t="s">
        <v>208</v>
      </c>
      <c r="F129" s="20" t="s">
        <v>61</v>
      </c>
      <c r="G129" s="20" t="s">
        <v>57</v>
      </c>
      <c r="H129" s="20" t="s">
        <v>179</v>
      </c>
      <c r="I129" s="20">
        <v>7.6988182400000005</v>
      </c>
      <c r="J129" s="20">
        <v>8.8537265499999997E-3</v>
      </c>
      <c r="K129" s="20">
        <v>1.9984240470000002E-3</v>
      </c>
      <c r="L129" s="20">
        <v>2.61782334E-5</v>
      </c>
      <c r="M129" s="20">
        <v>2.61782334E-5</v>
      </c>
      <c r="N129" s="20">
        <v>5.2291236600000003E-6</v>
      </c>
      <c r="O129" s="27">
        <v>4.1271506027934697E-4</v>
      </c>
    </row>
    <row r="130" spans="1:15" x14ac:dyDescent="0.25">
      <c r="A130" s="19" t="s">
        <v>400</v>
      </c>
      <c r="B130" s="20" t="s">
        <v>4</v>
      </c>
      <c r="C130" s="20" t="s">
        <v>5</v>
      </c>
      <c r="D130" s="20" t="s">
        <v>382</v>
      </c>
      <c r="E130" s="20" t="s">
        <v>209</v>
      </c>
      <c r="F130" s="20" t="s">
        <v>167</v>
      </c>
      <c r="G130" s="20" t="s">
        <v>57</v>
      </c>
      <c r="H130" s="20" t="s">
        <v>179</v>
      </c>
      <c r="I130" s="20">
        <v>8.9128450400000006</v>
      </c>
      <c r="J130" s="20">
        <v>1.561948568E-2</v>
      </c>
      <c r="K130" s="20">
        <v>2.6479643249999996E-3</v>
      </c>
      <c r="L130" s="20">
        <v>3.2600040199999999E-5</v>
      </c>
      <c r="M130" s="20">
        <v>3.2600040199999999E-5</v>
      </c>
      <c r="N130" s="20">
        <v>6.5092160099999997E-6</v>
      </c>
      <c r="O130" s="27">
        <v>7.3369533436439005E-4</v>
      </c>
    </row>
    <row r="131" spans="1:15" x14ac:dyDescent="0.25">
      <c r="A131" s="19" t="s">
        <v>400</v>
      </c>
      <c r="B131" s="20" t="s">
        <v>4</v>
      </c>
      <c r="C131" s="20" t="s">
        <v>5</v>
      </c>
      <c r="D131" s="20" t="s">
        <v>382</v>
      </c>
      <c r="E131" s="20" t="s">
        <v>210</v>
      </c>
      <c r="F131" s="20" t="s">
        <v>169</v>
      </c>
      <c r="G131" s="20" t="s">
        <v>57</v>
      </c>
      <c r="H131" s="20" t="s">
        <v>179</v>
      </c>
      <c r="I131" s="20">
        <v>0.56745359099999992</v>
      </c>
      <c r="J131" s="20">
        <v>2.4152928999999999E-4</v>
      </c>
      <c r="K131" s="20">
        <v>4.7555384099999997E-5</v>
      </c>
      <c r="L131" s="20">
        <v>4.2323101000000002E-7</v>
      </c>
      <c r="M131" s="20">
        <v>4.2323101000000002E-7</v>
      </c>
      <c r="N131" s="20">
        <v>8.8505374000000004E-8</v>
      </c>
      <c r="O131" s="27">
        <v>1.3053793231834E-5</v>
      </c>
    </row>
    <row r="132" spans="1:15" x14ac:dyDescent="0.25">
      <c r="A132" s="19" t="s">
        <v>400</v>
      </c>
      <c r="B132" s="20" t="s">
        <v>4</v>
      </c>
      <c r="C132" s="20" t="s">
        <v>5</v>
      </c>
      <c r="D132" s="20" t="s">
        <v>382</v>
      </c>
      <c r="E132" s="20" t="s">
        <v>211</v>
      </c>
      <c r="F132" s="20" t="s">
        <v>63</v>
      </c>
      <c r="G132" s="20" t="s">
        <v>57</v>
      </c>
      <c r="H132" s="20" t="s">
        <v>179</v>
      </c>
      <c r="I132" s="20">
        <v>0.166416695</v>
      </c>
      <c r="J132" s="20">
        <v>1.19574302E-4</v>
      </c>
      <c r="K132" s="20">
        <v>2.4831257599999999E-5</v>
      </c>
      <c r="L132" s="20">
        <v>4.1632174000000002E-7</v>
      </c>
      <c r="M132" s="20">
        <v>4.1632174000000002E-7</v>
      </c>
      <c r="N132" s="20">
        <v>8.1373873E-8</v>
      </c>
      <c r="O132" s="27">
        <v>4.9812595255952995E-6</v>
      </c>
    </row>
    <row r="133" spans="1:15" x14ac:dyDescent="0.25">
      <c r="A133" s="19" t="s">
        <v>400</v>
      </c>
      <c r="B133" s="20" t="s">
        <v>4</v>
      </c>
      <c r="C133" s="20" t="s">
        <v>5</v>
      </c>
      <c r="D133" s="20" t="s">
        <v>382</v>
      </c>
      <c r="E133" s="20" t="s">
        <v>213</v>
      </c>
      <c r="F133" s="20" t="s">
        <v>104</v>
      </c>
      <c r="G133" s="20" t="s">
        <v>17</v>
      </c>
      <c r="H133" s="20" t="s">
        <v>212</v>
      </c>
      <c r="I133" s="20">
        <v>3.3377602999999999E-2</v>
      </c>
      <c r="J133" s="20">
        <v>8.9703913999999998E-5</v>
      </c>
      <c r="K133" s="20">
        <v>1.8236389E-5</v>
      </c>
      <c r="L133" s="20">
        <v>1.4580671999999999E-7</v>
      </c>
      <c r="M133" s="20">
        <v>1.4580671999999999E-7</v>
      </c>
      <c r="N133" s="20">
        <v>2.7443313E-8</v>
      </c>
      <c r="O133" s="27">
        <v>2.9816482000000003E-7</v>
      </c>
    </row>
    <row r="134" spans="1:15" x14ac:dyDescent="0.25">
      <c r="A134" s="19" t="s">
        <v>400</v>
      </c>
      <c r="B134" s="20" t="s">
        <v>4</v>
      </c>
      <c r="C134" s="20" t="s">
        <v>5</v>
      </c>
      <c r="D134" s="20" t="s">
        <v>382</v>
      </c>
      <c r="E134" s="20" t="s">
        <v>214</v>
      </c>
      <c r="F134" s="20" t="s">
        <v>108</v>
      </c>
      <c r="G134" s="20" t="s">
        <v>30</v>
      </c>
      <c r="H134" s="20" t="s">
        <v>212</v>
      </c>
      <c r="I134" s="20">
        <v>17.608578000000001</v>
      </c>
      <c r="J134" s="20">
        <v>3.8540285000000001E-2</v>
      </c>
      <c r="K134" s="20">
        <v>5.6542540000000001E-3</v>
      </c>
      <c r="L134" s="20">
        <v>9.1955654999999995E-5</v>
      </c>
      <c r="M134" s="20">
        <v>9.1955654999999995E-5</v>
      </c>
      <c r="N134" s="20">
        <v>1.6633605E-5</v>
      </c>
      <c r="O134" s="27">
        <v>9.230634079999999E-5</v>
      </c>
    </row>
    <row r="135" spans="1:15" x14ac:dyDescent="0.25">
      <c r="A135" s="19" t="s">
        <v>400</v>
      </c>
      <c r="B135" s="20" t="s">
        <v>4</v>
      </c>
      <c r="C135" s="20" t="s">
        <v>5</v>
      </c>
      <c r="D135" s="20" t="s">
        <v>382</v>
      </c>
      <c r="E135" s="20" t="s">
        <v>215</v>
      </c>
      <c r="F135" s="20" t="s">
        <v>29</v>
      </c>
      <c r="G135" s="20" t="s">
        <v>30</v>
      </c>
      <c r="H135" s="20" t="s">
        <v>212</v>
      </c>
      <c r="I135" s="20">
        <v>7.7391281000000001E-3</v>
      </c>
      <c r="J135" s="20">
        <v>4.4973908999999998E-5</v>
      </c>
      <c r="K135" s="20">
        <v>6.5187491999999997E-6</v>
      </c>
      <c r="L135" s="20">
        <v>1.0860545E-7</v>
      </c>
      <c r="M135" s="20">
        <v>1.0860545E-7</v>
      </c>
      <c r="N135" s="20">
        <v>1.9621429999999999E-8</v>
      </c>
      <c r="O135" s="27">
        <v>1.063176948E-7</v>
      </c>
    </row>
    <row r="136" spans="1:15" x14ac:dyDescent="0.25">
      <c r="A136" s="19" t="s">
        <v>400</v>
      </c>
      <c r="B136" s="20" t="s">
        <v>4</v>
      </c>
      <c r="C136" s="20" t="s">
        <v>5</v>
      </c>
      <c r="D136" s="20" t="s">
        <v>382</v>
      </c>
      <c r="E136" s="20" t="s">
        <v>217</v>
      </c>
      <c r="F136" s="20" t="s">
        <v>216</v>
      </c>
      <c r="G136" s="20" t="s">
        <v>30</v>
      </c>
      <c r="H136" s="20" t="s">
        <v>212</v>
      </c>
      <c r="I136" s="20">
        <v>9.2869531000000002E-3</v>
      </c>
      <c r="J136" s="20">
        <v>2.7520972999999999E-5</v>
      </c>
      <c r="K136" s="20">
        <v>3.7353E-6</v>
      </c>
      <c r="L136" s="20">
        <v>7.0985243999999995E-8</v>
      </c>
      <c r="M136" s="20">
        <v>7.0985243999999995E-8</v>
      </c>
      <c r="N136" s="20">
        <v>1.2795506000000001E-8</v>
      </c>
      <c r="O136" s="27">
        <v>6.0317726799999997E-8</v>
      </c>
    </row>
    <row r="137" spans="1:15" x14ac:dyDescent="0.25">
      <c r="A137" s="19" t="s">
        <v>400</v>
      </c>
      <c r="B137" s="20" t="s">
        <v>4</v>
      </c>
      <c r="C137" s="20" t="s">
        <v>5</v>
      </c>
      <c r="D137" s="20" t="s">
        <v>382</v>
      </c>
      <c r="E137" s="20" t="s">
        <v>218</v>
      </c>
      <c r="F137" s="20" t="s">
        <v>114</v>
      </c>
      <c r="G137" s="20" t="s">
        <v>30</v>
      </c>
      <c r="H137" s="20" t="s">
        <v>212</v>
      </c>
      <c r="I137" s="20">
        <v>0.202868346</v>
      </c>
      <c r="J137" s="20">
        <v>1.7603079999999998E-4</v>
      </c>
      <c r="K137" s="20">
        <v>2.6482761E-5</v>
      </c>
      <c r="L137" s="20">
        <v>5.3371776999999995E-7</v>
      </c>
      <c r="M137" s="20">
        <v>5.3371776999999995E-7</v>
      </c>
      <c r="N137" s="20">
        <v>9.6497537000000009E-8</v>
      </c>
      <c r="O137" s="27">
        <v>4.1433831680000004E-7</v>
      </c>
    </row>
    <row r="138" spans="1:15" x14ac:dyDescent="0.25">
      <c r="A138" s="19" t="s">
        <v>400</v>
      </c>
      <c r="B138" s="20" t="s">
        <v>4</v>
      </c>
      <c r="C138" s="20" t="s">
        <v>5</v>
      </c>
      <c r="D138" s="20" t="s">
        <v>382</v>
      </c>
      <c r="E138" s="20" t="s">
        <v>219</v>
      </c>
      <c r="F138" s="20" t="s">
        <v>116</v>
      </c>
      <c r="G138" s="20" t="s">
        <v>30</v>
      </c>
      <c r="H138" s="20" t="s">
        <v>212</v>
      </c>
      <c r="I138" s="20">
        <v>3.0956512499999998E-2</v>
      </c>
      <c r="J138" s="20">
        <v>7.0858247299999995E-5</v>
      </c>
      <c r="K138" s="20">
        <v>9.9269023999999983E-6</v>
      </c>
      <c r="L138" s="20">
        <v>4.1985709899999996E-7</v>
      </c>
      <c r="M138" s="20">
        <v>4.1985709899999996E-7</v>
      </c>
      <c r="N138" s="20">
        <v>7.5527652300000006E-8</v>
      </c>
      <c r="O138" s="27">
        <v>1.2583188643999999E-7</v>
      </c>
    </row>
    <row r="139" spans="1:15" x14ac:dyDescent="0.25">
      <c r="A139" s="19" t="s">
        <v>400</v>
      </c>
      <c r="B139" s="20" t="s">
        <v>4</v>
      </c>
      <c r="C139" s="20" t="s">
        <v>5</v>
      </c>
      <c r="D139" s="20" t="s">
        <v>382</v>
      </c>
      <c r="E139" s="20" t="s">
        <v>220</v>
      </c>
      <c r="F139" s="20" t="s">
        <v>160</v>
      </c>
      <c r="G139" s="20" t="s">
        <v>54</v>
      </c>
      <c r="H139" s="20" t="s">
        <v>212</v>
      </c>
      <c r="I139" s="20">
        <v>1.9208548999999999E-3</v>
      </c>
      <c r="J139" s="20">
        <v>5.9621348000000001E-6</v>
      </c>
      <c r="K139" s="20">
        <v>1.3363251E-6</v>
      </c>
      <c r="L139" s="20">
        <v>6.8022054999999996E-9</v>
      </c>
      <c r="M139" s="20">
        <v>6.8022054999999996E-9</v>
      </c>
      <c r="N139" s="20">
        <v>1.1873726E-9</v>
      </c>
      <c r="O139" s="27">
        <v>2.3181859599999997E-8</v>
      </c>
    </row>
    <row r="140" spans="1:15" x14ac:dyDescent="0.25">
      <c r="A140" s="19" t="s">
        <v>400</v>
      </c>
      <c r="B140" s="20" t="s">
        <v>4</v>
      </c>
      <c r="C140" s="20" t="s">
        <v>5</v>
      </c>
      <c r="D140" s="20" t="s">
        <v>382</v>
      </c>
      <c r="E140" s="20" t="s">
        <v>221</v>
      </c>
      <c r="F140" s="20" t="s">
        <v>162</v>
      </c>
      <c r="G140" s="20" t="s">
        <v>54</v>
      </c>
      <c r="H140" s="20" t="s">
        <v>212</v>
      </c>
      <c r="I140" s="20">
        <v>2.1779472560000002E-3</v>
      </c>
      <c r="J140" s="20">
        <v>2.8539293860000002E-5</v>
      </c>
      <c r="K140" s="20">
        <v>6.3586855060000004E-6</v>
      </c>
      <c r="L140" s="20">
        <v>3.2877636199999998E-8</v>
      </c>
      <c r="M140" s="20">
        <v>3.2877636199999998E-8</v>
      </c>
      <c r="N140" s="20">
        <v>5.7156200810000007E-9</v>
      </c>
      <c r="O140" s="27">
        <v>1.1052507682E-7</v>
      </c>
    </row>
    <row r="141" spans="1:15" x14ac:dyDescent="0.25">
      <c r="A141" s="19" t="s">
        <v>400</v>
      </c>
      <c r="B141" s="20" t="s">
        <v>4</v>
      </c>
      <c r="C141" s="20" t="s">
        <v>5</v>
      </c>
      <c r="D141" s="20" t="s">
        <v>382</v>
      </c>
      <c r="E141" s="20" t="s">
        <v>222</v>
      </c>
      <c r="F141" s="20" t="s">
        <v>56</v>
      </c>
      <c r="G141" s="20" t="s">
        <v>57</v>
      </c>
      <c r="H141" s="20" t="s">
        <v>212</v>
      </c>
      <c r="I141" s="20">
        <v>20.031389440000002</v>
      </c>
      <c r="J141" s="20">
        <v>1.185137849E-2</v>
      </c>
      <c r="K141" s="20">
        <v>3.626547529E-3</v>
      </c>
      <c r="L141" s="20">
        <v>2.5709417540000002E-5</v>
      </c>
      <c r="M141" s="20">
        <v>2.5709417540000002E-5</v>
      </c>
      <c r="N141" s="20">
        <v>5.1245347730000005E-6</v>
      </c>
      <c r="O141" s="27">
        <v>4.4553959383999996E-5</v>
      </c>
    </row>
    <row r="142" spans="1:15" x14ac:dyDescent="0.25">
      <c r="A142" s="19" t="s">
        <v>400</v>
      </c>
      <c r="B142" s="20" t="s">
        <v>4</v>
      </c>
      <c r="C142" s="20" t="s">
        <v>5</v>
      </c>
      <c r="D142" s="20" t="s">
        <v>382</v>
      </c>
      <c r="E142" s="20" t="s">
        <v>223</v>
      </c>
      <c r="F142" s="20" t="s">
        <v>59</v>
      </c>
      <c r="G142" s="20" t="s">
        <v>57</v>
      </c>
      <c r="H142" s="20" t="s">
        <v>212</v>
      </c>
      <c r="I142" s="20">
        <v>0.38541837690000003</v>
      </c>
      <c r="J142" s="20">
        <v>5.4823504210000003E-4</v>
      </c>
      <c r="K142" s="20">
        <v>1.5292632863000001E-4</v>
      </c>
      <c r="L142" s="20">
        <v>1.3098366289999999E-6</v>
      </c>
      <c r="M142" s="20">
        <v>1.3098366289999999E-6</v>
      </c>
      <c r="N142" s="20">
        <v>2.5553618050000004E-7</v>
      </c>
      <c r="O142" s="27">
        <v>1.8840716542800001E-6</v>
      </c>
    </row>
    <row r="143" spans="1:15" x14ac:dyDescent="0.25">
      <c r="A143" s="19" t="s">
        <v>400</v>
      </c>
      <c r="B143" s="20" t="s">
        <v>4</v>
      </c>
      <c r="C143" s="20" t="s">
        <v>5</v>
      </c>
      <c r="D143" s="20" t="s">
        <v>382</v>
      </c>
      <c r="E143" s="20" t="s">
        <v>224</v>
      </c>
      <c r="F143" s="20" t="s">
        <v>61</v>
      </c>
      <c r="G143" s="20" t="s">
        <v>57</v>
      </c>
      <c r="H143" s="20" t="s">
        <v>212</v>
      </c>
      <c r="I143" s="20">
        <v>0.30874915999999997</v>
      </c>
      <c r="J143" s="20">
        <v>6.7041377999999994E-4</v>
      </c>
      <c r="K143" s="20">
        <v>1.5667969799999998E-4</v>
      </c>
      <c r="L143" s="20">
        <v>1.8636317E-6</v>
      </c>
      <c r="M143" s="20">
        <v>1.8636317E-6</v>
      </c>
      <c r="N143" s="20">
        <v>3.5327392000000002E-7</v>
      </c>
      <c r="O143" s="27">
        <v>1.92752154E-6</v>
      </c>
    </row>
    <row r="144" spans="1:15" x14ac:dyDescent="0.25">
      <c r="A144" s="19" t="s">
        <v>400</v>
      </c>
      <c r="B144" s="20" t="s">
        <v>4</v>
      </c>
      <c r="C144" s="20" t="s">
        <v>5</v>
      </c>
      <c r="D144" s="20" t="s">
        <v>382</v>
      </c>
      <c r="E144" s="20" t="s">
        <v>226</v>
      </c>
      <c r="F144" s="20" t="s">
        <v>225</v>
      </c>
      <c r="G144" s="20" t="s">
        <v>57</v>
      </c>
      <c r="H144" s="20" t="s">
        <v>212</v>
      </c>
      <c r="I144" s="20">
        <v>0.58227180700000003</v>
      </c>
      <c r="J144" s="20">
        <v>6.2964146600000001E-3</v>
      </c>
      <c r="K144" s="20">
        <v>1.2088047779999999E-3</v>
      </c>
      <c r="L144" s="20">
        <v>7.4406160500000001E-5</v>
      </c>
      <c r="M144" s="20">
        <v>7.4406160500000001E-5</v>
      </c>
      <c r="N144" s="20">
        <v>1.247628065E-5</v>
      </c>
      <c r="O144" s="27">
        <v>1.2163872336E-5</v>
      </c>
    </row>
    <row r="145" spans="1:15" x14ac:dyDescent="0.25">
      <c r="A145" s="19" t="s">
        <v>400</v>
      </c>
      <c r="B145" s="20" t="s">
        <v>4</v>
      </c>
      <c r="C145" s="20" t="s">
        <v>5</v>
      </c>
      <c r="D145" s="20" t="s">
        <v>382</v>
      </c>
      <c r="E145" s="20" t="s">
        <v>227</v>
      </c>
      <c r="F145" s="20" t="s">
        <v>63</v>
      </c>
      <c r="G145" s="20" t="s">
        <v>57</v>
      </c>
      <c r="H145" s="20" t="s">
        <v>212</v>
      </c>
      <c r="I145" s="20">
        <v>0</v>
      </c>
      <c r="J145" s="20">
        <v>0</v>
      </c>
      <c r="K145" s="20">
        <v>0</v>
      </c>
      <c r="L145" s="20">
        <v>0</v>
      </c>
      <c r="M145" s="20">
        <v>0</v>
      </c>
      <c r="N145" s="20">
        <v>0</v>
      </c>
      <c r="O145" s="27">
        <v>0</v>
      </c>
    </row>
    <row r="146" spans="1:15" x14ac:dyDescent="0.25">
      <c r="A146" s="19" t="s">
        <v>400</v>
      </c>
      <c r="B146" s="20" t="s">
        <v>4</v>
      </c>
      <c r="C146" s="20" t="s">
        <v>5</v>
      </c>
      <c r="D146" s="20" t="s">
        <v>382</v>
      </c>
      <c r="E146" s="20" t="s">
        <v>228</v>
      </c>
      <c r="F146" s="20" t="s">
        <v>176</v>
      </c>
      <c r="G146" s="20" t="s">
        <v>30</v>
      </c>
      <c r="H146" s="20" t="s">
        <v>212</v>
      </c>
      <c r="I146" s="20">
        <v>0.16396480969999999</v>
      </c>
      <c r="J146" s="20">
        <v>1.4272630699999999E-4</v>
      </c>
      <c r="K146" s="20">
        <v>2.6817975900000003E-5</v>
      </c>
      <c r="L146" s="20">
        <v>1.5851694900000002E-6</v>
      </c>
      <c r="M146" s="20">
        <v>1.5851694900000002E-6</v>
      </c>
      <c r="N146" s="20">
        <v>2.7825086700000002E-7</v>
      </c>
      <c r="O146" s="27">
        <v>2.6285307440000002E-7</v>
      </c>
    </row>
    <row r="147" spans="1:15" x14ac:dyDescent="0.25">
      <c r="A147" s="19" t="s">
        <v>400</v>
      </c>
      <c r="B147" s="20" t="s">
        <v>4</v>
      </c>
      <c r="C147" s="20" t="s">
        <v>5</v>
      </c>
      <c r="D147" s="20" t="s">
        <v>382</v>
      </c>
      <c r="E147" s="20" t="s">
        <v>231</v>
      </c>
      <c r="F147" s="20" t="s">
        <v>229</v>
      </c>
      <c r="G147" s="20" t="s">
        <v>7</v>
      </c>
      <c r="H147" s="20" t="s">
        <v>230</v>
      </c>
      <c r="I147" s="20">
        <v>126.40648026000001</v>
      </c>
      <c r="J147" s="20">
        <v>1.4862484174000002E-2</v>
      </c>
      <c r="K147" s="20">
        <v>1.5037847535000001E-2</v>
      </c>
      <c r="L147" s="20">
        <v>2.1490649467000001E-3</v>
      </c>
      <c r="M147" s="20">
        <v>2.0845929982989996E-3</v>
      </c>
      <c r="N147" s="20">
        <v>2.9954454993000001E-5</v>
      </c>
      <c r="O147" s="27">
        <v>3.8641513603726797E-3</v>
      </c>
    </row>
    <row r="148" spans="1:15" x14ac:dyDescent="0.25">
      <c r="A148" s="19" t="s">
        <v>400</v>
      </c>
      <c r="B148" s="20" t="s">
        <v>4</v>
      </c>
      <c r="C148" s="20" t="s">
        <v>5</v>
      </c>
      <c r="D148" s="20" t="s">
        <v>382</v>
      </c>
      <c r="E148" s="20" t="s">
        <v>232</v>
      </c>
      <c r="F148" s="20" t="s">
        <v>74</v>
      </c>
      <c r="G148" s="20" t="s">
        <v>17</v>
      </c>
      <c r="H148" s="20" t="s">
        <v>230</v>
      </c>
      <c r="I148" s="20">
        <v>27.45279743</v>
      </c>
      <c r="J148" s="20">
        <v>1.2390253830999998E-2</v>
      </c>
      <c r="K148" s="20">
        <v>2.5533391936999997E-2</v>
      </c>
      <c r="L148" s="20">
        <v>2.1478560291000003E-3</v>
      </c>
      <c r="M148" s="20">
        <v>2.0834203482270001E-3</v>
      </c>
      <c r="N148" s="20">
        <v>7.2173949014999996E-5</v>
      </c>
      <c r="O148" s="27">
        <v>2.0751504051332338E-3</v>
      </c>
    </row>
    <row r="149" spans="1:15" x14ac:dyDescent="0.25">
      <c r="A149" s="19" t="s">
        <v>400</v>
      </c>
      <c r="B149" s="20" t="s">
        <v>4</v>
      </c>
      <c r="C149" s="20" t="s">
        <v>5</v>
      </c>
      <c r="D149" s="20" t="s">
        <v>382</v>
      </c>
      <c r="E149" s="20" t="s">
        <v>233</v>
      </c>
      <c r="F149" s="20" t="s">
        <v>16</v>
      </c>
      <c r="G149" s="20" t="s">
        <v>17</v>
      </c>
      <c r="H149" s="20" t="s">
        <v>230</v>
      </c>
      <c r="I149" s="20">
        <v>3.0352108000000002</v>
      </c>
      <c r="J149" s="20">
        <v>4.7760051999999999E-5</v>
      </c>
      <c r="K149" s="20">
        <v>5.9200807000000003E-5</v>
      </c>
      <c r="L149" s="20">
        <v>6.4287360000000001E-6</v>
      </c>
      <c r="M149" s="20">
        <v>6.2358739200000001E-6</v>
      </c>
      <c r="N149" s="20">
        <v>1.1920667E-7</v>
      </c>
      <c r="O149" s="27">
        <v>8.9616657066299994E-6</v>
      </c>
    </row>
    <row r="150" spans="1:15" x14ac:dyDescent="0.25">
      <c r="A150" s="19" t="s">
        <v>400</v>
      </c>
      <c r="B150" s="20" t="s">
        <v>4</v>
      </c>
      <c r="C150" s="20" t="s">
        <v>5</v>
      </c>
      <c r="D150" s="20" t="s">
        <v>382</v>
      </c>
      <c r="E150" s="20" t="s">
        <v>234</v>
      </c>
      <c r="F150" s="20" t="s">
        <v>19</v>
      </c>
      <c r="G150" s="20" t="s">
        <v>17</v>
      </c>
      <c r="H150" s="20" t="s">
        <v>230</v>
      </c>
      <c r="I150" s="20">
        <v>26.490139669999998</v>
      </c>
      <c r="J150" s="20">
        <v>6.8576103E-4</v>
      </c>
      <c r="K150" s="20">
        <v>9.3110184700000013E-4</v>
      </c>
      <c r="L150" s="20">
        <v>9.44110769E-5</v>
      </c>
      <c r="M150" s="20">
        <v>9.1578744593000006E-5</v>
      </c>
      <c r="N150" s="20">
        <v>1.9636022570000002E-6</v>
      </c>
      <c r="O150" s="27">
        <v>1.3684862895888596E-4</v>
      </c>
    </row>
    <row r="151" spans="1:15" x14ac:dyDescent="0.25">
      <c r="A151" s="19" t="s">
        <v>400</v>
      </c>
      <c r="B151" s="20" t="s">
        <v>4</v>
      </c>
      <c r="C151" s="20" t="s">
        <v>5</v>
      </c>
      <c r="D151" s="20" t="s">
        <v>382</v>
      </c>
      <c r="E151" s="20" t="s">
        <v>235</v>
      </c>
      <c r="F151" s="20" t="s">
        <v>78</v>
      </c>
      <c r="G151" s="20" t="s">
        <v>17</v>
      </c>
      <c r="H151" s="20" t="s">
        <v>230</v>
      </c>
      <c r="I151" s="20">
        <v>98.451807700000003</v>
      </c>
      <c r="J151" s="20">
        <v>3.7106266557999999E-2</v>
      </c>
      <c r="K151" s="20">
        <v>6.7640830899000012E-2</v>
      </c>
      <c r="L151" s="20">
        <v>6.1333436131000008E-3</v>
      </c>
      <c r="M151" s="20">
        <v>5.9493433047069994E-3</v>
      </c>
      <c r="N151" s="20">
        <v>1.8174206348000002E-4</v>
      </c>
      <c r="O151" s="27">
        <v>5.6351257364790179E-3</v>
      </c>
    </row>
    <row r="152" spans="1:15" x14ac:dyDescent="0.25">
      <c r="A152" s="19" t="s">
        <v>400</v>
      </c>
      <c r="B152" s="20" t="s">
        <v>4</v>
      </c>
      <c r="C152" s="20" t="s">
        <v>5</v>
      </c>
      <c r="D152" s="20" t="s">
        <v>382</v>
      </c>
      <c r="E152" s="20" t="s">
        <v>237</v>
      </c>
      <c r="F152" s="20" t="s">
        <v>236</v>
      </c>
      <c r="G152" s="20" t="s">
        <v>17</v>
      </c>
      <c r="H152" s="20" t="s">
        <v>230</v>
      </c>
      <c r="I152" s="20">
        <v>20.923700781000001</v>
      </c>
      <c r="J152" s="20">
        <v>3.1902804602999997E-2</v>
      </c>
      <c r="K152" s="20">
        <v>7.1083509715300003E-2</v>
      </c>
      <c r="L152" s="20">
        <v>4.3020355658399999E-3</v>
      </c>
      <c r="M152" s="20">
        <v>4.1729744988647996E-3</v>
      </c>
      <c r="N152" s="20">
        <v>1.9402548796129999E-4</v>
      </c>
      <c r="O152" s="27">
        <v>4.2625701355008573E-3</v>
      </c>
    </row>
    <row r="153" spans="1:15" x14ac:dyDescent="0.25">
      <c r="A153" s="19" t="s">
        <v>400</v>
      </c>
      <c r="B153" s="20" t="s">
        <v>4</v>
      </c>
      <c r="C153" s="20" t="s">
        <v>5</v>
      </c>
      <c r="D153" s="20" t="s">
        <v>382</v>
      </c>
      <c r="E153" s="20" t="s">
        <v>238</v>
      </c>
      <c r="F153" s="20" t="s">
        <v>21</v>
      </c>
      <c r="G153" s="20" t="s">
        <v>17</v>
      </c>
      <c r="H153" s="20" t="s">
        <v>230</v>
      </c>
      <c r="I153" s="20">
        <v>9.6322632129999999</v>
      </c>
      <c r="J153" s="20">
        <v>2.2681974948E-3</v>
      </c>
      <c r="K153" s="20">
        <v>4.2770825189999999E-3</v>
      </c>
      <c r="L153" s="20">
        <v>3.8442412079999996E-4</v>
      </c>
      <c r="M153" s="20">
        <v>3.7289139717599991E-4</v>
      </c>
      <c r="N153" s="20">
        <v>1.0927993606E-5</v>
      </c>
      <c r="O153" s="27">
        <v>3.7829158129842292E-4</v>
      </c>
    </row>
    <row r="154" spans="1:15" x14ac:dyDescent="0.25">
      <c r="A154" s="19" t="s">
        <v>400</v>
      </c>
      <c r="B154" s="20" t="s">
        <v>4</v>
      </c>
      <c r="C154" s="20" t="s">
        <v>5</v>
      </c>
      <c r="D154" s="20" t="s">
        <v>382</v>
      </c>
      <c r="E154" s="20" t="s">
        <v>239</v>
      </c>
      <c r="F154" s="20" t="s">
        <v>81</v>
      </c>
      <c r="G154" s="20" t="s">
        <v>17</v>
      </c>
      <c r="H154" s="20" t="s">
        <v>230</v>
      </c>
      <c r="I154" s="20">
        <v>4.1507635020000011</v>
      </c>
      <c r="J154" s="20">
        <v>1.7262561446000002E-3</v>
      </c>
      <c r="K154" s="20">
        <v>3.0655920503000001E-3</v>
      </c>
      <c r="L154" s="20">
        <v>2.4877220116000003E-4</v>
      </c>
      <c r="M154" s="20">
        <v>2.4130903512519997E-4</v>
      </c>
      <c r="N154" s="20">
        <v>6.5831321361000001E-6</v>
      </c>
      <c r="O154" s="27">
        <v>2.5101067518858237E-4</v>
      </c>
    </row>
    <row r="155" spans="1:15" x14ac:dyDescent="0.25">
      <c r="A155" s="19" t="s">
        <v>400</v>
      </c>
      <c r="B155" s="20" t="s">
        <v>4</v>
      </c>
      <c r="C155" s="20" t="s">
        <v>5</v>
      </c>
      <c r="D155" s="20" t="s">
        <v>382</v>
      </c>
      <c r="E155" s="20" t="s">
        <v>240</v>
      </c>
      <c r="F155" s="20" t="s">
        <v>23</v>
      </c>
      <c r="G155" s="20" t="s">
        <v>17</v>
      </c>
      <c r="H155" s="20" t="s">
        <v>230</v>
      </c>
      <c r="I155" s="20">
        <v>77.675332996000009</v>
      </c>
      <c r="J155" s="20">
        <v>4.5469848985000005E-3</v>
      </c>
      <c r="K155" s="20">
        <v>8.9128705005000006E-3</v>
      </c>
      <c r="L155" s="20">
        <v>7.4298156121999992E-4</v>
      </c>
      <c r="M155" s="20">
        <v>7.2069211438339988E-4</v>
      </c>
      <c r="N155" s="20">
        <v>2.0213698470999996E-5</v>
      </c>
      <c r="O155" s="27">
        <v>1.0662015244114493E-3</v>
      </c>
    </row>
    <row r="156" spans="1:15" x14ac:dyDescent="0.25">
      <c r="A156" s="19" t="s">
        <v>400</v>
      </c>
      <c r="B156" s="20" t="s">
        <v>4</v>
      </c>
      <c r="C156" s="20" t="s">
        <v>5</v>
      </c>
      <c r="D156" s="20" t="s">
        <v>382</v>
      </c>
      <c r="E156" s="20" t="s">
        <v>241</v>
      </c>
      <c r="F156" s="20" t="s">
        <v>84</v>
      </c>
      <c r="G156" s="20" t="s">
        <v>17</v>
      </c>
      <c r="H156" s="20" t="s">
        <v>230</v>
      </c>
      <c r="I156" s="20">
        <v>70.489372522299988</v>
      </c>
      <c r="J156" s="20">
        <v>2.2220787662069995E-2</v>
      </c>
      <c r="K156" s="20">
        <v>3.4919259503599996E-2</v>
      </c>
      <c r="L156" s="20">
        <v>3.4233160023590002E-3</v>
      </c>
      <c r="M156" s="20">
        <v>3.3206165222882298E-3</v>
      </c>
      <c r="N156" s="20">
        <v>8.6358298519900004E-5</v>
      </c>
      <c r="O156" s="27">
        <v>3.1733717206420204E-3</v>
      </c>
    </row>
    <row r="157" spans="1:15" x14ac:dyDescent="0.25">
      <c r="A157" s="19" t="s">
        <v>400</v>
      </c>
      <c r="B157" s="20" t="s">
        <v>4</v>
      </c>
      <c r="C157" s="20" t="s">
        <v>5</v>
      </c>
      <c r="D157" s="20" t="s">
        <v>382</v>
      </c>
      <c r="E157" s="20" t="s">
        <v>242</v>
      </c>
      <c r="F157" s="20" t="s">
        <v>86</v>
      </c>
      <c r="G157" s="20" t="s">
        <v>17</v>
      </c>
      <c r="H157" s="20" t="s">
        <v>230</v>
      </c>
      <c r="I157" s="20">
        <v>48.971087220999991</v>
      </c>
      <c r="J157" s="20">
        <v>1.4035864976900002E-2</v>
      </c>
      <c r="K157" s="20">
        <v>4.0861703862900001E-2</v>
      </c>
      <c r="L157" s="20">
        <v>2.4890582456900006E-3</v>
      </c>
      <c r="M157" s="20">
        <v>2.4143864983193005E-3</v>
      </c>
      <c r="N157" s="20">
        <v>7.3909651950299993E-5</v>
      </c>
      <c r="O157" s="27">
        <v>3.3503189734630742E-3</v>
      </c>
    </row>
    <row r="158" spans="1:15" x14ac:dyDescent="0.25">
      <c r="A158" s="19" t="s">
        <v>400</v>
      </c>
      <c r="B158" s="20" t="s">
        <v>4</v>
      </c>
      <c r="C158" s="20" t="s">
        <v>5</v>
      </c>
      <c r="D158" s="20" t="s">
        <v>382</v>
      </c>
      <c r="E158" s="20" t="s">
        <v>244</v>
      </c>
      <c r="F158" s="20" t="s">
        <v>243</v>
      </c>
      <c r="G158" s="20" t="s">
        <v>17</v>
      </c>
      <c r="H158" s="20" t="s">
        <v>230</v>
      </c>
      <c r="I158" s="20">
        <v>154.54092129630001</v>
      </c>
      <c r="J158" s="20">
        <v>0.102712237397</v>
      </c>
      <c r="K158" s="20">
        <v>0.23482182070799998</v>
      </c>
      <c r="L158" s="20">
        <v>1.8785770815799997E-2</v>
      </c>
      <c r="M158" s="20">
        <v>1.8222197691326002E-2</v>
      </c>
      <c r="N158" s="20">
        <v>7.2617127533899982E-4</v>
      </c>
      <c r="O158" s="27">
        <v>1.7889214198911714E-2</v>
      </c>
    </row>
    <row r="159" spans="1:15" x14ac:dyDescent="0.25">
      <c r="A159" s="19" t="s">
        <v>400</v>
      </c>
      <c r="B159" s="20" t="s">
        <v>4</v>
      </c>
      <c r="C159" s="20" t="s">
        <v>5</v>
      </c>
      <c r="D159" s="20" t="s">
        <v>382</v>
      </c>
      <c r="E159" s="20" t="s">
        <v>245</v>
      </c>
      <c r="F159" s="20" t="s">
        <v>25</v>
      </c>
      <c r="G159" s="20" t="s">
        <v>17</v>
      </c>
      <c r="H159" s="20" t="s">
        <v>230</v>
      </c>
      <c r="I159" s="20">
        <v>7.9504383853</v>
      </c>
      <c r="J159" s="20">
        <v>1.6937306377999999E-3</v>
      </c>
      <c r="K159" s="20">
        <v>2.4545901977E-3</v>
      </c>
      <c r="L159" s="20">
        <v>2.6305591369000001E-4</v>
      </c>
      <c r="M159" s="20">
        <v>2.551642362793E-4</v>
      </c>
      <c r="N159" s="20">
        <v>6.1458003910000008E-6</v>
      </c>
      <c r="O159" s="27">
        <v>2.3276811680413199E-4</v>
      </c>
    </row>
    <row r="160" spans="1:15" x14ac:dyDescent="0.25">
      <c r="A160" s="19" t="s">
        <v>400</v>
      </c>
      <c r="B160" s="20" t="s">
        <v>4</v>
      </c>
      <c r="C160" s="20" t="s">
        <v>5</v>
      </c>
      <c r="D160" s="20" t="s">
        <v>382</v>
      </c>
      <c r="E160" s="20" t="s">
        <v>246</v>
      </c>
      <c r="F160" s="20" t="s">
        <v>89</v>
      </c>
      <c r="G160" s="20" t="s">
        <v>17</v>
      </c>
      <c r="H160" s="20" t="s">
        <v>230</v>
      </c>
      <c r="I160" s="20">
        <v>17.588365469000003</v>
      </c>
      <c r="J160" s="20">
        <v>7.5679441400000006E-4</v>
      </c>
      <c r="K160" s="20">
        <v>1.601586094E-3</v>
      </c>
      <c r="L160" s="20">
        <v>1.28406919E-4</v>
      </c>
      <c r="M160" s="20">
        <v>1.2455471142999998E-4</v>
      </c>
      <c r="N160" s="20">
        <v>2.9003347399999998E-6</v>
      </c>
      <c r="O160" s="27">
        <v>1.77817918668039E-4</v>
      </c>
    </row>
    <row r="161" spans="1:15" x14ac:dyDescent="0.25">
      <c r="A161" s="19" t="s">
        <v>400</v>
      </c>
      <c r="B161" s="20" t="s">
        <v>4</v>
      </c>
      <c r="C161" s="20" t="s">
        <v>5</v>
      </c>
      <c r="D161" s="20" t="s">
        <v>382</v>
      </c>
      <c r="E161" s="20" t="s">
        <v>247</v>
      </c>
      <c r="F161" s="20" t="s">
        <v>91</v>
      </c>
      <c r="G161" s="20" t="s">
        <v>17</v>
      </c>
      <c r="H161" s="20" t="s">
        <v>230</v>
      </c>
      <c r="I161" s="20">
        <v>40.244848327200003</v>
      </c>
      <c r="J161" s="20">
        <v>1.7668242175000001E-2</v>
      </c>
      <c r="K161" s="20">
        <v>6.7680339455500005E-2</v>
      </c>
      <c r="L161" s="20">
        <v>3.3723139034800001E-3</v>
      </c>
      <c r="M161" s="20">
        <v>3.2711444863755997E-3</v>
      </c>
      <c r="N161" s="20">
        <v>1.6645600237330001E-4</v>
      </c>
      <c r="O161" s="27">
        <v>4.6022603132883306E-3</v>
      </c>
    </row>
    <row r="162" spans="1:15" x14ac:dyDescent="0.25">
      <c r="A162" s="19" t="s">
        <v>400</v>
      </c>
      <c r="B162" s="20" t="s">
        <v>4</v>
      </c>
      <c r="C162" s="20" t="s">
        <v>5</v>
      </c>
      <c r="D162" s="20" t="s">
        <v>382</v>
      </c>
      <c r="E162" s="20" t="s">
        <v>249</v>
      </c>
      <c r="F162" s="20" t="s">
        <v>248</v>
      </c>
      <c r="G162" s="20" t="s">
        <v>17</v>
      </c>
      <c r="H162" s="20" t="s">
        <v>230</v>
      </c>
      <c r="I162" s="20">
        <v>36.847230935000006</v>
      </c>
      <c r="J162" s="20">
        <v>2.2416006766700001E-2</v>
      </c>
      <c r="K162" s="20">
        <v>5.8236333736100002E-2</v>
      </c>
      <c r="L162" s="20">
        <v>4.3211138946899997E-3</v>
      </c>
      <c r="M162" s="20">
        <v>4.1914804778492992E-3</v>
      </c>
      <c r="N162" s="20">
        <v>1.79943193463E-4</v>
      </c>
      <c r="O162" s="27">
        <v>4.5238537062594255E-3</v>
      </c>
    </row>
    <row r="163" spans="1:15" x14ac:dyDescent="0.25">
      <c r="A163" s="19" t="s">
        <v>400</v>
      </c>
      <c r="B163" s="20" t="s">
        <v>4</v>
      </c>
      <c r="C163" s="20" t="s">
        <v>5</v>
      </c>
      <c r="D163" s="20" t="s">
        <v>382</v>
      </c>
      <c r="E163" s="20" t="s">
        <v>251</v>
      </c>
      <c r="F163" s="20" t="s">
        <v>250</v>
      </c>
      <c r="G163" s="20" t="s">
        <v>17</v>
      </c>
      <c r="H163" s="20" t="s">
        <v>230</v>
      </c>
      <c r="I163" s="20">
        <v>19.400431320999999</v>
      </c>
      <c r="J163" s="20">
        <v>8.3189471224999992E-2</v>
      </c>
      <c r="K163" s="20">
        <v>0.231326295648</v>
      </c>
      <c r="L163" s="20">
        <v>1.2185703456900001E-2</v>
      </c>
      <c r="M163" s="20">
        <v>1.1820132353193E-2</v>
      </c>
      <c r="N163" s="20">
        <v>6.0842609750999998E-4</v>
      </c>
      <c r="O163" s="27">
        <v>1.3794272664986616E-2</v>
      </c>
    </row>
    <row r="164" spans="1:15" x14ac:dyDescent="0.25">
      <c r="A164" s="19" t="s">
        <v>400</v>
      </c>
      <c r="B164" s="20" t="s">
        <v>4</v>
      </c>
      <c r="C164" s="20" t="s">
        <v>5</v>
      </c>
      <c r="D164" s="20" t="s">
        <v>382</v>
      </c>
      <c r="E164" s="20" t="s">
        <v>252</v>
      </c>
      <c r="F164" s="20" t="s">
        <v>27</v>
      </c>
      <c r="G164" s="20" t="s">
        <v>17</v>
      </c>
      <c r="H164" s="20" t="s">
        <v>230</v>
      </c>
      <c r="I164" s="20">
        <v>10.900708437999999</v>
      </c>
      <c r="J164" s="20">
        <v>4.3731322912999998E-3</v>
      </c>
      <c r="K164" s="20">
        <v>1.2648720206E-2</v>
      </c>
      <c r="L164" s="20">
        <v>7.2611342527000001E-4</v>
      </c>
      <c r="M164" s="20">
        <v>7.0433002251189987E-4</v>
      </c>
      <c r="N164" s="20">
        <v>2.9615717797E-5</v>
      </c>
      <c r="O164" s="27">
        <v>9.0087223616020797E-4</v>
      </c>
    </row>
    <row r="165" spans="1:15" x14ac:dyDescent="0.25">
      <c r="A165" s="19" t="s">
        <v>400</v>
      </c>
      <c r="B165" s="20" t="s">
        <v>4</v>
      </c>
      <c r="C165" s="20" t="s">
        <v>5</v>
      </c>
      <c r="D165" s="20" t="s">
        <v>382</v>
      </c>
      <c r="E165" s="20" t="s">
        <v>253</v>
      </c>
      <c r="F165" s="20" t="s">
        <v>94</v>
      </c>
      <c r="G165" s="20" t="s">
        <v>17</v>
      </c>
      <c r="H165" s="20" t="s">
        <v>230</v>
      </c>
      <c r="I165" s="20">
        <v>137.33195777500001</v>
      </c>
      <c r="J165" s="20">
        <v>6.0665070905499996E-2</v>
      </c>
      <c r="K165" s="20">
        <v>9.2045393166600001E-2</v>
      </c>
      <c r="L165" s="20">
        <v>9.6045705802600013E-3</v>
      </c>
      <c r="M165" s="20">
        <v>9.3164334628522E-3</v>
      </c>
      <c r="N165" s="20">
        <v>2.3698235690539998E-4</v>
      </c>
      <c r="O165" s="27">
        <v>8.3839888725705213E-3</v>
      </c>
    </row>
    <row r="166" spans="1:15" x14ac:dyDescent="0.25">
      <c r="A166" s="19" t="s">
        <v>400</v>
      </c>
      <c r="B166" s="20" t="s">
        <v>4</v>
      </c>
      <c r="C166" s="20" t="s">
        <v>5</v>
      </c>
      <c r="D166" s="20" t="s">
        <v>382</v>
      </c>
      <c r="E166" s="20" t="s">
        <v>254</v>
      </c>
      <c r="F166" s="20" t="s">
        <v>96</v>
      </c>
      <c r="G166" s="20" t="s">
        <v>17</v>
      </c>
      <c r="H166" s="20" t="s">
        <v>230</v>
      </c>
      <c r="I166" s="20">
        <v>171.00807014200001</v>
      </c>
      <c r="J166" s="20">
        <v>0.13305774645880003</v>
      </c>
      <c r="K166" s="20">
        <v>0.31774865544499992</v>
      </c>
      <c r="L166" s="20">
        <v>2.1505324481019997E-2</v>
      </c>
      <c r="M166" s="20">
        <v>2.0860164746589402E-2</v>
      </c>
      <c r="N166" s="20">
        <v>7.9276636972900011E-4</v>
      </c>
      <c r="O166" s="27">
        <v>2.2348460571608754E-2</v>
      </c>
    </row>
    <row r="167" spans="1:15" x14ac:dyDescent="0.25">
      <c r="A167" s="19" t="s">
        <v>400</v>
      </c>
      <c r="B167" s="20" t="s">
        <v>4</v>
      </c>
      <c r="C167" s="20" t="s">
        <v>5</v>
      </c>
      <c r="D167" s="20" t="s">
        <v>382</v>
      </c>
      <c r="E167" s="20" t="s">
        <v>255</v>
      </c>
      <c r="F167" s="20" t="s">
        <v>98</v>
      </c>
      <c r="G167" s="20" t="s">
        <v>17</v>
      </c>
      <c r="H167" s="20" t="s">
        <v>230</v>
      </c>
      <c r="I167" s="20">
        <v>412.2960149548</v>
      </c>
      <c r="J167" s="20">
        <v>0.21878603962561999</v>
      </c>
      <c r="K167" s="20">
        <v>0.22581086188296001</v>
      </c>
      <c r="L167" s="20">
        <v>3.4677967899476005E-2</v>
      </c>
      <c r="M167" s="20">
        <v>3.363762886249172E-2</v>
      </c>
      <c r="N167" s="20">
        <v>4.8928052560099993E-4</v>
      </c>
      <c r="O167" s="27">
        <v>4.5795333603664432E-2</v>
      </c>
    </row>
    <row r="168" spans="1:15" x14ac:dyDescent="0.25">
      <c r="A168" s="19" t="s">
        <v>400</v>
      </c>
      <c r="B168" s="20" t="s">
        <v>4</v>
      </c>
      <c r="C168" s="20" t="s">
        <v>5</v>
      </c>
      <c r="D168" s="20" t="s">
        <v>382</v>
      </c>
      <c r="E168" s="20" t="s">
        <v>257</v>
      </c>
      <c r="F168" s="20" t="s">
        <v>256</v>
      </c>
      <c r="G168" s="20" t="s">
        <v>17</v>
      </c>
      <c r="H168" s="20" t="s">
        <v>230</v>
      </c>
      <c r="I168" s="20">
        <v>118.76393456099999</v>
      </c>
      <c r="J168" s="20">
        <v>0.11577253304199998</v>
      </c>
      <c r="K168" s="20">
        <v>0.26631726703000003</v>
      </c>
      <c r="L168" s="20">
        <v>1.8149387109199999E-2</v>
      </c>
      <c r="M168" s="20">
        <v>1.7604905495924E-2</v>
      </c>
      <c r="N168" s="20">
        <v>7.2288003568999996E-4</v>
      </c>
      <c r="O168" s="27">
        <v>1.838380611787083E-2</v>
      </c>
    </row>
    <row r="169" spans="1:15" x14ac:dyDescent="0.25">
      <c r="A169" s="19" t="s">
        <v>400</v>
      </c>
      <c r="B169" s="20" t="s">
        <v>4</v>
      </c>
      <c r="C169" s="20" t="s">
        <v>5</v>
      </c>
      <c r="D169" s="20" t="s">
        <v>382</v>
      </c>
      <c r="E169" s="20" t="s">
        <v>258</v>
      </c>
      <c r="F169" s="20" t="s">
        <v>100</v>
      </c>
      <c r="G169" s="20" t="s">
        <v>17</v>
      </c>
      <c r="H169" s="20" t="s">
        <v>230</v>
      </c>
      <c r="I169" s="20">
        <v>641.62424971000007</v>
      </c>
      <c r="J169" s="20">
        <v>0.18317399325499997</v>
      </c>
      <c r="K169" s="20">
        <v>0.15612520010979999</v>
      </c>
      <c r="L169" s="20">
        <v>2.8289450392400002E-2</v>
      </c>
      <c r="M169" s="20">
        <v>2.7440766880627999E-2</v>
      </c>
      <c r="N169" s="20">
        <v>3.3539203228799997E-4</v>
      </c>
      <c r="O169" s="27">
        <v>4.0613445083897241E-2</v>
      </c>
    </row>
    <row r="170" spans="1:15" x14ac:dyDescent="0.25">
      <c r="A170" s="19" t="s">
        <v>400</v>
      </c>
      <c r="B170" s="20" t="s">
        <v>4</v>
      </c>
      <c r="C170" s="20" t="s">
        <v>5</v>
      </c>
      <c r="D170" s="20" t="s">
        <v>382</v>
      </c>
      <c r="E170" s="20" t="s">
        <v>260</v>
      </c>
      <c r="F170" s="20" t="s">
        <v>259</v>
      </c>
      <c r="G170" s="20" t="s">
        <v>17</v>
      </c>
      <c r="H170" s="20" t="s">
        <v>230</v>
      </c>
      <c r="I170" s="20">
        <v>5.0398082129999997</v>
      </c>
      <c r="J170" s="20">
        <v>1.5244195149999999E-2</v>
      </c>
      <c r="K170" s="20">
        <v>3.5038697520000009E-2</v>
      </c>
      <c r="L170" s="20">
        <v>1.9779288989999998E-3</v>
      </c>
      <c r="M170" s="20">
        <v>1.9185910320300003E-3</v>
      </c>
      <c r="N170" s="20">
        <v>7.7558280100000003E-5</v>
      </c>
      <c r="O170" s="27">
        <v>2.2385674243331098E-3</v>
      </c>
    </row>
    <row r="171" spans="1:15" x14ac:dyDescent="0.25">
      <c r="A171" s="19" t="s">
        <v>400</v>
      </c>
      <c r="B171" s="20" t="s">
        <v>4</v>
      </c>
      <c r="C171" s="20" t="s">
        <v>5</v>
      </c>
      <c r="D171" s="20" t="s">
        <v>382</v>
      </c>
      <c r="E171" s="20" t="s">
        <v>261</v>
      </c>
      <c r="F171" s="20" t="s">
        <v>102</v>
      </c>
      <c r="G171" s="20" t="s">
        <v>17</v>
      </c>
      <c r="H171" s="20" t="s">
        <v>230</v>
      </c>
      <c r="I171" s="20">
        <v>4.8132992469999998</v>
      </c>
      <c r="J171" s="20">
        <v>5.7074216300000006E-4</v>
      </c>
      <c r="K171" s="20">
        <v>5.0914531299999996E-4</v>
      </c>
      <c r="L171" s="20">
        <v>8.9398612000000008E-5</v>
      </c>
      <c r="M171" s="20">
        <v>8.6716653639999996E-5</v>
      </c>
      <c r="N171" s="20">
        <v>1.0358510630000002E-6</v>
      </c>
      <c r="O171" s="27">
        <v>1.3974902702408698E-4</v>
      </c>
    </row>
    <row r="172" spans="1:15" x14ac:dyDescent="0.25">
      <c r="A172" s="19" t="s">
        <v>400</v>
      </c>
      <c r="B172" s="20" t="s">
        <v>4</v>
      </c>
      <c r="C172" s="20" t="s">
        <v>5</v>
      </c>
      <c r="D172" s="20" t="s">
        <v>382</v>
      </c>
      <c r="E172" s="20" t="s">
        <v>262</v>
      </c>
      <c r="F172" s="20" t="s">
        <v>104</v>
      </c>
      <c r="G172" s="20" t="s">
        <v>17</v>
      </c>
      <c r="H172" s="20" t="s">
        <v>230</v>
      </c>
      <c r="I172" s="20">
        <v>15.023156318799998</v>
      </c>
      <c r="J172" s="20">
        <v>1.62702883918E-2</v>
      </c>
      <c r="K172" s="20">
        <v>3.4221148780800001E-2</v>
      </c>
      <c r="L172" s="20">
        <v>2.3238584383300002E-3</v>
      </c>
      <c r="M172" s="20">
        <v>2.2541426851800999E-3</v>
      </c>
      <c r="N172" s="20">
        <v>7.4942014543299997E-5</v>
      </c>
      <c r="O172" s="27">
        <v>2.4354312335619081E-3</v>
      </c>
    </row>
    <row r="173" spans="1:15" x14ac:dyDescent="0.25">
      <c r="A173" s="19" t="s">
        <v>400</v>
      </c>
      <c r="B173" s="20" t="s">
        <v>4</v>
      </c>
      <c r="C173" s="20" t="s">
        <v>5</v>
      </c>
      <c r="D173" s="20" t="s">
        <v>382</v>
      </c>
      <c r="E173" s="20" t="s">
        <v>263</v>
      </c>
      <c r="F173" s="20" t="s">
        <v>106</v>
      </c>
      <c r="G173" s="20" t="s">
        <v>30</v>
      </c>
      <c r="H173" s="20" t="s">
        <v>230</v>
      </c>
      <c r="I173" s="20">
        <v>24.490742362999999</v>
      </c>
      <c r="J173" s="20">
        <v>2.4701032751E-3</v>
      </c>
      <c r="K173" s="20">
        <v>2.2654974685599998E-3</v>
      </c>
      <c r="L173" s="20">
        <v>3.6832579061000002E-4</v>
      </c>
      <c r="M173" s="20">
        <v>3.5727601689169997E-4</v>
      </c>
      <c r="N173" s="20">
        <v>4.5639738441999991E-6</v>
      </c>
      <c r="O173" s="27">
        <v>5.9991418051740626E-4</v>
      </c>
    </row>
    <row r="174" spans="1:15" x14ac:dyDescent="0.25">
      <c r="A174" s="19" t="s">
        <v>400</v>
      </c>
      <c r="B174" s="20" t="s">
        <v>4</v>
      </c>
      <c r="C174" s="20" t="s">
        <v>5</v>
      </c>
      <c r="D174" s="20" t="s">
        <v>382</v>
      </c>
      <c r="E174" s="20" t="s">
        <v>264</v>
      </c>
      <c r="F174" s="20" t="s">
        <v>108</v>
      </c>
      <c r="G174" s="20" t="s">
        <v>30</v>
      </c>
      <c r="H174" s="20" t="s">
        <v>230</v>
      </c>
      <c r="I174" s="20">
        <v>17.921626139599997</v>
      </c>
      <c r="J174" s="20">
        <v>1.5885601162220001E-2</v>
      </c>
      <c r="K174" s="20">
        <v>1.9463886472249999E-2</v>
      </c>
      <c r="L174" s="20">
        <v>2.2317429988639999E-3</v>
      </c>
      <c r="M174" s="20">
        <v>2.1647907088980798E-3</v>
      </c>
      <c r="N174" s="20">
        <v>6.5810174046499999E-5</v>
      </c>
      <c r="O174" s="27">
        <v>1.5000541779874341E-3</v>
      </c>
    </row>
    <row r="175" spans="1:15" x14ac:dyDescent="0.25">
      <c r="A175" s="19" t="s">
        <v>400</v>
      </c>
      <c r="B175" s="20" t="s">
        <v>4</v>
      </c>
      <c r="C175" s="20" t="s">
        <v>5</v>
      </c>
      <c r="D175" s="20" t="s">
        <v>382</v>
      </c>
      <c r="E175" s="20" t="s">
        <v>265</v>
      </c>
      <c r="F175" s="20" t="s">
        <v>29</v>
      </c>
      <c r="G175" s="20" t="s">
        <v>30</v>
      </c>
      <c r="H175" s="20" t="s">
        <v>230</v>
      </c>
      <c r="I175" s="20">
        <v>15.124084056499999</v>
      </c>
      <c r="J175" s="20">
        <v>3.8318781498400006E-3</v>
      </c>
      <c r="K175" s="20">
        <v>1.0268417499399999E-2</v>
      </c>
      <c r="L175" s="20">
        <v>7.1899676740699999E-4</v>
      </c>
      <c r="M175" s="20">
        <v>6.9742686438478989E-4</v>
      </c>
      <c r="N175" s="20">
        <v>2.876971021E-5</v>
      </c>
      <c r="O175" s="27">
        <v>8.1675817798408689E-4</v>
      </c>
    </row>
    <row r="176" spans="1:15" x14ac:dyDescent="0.25">
      <c r="A176" s="19" t="s">
        <v>400</v>
      </c>
      <c r="B176" s="20" t="s">
        <v>4</v>
      </c>
      <c r="C176" s="20" t="s">
        <v>5</v>
      </c>
      <c r="D176" s="20" t="s">
        <v>382</v>
      </c>
      <c r="E176" s="20" t="s">
        <v>266</v>
      </c>
      <c r="F176" s="20" t="s">
        <v>32</v>
      </c>
      <c r="G176" s="20" t="s">
        <v>30</v>
      </c>
      <c r="H176" s="20" t="s">
        <v>230</v>
      </c>
      <c r="I176" s="20">
        <v>17.860162765999998</v>
      </c>
      <c r="J176" s="20">
        <v>3.9028876746000003E-3</v>
      </c>
      <c r="K176" s="20">
        <v>1.18211597851E-2</v>
      </c>
      <c r="L176" s="20">
        <v>7.6851560058000001E-4</v>
      </c>
      <c r="M176" s="20">
        <v>7.4546013256259998E-4</v>
      </c>
      <c r="N176" s="20">
        <v>2.9161961194000001E-5</v>
      </c>
      <c r="O176" s="27">
        <v>9.454433268223124E-4</v>
      </c>
    </row>
    <row r="177" spans="1:15" x14ac:dyDescent="0.25">
      <c r="A177" s="19" t="s">
        <v>400</v>
      </c>
      <c r="B177" s="20" t="s">
        <v>4</v>
      </c>
      <c r="C177" s="20" t="s">
        <v>5</v>
      </c>
      <c r="D177" s="20" t="s">
        <v>382</v>
      </c>
      <c r="E177" s="20" t="s">
        <v>267</v>
      </c>
      <c r="F177" s="20" t="s">
        <v>112</v>
      </c>
      <c r="G177" s="20" t="s">
        <v>30</v>
      </c>
      <c r="H177" s="20" t="s">
        <v>230</v>
      </c>
      <c r="I177" s="20">
        <v>2.3215694620000003</v>
      </c>
      <c r="J177" s="20">
        <v>4.1856984499999997E-4</v>
      </c>
      <c r="K177" s="20">
        <v>6.0997416689999989E-4</v>
      </c>
      <c r="L177" s="20">
        <v>6.9912642700000008E-5</v>
      </c>
      <c r="M177" s="20">
        <v>6.7815263418999992E-5</v>
      </c>
      <c r="N177" s="20">
        <v>1.121334601E-6</v>
      </c>
      <c r="O177" s="27">
        <v>1.0906419764717098E-4</v>
      </c>
    </row>
    <row r="178" spans="1:15" x14ac:dyDescent="0.25">
      <c r="A178" s="19" t="s">
        <v>400</v>
      </c>
      <c r="B178" s="20" t="s">
        <v>4</v>
      </c>
      <c r="C178" s="20" t="s">
        <v>5</v>
      </c>
      <c r="D178" s="20" t="s">
        <v>382</v>
      </c>
      <c r="E178" s="20" t="s">
        <v>268</v>
      </c>
      <c r="F178" s="20" t="s">
        <v>114</v>
      </c>
      <c r="G178" s="20" t="s">
        <v>30</v>
      </c>
      <c r="H178" s="20" t="s">
        <v>230</v>
      </c>
      <c r="I178" s="20">
        <v>275.07181909999997</v>
      </c>
      <c r="J178" s="20">
        <v>5.2233627979999989E-2</v>
      </c>
      <c r="K178" s="20">
        <v>9.399074231E-2</v>
      </c>
      <c r="L178" s="20">
        <v>7.1987256159999997E-3</v>
      </c>
      <c r="M178" s="20">
        <v>6.9827638475199998E-3</v>
      </c>
      <c r="N178" s="20">
        <v>2.5244582799999996E-4</v>
      </c>
      <c r="O178" s="27">
        <v>7.7197978456700388E-3</v>
      </c>
    </row>
    <row r="179" spans="1:15" x14ac:dyDescent="0.25">
      <c r="A179" s="19" t="s">
        <v>400</v>
      </c>
      <c r="B179" s="20" t="s">
        <v>4</v>
      </c>
      <c r="C179" s="20" t="s">
        <v>5</v>
      </c>
      <c r="D179" s="20" t="s">
        <v>382</v>
      </c>
      <c r="E179" s="20" t="s">
        <v>269</v>
      </c>
      <c r="F179" s="20" t="s">
        <v>116</v>
      </c>
      <c r="G179" s="20" t="s">
        <v>30</v>
      </c>
      <c r="H179" s="20" t="s">
        <v>230</v>
      </c>
      <c r="I179" s="20">
        <v>9.2311117792000008</v>
      </c>
      <c r="J179" s="20">
        <v>5.8141865293499994E-3</v>
      </c>
      <c r="K179" s="20">
        <v>1.198529331587E-2</v>
      </c>
      <c r="L179" s="20">
        <v>1.052655490797E-3</v>
      </c>
      <c r="M179" s="20">
        <v>1.0210758260730899E-3</v>
      </c>
      <c r="N179" s="20">
        <v>4.0594467040899998E-5</v>
      </c>
      <c r="O179" s="27">
        <v>9.707595864329614E-4</v>
      </c>
    </row>
    <row r="180" spans="1:15" x14ac:dyDescent="0.25">
      <c r="A180" s="19" t="s">
        <v>400</v>
      </c>
      <c r="B180" s="20" t="s">
        <v>4</v>
      </c>
      <c r="C180" s="20" t="s">
        <v>5</v>
      </c>
      <c r="D180" s="20" t="s">
        <v>382</v>
      </c>
      <c r="E180" s="20" t="s">
        <v>270</v>
      </c>
      <c r="F180" s="20" t="s">
        <v>45</v>
      </c>
      <c r="G180" s="20" t="s">
        <v>37</v>
      </c>
      <c r="H180" s="20" t="s">
        <v>230</v>
      </c>
      <c r="I180" s="20">
        <v>0.39421353399999998</v>
      </c>
      <c r="J180" s="20">
        <v>4.1940524999999994E-6</v>
      </c>
      <c r="K180" s="20">
        <v>6.8802880999999996E-6</v>
      </c>
      <c r="L180" s="20">
        <v>6.5147937999999998E-7</v>
      </c>
      <c r="M180" s="20">
        <v>6.3193499859999996E-7</v>
      </c>
      <c r="N180" s="20">
        <v>1.2567415100000001E-8</v>
      </c>
      <c r="O180" s="27">
        <v>1.1343753490913999E-6</v>
      </c>
    </row>
    <row r="181" spans="1:15" x14ac:dyDescent="0.25">
      <c r="A181" s="19" t="s">
        <v>400</v>
      </c>
      <c r="B181" s="20" t="s">
        <v>4</v>
      </c>
      <c r="C181" s="20" t="s">
        <v>5</v>
      </c>
      <c r="D181" s="20" t="s">
        <v>382</v>
      </c>
      <c r="E181" s="20" t="s">
        <v>271</v>
      </c>
      <c r="F181" s="20" t="s">
        <v>48</v>
      </c>
      <c r="G181" s="20" t="s">
        <v>37</v>
      </c>
      <c r="H181" s="20" t="s">
        <v>230</v>
      </c>
      <c r="I181" s="20">
        <v>0</v>
      </c>
      <c r="J181" s="20">
        <v>0</v>
      </c>
      <c r="K181" s="20">
        <v>0</v>
      </c>
      <c r="L181" s="20">
        <v>0</v>
      </c>
      <c r="M181" s="20">
        <v>0</v>
      </c>
      <c r="N181" s="20">
        <v>0</v>
      </c>
      <c r="O181" s="27">
        <v>0</v>
      </c>
    </row>
    <row r="182" spans="1:15" x14ac:dyDescent="0.25">
      <c r="A182" s="19" t="s">
        <v>400</v>
      </c>
      <c r="B182" s="20" t="s">
        <v>4</v>
      </c>
      <c r="C182" s="20" t="s">
        <v>5</v>
      </c>
      <c r="D182" s="20" t="s">
        <v>382</v>
      </c>
      <c r="E182" s="20" t="s">
        <v>272</v>
      </c>
      <c r="F182" s="20" t="s">
        <v>132</v>
      </c>
      <c r="G182" s="20" t="s">
        <v>37</v>
      </c>
      <c r="H182" s="20" t="s">
        <v>230</v>
      </c>
      <c r="I182" s="20">
        <v>235.61925791999997</v>
      </c>
      <c r="J182" s="20">
        <v>1.9846371313599998E-2</v>
      </c>
      <c r="K182" s="20">
        <v>3.9125856635399997E-2</v>
      </c>
      <c r="L182" s="20">
        <v>3.4205878352999998E-3</v>
      </c>
      <c r="M182" s="20">
        <v>3.3179702002409995E-3</v>
      </c>
      <c r="N182" s="20">
        <v>8.7582347706000009E-5</v>
      </c>
      <c r="O182" s="27">
        <v>4.6478662625537995E-3</v>
      </c>
    </row>
    <row r="183" spans="1:15" x14ac:dyDescent="0.25">
      <c r="A183" s="19" t="s">
        <v>400</v>
      </c>
      <c r="B183" s="20" t="s">
        <v>4</v>
      </c>
      <c r="C183" s="20" t="s">
        <v>5</v>
      </c>
      <c r="D183" s="20" t="s">
        <v>382</v>
      </c>
      <c r="E183" s="20" t="s">
        <v>273</v>
      </c>
      <c r="F183" s="20" t="s">
        <v>136</v>
      </c>
      <c r="G183" s="20" t="s">
        <v>37</v>
      </c>
      <c r="H183" s="20" t="s">
        <v>230</v>
      </c>
      <c r="I183" s="20">
        <v>59.504350854999998</v>
      </c>
      <c r="J183" s="20">
        <v>4.1756695933999992E-3</v>
      </c>
      <c r="K183" s="20">
        <v>7.7704388086999995E-3</v>
      </c>
      <c r="L183" s="20">
        <v>6.4014702684999996E-4</v>
      </c>
      <c r="M183" s="20">
        <v>6.209426160445E-4</v>
      </c>
      <c r="N183" s="20">
        <v>1.80753542921E-5</v>
      </c>
      <c r="O183" s="27">
        <v>9.8037743619097629E-4</v>
      </c>
    </row>
    <row r="184" spans="1:15" x14ac:dyDescent="0.25">
      <c r="A184" s="19" t="s">
        <v>400</v>
      </c>
      <c r="B184" s="20" t="s">
        <v>4</v>
      </c>
      <c r="C184" s="20" t="s">
        <v>5</v>
      </c>
      <c r="D184" s="20" t="s">
        <v>382</v>
      </c>
      <c r="E184" s="20" t="s">
        <v>274</v>
      </c>
      <c r="F184" s="20" t="s">
        <v>139</v>
      </c>
      <c r="G184" s="20" t="s">
        <v>37</v>
      </c>
      <c r="H184" s="20" t="s">
        <v>230</v>
      </c>
      <c r="I184" s="20">
        <v>71.633721558999994</v>
      </c>
      <c r="J184" s="20">
        <v>2.3672859513570003E-2</v>
      </c>
      <c r="K184" s="20">
        <v>5.8382526953200002E-2</v>
      </c>
      <c r="L184" s="20">
        <v>4.1825510514400003E-3</v>
      </c>
      <c r="M184" s="20">
        <v>4.0570745198967991E-3</v>
      </c>
      <c r="N184" s="20">
        <v>1.1824784206839999E-4</v>
      </c>
      <c r="O184" s="27">
        <v>5.4202302435075438E-3</v>
      </c>
    </row>
    <row r="185" spans="1:15" x14ac:dyDescent="0.25">
      <c r="A185" s="19" t="s">
        <v>400</v>
      </c>
      <c r="B185" s="20" t="s">
        <v>4</v>
      </c>
      <c r="C185" s="20" t="s">
        <v>5</v>
      </c>
      <c r="D185" s="20" t="s">
        <v>382</v>
      </c>
      <c r="E185" s="20" t="s">
        <v>275</v>
      </c>
      <c r="F185" s="20" t="s">
        <v>51</v>
      </c>
      <c r="G185" s="20" t="s">
        <v>37</v>
      </c>
      <c r="H185" s="20" t="s">
        <v>230</v>
      </c>
      <c r="I185" s="20">
        <v>10.446658380000001</v>
      </c>
      <c r="J185" s="20">
        <v>2.2197501610000002E-3</v>
      </c>
      <c r="K185" s="20">
        <v>5.480429476E-3</v>
      </c>
      <c r="L185" s="20">
        <v>4.0322423869999997E-4</v>
      </c>
      <c r="M185" s="20">
        <v>3.9112751153899992E-4</v>
      </c>
      <c r="N185" s="20">
        <v>1.4069682126999999E-5</v>
      </c>
      <c r="O185" s="27">
        <v>4.3516383052439694E-4</v>
      </c>
    </row>
    <row r="186" spans="1:15" x14ac:dyDescent="0.25">
      <c r="A186" s="19" t="s">
        <v>400</v>
      </c>
      <c r="B186" s="20" t="s">
        <v>4</v>
      </c>
      <c r="C186" s="20" t="s">
        <v>5</v>
      </c>
      <c r="D186" s="20" t="s">
        <v>382</v>
      </c>
      <c r="E186" s="20" t="s">
        <v>276</v>
      </c>
      <c r="F186" s="20" t="s">
        <v>142</v>
      </c>
      <c r="G186" s="20" t="s">
        <v>37</v>
      </c>
      <c r="H186" s="20" t="s">
        <v>230</v>
      </c>
      <c r="I186" s="20">
        <v>0.71177439320000002</v>
      </c>
      <c r="J186" s="20">
        <v>8.6968201819999987E-5</v>
      </c>
      <c r="K186" s="20">
        <v>1.5759289690000001E-4</v>
      </c>
      <c r="L186" s="20">
        <v>1.523127274E-5</v>
      </c>
      <c r="M186" s="20">
        <v>1.47743345578E-5</v>
      </c>
      <c r="N186" s="20">
        <v>3.3254219580000002E-7</v>
      </c>
      <c r="O186" s="27">
        <v>1.9697076539583297E-5</v>
      </c>
    </row>
    <row r="187" spans="1:15" x14ac:dyDescent="0.25">
      <c r="A187" s="19" t="s">
        <v>400</v>
      </c>
      <c r="B187" s="20" t="s">
        <v>4</v>
      </c>
      <c r="C187" s="20" t="s">
        <v>5</v>
      </c>
      <c r="D187" s="20" t="s">
        <v>382</v>
      </c>
      <c r="E187" s="20" t="s">
        <v>277</v>
      </c>
      <c r="F187" s="20" t="s">
        <v>145</v>
      </c>
      <c r="G187" s="20" t="s">
        <v>54</v>
      </c>
      <c r="H187" s="20" t="s">
        <v>230</v>
      </c>
      <c r="I187" s="20">
        <v>2.7766869399999998E-2</v>
      </c>
      <c r="J187" s="20">
        <v>2.2530053599999998E-6</v>
      </c>
      <c r="K187" s="20">
        <v>1.8390792200000001E-6</v>
      </c>
      <c r="L187" s="20">
        <v>2.35088388E-7</v>
      </c>
      <c r="M187" s="20">
        <v>2.2803573636E-7</v>
      </c>
      <c r="N187" s="20">
        <v>4.6045557100000002E-9</v>
      </c>
      <c r="O187" s="27">
        <v>2.8100986246125002E-7</v>
      </c>
    </row>
    <row r="188" spans="1:15" x14ac:dyDescent="0.25">
      <c r="A188" s="19" t="s">
        <v>400</v>
      </c>
      <c r="B188" s="20" t="s">
        <v>4</v>
      </c>
      <c r="C188" s="20" t="s">
        <v>5</v>
      </c>
      <c r="D188" s="20" t="s">
        <v>382</v>
      </c>
      <c r="E188" s="20" t="s">
        <v>278</v>
      </c>
      <c r="F188" s="20" t="s">
        <v>147</v>
      </c>
      <c r="G188" s="20" t="s">
        <v>54</v>
      </c>
      <c r="H188" s="20" t="s">
        <v>230</v>
      </c>
      <c r="I188" s="20">
        <v>97.146953699999997</v>
      </c>
      <c r="J188" s="20">
        <v>5.0640368040000001E-2</v>
      </c>
      <c r="K188" s="20">
        <v>9.9118834459999999E-2</v>
      </c>
      <c r="L188" s="20">
        <v>8.8722539690000001E-3</v>
      </c>
      <c r="M188" s="20">
        <v>8.6060863499300005E-3</v>
      </c>
      <c r="N188" s="20">
        <v>2.1370609339999998E-4</v>
      </c>
      <c r="O188" s="27">
        <v>9.1534834777814988E-3</v>
      </c>
    </row>
    <row r="189" spans="1:15" x14ac:dyDescent="0.25">
      <c r="A189" s="19" t="s">
        <v>400</v>
      </c>
      <c r="B189" s="20" t="s">
        <v>4</v>
      </c>
      <c r="C189" s="20" t="s">
        <v>5</v>
      </c>
      <c r="D189" s="20" t="s">
        <v>382</v>
      </c>
      <c r="E189" s="20" t="s">
        <v>279</v>
      </c>
      <c r="F189" s="20" t="s">
        <v>149</v>
      </c>
      <c r="G189" s="20" t="s">
        <v>54</v>
      </c>
      <c r="H189" s="20" t="s">
        <v>230</v>
      </c>
      <c r="I189" s="20">
        <v>19.594143679999995</v>
      </c>
      <c r="J189" s="20">
        <v>4.1249518600000009E-3</v>
      </c>
      <c r="K189" s="20">
        <v>1.042669418E-2</v>
      </c>
      <c r="L189" s="20">
        <v>9.4141883000000001E-4</v>
      </c>
      <c r="M189" s="20">
        <v>9.1317626509999992E-4</v>
      </c>
      <c r="N189" s="20">
        <v>1.9181582359999997E-5</v>
      </c>
      <c r="O189" s="27">
        <v>9.0012256412364E-4</v>
      </c>
    </row>
    <row r="190" spans="1:15" x14ac:dyDescent="0.25">
      <c r="A190" s="19" t="s">
        <v>400</v>
      </c>
      <c r="B190" s="20" t="s">
        <v>4</v>
      </c>
      <c r="C190" s="20" t="s">
        <v>5</v>
      </c>
      <c r="D190" s="20" t="s">
        <v>382</v>
      </c>
      <c r="E190" s="20" t="s">
        <v>280</v>
      </c>
      <c r="F190" s="20" t="s">
        <v>151</v>
      </c>
      <c r="G190" s="20" t="s">
        <v>54</v>
      </c>
      <c r="H190" s="20" t="s">
        <v>230</v>
      </c>
      <c r="I190" s="20">
        <v>0.3794803048</v>
      </c>
      <c r="J190" s="20">
        <v>3.6690983930000006E-5</v>
      </c>
      <c r="K190" s="20">
        <v>5.2525684500000005E-5</v>
      </c>
      <c r="L190" s="20">
        <v>6.3016394889999995E-6</v>
      </c>
      <c r="M190" s="20">
        <v>6.1125903043299991E-6</v>
      </c>
      <c r="N190" s="20">
        <v>1.097930959E-7</v>
      </c>
      <c r="O190" s="27">
        <v>7.7832038112777013E-6</v>
      </c>
    </row>
    <row r="191" spans="1:15" x14ac:dyDescent="0.25">
      <c r="A191" s="19" t="s">
        <v>400</v>
      </c>
      <c r="B191" s="20" t="s">
        <v>4</v>
      </c>
      <c r="C191" s="20" t="s">
        <v>5</v>
      </c>
      <c r="D191" s="20" t="s">
        <v>382</v>
      </c>
      <c r="E191" s="20" t="s">
        <v>281</v>
      </c>
      <c r="F191" s="20" t="s">
        <v>153</v>
      </c>
      <c r="G191" s="20" t="s">
        <v>54</v>
      </c>
      <c r="H191" s="20" t="s">
        <v>230</v>
      </c>
      <c r="I191" s="20">
        <v>1.8511237999999999E-2</v>
      </c>
      <c r="J191" s="20">
        <v>7.8997691000000003E-6</v>
      </c>
      <c r="K191" s="20">
        <v>9.2070176999999995E-6</v>
      </c>
      <c r="L191" s="20">
        <v>1.3216202999999999E-6</v>
      </c>
      <c r="M191" s="20">
        <v>1.2819716909999999E-6</v>
      </c>
      <c r="N191" s="20">
        <v>1.9595895999999999E-8</v>
      </c>
      <c r="O191" s="27">
        <v>1.208676775176E-6</v>
      </c>
    </row>
    <row r="192" spans="1:15" x14ac:dyDescent="0.25">
      <c r="A192" s="19" t="s">
        <v>400</v>
      </c>
      <c r="B192" s="20" t="s">
        <v>4</v>
      </c>
      <c r="C192" s="20" t="s">
        <v>5</v>
      </c>
      <c r="D192" s="20" t="s">
        <v>382</v>
      </c>
      <c r="E192" s="20" t="s">
        <v>282</v>
      </c>
      <c r="F192" s="20" t="s">
        <v>53</v>
      </c>
      <c r="G192" s="20" t="s">
        <v>54</v>
      </c>
      <c r="H192" s="20" t="s">
        <v>230</v>
      </c>
      <c r="I192" s="20">
        <v>3.1006322359999996</v>
      </c>
      <c r="J192" s="20">
        <v>4.1605354759999995E-4</v>
      </c>
      <c r="K192" s="20">
        <v>8.1632375719999995E-4</v>
      </c>
      <c r="L192" s="20">
        <v>7.5737523290000006E-5</v>
      </c>
      <c r="M192" s="20">
        <v>7.34653975913E-5</v>
      </c>
      <c r="N192" s="20">
        <v>1.6291794373999999E-6</v>
      </c>
      <c r="O192" s="27">
        <v>1.0239543035462518E-4</v>
      </c>
    </row>
    <row r="193" spans="1:15" x14ac:dyDescent="0.25">
      <c r="A193" s="19" t="s">
        <v>400</v>
      </c>
      <c r="B193" s="20" t="s">
        <v>4</v>
      </c>
      <c r="C193" s="20" t="s">
        <v>5</v>
      </c>
      <c r="D193" s="20" t="s">
        <v>382</v>
      </c>
      <c r="E193" s="20" t="s">
        <v>283</v>
      </c>
      <c r="F193" s="20" t="s">
        <v>156</v>
      </c>
      <c r="G193" s="20" t="s">
        <v>54</v>
      </c>
      <c r="H193" s="20" t="s">
        <v>230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20">
        <v>0</v>
      </c>
      <c r="O193" s="27">
        <v>0</v>
      </c>
    </row>
    <row r="194" spans="1:15" x14ac:dyDescent="0.25">
      <c r="A194" s="19" t="s">
        <v>400</v>
      </c>
      <c r="B194" s="20" t="s">
        <v>4</v>
      </c>
      <c r="C194" s="20" t="s">
        <v>5</v>
      </c>
      <c r="D194" s="20" t="s">
        <v>382</v>
      </c>
      <c r="E194" s="20" t="s">
        <v>284</v>
      </c>
      <c r="F194" s="20" t="s">
        <v>158</v>
      </c>
      <c r="G194" s="20" t="s">
        <v>54</v>
      </c>
      <c r="H194" s="20" t="s">
        <v>230</v>
      </c>
      <c r="I194" s="20">
        <v>4.0909829750000002</v>
      </c>
      <c r="J194" s="20">
        <v>5.0234587199999995E-4</v>
      </c>
      <c r="K194" s="20">
        <v>7.7048891199999999E-4</v>
      </c>
      <c r="L194" s="20">
        <v>9.3433372999999998E-5</v>
      </c>
      <c r="M194" s="20">
        <v>9.0630371809999989E-5</v>
      </c>
      <c r="N194" s="20">
        <v>1.5201600929999998E-6</v>
      </c>
      <c r="O194" s="27">
        <v>8.6953740044066994E-5</v>
      </c>
    </row>
    <row r="195" spans="1:15" x14ac:dyDescent="0.25">
      <c r="A195" s="19" t="s">
        <v>400</v>
      </c>
      <c r="B195" s="20" t="s">
        <v>4</v>
      </c>
      <c r="C195" s="20" t="s">
        <v>5</v>
      </c>
      <c r="D195" s="20" t="s">
        <v>382</v>
      </c>
      <c r="E195" s="20" t="s">
        <v>285</v>
      </c>
      <c r="F195" s="20" t="s">
        <v>160</v>
      </c>
      <c r="G195" s="20" t="s">
        <v>54</v>
      </c>
      <c r="H195" s="20" t="s">
        <v>230</v>
      </c>
      <c r="I195" s="20">
        <v>1.8418678369999999</v>
      </c>
      <c r="J195" s="20">
        <v>1.0605560484E-3</v>
      </c>
      <c r="K195" s="20">
        <v>2.0976203712000001E-3</v>
      </c>
      <c r="L195" s="20">
        <v>1.9952857657999998E-4</v>
      </c>
      <c r="M195" s="20">
        <v>1.935427192826E-4</v>
      </c>
      <c r="N195" s="20">
        <v>4.1642530433000006E-6</v>
      </c>
      <c r="O195" s="27">
        <v>2.099033471746107E-4</v>
      </c>
    </row>
    <row r="196" spans="1:15" x14ac:dyDescent="0.25">
      <c r="A196" s="19" t="s">
        <v>400</v>
      </c>
      <c r="B196" s="20" t="s">
        <v>4</v>
      </c>
      <c r="C196" s="20" t="s">
        <v>5</v>
      </c>
      <c r="D196" s="20" t="s">
        <v>382</v>
      </c>
      <c r="E196" s="20" t="s">
        <v>286</v>
      </c>
      <c r="F196" s="20" t="s">
        <v>162</v>
      </c>
      <c r="G196" s="20" t="s">
        <v>54</v>
      </c>
      <c r="H196" s="20" t="s">
        <v>230</v>
      </c>
      <c r="I196" s="20">
        <v>1.5503162247999998</v>
      </c>
      <c r="J196" s="20">
        <v>5.2648021210000007E-4</v>
      </c>
      <c r="K196" s="20">
        <v>1.3221604643000001E-3</v>
      </c>
      <c r="L196" s="20">
        <v>1.026107801E-4</v>
      </c>
      <c r="M196" s="20">
        <v>9.9532456696999983E-5</v>
      </c>
      <c r="N196" s="20">
        <v>3.0765768680000003E-6</v>
      </c>
      <c r="O196" s="27">
        <v>1.2106809305744399E-4</v>
      </c>
    </row>
    <row r="197" spans="1:15" x14ac:dyDescent="0.25">
      <c r="A197" s="19" t="s">
        <v>400</v>
      </c>
      <c r="B197" s="20" t="s">
        <v>4</v>
      </c>
      <c r="C197" s="20" t="s">
        <v>5</v>
      </c>
      <c r="D197" s="20" t="s">
        <v>382</v>
      </c>
      <c r="E197" s="20" t="s">
        <v>287</v>
      </c>
      <c r="F197" s="20" t="s">
        <v>56</v>
      </c>
      <c r="G197" s="20" t="s">
        <v>57</v>
      </c>
      <c r="H197" s="20" t="s">
        <v>230</v>
      </c>
      <c r="I197" s="20">
        <v>414.75084669999995</v>
      </c>
      <c r="J197" s="20">
        <v>2.7872862209999998E-2</v>
      </c>
      <c r="K197" s="20">
        <v>5.7926311500000008E-2</v>
      </c>
      <c r="L197" s="20">
        <v>4.9703870229999992E-3</v>
      </c>
      <c r="M197" s="20">
        <v>4.8212754123100002E-3</v>
      </c>
      <c r="N197" s="20">
        <v>1.1578299879999999E-4</v>
      </c>
      <c r="O197" s="27">
        <v>6.8633978354018998E-3</v>
      </c>
    </row>
    <row r="198" spans="1:15" x14ac:dyDescent="0.25">
      <c r="A198" s="19" t="s">
        <v>400</v>
      </c>
      <c r="B198" s="20" t="s">
        <v>4</v>
      </c>
      <c r="C198" s="20" t="s">
        <v>5</v>
      </c>
      <c r="D198" s="20" t="s">
        <v>382</v>
      </c>
      <c r="E198" s="20" t="s">
        <v>288</v>
      </c>
      <c r="F198" s="20" t="s">
        <v>59</v>
      </c>
      <c r="G198" s="20" t="s">
        <v>57</v>
      </c>
      <c r="H198" s="20" t="s">
        <v>230</v>
      </c>
      <c r="I198" s="20">
        <v>77.17864675300001</v>
      </c>
      <c r="J198" s="20">
        <v>6.6639955985299997E-3</v>
      </c>
      <c r="K198" s="20">
        <v>1.366836398952E-2</v>
      </c>
      <c r="L198" s="20">
        <v>1.2098950695249998E-3</v>
      </c>
      <c r="M198" s="20">
        <v>1.1735982174392499E-3</v>
      </c>
      <c r="N198" s="20">
        <v>2.7346110139869998E-5</v>
      </c>
      <c r="O198" s="27">
        <v>1.5446056557760989E-3</v>
      </c>
    </row>
    <row r="199" spans="1:15" x14ac:dyDescent="0.25">
      <c r="A199" s="19" t="s">
        <v>400</v>
      </c>
      <c r="B199" s="20" t="s">
        <v>4</v>
      </c>
      <c r="C199" s="20" t="s">
        <v>5</v>
      </c>
      <c r="D199" s="20" t="s">
        <v>382</v>
      </c>
      <c r="E199" s="20" t="s">
        <v>289</v>
      </c>
      <c r="F199" s="20" t="s">
        <v>61</v>
      </c>
      <c r="G199" s="20" t="s">
        <v>57</v>
      </c>
      <c r="H199" s="20" t="s">
        <v>230</v>
      </c>
      <c r="I199" s="20">
        <v>66.690830743999996</v>
      </c>
      <c r="J199" s="20">
        <v>1.4684990988700001E-2</v>
      </c>
      <c r="K199" s="20">
        <v>3.1377675209500001E-2</v>
      </c>
      <c r="L199" s="20">
        <v>2.5247049784100002E-3</v>
      </c>
      <c r="M199" s="20">
        <v>2.4489638290576998E-3</v>
      </c>
      <c r="N199" s="20">
        <v>7.5749362184000004E-5</v>
      </c>
      <c r="O199" s="27">
        <v>2.8073989708326894E-3</v>
      </c>
    </row>
    <row r="200" spans="1:15" x14ac:dyDescent="0.25">
      <c r="A200" s="19" t="s">
        <v>400</v>
      </c>
      <c r="B200" s="20" t="s">
        <v>4</v>
      </c>
      <c r="C200" s="20" t="s">
        <v>5</v>
      </c>
      <c r="D200" s="20" t="s">
        <v>382</v>
      </c>
      <c r="E200" s="20" t="s">
        <v>290</v>
      </c>
      <c r="F200" s="20" t="s">
        <v>225</v>
      </c>
      <c r="G200" s="20" t="s">
        <v>57</v>
      </c>
      <c r="H200" s="20" t="s">
        <v>230</v>
      </c>
      <c r="I200" s="20">
        <v>0</v>
      </c>
      <c r="J200" s="20">
        <v>0</v>
      </c>
      <c r="K200" s="20">
        <v>0</v>
      </c>
      <c r="L200" s="20">
        <v>0</v>
      </c>
      <c r="M200" s="20">
        <v>0</v>
      </c>
      <c r="N200" s="20">
        <v>0</v>
      </c>
      <c r="O200" s="27">
        <v>0</v>
      </c>
    </row>
    <row r="201" spans="1:15" x14ac:dyDescent="0.25">
      <c r="A201" s="19" t="s">
        <v>400</v>
      </c>
      <c r="B201" s="20" t="s">
        <v>4</v>
      </c>
      <c r="C201" s="20" t="s">
        <v>5</v>
      </c>
      <c r="D201" s="20" t="s">
        <v>382</v>
      </c>
      <c r="E201" s="20" t="s">
        <v>291</v>
      </c>
      <c r="F201" s="20" t="s">
        <v>167</v>
      </c>
      <c r="G201" s="20" t="s">
        <v>57</v>
      </c>
      <c r="H201" s="20" t="s">
        <v>230</v>
      </c>
      <c r="I201" s="20">
        <v>137.01063011699998</v>
      </c>
      <c r="J201" s="20">
        <v>2.0975979745000001E-2</v>
      </c>
      <c r="K201" s="20">
        <v>1.7427108514000002E-2</v>
      </c>
      <c r="L201" s="20">
        <v>3.1249557684999998E-3</v>
      </c>
      <c r="M201" s="20">
        <v>3.0312070954450002E-3</v>
      </c>
      <c r="N201" s="20">
        <v>3.8567106832999998E-5</v>
      </c>
      <c r="O201" s="27">
        <v>4.9099864990580829E-3</v>
      </c>
    </row>
    <row r="202" spans="1:15" x14ac:dyDescent="0.25">
      <c r="A202" s="19" t="s">
        <v>400</v>
      </c>
      <c r="B202" s="20" t="s">
        <v>4</v>
      </c>
      <c r="C202" s="20" t="s">
        <v>5</v>
      </c>
      <c r="D202" s="20" t="s">
        <v>382</v>
      </c>
      <c r="E202" s="20" t="s">
        <v>292</v>
      </c>
      <c r="F202" s="20" t="s">
        <v>169</v>
      </c>
      <c r="G202" s="20" t="s">
        <v>57</v>
      </c>
      <c r="H202" s="20" t="s">
        <v>230</v>
      </c>
      <c r="I202" s="20">
        <v>29.829920270000006</v>
      </c>
      <c r="J202" s="20">
        <v>8.2644244949999998E-4</v>
      </c>
      <c r="K202" s="20">
        <v>1.9240115342999999E-3</v>
      </c>
      <c r="L202" s="20">
        <v>1.3590001431000001E-4</v>
      </c>
      <c r="M202" s="20">
        <v>1.3182301388069999E-4</v>
      </c>
      <c r="N202" s="20">
        <v>3.6930816743999999E-6</v>
      </c>
      <c r="O202" s="27">
        <v>2.2891876978510796E-4</v>
      </c>
    </row>
    <row r="203" spans="1:15" x14ac:dyDescent="0.25">
      <c r="A203" s="19" t="s">
        <v>400</v>
      </c>
      <c r="B203" s="20" t="s">
        <v>4</v>
      </c>
      <c r="C203" s="20" t="s">
        <v>5</v>
      </c>
      <c r="D203" s="20" t="s">
        <v>382</v>
      </c>
      <c r="E203" s="20" t="s">
        <v>293</v>
      </c>
      <c r="F203" s="20" t="s">
        <v>63</v>
      </c>
      <c r="G203" s="20" t="s">
        <v>57</v>
      </c>
      <c r="H203" s="20" t="s">
        <v>230</v>
      </c>
      <c r="I203" s="20">
        <v>3.9732784623999993</v>
      </c>
      <c r="J203" s="20">
        <v>6.4336683439999997E-4</v>
      </c>
      <c r="K203" s="20">
        <v>1.3688500002999998E-3</v>
      </c>
      <c r="L203" s="20">
        <v>1.1225322460000001E-4</v>
      </c>
      <c r="M203" s="20">
        <v>1.0888562786200001E-4</v>
      </c>
      <c r="N203" s="20">
        <v>3.2934385801000001E-6</v>
      </c>
      <c r="O203" s="27">
        <v>1.249574130570636E-4</v>
      </c>
    </row>
    <row r="204" spans="1:15" x14ac:dyDescent="0.25">
      <c r="A204" s="19" t="s">
        <v>400</v>
      </c>
      <c r="B204" s="20" t="s">
        <v>4</v>
      </c>
      <c r="C204" s="20" t="s">
        <v>5</v>
      </c>
      <c r="D204" s="20" t="s">
        <v>382</v>
      </c>
      <c r="E204" s="20" t="s">
        <v>294</v>
      </c>
      <c r="F204" s="20" t="s">
        <v>172</v>
      </c>
      <c r="G204" s="20" t="s">
        <v>66</v>
      </c>
      <c r="H204" s="20" t="s">
        <v>230</v>
      </c>
      <c r="I204" s="20">
        <v>0</v>
      </c>
      <c r="J204" s="20">
        <v>0</v>
      </c>
      <c r="K204" s="20">
        <v>0</v>
      </c>
      <c r="L204" s="20">
        <v>0</v>
      </c>
      <c r="M204" s="20">
        <v>0</v>
      </c>
      <c r="N204" s="20">
        <v>0</v>
      </c>
      <c r="O204" s="27">
        <v>0</v>
      </c>
    </row>
    <row r="205" spans="1:15" x14ac:dyDescent="0.25">
      <c r="A205" s="19" t="s">
        <v>400</v>
      </c>
      <c r="B205" s="20" t="s">
        <v>4</v>
      </c>
      <c r="C205" s="20" t="s">
        <v>5</v>
      </c>
      <c r="D205" s="20" t="s">
        <v>382</v>
      </c>
      <c r="E205" s="20" t="s">
        <v>295</v>
      </c>
      <c r="F205" s="20" t="s">
        <v>174</v>
      </c>
      <c r="G205" s="20" t="s">
        <v>66</v>
      </c>
      <c r="H205" s="20" t="s">
        <v>230</v>
      </c>
      <c r="I205" s="20">
        <v>1.5088922306999999</v>
      </c>
      <c r="J205" s="20">
        <v>1.0691499635599999E-3</v>
      </c>
      <c r="K205" s="20">
        <v>2.4883305597299997E-3</v>
      </c>
      <c r="L205" s="20">
        <v>2.0206548190599999E-4</v>
      </c>
      <c r="M205" s="20">
        <v>1.9600351744882E-4</v>
      </c>
      <c r="N205" s="20">
        <v>8.2618603057000015E-6</v>
      </c>
      <c r="O205" s="27">
        <v>1.9174927144814891E-4</v>
      </c>
    </row>
    <row r="206" spans="1:15" x14ac:dyDescent="0.25">
      <c r="A206" s="19" t="s">
        <v>400</v>
      </c>
      <c r="B206" s="20" t="s">
        <v>4</v>
      </c>
      <c r="C206" s="20" t="s">
        <v>5</v>
      </c>
      <c r="D206" s="20" t="s">
        <v>382</v>
      </c>
      <c r="E206" s="20" t="s">
        <v>297</v>
      </c>
      <c r="F206" s="20" t="s">
        <v>296</v>
      </c>
      <c r="G206" s="20" t="s">
        <v>17</v>
      </c>
      <c r="H206" s="20" t="s">
        <v>230</v>
      </c>
      <c r="I206" s="20">
        <v>0</v>
      </c>
      <c r="J206" s="20">
        <v>0</v>
      </c>
      <c r="K206" s="20">
        <v>0</v>
      </c>
      <c r="L206" s="20">
        <v>0</v>
      </c>
      <c r="M206" s="20">
        <v>0</v>
      </c>
      <c r="N206" s="20">
        <v>0</v>
      </c>
      <c r="O206" s="27">
        <v>0</v>
      </c>
    </row>
    <row r="207" spans="1:15" x14ac:dyDescent="0.25">
      <c r="A207" s="19" t="s">
        <v>400</v>
      </c>
      <c r="B207" s="20" t="s">
        <v>4</v>
      </c>
      <c r="C207" s="20" t="s">
        <v>5</v>
      </c>
      <c r="D207" s="20" t="s">
        <v>382</v>
      </c>
      <c r="E207" s="20" t="s">
        <v>298</v>
      </c>
      <c r="F207" s="20" t="s">
        <v>176</v>
      </c>
      <c r="G207" s="20" t="s">
        <v>30</v>
      </c>
      <c r="H207" s="20" t="s">
        <v>230</v>
      </c>
      <c r="I207" s="20">
        <v>0.17266453330000003</v>
      </c>
      <c r="J207" s="20">
        <v>1.5893094793000001E-4</v>
      </c>
      <c r="K207" s="20">
        <v>5.8923068269999999E-4</v>
      </c>
      <c r="L207" s="20">
        <v>2.5973671179999999E-5</v>
      </c>
      <c r="M207" s="20">
        <v>2.5194461044599999E-5</v>
      </c>
      <c r="N207" s="20">
        <v>1.2834181958999999E-6</v>
      </c>
      <c r="O207" s="27">
        <v>3.6881128938212912E-5</v>
      </c>
    </row>
    <row r="208" spans="1:15" x14ac:dyDescent="0.25">
      <c r="A208" s="19" t="s">
        <v>400</v>
      </c>
      <c r="B208" s="20" t="s">
        <v>4</v>
      </c>
      <c r="C208" s="20" t="s">
        <v>5</v>
      </c>
      <c r="D208" s="20" t="s">
        <v>382</v>
      </c>
      <c r="E208" s="20" t="s">
        <v>301</v>
      </c>
      <c r="F208" s="20" t="s">
        <v>299</v>
      </c>
      <c r="G208" s="20" t="s">
        <v>300</v>
      </c>
      <c r="H208" s="20" t="s">
        <v>8</v>
      </c>
      <c r="I208" s="20">
        <v>14473.662660000002</v>
      </c>
      <c r="J208" s="20">
        <v>3.2267147067000002</v>
      </c>
      <c r="K208" s="20">
        <v>0.13247549370699999</v>
      </c>
      <c r="L208" s="20">
        <v>2.6691864037999998E-2</v>
      </c>
      <c r="M208" s="20">
        <v>2.4556514914960002E-2</v>
      </c>
      <c r="N208" s="20">
        <v>5.5507920485999994E-4</v>
      </c>
      <c r="O208" s="27">
        <v>1.9376841607929003</v>
      </c>
    </row>
    <row r="209" spans="1:15" x14ac:dyDescent="0.25">
      <c r="A209" s="19" t="s">
        <v>400</v>
      </c>
      <c r="B209" s="20" t="s">
        <v>4</v>
      </c>
      <c r="C209" s="20" t="s">
        <v>5</v>
      </c>
      <c r="D209" s="20" t="s">
        <v>382</v>
      </c>
      <c r="E209" s="20" t="s">
        <v>303</v>
      </c>
      <c r="F209" s="20" t="s">
        <v>302</v>
      </c>
      <c r="G209" s="20" t="s">
        <v>300</v>
      </c>
      <c r="H209" s="20" t="s">
        <v>8</v>
      </c>
      <c r="I209" s="20">
        <v>4319.2192092999994</v>
      </c>
      <c r="J209" s="20">
        <v>3.163209520279</v>
      </c>
      <c r="K209" s="20">
        <v>0.11766469936632001</v>
      </c>
      <c r="L209" s="20">
        <v>1.7278001781060003E-2</v>
      </c>
      <c r="M209" s="20">
        <v>1.5895761638575201E-2</v>
      </c>
      <c r="N209" s="20">
        <v>5.217711183059001E-4</v>
      </c>
      <c r="O209" s="27">
        <v>1.0077857359800859</v>
      </c>
    </row>
    <row r="210" spans="1:15" x14ac:dyDescent="0.25">
      <c r="A210" s="19" t="s">
        <v>400</v>
      </c>
      <c r="B210" s="20" t="s">
        <v>4</v>
      </c>
      <c r="C210" s="20" t="s">
        <v>5</v>
      </c>
      <c r="D210" s="20" t="s">
        <v>382</v>
      </c>
      <c r="E210" s="20" t="s">
        <v>305</v>
      </c>
      <c r="F210" s="20" t="s">
        <v>304</v>
      </c>
      <c r="G210" s="20" t="s">
        <v>300</v>
      </c>
      <c r="H210" s="20" t="s">
        <v>68</v>
      </c>
      <c r="I210" s="20">
        <v>2265.9272148999999</v>
      </c>
      <c r="J210" s="20">
        <v>1.246555481079</v>
      </c>
      <c r="K210" s="20">
        <v>8.2602359897900005E-2</v>
      </c>
      <c r="L210" s="20">
        <v>7.0937388618299993E-4</v>
      </c>
      <c r="M210" s="20">
        <v>6.5262397528836002E-4</v>
      </c>
      <c r="N210" s="20">
        <v>2.0814814374420001E-4</v>
      </c>
      <c r="O210" s="27">
        <v>0.12911715862560871</v>
      </c>
    </row>
    <row r="211" spans="1:15" x14ac:dyDescent="0.25">
      <c r="A211" s="19" t="s">
        <v>400</v>
      </c>
      <c r="B211" s="20" t="s">
        <v>4</v>
      </c>
      <c r="C211" s="20" t="s">
        <v>5</v>
      </c>
      <c r="D211" s="20" t="s">
        <v>382</v>
      </c>
      <c r="E211" s="20" t="s">
        <v>306</v>
      </c>
      <c r="F211" s="20" t="s">
        <v>304</v>
      </c>
      <c r="G211" s="20" t="s">
        <v>300</v>
      </c>
      <c r="H211" s="20" t="s">
        <v>230</v>
      </c>
      <c r="I211" s="20">
        <v>4242.1188109000004</v>
      </c>
      <c r="J211" s="20">
        <v>9.2307539965000004E-2</v>
      </c>
      <c r="K211" s="20">
        <v>0.51958986302999988</v>
      </c>
      <c r="L211" s="20">
        <v>1.1258538367999999E-2</v>
      </c>
      <c r="M211" s="20">
        <v>1.0920782216959997E-2</v>
      </c>
      <c r="N211" s="20">
        <v>7.3103911875000011E-3</v>
      </c>
      <c r="O211" s="27">
        <v>2.1415302702225903E-2</v>
      </c>
    </row>
    <row r="212" spans="1:15" x14ac:dyDescent="0.25">
      <c r="A212" s="19" t="s">
        <v>400</v>
      </c>
      <c r="B212" s="20" t="s">
        <v>4</v>
      </c>
      <c r="C212" s="20" t="s">
        <v>5</v>
      </c>
      <c r="D212" s="20" t="s">
        <v>382</v>
      </c>
      <c r="E212" s="20" t="s">
        <v>308</v>
      </c>
      <c r="F212" s="20" t="s">
        <v>307</v>
      </c>
      <c r="G212" s="20" t="s">
        <v>300</v>
      </c>
      <c r="H212" s="20" t="s">
        <v>230</v>
      </c>
      <c r="I212" s="20">
        <v>16.835442</v>
      </c>
      <c r="J212" s="20">
        <v>2.5652109999999999E-4</v>
      </c>
      <c r="K212" s="20">
        <v>4.2220662000000002E-4</v>
      </c>
      <c r="L212" s="20">
        <v>4.4827170999999997E-5</v>
      </c>
      <c r="M212" s="20">
        <v>4.3482355869999994E-5</v>
      </c>
      <c r="N212" s="20">
        <v>6.9515431000000003E-6</v>
      </c>
      <c r="O212" s="27">
        <v>8.4329600296499993E-5</v>
      </c>
    </row>
    <row r="213" spans="1:15" x14ac:dyDescent="0.25">
      <c r="A213" s="19" t="s">
        <v>400</v>
      </c>
      <c r="B213" s="20" t="s">
        <v>4</v>
      </c>
      <c r="C213" s="20" t="s">
        <v>5</v>
      </c>
      <c r="D213" s="20" t="s">
        <v>382</v>
      </c>
      <c r="E213" s="20" t="s">
        <v>311</v>
      </c>
      <c r="F213" s="20" t="s">
        <v>309</v>
      </c>
      <c r="G213" s="20" t="s">
        <v>310</v>
      </c>
      <c r="H213" s="20" t="s">
        <v>230</v>
      </c>
      <c r="I213" s="20">
        <v>0</v>
      </c>
      <c r="J213" s="20">
        <v>0</v>
      </c>
      <c r="K213" s="20">
        <v>0</v>
      </c>
      <c r="L213" s="20">
        <v>0</v>
      </c>
      <c r="M213" s="20">
        <v>0</v>
      </c>
      <c r="N213" s="20">
        <v>0</v>
      </c>
      <c r="O213" s="27">
        <v>0</v>
      </c>
    </row>
    <row r="214" spans="1:15" x14ac:dyDescent="0.25">
      <c r="A214" s="19" t="s">
        <v>400</v>
      </c>
      <c r="B214" s="20" t="s">
        <v>4</v>
      </c>
      <c r="C214" s="20" t="s">
        <v>5</v>
      </c>
      <c r="D214" s="20" t="s">
        <v>382</v>
      </c>
      <c r="E214" s="20" t="s">
        <v>312</v>
      </c>
      <c r="F214" s="20" t="s">
        <v>309</v>
      </c>
      <c r="G214" s="20" t="s">
        <v>310</v>
      </c>
      <c r="H214" s="20" t="s">
        <v>68</v>
      </c>
      <c r="I214" s="20">
        <v>0</v>
      </c>
      <c r="J214" s="20">
        <v>0</v>
      </c>
      <c r="K214" s="20">
        <v>0</v>
      </c>
      <c r="L214" s="20">
        <v>0</v>
      </c>
      <c r="M214" s="20">
        <v>0</v>
      </c>
      <c r="N214" s="20">
        <v>0</v>
      </c>
      <c r="O214" s="27">
        <v>0</v>
      </c>
    </row>
    <row r="215" spans="1:15" x14ac:dyDescent="0.25">
      <c r="A215" s="19" t="s">
        <v>400</v>
      </c>
      <c r="B215" s="20" t="s">
        <v>4</v>
      </c>
      <c r="C215" s="20" t="s">
        <v>5</v>
      </c>
      <c r="D215" s="20" t="s">
        <v>382</v>
      </c>
      <c r="E215" s="20" t="s">
        <v>313</v>
      </c>
      <c r="F215" s="20" t="s">
        <v>309</v>
      </c>
      <c r="G215" s="20" t="s">
        <v>310</v>
      </c>
      <c r="H215" s="20" t="s">
        <v>179</v>
      </c>
      <c r="I215" s="20">
        <v>0</v>
      </c>
      <c r="J215" s="20">
        <v>0</v>
      </c>
      <c r="K215" s="20">
        <v>0</v>
      </c>
      <c r="L215" s="20">
        <v>0</v>
      </c>
      <c r="M215" s="20">
        <v>0</v>
      </c>
      <c r="N215" s="20">
        <v>0</v>
      </c>
      <c r="O215" s="27">
        <v>0</v>
      </c>
    </row>
    <row r="216" spans="1:15" x14ac:dyDescent="0.25">
      <c r="A216" s="19" t="s">
        <v>400</v>
      </c>
      <c r="B216" s="20" t="s">
        <v>314</v>
      </c>
      <c r="C216" s="20" t="s">
        <v>315</v>
      </c>
      <c r="D216" s="20" t="s">
        <v>435</v>
      </c>
      <c r="E216" s="20" t="s">
        <v>9</v>
      </c>
      <c r="F216" s="20" t="s">
        <v>6</v>
      </c>
      <c r="G216" s="20" t="s">
        <v>7</v>
      </c>
      <c r="H216" s="20" t="s">
        <v>8</v>
      </c>
      <c r="I216" s="20">
        <v>1050.0791999999999</v>
      </c>
      <c r="J216" s="20">
        <v>0.27005964999999998</v>
      </c>
      <c r="K216" s="20">
        <v>2.0821516000000002E-3</v>
      </c>
      <c r="L216" s="20">
        <v>1.1540032E-2</v>
      </c>
      <c r="M216" s="20">
        <v>1.0616829440000001E-2</v>
      </c>
      <c r="N216" s="20">
        <v>3.0858609999999997E-5</v>
      </c>
      <c r="O216" s="27">
        <v>0.31483865635000008</v>
      </c>
    </row>
    <row r="217" spans="1:15" x14ac:dyDescent="0.25">
      <c r="A217" s="19" t="s">
        <v>400</v>
      </c>
      <c r="B217" s="20" t="s">
        <v>314</v>
      </c>
      <c r="C217" s="20" t="s">
        <v>315</v>
      </c>
      <c r="D217" s="20" t="s">
        <v>435</v>
      </c>
      <c r="E217" s="20" t="s">
        <v>11</v>
      </c>
      <c r="F217" s="20" t="s">
        <v>10</v>
      </c>
      <c r="G217" s="20" t="s">
        <v>7</v>
      </c>
      <c r="H217" s="20" t="s">
        <v>8</v>
      </c>
      <c r="I217" s="20">
        <v>0</v>
      </c>
      <c r="J217" s="20">
        <v>0</v>
      </c>
      <c r="K217" s="20">
        <v>0</v>
      </c>
      <c r="L217" s="20">
        <v>0</v>
      </c>
      <c r="M217" s="20">
        <v>0</v>
      </c>
      <c r="N217" s="20">
        <v>0</v>
      </c>
      <c r="O217" s="27">
        <v>0</v>
      </c>
    </row>
    <row r="218" spans="1:15" x14ac:dyDescent="0.25">
      <c r="A218" s="19" t="s">
        <v>400</v>
      </c>
      <c r="B218" s="20" t="s">
        <v>314</v>
      </c>
      <c r="C218" s="20" t="s">
        <v>315</v>
      </c>
      <c r="D218" s="20" t="s">
        <v>435</v>
      </c>
      <c r="E218" s="20" t="s">
        <v>13</v>
      </c>
      <c r="F218" s="20" t="s">
        <v>12</v>
      </c>
      <c r="G218" s="20" t="s">
        <v>7</v>
      </c>
      <c r="H218" s="20" t="s">
        <v>8</v>
      </c>
      <c r="I218" s="20">
        <v>1491.3552</v>
      </c>
      <c r="J218" s="20">
        <v>0.39486094999999999</v>
      </c>
      <c r="K218" s="20">
        <v>2.9519609999999999E-3</v>
      </c>
      <c r="L218" s="20">
        <v>1.3066853E-2</v>
      </c>
      <c r="M218" s="20">
        <v>1.2021504760000001E-2</v>
      </c>
      <c r="N218" s="20">
        <v>3.2438260000000001E-5</v>
      </c>
      <c r="O218" s="27">
        <v>0.36547346534999997</v>
      </c>
    </row>
    <row r="219" spans="1:15" x14ac:dyDescent="0.25">
      <c r="A219" s="19" t="s">
        <v>400</v>
      </c>
      <c r="B219" s="20" t="s">
        <v>314</v>
      </c>
      <c r="C219" s="20" t="s">
        <v>315</v>
      </c>
      <c r="D219" s="20" t="s">
        <v>435</v>
      </c>
      <c r="E219" s="20" t="s">
        <v>15</v>
      </c>
      <c r="F219" s="20" t="s">
        <v>14</v>
      </c>
      <c r="G219" s="20" t="s">
        <v>7</v>
      </c>
      <c r="H219" s="20" t="s">
        <v>8</v>
      </c>
      <c r="I219" s="20">
        <v>411.756795291</v>
      </c>
      <c r="J219" s="20">
        <v>0.14055079641000001</v>
      </c>
      <c r="K219" s="20">
        <v>2.0043754642599999E-3</v>
      </c>
      <c r="L219" s="20">
        <v>6.4628868800000006E-5</v>
      </c>
      <c r="M219" s="20">
        <v>5.9458559295999995E-5</v>
      </c>
      <c r="N219" s="20">
        <v>1.1348296635600002E-5</v>
      </c>
      <c r="O219" s="27">
        <v>7.9942733884190015E-3</v>
      </c>
    </row>
    <row r="220" spans="1:15" x14ac:dyDescent="0.25">
      <c r="A220" s="19" t="s">
        <v>400</v>
      </c>
      <c r="B220" s="20" t="s">
        <v>314</v>
      </c>
      <c r="C220" s="20" t="s">
        <v>315</v>
      </c>
      <c r="D220" s="20" t="s">
        <v>435</v>
      </c>
      <c r="E220" s="20" t="s">
        <v>18</v>
      </c>
      <c r="F220" s="20" t="s">
        <v>16</v>
      </c>
      <c r="G220" s="20" t="s">
        <v>17</v>
      </c>
      <c r="H220" s="20" t="s">
        <v>8</v>
      </c>
      <c r="I220" s="20">
        <v>284.36099000000002</v>
      </c>
      <c r="J220" s="20">
        <v>9.9755116000000005E-2</v>
      </c>
      <c r="K220" s="20">
        <v>5.7368923E-4</v>
      </c>
      <c r="L220" s="20">
        <v>3.5674627999999998E-3</v>
      </c>
      <c r="M220" s="20">
        <v>3.2820657760000002E-3</v>
      </c>
      <c r="N220" s="20">
        <v>6.0016228E-6</v>
      </c>
      <c r="O220" s="27">
        <v>2.3733471214000001E-2</v>
      </c>
    </row>
    <row r="221" spans="1:15" x14ac:dyDescent="0.25">
      <c r="A221" s="19" t="s">
        <v>400</v>
      </c>
      <c r="B221" s="20" t="s">
        <v>314</v>
      </c>
      <c r="C221" s="20" t="s">
        <v>315</v>
      </c>
      <c r="D221" s="20" t="s">
        <v>435</v>
      </c>
      <c r="E221" s="20" t="s">
        <v>20</v>
      </c>
      <c r="F221" s="20" t="s">
        <v>19</v>
      </c>
      <c r="G221" s="20" t="s">
        <v>17</v>
      </c>
      <c r="H221" s="20" t="s">
        <v>8</v>
      </c>
      <c r="I221" s="20">
        <v>26.718039000000001</v>
      </c>
      <c r="J221" s="20">
        <v>3.7396540999999998E-3</v>
      </c>
      <c r="K221" s="20">
        <v>3.8319828000000002E-5</v>
      </c>
      <c r="L221" s="20">
        <v>1.2600598000000001E-4</v>
      </c>
      <c r="M221" s="20">
        <v>1.1592550160000002E-4</v>
      </c>
      <c r="N221" s="20">
        <v>3.9082349000000001E-7</v>
      </c>
      <c r="O221" s="27">
        <v>8.5671737121999995E-4</v>
      </c>
    </row>
    <row r="222" spans="1:15" x14ac:dyDescent="0.25">
      <c r="A222" s="19" t="s">
        <v>400</v>
      </c>
      <c r="B222" s="20" t="s">
        <v>314</v>
      </c>
      <c r="C222" s="20" t="s">
        <v>315</v>
      </c>
      <c r="D222" s="20" t="s">
        <v>435</v>
      </c>
      <c r="E222" s="20" t="s">
        <v>22</v>
      </c>
      <c r="F222" s="20" t="s">
        <v>21</v>
      </c>
      <c r="G222" s="20" t="s">
        <v>17</v>
      </c>
      <c r="H222" s="20" t="s">
        <v>8</v>
      </c>
      <c r="I222" s="20">
        <v>25.591577999999998</v>
      </c>
      <c r="J222" s="20">
        <v>4.5122555000000003E-3</v>
      </c>
      <c r="K222" s="20">
        <v>4.5888228000000002E-5</v>
      </c>
      <c r="L222" s="20">
        <v>1.5190671999999999E-4</v>
      </c>
      <c r="M222" s="20">
        <v>1.3975418239999999E-4</v>
      </c>
      <c r="N222" s="20">
        <v>4.6716457000000002E-7</v>
      </c>
      <c r="O222" s="27">
        <v>1.0197924220800001E-3</v>
      </c>
    </row>
    <row r="223" spans="1:15" x14ac:dyDescent="0.25">
      <c r="A223" s="19" t="s">
        <v>400</v>
      </c>
      <c r="B223" s="20" t="s">
        <v>314</v>
      </c>
      <c r="C223" s="20" t="s">
        <v>315</v>
      </c>
      <c r="D223" s="20" t="s">
        <v>435</v>
      </c>
      <c r="E223" s="20" t="s">
        <v>24</v>
      </c>
      <c r="F223" s="20" t="s">
        <v>23</v>
      </c>
      <c r="G223" s="20" t="s">
        <v>17</v>
      </c>
      <c r="H223" s="20" t="s">
        <v>8</v>
      </c>
      <c r="I223" s="20">
        <v>6.6753380000000001E-2</v>
      </c>
      <c r="J223" s="20">
        <v>3.2675939999999999E-5</v>
      </c>
      <c r="K223" s="20">
        <v>3.2031933999999999E-7</v>
      </c>
      <c r="L223" s="20">
        <v>1.0993697999999999E-6</v>
      </c>
      <c r="M223" s="20">
        <v>1.011420216E-6</v>
      </c>
      <c r="N223" s="20">
        <v>3.2292340000000001E-9</v>
      </c>
      <c r="O223" s="27">
        <v>8.3286207285999992E-6</v>
      </c>
    </row>
    <row r="224" spans="1:15" x14ac:dyDescent="0.25">
      <c r="A224" s="19" t="s">
        <v>400</v>
      </c>
      <c r="B224" s="20" t="s">
        <v>314</v>
      </c>
      <c r="C224" s="20" t="s">
        <v>315</v>
      </c>
      <c r="D224" s="20" t="s">
        <v>435</v>
      </c>
      <c r="E224" s="20" t="s">
        <v>26</v>
      </c>
      <c r="F224" s="20" t="s">
        <v>25</v>
      </c>
      <c r="G224" s="20" t="s">
        <v>17</v>
      </c>
      <c r="H224" s="20" t="s">
        <v>8</v>
      </c>
      <c r="I224" s="20">
        <v>121.69975400000001</v>
      </c>
      <c r="J224" s="20">
        <v>0.25983419000000002</v>
      </c>
      <c r="K224" s="20">
        <v>1.5080211499999998E-3</v>
      </c>
      <c r="L224" s="20">
        <v>9.3009254900000005E-3</v>
      </c>
      <c r="M224" s="20">
        <v>8.5568514508000005E-3</v>
      </c>
      <c r="N224" s="20">
        <v>1.5509737199999999E-5</v>
      </c>
      <c r="O224" s="27">
        <v>6.0303181518299991E-2</v>
      </c>
    </row>
    <row r="225" spans="1:15" x14ac:dyDescent="0.25">
      <c r="A225" s="19" t="s">
        <v>400</v>
      </c>
      <c r="B225" s="20" t="s">
        <v>314</v>
      </c>
      <c r="C225" s="20" t="s">
        <v>315</v>
      </c>
      <c r="D225" s="20" t="s">
        <v>435</v>
      </c>
      <c r="E225" s="20" t="s">
        <v>28</v>
      </c>
      <c r="F225" s="20" t="s">
        <v>27</v>
      </c>
      <c r="G225" s="20" t="s">
        <v>17</v>
      </c>
      <c r="H225" s="20" t="s">
        <v>8</v>
      </c>
      <c r="I225" s="20">
        <v>2.5700045</v>
      </c>
      <c r="J225" s="20">
        <v>9.2090496999999998E-4</v>
      </c>
      <c r="K225" s="20">
        <v>9.0275506999999992E-6</v>
      </c>
      <c r="L225" s="20">
        <v>3.0983504999999999E-5</v>
      </c>
      <c r="M225" s="20">
        <v>2.8504824600000001E-5</v>
      </c>
      <c r="N225" s="20">
        <v>9.1009404000000001E-8</v>
      </c>
      <c r="O225" s="27">
        <v>2.0748087732E-4</v>
      </c>
    </row>
    <row r="226" spans="1:15" x14ac:dyDescent="0.25">
      <c r="A226" s="19" t="s">
        <v>400</v>
      </c>
      <c r="B226" s="20" t="s">
        <v>314</v>
      </c>
      <c r="C226" s="20" t="s">
        <v>315</v>
      </c>
      <c r="D226" s="20" t="s">
        <v>435</v>
      </c>
      <c r="E226" s="20" t="s">
        <v>31</v>
      </c>
      <c r="F226" s="20" t="s">
        <v>29</v>
      </c>
      <c r="G226" s="20" t="s">
        <v>30</v>
      </c>
      <c r="H226" s="20" t="s">
        <v>8</v>
      </c>
      <c r="I226" s="20">
        <v>5.1184272999999996</v>
      </c>
      <c r="J226" s="20">
        <v>1.9811987999999998E-3</v>
      </c>
      <c r="K226" s="20">
        <v>1.9421513999999999E-5</v>
      </c>
      <c r="L226" s="20">
        <v>6.6656692000000007E-5</v>
      </c>
      <c r="M226" s="20">
        <v>6.1324156640000014E-5</v>
      </c>
      <c r="N226" s="20">
        <v>1.9579404E-7</v>
      </c>
      <c r="O226" s="27">
        <v>4.8065382318999994E-4</v>
      </c>
    </row>
    <row r="227" spans="1:15" x14ac:dyDescent="0.25">
      <c r="A227" s="19" t="s">
        <v>400</v>
      </c>
      <c r="B227" s="20" t="s">
        <v>314</v>
      </c>
      <c r="C227" s="20" t="s">
        <v>315</v>
      </c>
      <c r="D227" s="20" t="s">
        <v>435</v>
      </c>
      <c r="E227" s="20" t="s">
        <v>33</v>
      </c>
      <c r="F227" s="20" t="s">
        <v>32</v>
      </c>
      <c r="G227" s="20" t="s">
        <v>30</v>
      </c>
      <c r="H227" s="20" t="s">
        <v>8</v>
      </c>
      <c r="I227" s="20">
        <v>0.24225573</v>
      </c>
      <c r="J227" s="20">
        <v>1.5785960000000001E-4</v>
      </c>
      <c r="K227" s="20">
        <v>1.5474836E-6</v>
      </c>
      <c r="L227" s="20">
        <v>5.3111271000000003E-6</v>
      </c>
      <c r="M227" s="20">
        <v>4.8862369320000005E-6</v>
      </c>
      <c r="N227" s="20">
        <v>1.5600643000000001E-8</v>
      </c>
      <c r="O227" s="27">
        <v>3.6928424808000005E-5</v>
      </c>
    </row>
    <row r="228" spans="1:15" x14ac:dyDescent="0.25">
      <c r="A228" s="19" t="s">
        <v>400</v>
      </c>
      <c r="B228" s="20" t="s">
        <v>314</v>
      </c>
      <c r="C228" s="20" t="s">
        <v>315</v>
      </c>
      <c r="D228" s="20" t="s">
        <v>435</v>
      </c>
      <c r="E228" s="20" t="s">
        <v>36</v>
      </c>
      <c r="F228" s="20" t="s">
        <v>34</v>
      </c>
      <c r="G228" s="20" t="s">
        <v>35</v>
      </c>
      <c r="H228" s="20" t="s">
        <v>8</v>
      </c>
      <c r="I228" s="20">
        <v>1767.9206899999999</v>
      </c>
      <c r="J228" s="20">
        <v>2.243908914E-2</v>
      </c>
      <c r="K228" s="20">
        <v>2.3607235400000001E-4</v>
      </c>
      <c r="L228" s="20">
        <v>7.7255979100000001E-4</v>
      </c>
      <c r="M228" s="20">
        <v>7.1075500772000008E-4</v>
      </c>
      <c r="N228" s="20">
        <v>2.4829330500000002E-6</v>
      </c>
      <c r="O228" s="27">
        <v>7.8222314471800003E-3</v>
      </c>
    </row>
    <row r="229" spans="1:15" x14ac:dyDescent="0.25">
      <c r="A229" s="19" t="s">
        <v>400</v>
      </c>
      <c r="B229" s="20" t="s">
        <v>314</v>
      </c>
      <c r="C229" s="20" t="s">
        <v>315</v>
      </c>
      <c r="D229" s="20" t="s">
        <v>435</v>
      </c>
      <c r="E229" s="20" t="s">
        <v>38</v>
      </c>
      <c r="F229" s="20" t="s">
        <v>34</v>
      </c>
      <c r="G229" s="20" t="s">
        <v>37</v>
      </c>
      <c r="H229" s="20" t="s">
        <v>8</v>
      </c>
      <c r="I229" s="20">
        <v>439.83261099999999</v>
      </c>
      <c r="J229" s="20">
        <v>0.22032407679999999</v>
      </c>
      <c r="K229" s="20">
        <v>2.3949170100000003E-3</v>
      </c>
      <c r="L229" s="20">
        <v>7.6920224299999998E-3</v>
      </c>
      <c r="M229" s="20">
        <v>7.0766606356E-3</v>
      </c>
      <c r="N229" s="20">
        <v>2.47060145E-5</v>
      </c>
      <c r="O229" s="27">
        <v>5.4820681856900019E-2</v>
      </c>
    </row>
    <row r="230" spans="1:15" x14ac:dyDescent="0.25">
      <c r="A230" s="19" t="s">
        <v>400</v>
      </c>
      <c r="B230" s="20" t="s">
        <v>314</v>
      </c>
      <c r="C230" s="20" t="s">
        <v>315</v>
      </c>
      <c r="D230" s="20" t="s">
        <v>435</v>
      </c>
      <c r="E230" s="20" t="s">
        <v>40</v>
      </c>
      <c r="F230" s="20" t="s">
        <v>39</v>
      </c>
      <c r="G230" s="20" t="s">
        <v>35</v>
      </c>
      <c r="H230" s="20" t="s">
        <v>8</v>
      </c>
      <c r="I230" s="20">
        <v>19966.865000000002</v>
      </c>
      <c r="J230" s="20">
        <v>0.19468210999999999</v>
      </c>
      <c r="K230" s="20">
        <v>2.0662844E-3</v>
      </c>
      <c r="L230" s="20">
        <v>6.5870117000000001E-3</v>
      </c>
      <c r="M230" s="20">
        <v>6.0600507640000004E-3</v>
      </c>
      <c r="N230" s="20">
        <v>2.1356458E-5</v>
      </c>
      <c r="O230" s="27">
        <v>7.4556967563999987E-2</v>
      </c>
    </row>
    <row r="231" spans="1:15" x14ac:dyDescent="0.25">
      <c r="A231" s="19" t="s">
        <v>400</v>
      </c>
      <c r="B231" s="20" t="s">
        <v>314</v>
      </c>
      <c r="C231" s="20" t="s">
        <v>315</v>
      </c>
      <c r="D231" s="20" t="s">
        <v>435</v>
      </c>
      <c r="E231" s="20" t="s">
        <v>41</v>
      </c>
      <c r="F231" s="20" t="s">
        <v>39</v>
      </c>
      <c r="G231" s="20" t="s">
        <v>37</v>
      </c>
      <c r="H231" s="20" t="s">
        <v>8</v>
      </c>
      <c r="I231" s="20">
        <v>4160.2731400000002</v>
      </c>
      <c r="J231" s="20">
        <v>2.7746197699999997</v>
      </c>
      <c r="K231" s="20">
        <v>1.6666054E-2</v>
      </c>
      <c r="L231" s="20">
        <v>9.9016543000000012E-2</v>
      </c>
      <c r="M231" s="20">
        <v>9.109521956000001E-2</v>
      </c>
      <c r="N231" s="20">
        <v>1.7112673400000001E-4</v>
      </c>
      <c r="O231" s="27">
        <v>0.766148308813</v>
      </c>
    </row>
    <row r="232" spans="1:15" x14ac:dyDescent="0.25">
      <c r="A232" s="19" t="s">
        <v>400</v>
      </c>
      <c r="B232" s="20" t="s">
        <v>314</v>
      </c>
      <c r="C232" s="20" t="s">
        <v>315</v>
      </c>
      <c r="D232" s="20" t="s">
        <v>435</v>
      </c>
      <c r="E232" s="20" t="s">
        <v>43</v>
      </c>
      <c r="F232" s="20" t="s">
        <v>42</v>
      </c>
      <c r="G232" s="20" t="s">
        <v>35</v>
      </c>
      <c r="H232" s="20" t="s">
        <v>8</v>
      </c>
      <c r="I232" s="20">
        <v>52720.875</v>
      </c>
      <c r="J232" s="20">
        <v>0.39931262699999998</v>
      </c>
      <c r="K232" s="20">
        <v>4.6288211200000004E-3</v>
      </c>
      <c r="L232" s="20">
        <v>1.51820015E-2</v>
      </c>
      <c r="M232" s="20">
        <v>1.3967441380000001E-2</v>
      </c>
      <c r="N232" s="20">
        <v>4.7378769300000005E-5</v>
      </c>
      <c r="O232" s="27">
        <v>0.14726823636</v>
      </c>
    </row>
    <row r="233" spans="1:15" x14ac:dyDescent="0.25">
      <c r="A233" s="19" t="s">
        <v>400</v>
      </c>
      <c r="B233" s="20" t="s">
        <v>314</v>
      </c>
      <c r="C233" s="20" t="s">
        <v>315</v>
      </c>
      <c r="D233" s="20" t="s">
        <v>435</v>
      </c>
      <c r="E233" s="20" t="s">
        <v>44</v>
      </c>
      <c r="F233" s="20" t="s">
        <v>42</v>
      </c>
      <c r="G233" s="20" t="s">
        <v>37</v>
      </c>
      <c r="H233" s="20" t="s">
        <v>8</v>
      </c>
      <c r="I233" s="20">
        <v>10403.565430000001</v>
      </c>
      <c r="J233" s="20">
        <v>2.42239278</v>
      </c>
      <c r="K233" s="20">
        <v>2.3373140099999998E-2</v>
      </c>
      <c r="L233" s="20">
        <v>8.2581228000000007E-2</v>
      </c>
      <c r="M233" s="20">
        <v>7.5974729759999998E-2</v>
      </c>
      <c r="N233" s="20">
        <v>2.3974548700000001E-4</v>
      </c>
      <c r="O233" s="27">
        <v>0.626654548245</v>
      </c>
    </row>
    <row r="234" spans="1:15" x14ac:dyDescent="0.25">
      <c r="A234" s="19" t="s">
        <v>400</v>
      </c>
      <c r="B234" s="20" t="s">
        <v>314</v>
      </c>
      <c r="C234" s="20" t="s">
        <v>315</v>
      </c>
      <c r="D234" s="20" t="s">
        <v>435</v>
      </c>
      <c r="E234" s="20" t="s">
        <v>46</v>
      </c>
      <c r="F234" s="20" t="s">
        <v>45</v>
      </c>
      <c r="G234" s="20" t="s">
        <v>35</v>
      </c>
      <c r="H234" s="20" t="s">
        <v>8</v>
      </c>
      <c r="I234" s="20">
        <v>26748.0864</v>
      </c>
      <c r="J234" s="20">
        <v>0.27222040149999999</v>
      </c>
      <c r="K234" s="20">
        <v>2.9593604299999999E-3</v>
      </c>
      <c r="L234" s="20">
        <v>9.506981979999999E-3</v>
      </c>
      <c r="M234" s="20">
        <v>8.7464234216000011E-3</v>
      </c>
      <c r="N234" s="20">
        <v>3.0496391499999998E-5</v>
      </c>
      <c r="O234" s="27">
        <v>9.7737205450599995E-2</v>
      </c>
    </row>
    <row r="235" spans="1:15" x14ac:dyDescent="0.25">
      <c r="A235" s="19" t="s">
        <v>400</v>
      </c>
      <c r="B235" s="20" t="s">
        <v>314</v>
      </c>
      <c r="C235" s="20" t="s">
        <v>315</v>
      </c>
      <c r="D235" s="20" t="s">
        <v>435</v>
      </c>
      <c r="E235" s="20" t="s">
        <v>47</v>
      </c>
      <c r="F235" s="20" t="s">
        <v>45</v>
      </c>
      <c r="G235" s="20" t="s">
        <v>37</v>
      </c>
      <c r="H235" s="20" t="s">
        <v>8</v>
      </c>
      <c r="I235" s="20">
        <v>4045.8325000000004</v>
      </c>
      <c r="J235" s="20">
        <v>2.6993765000000001</v>
      </c>
      <c r="K235" s="20">
        <v>2.16687058E-2</v>
      </c>
      <c r="L235" s="20">
        <v>9.3897317000000008E-2</v>
      </c>
      <c r="M235" s="20">
        <v>8.6385531640000013E-2</v>
      </c>
      <c r="N235" s="20">
        <v>2.2361428599999999E-4</v>
      </c>
      <c r="O235" s="27">
        <v>0.61983533191000018</v>
      </c>
    </row>
    <row r="236" spans="1:15" x14ac:dyDescent="0.25">
      <c r="A236" s="19" t="s">
        <v>400</v>
      </c>
      <c r="B236" s="20" t="s">
        <v>314</v>
      </c>
      <c r="C236" s="20" t="s">
        <v>315</v>
      </c>
      <c r="D236" s="20" t="s">
        <v>435</v>
      </c>
      <c r="E236" s="20" t="s">
        <v>49</v>
      </c>
      <c r="F236" s="20" t="s">
        <v>48</v>
      </c>
      <c r="G236" s="20" t="s">
        <v>35</v>
      </c>
      <c r="H236" s="20" t="s">
        <v>8</v>
      </c>
      <c r="I236" s="20">
        <v>16457.8809</v>
      </c>
      <c r="J236" s="20">
        <v>0</v>
      </c>
      <c r="K236" s="20">
        <v>0</v>
      </c>
      <c r="L236" s="20">
        <v>0</v>
      </c>
      <c r="M236" s="20">
        <v>0</v>
      </c>
      <c r="N236" s="20">
        <v>0</v>
      </c>
      <c r="O236" s="27">
        <v>1.7597773899999999E-2</v>
      </c>
    </row>
    <row r="237" spans="1:15" x14ac:dyDescent="0.25">
      <c r="A237" s="19" t="s">
        <v>400</v>
      </c>
      <c r="B237" s="20" t="s">
        <v>314</v>
      </c>
      <c r="C237" s="20" t="s">
        <v>315</v>
      </c>
      <c r="D237" s="20" t="s">
        <v>435</v>
      </c>
      <c r="E237" s="20" t="s">
        <v>50</v>
      </c>
      <c r="F237" s="20" t="s">
        <v>48</v>
      </c>
      <c r="G237" s="20" t="s">
        <v>37</v>
      </c>
      <c r="H237" s="20" t="s">
        <v>8</v>
      </c>
      <c r="I237" s="20">
        <v>3212.4775</v>
      </c>
      <c r="J237" s="20">
        <v>0</v>
      </c>
      <c r="K237" s="20">
        <v>0</v>
      </c>
      <c r="L237" s="20">
        <v>0</v>
      </c>
      <c r="M237" s="20">
        <v>0</v>
      </c>
      <c r="N237" s="20">
        <v>0</v>
      </c>
      <c r="O237" s="27">
        <v>3.5826127499999998E-3</v>
      </c>
    </row>
    <row r="238" spans="1:15" x14ac:dyDescent="0.25">
      <c r="A238" s="19" t="s">
        <v>400</v>
      </c>
      <c r="B238" s="20" t="s">
        <v>314</v>
      </c>
      <c r="C238" s="20" t="s">
        <v>315</v>
      </c>
      <c r="D238" s="20" t="s">
        <v>435</v>
      </c>
      <c r="E238" s="20" t="s">
        <v>52</v>
      </c>
      <c r="F238" s="20" t="s">
        <v>51</v>
      </c>
      <c r="G238" s="20" t="s">
        <v>37</v>
      </c>
      <c r="H238" s="20" t="s">
        <v>8</v>
      </c>
      <c r="I238" s="20">
        <v>0.65207398000000005</v>
      </c>
      <c r="J238" s="20">
        <v>9.5414114000000002E-4</v>
      </c>
      <c r="K238" s="20">
        <v>9.9650705999999998E-6</v>
      </c>
      <c r="L238" s="20">
        <v>3.2232659999999998E-5</v>
      </c>
      <c r="M238" s="20">
        <v>2.9654047199999999E-5</v>
      </c>
      <c r="N238" s="20">
        <v>1.0208463E-7</v>
      </c>
      <c r="O238" s="27">
        <v>2.0046206419999996E-4</v>
      </c>
    </row>
    <row r="239" spans="1:15" x14ac:dyDescent="0.25">
      <c r="A239" s="19" t="s">
        <v>400</v>
      </c>
      <c r="B239" s="20" t="s">
        <v>314</v>
      </c>
      <c r="C239" s="20" t="s">
        <v>315</v>
      </c>
      <c r="D239" s="20" t="s">
        <v>435</v>
      </c>
      <c r="E239" s="20" t="s">
        <v>55</v>
      </c>
      <c r="F239" s="20" t="s">
        <v>53</v>
      </c>
      <c r="G239" s="20" t="s">
        <v>54</v>
      </c>
      <c r="H239" s="20" t="s">
        <v>8</v>
      </c>
      <c r="I239" s="20">
        <v>7.3392406999999993E-2</v>
      </c>
      <c r="J239" s="20">
        <v>7.0579372000000001E-6</v>
      </c>
      <c r="K239" s="20">
        <v>8.4953335000000004E-8</v>
      </c>
      <c r="L239" s="20">
        <v>2.8400265000000003E-7</v>
      </c>
      <c r="M239" s="20">
        <v>2.6128243800000002E-7</v>
      </c>
      <c r="N239" s="20">
        <v>8.6046127000000002E-10</v>
      </c>
      <c r="O239" s="27">
        <v>1.7467930776600002E-6</v>
      </c>
    </row>
    <row r="240" spans="1:15" x14ac:dyDescent="0.25">
      <c r="A240" s="19" t="s">
        <v>400</v>
      </c>
      <c r="B240" s="20" t="s">
        <v>314</v>
      </c>
      <c r="C240" s="20" t="s">
        <v>315</v>
      </c>
      <c r="D240" s="20" t="s">
        <v>435</v>
      </c>
      <c r="E240" s="20" t="s">
        <v>58</v>
      </c>
      <c r="F240" s="20" t="s">
        <v>56</v>
      </c>
      <c r="G240" s="20" t="s">
        <v>57</v>
      </c>
      <c r="H240" s="20" t="s">
        <v>8</v>
      </c>
      <c r="I240" s="20">
        <v>1266.7164310000001</v>
      </c>
      <c r="J240" s="20">
        <v>0.1259541602</v>
      </c>
      <c r="K240" s="20">
        <v>1.311512955E-3</v>
      </c>
      <c r="L240" s="20">
        <v>4.3002224849999996E-3</v>
      </c>
      <c r="M240" s="20">
        <v>3.9562046862000001E-3</v>
      </c>
      <c r="N240" s="20">
        <v>1.338467274E-5</v>
      </c>
      <c r="O240" s="27">
        <v>3.6288709664659996E-2</v>
      </c>
    </row>
    <row r="241" spans="1:15" x14ac:dyDescent="0.25">
      <c r="A241" s="19" t="s">
        <v>400</v>
      </c>
      <c r="B241" s="20" t="s">
        <v>314</v>
      </c>
      <c r="C241" s="20" t="s">
        <v>315</v>
      </c>
      <c r="D241" s="20" t="s">
        <v>435</v>
      </c>
      <c r="E241" s="20" t="s">
        <v>60</v>
      </c>
      <c r="F241" s="20" t="s">
        <v>59</v>
      </c>
      <c r="G241" s="20" t="s">
        <v>57</v>
      </c>
      <c r="H241" s="20" t="s">
        <v>8</v>
      </c>
      <c r="I241" s="20">
        <v>4329.6712202999997</v>
      </c>
      <c r="J241" s="20">
        <v>0.82360189319999999</v>
      </c>
      <c r="K241" s="20">
        <v>8.9471727610000006E-3</v>
      </c>
      <c r="L241" s="20">
        <v>3.1806160066000004E-2</v>
      </c>
      <c r="M241" s="20">
        <v>2.9261667260719999E-2</v>
      </c>
      <c r="N241" s="20">
        <v>8.9293746319999995E-5</v>
      </c>
      <c r="O241" s="27">
        <v>0.2559969939047001</v>
      </c>
    </row>
    <row r="242" spans="1:15" x14ac:dyDescent="0.25">
      <c r="A242" s="19" t="s">
        <v>400</v>
      </c>
      <c r="B242" s="20" t="s">
        <v>314</v>
      </c>
      <c r="C242" s="20" t="s">
        <v>315</v>
      </c>
      <c r="D242" s="20" t="s">
        <v>435</v>
      </c>
      <c r="E242" s="20" t="s">
        <v>62</v>
      </c>
      <c r="F242" s="20" t="s">
        <v>61</v>
      </c>
      <c r="G242" s="20" t="s">
        <v>57</v>
      </c>
      <c r="H242" s="20" t="s">
        <v>8</v>
      </c>
      <c r="I242" s="20">
        <v>0.70321613999999999</v>
      </c>
      <c r="J242" s="20">
        <v>3.4861872000000003E-4</v>
      </c>
      <c r="K242" s="20">
        <v>3.4174789E-6</v>
      </c>
      <c r="L242" s="20">
        <v>1.1729146999999999E-5</v>
      </c>
      <c r="M242" s="20">
        <v>1.079081524E-5</v>
      </c>
      <c r="N242" s="20">
        <v>3.4452614999999997E-8</v>
      </c>
      <c r="O242" s="27">
        <v>9.5202527826000017E-5</v>
      </c>
    </row>
    <row r="243" spans="1:15" x14ac:dyDescent="0.25">
      <c r="A243" s="19" t="s">
        <v>400</v>
      </c>
      <c r="B243" s="20" t="s">
        <v>314</v>
      </c>
      <c r="C243" s="20" t="s">
        <v>315</v>
      </c>
      <c r="D243" s="20" t="s">
        <v>435</v>
      </c>
      <c r="E243" s="20" t="s">
        <v>64</v>
      </c>
      <c r="F243" s="20" t="s">
        <v>63</v>
      </c>
      <c r="G243" s="20" t="s">
        <v>57</v>
      </c>
      <c r="H243" s="20" t="s">
        <v>8</v>
      </c>
      <c r="I243" s="20">
        <v>15.406832</v>
      </c>
      <c r="J243" s="20">
        <v>5.4940008999999996E-3</v>
      </c>
      <c r="K243" s="20">
        <v>5.3857202000000002E-5</v>
      </c>
      <c r="L243" s="20">
        <v>1.8484360999999999E-4</v>
      </c>
      <c r="M243" s="20">
        <v>1.7005612120000001E-4</v>
      </c>
      <c r="N243" s="20">
        <v>5.4295036999999999E-7</v>
      </c>
      <c r="O243" s="27">
        <v>1.5784728214999998E-3</v>
      </c>
    </row>
    <row r="244" spans="1:15" x14ac:dyDescent="0.25">
      <c r="A244" s="19" t="s">
        <v>400</v>
      </c>
      <c r="B244" s="20" t="s">
        <v>314</v>
      </c>
      <c r="C244" s="20" t="s">
        <v>315</v>
      </c>
      <c r="D244" s="20" t="s">
        <v>435</v>
      </c>
      <c r="E244" s="20" t="s">
        <v>67</v>
      </c>
      <c r="F244" s="20" t="s">
        <v>65</v>
      </c>
      <c r="G244" s="20" t="s">
        <v>66</v>
      </c>
      <c r="H244" s="20" t="s">
        <v>8</v>
      </c>
      <c r="I244" s="20">
        <v>0.42460382000000002</v>
      </c>
      <c r="J244" s="20">
        <v>5.8100722000000002E-4</v>
      </c>
      <c r="K244" s="20">
        <v>3.1946604E-6</v>
      </c>
      <c r="L244" s="20">
        <v>2.0892919999999999E-5</v>
      </c>
      <c r="M244" s="20">
        <v>1.92214864E-5</v>
      </c>
      <c r="N244" s="20">
        <v>3.2945031999999998E-8</v>
      </c>
      <c r="O244" s="27">
        <v>1.46295244998E-4</v>
      </c>
    </row>
    <row r="245" spans="1:15" x14ac:dyDescent="0.25">
      <c r="A245" s="19" t="s">
        <v>400</v>
      </c>
      <c r="B245" s="20" t="s">
        <v>314</v>
      </c>
      <c r="C245" s="20" t="s">
        <v>315</v>
      </c>
      <c r="D245" s="20" t="s">
        <v>435</v>
      </c>
      <c r="E245" s="20" t="s">
        <v>69</v>
      </c>
      <c r="F245" s="20" t="s">
        <v>6</v>
      </c>
      <c r="G245" s="20" t="s">
        <v>7</v>
      </c>
      <c r="H245" s="20" t="s">
        <v>68</v>
      </c>
      <c r="I245" s="20">
        <v>517.20050000000003</v>
      </c>
      <c r="J245" s="20">
        <v>0.11353297</v>
      </c>
      <c r="K245" s="20">
        <v>1.6579126000000001E-3</v>
      </c>
      <c r="L245" s="20">
        <v>2.1028244000000001E-4</v>
      </c>
      <c r="M245" s="20">
        <v>1.9345984480000002E-4</v>
      </c>
      <c r="N245" s="20">
        <v>1.5806293999999998E-5</v>
      </c>
      <c r="O245" s="27">
        <v>1.3075068448539999E-2</v>
      </c>
    </row>
    <row r="246" spans="1:15" x14ac:dyDescent="0.25">
      <c r="A246" s="19" t="s">
        <v>400</v>
      </c>
      <c r="B246" s="20" t="s">
        <v>314</v>
      </c>
      <c r="C246" s="20" t="s">
        <v>315</v>
      </c>
      <c r="D246" s="20" t="s">
        <v>435</v>
      </c>
      <c r="E246" s="20" t="s">
        <v>70</v>
      </c>
      <c r="F246" s="20" t="s">
        <v>12</v>
      </c>
      <c r="G246" s="20" t="s">
        <v>7</v>
      </c>
      <c r="H246" s="20" t="s">
        <v>68</v>
      </c>
      <c r="I246" s="20">
        <v>5094.1938</v>
      </c>
      <c r="J246" s="20">
        <v>1.2716681000000001</v>
      </c>
      <c r="K246" s="20">
        <v>1.4722568E-2</v>
      </c>
      <c r="L246" s="20">
        <v>2.0774474999999998E-3</v>
      </c>
      <c r="M246" s="20">
        <v>1.9112516999999999E-3</v>
      </c>
      <c r="N246" s="20">
        <v>1.6632469000000001E-4</v>
      </c>
      <c r="O246" s="27">
        <v>0.1455805498269</v>
      </c>
    </row>
    <row r="247" spans="1:15" x14ac:dyDescent="0.25">
      <c r="A247" s="19" t="s">
        <v>400</v>
      </c>
      <c r="B247" s="20" t="s">
        <v>314</v>
      </c>
      <c r="C247" s="20" t="s">
        <v>315</v>
      </c>
      <c r="D247" s="20" t="s">
        <v>435</v>
      </c>
      <c r="E247" s="20" t="s">
        <v>72</v>
      </c>
      <c r="F247" s="20" t="s">
        <v>71</v>
      </c>
      <c r="G247" s="20" t="s">
        <v>7</v>
      </c>
      <c r="H247" s="20" t="s">
        <v>68</v>
      </c>
      <c r="I247" s="20">
        <v>258.88596000000001</v>
      </c>
      <c r="J247" s="20">
        <v>1.2904195000000001</v>
      </c>
      <c r="K247" s="20">
        <v>1.107814E-2</v>
      </c>
      <c r="L247" s="20">
        <v>6.1517261000000004E-4</v>
      </c>
      <c r="M247" s="20">
        <v>5.6595880120000009E-4</v>
      </c>
      <c r="N247" s="20">
        <v>1.0628437E-4</v>
      </c>
      <c r="O247" s="27">
        <v>3.3526643793000015E-2</v>
      </c>
    </row>
    <row r="248" spans="1:15" x14ac:dyDescent="0.25">
      <c r="A248" s="19" t="s">
        <v>400</v>
      </c>
      <c r="B248" s="20" t="s">
        <v>314</v>
      </c>
      <c r="C248" s="20" t="s">
        <v>315</v>
      </c>
      <c r="D248" s="20" t="s">
        <v>435</v>
      </c>
      <c r="E248" s="20" t="s">
        <v>73</v>
      </c>
      <c r="F248" s="20" t="s">
        <v>14</v>
      </c>
      <c r="G248" s="20" t="s">
        <v>7</v>
      </c>
      <c r="H248" s="20" t="s">
        <v>68</v>
      </c>
      <c r="I248" s="20">
        <v>156.38674629099998</v>
      </c>
      <c r="J248" s="20">
        <v>0.18001918246099999</v>
      </c>
      <c r="K248" s="20">
        <v>2.0657994894899999E-3</v>
      </c>
      <c r="L248" s="20">
        <v>5.6460333523000008E-5</v>
      </c>
      <c r="M248" s="20">
        <v>5.1943506841160005E-5</v>
      </c>
      <c r="N248" s="20">
        <v>1.13346106541E-5</v>
      </c>
      <c r="O248" s="27">
        <v>8.0864755097938799E-3</v>
      </c>
    </row>
    <row r="249" spans="1:15" x14ac:dyDescent="0.25">
      <c r="A249" s="19" t="s">
        <v>400</v>
      </c>
      <c r="B249" s="20" t="s">
        <v>314</v>
      </c>
      <c r="C249" s="20" t="s">
        <v>315</v>
      </c>
      <c r="D249" s="20" t="s">
        <v>435</v>
      </c>
      <c r="E249" s="20" t="s">
        <v>75</v>
      </c>
      <c r="F249" s="20" t="s">
        <v>74</v>
      </c>
      <c r="G249" s="20" t="s">
        <v>17</v>
      </c>
      <c r="H249" s="20" t="s">
        <v>68</v>
      </c>
      <c r="I249" s="20">
        <v>15.97908872</v>
      </c>
      <c r="J249" s="20">
        <v>5.6930452299999997E-2</v>
      </c>
      <c r="K249" s="20">
        <v>8.5295812200000007E-4</v>
      </c>
      <c r="L249" s="20">
        <v>2.9858675529999998E-5</v>
      </c>
      <c r="M249" s="20">
        <v>2.7469981487600002E-5</v>
      </c>
      <c r="N249" s="20">
        <v>5.4033930699999994E-6</v>
      </c>
      <c r="O249" s="27">
        <v>1.6833465849267E-3</v>
      </c>
    </row>
    <row r="250" spans="1:15" x14ac:dyDescent="0.25">
      <c r="A250" s="19" t="s">
        <v>400</v>
      </c>
      <c r="B250" s="20" t="s">
        <v>314</v>
      </c>
      <c r="C250" s="20" t="s">
        <v>315</v>
      </c>
      <c r="D250" s="20" t="s">
        <v>435</v>
      </c>
      <c r="E250" s="20" t="s">
        <v>76</v>
      </c>
      <c r="F250" s="20" t="s">
        <v>16</v>
      </c>
      <c r="G250" s="20" t="s">
        <v>17</v>
      </c>
      <c r="H250" s="20" t="s">
        <v>68</v>
      </c>
      <c r="I250" s="20">
        <v>0.62581295000000003</v>
      </c>
      <c r="J250" s="20">
        <v>4.9997633000000005E-4</v>
      </c>
      <c r="K250" s="20">
        <v>5.8922428000000003E-6</v>
      </c>
      <c r="L250" s="20">
        <v>1.9372536999999999E-7</v>
      </c>
      <c r="M250" s="20">
        <v>1.7822734039999999E-7</v>
      </c>
      <c r="N250" s="20">
        <v>4.0129994000000001E-8</v>
      </c>
      <c r="O250" s="27">
        <v>1.5766903313E-5</v>
      </c>
    </row>
    <row r="251" spans="1:15" x14ac:dyDescent="0.25">
      <c r="A251" s="19" t="s">
        <v>400</v>
      </c>
      <c r="B251" s="20" t="s">
        <v>314</v>
      </c>
      <c r="C251" s="20" t="s">
        <v>315</v>
      </c>
      <c r="D251" s="20" t="s">
        <v>435</v>
      </c>
      <c r="E251" s="20" t="s">
        <v>77</v>
      </c>
      <c r="F251" s="20" t="s">
        <v>19</v>
      </c>
      <c r="G251" s="20" t="s">
        <v>17</v>
      </c>
      <c r="H251" s="20" t="s">
        <v>68</v>
      </c>
      <c r="I251" s="20">
        <v>184.72328679999998</v>
      </c>
      <c r="J251" s="20">
        <v>0.10354455999999999</v>
      </c>
      <c r="K251" s="20">
        <v>1.3383029399999999E-3</v>
      </c>
      <c r="L251" s="20">
        <v>1.202297543E-4</v>
      </c>
      <c r="M251" s="20">
        <v>1.10611373956E-4</v>
      </c>
      <c r="N251" s="20">
        <v>9.8803947100000008E-6</v>
      </c>
      <c r="O251" s="27">
        <v>5.8991490795600003E-3</v>
      </c>
    </row>
    <row r="252" spans="1:15" x14ac:dyDescent="0.25">
      <c r="A252" s="19" t="s">
        <v>400</v>
      </c>
      <c r="B252" s="20" t="s">
        <v>314</v>
      </c>
      <c r="C252" s="20" t="s">
        <v>315</v>
      </c>
      <c r="D252" s="20" t="s">
        <v>435</v>
      </c>
      <c r="E252" s="20" t="s">
        <v>79</v>
      </c>
      <c r="F252" s="20" t="s">
        <v>78</v>
      </c>
      <c r="G252" s="20" t="s">
        <v>17</v>
      </c>
      <c r="H252" s="20" t="s">
        <v>68</v>
      </c>
      <c r="I252" s="20">
        <v>18.115196480000002</v>
      </c>
      <c r="J252" s="20">
        <v>0.10001680326</v>
      </c>
      <c r="K252" s="20">
        <v>1.2380076210000001E-3</v>
      </c>
      <c r="L252" s="20">
        <v>5.0190066000000006E-5</v>
      </c>
      <c r="M252" s="20">
        <v>4.6174860720000002E-5</v>
      </c>
      <c r="N252" s="20">
        <v>9.4974957500000019E-6</v>
      </c>
      <c r="O252" s="27">
        <v>2.6766473147975004E-3</v>
      </c>
    </row>
    <row r="253" spans="1:15" x14ac:dyDescent="0.25">
      <c r="A253" s="19" t="s">
        <v>400</v>
      </c>
      <c r="B253" s="20" t="s">
        <v>314</v>
      </c>
      <c r="C253" s="20" t="s">
        <v>315</v>
      </c>
      <c r="D253" s="20" t="s">
        <v>435</v>
      </c>
      <c r="E253" s="20" t="s">
        <v>80</v>
      </c>
      <c r="F253" s="20" t="s">
        <v>21</v>
      </c>
      <c r="G253" s="20" t="s">
        <v>17</v>
      </c>
      <c r="H253" s="20" t="s">
        <v>68</v>
      </c>
      <c r="I253" s="20">
        <v>193.52637924699999</v>
      </c>
      <c r="J253" s="20">
        <v>0.22037910060000002</v>
      </c>
      <c r="K253" s="20">
        <v>2.7713720050000002E-3</v>
      </c>
      <c r="L253" s="20">
        <v>1.4383596887000002E-4</v>
      </c>
      <c r="M253" s="20">
        <v>1.323290913604E-4</v>
      </c>
      <c r="N253" s="20">
        <v>1.8825034298999998E-5</v>
      </c>
      <c r="O253" s="27">
        <v>8.8376157568864008E-3</v>
      </c>
    </row>
    <row r="254" spans="1:15" x14ac:dyDescent="0.25">
      <c r="A254" s="19" t="s">
        <v>400</v>
      </c>
      <c r="B254" s="20" t="s">
        <v>314</v>
      </c>
      <c r="C254" s="20" t="s">
        <v>315</v>
      </c>
      <c r="D254" s="20" t="s">
        <v>435</v>
      </c>
      <c r="E254" s="20" t="s">
        <v>82</v>
      </c>
      <c r="F254" s="20" t="s">
        <v>81</v>
      </c>
      <c r="G254" s="20" t="s">
        <v>17</v>
      </c>
      <c r="H254" s="20" t="s">
        <v>68</v>
      </c>
      <c r="I254" s="20">
        <v>35.546173650999997</v>
      </c>
      <c r="J254" s="20">
        <v>9.1317911549999992E-2</v>
      </c>
      <c r="K254" s="20">
        <v>1.050003564E-3</v>
      </c>
      <c r="L254" s="20">
        <v>6.2429728609999992E-5</v>
      </c>
      <c r="M254" s="20">
        <v>5.7435350321200002E-5</v>
      </c>
      <c r="N254" s="20">
        <v>7.9181759770000003E-6</v>
      </c>
      <c r="O254" s="27">
        <v>3.3401033235301906E-3</v>
      </c>
    </row>
    <row r="255" spans="1:15" x14ac:dyDescent="0.25">
      <c r="A255" s="19" t="s">
        <v>400</v>
      </c>
      <c r="B255" s="20" t="s">
        <v>314</v>
      </c>
      <c r="C255" s="20" t="s">
        <v>315</v>
      </c>
      <c r="D255" s="20" t="s">
        <v>435</v>
      </c>
      <c r="E255" s="20" t="s">
        <v>83</v>
      </c>
      <c r="F255" s="20" t="s">
        <v>23</v>
      </c>
      <c r="G255" s="20" t="s">
        <v>17</v>
      </c>
      <c r="H255" s="20" t="s">
        <v>68</v>
      </c>
      <c r="I255" s="20">
        <v>2.5616613519999998</v>
      </c>
      <c r="J255" s="20">
        <v>4.5339125399999998E-3</v>
      </c>
      <c r="K255" s="20">
        <v>5.3227123999999996E-5</v>
      </c>
      <c r="L255" s="20">
        <v>4.3568930859999994E-6</v>
      </c>
      <c r="M255" s="20">
        <v>4.0083416391200002E-6</v>
      </c>
      <c r="N255" s="20">
        <v>4.0752303199999997E-7</v>
      </c>
      <c r="O255" s="27">
        <v>1.9772387533400002E-4</v>
      </c>
    </row>
    <row r="256" spans="1:15" x14ac:dyDescent="0.25">
      <c r="A256" s="19" t="s">
        <v>400</v>
      </c>
      <c r="B256" s="20" t="s">
        <v>314</v>
      </c>
      <c r="C256" s="20" t="s">
        <v>315</v>
      </c>
      <c r="D256" s="20" t="s">
        <v>435</v>
      </c>
      <c r="E256" s="20" t="s">
        <v>85</v>
      </c>
      <c r="F256" s="20" t="s">
        <v>84</v>
      </c>
      <c r="G256" s="20" t="s">
        <v>17</v>
      </c>
      <c r="H256" s="20" t="s">
        <v>68</v>
      </c>
      <c r="I256" s="20">
        <v>56.373225592000004</v>
      </c>
      <c r="J256" s="20">
        <v>0.169505286009</v>
      </c>
      <c r="K256" s="20">
        <v>2.6670844768499997E-3</v>
      </c>
      <c r="L256" s="20">
        <v>1.2668004276099998E-4</v>
      </c>
      <c r="M256" s="20">
        <v>1.1654563934011999E-4</v>
      </c>
      <c r="N256" s="20">
        <v>1.6680429899600001E-5</v>
      </c>
      <c r="O256" s="27">
        <v>6.2753070431261987E-3</v>
      </c>
    </row>
    <row r="257" spans="1:15" x14ac:dyDescent="0.25">
      <c r="A257" s="19" t="s">
        <v>400</v>
      </c>
      <c r="B257" s="20" t="s">
        <v>314</v>
      </c>
      <c r="C257" s="20" t="s">
        <v>315</v>
      </c>
      <c r="D257" s="20" t="s">
        <v>435</v>
      </c>
      <c r="E257" s="20" t="s">
        <v>87</v>
      </c>
      <c r="F257" s="20" t="s">
        <v>86</v>
      </c>
      <c r="G257" s="20" t="s">
        <v>17</v>
      </c>
      <c r="H257" s="20" t="s">
        <v>68</v>
      </c>
      <c r="I257" s="20">
        <v>187.59369591000004</v>
      </c>
      <c r="J257" s="20">
        <v>5.188956275E-2</v>
      </c>
      <c r="K257" s="20">
        <v>1.1340713904999999E-3</v>
      </c>
      <c r="L257" s="20">
        <v>7.0263443259999995E-5</v>
      </c>
      <c r="M257" s="20">
        <v>6.46423677992E-5</v>
      </c>
      <c r="N257" s="20">
        <v>5.6689145719999991E-6</v>
      </c>
      <c r="O257" s="27">
        <v>3.6306913422507509E-3</v>
      </c>
    </row>
    <row r="258" spans="1:15" x14ac:dyDescent="0.25">
      <c r="A258" s="19" t="s">
        <v>400</v>
      </c>
      <c r="B258" s="20" t="s">
        <v>314</v>
      </c>
      <c r="C258" s="20" t="s">
        <v>315</v>
      </c>
      <c r="D258" s="20" t="s">
        <v>435</v>
      </c>
      <c r="E258" s="20" t="s">
        <v>88</v>
      </c>
      <c r="F258" s="20" t="s">
        <v>25</v>
      </c>
      <c r="G258" s="20" t="s">
        <v>17</v>
      </c>
      <c r="H258" s="20" t="s">
        <v>68</v>
      </c>
      <c r="I258" s="20">
        <v>69.423506169999996</v>
      </c>
      <c r="J258" s="20">
        <v>0.39225359809999999</v>
      </c>
      <c r="K258" s="20">
        <v>3.7601117410000005E-3</v>
      </c>
      <c r="L258" s="20">
        <v>1.942401514E-4</v>
      </c>
      <c r="M258" s="20">
        <v>1.7870093928799998E-4</v>
      </c>
      <c r="N258" s="20">
        <v>3.4780414699999996E-5</v>
      </c>
      <c r="O258" s="27">
        <v>9.6123967955630014E-3</v>
      </c>
    </row>
    <row r="259" spans="1:15" x14ac:dyDescent="0.25">
      <c r="A259" s="19" t="s">
        <v>400</v>
      </c>
      <c r="B259" s="20" t="s">
        <v>314</v>
      </c>
      <c r="C259" s="20" t="s">
        <v>315</v>
      </c>
      <c r="D259" s="20" t="s">
        <v>435</v>
      </c>
      <c r="E259" s="20" t="s">
        <v>90</v>
      </c>
      <c r="F259" s="20" t="s">
        <v>89</v>
      </c>
      <c r="G259" s="20" t="s">
        <v>17</v>
      </c>
      <c r="H259" s="20" t="s">
        <v>68</v>
      </c>
      <c r="I259" s="20">
        <v>445.2701242</v>
      </c>
      <c r="J259" s="20">
        <v>0.21772126814999998</v>
      </c>
      <c r="K259" s="20">
        <v>2.5544881250000001E-3</v>
      </c>
      <c r="L259" s="20">
        <v>1.2783844391E-4</v>
      </c>
      <c r="M259" s="20">
        <v>1.1761136839719999E-4</v>
      </c>
      <c r="N259" s="20">
        <v>1.6699321212000002E-5</v>
      </c>
      <c r="O259" s="27">
        <v>1.0804924739969119E-2</v>
      </c>
    </row>
    <row r="260" spans="1:15" x14ac:dyDescent="0.25">
      <c r="A260" s="19" t="s">
        <v>400</v>
      </c>
      <c r="B260" s="20" t="s">
        <v>314</v>
      </c>
      <c r="C260" s="20" t="s">
        <v>315</v>
      </c>
      <c r="D260" s="20" t="s">
        <v>435</v>
      </c>
      <c r="E260" s="20" t="s">
        <v>92</v>
      </c>
      <c r="F260" s="20" t="s">
        <v>91</v>
      </c>
      <c r="G260" s="20" t="s">
        <v>17</v>
      </c>
      <c r="H260" s="20" t="s">
        <v>68</v>
      </c>
      <c r="I260" s="20">
        <v>1.8941269125</v>
      </c>
      <c r="J260" s="20">
        <v>8.4804632180000006E-3</v>
      </c>
      <c r="K260" s="20">
        <v>4.8902650015999994E-4</v>
      </c>
      <c r="L260" s="20">
        <v>5.5492241180000006E-6</v>
      </c>
      <c r="M260" s="20">
        <v>5.1052861885600001E-6</v>
      </c>
      <c r="N260" s="20">
        <v>1.3597691865000001E-6</v>
      </c>
      <c r="O260" s="27">
        <v>3.5662134218764703E-4</v>
      </c>
    </row>
    <row r="261" spans="1:15" x14ac:dyDescent="0.25">
      <c r="A261" s="19" t="s">
        <v>400</v>
      </c>
      <c r="B261" s="20" t="s">
        <v>314</v>
      </c>
      <c r="C261" s="20" t="s">
        <v>315</v>
      </c>
      <c r="D261" s="20" t="s">
        <v>435</v>
      </c>
      <c r="E261" s="20" t="s">
        <v>93</v>
      </c>
      <c r="F261" s="20" t="s">
        <v>27</v>
      </c>
      <c r="G261" s="20" t="s">
        <v>17</v>
      </c>
      <c r="H261" s="20" t="s">
        <v>68</v>
      </c>
      <c r="I261" s="20">
        <v>12.09905041</v>
      </c>
      <c r="J261" s="20">
        <v>2.5166009539999999E-2</v>
      </c>
      <c r="K261" s="20">
        <v>3.41911102E-4</v>
      </c>
      <c r="L261" s="20">
        <v>1.6198491100000001E-5</v>
      </c>
      <c r="M261" s="20">
        <v>1.4902611811999999E-5</v>
      </c>
      <c r="N261" s="20">
        <v>2.2431384899999998E-6</v>
      </c>
      <c r="O261" s="27">
        <v>8.7291185266599996E-4</v>
      </c>
    </row>
    <row r="262" spans="1:15" x14ac:dyDescent="0.25">
      <c r="A262" s="19" t="s">
        <v>400</v>
      </c>
      <c r="B262" s="20" t="s">
        <v>314</v>
      </c>
      <c r="C262" s="20" t="s">
        <v>315</v>
      </c>
      <c r="D262" s="20" t="s">
        <v>435</v>
      </c>
      <c r="E262" s="20" t="s">
        <v>95</v>
      </c>
      <c r="F262" s="20" t="s">
        <v>94</v>
      </c>
      <c r="G262" s="20" t="s">
        <v>17</v>
      </c>
      <c r="H262" s="20" t="s">
        <v>68</v>
      </c>
      <c r="I262" s="20">
        <v>1.7773089095000001</v>
      </c>
      <c r="J262" s="20">
        <v>9.2868738740000002E-3</v>
      </c>
      <c r="K262" s="20">
        <v>6.5849905879999992E-4</v>
      </c>
      <c r="L262" s="20">
        <v>8.5455248450000008E-6</v>
      </c>
      <c r="M262" s="20">
        <v>7.8618828573999995E-6</v>
      </c>
      <c r="N262" s="20">
        <v>2.0983793179999998E-6</v>
      </c>
      <c r="O262" s="27">
        <v>4.1194696036135999E-4</v>
      </c>
    </row>
    <row r="263" spans="1:15" x14ac:dyDescent="0.25">
      <c r="A263" s="19" t="s">
        <v>400</v>
      </c>
      <c r="B263" s="20" t="s">
        <v>314</v>
      </c>
      <c r="C263" s="20" t="s">
        <v>315</v>
      </c>
      <c r="D263" s="20" t="s">
        <v>435</v>
      </c>
      <c r="E263" s="20" t="s">
        <v>97</v>
      </c>
      <c r="F263" s="20" t="s">
        <v>96</v>
      </c>
      <c r="G263" s="20" t="s">
        <v>17</v>
      </c>
      <c r="H263" s="20" t="s">
        <v>68</v>
      </c>
      <c r="I263" s="20">
        <v>2.8453623990000003</v>
      </c>
      <c r="J263" s="20">
        <v>1.5009171820999999E-2</v>
      </c>
      <c r="K263" s="20">
        <v>1.0849870353999999E-3</v>
      </c>
      <c r="L263" s="20">
        <v>2.0955856239999999E-5</v>
      </c>
      <c r="M263" s="20">
        <v>1.9279387740800001E-5</v>
      </c>
      <c r="N263" s="20">
        <v>4.9482994749999996E-6</v>
      </c>
      <c r="O263" s="27">
        <v>6.4094953006136408E-4</v>
      </c>
    </row>
    <row r="264" spans="1:15" x14ac:dyDescent="0.25">
      <c r="A264" s="19" t="s">
        <v>400</v>
      </c>
      <c r="B264" s="20" t="s">
        <v>314</v>
      </c>
      <c r="C264" s="20" t="s">
        <v>315</v>
      </c>
      <c r="D264" s="20" t="s">
        <v>435</v>
      </c>
      <c r="E264" s="20" t="s">
        <v>99</v>
      </c>
      <c r="F264" s="20" t="s">
        <v>98</v>
      </c>
      <c r="G264" s="20" t="s">
        <v>17</v>
      </c>
      <c r="H264" s="20" t="s">
        <v>68</v>
      </c>
      <c r="I264" s="20">
        <v>14.760845326</v>
      </c>
      <c r="J264" s="20">
        <v>0.13530836983499997</v>
      </c>
      <c r="K264" s="20">
        <v>1.4816271345E-3</v>
      </c>
      <c r="L264" s="20">
        <v>5.9101783789999994E-5</v>
      </c>
      <c r="M264" s="20">
        <v>5.4373641086800002E-5</v>
      </c>
      <c r="N264" s="20">
        <v>1.1425813516E-5</v>
      </c>
      <c r="O264" s="27">
        <v>3.4438358274842388E-3</v>
      </c>
    </row>
    <row r="265" spans="1:15" x14ac:dyDescent="0.25">
      <c r="A265" s="19" t="s">
        <v>400</v>
      </c>
      <c r="B265" s="20" t="s">
        <v>314</v>
      </c>
      <c r="C265" s="20" t="s">
        <v>315</v>
      </c>
      <c r="D265" s="20" t="s">
        <v>435</v>
      </c>
      <c r="E265" s="20" t="s">
        <v>101</v>
      </c>
      <c r="F265" s="20" t="s">
        <v>100</v>
      </c>
      <c r="G265" s="20" t="s">
        <v>17</v>
      </c>
      <c r="H265" s="20" t="s">
        <v>68</v>
      </c>
      <c r="I265" s="20">
        <v>18.14857597</v>
      </c>
      <c r="J265" s="20">
        <v>6.6180766399999993E-2</v>
      </c>
      <c r="K265" s="20">
        <v>2.0842648940000001E-3</v>
      </c>
      <c r="L265" s="20">
        <v>3.5047013669999999E-5</v>
      </c>
      <c r="M265" s="20">
        <v>3.2243252576400004E-5</v>
      </c>
      <c r="N265" s="20">
        <v>7.9785584500000008E-6</v>
      </c>
      <c r="O265" s="27">
        <v>2.2536165660880006E-3</v>
      </c>
    </row>
    <row r="266" spans="1:15" x14ac:dyDescent="0.25">
      <c r="A266" s="19" t="s">
        <v>400</v>
      </c>
      <c r="B266" s="20" t="s">
        <v>314</v>
      </c>
      <c r="C266" s="20" t="s">
        <v>315</v>
      </c>
      <c r="D266" s="20" t="s">
        <v>435</v>
      </c>
      <c r="E266" s="20" t="s">
        <v>103</v>
      </c>
      <c r="F266" s="20" t="s">
        <v>102</v>
      </c>
      <c r="G266" s="20" t="s">
        <v>17</v>
      </c>
      <c r="H266" s="20" t="s">
        <v>68</v>
      </c>
      <c r="I266" s="20">
        <v>52.384706519999995</v>
      </c>
      <c r="J266" s="20">
        <v>3.5353173580000001E-2</v>
      </c>
      <c r="K266" s="20">
        <v>4.2986712699999999E-4</v>
      </c>
      <c r="L266" s="20">
        <v>1.5490201360000003E-5</v>
      </c>
      <c r="M266" s="20">
        <v>1.4250985251199999E-5</v>
      </c>
      <c r="N266" s="20">
        <v>2.609213274E-6</v>
      </c>
      <c r="O266" s="27">
        <v>1.570703186460115E-3</v>
      </c>
    </row>
    <row r="267" spans="1:15" x14ac:dyDescent="0.25">
      <c r="A267" s="19" t="s">
        <v>400</v>
      </c>
      <c r="B267" s="20" t="s">
        <v>314</v>
      </c>
      <c r="C267" s="20" t="s">
        <v>315</v>
      </c>
      <c r="D267" s="20" t="s">
        <v>435</v>
      </c>
      <c r="E267" s="20" t="s">
        <v>105</v>
      </c>
      <c r="F267" s="20" t="s">
        <v>104</v>
      </c>
      <c r="G267" s="20" t="s">
        <v>17</v>
      </c>
      <c r="H267" s="20" t="s">
        <v>68</v>
      </c>
      <c r="I267" s="20">
        <v>1.1765282939999999</v>
      </c>
      <c r="J267" s="20">
        <v>1.031098345E-2</v>
      </c>
      <c r="K267" s="20">
        <v>7.725836386E-4</v>
      </c>
      <c r="L267" s="20">
        <v>7.2877890179999997E-6</v>
      </c>
      <c r="M267" s="20">
        <v>6.7047658965599994E-6</v>
      </c>
      <c r="N267" s="20">
        <v>1.8753503670000001E-6</v>
      </c>
      <c r="O267" s="27">
        <v>4.8515363849280008E-4</v>
      </c>
    </row>
    <row r="268" spans="1:15" x14ac:dyDescent="0.25">
      <c r="A268" s="19" t="s">
        <v>400</v>
      </c>
      <c r="B268" s="20" t="s">
        <v>314</v>
      </c>
      <c r="C268" s="20" t="s">
        <v>315</v>
      </c>
      <c r="D268" s="20" t="s">
        <v>435</v>
      </c>
      <c r="E268" s="20" t="s">
        <v>107</v>
      </c>
      <c r="F268" s="20" t="s">
        <v>106</v>
      </c>
      <c r="G268" s="20" t="s">
        <v>30</v>
      </c>
      <c r="H268" s="20" t="s">
        <v>68</v>
      </c>
      <c r="I268" s="20">
        <v>56.243667840000001</v>
      </c>
      <c r="J268" s="20">
        <v>0.20263441100000001</v>
      </c>
      <c r="K268" s="20">
        <v>9.6863020699999997E-3</v>
      </c>
      <c r="L268" s="20">
        <v>9.8993946999999989E-5</v>
      </c>
      <c r="M268" s="20">
        <v>9.1074431240000011E-5</v>
      </c>
      <c r="N268" s="20">
        <v>2.3501118710000001E-5</v>
      </c>
      <c r="O268" s="27">
        <v>8.2923709256049992E-3</v>
      </c>
    </row>
    <row r="269" spans="1:15" x14ac:dyDescent="0.25">
      <c r="A269" s="19" t="s">
        <v>400</v>
      </c>
      <c r="B269" s="20" t="s">
        <v>314</v>
      </c>
      <c r="C269" s="20" t="s">
        <v>315</v>
      </c>
      <c r="D269" s="20" t="s">
        <v>435</v>
      </c>
      <c r="E269" s="20" t="s">
        <v>109</v>
      </c>
      <c r="F269" s="20" t="s">
        <v>108</v>
      </c>
      <c r="G269" s="20" t="s">
        <v>30</v>
      </c>
      <c r="H269" s="20" t="s">
        <v>68</v>
      </c>
      <c r="I269" s="20">
        <v>31.573989937</v>
      </c>
      <c r="J269" s="20">
        <v>0.29598253690999998</v>
      </c>
      <c r="K269" s="20">
        <v>2.1163827944999998E-2</v>
      </c>
      <c r="L269" s="20">
        <v>3.1035427813999995E-4</v>
      </c>
      <c r="M269" s="20">
        <v>2.8552593588879996E-4</v>
      </c>
      <c r="N269" s="20">
        <v>7.331995942000001E-5</v>
      </c>
      <c r="O269" s="27">
        <v>1.2528930831414101E-2</v>
      </c>
    </row>
    <row r="270" spans="1:15" x14ac:dyDescent="0.25">
      <c r="A270" s="19" t="s">
        <v>400</v>
      </c>
      <c r="B270" s="20" t="s">
        <v>314</v>
      </c>
      <c r="C270" s="20" t="s">
        <v>315</v>
      </c>
      <c r="D270" s="20" t="s">
        <v>435</v>
      </c>
      <c r="E270" s="20" t="s">
        <v>110</v>
      </c>
      <c r="F270" s="20" t="s">
        <v>29</v>
      </c>
      <c r="G270" s="20" t="s">
        <v>30</v>
      </c>
      <c r="H270" s="20" t="s">
        <v>68</v>
      </c>
      <c r="I270" s="20">
        <v>32.779061126999999</v>
      </c>
      <c r="J270" s="20">
        <v>0.11712699159999999</v>
      </c>
      <c r="K270" s="20">
        <v>2.9011052300000001E-3</v>
      </c>
      <c r="L270" s="20">
        <v>1.0314501772E-4</v>
      </c>
      <c r="M270" s="20">
        <v>9.4893416302399997E-5</v>
      </c>
      <c r="N270" s="20">
        <v>1.8059270163000001E-5</v>
      </c>
      <c r="O270" s="27">
        <v>4.1984289929130093E-3</v>
      </c>
    </row>
    <row r="271" spans="1:15" x14ac:dyDescent="0.25">
      <c r="A271" s="19" t="s">
        <v>400</v>
      </c>
      <c r="B271" s="20" t="s">
        <v>314</v>
      </c>
      <c r="C271" s="20" t="s">
        <v>315</v>
      </c>
      <c r="D271" s="20" t="s">
        <v>435</v>
      </c>
      <c r="E271" s="20" t="s">
        <v>111</v>
      </c>
      <c r="F271" s="20" t="s">
        <v>32</v>
      </c>
      <c r="G271" s="20" t="s">
        <v>30</v>
      </c>
      <c r="H271" s="20" t="s">
        <v>68</v>
      </c>
      <c r="I271" s="20">
        <v>137.9304779</v>
      </c>
      <c r="J271" s="20">
        <v>0.32976480838999994</v>
      </c>
      <c r="K271" s="20">
        <v>4.6280684000000001E-3</v>
      </c>
      <c r="L271" s="20">
        <v>4.3161732369999999E-4</v>
      </c>
      <c r="M271" s="20">
        <v>3.9708793780400011E-4</v>
      </c>
      <c r="N271" s="20">
        <v>3.2603105952000001E-5</v>
      </c>
      <c r="O271" s="27">
        <v>1.9255680002143401E-2</v>
      </c>
    </row>
    <row r="272" spans="1:15" x14ac:dyDescent="0.25">
      <c r="A272" s="19" t="s">
        <v>400</v>
      </c>
      <c r="B272" s="20" t="s">
        <v>314</v>
      </c>
      <c r="C272" s="20" t="s">
        <v>315</v>
      </c>
      <c r="D272" s="20" t="s">
        <v>435</v>
      </c>
      <c r="E272" s="20" t="s">
        <v>113</v>
      </c>
      <c r="F272" s="20" t="s">
        <v>112</v>
      </c>
      <c r="G272" s="20" t="s">
        <v>30</v>
      </c>
      <c r="H272" s="20" t="s">
        <v>68</v>
      </c>
      <c r="I272" s="20">
        <v>3.2611348659999999</v>
      </c>
      <c r="J272" s="20">
        <v>1.4648487857E-2</v>
      </c>
      <c r="K272" s="20">
        <v>6.1673444772000004E-4</v>
      </c>
      <c r="L272" s="20">
        <v>7.1169444749999992E-6</v>
      </c>
      <c r="M272" s="20">
        <v>6.5475889170000001E-6</v>
      </c>
      <c r="N272" s="20">
        <v>1.6457723320999999E-6</v>
      </c>
      <c r="O272" s="27">
        <v>5.6333028612630008E-4</v>
      </c>
    </row>
    <row r="273" spans="1:15" x14ac:dyDescent="0.25">
      <c r="A273" s="19" t="s">
        <v>400</v>
      </c>
      <c r="B273" s="20" t="s">
        <v>314</v>
      </c>
      <c r="C273" s="20" t="s">
        <v>315</v>
      </c>
      <c r="D273" s="20" t="s">
        <v>435</v>
      </c>
      <c r="E273" s="20" t="s">
        <v>115</v>
      </c>
      <c r="F273" s="20" t="s">
        <v>114</v>
      </c>
      <c r="G273" s="20" t="s">
        <v>30</v>
      </c>
      <c r="H273" s="20" t="s">
        <v>68</v>
      </c>
      <c r="I273" s="20">
        <v>1.4909986199999998</v>
      </c>
      <c r="J273" s="20">
        <v>6.4298741349999994E-3</v>
      </c>
      <c r="K273" s="20">
        <v>7.2758576319999994E-5</v>
      </c>
      <c r="L273" s="20">
        <v>2.6345165239999997E-6</v>
      </c>
      <c r="M273" s="20">
        <v>2.42375520208E-6</v>
      </c>
      <c r="N273" s="20">
        <v>5.1781744710000009E-7</v>
      </c>
      <c r="O273" s="27">
        <v>1.9962581091530004E-4</v>
      </c>
    </row>
    <row r="274" spans="1:15" x14ac:dyDescent="0.25">
      <c r="A274" s="19" t="s">
        <v>400</v>
      </c>
      <c r="B274" s="20" t="s">
        <v>314</v>
      </c>
      <c r="C274" s="20" t="s">
        <v>315</v>
      </c>
      <c r="D274" s="20" t="s">
        <v>435</v>
      </c>
      <c r="E274" s="20" t="s">
        <v>117</v>
      </c>
      <c r="F274" s="20" t="s">
        <v>116</v>
      </c>
      <c r="G274" s="20" t="s">
        <v>30</v>
      </c>
      <c r="H274" s="20" t="s">
        <v>68</v>
      </c>
      <c r="I274" s="20">
        <v>2.105761282</v>
      </c>
      <c r="J274" s="20">
        <v>9.5576739139999999E-3</v>
      </c>
      <c r="K274" s="20">
        <v>7.3089835179999995E-4</v>
      </c>
      <c r="L274" s="20">
        <v>3.2054675239999997E-5</v>
      </c>
      <c r="M274" s="20">
        <v>2.9490301220800002E-5</v>
      </c>
      <c r="N274" s="20">
        <v>7.1633762460000003E-6</v>
      </c>
      <c r="O274" s="27">
        <v>3.9701586290481999E-4</v>
      </c>
    </row>
    <row r="275" spans="1:15" x14ac:dyDescent="0.25">
      <c r="A275" s="19" t="s">
        <v>400</v>
      </c>
      <c r="B275" s="20" t="s">
        <v>314</v>
      </c>
      <c r="C275" s="20" t="s">
        <v>315</v>
      </c>
      <c r="D275" s="20" t="s">
        <v>435</v>
      </c>
      <c r="E275" s="20" t="s">
        <v>119</v>
      </c>
      <c r="F275" s="20" t="s">
        <v>118</v>
      </c>
      <c r="G275" s="20" t="s">
        <v>35</v>
      </c>
      <c r="H275" s="20" t="s">
        <v>68</v>
      </c>
      <c r="I275" s="20">
        <v>125212.07359499999</v>
      </c>
      <c r="J275" s="20">
        <v>5.5892510018000001</v>
      </c>
      <c r="K275" s="20">
        <v>5.9678636196000001E-2</v>
      </c>
      <c r="L275" s="20">
        <v>5.7266442057099997E-3</v>
      </c>
      <c r="M275" s="20">
        <v>5.2685126692532001E-3</v>
      </c>
      <c r="N275" s="20">
        <v>4.1818073683999997E-4</v>
      </c>
      <c r="O275" s="27">
        <v>0.66244382510235711</v>
      </c>
    </row>
    <row r="276" spans="1:15" x14ac:dyDescent="0.25">
      <c r="A276" s="19" t="s">
        <v>400</v>
      </c>
      <c r="B276" s="20" t="s">
        <v>314</v>
      </c>
      <c r="C276" s="20" t="s">
        <v>315</v>
      </c>
      <c r="D276" s="20" t="s">
        <v>435</v>
      </c>
      <c r="E276" s="20" t="s">
        <v>120</v>
      </c>
      <c r="F276" s="20" t="s">
        <v>118</v>
      </c>
      <c r="G276" s="20" t="s">
        <v>37</v>
      </c>
      <c r="H276" s="20" t="s">
        <v>68</v>
      </c>
      <c r="I276" s="20">
        <v>8669.634615500001</v>
      </c>
      <c r="J276" s="20">
        <v>6.2052440826999993</v>
      </c>
      <c r="K276" s="20">
        <v>8.7329708490000005E-2</v>
      </c>
      <c r="L276" s="20">
        <v>1.1573299701299999E-2</v>
      </c>
      <c r="M276" s="20">
        <v>1.0647435725196001E-2</v>
      </c>
      <c r="N276" s="20">
        <v>6.8073624743000003E-4</v>
      </c>
      <c r="O276" s="27">
        <v>0.62666188861387306</v>
      </c>
    </row>
    <row r="277" spans="1:15" x14ac:dyDescent="0.25">
      <c r="A277" s="19" t="s">
        <v>400</v>
      </c>
      <c r="B277" s="20" t="s">
        <v>314</v>
      </c>
      <c r="C277" s="20" t="s">
        <v>315</v>
      </c>
      <c r="D277" s="20" t="s">
        <v>435</v>
      </c>
      <c r="E277" s="20" t="s">
        <v>121</v>
      </c>
      <c r="F277" s="20" t="s">
        <v>34</v>
      </c>
      <c r="G277" s="20" t="s">
        <v>35</v>
      </c>
      <c r="H277" s="20" t="s">
        <v>68</v>
      </c>
      <c r="I277" s="20">
        <v>10999.019</v>
      </c>
      <c r="J277" s="20">
        <v>0.46897987000000002</v>
      </c>
      <c r="K277" s="20">
        <v>5.01682E-3</v>
      </c>
      <c r="L277" s="20">
        <v>4.8708904000000001E-4</v>
      </c>
      <c r="M277" s="20">
        <v>4.4812191680000001E-4</v>
      </c>
      <c r="N277" s="20">
        <v>3.5120512999999999E-5</v>
      </c>
      <c r="O277" s="27">
        <v>5.5956844550000009E-2</v>
      </c>
    </row>
    <row r="278" spans="1:15" x14ac:dyDescent="0.25">
      <c r="A278" s="19" t="s">
        <v>400</v>
      </c>
      <c r="B278" s="20" t="s">
        <v>314</v>
      </c>
      <c r="C278" s="20" t="s">
        <v>315</v>
      </c>
      <c r="D278" s="20" t="s">
        <v>435</v>
      </c>
      <c r="E278" s="20" t="s">
        <v>122</v>
      </c>
      <c r="F278" s="20" t="s">
        <v>34</v>
      </c>
      <c r="G278" s="20" t="s">
        <v>37</v>
      </c>
      <c r="H278" s="20" t="s">
        <v>68</v>
      </c>
      <c r="I278" s="20">
        <v>2736.3661999999999</v>
      </c>
      <c r="J278" s="20">
        <v>4.0674051999999996</v>
      </c>
      <c r="K278" s="20">
        <v>4.7206062999999999E-2</v>
      </c>
      <c r="L278" s="20">
        <v>5.1214742000000001E-3</v>
      </c>
      <c r="M278" s="20">
        <v>4.7117562639999999E-3</v>
      </c>
      <c r="N278" s="20">
        <v>3.4926899000000002E-4</v>
      </c>
      <c r="O278" s="27">
        <v>0.37636389768</v>
      </c>
    </row>
    <row r="279" spans="1:15" x14ac:dyDescent="0.25">
      <c r="A279" s="19" t="s">
        <v>400</v>
      </c>
      <c r="B279" s="20" t="s">
        <v>314</v>
      </c>
      <c r="C279" s="20" t="s">
        <v>315</v>
      </c>
      <c r="D279" s="20" t="s">
        <v>435</v>
      </c>
      <c r="E279" s="20" t="s">
        <v>123</v>
      </c>
      <c r="F279" s="20" t="s">
        <v>42</v>
      </c>
      <c r="G279" s="20" t="s">
        <v>35</v>
      </c>
      <c r="H279" s="20" t="s">
        <v>68</v>
      </c>
      <c r="I279" s="20">
        <v>861.92547999999999</v>
      </c>
      <c r="J279" s="20">
        <v>2.6843104999999999E-2</v>
      </c>
      <c r="K279" s="20">
        <v>3.1335671999999998E-4</v>
      </c>
      <c r="L279" s="20">
        <v>3.4413492999999999E-5</v>
      </c>
      <c r="M279" s="20">
        <v>3.1660413559999999E-5</v>
      </c>
      <c r="N279" s="20">
        <v>2.3227071000000001E-6</v>
      </c>
      <c r="O279" s="27">
        <v>3.4239501173000003E-3</v>
      </c>
    </row>
    <row r="280" spans="1:15" x14ac:dyDescent="0.25">
      <c r="A280" s="19" t="s">
        <v>400</v>
      </c>
      <c r="B280" s="20" t="s">
        <v>314</v>
      </c>
      <c r="C280" s="20" t="s">
        <v>315</v>
      </c>
      <c r="D280" s="20" t="s">
        <v>435</v>
      </c>
      <c r="E280" s="20" t="s">
        <v>124</v>
      </c>
      <c r="F280" s="20" t="s">
        <v>42</v>
      </c>
      <c r="G280" s="20" t="s">
        <v>37</v>
      </c>
      <c r="H280" s="20" t="s">
        <v>68</v>
      </c>
      <c r="I280" s="20">
        <v>199.96834529999998</v>
      </c>
      <c r="J280" s="20">
        <v>0.16929440579999999</v>
      </c>
      <c r="K280" s="20">
        <v>2.0976884879999997E-3</v>
      </c>
      <c r="L280" s="20">
        <v>1.8586334700000003E-4</v>
      </c>
      <c r="M280" s="20">
        <v>1.7099427924000002E-4</v>
      </c>
      <c r="N280" s="20">
        <v>1.5975728700000001E-5</v>
      </c>
      <c r="O280" s="27">
        <v>1.2840471641759998E-2</v>
      </c>
    </row>
    <row r="281" spans="1:15" x14ac:dyDescent="0.25">
      <c r="A281" s="19" t="s">
        <v>400</v>
      </c>
      <c r="B281" s="20" t="s">
        <v>314</v>
      </c>
      <c r="C281" s="20" t="s">
        <v>315</v>
      </c>
      <c r="D281" s="20" t="s">
        <v>435</v>
      </c>
      <c r="E281" s="20" t="s">
        <v>125</v>
      </c>
      <c r="F281" s="20" t="s">
        <v>45</v>
      </c>
      <c r="G281" s="20" t="s">
        <v>35</v>
      </c>
      <c r="H281" s="20" t="s">
        <v>68</v>
      </c>
      <c r="I281" s="20">
        <v>1390.4792</v>
      </c>
      <c r="J281" s="20">
        <v>5.1182131999999998E-2</v>
      </c>
      <c r="K281" s="20">
        <v>5.9805996999999999E-4</v>
      </c>
      <c r="L281" s="20">
        <v>6.5895452000000002E-5</v>
      </c>
      <c r="M281" s="20">
        <v>6.0623815840000007E-5</v>
      </c>
      <c r="N281" s="20">
        <v>4.4325479E-6</v>
      </c>
      <c r="O281" s="27">
        <v>6.2609587618000003E-3</v>
      </c>
    </row>
    <row r="282" spans="1:15" x14ac:dyDescent="0.25">
      <c r="A282" s="19" t="s">
        <v>400</v>
      </c>
      <c r="B282" s="20" t="s">
        <v>314</v>
      </c>
      <c r="C282" s="20" t="s">
        <v>315</v>
      </c>
      <c r="D282" s="20" t="s">
        <v>435</v>
      </c>
      <c r="E282" s="20" t="s">
        <v>126</v>
      </c>
      <c r="F282" s="20" t="s">
        <v>45</v>
      </c>
      <c r="G282" s="20" t="s">
        <v>37</v>
      </c>
      <c r="H282" s="20" t="s">
        <v>68</v>
      </c>
      <c r="I282" s="20">
        <v>1982.7024526999999</v>
      </c>
      <c r="J282" s="20">
        <v>7.1841980164999999</v>
      </c>
      <c r="K282" s="20">
        <v>0.11296628491999999</v>
      </c>
      <c r="L282" s="20">
        <v>3.5565403449999999E-3</v>
      </c>
      <c r="M282" s="20">
        <v>3.2720171173999998E-3</v>
      </c>
      <c r="N282" s="20">
        <v>6.7408149549999996E-4</v>
      </c>
      <c r="O282" s="27">
        <v>0.27333322095846802</v>
      </c>
    </row>
    <row r="283" spans="1:15" x14ac:dyDescent="0.25">
      <c r="A283" s="19" t="s">
        <v>400</v>
      </c>
      <c r="B283" s="20" t="s">
        <v>314</v>
      </c>
      <c r="C283" s="20" t="s">
        <v>315</v>
      </c>
      <c r="D283" s="20" t="s">
        <v>435</v>
      </c>
      <c r="E283" s="20" t="s">
        <v>127</v>
      </c>
      <c r="F283" s="20" t="s">
        <v>48</v>
      </c>
      <c r="G283" s="20" t="s">
        <v>35</v>
      </c>
      <c r="H283" s="20" t="s">
        <v>68</v>
      </c>
      <c r="I283" s="20">
        <v>17581.640780000002</v>
      </c>
      <c r="J283" s="20">
        <v>0</v>
      </c>
      <c r="K283" s="20">
        <v>0</v>
      </c>
      <c r="L283" s="20">
        <v>0</v>
      </c>
      <c r="M283" s="20">
        <v>0</v>
      </c>
      <c r="N283" s="20">
        <v>0</v>
      </c>
      <c r="O283" s="27">
        <v>3.3600156870000002E-2</v>
      </c>
    </row>
    <row r="284" spans="1:15" x14ac:dyDescent="0.25">
      <c r="A284" s="19" t="s">
        <v>400</v>
      </c>
      <c r="B284" s="20" t="s">
        <v>314</v>
      </c>
      <c r="C284" s="20" t="s">
        <v>315</v>
      </c>
      <c r="D284" s="20" t="s">
        <v>435</v>
      </c>
      <c r="E284" s="20" t="s">
        <v>128</v>
      </c>
      <c r="F284" s="20" t="s">
        <v>48</v>
      </c>
      <c r="G284" s="20" t="s">
        <v>37</v>
      </c>
      <c r="H284" s="20" t="s">
        <v>68</v>
      </c>
      <c r="I284" s="20">
        <v>3431.8179399999999</v>
      </c>
      <c r="J284" s="20">
        <v>0</v>
      </c>
      <c r="K284" s="20">
        <v>0</v>
      </c>
      <c r="L284" s="20">
        <v>0</v>
      </c>
      <c r="M284" s="20">
        <v>0</v>
      </c>
      <c r="N284" s="20">
        <v>0</v>
      </c>
      <c r="O284" s="27">
        <v>7.1844276470000006E-3</v>
      </c>
    </row>
    <row r="285" spans="1:15" x14ac:dyDescent="0.25">
      <c r="A285" s="19" t="s">
        <v>400</v>
      </c>
      <c r="B285" s="20" t="s">
        <v>314</v>
      </c>
      <c r="C285" s="20" t="s">
        <v>315</v>
      </c>
      <c r="D285" s="20" t="s">
        <v>435</v>
      </c>
      <c r="E285" s="20" t="s">
        <v>130</v>
      </c>
      <c r="F285" s="20" t="s">
        <v>129</v>
      </c>
      <c r="G285" s="20" t="s">
        <v>35</v>
      </c>
      <c r="H285" s="20" t="s">
        <v>68</v>
      </c>
      <c r="I285" s="20">
        <v>6666.4508980000001</v>
      </c>
      <c r="J285" s="20">
        <v>1.0868146922999999</v>
      </c>
      <c r="K285" s="20">
        <v>1.2870691338999998E-2</v>
      </c>
      <c r="L285" s="20">
        <v>4.0897628499999997E-4</v>
      </c>
      <c r="M285" s="20">
        <v>3.7625818220000007E-4</v>
      </c>
      <c r="N285" s="20">
        <v>8.5734542040000005E-5</v>
      </c>
      <c r="O285" s="27">
        <v>6.5165956549939702E-2</v>
      </c>
    </row>
    <row r="286" spans="1:15" x14ac:dyDescent="0.25">
      <c r="A286" s="19" t="s">
        <v>400</v>
      </c>
      <c r="B286" s="20" t="s">
        <v>314</v>
      </c>
      <c r="C286" s="20" t="s">
        <v>315</v>
      </c>
      <c r="D286" s="20" t="s">
        <v>435</v>
      </c>
      <c r="E286" s="20" t="s">
        <v>131</v>
      </c>
      <c r="F286" s="20" t="s">
        <v>129</v>
      </c>
      <c r="G286" s="20" t="s">
        <v>37</v>
      </c>
      <c r="H286" s="20" t="s">
        <v>68</v>
      </c>
      <c r="I286" s="20">
        <v>265.32358202</v>
      </c>
      <c r="J286" s="20">
        <v>0.95431069750000008</v>
      </c>
      <c r="K286" s="20">
        <v>1.0706055332000001E-2</v>
      </c>
      <c r="L286" s="20">
        <v>3.8517358379999998E-4</v>
      </c>
      <c r="M286" s="20">
        <v>3.5435969709600001E-4</v>
      </c>
      <c r="N286" s="20">
        <v>7.7359704110000003E-5</v>
      </c>
      <c r="O286" s="27">
        <v>2.6974736929730004E-2</v>
      </c>
    </row>
    <row r="287" spans="1:15" x14ac:dyDescent="0.25">
      <c r="A287" s="19" t="s">
        <v>400</v>
      </c>
      <c r="B287" s="20" t="s">
        <v>314</v>
      </c>
      <c r="C287" s="20" t="s">
        <v>315</v>
      </c>
      <c r="D287" s="20" t="s">
        <v>435</v>
      </c>
      <c r="E287" s="20" t="s">
        <v>133</v>
      </c>
      <c r="F287" s="20" t="s">
        <v>132</v>
      </c>
      <c r="G287" s="20" t="s">
        <v>37</v>
      </c>
      <c r="H287" s="20" t="s">
        <v>68</v>
      </c>
      <c r="I287" s="20">
        <v>914.45449669999994</v>
      </c>
      <c r="J287" s="20">
        <v>1.2347385134</v>
      </c>
      <c r="K287" s="20">
        <v>1.4432125299999999E-2</v>
      </c>
      <c r="L287" s="20">
        <v>4.3103687659999998E-4</v>
      </c>
      <c r="M287" s="20">
        <v>3.9655392647199998E-4</v>
      </c>
      <c r="N287" s="20">
        <v>8.9319007849999991E-5</v>
      </c>
      <c r="O287" s="27">
        <v>4.0236520033499999E-2</v>
      </c>
    </row>
    <row r="288" spans="1:15" x14ac:dyDescent="0.25">
      <c r="A288" s="19" t="s">
        <v>400</v>
      </c>
      <c r="B288" s="20" t="s">
        <v>314</v>
      </c>
      <c r="C288" s="20" t="s">
        <v>315</v>
      </c>
      <c r="D288" s="20" t="s">
        <v>435</v>
      </c>
      <c r="E288" s="20" t="s">
        <v>135</v>
      </c>
      <c r="F288" s="20" t="s">
        <v>134</v>
      </c>
      <c r="G288" s="20" t="s">
        <v>37</v>
      </c>
      <c r="H288" s="20" t="s">
        <v>68</v>
      </c>
      <c r="I288" s="20">
        <v>1665.6610900000001</v>
      </c>
      <c r="J288" s="20">
        <v>0.50233101000000002</v>
      </c>
      <c r="K288" s="20">
        <v>5.5709048000000001E-3</v>
      </c>
      <c r="L288" s="20">
        <v>5.6887188000000004E-4</v>
      </c>
      <c r="M288" s="20">
        <v>5.2336212960000009E-4</v>
      </c>
      <c r="N288" s="20">
        <v>4.01732114E-5</v>
      </c>
      <c r="O288" s="27">
        <v>4.5203134963599997E-2</v>
      </c>
    </row>
    <row r="289" spans="1:15" x14ac:dyDescent="0.25">
      <c r="A289" s="19" t="s">
        <v>400</v>
      </c>
      <c r="B289" s="20" t="s">
        <v>314</v>
      </c>
      <c r="C289" s="20" t="s">
        <v>315</v>
      </c>
      <c r="D289" s="20" t="s">
        <v>435</v>
      </c>
      <c r="E289" s="20" t="s">
        <v>137</v>
      </c>
      <c r="F289" s="20" t="s">
        <v>136</v>
      </c>
      <c r="G289" s="20" t="s">
        <v>35</v>
      </c>
      <c r="H289" s="20" t="s">
        <v>68</v>
      </c>
      <c r="I289" s="20">
        <v>45556.385350999997</v>
      </c>
      <c r="J289" s="20">
        <v>14.538857394000001</v>
      </c>
      <c r="K289" s="20">
        <v>0.17273862261</v>
      </c>
      <c r="L289" s="20">
        <v>5.4831835010000001E-3</v>
      </c>
      <c r="M289" s="20">
        <v>5.0445288209199999E-3</v>
      </c>
      <c r="N289" s="20">
        <v>1.14968097711E-3</v>
      </c>
      <c r="O289" s="27">
        <v>0.67720642044840007</v>
      </c>
    </row>
    <row r="290" spans="1:15" x14ac:dyDescent="0.25">
      <c r="A290" s="19" t="s">
        <v>400</v>
      </c>
      <c r="B290" s="20" t="s">
        <v>314</v>
      </c>
      <c r="C290" s="20" t="s">
        <v>315</v>
      </c>
      <c r="D290" s="20" t="s">
        <v>435</v>
      </c>
      <c r="E290" s="20" t="s">
        <v>138</v>
      </c>
      <c r="F290" s="20" t="s">
        <v>136</v>
      </c>
      <c r="G290" s="20" t="s">
        <v>37</v>
      </c>
      <c r="H290" s="20" t="s">
        <v>68</v>
      </c>
      <c r="I290" s="20">
        <v>1813.1177931</v>
      </c>
      <c r="J290" s="20">
        <v>12.975142957900001</v>
      </c>
      <c r="K290" s="20">
        <v>0.14551320262</v>
      </c>
      <c r="L290" s="20">
        <v>5.2175184390000004E-3</v>
      </c>
      <c r="M290" s="20">
        <v>4.8001169638800002E-3</v>
      </c>
      <c r="N290" s="20">
        <v>1.0514691264200001E-3</v>
      </c>
      <c r="O290" s="27">
        <v>0.34544565087437001</v>
      </c>
    </row>
    <row r="291" spans="1:15" x14ac:dyDescent="0.25">
      <c r="A291" s="19" t="s">
        <v>400</v>
      </c>
      <c r="B291" s="20" t="s">
        <v>314</v>
      </c>
      <c r="C291" s="20" t="s">
        <v>315</v>
      </c>
      <c r="D291" s="20" t="s">
        <v>435</v>
      </c>
      <c r="E291" s="20" t="s">
        <v>140</v>
      </c>
      <c r="F291" s="20" t="s">
        <v>139</v>
      </c>
      <c r="G291" s="20" t="s">
        <v>37</v>
      </c>
      <c r="H291" s="20" t="s">
        <v>68</v>
      </c>
      <c r="I291" s="20">
        <v>154.24194188999996</v>
      </c>
      <c r="J291" s="20">
        <v>1.4433203344400001</v>
      </c>
      <c r="K291" s="20">
        <v>2.64198515189E-2</v>
      </c>
      <c r="L291" s="20">
        <v>8.6737259606999993E-4</v>
      </c>
      <c r="M291" s="20">
        <v>7.979827883844E-4</v>
      </c>
      <c r="N291" s="20">
        <v>1.7738500346000004E-4</v>
      </c>
      <c r="O291" s="27">
        <v>3.899767319630567E-2</v>
      </c>
    </row>
    <row r="292" spans="1:15" x14ac:dyDescent="0.25">
      <c r="A292" s="19" t="s">
        <v>400</v>
      </c>
      <c r="B292" s="20" t="s">
        <v>314</v>
      </c>
      <c r="C292" s="20" t="s">
        <v>315</v>
      </c>
      <c r="D292" s="20" t="s">
        <v>435</v>
      </c>
      <c r="E292" s="20" t="s">
        <v>141</v>
      </c>
      <c r="F292" s="20" t="s">
        <v>51</v>
      </c>
      <c r="G292" s="20" t="s">
        <v>37</v>
      </c>
      <c r="H292" s="20" t="s">
        <v>68</v>
      </c>
      <c r="I292" s="20">
        <v>5289.8884839000002</v>
      </c>
      <c r="J292" s="20">
        <v>36.717154336</v>
      </c>
      <c r="K292" s="20">
        <v>0.43772889170000001</v>
      </c>
      <c r="L292" s="20">
        <v>2.3594408774999999E-2</v>
      </c>
      <c r="M292" s="20">
        <v>2.1706856073000002E-2</v>
      </c>
      <c r="N292" s="20">
        <v>3.3759952240000001E-3</v>
      </c>
      <c r="O292" s="27">
        <v>1.1980378940898575</v>
      </c>
    </row>
    <row r="293" spans="1:15" x14ac:dyDescent="0.25">
      <c r="A293" s="19" t="s">
        <v>400</v>
      </c>
      <c r="B293" s="20" t="s">
        <v>314</v>
      </c>
      <c r="C293" s="20" t="s">
        <v>315</v>
      </c>
      <c r="D293" s="20" t="s">
        <v>435</v>
      </c>
      <c r="E293" s="20" t="s">
        <v>143</v>
      </c>
      <c r="F293" s="20" t="s">
        <v>142</v>
      </c>
      <c r="G293" s="20" t="s">
        <v>35</v>
      </c>
      <c r="H293" s="20" t="s">
        <v>68</v>
      </c>
      <c r="I293" s="20">
        <v>2243.9250483000001</v>
      </c>
      <c r="J293" s="20">
        <v>0.56760275939999993</v>
      </c>
      <c r="K293" s="20">
        <v>6.21142185E-3</v>
      </c>
      <c r="L293" s="20">
        <v>3.8687322950000004E-4</v>
      </c>
      <c r="M293" s="20">
        <v>3.5592337114000004E-4</v>
      </c>
      <c r="N293" s="20">
        <v>4.0576200969999999E-5</v>
      </c>
      <c r="O293" s="27">
        <v>3.901328073993391E-2</v>
      </c>
    </row>
    <row r="294" spans="1:15" x14ac:dyDescent="0.25">
      <c r="A294" s="19" t="s">
        <v>400</v>
      </c>
      <c r="B294" s="20" t="s">
        <v>314</v>
      </c>
      <c r="C294" s="20" t="s">
        <v>315</v>
      </c>
      <c r="D294" s="20" t="s">
        <v>435</v>
      </c>
      <c r="E294" s="20" t="s">
        <v>144</v>
      </c>
      <c r="F294" s="20" t="s">
        <v>142</v>
      </c>
      <c r="G294" s="20" t="s">
        <v>37</v>
      </c>
      <c r="H294" s="20" t="s">
        <v>68</v>
      </c>
      <c r="I294" s="20">
        <v>3977.3513920100004</v>
      </c>
      <c r="J294" s="20">
        <v>1.4506076160300003</v>
      </c>
      <c r="K294" s="20">
        <v>1.6048975899000003E-2</v>
      </c>
      <c r="L294" s="20">
        <v>9.8861676321999989E-4</v>
      </c>
      <c r="M294" s="20">
        <v>9.0952742216240002E-4</v>
      </c>
      <c r="N294" s="20">
        <v>1.0396039264300001E-4</v>
      </c>
      <c r="O294" s="27">
        <v>8.8843764377890821E-2</v>
      </c>
    </row>
    <row r="295" spans="1:15" x14ac:dyDescent="0.25">
      <c r="A295" s="19" t="s">
        <v>400</v>
      </c>
      <c r="B295" s="20" t="s">
        <v>314</v>
      </c>
      <c r="C295" s="20" t="s">
        <v>315</v>
      </c>
      <c r="D295" s="20" t="s">
        <v>435</v>
      </c>
      <c r="E295" s="20" t="s">
        <v>146</v>
      </c>
      <c r="F295" s="20" t="s">
        <v>145</v>
      </c>
      <c r="G295" s="20" t="s">
        <v>54</v>
      </c>
      <c r="H295" s="20" t="s">
        <v>68</v>
      </c>
      <c r="I295" s="20">
        <v>8.1547114000000004E-3</v>
      </c>
      <c r="J295" s="20">
        <v>2.5859111000000001E-5</v>
      </c>
      <c r="K295" s="20">
        <v>2.8313684E-7</v>
      </c>
      <c r="L295" s="20">
        <v>1.0712446899999999E-8</v>
      </c>
      <c r="M295" s="20">
        <v>9.855451148E-9</v>
      </c>
      <c r="N295" s="20">
        <v>2.09109082E-9</v>
      </c>
      <c r="O295" s="27">
        <v>6.7088119984999988E-7</v>
      </c>
    </row>
    <row r="296" spans="1:15" x14ac:dyDescent="0.25">
      <c r="A296" s="19" t="s">
        <v>400</v>
      </c>
      <c r="B296" s="20" t="s">
        <v>314</v>
      </c>
      <c r="C296" s="20" t="s">
        <v>315</v>
      </c>
      <c r="D296" s="20" t="s">
        <v>435</v>
      </c>
      <c r="E296" s="20" t="s">
        <v>148</v>
      </c>
      <c r="F296" s="20" t="s">
        <v>147</v>
      </c>
      <c r="G296" s="20" t="s">
        <v>54</v>
      </c>
      <c r="H296" s="20" t="s">
        <v>68</v>
      </c>
      <c r="I296" s="20">
        <v>4.4793474999999996E-3</v>
      </c>
      <c r="J296" s="20">
        <v>4.158072799E-5</v>
      </c>
      <c r="K296" s="20">
        <v>1.7349376029999998E-6</v>
      </c>
      <c r="L296" s="20">
        <v>3.6961238550000005E-8</v>
      </c>
      <c r="M296" s="20">
        <v>3.4004339466000004E-8</v>
      </c>
      <c r="N296" s="20">
        <v>8.4147952600000012E-9</v>
      </c>
      <c r="O296" s="27">
        <v>1.3733040725673503E-6</v>
      </c>
    </row>
    <row r="297" spans="1:15" x14ac:dyDescent="0.25">
      <c r="A297" s="19" t="s">
        <v>400</v>
      </c>
      <c r="B297" s="20" t="s">
        <v>314</v>
      </c>
      <c r="C297" s="20" t="s">
        <v>315</v>
      </c>
      <c r="D297" s="20" t="s">
        <v>435</v>
      </c>
      <c r="E297" s="20" t="s">
        <v>150</v>
      </c>
      <c r="F297" s="20" t="s">
        <v>149</v>
      </c>
      <c r="G297" s="20" t="s">
        <v>54</v>
      </c>
      <c r="H297" s="20" t="s">
        <v>68</v>
      </c>
      <c r="I297" s="20">
        <v>0</v>
      </c>
      <c r="J297" s="20">
        <v>0</v>
      </c>
      <c r="K297" s="20">
        <v>0</v>
      </c>
      <c r="L297" s="20">
        <v>0</v>
      </c>
      <c r="M297" s="20">
        <v>0</v>
      </c>
      <c r="N297" s="20">
        <v>0</v>
      </c>
      <c r="O297" s="27">
        <v>0</v>
      </c>
    </row>
    <row r="298" spans="1:15" x14ac:dyDescent="0.25">
      <c r="A298" s="19" t="s">
        <v>400</v>
      </c>
      <c r="B298" s="20" t="s">
        <v>314</v>
      </c>
      <c r="C298" s="20" t="s">
        <v>315</v>
      </c>
      <c r="D298" s="20" t="s">
        <v>435</v>
      </c>
      <c r="E298" s="20" t="s">
        <v>152</v>
      </c>
      <c r="F298" s="20" t="s">
        <v>151</v>
      </c>
      <c r="G298" s="20" t="s">
        <v>54</v>
      </c>
      <c r="H298" s="20" t="s">
        <v>68</v>
      </c>
      <c r="I298" s="20">
        <v>3.0321741520000001E-2</v>
      </c>
      <c r="J298" s="20">
        <v>3.3514413100000006E-5</v>
      </c>
      <c r="K298" s="20">
        <v>2.60653603E-6</v>
      </c>
      <c r="L298" s="20">
        <v>2.1313720600000002E-8</v>
      </c>
      <c r="M298" s="20">
        <v>1.9608622952000002E-8</v>
      </c>
      <c r="N298" s="20">
        <v>5.6651443899999996E-9</v>
      </c>
      <c r="O298" s="27">
        <v>2.0001793467259997E-6</v>
      </c>
    </row>
    <row r="299" spans="1:15" x14ac:dyDescent="0.25">
      <c r="A299" s="19" t="s">
        <v>400</v>
      </c>
      <c r="B299" s="20" t="s">
        <v>314</v>
      </c>
      <c r="C299" s="20" t="s">
        <v>315</v>
      </c>
      <c r="D299" s="20" t="s">
        <v>435</v>
      </c>
      <c r="E299" s="20" t="s">
        <v>154</v>
      </c>
      <c r="F299" s="20" t="s">
        <v>153</v>
      </c>
      <c r="G299" s="20" t="s">
        <v>54</v>
      </c>
      <c r="H299" s="20" t="s">
        <v>68</v>
      </c>
      <c r="I299" s="20">
        <v>1.378261464E-2</v>
      </c>
      <c r="J299" s="20">
        <v>2.2487841747E-5</v>
      </c>
      <c r="K299" s="20">
        <v>2.6429903019999997E-7</v>
      </c>
      <c r="L299" s="20">
        <v>8.455763171000001E-9</v>
      </c>
      <c r="M299" s="20">
        <v>7.7793021173200007E-9</v>
      </c>
      <c r="N299" s="20">
        <v>1.7377787634E-9</v>
      </c>
      <c r="O299" s="27">
        <v>6.5320360567169999E-7</v>
      </c>
    </row>
    <row r="300" spans="1:15" x14ac:dyDescent="0.25">
      <c r="A300" s="19" t="s">
        <v>400</v>
      </c>
      <c r="B300" s="20" t="s">
        <v>314</v>
      </c>
      <c r="C300" s="20" t="s">
        <v>315</v>
      </c>
      <c r="D300" s="20" t="s">
        <v>435</v>
      </c>
      <c r="E300" s="20" t="s">
        <v>155</v>
      </c>
      <c r="F300" s="20" t="s">
        <v>53</v>
      </c>
      <c r="G300" s="20" t="s">
        <v>54</v>
      </c>
      <c r="H300" s="20" t="s">
        <v>68</v>
      </c>
      <c r="I300" s="20">
        <v>0.2500395057</v>
      </c>
      <c r="J300" s="20">
        <v>2.1255308079999997E-4</v>
      </c>
      <c r="K300" s="20">
        <v>4.5195612099999996E-6</v>
      </c>
      <c r="L300" s="20">
        <v>1.348577655E-7</v>
      </c>
      <c r="M300" s="20">
        <v>1.2406914426000001E-7</v>
      </c>
      <c r="N300" s="20">
        <v>1.900433573E-8</v>
      </c>
      <c r="O300" s="27">
        <v>9.9011967475623125E-6</v>
      </c>
    </row>
    <row r="301" spans="1:15" x14ac:dyDescent="0.25">
      <c r="A301" s="19" t="s">
        <v>400</v>
      </c>
      <c r="B301" s="20" t="s">
        <v>314</v>
      </c>
      <c r="C301" s="20" t="s">
        <v>315</v>
      </c>
      <c r="D301" s="20" t="s">
        <v>435</v>
      </c>
      <c r="E301" s="20" t="s">
        <v>157</v>
      </c>
      <c r="F301" s="20" t="s">
        <v>156</v>
      </c>
      <c r="G301" s="20" t="s">
        <v>54</v>
      </c>
      <c r="H301" s="20" t="s">
        <v>68</v>
      </c>
      <c r="I301" s="20">
        <v>1.2162000315999999</v>
      </c>
      <c r="J301" s="20">
        <v>7.0749435400000002E-4</v>
      </c>
      <c r="K301" s="20">
        <v>6.0388107910000004E-6</v>
      </c>
      <c r="L301" s="20">
        <v>1.7282093194E-7</v>
      </c>
      <c r="M301" s="20">
        <v>1.5899525738480001E-7</v>
      </c>
      <c r="N301" s="20">
        <v>4.1372060910000001E-8</v>
      </c>
      <c r="O301" s="27">
        <v>2.6012082375096999E-5</v>
      </c>
    </row>
    <row r="302" spans="1:15" x14ac:dyDescent="0.25">
      <c r="A302" s="19" t="s">
        <v>400</v>
      </c>
      <c r="B302" s="20" t="s">
        <v>314</v>
      </c>
      <c r="C302" s="20" t="s">
        <v>315</v>
      </c>
      <c r="D302" s="20" t="s">
        <v>435</v>
      </c>
      <c r="E302" s="20" t="s">
        <v>159</v>
      </c>
      <c r="F302" s="20" t="s">
        <v>158</v>
      </c>
      <c r="G302" s="20" t="s">
        <v>54</v>
      </c>
      <c r="H302" s="20" t="s">
        <v>68</v>
      </c>
      <c r="I302" s="20">
        <v>1.8951085700000002E-2</v>
      </c>
      <c r="J302" s="20">
        <v>5.3291080000000001E-5</v>
      </c>
      <c r="K302" s="20">
        <v>4.1446382999999997E-6</v>
      </c>
      <c r="L302" s="20">
        <v>3.3890823000000002E-8</v>
      </c>
      <c r="M302" s="20">
        <v>3.1179557160000004E-8</v>
      </c>
      <c r="N302" s="20">
        <v>9.0081138000000002E-9</v>
      </c>
      <c r="O302" s="27">
        <v>2.9000278585700005E-6</v>
      </c>
    </row>
    <row r="303" spans="1:15" x14ac:dyDescent="0.25">
      <c r="A303" s="19" t="s">
        <v>400</v>
      </c>
      <c r="B303" s="20" t="s">
        <v>314</v>
      </c>
      <c r="C303" s="20" t="s">
        <v>315</v>
      </c>
      <c r="D303" s="20" t="s">
        <v>435</v>
      </c>
      <c r="E303" s="20" t="s">
        <v>161</v>
      </c>
      <c r="F303" s="20" t="s">
        <v>160</v>
      </c>
      <c r="G303" s="20" t="s">
        <v>54</v>
      </c>
      <c r="H303" s="20" t="s">
        <v>68</v>
      </c>
      <c r="I303" s="20">
        <v>3.8131895130000003E-2</v>
      </c>
      <c r="J303" s="20">
        <v>1.0070182353E-4</v>
      </c>
      <c r="K303" s="20">
        <v>4.9473702189999999E-6</v>
      </c>
      <c r="L303" s="20">
        <v>5.3600202060000004E-8</v>
      </c>
      <c r="M303" s="20">
        <v>4.93121858952E-8</v>
      </c>
      <c r="N303" s="20">
        <v>1.2943567369E-8</v>
      </c>
      <c r="O303" s="27">
        <v>4.1809221312776997E-6</v>
      </c>
    </row>
    <row r="304" spans="1:15" x14ac:dyDescent="0.25">
      <c r="A304" s="19" t="s">
        <v>400</v>
      </c>
      <c r="B304" s="20" t="s">
        <v>314</v>
      </c>
      <c r="C304" s="20" t="s">
        <v>315</v>
      </c>
      <c r="D304" s="20" t="s">
        <v>435</v>
      </c>
      <c r="E304" s="20" t="s">
        <v>163</v>
      </c>
      <c r="F304" s="20" t="s">
        <v>162</v>
      </c>
      <c r="G304" s="20" t="s">
        <v>54</v>
      </c>
      <c r="H304" s="20" t="s">
        <v>68</v>
      </c>
      <c r="I304" s="20">
        <v>5.2833344199999998E-3</v>
      </c>
      <c r="J304" s="20">
        <v>3.5990246799999998E-5</v>
      </c>
      <c r="K304" s="20">
        <v>2.2681429120000002E-6</v>
      </c>
      <c r="L304" s="20">
        <v>6.871879361E-8</v>
      </c>
      <c r="M304" s="20">
        <v>6.3221290121199999E-8</v>
      </c>
      <c r="N304" s="20">
        <v>1.4265642470000001E-8</v>
      </c>
      <c r="O304" s="27">
        <v>1.6635571121738003E-6</v>
      </c>
    </row>
    <row r="305" spans="1:15" x14ac:dyDescent="0.25">
      <c r="A305" s="19" t="s">
        <v>400</v>
      </c>
      <c r="B305" s="20" t="s">
        <v>314</v>
      </c>
      <c r="C305" s="20" t="s">
        <v>315</v>
      </c>
      <c r="D305" s="20" t="s">
        <v>435</v>
      </c>
      <c r="E305" s="20" t="s">
        <v>164</v>
      </c>
      <c r="F305" s="20" t="s">
        <v>56</v>
      </c>
      <c r="G305" s="20" t="s">
        <v>57</v>
      </c>
      <c r="H305" s="20" t="s">
        <v>68</v>
      </c>
      <c r="I305" s="20">
        <v>40197.154499999997</v>
      </c>
      <c r="J305" s="20">
        <v>35.032986000000001</v>
      </c>
      <c r="K305" s="20">
        <v>0.41609810599999997</v>
      </c>
      <c r="L305" s="20">
        <v>1.6537355300000001E-2</v>
      </c>
      <c r="M305" s="20">
        <v>1.5214366876000002E-2</v>
      </c>
      <c r="N305" s="20">
        <v>2.7706536999999999E-3</v>
      </c>
      <c r="O305" s="27">
        <v>1.5141284975319995</v>
      </c>
    </row>
    <row r="306" spans="1:15" x14ac:dyDescent="0.25">
      <c r="A306" s="19" t="s">
        <v>400</v>
      </c>
      <c r="B306" s="20" t="s">
        <v>314</v>
      </c>
      <c r="C306" s="20" t="s">
        <v>315</v>
      </c>
      <c r="D306" s="20" t="s">
        <v>435</v>
      </c>
      <c r="E306" s="20" t="s">
        <v>165</v>
      </c>
      <c r="F306" s="20" t="s">
        <v>59</v>
      </c>
      <c r="G306" s="20" t="s">
        <v>57</v>
      </c>
      <c r="H306" s="20" t="s">
        <v>68</v>
      </c>
      <c r="I306" s="20">
        <v>7074.0373454999999</v>
      </c>
      <c r="J306" s="20">
        <v>6.8811258466999998</v>
      </c>
      <c r="K306" s="20">
        <v>0.10801441373000001</v>
      </c>
      <c r="L306" s="20">
        <v>6.8340990609E-3</v>
      </c>
      <c r="M306" s="20">
        <v>6.2873711360280004E-3</v>
      </c>
      <c r="N306" s="20">
        <v>6.8484641825000009E-4</v>
      </c>
      <c r="O306" s="27">
        <v>0.40266561441289805</v>
      </c>
    </row>
    <row r="307" spans="1:15" x14ac:dyDescent="0.25">
      <c r="A307" s="19" t="s">
        <v>400</v>
      </c>
      <c r="B307" s="20" t="s">
        <v>314</v>
      </c>
      <c r="C307" s="20" t="s">
        <v>315</v>
      </c>
      <c r="D307" s="20" t="s">
        <v>435</v>
      </c>
      <c r="E307" s="20" t="s">
        <v>166</v>
      </c>
      <c r="F307" s="20" t="s">
        <v>61</v>
      </c>
      <c r="G307" s="20" t="s">
        <v>57</v>
      </c>
      <c r="H307" s="20" t="s">
        <v>68</v>
      </c>
      <c r="I307" s="20">
        <v>1469.2427281</v>
      </c>
      <c r="J307" s="20">
        <v>3.3222914101000001</v>
      </c>
      <c r="K307" s="20">
        <v>6.1455792990000001E-2</v>
      </c>
      <c r="L307" s="20">
        <v>3.0399856489999994E-3</v>
      </c>
      <c r="M307" s="20">
        <v>2.7967867970800004E-3</v>
      </c>
      <c r="N307" s="20">
        <v>3.6708080399999997E-4</v>
      </c>
      <c r="O307" s="27">
        <v>0.16390698401727705</v>
      </c>
    </row>
    <row r="308" spans="1:15" x14ac:dyDescent="0.25">
      <c r="A308" s="19" t="s">
        <v>400</v>
      </c>
      <c r="B308" s="20" t="s">
        <v>314</v>
      </c>
      <c r="C308" s="20" t="s">
        <v>315</v>
      </c>
      <c r="D308" s="20" t="s">
        <v>435</v>
      </c>
      <c r="E308" s="20" t="s">
        <v>168</v>
      </c>
      <c r="F308" s="20" t="s">
        <v>167</v>
      </c>
      <c r="G308" s="20" t="s">
        <v>57</v>
      </c>
      <c r="H308" s="20" t="s">
        <v>68</v>
      </c>
      <c r="I308" s="20">
        <v>2107.2196965000003</v>
      </c>
      <c r="J308" s="20">
        <v>8.7428543269999999</v>
      </c>
      <c r="K308" s="20">
        <v>0.11874277019999999</v>
      </c>
      <c r="L308" s="20">
        <v>4.229591746E-3</v>
      </c>
      <c r="M308" s="20">
        <v>3.8912244063199998E-3</v>
      </c>
      <c r="N308" s="20">
        <v>7.9011028739999997E-4</v>
      </c>
      <c r="O308" s="27">
        <v>0.27662846335715002</v>
      </c>
    </row>
    <row r="309" spans="1:15" x14ac:dyDescent="0.25">
      <c r="A309" s="19" t="s">
        <v>400</v>
      </c>
      <c r="B309" s="20" t="s">
        <v>314</v>
      </c>
      <c r="C309" s="20" t="s">
        <v>315</v>
      </c>
      <c r="D309" s="20" t="s">
        <v>435</v>
      </c>
      <c r="E309" s="20" t="s">
        <v>170</v>
      </c>
      <c r="F309" s="20" t="s">
        <v>169</v>
      </c>
      <c r="G309" s="20" t="s">
        <v>57</v>
      </c>
      <c r="H309" s="20" t="s">
        <v>68</v>
      </c>
      <c r="I309" s="20">
        <v>19407.460214250001</v>
      </c>
      <c r="J309" s="20">
        <v>13.711280109039999</v>
      </c>
      <c r="K309" s="20">
        <v>0.17083140492500001</v>
      </c>
      <c r="L309" s="20">
        <v>1.1640587020129999E-2</v>
      </c>
      <c r="M309" s="20">
        <v>1.0709340058519604E-2</v>
      </c>
      <c r="N309" s="20">
        <v>1.2261495417220001E-3</v>
      </c>
      <c r="O309" s="27">
        <v>0.73754330354357855</v>
      </c>
    </row>
    <row r="310" spans="1:15" x14ac:dyDescent="0.25">
      <c r="A310" s="19" t="s">
        <v>400</v>
      </c>
      <c r="B310" s="20" t="s">
        <v>314</v>
      </c>
      <c r="C310" s="20" t="s">
        <v>315</v>
      </c>
      <c r="D310" s="20" t="s">
        <v>435</v>
      </c>
      <c r="E310" s="20" t="s">
        <v>171</v>
      </c>
      <c r="F310" s="20" t="s">
        <v>63</v>
      </c>
      <c r="G310" s="20" t="s">
        <v>57</v>
      </c>
      <c r="H310" s="20" t="s">
        <v>68</v>
      </c>
      <c r="I310" s="20">
        <v>247.59610798999998</v>
      </c>
      <c r="J310" s="20">
        <v>0.67486361150999985</v>
      </c>
      <c r="K310" s="20">
        <v>7.7583006150000007E-3</v>
      </c>
      <c r="L310" s="20">
        <v>4.1746472522000003E-4</v>
      </c>
      <c r="M310" s="20">
        <v>3.8406754720240002E-4</v>
      </c>
      <c r="N310" s="20">
        <v>5.7985697350000005E-5</v>
      </c>
      <c r="O310" s="27">
        <v>2.5055090073507896E-2</v>
      </c>
    </row>
    <row r="311" spans="1:15" x14ac:dyDescent="0.25">
      <c r="A311" s="19" t="s">
        <v>400</v>
      </c>
      <c r="B311" s="20" t="s">
        <v>314</v>
      </c>
      <c r="C311" s="20" t="s">
        <v>315</v>
      </c>
      <c r="D311" s="20" t="s">
        <v>435</v>
      </c>
      <c r="E311" s="20" t="s">
        <v>173</v>
      </c>
      <c r="F311" s="20" t="s">
        <v>172</v>
      </c>
      <c r="G311" s="20" t="s">
        <v>66</v>
      </c>
      <c r="H311" s="20" t="s">
        <v>68</v>
      </c>
      <c r="I311" s="20">
        <v>2.6177705489999998</v>
      </c>
      <c r="J311" s="20">
        <v>1.0729144249999999E-3</v>
      </c>
      <c r="K311" s="20">
        <v>1.231014782E-5</v>
      </c>
      <c r="L311" s="20">
        <v>3.64676218E-7</v>
      </c>
      <c r="M311" s="20">
        <v>3.3550212056000002E-7</v>
      </c>
      <c r="N311" s="20">
        <v>7.5981631899999992E-8</v>
      </c>
      <c r="O311" s="27">
        <v>4.0853077361347E-5</v>
      </c>
    </row>
    <row r="312" spans="1:15" x14ac:dyDescent="0.25">
      <c r="A312" s="19" t="s">
        <v>400</v>
      </c>
      <c r="B312" s="20" t="s">
        <v>314</v>
      </c>
      <c r="C312" s="20" t="s">
        <v>315</v>
      </c>
      <c r="D312" s="20" t="s">
        <v>435</v>
      </c>
      <c r="E312" s="20" t="s">
        <v>175</v>
      </c>
      <c r="F312" s="20" t="s">
        <v>174</v>
      </c>
      <c r="G312" s="20" t="s">
        <v>66</v>
      </c>
      <c r="H312" s="20" t="s">
        <v>68</v>
      </c>
      <c r="I312" s="20">
        <v>6.1041617000000001E-3</v>
      </c>
      <c r="J312" s="20">
        <v>9.0761608999999996E-6</v>
      </c>
      <c r="K312" s="20">
        <v>1.13612504E-7</v>
      </c>
      <c r="L312" s="20">
        <v>1.2231017499999999E-8</v>
      </c>
      <c r="M312" s="20">
        <v>1.1252536100000001E-8</v>
      </c>
      <c r="N312" s="20">
        <v>8.6931653999999994E-10</v>
      </c>
      <c r="O312" s="27">
        <v>5.2268654668100019E-7</v>
      </c>
    </row>
    <row r="313" spans="1:15" x14ac:dyDescent="0.25">
      <c r="A313" s="19" t="s">
        <v>400</v>
      </c>
      <c r="B313" s="20" t="s">
        <v>314</v>
      </c>
      <c r="C313" s="20" t="s">
        <v>315</v>
      </c>
      <c r="D313" s="20" t="s">
        <v>435</v>
      </c>
      <c r="E313" s="20" t="s">
        <v>177</v>
      </c>
      <c r="F313" s="20" t="s">
        <v>176</v>
      </c>
      <c r="G313" s="20" t="s">
        <v>30</v>
      </c>
      <c r="H313" s="20" t="s">
        <v>68</v>
      </c>
      <c r="I313" s="20">
        <v>0.6770159899999999</v>
      </c>
      <c r="J313" s="20">
        <v>1.0196924499999999E-2</v>
      </c>
      <c r="K313" s="20">
        <v>8.3744719000000003E-5</v>
      </c>
      <c r="L313" s="20">
        <v>5.2078449400000003E-6</v>
      </c>
      <c r="M313" s="20">
        <v>4.7912173448E-6</v>
      </c>
      <c r="N313" s="20">
        <v>8.3619024999999993E-7</v>
      </c>
      <c r="O313" s="27">
        <v>2.2951303049300001E-4</v>
      </c>
    </row>
    <row r="314" spans="1:15" x14ac:dyDescent="0.25">
      <c r="A314" s="19" t="s">
        <v>400</v>
      </c>
      <c r="B314" s="20" t="s">
        <v>314</v>
      </c>
      <c r="C314" s="20" t="s">
        <v>315</v>
      </c>
      <c r="D314" s="20" t="s">
        <v>435</v>
      </c>
      <c r="E314" s="20" t="s">
        <v>180</v>
      </c>
      <c r="F314" s="20" t="s">
        <v>178</v>
      </c>
      <c r="G314" s="20" t="s">
        <v>7</v>
      </c>
      <c r="H314" s="20" t="s">
        <v>179</v>
      </c>
      <c r="I314" s="20">
        <v>5.6635246779999999</v>
      </c>
      <c r="J314" s="20">
        <v>2.1484711574E-3</v>
      </c>
      <c r="K314" s="20">
        <v>4.7207359290000008E-4</v>
      </c>
      <c r="L314" s="20">
        <v>3.0904611180000001E-6</v>
      </c>
      <c r="M314" s="20">
        <v>3.0904611180000001E-6</v>
      </c>
      <c r="N314" s="20">
        <v>6.7144600490000009E-7</v>
      </c>
      <c r="O314" s="27">
        <v>1.2993839990688399E-4</v>
      </c>
    </row>
    <row r="315" spans="1:15" x14ac:dyDescent="0.25">
      <c r="A315" s="19" t="s">
        <v>400</v>
      </c>
      <c r="B315" s="20" t="s">
        <v>314</v>
      </c>
      <c r="C315" s="20" t="s">
        <v>315</v>
      </c>
      <c r="D315" s="20" t="s">
        <v>435</v>
      </c>
      <c r="E315" s="20" t="s">
        <v>181</v>
      </c>
      <c r="F315" s="20" t="s">
        <v>74</v>
      </c>
      <c r="G315" s="20" t="s">
        <v>17</v>
      </c>
      <c r="H315" s="20" t="s">
        <v>179</v>
      </c>
      <c r="I315" s="20">
        <v>1.5374752899999999</v>
      </c>
      <c r="J315" s="20">
        <v>1.99714969E-3</v>
      </c>
      <c r="K315" s="20">
        <v>3.37335712E-4</v>
      </c>
      <c r="L315" s="20">
        <v>4.4889537999999998E-6</v>
      </c>
      <c r="M315" s="20">
        <v>4.4889537999999998E-6</v>
      </c>
      <c r="N315" s="20">
        <v>8.8371037999999997E-7</v>
      </c>
      <c r="O315" s="27">
        <v>9.2951967119461011E-5</v>
      </c>
    </row>
    <row r="316" spans="1:15" x14ac:dyDescent="0.25">
      <c r="A316" s="19" t="s">
        <v>400</v>
      </c>
      <c r="B316" s="20" t="s">
        <v>314</v>
      </c>
      <c r="C316" s="20" t="s">
        <v>315</v>
      </c>
      <c r="D316" s="20" t="s">
        <v>435</v>
      </c>
      <c r="E316" s="20" t="s">
        <v>182</v>
      </c>
      <c r="F316" s="20" t="s">
        <v>78</v>
      </c>
      <c r="G316" s="20" t="s">
        <v>17</v>
      </c>
      <c r="H316" s="20" t="s">
        <v>179</v>
      </c>
      <c r="I316" s="20">
        <v>1.52701628</v>
      </c>
      <c r="J316" s="20">
        <v>2.3468519099999999E-3</v>
      </c>
      <c r="K316" s="20">
        <v>3.1915492E-4</v>
      </c>
      <c r="L316" s="20">
        <v>7.6204695999999991E-6</v>
      </c>
      <c r="M316" s="20">
        <v>7.6204695999999991E-6</v>
      </c>
      <c r="N316" s="20">
        <v>1.43278609E-6</v>
      </c>
      <c r="O316" s="27">
        <v>8.3539247142209991E-5</v>
      </c>
    </row>
    <row r="317" spans="1:15" x14ac:dyDescent="0.25">
      <c r="A317" s="19" t="s">
        <v>400</v>
      </c>
      <c r="B317" s="20" t="s">
        <v>314</v>
      </c>
      <c r="C317" s="20" t="s">
        <v>315</v>
      </c>
      <c r="D317" s="20" t="s">
        <v>435</v>
      </c>
      <c r="E317" s="20" t="s">
        <v>183</v>
      </c>
      <c r="F317" s="20" t="s">
        <v>21</v>
      </c>
      <c r="G317" s="20" t="s">
        <v>17</v>
      </c>
      <c r="H317" s="20" t="s">
        <v>179</v>
      </c>
      <c r="I317" s="20">
        <v>1.2446230300000001</v>
      </c>
      <c r="J317" s="20">
        <v>7.0261379000000003E-4</v>
      </c>
      <c r="K317" s="20">
        <v>1.3965690899999999E-4</v>
      </c>
      <c r="L317" s="20">
        <v>1.17459926E-6</v>
      </c>
      <c r="M317" s="20">
        <v>1.17459926E-6</v>
      </c>
      <c r="N317" s="20">
        <v>2.4514969800000001E-7</v>
      </c>
      <c r="O317" s="27">
        <v>3.8737608585029999E-5</v>
      </c>
    </row>
    <row r="318" spans="1:15" x14ac:dyDescent="0.25">
      <c r="A318" s="19" t="s">
        <v>400</v>
      </c>
      <c r="B318" s="20" t="s">
        <v>314</v>
      </c>
      <c r="C318" s="20" t="s">
        <v>315</v>
      </c>
      <c r="D318" s="20" t="s">
        <v>435</v>
      </c>
      <c r="E318" s="20" t="s">
        <v>184</v>
      </c>
      <c r="F318" s="20" t="s">
        <v>81</v>
      </c>
      <c r="G318" s="20" t="s">
        <v>17</v>
      </c>
      <c r="H318" s="20" t="s">
        <v>179</v>
      </c>
      <c r="I318" s="20">
        <v>0.355606537</v>
      </c>
      <c r="J318" s="20">
        <v>3.3171242000000001E-4</v>
      </c>
      <c r="K318" s="20">
        <v>5.2800482999999997E-5</v>
      </c>
      <c r="L318" s="20">
        <v>7.9885481000000007E-7</v>
      </c>
      <c r="M318" s="20">
        <v>7.9885481000000007E-7</v>
      </c>
      <c r="N318" s="20">
        <v>1.5517719699999999E-7</v>
      </c>
      <c r="O318" s="27">
        <v>1.4454195121992E-5</v>
      </c>
    </row>
    <row r="319" spans="1:15" x14ac:dyDescent="0.25">
      <c r="A319" s="19" t="s">
        <v>400</v>
      </c>
      <c r="B319" s="20" t="s">
        <v>314</v>
      </c>
      <c r="C319" s="20" t="s">
        <v>315</v>
      </c>
      <c r="D319" s="20" t="s">
        <v>435</v>
      </c>
      <c r="E319" s="20" t="s">
        <v>185</v>
      </c>
      <c r="F319" s="20" t="s">
        <v>84</v>
      </c>
      <c r="G319" s="20" t="s">
        <v>17</v>
      </c>
      <c r="H319" s="20" t="s">
        <v>179</v>
      </c>
      <c r="I319" s="20">
        <v>4.0685567999999996</v>
      </c>
      <c r="J319" s="20">
        <v>6.3705111300000001E-3</v>
      </c>
      <c r="K319" s="20">
        <v>1.0894320800000001E-3</v>
      </c>
      <c r="L319" s="20">
        <v>1.3733393900000002E-5</v>
      </c>
      <c r="M319" s="20">
        <v>1.3733393900000002E-5</v>
      </c>
      <c r="N319" s="20">
        <v>2.7165354700000003E-6</v>
      </c>
      <c r="O319" s="27">
        <v>3.0166767133791E-4</v>
      </c>
    </row>
    <row r="320" spans="1:15" x14ac:dyDescent="0.25">
      <c r="A320" s="19" t="s">
        <v>400</v>
      </c>
      <c r="B320" s="20" t="s">
        <v>314</v>
      </c>
      <c r="C320" s="20" t="s">
        <v>315</v>
      </c>
      <c r="D320" s="20" t="s">
        <v>435</v>
      </c>
      <c r="E320" s="20" t="s">
        <v>186</v>
      </c>
      <c r="F320" s="20" t="s">
        <v>86</v>
      </c>
      <c r="G320" s="20" t="s">
        <v>17</v>
      </c>
      <c r="H320" s="20" t="s">
        <v>179</v>
      </c>
      <c r="I320" s="20">
        <v>2.91806572</v>
      </c>
      <c r="J320" s="20">
        <v>2.9872239199999996E-3</v>
      </c>
      <c r="K320" s="20">
        <v>6.4996742599999992E-4</v>
      </c>
      <c r="L320" s="20">
        <v>4.4443840700000002E-6</v>
      </c>
      <c r="M320" s="20">
        <v>4.4443840700000002E-6</v>
      </c>
      <c r="N320" s="20">
        <v>9.6323450999999998E-7</v>
      </c>
      <c r="O320" s="27">
        <v>1.7815896484933E-4</v>
      </c>
    </row>
    <row r="321" spans="1:15" x14ac:dyDescent="0.25">
      <c r="A321" s="19" t="s">
        <v>400</v>
      </c>
      <c r="B321" s="20" t="s">
        <v>314</v>
      </c>
      <c r="C321" s="20" t="s">
        <v>315</v>
      </c>
      <c r="D321" s="20" t="s">
        <v>435</v>
      </c>
      <c r="E321" s="20" t="s">
        <v>187</v>
      </c>
      <c r="F321" s="20" t="s">
        <v>25</v>
      </c>
      <c r="G321" s="20" t="s">
        <v>17</v>
      </c>
      <c r="H321" s="20" t="s">
        <v>179</v>
      </c>
      <c r="I321" s="20">
        <v>2.5415411199999998</v>
      </c>
      <c r="J321" s="20">
        <v>2.7724591599999999E-3</v>
      </c>
      <c r="K321" s="20">
        <v>3.7268265E-4</v>
      </c>
      <c r="L321" s="20">
        <v>1.3304043899999999E-5</v>
      </c>
      <c r="M321" s="20">
        <v>1.3304043899999999E-5</v>
      </c>
      <c r="N321" s="20">
        <v>2.4460618000000001E-6</v>
      </c>
      <c r="O321" s="27">
        <v>8.7615622505649981E-5</v>
      </c>
    </row>
    <row r="322" spans="1:15" x14ac:dyDescent="0.25">
      <c r="A322" s="19" t="s">
        <v>400</v>
      </c>
      <c r="B322" s="20" t="s">
        <v>314</v>
      </c>
      <c r="C322" s="20" t="s">
        <v>315</v>
      </c>
      <c r="D322" s="20" t="s">
        <v>435</v>
      </c>
      <c r="E322" s="20" t="s">
        <v>188</v>
      </c>
      <c r="F322" s="20" t="s">
        <v>91</v>
      </c>
      <c r="G322" s="20" t="s">
        <v>17</v>
      </c>
      <c r="H322" s="20" t="s">
        <v>179</v>
      </c>
      <c r="I322" s="20">
        <v>1.3910489770000001</v>
      </c>
      <c r="J322" s="20">
        <v>2.8444790060999999E-3</v>
      </c>
      <c r="K322" s="20">
        <v>5.6349321583000001E-4</v>
      </c>
      <c r="L322" s="20">
        <v>4.76587777E-6</v>
      </c>
      <c r="M322" s="20">
        <v>4.76587777E-6</v>
      </c>
      <c r="N322" s="20">
        <v>9.9346629740000001E-7</v>
      </c>
      <c r="O322" s="27">
        <v>1.5651178507057958E-4</v>
      </c>
    </row>
    <row r="323" spans="1:15" x14ac:dyDescent="0.25">
      <c r="A323" s="19" t="s">
        <v>400</v>
      </c>
      <c r="B323" s="20" t="s">
        <v>314</v>
      </c>
      <c r="C323" s="20" t="s">
        <v>315</v>
      </c>
      <c r="D323" s="20" t="s">
        <v>435</v>
      </c>
      <c r="E323" s="20" t="s">
        <v>189</v>
      </c>
      <c r="F323" s="20" t="s">
        <v>27</v>
      </c>
      <c r="G323" s="20" t="s">
        <v>17</v>
      </c>
      <c r="H323" s="20" t="s">
        <v>179</v>
      </c>
      <c r="I323" s="20">
        <v>0.26147532000000001</v>
      </c>
      <c r="J323" s="20">
        <v>4.5993979000000002E-4</v>
      </c>
      <c r="K323" s="20">
        <v>8.9844790999999999E-5</v>
      </c>
      <c r="L323" s="20">
        <v>7.8435448E-7</v>
      </c>
      <c r="M323" s="20">
        <v>7.8435448E-7</v>
      </c>
      <c r="N323" s="20">
        <v>1.6271529999999999E-7</v>
      </c>
      <c r="O323" s="27">
        <v>2.4981499306039999E-5</v>
      </c>
    </row>
    <row r="324" spans="1:15" x14ac:dyDescent="0.25">
      <c r="A324" s="19" t="s">
        <v>400</v>
      </c>
      <c r="B324" s="20" t="s">
        <v>314</v>
      </c>
      <c r="C324" s="20" t="s">
        <v>315</v>
      </c>
      <c r="D324" s="20" t="s">
        <v>435</v>
      </c>
      <c r="E324" s="20" t="s">
        <v>190</v>
      </c>
      <c r="F324" s="20" t="s">
        <v>94</v>
      </c>
      <c r="G324" s="20" t="s">
        <v>17</v>
      </c>
      <c r="H324" s="20" t="s">
        <v>179</v>
      </c>
      <c r="I324" s="20">
        <v>2.1545578459999999</v>
      </c>
      <c r="J324" s="20">
        <v>4.4736735280000006E-3</v>
      </c>
      <c r="K324" s="20">
        <v>7.9369645700000011E-4</v>
      </c>
      <c r="L324" s="20">
        <v>8.7117285970000002E-6</v>
      </c>
      <c r="M324" s="20">
        <v>8.7117285970000002E-6</v>
      </c>
      <c r="N324" s="20">
        <v>1.750440522E-6</v>
      </c>
      <c r="O324" s="27">
        <v>2.2133936593487903E-4</v>
      </c>
    </row>
    <row r="325" spans="1:15" x14ac:dyDescent="0.25">
      <c r="A325" s="19" t="s">
        <v>400</v>
      </c>
      <c r="B325" s="20" t="s">
        <v>314</v>
      </c>
      <c r="C325" s="20" t="s">
        <v>315</v>
      </c>
      <c r="D325" s="20" t="s">
        <v>435</v>
      </c>
      <c r="E325" s="20" t="s">
        <v>191</v>
      </c>
      <c r="F325" s="20" t="s">
        <v>96</v>
      </c>
      <c r="G325" s="20" t="s">
        <v>17</v>
      </c>
      <c r="H325" s="20" t="s">
        <v>179</v>
      </c>
      <c r="I325" s="20">
        <v>3.56652478</v>
      </c>
      <c r="J325" s="20">
        <v>9.0792853949999992E-3</v>
      </c>
      <c r="K325" s="20">
        <v>1.3182641447999999E-3</v>
      </c>
      <c r="L325" s="20">
        <v>2.1818958880000002E-5</v>
      </c>
      <c r="M325" s="20">
        <v>2.1818958880000002E-5</v>
      </c>
      <c r="N325" s="20">
        <v>4.1983799750000002E-6</v>
      </c>
      <c r="O325" s="27">
        <v>3.6454063866414349E-4</v>
      </c>
    </row>
    <row r="326" spans="1:15" x14ac:dyDescent="0.25">
      <c r="A326" s="19" t="s">
        <v>400</v>
      </c>
      <c r="B326" s="20" t="s">
        <v>314</v>
      </c>
      <c r="C326" s="20" t="s">
        <v>315</v>
      </c>
      <c r="D326" s="20" t="s">
        <v>435</v>
      </c>
      <c r="E326" s="20" t="s">
        <v>192</v>
      </c>
      <c r="F326" s="20" t="s">
        <v>98</v>
      </c>
      <c r="G326" s="20" t="s">
        <v>17</v>
      </c>
      <c r="H326" s="20" t="s">
        <v>179</v>
      </c>
      <c r="I326" s="20">
        <v>0.40790180899999995</v>
      </c>
      <c r="J326" s="20">
        <v>8.1382491800000001E-4</v>
      </c>
      <c r="K326" s="20">
        <v>1.044869357E-4</v>
      </c>
      <c r="L326" s="20">
        <v>2.3554405499999999E-6</v>
      </c>
      <c r="M326" s="20">
        <v>2.3554405499999999E-6</v>
      </c>
      <c r="N326" s="20">
        <v>4.4327262500000002E-7</v>
      </c>
      <c r="O326" s="27">
        <v>2.8061781136696001E-5</v>
      </c>
    </row>
    <row r="327" spans="1:15" x14ac:dyDescent="0.25">
      <c r="A327" s="19" t="s">
        <v>400</v>
      </c>
      <c r="B327" s="20" t="s">
        <v>314</v>
      </c>
      <c r="C327" s="20" t="s">
        <v>315</v>
      </c>
      <c r="D327" s="20" t="s">
        <v>435</v>
      </c>
      <c r="E327" s="20" t="s">
        <v>193</v>
      </c>
      <c r="F327" s="20" t="s">
        <v>100</v>
      </c>
      <c r="G327" s="20" t="s">
        <v>17</v>
      </c>
      <c r="H327" s="20" t="s">
        <v>179</v>
      </c>
      <c r="I327" s="20">
        <v>8.3462959999999988</v>
      </c>
      <c r="J327" s="20">
        <v>9.9490126999999991E-3</v>
      </c>
      <c r="K327" s="20">
        <v>1.88859838E-3</v>
      </c>
      <c r="L327" s="20">
        <v>1.7862862099999999E-5</v>
      </c>
      <c r="M327" s="20">
        <v>1.7862862099999999E-5</v>
      </c>
      <c r="N327" s="20">
        <v>3.6630868000000001E-6</v>
      </c>
      <c r="O327" s="27">
        <v>5.2322274652179994E-4</v>
      </c>
    </row>
    <row r="328" spans="1:15" x14ac:dyDescent="0.25">
      <c r="A328" s="19" t="s">
        <v>400</v>
      </c>
      <c r="B328" s="20" t="s">
        <v>314</v>
      </c>
      <c r="C328" s="20" t="s">
        <v>315</v>
      </c>
      <c r="D328" s="20" t="s">
        <v>435</v>
      </c>
      <c r="E328" s="20" t="s">
        <v>194</v>
      </c>
      <c r="F328" s="20" t="s">
        <v>104</v>
      </c>
      <c r="G328" s="20" t="s">
        <v>17</v>
      </c>
      <c r="H328" s="20" t="s">
        <v>179</v>
      </c>
      <c r="I328" s="20">
        <v>1.370131</v>
      </c>
      <c r="J328" s="20">
        <v>4.4187517000000001E-3</v>
      </c>
      <c r="K328" s="20">
        <v>8.9666200999999996E-4</v>
      </c>
      <c r="L328" s="20">
        <v>7.1823364999999997E-6</v>
      </c>
      <c r="M328" s="20">
        <v>7.1823364999999997E-6</v>
      </c>
      <c r="N328" s="20">
        <v>1.5112693000000001E-6</v>
      </c>
      <c r="O328" s="27">
        <v>2.4834216504050001E-4</v>
      </c>
    </row>
    <row r="329" spans="1:15" x14ac:dyDescent="0.25">
      <c r="A329" s="19" t="s">
        <v>400</v>
      </c>
      <c r="B329" s="20" t="s">
        <v>314</v>
      </c>
      <c r="C329" s="20" t="s">
        <v>315</v>
      </c>
      <c r="D329" s="20" t="s">
        <v>435</v>
      </c>
      <c r="E329" s="20" t="s">
        <v>195</v>
      </c>
      <c r="F329" s="20" t="s">
        <v>106</v>
      </c>
      <c r="G329" s="20" t="s">
        <v>30</v>
      </c>
      <c r="H329" s="20" t="s">
        <v>179</v>
      </c>
      <c r="I329" s="20">
        <v>99.614180599999997</v>
      </c>
      <c r="J329" s="20">
        <v>9.9265402400000008E-2</v>
      </c>
      <c r="K329" s="20">
        <v>1.969184643E-2</v>
      </c>
      <c r="L329" s="20">
        <v>1.6945261380000001E-4</v>
      </c>
      <c r="M329" s="20">
        <v>1.6945261380000001E-4</v>
      </c>
      <c r="N329" s="20">
        <v>3.5325192999999999E-5</v>
      </c>
      <c r="O329" s="27">
        <v>5.4388412915821003E-3</v>
      </c>
    </row>
    <row r="330" spans="1:15" x14ac:dyDescent="0.25">
      <c r="A330" s="19" t="s">
        <v>400</v>
      </c>
      <c r="B330" s="20" t="s">
        <v>314</v>
      </c>
      <c r="C330" s="20" t="s">
        <v>315</v>
      </c>
      <c r="D330" s="20" t="s">
        <v>435</v>
      </c>
      <c r="E330" s="20" t="s">
        <v>196</v>
      </c>
      <c r="F330" s="20" t="s">
        <v>108</v>
      </c>
      <c r="G330" s="20" t="s">
        <v>30</v>
      </c>
      <c r="H330" s="20" t="s">
        <v>179</v>
      </c>
      <c r="I330" s="20">
        <v>2089.4611715000001</v>
      </c>
      <c r="J330" s="20">
        <v>6.6863349529999994</v>
      </c>
      <c r="K330" s="20">
        <v>0.97167250560000007</v>
      </c>
      <c r="L330" s="20">
        <v>1.6129581508E-2</v>
      </c>
      <c r="M330" s="20">
        <v>1.6129581508E-2</v>
      </c>
      <c r="N330" s="20">
        <v>3.1091036170000004E-3</v>
      </c>
      <c r="O330" s="27">
        <v>0.26824630507362501</v>
      </c>
    </row>
    <row r="331" spans="1:15" x14ac:dyDescent="0.25">
      <c r="A331" s="19" t="s">
        <v>400</v>
      </c>
      <c r="B331" s="20" t="s">
        <v>314</v>
      </c>
      <c r="C331" s="20" t="s">
        <v>315</v>
      </c>
      <c r="D331" s="20" t="s">
        <v>435</v>
      </c>
      <c r="E331" s="20" t="s">
        <v>197</v>
      </c>
      <c r="F331" s="20" t="s">
        <v>29</v>
      </c>
      <c r="G331" s="20" t="s">
        <v>30</v>
      </c>
      <c r="H331" s="20" t="s">
        <v>179</v>
      </c>
      <c r="I331" s="20">
        <v>34.190389581999995</v>
      </c>
      <c r="J331" s="20">
        <v>3.3309514150000004E-2</v>
      </c>
      <c r="K331" s="20">
        <v>4.7710738379999999E-3</v>
      </c>
      <c r="L331" s="20">
        <v>1.2468528101000002E-4</v>
      </c>
      <c r="M331" s="20">
        <v>1.2468528101000002E-4</v>
      </c>
      <c r="N331" s="20">
        <v>2.3333728080000002E-5</v>
      </c>
      <c r="O331" s="27">
        <v>1.211188366115229E-3</v>
      </c>
    </row>
    <row r="332" spans="1:15" x14ac:dyDescent="0.25">
      <c r="A332" s="19" t="s">
        <v>400</v>
      </c>
      <c r="B332" s="20" t="s">
        <v>314</v>
      </c>
      <c r="C332" s="20" t="s">
        <v>315</v>
      </c>
      <c r="D332" s="20" t="s">
        <v>435</v>
      </c>
      <c r="E332" s="20" t="s">
        <v>199</v>
      </c>
      <c r="F332" s="20" t="s">
        <v>198</v>
      </c>
      <c r="G332" s="20" t="s">
        <v>30</v>
      </c>
      <c r="H332" s="20" t="s">
        <v>179</v>
      </c>
      <c r="I332" s="20">
        <v>7.3925164469999993</v>
      </c>
      <c r="J332" s="20">
        <v>1.302856376E-2</v>
      </c>
      <c r="K332" s="20">
        <v>1.7563561739999999E-3</v>
      </c>
      <c r="L332" s="20">
        <v>3.7666939330000001E-5</v>
      </c>
      <c r="M332" s="20">
        <v>3.7666939330000001E-5</v>
      </c>
      <c r="N332" s="20">
        <v>7.1343608400000001E-6</v>
      </c>
      <c r="O332" s="27">
        <v>4.7050026382974993E-4</v>
      </c>
    </row>
    <row r="333" spans="1:15" x14ac:dyDescent="0.25">
      <c r="A333" s="19" t="s">
        <v>400</v>
      </c>
      <c r="B333" s="20" t="s">
        <v>314</v>
      </c>
      <c r="C333" s="20" t="s">
        <v>315</v>
      </c>
      <c r="D333" s="20" t="s">
        <v>435</v>
      </c>
      <c r="E333" s="20" t="s">
        <v>201</v>
      </c>
      <c r="F333" s="20" t="s">
        <v>200</v>
      </c>
      <c r="G333" s="20" t="s">
        <v>30</v>
      </c>
      <c r="H333" s="20" t="s">
        <v>179</v>
      </c>
      <c r="I333" s="20">
        <v>4.10695298</v>
      </c>
      <c r="J333" s="20">
        <v>5.2851561799999993E-3</v>
      </c>
      <c r="K333" s="20">
        <v>1.0287379109999999E-3</v>
      </c>
      <c r="L333" s="20">
        <v>9.1563664399999987E-6</v>
      </c>
      <c r="M333" s="20">
        <v>9.1563664399999987E-6</v>
      </c>
      <c r="N333" s="20">
        <v>1.89863926E-6</v>
      </c>
      <c r="O333" s="27">
        <v>2.8547204085208999E-4</v>
      </c>
    </row>
    <row r="334" spans="1:15" x14ac:dyDescent="0.25">
      <c r="A334" s="19" t="s">
        <v>400</v>
      </c>
      <c r="B334" s="20" t="s">
        <v>314</v>
      </c>
      <c r="C334" s="20" t="s">
        <v>315</v>
      </c>
      <c r="D334" s="20" t="s">
        <v>435</v>
      </c>
      <c r="E334" s="20" t="s">
        <v>202</v>
      </c>
      <c r="F334" s="20" t="s">
        <v>116</v>
      </c>
      <c r="G334" s="20" t="s">
        <v>30</v>
      </c>
      <c r="H334" s="20" t="s">
        <v>179</v>
      </c>
      <c r="I334" s="20">
        <v>6.5505929849999998</v>
      </c>
      <c r="J334" s="20">
        <v>1.2718044693999999E-2</v>
      </c>
      <c r="K334" s="20">
        <v>1.7366658454000001E-3</v>
      </c>
      <c r="L334" s="20">
        <v>7.6020533770000009E-5</v>
      </c>
      <c r="M334" s="20">
        <v>7.6020533770000009E-5</v>
      </c>
      <c r="N334" s="20">
        <v>1.3986345141E-5</v>
      </c>
      <c r="O334" s="27">
        <v>3.7051526182761701E-4</v>
      </c>
    </row>
    <row r="335" spans="1:15" x14ac:dyDescent="0.25">
      <c r="A335" s="19" t="s">
        <v>400</v>
      </c>
      <c r="B335" s="20" t="s">
        <v>314</v>
      </c>
      <c r="C335" s="20" t="s">
        <v>315</v>
      </c>
      <c r="D335" s="20" t="s">
        <v>435</v>
      </c>
      <c r="E335" s="20" t="s">
        <v>203</v>
      </c>
      <c r="F335" s="20" t="s">
        <v>139</v>
      </c>
      <c r="G335" s="20" t="s">
        <v>37</v>
      </c>
      <c r="H335" s="20" t="s">
        <v>179</v>
      </c>
      <c r="I335" s="20">
        <v>34.505335809999998</v>
      </c>
      <c r="J335" s="20">
        <v>0.10010414039</v>
      </c>
      <c r="K335" s="20">
        <v>1.3636730960000003E-2</v>
      </c>
      <c r="L335" s="20">
        <v>2.6926202900000003E-4</v>
      </c>
      <c r="M335" s="20">
        <v>2.6926202900000003E-4</v>
      </c>
      <c r="N335" s="20">
        <v>5.1202904230000008E-5</v>
      </c>
      <c r="O335" s="27">
        <v>3.7044229613518885E-3</v>
      </c>
    </row>
    <row r="336" spans="1:15" x14ac:dyDescent="0.25">
      <c r="A336" s="19" t="s">
        <v>400</v>
      </c>
      <c r="B336" s="20" t="s">
        <v>314</v>
      </c>
      <c r="C336" s="20" t="s">
        <v>315</v>
      </c>
      <c r="D336" s="20" t="s">
        <v>435</v>
      </c>
      <c r="E336" s="20" t="s">
        <v>204</v>
      </c>
      <c r="F336" s="20" t="s">
        <v>160</v>
      </c>
      <c r="G336" s="20" t="s">
        <v>54</v>
      </c>
      <c r="H336" s="20" t="s">
        <v>179</v>
      </c>
      <c r="I336" s="20">
        <v>9.3327646000000003E-5</v>
      </c>
      <c r="J336" s="20">
        <v>2.2367098E-7</v>
      </c>
      <c r="K336" s="20">
        <v>4.9525482000000003E-8</v>
      </c>
      <c r="L336" s="20">
        <v>3.1351376999999998E-10</v>
      </c>
      <c r="M336" s="20">
        <v>3.1351376999999998E-10</v>
      </c>
      <c r="N336" s="20">
        <v>6.8166063000000004E-11</v>
      </c>
      <c r="O336" s="27">
        <v>1.3689386357590002E-8</v>
      </c>
    </row>
    <row r="337" spans="1:15" x14ac:dyDescent="0.25">
      <c r="A337" s="19" t="s">
        <v>400</v>
      </c>
      <c r="B337" s="20" t="s">
        <v>314</v>
      </c>
      <c r="C337" s="20" t="s">
        <v>315</v>
      </c>
      <c r="D337" s="20" t="s">
        <v>435</v>
      </c>
      <c r="E337" s="20" t="s">
        <v>205</v>
      </c>
      <c r="F337" s="20" t="s">
        <v>162</v>
      </c>
      <c r="G337" s="20" t="s">
        <v>54</v>
      </c>
      <c r="H337" s="20" t="s">
        <v>179</v>
      </c>
      <c r="I337" s="20">
        <v>0</v>
      </c>
      <c r="J337" s="20">
        <v>0</v>
      </c>
      <c r="K337" s="20">
        <v>0</v>
      </c>
      <c r="L337" s="20">
        <v>0</v>
      </c>
      <c r="M337" s="20">
        <v>0</v>
      </c>
      <c r="N337" s="20">
        <v>0</v>
      </c>
      <c r="O337" s="27">
        <v>0</v>
      </c>
    </row>
    <row r="338" spans="1:15" x14ac:dyDescent="0.25">
      <c r="A338" s="19" t="s">
        <v>400</v>
      </c>
      <c r="B338" s="20" t="s">
        <v>314</v>
      </c>
      <c r="C338" s="20" t="s">
        <v>315</v>
      </c>
      <c r="D338" s="20" t="s">
        <v>435</v>
      </c>
      <c r="E338" s="20" t="s">
        <v>206</v>
      </c>
      <c r="F338" s="20" t="s">
        <v>56</v>
      </c>
      <c r="G338" s="20" t="s">
        <v>57</v>
      </c>
      <c r="H338" s="20" t="s">
        <v>179</v>
      </c>
      <c r="I338" s="20">
        <v>1665.83581063</v>
      </c>
      <c r="J338" s="20">
        <v>0.63113501510000003</v>
      </c>
      <c r="K338" s="20">
        <v>0.18672166931</v>
      </c>
      <c r="L338" s="20">
        <v>1.4450402771000001E-3</v>
      </c>
      <c r="M338" s="20">
        <v>1.4450402771000001E-3</v>
      </c>
      <c r="N338" s="20">
        <v>3.1274073573000003E-4</v>
      </c>
      <c r="O338" s="27">
        <v>3.8588154874491999E-2</v>
      </c>
    </row>
    <row r="339" spans="1:15" x14ac:dyDescent="0.25">
      <c r="A339" s="19" t="s">
        <v>400</v>
      </c>
      <c r="B339" s="20" t="s">
        <v>314</v>
      </c>
      <c r="C339" s="20" t="s">
        <v>315</v>
      </c>
      <c r="D339" s="20" t="s">
        <v>435</v>
      </c>
      <c r="E339" s="20" t="s">
        <v>207</v>
      </c>
      <c r="F339" s="20" t="s">
        <v>59</v>
      </c>
      <c r="G339" s="20" t="s">
        <v>57</v>
      </c>
      <c r="H339" s="20" t="s">
        <v>179</v>
      </c>
      <c r="I339" s="20">
        <v>255.12181070000003</v>
      </c>
      <c r="J339" s="20">
        <v>0.12813954741</v>
      </c>
      <c r="K339" s="20">
        <v>3.2621332780000005E-2</v>
      </c>
      <c r="L339" s="20">
        <v>3.4033762000000003E-4</v>
      </c>
      <c r="M339" s="20">
        <v>3.4033762000000003E-4</v>
      </c>
      <c r="N339" s="20">
        <v>7.0118716449999989E-5</v>
      </c>
      <c r="O339" s="27">
        <v>6.7363122828455191E-3</v>
      </c>
    </row>
    <row r="340" spans="1:15" x14ac:dyDescent="0.25">
      <c r="A340" s="19" t="s">
        <v>400</v>
      </c>
      <c r="B340" s="20" t="s">
        <v>314</v>
      </c>
      <c r="C340" s="20" t="s">
        <v>315</v>
      </c>
      <c r="D340" s="20" t="s">
        <v>435</v>
      </c>
      <c r="E340" s="20" t="s">
        <v>208</v>
      </c>
      <c r="F340" s="20" t="s">
        <v>61</v>
      </c>
      <c r="G340" s="20" t="s">
        <v>57</v>
      </c>
      <c r="H340" s="20" t="s">
        <v>179</v>
      </c>
      <c r="I340" s="20">
        <v>121.65489450000001</v>
      </c>
      <c r="J340" s="20">
        <v>0.1399044831</v>
      </c>
      <c r="K340" s="20">
        <v>3.1578622899999999E-2</v>
      </c>
      <c r="L340" s="20">
        <v>4.13662224E-4</v>
      </c>
      <c r="M340" s="20">
        <v>4.13662224E-4</v>
      </c>
      <c r="N340" s="20">
        <v>8.2629369099999992E-5</v>
      </c>
      <c r="O340" s="27">
        <v>6.5216253117396103E-3</v>
      </c>
    </row>
    <row r="341" spans="1:15" x14ac:dyDescent="0.25">
      <c r="A341" s="19" t="s">
        <v>400</v>
      </c>
      <c r="B341" s="20" t="s">
        <v>314</v>
      </c>
      <c r="C341" s="20" t="s">
        <v>315</v>
      </c>
      <c r="D341" s="20" t="s">
        <v>435</v>
      </c>
      <c r="E341" s="20" t="s">
        <v>209</v>
      </c>
      <c r="F341" s="20" t="s">
        <v>167</v>
      </c>
      <c r="G341" s="20" t="s">
        <v>57</v>
      </c>
      <c r="H341" s="20" t="s">
        <v>179</v>
      </c>
      <c r="I341" s="20">
        <v>140.83864650000001</v>
      </c>
      <c r="J341" s="20">
        <v>0.2468153921</v>
      </c>
      <c r="K341" s="20">
        <v>4.1842503399999995E-2</v>
      </c>
      <c r="L341" s="20">
        <v>5.1513805900000004E-4</v>
      </c>
      <c r="M341" s="20">
        <v>5.1513805900000004E-4</v>
      </c>
      <c r="N341" s="20">
        <v>1.028570744E-4</v>
      </c>
      <c r="O341" s="27">
        <v>1.1593678974078698E-2</v>
      </c>
    </row>
    <row r="342" spans="1:15" x14ac:dyDescent="0.25">
      <c r="A342" s="19" t="s">
        <v>400</v>
      </c>
      <c r="B342" s="20" t="s">
        <v>314</v>
      </c>
      <c r="C342" s="20" t="s">
        <v>315</v>
      </c>
      <c r="D342" s="20" t="s">
        <v>435</v>
      </c>
      <c r="E342" s="20" t="s">
        <v>210</v>
      </c>
      <c r="F342" s="20" t="s">
        <v>169</v>
      </c>
      <c r="G342" s="20" t="s">
        <v>57</v>
      </c>
      <c r="H342" s="20" t="s">
        <v>179</v>
      </c>
      <c r="I342" s="20">
        <v>8.9667663900000001</v>
      </c>
      <c r="J342" s="20">
        <v>3.8165886999999999E-3</v>
      </c>
      <c r="K342" s="20">
        <v>7.5145886999999998E-4</v>
      </c>
      <c r="L342" s="20">
        <v>6.6877955999999999E-6</v>
      </c>
      <c r="M342" s="20">
        <v>6.6877955999999999E-6</v>
      </c>
      <c r="N342" s="20">
        <v>1.3985408700000001E-6</v>
      </c>
      <c r="O342" s="27">
        <v>2.0627294347932E-4</v>
      </c>
    </row>
    <row r="343" spans="1:15" x14ac:dyDescent="0.25">
      <c r="A343" s="19" t="s">
        <v>400</v>
      </c>
      <c r="B343" s="20" t="s">
        <v>314</v>
      </c>
      <c r="C343" s="20" t="s">
        <v>315</v>
      </c>
      <c r="D343" s="20" t="s">
        <v>435</v>
      </c>
      <c r="E343" s="20" t="s">
        <v>211</v>
      </c>
      <c r="F343" s="20" t="s">
        <v>63</v>
      </c>
      <c r="G343" s="20" t="s">
        <v>57</v>
      </c>
      <c r="H343" s="20" t="s">
        <v>179</v>
      </c>
      <c r="I343" s="20">
        <v>2.6296771300000001</v>
      </c>
      <c r="J343" s="20">
        <v>1.8894846600000001E-3</v>
      </c>
      <c r="K343" s="20">
        <v>3.92377614E-4</v>
      </c>
      <c r="L343" s="20">
        <v>6.5786171999999997E-6</v>
      </c>
      <c r="M343" s="20">
        <v>6.5786171999999997E-6</v>
      </c>
      <c r="N343" s="20">
        <v>1.2858506E-6</v>
      </c>
      <c r="O343" s="27">
        <v>7.8712678119003998E-5</v>
      </c>
    </row>
    <row r="344" spans="1:15" x14ac:dyDescent="0.25">
      <c r="A344" s="19" t="s">
        <v>400</v>
      </c>
      <c r="B344" s="20" t="s">
        <v>314</v>
      </c>
      <c r="C344" s="20" t="s">
        <v>315</v>
      </c>
      <c r="D344" s="20" t="s">
        <v>435</v>
      </c>
      <c r="E344" s="20" t="s">
        <v>213</v>
      </c>
      <c r="F344" s="20" t="s">
        <v>104</v>
      </c>
      <c r="G344" s="20" t="s">
        <v>17</v>
      </c>
      <c r="H344" s="20" t="s">
        <v>212</v>
      </c>
      <c r="I344" s="20">
        <v>6.2754102000000006E-2</v>
      </c>
      <c r="J344" s="20">
        <v>1.6865469E-4</v>
      </c>
      <c r="K344" s="20">
        <v>3.4286713E-5</v>
      </c>
      <c r="L344" s="20">
        <v>2.7413503000000002E-7</v>
      </c>
      <c r="M344" s="20">
        <v>2.7413503000000002E-7</v>
      </c>
      <c r="N344" s="20">
        <v>5.1596892000000001E-8</v>
      </c>
      <c r="O344" s="27">
        <v>5.6058749199999992E-7</v>
      </c>
    </row>
    <row r="345" spans="1:15" x14ac:dyDescent="0.25">
      <c r="A345" s="19" t="s">
        <v>400</v>
      </c>
      <c r="B345" s="20" t="s">
        <v>314</v>
      </c>
      <c r="C345" s="20" t="s">
        <v>315</v>
      </c>
      <c r="D345" s="20" t="s">
        <v>435</v>
      </c>
      <c r="E345" s="20" t="s">
        <v>214</v>
      </c>
      <c r="F345" s="20" t="s">
        <v>108</v>
      </c>
      <c r="G345" s="20" t="s">
        <v>30</v>
      </c>
      <c r="H345" s="20" t="s">
        <v>212</v>
      </c>
      <c r="I345" s="20">
        <v>216.15010000000001</v>
      </c>
      <c r="J345" s="20">
        <v>0.47309250000000003</v>
      </c>
      <c r="K345" s="20">
        <v>6.9407515000000003E-2</v>
      </c>
      <c r="L345" s="20">
        <v>1.1287808000000001E-3</v>
      </c>
      <c r="M345" s="20">
        <v>1.1287808000000001E-3</v>
      </c>
      <c r="N345" s="20">
        <v>2.0418203000000001E-4</v>
      </c>
      <c r="O345" s="27">
        <v>1.1330855E-3</v>
      </c>
    </row>
    <row r="346" spans="1:15" x14ac:dyDescent="0.25">
      <c r="A346" s="19" t="s">
        <v>400</v>
      </c>
      <c r="B346" s="20" t="s">
        <v>314</v>
      </c>
      <c r="C346" s="20" t="s">
        <v>315</v>
      </c>
      <c r="D346" s="20" t="s">
        <v>435</v>
      </c>
      <c r="E346" s="20" t="s">
        <v>215</v>
      </c>
      <c r="F346" s="20" t="s">
        <v>29</v>
      </c>
      <c r="G346" s="20" t="s">
        <v>30</v>
      </c>
      <c r="H346" s="20" t="s">
        <v>212</v>
      </c>
      <c r="I346" s="20">
        <v>9.4999908999999993E-2</v>
      </c>
      <c r="J346" s="20">
        <v>5.5206701000000001E-4</v>
      </c>
      <c r="K346" s="20">
        <v>8.0019425000000003E-5</v>
      </c>
      <c r="L346" s="20">
        <v>1.3331614E-6</v>
      </c>
      <c r="M346" s="20">
        <v>1.3331614E-6</v>
      </c>
      <c r="N346" s="20">
        <v>2.4085841E-7</v>
      </c>
      <c r="O346" s="27">
        <v>1.3050787080000001E-6</v>
      </c>
    </row>
    <row r="347" spans="1:15" x14ac:dyDescent="0.25">
      <c r="A347" s="19" t="s">
        <v>400</v>
      </c>
      <c r="B347" s="20" t="s">
        <v>314</v>
      </c>
      <c r="C347" s="20" t="s">
        <v>315</v>
      </c>
      <c r="D347" s="20" t="s">
        <v>435</v>
      </c>
      <c r="E347" s="20" t="s">
        <v>217</v>
      </c>
      <c r="F347" s="20" t="s">
        <v>216</v>
      </c>
      <c r="G347" s="20" t="s">
        <v>30</v>
      </c>
      <c r="H347" s="20" t="s">
        <v>212</v>
      </c>
      <c r="I347" s="20">
        <v>0.11399989000000001</v>
      </c>
      <c r="J347" s="20">
        <v>3.3782746000000002E-4</v>
      </c>
      <c r="K347" s="20">
        <v>4.5851825999999998E-5</v>
      </c>
      <c r="L347" s="20">
        <v>8.7136328000000003E-7</v>
      </c>
      <c r="M347" s="20">
        <v>8.7136328000000003E-7</v>
      </c>
      <c r="N347" s="20">
        <v>1.5706832999999999E-7</v>
      </c>
      <c r="O347" s="27">
        <v>7.4041657599999992E-7</v>
      </c>
    </row>
    <row r="348" spans="1:15" x14ac:dyDescent="0.25">
      <c r="A348" s="19" t="s">
        <v>400</v>
      </c>
      <c r="B348" s="20" t="s">
        <v>314</v>
      </c>
      <c r="C348" s="20" t="s">
        <v>315</v>
      </c>
      <c r="D348" s="20" t="s">
        <v>435</v>
      </c>
      <c r="E348" s="20" t="s">
        <v>218</v>
      </c>
      <c r="F348" s="20" t="s">
        <v>114</v>
      </c>
      <c r="G348" s="20" t="s">
        <v>30</v>
      </c>
      <c r="H348" s="20" t="s">
        <v>212</v>
      </c>
      <c r="I348" s="20">
        <v>0.65345772000000002</v>
      </c>
      <c r="J348" s="20">
        <v>5.6701154000000009E-4</v>
      </c>
      <c r="K348" s="20">
        <v>8.5303429E-5</v>
      </c>
      <c r="L348" s="20">
        <v>1.7191544899999999E-6</v>
      </c>
      <c r="M348" s="20">
        <v>1.7191544899999999E-6</v>
      </c>
      <c r="N348" s="20">
        <v>3.1082751999999999E-7</v>
      </c>
      <c r="O348" s="27">
        <v>1.3346220776000001E-6</v>
      </c>
    </row>
    <row r="349" spans="1:15" x14ac:dyDescent="0.25">
      <c r="A349" s="19" t="s">
        <v>400</v>
      </c>
      <c r="B349" s="20" t="s">
        <v>314</v>
      </c>
      <c r="C349" s="20" t="s">
        <v>315</v>
      </c>
      <c r="D349" s="20" t="s">
        <v>435</v>
      </c>
      <c r="E349" s="20" t="s">
        <v>219</v>
      </c>
      <c r="F349" s="20" t="s">
        <v>116</v>
      </c>
      <c r="G349" s="20" t="s">
        <v>30</v>
      </c>
      <c r="H349" s="20" t="s">
        <v>212</v>
      </c>
      <c r="I349" s="20">
        <v>0.37999964199999997</v>
      </c>
      <c r="J349" s="20">
        <v>8.6980428999999999E-4</v>
      </c>
      <c r="K349" s="20">
        <v>1.21855435E-4</v>
      </c>
      <c r="L349" s="20">
        <v>5.15386061E-6</v>
      </c>
      <c r="M349" s="20">
        <v>5.15386061E-6</v>
      </c>
      <c r="N349" s="20">
        <v>9.2712251000000011E-7</v>
      </c>
      <c r="O349" s="27">
        <v>1.5446207304000001E-6</v>
      </c>
    </row>
    <row r="350" spans="1:15" x14ac:dyDescent="0.25">
      <c r="A350" s="19" t="s">
        <v>400</v>
      </c>
      <c r="B350" s="20" t="s">
        <v>314</v>
      </c>
      <c r="C350" s="20" t="s">
        <v>315</v>
      </c>
      <c r="D350" s="20" t="s">
        <v>435</v>
      </c>
      <c r="E350" s="20" t="s">
        <v>220</v>
      </c>
      <c r="F350" s="20" t="s">
        <v>160</v>
      </c>
      <c r="G350" s="20" t="s">
        <v>54</v>
      </c>
      <c r="H350" s="20" t="s">
        <v>212</v>
      </c>
      <c r="I350" s="20">
        <v>4.9636041000000003E-5</v>
      </c>
      <c r="J350" s="20">
        <v>1.5406512000000001E-7</v>
      </c>
      <c r="K350" s="20">
        <v>3.4531442999999999E-8</v>
      </c>
      <c r="L350" s="20">
        <v>1.7577306000000001E-10</v>
      </c>
      <c r="M350" s="20">
        <v>1.7577306000000001E-10</v>
      </c>
      <c r="N350" s="20">
        <v>3.0682417999999998E-11</v>
      </c>
      <c r="O350" s="27">
        <v>5.9903309600000003E-10</v>
      </c>
    </row>
    <row r="351" spans="1:15" x14ac:dyDescent="0.25">
      <c r="A351" s="19" t="s">
        <v>400</v>
      </c>
      <c r="B351" s="20" t="s">
        <v>314</v>
      </c>
      <c r="C351" s="20" t="s">
        <v>315</v>
      </c>
      <c r="D351" s="20" t="s">
        <v>435</v>
      </c>
      <c r="E351" s="20" t="s">
        <v>221</v>
      </c>
      <c r="F351" s="20" t="s">
        <v>162</v>
      </c>
      <c r="G351" s="20" t="s">
        <v>54</v>
      </c>
      <c r="H351" s="20" t="s">
        <v>212</v>
      </c>
      <c r="I351" s="20">
        <v>5.6279461300000004E-5</v>
      </c>
      <c r="J351" s="20">
        <v>7.3747242029999995E-7</v>
      </c>
      <c r="K351" s="20">
        <v>1.6431223441999999E-7</v>
      </c>
      <c r="L351" s="20">
        <v>8.4957778699999992E-10</v>
      </c>
      <c r="M351" s="20">
        <v>8.4957778699999992E-10</v>
      </c>
      <c r="N351" s="20">
        <v>1.476950374E-10</v>
      </c>
      <c r="O351" s="27">
        <v>2.8560341788000001E-9</v>
      </c>
    </row>
    <row r="352" spans="1:15" x14ac:dyDescent="0.25">
      <c r="A352" s="19" t="s">
        <v>400</v>
      </c>
      <c r="B352" s="20" t="s">
        <v>314</v>
      </c>
      <c r="C352" s="20" t="s">
        <v>315</v>
      </c>
      <c r="D352" s="20" t="s">
        <v>435</v>
      </c>
      <c r="E352" s="20" t="s">
        <v>222</v>
      </c>
      <c r="F352" s="20" t="s">
        <v>56</v>
      </c>
      <c r="G352" s="20" t="s">
        <v>57</v>
      </c>
      <c r="H352" s="20" t="s">
        <v>212</v>
      </c>
      <c r="I352" s="20">
        <v>316.53124389999999</v>
      </c>
      <c r="J352" s="20">
        <v>0.18727265870000001</v>
      </c>
      <c r="K352" s="20">
        <v>5.7305841019999998E-2</v>
      </c>
      <c r="L352" s="20">
        <v>4.0625407940000002E-4</v>
      </c>
      <c r="M352" s="20">
        <v>4.0625407940000002E-4</v>
      </c>
      <c r="N352" s="20">
        <v>8.0976678639999995E-5</v>
      </c>
      <c r="O352" s="27">
        <v>7.0403105943999994E-4</v>
      </c>
    </row>
    <row r="353" spans="1:15" x14ac:dyDescent="0.25">
      <c r="A353" s="19" t="s">
        <v>400</v>
      </c>
      <c r="B353" s="20" t="s">
        <v>314</v>
      </c>
      <c r="C353" s="20" t="s">
        <v>315</v>
      </c>
      <c r="D353" s="20" t="s">
        <v>435</v>
      </c>
      <c r="E353" s="20" t="s">
        <v>223</v>
      </c>
      <c r="F353" s="20" t="s">
        <v>59</v>
      </c>
      <c r="G353" s="20" t="s">
        <v>57</v>
      </c>
      <c r="H353" s="20" t="s">
        <v>212</v>
      </c>
      <c r="I353" s="20">
        <v>6.0902892950000007</v>
      </c>
      <c r="J353" s="20">
        <v>8.6630797639999993E-3</v>
      </c>
      <c r="K353" s="20">
        <v>2.4165054750000001E-3</v>
      </c>
      <c r="L353" s="20">
        <v>2.0697727319999998E-5</v>
      </c>
      <c r="M353" s="20">
        <v>2.0697727319999998E-5</v>
      </c>
      <c r="N353" s="20">
        <v>4.0379219169999997E-6</v>
      </c>
      <c r="O353" s="27">
        <v>2.9771652518000004E-5</v>
      </c>
    </row>
    <row r="354" spans="1:15" x14ac:dyDescent="0.25">
      <c r="A354" s="19" t="s">
        <v>400</v>
      </c>
      <c r="B354" s="20" t="s">
        <v>314</v>
      </c>
      <c r="C354" s="20" t="s">
        <v>315</v>
      </c>
      <c r="D354" s="20" t="s">
        <v>435</v>
      </c>
      <c r="E354" s="20" t="s">
        <v>224</v>
      </c>
      <c r="F354" s="20" t="s">
        <v>61</v>
      </c>
      <c r="G354" s="20" t="s">
        <v>57</v>
      </c>
      <c r="H354" s="20" t="s">
        <v>212</v>
      </c>
      <c r="I354" s="20">
        <v>4.8787808999999998</v>
      </c>
      <c r="J354" s="20">
        <v>1.0593719299999999E-2</v>
      </c>
      <c r="K354" s="20">
        <v>2.4758153799999999E-3</v>
      </c>
      <c r="L354" s="20">
        <v>2.94486659E-5</v>
      </c>
      <c r="M354" s="20">
        <v>2.94486659E-5</v>
      </c>
      <c r="N354" s="20">
        <v>5.5823508400000005E-6</v>
      </c>
      <c r="O354" s="27">
        <v>3.0458238360000004E-5</v>
      </c>
    </row>
    <row r="355" spans="1:15" x14ac:dyDescent="0.25">
      <c r="A355" s="19" t="s">
        <v>400</v>
      </c>
      <c r="B355" s="20" t="s">
        <v>314</v>
      </c>
      <c r="C355" s="20" t="s">
        <v>315</v>
      </c>
      <c r="D355" s="20" t="s">
        <v>435</v>
      </c>
      <c r="E355" s="20" t="s">
        <v>226</v>
      </c>
      <c r="F355" s="20" t="s">
        <v>225</v>
      </c>
      <c r="G355" s="20" t="s">
        <v>57</v>
      </c>
      <c r="H355" s="20" t="s">
        <v>212</v>
      </c>
      <c r="I355" s="20">
        <v>9.200920459999999</v>
      </c>
      <c r="J355" s="20">
        <v>9.9494450400000004E-2</v>
      </c>
      <c r="K355" s="20">
        <v>1.9101245940000001E-2</v>
      </c>
      <c r="L355" s="20">
        <v>1.17574846E-3</v>
      </c>
      <c r="M355" s="20">
        <v>1.17574846E-3</v>
      </c>
      <c r="N355" s="20">
        <v>1.9714721940000001E-4</v>
      </c>
      <c r="O355" s="27">
        <v>1.9221062184000002E-4</v>
      </c>
    </row>
    <row r="356" spans="1:15" x14ac:dyDescent="0.25">
      <c r="A356" s="19" t="s">
        <v>400</v>
      </c>
      <c r="B356" s="20" t="s">
        <v>314</v>
      </c>
      <c r="C356" s="20" t="s">
        <v>315</v>
      </c>
      <c r="D356" s="20" t="s">
        <v>435</v>
      </c>
      <c r="E356" s="20" t="s">
        <v>227</v>
      </c>
      <c r="F356" s="20" t="s">
        <v>63</v>
      </c>
      <c r="G356" s="20" t="s">
        <v>57</v>
      </c>
      <c r="H356" s="20" t="s">
        <v>212</v>
      </c>
      <c r="I356" s="20">
        <v>0</v>
      </c>
      <c r="J356" s="20">
        <v>0</v>
      </c>
      <c r="K356" s="20">
        <v>0</v>
      </c>
      <c r="L356" s="20">
        <v>0</v>
      </c>
      <c r="M356" s="20">
        <v>0</v>
      </c>
      <c r="N356" s="20">
        <v>0</v>
      </c>
      <c r="O356" s="27">
        <v>0</v>
      </c>
    </row>
    <row r="357" spans="1:15" x14ac:dyDescent="0.25">
      <c r="A357" s="19" t="s">
        <v>400</v>
      </c>
      <c r="B357" s="20" t="s">
        <v>314</v>
      </c>
      <c r="C357" s="20" t="s">
        <v>315</v>
      </c>
      <c r="D357" s="20" t="s">
        <v>435</v>
      </c>
      <c r="E357" s="20" t="s">
        <v>228</v>
      </c>
      <c r="F357" s="20" t="s">
        <v>176</v>
      </c>
      <c r="G357" s="20" t="s">
        <v>30</v>
      </c>
      <c r="H357" s="20" t="s">
        <v>212</v>
      </c>
      <c r="I357" s="20">
        <v>0.327929629</v>
      </c>
      <c r="J357" s="20">
        <v>2.8545261899999997E-4</v>
      </c>
      <c r="K357" s="20">
        <v>5.3635951800000005E-5</v>
      </c>
      <c r="L357" s="20">
        <v>3.1703389700000001E-6</v>
      </c>
      <c r="M357" s="20">
        <v>3.1703389700000001E-6</v>
      </c>
      <c r="N357" s="20">
        <v>5.5650173200000002E-7</v>
      </c>
      <c r="O357" s="27">
        <v>5.2570614800000007E-7</v>
      </c>
    </row>
    <row r="358" spans="1:15" x14ac:dyDescent="0.25">
      <c r="A358" s="19" t="s">
        <v>400</v>
      </c>
      <c r="B358" s="20" t="s">
        <v>314</v>
      </c>
      <c r="C358" s="20" t="s">
        <v>315</v>
      </c>
      <c r="D358" s="20" t="s">
        <v>435</v>
      </c>
      <c r="E358" s="20" t="s">
        <v>231</v>
      </c>
      <c r="F358" s="20" t="s">
        <v>229</v>
      </c>
      <c r="G358" s="20" t="s">
        <v>7</v>
      </c>
      <c r="H358" s="20" t="s">
        <v>230</v>
      </c>
      <c r="I358" s="20">
        <v>52.669366189999998</v>
      </c>
      <c r="J358" s="20">
        <v>6.1927017657E-3</v>
      </c>
      <c r="K358" s="20">
        <v>6.2657696475999997E-3</v>
      </c>
      <c r="L358" s="20">
        <v>8.954437075000001E-4</v>
      </c>
      <c r="M358" s="20">
        <v>8.6858039627499999E-4</v>
      </c>
      <c r="N358" s="20">
        <v>1.2481022495000001E-5</v>
      </c>
      <c r="O358" s="27">
        <v>1.6100630236061278E-3</v>
      </c>
    </row>
    <row r="359" spans="1:15" x14ac:dyDescent="0.25">
      <c r="A359" s="19" t="s">
        <v>400</v>
      </c>
      <c r="B359" s="20" t="s">
        <v>314</v>
      </c>
      <c r="C359" s="20" t="s">
        <v>315</v>
      </c>
      <c r="D359" s="20" t="s">
        <v>435</v>
      </c>
      <c r="E359" s="20" t="s">
        <v>232</v>
      </c>
      <c r="F359" s="20" t="s">
        <v>74</v>
      </c>
      <c r="G359" s="20" t="s">
        <v>17</v>
      </c>
      <c r="H359" s="20" t="s">
        <v>230</v>
      </c>
      <c r="I359" s="20">
        <v>51.614726320000003</v>
      </c>
      <c r="J359" s="20">
        <v>2.329524128E-2</v>
      </c>
      <c r="K359" s="20">
        <v>4.8006000971999994E-2</v>
      </c>
      <c r="L359" s="20">
        <v>4.0382404745000003E-3</v>
      </c>
      <c r="M359" s="20">
        <v>3.9170932602649996E-3</v>
      </c>
      <c r="N359" s="20">
        <v>1.3569613384000002E-4</v>
      </c>
      <c r="O359" s="27">
        <v>3.9015448307018817E-3</v>
      </c>
    </row>
    <row r="360" spans="1:15" x14ac:dyDescent="0.25">
      <c r="A360" s="19" t="s">
        <v>400</v>
      </c>
      <c r="B360" s="20" t="s">
        <v>314</v>
      </c>
      <c r="C360" s="20" t="s">
        <v>315</v>
      </c>
      <c r="D360" s="20" t="s">
        <v>435</v>
      </c>
      <c r="E360" s="20" t="s">
        <v>233</v>
      </c>
      <c r="F360" s="20" t="s">
        <v>16</v>
      </c>
      <c r="G360" s="20" t="s">
        <v>17</v>
      </c>
      <c r="H360" s="20" t="s">
        <v>230</v>
      </c>
      <c r="I360" s="20">
        <v>5.7065802000000003</v>
      </c>
      <c r="J360" s="20">
        <v>8.9794928000000006E-5</v>
      </c>
      <c r="K360" s="20">
        <v>1.1130500000000001E-4</v>
      </c>
      <c r="L360" s="20">
        <v>1.2086835999999999E-5</v>
      </c>
      <c r="M360" s="20">
        <v>1.172423092E-5</v>
      </c>
      <c r="N360" s="20">
        <v>2.2412360000000001E-7</v>
      </c>
      <c r="O360" s="27">
        <v>1.6849065046319999E-5</v>
      </c>
    </row>
    <row r="361" spans="1:15" x14ac:dyDescent="0.25">
      <c r="A361" s="19" t="s">
        <v>400</v>
      </c>
      <c r="B361" s="20" t="s">
        <v>314</v>
      </c>
      <c r="C361" s="20" t="s">
        <v>315</v>
      </c>
      <c r="D361" s="20" t="s">
        <v>435</v>
      </c>
      <c r="E361" s="20" t="s">
        <v>234</v>
      </c>
      <c r="F361" s="20" t="s">
        <v>19</v>
      </c>
      <c r="G361" s="20" t="s">
        <v>17</v>
      </c>
      <c r="H361" s="20" t="s">
        <v>230</v>
      </c>
      <c r="I361" s="20">
        <v>49.804803939999999</v>
      </c>
      <c r="J361" s="20">
        <v>1.2893172989999998E-3</v>
      </c>
      <c r="K361" s="20">
        <v>1.7505890070000001E-3</v>
      </c>
      <c r="L361" s="20">
        <v>1.7750473730000001E-4</v>
      </c>
      <c r="M361" s="20">
        <v>1.72179595181E-4</v>
      </c>
      <c r="N361" s="20">
        <v>3.6918201199999997E-6</v>
      </c>
      <c r="O361" s="27">
        <v>2.5729267930937991E-4</v>
      </c>
    </row>
    <row r="362" spans="1:15" x14ac:dyDescent="0.25">
      <c r="A362" s="19" t="s">
        <v>400</v>
      </c>
      <c r="B362" s="20" t="s">
        <v>314</v>
      </c>
      <c r="C362" s="20" t="s">
        <v>315</v>
      </c>
      <c r="D362" s="20" t="s">
        <v>435</v>
      </c>
      <c r="E362" s="20" t="s">
        <v>235</v>
      </c>
      <c r="F362" s="20" t="s">
        <v>78</v>
      </c>
      <c r="G362" s="20" t="s">
        <v>17</v>
      </c>
      <c r="H362" s="20" t="s">
        <v>230</v>
      </c>
      <c r="I362" s="20">
        <v>185.10181660000001</v>
      </c>
      <c r="J362" s="20">
        <v>6.9764462419999992E-2</v>
      </c>
      <c r="K362" s="20">
        <v>0.12717330039999999</v>
      </c>
      <c r="L362" s="20">
        <v>1.1531460093E-2</v>
      </c>
      <c r="M362" s="20">
        <v>1.1185516290210001E-2</v>
      </c>
      <c r="N362" s="20">
        <v>3.4169801911999994E-4</v>
      </c>
      <c r="O362" s="27">
        <v>1.0594747297983419E-2</v>
      </c>
    </row>
    <row r="363" spans="1:15" x14ac:dyDescent="0.25">
      <c r="A363" s="19" t="s">
        <v>400</v>
      </c>
      <c r="B363" s="20" t="s">
        <v>314</v>
      </c>
      <c r="C363" s="20" t="s">
        <v>315</v>
      </c>
      <c r="D363" s="20" t="s">
        <v>435</v>
      </c>
      <c r="E363" s="20" t="s">
        <v>237</v>
      </c>
      <c r="F363" s="20" t="s">
        <v>236</v>
      </c>
      <c r="G363" s="20" t="s">
        <v>17</v>
      </c>
      <c r="H363" s="20" t="s">
        <v>230</v>
      </c>
      <c r="I363" s="20">
        <v>39.339197300999999</v>
      </c>
      <c r="J363" s="20">
        <v>5.9981296060500004E-2</v>
      </c>
      <c r="K363" s="20">
        <v>0.13364596231279999</v>
      </c>
      <c r="L363" s="20">
        <v>8.0883700241600014E-3</v>
      </c>
      <c r="M363" s="20">
        <v>7.8457189234351979E-3</v>
      </c>
      <c r="N363" s="20">
        <v>3.6479241045399996E-4</v>
      </c>
      <c r="O363" s="27">
        <v>8.0141697087628173E-3</v>
      </c>
    </row>
    <row r="364" spans="1:15" x14ac:dyDescent="0.25">
      <c r="A364" s="19" t="s">
        <v>400</v>
      </c>
      <c r="B364" s="20" t="s">
        <v>314</v>
      </c>
      <c r="C364" s="20" t="s">
        <v>315</v>
      </c>
      <c r="D364" s="20" t="s">
        <v>435</v>
      </c>
      <c r="E364" s="20" t="s">
        <v>238</v>
      </c>
      <c r="F364" s="20" t="s">
        <v>21</v>
      </c>
      <c r="G364" s="20" t="s">
        <v>17</v>
      </c>
      <c r="H364" s="20" t="s">
        <v>230</v>
      </c>
      <c r="I364" s="20">
        <v>18.109870508</v>
      </c>
      <c r="J364" s="20">
        <v>4.2644974890000001E-3</v>
      </c>
      <c r="K364" s="20">
        <v>8.0414548880000016E-3</v>
      </c>
      <c r="L364" s="20">
        <v>7.2276582889999985E-4</v>
      </c>
      <c r="M364" s="20">
        <v>7.0108285403300003E-4</v>
      </c>
      <c r="N364" s="20">
        <v>2.0546007725999998E-5</v>
      </c>
      <c r="O364" s="27">
        <v>7.11235911281454E-4</v>
      </c>
    </row>
    <row r="365" spans="1:15" x14ac:dyDescent="0.25">
      <c r="A365" s="19" t="s">
        <v>400</v>
      </c>
      <c r="B365" s="20" t="s">
        <v>314</v>
      </c>
      <c r="C365" s="20" t="s">
        <v>315</v>
      </c>
      <c r="D365" s="20" t="s">
        <v>435</v>
      </c>
      <c r="E365" s="20" t="s">
        <v>239</v>
      </c>
      <c r="F365" s="20" t="s">
        <v>81</v>
      </c>
      <c r="G365" s="20" t="s">
        <v>17</v>
      </c>
      <c r="H365" s="20" t="s">
        <v>230</v>
      </c>
      <c r="I365" s="20">
        <v>7.8039591990000012</v>
      </c>
      <c r="J365" s="20">
        <v>3.2455793633000001E-3</v>
      </c>
      <c r="K365" s="20">
        <v>5.7636999324999997E-3</v>
      </c>
      <c r="L365" s="20">
        <v>4.6772313532999994E-4</v>
      </c>
      <c r="M365" s="20">
        <v>4.5369144127010004E-4</v>
      </c>
      <c r="N365" s="20">
        <v>1.2377119037099998E-5</v>
      </c>
      <c r="O365" s="27">
        <v>4.7193173932071959E-4</v>
      </c>
    </row>
    <row r="366" spans="1:15" x14ac:dyDescent="0.25">
      <c r="A366" s="19" t="s">
        <v>400</v>
      </c>
      <c r="B366" s="20" t="s">
        <v>314</v>
      </c>
      <c r="C366" s="20" t="s">
        <v>315</v>
      </c>
      <c r="D366" s="20" t="s">
        <v>435</v>
      </c>
      <c r="E366" s="20" t="s">
        <v>240</v>
      </c>
      <c r="F366" s="20" t="s">
        <v>23</v>
      </c>
      <c r="G366" s="20" t="s">
        <v>17</v>
      </c>
      <c r="H366" s="20" t="s">
        <v>230</v>
      </c>
      <c r="I366" s="20">
        <v>146.03941522300002</v>
      </c>
      <c r="J366" s="20">
        <v>8.5489046902000008E-3</v>
      </c>
      <c r="K366" s="20">
        <v>1.6757320613000001E-2</v>
      </c>
      <c r="L366" s="20">
        <v>1.3968990200499999E-3</v>
      </c>
      <c r="M366" s="20">
        <v>1.3549920494484999E-3</v>
      </c>
      <c r="N366" s="20">
        <v>3.8004301494000004E-5</v>
      </c>
      <c r="O366" s="27">
        <v>2.0045933559936177E-3</v>
      </c>
    </row>
    <row r="367" spans="1:15" x14ac:dyDescent="0.25">
      <c r="A367" s="19" t="s">
        <v>400</v>
      </c>
      <c r="B367" s="20" t="s">
        <v>314</v>
      </c>
      <c r="C367" s="20" t="s">
        <v>315</v>
      </c>
      <c r="D367" s="20" t="s">
        <v>435</v>
      </c>
      <c r="E367" s="20" t="s">
        <v>241</v>
      </c>
      <c r="F367" s="20" t="s">
        <v>84</v>
      </c>
      <c r="G367" s="20" t="s">
        <v>17</v>
      </c>
      <c r="H367" s="20" t="s">
        <v>230</v>
      </c>
      <c r="I367" s="20">
        <v>132.52891066499998</v>
      </c>
      <c r="J367" s="20">
        <v>4.1777884726390005E-2</v>
      </c>
      <c r="K367" s="20">
        <v>6.5652612692230009E-2</v>
      </c>
      <c r="L367" s="20">
        <v>6.4362659712330003E-3</v>
      </c>
      <c r="M367" s="20">
        <v>6.2431779920960094E-3</v>
      </c>
      <c r="N367" s="20">
        <v>1.6236449892649999E-4</v>
      </c>
      <c r="O367" s="27">
        <v>5.9663393156271982E-3</v>
      </c>
    </row>
    <row r="368" spans="1:15" x14ac:dyDescent="0.25">
      <c r="A368" s="19" t="s">
        <v>400</v>
      </c>
      <c r="B368" s="20" t="s">
        <v>314</v>
      </c>
      <c r="C368" s="20" t="s">
        <v>315</v>
      </c>
      <c r="D368" s="20" t="s">
        <v>435</v>
      </c>
      <c r="E368" s="20" t="s">
        <v>242</v>
      </c>
      <c r="F368" s="20" t="s">
        <v>86</v>
      </c>
      <c r="G368" s="20" t="s">
        <v>17</v>
      </c>
      <c r="H368" s="20" t="s">
        <v>230</v>
      </c>
      <c r="I368" s="20">
        <v>92.071823376000012</v>
      </c>
      <c r="J368" s="20">
        <v>2.6389196623100006E-2</v>
      </c>
      <c r="K368" s="20">
        <v>7.6825160113199994E-2</v>
      </c>
      <c r="L368" s="20">
        <v>4.6797435703300003E-3</v>
      </c>
      <c r="M368" s="20">
        <v>4.539351263220099E-3</v>
      </c>
      <c r="N368" s="20">
        <v>1.3895947679299999E-4</v>
      </c>
      <c r="O368" s="27">
        <v>6.2990223613114595E-3</v>
      </c>
    </row>
    <row r="369" spans="1:15" x14ac:dyDescent="0.25">
      <c r="A369" s="19" t="s">
        <v>400</v>
      </c>
      <c r="B369" s="20" t="s">
        <v>314</v>
      </c>
      <c r="C369" s="20" t="s">
        <v>315</v>
      </c>
      <c r="D369" s="20" t="s">
        <v>435</v>
      </c>
      <c r="E369" s="20" t="s">
        <v>244</v>
      </c>
      <c r="F369" s="20" t="s">
        <v>243</v>
      </c>
      <c r="G369" s="20" t="s">
        <v>17</v>
      </c>
      <c r="H369" s="20" t="s">
        <v>230</v>
      </c>
      <c r="I369" s="20">
        <v>290.55643659299994</v>
      </c>
      <c r="J369" s="20">
        <v>0.193111964049</v>
      </c>
      <c r="K369" s="20">
        <v>0.44149465891400003</v>
      </c>
      <c r="L369" s="20">
        <v>3.5319620421499991E-2</v>
      </c>
      <c r="M369" s="20">
        <v>3.4260031808855E-2</v>
      </c>
      <c r="N369" s="20">
        <v>1.3652936215430001E-3</v>
      </c>
      <c r="O369" s="27">
        <v>3.3633981708316482E-2</v>
      </c>
    </row>
    <row r="370" spans="1:15" x14ac:dyDescent="0.25">
      <c r="A370" s="19" t="s">
        <v>400</v>
      </c>
      <c r="B370" s="20" t="s">
        <v>314</v>
      </c>
      <c r="C370" s="20" t="s">
        <v>315</v>
      </c>
      <c r="D370" s="20" t="s">
        <v>435</v>
      </c>
      <c r="E370" s="20" t="s">
        <v>245</v>
      </c>
      <c r="F370" s="20" t="s">
        <v>25</v>
      </c>
      <c r="G370" s="20" t="s">
        <v>17</v>
      </c>
      <c r="H370" s="20" t="s">
        <v>230</v>
      </c>
      <c r="I370" s="20">
        <v>14.947827351000001</v>
      </c>
      <c r="J370" s="20">
        <v>3.1844272814999996E-3</v>
      </c>
      <c r="K370" s="20">
        <v>4.614939262E-3</v>
      </c>
      <c r="L370" s="20">
        <v>4.9457830174000003E-4</v>
      </c>
      <c r="M370" s="20">
        <v>4.797409526878E-4</v>
      </c>
      <c r="N370" s="20">
        <v>1.1554880079999999E-5</v>
      </c>
      <c r="O370" s="27">
        <v>4.3763344304635805E-4</v>
      </c>
    </row>
    <row r="371" spans="1:15" x14ac:dyDescent="0.25">
      <c r="A371" s="19" t="s">
        <v>400</v>
      </c>
      <c r="B371" s="20" t="s">
        <v>314</v>
      </c>
      <c r="C371" s="20" t="s">
        <v>315</v>
      </c>
      <c r="D371" s="20" t="s">
        <v>435</v>
      </c>
      <c r="E371" s="20" t="s">
        <v>246</v>
      </c>
      <c r="F371" s="20" t="s">
        <v>89</v>
      </c>
      <c r="G371" s="20" t="s">
        <v>17</v>
      </c>
      <c r="H371" s="20" t="s">
        <v>230</v>
      </c>
      <c r="I371" s="20">
        <v>33.068346405</v>
      </c>
      <c r="J371" s="20">
        <v>1.4228689919999998E-3</v>
      </c>
      <c r="K371" s="20">
        <v>3.0111839559999998E-3</v>
      </c>
      <c r="L371" s="20">
        <v>2.4142121029999998E-4</v>
      </c>
      <c r="M371" s="20">
        <v>2.34178573991E-4</v>
      </c>
      <c r="N371" s="20">
        <v>5.4529952599999995E-6</v>
      </c>
      <c r="O371" s="27">
        <v>3.3432011323659001E-4</v>
      </c>
    </row>
    <row r="372" spans="1:15" x14ac:dyDescent="0.25">
      <c r="A372" s="19" t="s">
        <v>400</v>
      </c>
      <c r="B372" s="20" t="s">
        <v>314</v>
      </c>
      <c r="C372" s="20" t="s">
        <v>315</v>
      </c>
      <c r="D372" s="20" t="s">
        <v>435</v>
      </c>
      <c r="E372" s="20" t="s">
        <v>247</v>
      </c>
      <c r="F372" s="20" t="s">
        <v>91</v>
      </c>
      <c r="G372" s="20" t="s">
        <v>17</v>
      </c>
      <c r="H372" s="20" t="s">
        <v>230</v>
      </c>
      <c r="I372" s="20">
        <v>75.665396524000002</v>
      </c>
      <c r="J372" s="20">
        <v>3.32185255094E-2</v>
      </c>
      <c r="K372" s="20">
        <v>0.1272475792069</v>
      </c>
      <c r="L372" s="20">
        <v>6.3403756785099996E-3</v>
      </c>
      <c r="M372" s="20">
        <v>6.1501644081546998E-3</v>
      </c>
      <c r="N372" s="20">
        <v>3.1295829554200001E-4</v>
      </c>
      <c r="O372" s="27">
        <v>8.6528300591927378E-3</v>
      </c>
    </row>
    <row r="373" spans="1:15" x14ac:dyDescent="0.25">
      <c r="A373" s="19" t="s">
        <v>400</v>
      </c>
      <c r="B373" s="20" t="s">
        <v>314</v>
      </c>
      <c r="C373" s="20" t="s">
        <v>315</v>
      </c>
      <c r="D373" s="20" t="s">
        <v>435</v>
      </c>
      <c r="E373" s="20" t="s">
        <v>249</v>
      </c>
      <c r="F373" s="20" t="s">
        <v>248</v>
      </c>
      <c r="G373" s="20" t="s">
        <v>17</v>
      </c>
      <c r="H373" s="20" t="s">
        <v>230</v>
      </c>
      <c r="I373" s="20">
        <v>69.277437930999994</v>
      </c>
      <c r="J373" s="20">
        <v>4.2144922418399997E-2</v>
      </c>
      <c r="K373" s="20">
        <v>0.109491659546</v>
      </c>
      <c r="L373" s="20">
        <v>8.1242389644999996E-3</v>
      </c>
      <c r="M373" s="20">
        <v>7.8805117955650008E-3</v>
      </c>
      <c r="N373" s="20">
        <v>3.3831590926499999E-4</v>
      </c>
      <c r="O373" s="27">
        <v>8.5054155729134447E-3</v>
      </c>
    </row>
    <row r="374" spans="1:15" x14ac:dyDescent="0.25">
      <c r="A374" s="19" t="s">
        <v>400</v>
      </c>
      <c r="B374" s="20" t="s">
        <v>314</v>
      </c>
      <c r="C374" s="20" t="s">
        <v>315</v>
      </c>
      <c r="D374" s="20" t="s">
        <v>435</v>
      </c>
      <c r="E374" s="20" t="s">
        <v>251</v>
      </c>
      <c r="F374" s="20" t="s">
        <v>250</v>
      </c>
      <c r="G374" s="20" t="s">
        <v>17</v>
      </c>
      <c r="H374" s="20" t="s">
        <v>230</v>
      </c>
      <c r="I374" s="20">
        <v>36.475256501999993</v>
      </c>
      <c r="J374" s="20">
        <v>0.15640670039200003</v>
      </c>
      <c r="K374" s="20">
        <v>0.43492260526000004</v>
      </c>
      <c r="L374" s="20">
        <v>2.2910659761000002E-2</v>
      </c>
      <c r="M374" s="20">
        <v>2.2223339968169997E-2</v>
      </c>
      <c r="N374" s="20">
        <v>1.1439178228400001E-3</v>
      </c>
      <c r="O374" s="27">
        <v>2.5934971891597467E-2</v>
      </c>
    </row>
    <row r="375" spans="1:15" x14ac:dyDescent="0.25">
      <c r="A375" s="19" t="s">
        <v>400</v>
      </c>
      <c r="B375" s="20" t="s">
        <v>314</v>
      </c>
      <c r="C375" s="20" t="s">
        <v>315</v>
      </c>
      <c r="D375" s="20" t="s">
        <v>435</v>
      </c>
      <c r="E375" s="20" t="s">
        <v>252</v>
      </c>
      <c r="F375" s="20" t="s">
        <v>27</v>
      </c>
      <c r="G375" s="20" t="s">
        <v>17</v>
      </c>
      <c r="H375" s="20" t="s">
        <v>230</v>
      </c>
      <c r="I375" s="20">
        <v>20.494708279000001</v>
      </c>
      <c r="J375" s="20">
        <v>8.2220405940000001E-3</v>
      </c>
      <c r="K375" s="20">
        <v>2.3781190050999997E-2</v>
      </c>
      <c r="L375" s="20">
        <v>1.3651849055E-3</v>
      </c>
      <c r="M375" s="20">
        <v>1.324229358335E-3</v>
      </c>
      <c r="N375" s="20">
        <v>5.5681287883000002E-5</v>
      </c>
      <c r="O375" s="27">
        <v>1.6937534814673589E-3</v>
      </c>
    </row>
    <row r="376" spans="1:15" x14ac:dyDescent="0.25">
      <c r="A376" s="19" t="s">
        <v>400</v>
      </c>
      <c r="B376" s="20" t="s">
        <v>314</v>
      </c>
      <c r="C376" s="20" t="s">
        <v>315</v>
      </c>
      <c r="D376" s="20" t="s">
        <v>435</v>
      </c>
      <c r="E376" s="20" t="s">
        <v>253</v>
      </c>
      <c r="F376" s="20" t="s">
        <v>94</v>
      </c>
      <c r="G376" s="20" t="s">
        <v>17</v>
      </c>
      <c r="H376" s="20" t="s">
        <v>230</v>
      </c>
      <c r="I376" s="20">
        <v>258.201406711</v>
      </c>
      <c r="J376" s="20">
        <v>0.11405798887099999</v>
      </c>
      <c r="K376" s="20">
        <v>0.17305695556700001</v>
      </c>
      <c r="L376" s="20">
        <v>1.8057804694369999E-2</v>
      </c>
      <c r="M376" s="20">
        <v>1.7516070553538897E-2</v>
      </c>
      <c r="N376" s="20">
        <v>4.4555674996670007E-4</v>
      </c>
      <c r="O376" s="27">
        <v>1.5762956942516414E-2</v>
      </c>
    </row>
    <row r="377" spans="1:15" x14ac:dyDescent="0.25">
      <c r="A377" s="19" t="s">
        <v>400</v>
      </c>
      <c r="B377" s="20" t="s">
        <v>314</v>
      </c>
      <c r="C377" s="20" t="s">
        <v>315</v>
      </c>
      <c r="D377" s="20" t="s">
        <v>435</v>
      </c>
      <c r="E377" s="20" t="s">
        <v>254</v>
      </c>
      <c r="F377" s="20" t="s">
        <v>96</v>
      </c>
      <c r="G377" s="20" t="s">
        <v>17</v>
      </c>
      <c r="H377" s="20" t="s">
        <v>230</v>
      </c>
      <c r="I377" s="20">
        <v>321.51674730999997</v>
      </c>
      <c r="J377" s="20">
        <v>0.25016535774299997</v>
      </c>
      <c r="K377" s="20">
        <v>0.59740758379800007</v>
      </c>
      <c r="L377" s="20">
        <v>4.0432724410800001E-2</v>
      </c>
      <c r="M377" s="20">
        <v>3.9219742678475999E-2</v>
      </c>
      <c r="N377" s="20">
        <v>1.4905007881969999E-3</v>
      </c>
      <c r="O377" s="27">
        <v>4.2017925055807238E-2</v>
      </c>
    </row>
    <row r="378" spans="1:15" x14ac:dyDescent="0.25">
      <c r="A378" s="19" t="s">
        <v>400</v>
      </c>
      <c r="B378" s="20" t="s">
        <v>314</v>
      </c>
      <c r="C378" s="20" t="s">
        <v>315</v>
      </c>
      <c r="D378" s="20" t="s">
        <v>435</v>
      </c>
      <c r="E378" s="20" t="s">
        <v>255</v>
      </c>
      <c r="F378" s="20" t="s">
        <v>98</v>
      </c>
      <c r="G378" s="20" t="s">
        <v>17</v>
      </c>
      <c r="H378" s="20" t="s">
        <v>230</v>
      </c>
      <c r="I378" s="20">
        <v>775.16847509899992</v>
      </c>
      <c r="J378" s="20">
        <v>0.41134531461082002</v>
      </c>
      <c r="K378" s="20">
        <v>0.42455289658149004</v>
      </c>
      <c r="L378" s="20">
        <v>6.5198952631209992E-2</v>
      </c>
      <c r="M378" s="20">
        <v>6.3242984052273701E-2</v>
      </c>
      <c r="N378" s="20">
        <v>9.1990907076679998E-4</v>
      </c>
      <c r="O378" s="27">
        <v>8.610099857607538E-2</v>
      </c>
    </row>
    <row r="379" spans="1:15" x14ac:dyDescent="0.25">
      <c r="A379" s="19" t="s">
        <v>400</v>
      </c>
      <c r="B379" s="20" t="s">
        <v>314</v>
      </c>
      <c r="C379" s="20" t="s">
        <v>315</v>
      </c>
      <c r="D379" s="20" t="s">
        <v>435</v>
      </c>
      <c r="E379" s="20" t="s">
        <v>257</v>
      </c>
      <c r="F379" s="20" t="s">
        <v>256</v>
      </c>
      <c r="G379" s="20" t="s">
        <v>17</v>
      </c>
      <c r="H379" s="20" t="s">
        <v>230</v>
      </c>
      <c r="I379" s="20">
        <v>223.29117510200001</v>
      </c>
      <c r="J379" s="20">
        <v>0.21766697335000001</v>
      </c>
      <c r="K379" s="20">
        <v>0.50071006753000002</v>
      </c>
      <c r="L379" s="20">
        <v>3.4123137847000003E-2</v>
      </c>
      <c r="M379" s="20">
        <v>3.3099443711589994E-2</v>
      </c>
      <c r="N379" s="20">
        <v>1.3591056650500001E-3</v>
      </c>
      <c r="O379" s="27">
        <v>3.4563875041113204E-2</v>
      </c>
    </row>
    <row r="380" spans="1:15" x14ac:dyDescent="0.25">
      <c r="A380" s="19" t="s">
        <v>400</v>
      </c>
      <c r="B380" s="20" t="s">
        <v>314</v>
      </c>
      <c r="C380" s="20" t="s">
        <v>315</v>
      </c>
      <c r="D380" s="20" t="s">
        <v>435</v>
      </c>
      <c r="E380" s="20" t="s">
        <v>258</v>
      </c>
      <c r="F380" s="20" t="s">
        <v>100</v>
      </c>
      <c r="G380" s="20" t="s">
        <v>17</v>
      </c>
      <c r="H380" s="20" t="s">
        <v>230</v>
      </c>
      <c r="I380" s="20">
        <v>1206.33455523</v>
      </c>
      <c r="J380" s="20">
        <v>0.34439021558799998</v>
      </c>
      <c r="K380" s="20">
        <v>0.29353508297199998</v>
      </c>
      <c r="L380" s="20">
        <v>5.3187736550299999E-2</v>
      </c>
      <c r="M380" s="20">
        <v>5.1592104453790998E-2</v>
      </c>
      <c r="N380" s="20">
        <v>6.3057934099000005E-4</v>
      </c>
      <c r="O380" s="27">
        <v>7.6358400802080922E-2</v>
      </c>
    </row>
    <row r="381" spans="1:15" x14ac:dyDescent="0.25">
      <c r="A381" s="19" t="s">
        <v>400</v>
      </c>
      <c r="B381" s="20" t="s">
        <v>314</v>
      </c>
      <c r="C381" s="20" t="s">
        <v>315</v>
      </c>
      <c r="D381" s="20" t="s">
        <v>435</v>
      </c>
      <c r="E381" s="20" t="s">
        <v>260</v>
      </c>
      <c r="F381" s="20" t="s">
        <v>259</v>
      </c>
      <c r="G381" s="20" t="s">
        <v>17</v>
      </c>
      <c r="H381" s="20" t="s">
        <v>230</v>
      </c>
      <c r="I381" s="20">
        <v>9.4754755020000019</v>
      </c>
      <c r="J381" s="20">
        <v>2.8661010439999995E-2</v>
      </c>
      <c r="K381" s="20">
        <v>6.5877171149999997E-2</v>
      </c>
      <c r="L381" s="20">
        <v>3.7187558940000001E-3</v>
      </c>
      <c r="M381" s="20">
        <v>3.60719321718E-3</v>
      </c>
      <c r="N381" s="20">
        <v>1.458193543E-4</v>
      </c>
      <c r="O381" s="27">
        <v>4.2087891807222298E-3</v>
      </c>
    </row>
    <row r="382" spans="1:15" x14ac:dyDescent="0.25">
      <c r="A382" s="19" t="s">
        <v>400</v>
      </c>
      <c r="B382" s="20" t="s">
        <v>314</v>
      </c>
      <c r="C382" s="20" t="s">
        <v>315</v>
      </c>
      <c r="D382" s="20" t="s">
        <v>435</v>
      </c>
      <c r="E382" s="20" t="s">
        <v>261</v>
      </c>
      <c r="F382" s="20" t="s">
        <v>102</v>
      </c>
      <c r="G382" s="20" t="s">
        <v>17</v>
      </c>
      <c r="H382" s="20" t="s">
        <v>230</v>
      </c>
      <c r="I382" s="20">
        <v>9.0496103299999984</v>
      </c>
      <c r="J382" s="20">
        <v>1.073067281E-3</v>
      </c>
      <c r="K382" s="20">
        <v>9.5725744399999995E-4</v>
      </c>
      <c r="L382" s="20">
        <v>1.680806736E-4</v>
      </c>
      <c r="M382" s="20">
        <v>1.6303825339199999E-4</v>
      </c>
      <c r="N382" s="20">
        <v>1.9475307089999999E-6</v>
      </c>
      <c r="O382" s="27">
        <v>2.6274580510931997E-4</v>
      </c>
    </row>
    <row r="383" spans="1:15" x14ac:dyDescent="0.25">
      <c r="A383" s="19" t="s">
        <v>400</v>
      </c>
      <c r="B383" s="20" t="s">
        <v>314</v>
      </c>
      <c r="C383" s="20" t="s">
        <v>315</v>
      </c>
      <c r="D383" s="20" t="s">
        <v>435</v>
      </c>
      <c r="E383" s="20" t="s">
        <v>262</v>
      </c>
      <c r="F383" s="20" t="s">
        <v>104</v>
      </c>
      <c r="G383" s="20" t="s">
        <v>17</v>
      </c>
      <c r="H383" s="20" t="s">
        <v>230</v>
      </c>
      <c r="I383" s="20">
        <v>28.245429312999995</v>
      </c>
      <c r="J383" s="20">
        <v>3.0590195314499996E-2</v>
      </c>
      <c r="K383" s="20">
        <v>6.4340078013299995E-2</v>
      </c>
      <c r="L383" s="20">
        <v>4.3691470263399999E-3</v>
      </c>
      <c r="M383" s="20">
        <v>4.2380726155498002E-3</v>
      </c>
      <c r="N383" s="20">
        <v>1.4090045307970002E-4</v>
      </c>
      <c r="O383" s="27">
        <v>4.5789180691346697E-3</v>
      </c>
    </row>
    <row r="384" spans="1:15" x14ac:dyDescent="0.25">
      <c r="A384" s="19" t="s">
        <v>400</v>
      </c>
      <c r="B384" s="20" t="s">
        <v>314</v>
      </c>
      <c r="C384" s="20" t="s">
        <v>315</v>
      </c>
      <c r="D384" s="20" t="s">
        <v>435</v>
      </c>
      <c r="E384" s="20" t="s">
        <v>263</v>
      </c>
      <c r="F384" s="20" t="s">
        <v>106</v>
      </c>
      <c r="G384" s="20" t="s">
        <v>30</v>
      </c>
      <c r="H384" s="20" t="s">
        <v>230</v>
      </c>
      <c r="I384" s="20">
        <v>300.63053993</v>
      </c>
      <c r="J384" s="20">
        <v>3.0321190341999999E-2</v>
      </c>
      <c r="K384" s="20">
        <v>2.7809599949000001E-2</v>
      </c>
      <c r="L384" s="20">
        <v>4.5212995149000006E-3</v>
      </c>
      <c r="M384" s="20">
        <v>4.3856605294530001E-3</v>
      </c>
      <c r="N384" s="20">
        <v>5.6024022947999997E-5</v>
      </c>
      <c r="O384" s="27">
        <v>7.3641101352815881E-3</v>
      </c>
    </row>
    <row r="385" spans="1:15" x14ac:dyDescent="0.25">
      <c r="A385" s="19" t="s">
        <v>400</v>
      </c>
      <c r="B385" s="20" t="s">
        <v>314</v>
      </c>
      <c r="C385" s="20" t="s">
        <v>315</v>
      </c>
      <c r="D385" s="20" t="s">
        <v>435</v>
      </c>
      <c r="E385" s="20" t="s">
        <v>264</v>
      </c>
      <c r="F385" s="20" t="s">
        <v>108</v>
      </c>
      <c r="G385" s="20" t="s">
        <v>30</v>
      </c>
      <c r="H385" s="20" t="s">
        <v>230</v>
      </c>
      <c r="I385" s="20">
        <v>219.99285035400001</v>
      </c>
      <c r="J385" s="20">
        <v>0.19500008741510003</v>
      </c>
      <c r="K385" s="20">
        <v>0.23892450603179999</v>
      </c>
      <c r="L385" s="20">
        <v>2.7395252483669998E-2</v>
      </c>
      <c r="M385" s="20">
        <v>2.65733949091599E-2</v>
      </c>
      <c r="N385" s="20">
        <v>8.0783784454100001E-4</v>
      </c>
      <c r="O385" s="27">
        <v>1.8413573646972988E-2</v>
      </c>
    </row>
    <row r="386" spans="1:15" x14ac:dyDescent="0.25">
      <c r="A386" s="19" t="s">
        <v>400</v>
      </c>
      <c r="B386" s="20" t="s">
        <v>314</v>
      </c>
      <c r="C386" s="20" t="s">
        <v>315</v>
      </c>
      <c r="D386" s="20" t="s">
        <v>435</v>
      </c>
      <c r="E386" s="20" t="s">
        <v>265</v>
      </c>
      <c r="F386" s="20" t="s">
        <v>29</v>
      </c>
      <c r="G386" s="20" t="s">
        <v>30</v>
      </c>
      <c r="H386" s="20" t="s">
        <v>230</v>
      </c>
      <c r="I386" s="20">
        <v>185.65225693500003</v>
      </c>
      <c r="J386" s="20">
        <v>4.7037347962000001E-2</v>
      </c>
      <c r="K386" s="20">
        <v>0.1260476252993</v>
      </c>
      <c r="L386" s="20">
        <v>8.8258817103899993E-3</v>
      </c>
      <c r="M386" s="20">
        <v>8.5611052590782999E-3</v>
      </c>
      <c r="N386" s="20">
        <v>3.5315604651400009E-4</v>
      </c>
      <c r="O386" s="27">
        <v>1.0025929380204433E-2</v>
      </c>
    </row>
    <row r="387" spans="1:15" x14ac:dyDescent="0.25">
      <c r="A387" s="19" t="s">
        <v>400</v>
      </c>
      <c r="B387" s="20" t="s">
        <v>314</v>
      </c>
      <c r="C387" s="20" t="s">
        <v>315</v>
      </c>
      <c r="D387" s="20" t="s">
        <v>435</v>
      </c>
      <c r="E387" s="20" t="s">
        <v>266</v>
      </c>
      <c r="F387" s="20" t="s">
        <v>32</v>
      </c>
      <c r="G387" s="20" t="s">
        <v>30</v>
      </c>
      <c r="H387" s="20" t="s">
        <v>230</v>
      </c>
      <c r="I387" s="20">
        <v>219.23837449000001</v>
      </c>
      <c r="J387" s="20">
        <v>4.7909008556999998E-2</v>
      </c>
      <c r="K387" s="20">
        <v>0.14510796376000001</v>
      </c>
      <c r="L387" s="20">
        <v>9.4337387160000011E-3</v>
      </c>
      <c r="M387" s="20">
        <v>9.1507265545200007E-3</v>
      </c>
      <c r="N387" s="20">
        <v>3.5797101272000008E-4</v>
      </c>
      <c r="O387" s="27">
        <v>1.1605574519559538E-2</v>
      </c>
    </row>
    <row r="388" spans="1:15" x14ac:dyDescent="0.25">
      <c r="A388" s="19" t="s">
        <v>400</v>
      </c>
      <c r="B388" s="20" t="s">
        <v>314</v>
      </c>
      <c r="C388" s="20" t="s">
        <v>315</v>
      </c>
      <c r="D388" s="20" t="s">
        <v>435</v>
      </c>
      <c r="E388" s="20" t="s">
        <v>267</v>
      </c>
      <c r="F388" s="20" t="s">
        <v>112</v>
      </c>
      <c r="G388" s="20" t="s">
        <v>30</v>
      </c>
      <c r="H388" s="20" t="s">
        <v>230</v>
      </c>
      <c r="I388" s="20">
        <v>28.49789839</v>
      </c>
      <c r="J388" s="20">
        <v>5.1380590400000002E-3</v>
      </c>
      <c r="K388" s="20">
        <v>7.4875993399999997E-3</v>
      </c>
      <c r="L388" s="20">
        <v>8.5819674099999995E-4</v>
      </c>
      <c r="M388" s="20">
        <v>8.3245083877000006E-4</v>
      </c>
      <c r="N388" s="20">
        <v>1.3764687920000001E-5</v>
      </c>
      <c r="O388" s="27">
        <v>1.3387927654810797E-3</v>
      </c>
    </row>
    <row r="389" spans="1:15" x14ac:dyDescent="0.25">
      <c r="A389" s="19" t="s">
        <v>400</v>
      </c>
      <c r="B389" s="20" t="s">
        <v>314</v>
      </c>
      <c r="C389" s="20" t="s">
        <v>315</v>
      </c>
      <c r="D389" s="20" t="s">
        <v>435</v>
      </c>
      <c r="E389" s="20" t="s">
        <v>268</v>
      </c>
      <c r="F389" s="20" t="s">
        <v>114</v>
      </c>
      <c r="G389" s="20" t="s">
        <v>30</v>
      </c>
      <c r="H389" s="20" t="s">
        <v>230</v>
      </c>
      <c r="I389" s="20">
        <v>886.03180999999995</v>
      </c>
      <c r="J389" s="20">
        <v>0.16824936289999998</v>
      </c>
      <c r="K389" s="20">
        <v>0.30275289430000002</v>
      </c>
      <c r="L389" s="20">
        <v>2.3187760949999997E-2</v>
      </c>
      <c r="M389" s="20">
        <v>2.2492128121499998E-2</v>
      </c>
      <c r="N389" s="20">
        <v>8.1315140569999998E-4</v>
      </c>
      <c r="O389" s="27">
        <v>2.4866183149481698E-2</v>
      </c>
    </row>
    <row r="390" spans="1:15" x14ac:dyDescent="0.25">
      <c r="A390" s="19" t="s">
        <v>400</v>
      </c>
      <c r="B390" s="20" t="s">
        <v>314</v>
      </c>
      <c r="C390" s="20" t="s">
        <v>315</v>
      </c>
      <c r="D390" s="20" t="s">
        <v>435</v>
      </c>
      <c r="E390" s="20" t="s">
        <v>269</v>
      </c>
      <c r="F390" s="20" t="s">
        <v>116</v>
      </c>
      <c r="G390" s="20" t="s">
        <v>30</v>
      </c>
      <c r="H390" s="20" t="s">
        <v>230</v>
      </c>
      <c r="I390" s="20">
        <v>113.31441606300001</v>
      </c>
      <c r="J390" s="20">
        <v>7.1370725615500008E-2</v>
      </c>
      <c r="K390" s="20">
        <v>0.14712273678109999</v>
      </c>
      <c r="L390" s="20">
        <v>1.2921632914119999E-2</v>
      </c>
      <c r="M390" s="20">
        <v>1.2533983926696399E-2</v>
      </c>
      <c r="N390" s="20">
        <v>4.9830815829899993E-4</v>
      </c>
      <c r="O390" s="27">
        <v>1.1916338302434827E-2</v>
      </c>
    </row>
    <row r="391" spans="1:15" x14ac:dyDescent="0.25">
      <c r="A391" s="19" t="s">
        <v>400</v>
      </c>
      <c r="B391" s="20" t="s">
        <v>314</v>
      </c>
      <c r="C391" s="20" t="s">
        <v>315</v>
      </c>
      <c r="D391" s="20" t="s">
        <v>435</v>
      </c>
      <c r="E391" s="20" t="s">
        <v>270</v>
      </c>
      <c r="F391" s="20" t="s">
        <v>45</v>
      </c>
      <c r="G391" s="20" t="s">
        <v>37</v>
      </c>
      <c r="H391" s="20" t="s">
        <v>230</v>
      </c>
      <c r="I391" s="20">
        <v>2.3692103200000001</v>
      </c>
      <c r="J391" s="20">
        <v>2.5206116999999999E-5</v>
      </c>
      <c r="K391" s="20">
        <v>4.1350302000000002E-5</v>
      </c>
      <c r="L391" s="20">
        <v>3.9153695999999997E-6</v>
      </c>
      <c r="M391" s="20">
        <v>3.7979085120000001E-6</v>
      </c>
      <c r="N391" s="20">
        <v>7.5529748000000001E-8</v>
      </c>
      <c r="O391" s="27">
        <v>6.8175580978439994E-6</v>
      </c>
    </row>
    <row r="392" spans="1:15" x14ac:dyDescent="0.25">
      <c r="A392" s="19" t="s">
        <v>400</v>
      </c>
      <c r="B392" s="20" t="s">
        <v>314</v>
      </c>
      <c r="C392" s="20" t="s">
        <v>315</v>
      </c>
      <c r="D392" s="20" t="s">
        <v>435</v>
      </c>
      <c r="E392" s="20" t="s">
        <v>271</v>
      </c>
      <c r="F392" s="20" t="s">
        <v>48</v>
      </c>
      <c r="G392" s="20" t="s">
        <v>37</v>
      </c>
      <c r="H392" s="20" t="s">
        <v>230</v>
      </c>
      <c r="I392" s="20">
        <v>6.5469321799999998</v>
      </c>
      <c r="J392" s="20">
        <v>0</v>
      </c>
      <c r="K392" s="20">
        <v>0</v>
      </c>
      <c r="L392" s="20">
        <v>0</v>
      </c>
      <c r="M392" s="20">
        <v>0</v>
      </c>
      <c r="N392" s="20">
        <v>0</v>
      </c>
      <c r="O392" s="27">
        <v>0</v>
      </c>
    </row>
    <row r="393" spans="1:15" x14ac:dyDescent="0.25">
      <c r="A393" s="19" t="s">
        <v>400</v>
      </c>
      <c r="B393" s="20" t="s">
        <v>314</v>
      </c>
      <c r="C393" s="20" t="s">
        <v>315</v>
      </c>
      <c r="D393" s="20" t="s">
        <v>435</v>
      </c>
      <c r="E393" s="20" t="s">
        <v>272</v>
      </c>
      <c r="F393" s="20" t="s">
        <v>132</v>
      </c>
      <c r="G393" s="20" t="s">
        <v>37</v>
      </c>
      <c r="H393" s="20" t="s">
        <v>230</v>
      </c>
      <c r="I393" s="20">
        <v>1416.063926</v>
      </c>
      <c r="J393" s="20">
        <v>0.119276029881</v>
      </c>
      <c r="K393" s="20">
        <v>0.23514510322700002</v>
      </c>
      <c r="L393" s="20">
        <v>2.05576191618E-2</v>
      </c>
      <c r="M393" s="20">
        <v>1.9940890586946002E-2</v>
      </c>
      <c r="N393" s="20">
        <v>5.2636699078999997E-4</v>
      </c>
      <c r="O393" s="27">
        <v>2.793352136751423E-2</v>
      </c>
    </row>
    <row r="394" spans="1:15" x14ac:dyDescent="0.25">
      <c r="A394" s="19" t="s">
        <v>400</v>
      </c>
      <c r="B394" s="20" t="s">
        <v>314</v>
      </c>
      <c r="C394" s="20" t="s">
        <v>315</v>
      </c>
      <c r="D394" s="20" t="s">
        <v>435</v>
      </c>
      <c r="E394" s="20" t="s">
        <v>273</v>
      </c>
      <c r="F394" s="20" t="s">
        <v>136</v>
      </c>
      <c r="G394" s="20" t="s">
        <v>37</v>
      </c>
      <c r="H394" s="20" t="s">
        <v>230</v>
      </c>
      <c r="I394" s="20">
        <v>357.61918192000002</v>
      </c>
      <c r="J394" s="20">
        <v>2.5095636818000002E-2</v>
      </c>
      <c r="K394" s="20">
        <v>4.6700080540000001E-2</v>
      </c>
      <c r="L394" s="20">
        <v>3.847262476E-3</v>
      </c>
      <c r="M394" s="20">
        <v>3.73184460172E-3</v>
      </c>
      <c r="N394" s="20">
        <v>1.0863228266200001E-4</v>
      </c>
      <c r="O394" s="27">
        <v>5.8920361129639618E-3</v>
      </c>
    </row>
    <row r="395" spans="1:15" x14ac:dyDescent="0.25">
      <c r="A395" s="19" t="s">
        <v>400</v>
      </c>
      <c r="B395" s="20" t="s">
        <v>314</v>
      </c>
      <c r="C395" s="20" t="s">
        <v>315</v>
      </c>
      <c r="D395" s="20" t="s">
        <v>435</v>
      </c>
      <c r="E395" s="20" t="s">
        <v>274</v>
      </c>
      <c r="F395" s="20" t="s">
        <v>139</v>
      </c>
      <c r="G395" s="20" t="s">
        <v>37</v>
      </c>
      <c r="H395" s="20" t="s">
        <v>230</v>
      </c>
      <c r="I395" s="20">
        <v>430.51629205800003</v>
      </c>
      <c r="J395" s="20">
        <v>0.14227309811050001</v>
      </c>
      <c r="K395" s="20">
        <v>0.35087705400680003</v>
      </c>
      <c r="L395" s="20">
        <v>2.5136993430390001E-2</v>
      </c>
      <c r="M395" s="20">
        <v>2.43828836274783E-2</v>
      </c>
      <c r="N395" s="20">
        <v>7.1066560012E-4</v>
      </c>
      <c r="O395" s="27">
        <v>3.2575404978024004E-2</v>
      </c>
    </row>
    <row r="396" spans="1:15" x14ac:dyDescent="0.25">
      <c r="A396" s="19" t="s">
        <v>400</v>
      </c>
      <c r="B396" s="20" t="s">
        <v>314</v>
      </c>
      <c r="C396" s="20" t="s">
        <v>315</v>
      </c>
      <c r="D396" s="20" t="s">
        <v>435</v>
      </c>
      <c r="E396" s="20" t="s">
        <v>275</v>
      </c>
      <c r="F396" s="20" t="s">
        <v>51</v>
      </c>
      <c r="G396" s="20" t="s">
        <v>37</v>
      </c>
      <c r="H396" s="20" t="s">
        <v>230</v>
      </c>
      <c r="I396" s="20">
        <v>62.784070939999999</v>
      </c>
      <c r="J396" s="20">
        <v>1.334062489E-2</v>
      </c>
      <c r="K396" s="20">
        <v>3.2937198899999999E-2</v>
      </c>
      <c r="L396" s="20">
        <v>2.4233643199000001E-3</v>
      </c>
      <c r="M396" s="20">
        <v>2.3506633903030002E-3</v>
      </c>
      <c r="N396" s="20">
        <v>8.4558324249999991E-5</v>
      </c>
      <c r="O396" s="27">
        <v>2.61532015645329E-3</v>
      </c>
    </row>
    <row r="397" spans="1:15" x14ac:dyDescent="0.25">
      <c r="A397" s="19" t="s">
        <v>400</v>
      </c>
      <c r="B397" s="20" t="s">
        <v>314</v>
      </c>
      <c r="C397" s="20" t="s">
        <v>315</v>
      </c>
      <c r="D397" s="20" t="s">
        <v>435</v>
      </c>
      <c r="E397" s="20" t="s">
        <v>276</v>
      </c>
      <c r="F397" s="20" t="s">
        <v>142</v>
      </c>
      <c r="G397" s="20" t="s">
        <v>37</v>
      </c>
      <c r="H397" s="20" t="s">
        <v>230</v>
      </c>
      <c r="I397" s="20">
        <v>4.2777404229999991</v>
      </c>
      <c r="J397" s="20">
        <v>5.2267601140000011E-4</v>
      </c>
      <c r="K397" s="20">
        <v>9.4712805700000009E-4</v>
      </c>
      <c r="L397" s="20">
        <v>9.1539443289999996E-5</v>
      </c>
      <c r="M397" s="20">
        <v>8.8793259991299989E-5</v>
      </c>
      <c r="N397" s="20">
        <v>1.9985675969999999E-6</v>
      </c>
      <c r="O397" s="27">
        <v>1.18378778951043E-4</v>
      </c>
    </row>
    <row r="398" spans="1:15" x14ac:dyDescent="0.25">
      <c r="A398" s="19" t="s">
        <v>400</v>
      </c>
      <c r="B398" s="20" t="s">
        <v>314</v>
      </c>
      <c r="C398" s="20" t="s">
        <v>315</v>
      </c>
      <c r="D398" s="20" t="s">
        <v>435</v>
      </c>
      <c r="E398" s="20" t="s">
        <v>277</v>
      </c>
      <c r="F398" s="20" t="s">
        <v>145</v>
      </c>
      <c r="G398" s="20" t="s">
        <v>54</v>
      </c>
      <c r="H398" s="20" t="s">
        <v>230</v>
      </c>
      <c r="I398" s="20">
        <v>7.1751250000000007E-4</v>
      </c>
      <c r="J398" s="20">
        <v>5.8219007599999996E-8</v>
      </c>
      <c r="K398" s="20">
        <v>4.7522905699999999E-8</v>
      </c>
      <c r="L398" s="20">
        <v>6.0748246400000003E-9</v>
      </c>
      <c r="M398" s="20">
        <v>5.8925799007999998E-9</v>
      </c>
      <c r="N398" s="20">
        <v>1.18984473E-10</v>
      </c>
      <c r="O398" s="27">
        <v>7.2614626511309998E-9</v>
      </c>
    </row>
    <row r="399" spans="1:15" x14ac:dyDescent="0.25">
      <c r="A399" s="19" t="s">
        <v>400</v>
      </c>
      <c r="B399" s="20" t="s">
        <v>314</v>
      </c>
      <c r="C399" s="20" t="s">
        <v>315</v>
      </c>
      <c r="D399" s="20" t="s">
        <v>435</v>
      </c>
      <c r="E399" s="20" t="s">
        <v>278</v>
      </c>
      <c r="F399" s="20" t="s">
        <v>147</v>
      </c>
      <c r="G399" s="20" t="s">
        <v>54</v>
      </c>
      <c r="H399" s="20" t="s">
        <v>230</v>
      </c>
      <c r="I399" s="20">
        <v>2.5103352999999999</v>
      </c>
      <c r="J399" s="20">
        <v>1.308577374E-3</v>
      </c>
      <c r="K399" s="20">
        <v>2.5612899580000001E-3</v>
      </c>
      <c r="L399" s="20">
        <v>2.2926434630000001E-4</v>
      </c>
      <c r="M399" s="20">
        <v>2.2238641591099998E-4</v>
      </c>
      <c r="N399" s="20">
        <v>5.5222931150000002E-6</v>
      </c>
      <c r="O399" s="27">
        <v>2.3653147578629396E-4</v>
      </c>
    </row>
    <row r="400" spans="1:15" x14ac:dyDescent="0.25">
      <c r="A400" s="19" t="s">
        <v>400</v>
      </c>
      <c r="B400" s="20" t="s">
        <v>314</v>
      </c>
      <c r="C400" s="20" t="s">
        <v>315</v>
      </c>
      <c r="D400" s="20" t="s">
        <v>435</v>
      </c>
      <c r="E400" s="20" t="s">
        <v>279</v>
      </c>
      <c r="F400" s="20" t="s">
        <v>149</v>
      </c>
      <c r="G400" s="20" t="s">
        <v>54</v>
      </c>
      <c r="H400" s="20" t="s">
        <v>230</v>
      </c>
      <c r="I400" s="20">
        <v>0.50632443100000002</v>
      </c>
      <c r="J400" s="20">
        <v>1.065912212E-4</v>
      </c>
      <c r="K400" s="20">
        <v>2.694320295E-4</v>
      </c>
      <c r="L400" s="20">
        <v>2.432682676E-5</v>
      </c>
      <c r="M400" s="20">
        <v>2.3597021957199999E-5</v>
      </c>
      <c r="N400" s="20">
        <v>4.9566358400000001E-7</v>
      </c>
      <c r="O400" s="27">
        <v>2.3259705723423001E-5</v>
      </c>
    </row>
    <row r="401" spans="1:15" x14ac:dyDescent="0.25">
      <c r="A401" s="19" t="s">
        <v>400</v>
      </c>
      <c r="B401" s="20" t="s">
        <v>314</v>
      </c>
      <c r="C401" s="20" t="s">
        <v>315</v>
      </c>
      <c r="D401" s="20" t="s">
        <v>435</v>
      </c>
      <c r="E401" s="20" t="s">
        <v>280</v>
      </c>
      <c r="F401" s="20" t="s">
        <v>151</v>
      </c>
      <c r="G401" s="20" t="s">
        <v>54</v>
      </c>
      <c r="H401" s="20" t="s">
        <v>230</v>
      </c>
      <c r="I401" s="20">
        <v>9.80599794E-3</v>
      </c>
      <c r="J401" s="20">
        <v>9.4811699800000001E-7</v>
      </c>
      <c r="K401" s="20">
        <v>1.357295091E-6</v>
      </c>
      <c r="L401" s="20">
        <v>1.6283813040000002E-7</v>
      </c>
      <c r="M401" s="20">
        <v>1.5795298648799999E-7</v>
      </c>
      <c r="N401" s="20">
        <v>2.8371193769999995E-9</v>
      </c>
      <c r="O401" s="27">
        <v>2.0112264214005602E-7</v>
      </c>
    </row>
    <row r="402" spans="1:15" x14ac:dyDescent="0.25">
      <c r="A402" s="19" t="s">
        <v>400</v>
      </c>
      <c r="B402" s="20" t="s">
        <v>314</v>
      </c>
      <c r="C402" s="20" t="s">
        <v>315</v>
      </c>
      <c r="D402" s="20" t="s">
        <v>435</v>
      </c>
      <c r="E402" s="20" t="s">
        <v>281</v>
      </c>
      <c r="F402" s="20" t="s">
        <v>153</v>
      </c>
      <c r="G402" s="20" t="s">
        <v>54</v>
      </c>
      <c r="H402" s="20" t="s">
        <v>230</v>
      </c>
      <c r="I402" s="20">
        <v>4.7834145000000001E-4</v>
      </c>
      <c r="J402" s="20">
        <v>2.0413476E-7</v>
      </c>
      <c r="K402" s="20">
        <v>2.3791485000000001E-7</v>
      </c>
      <c r="L402" s="20">
        <v>3.4151459000000003E-8</v>
      </c>
      <c r="M402" s="20">
        <v>3.3126915230000003E-8</v>
      </c>
      <c r="N402" s="20">
        <v>5.0636971999999997E-10</v>
      </c>
      <c r="O402" s="27">
        <v>3.1232933312490003E-8</v>
      </c>
    </row>
    <row r="403" spans="1:15" x14ac:dyDescent="0.25">
      <c r="A403" s="19" t="s">
        <v>400</v>
      </c>
      <c r="B403" s="20" t="s">
        <v>314</v>
      </c>
      <c r="C403" s="20" t="s">
        <v>315</v>
      </c>
      <c r="D403" s="20" t="s">
        <v>435</v>
      </c>
      <c r="E403" s="20" t="s">
        <v>282</v>
      </c>
      <c r="F403" s="20" t="s">
        <v>53</v>
      </c>
      <c r="G403" s="20" t="s">
        <v>54</v>
      </c>
      <c r="H403" s="20" t="s">
        <v>230</v>
      </c>
      <c r="I403" s="20">
        <v>8.0122188260000005E-2</v>
      </c>
      <c r="J403" s="20">
        <v>1.0751072278999999E-5</v>
      </c>
      <c r="K403" s="20">
        <v>2.1094293824E-5</v>
      </c>
      <c r="L403" s="20">
        <v>1.9571028029000001E-6</v>
      </c>
      <c r="M403" s="20">
        <v>1.8983897188129997E-6</v>
      </c>
      <c r="N403" s="20">
        <v>4.2098971070000006E-8</v>
      </c>
      <c r="O403" s="27">
        <v>2.6459591953017598E-6</v>
      </c>
    </row>
    <row r="404" spans="1:15" x14ac:dyDescent="0.25">
      <c r="A404" s="19" t="s">
        <v>400</v>
      </c>
      <c r="B404" s="20" t="s">
        <v>314</v>
      </c>
      <c r="C404" s="20" t="s">
        <v>315</v>
      </c>
      <c r="D404" s="20" t="s">
        <v>435</v>
      </c>
      <c r="E404" s="20" t="s">
        <v>283</v>
      </c>
      <c r="F404" s="20" t="s">
        <v>156</v>
      </c>
      <c r="G404" s="20" t="s">
        <v>54</v>
      </c>
      <c r="H404" s="20" t="s">
        <v>230</v>
      </c>
      <c r="I404" s="20">
        <v>0</v>
      </c>
      <c r="J404" s="20">
        <v>0</v>
      </c>
      <c r="K404" s="20">
        <v>0</v>
      </c>
      <c r="L404" s="20">
        <v>0</v>
      </c>
      <c r="M404" s="20">
        <v>0</v>
      </c>
      <c r="N404" s="20">
        <v>0</v>
      </c>
      <c r="O404" s="27">
        <v>0</v>
      </c>
    </row>
    <row r="405" spans="1:15" x14ac:dyDescent="0.25">
      <c r="A405" s="19" t="s">
        <v>400</v>
      </c>
      <c r="B405" s="20" t="s">
        <v>314</v>
      </c>
      <c r="C405" s="20" t="s">
        <v>315</v>
      </c>
      <c r="D405" s="20" t="s">
        <v>435</v>
      </c>
      <c r="E405" s="20" t="s">
        <v>284</v>
      </c>
      <c r="F405" s="20" t="s">
        <v>158</v>
      </c>
      <c r="G405" s="20" t="s">
        <v>54</v>
      </c>
      <c r="H405" s="20" t="s">
        <v>230</v>
      </c>
      <c r="I405" s="20">
        <v>0.10571344916</v>
      </c>
      <c r="J405" s="20">
        <v>1.298091687E-5</v>
      </c>
      <c r="K405" s="20">
        <v>1.9909893620000001E-5</v>
      </c>
      <c r="L405" s="20">
        <v>2.4143742969999995E-6</v>
      </c>
      <c r="M405" s="20">
        <v>2.3419430680900001E-6</v>
      </c>
      <c r="N405" s="20">
        <v>3.9281844659999996E-8</v>
      </c>
      <c r="O405" s="27">
        <v>2.2469367126433497E-6</v>
      </c>
    </row>
    <row r="406" spans="1:15" x14ac:dyDescent="0.25">
      <c r="A406" s="19" t="s">
        <v>400</v>
      </c>
      <c r="B406" s="20" t="s">
        <v>314</v>
      </c>
      <c r="C406" s="20" t="s">
        <v>315</v>
      </c>
      <c r="D406" s="20" t="s">
        <v>435</v>
      </c>
      <c r="E406" s="20" t="s">
        <v>285</v>
      </c>
      <c r="F406" s="20" t="s">
        <v>160</v>
      </c>
      <c r="G406" s="20" t="s">
        <v>54</v>
      </c>
      <c r="H406" s="20" t="s">
        <v>230</v>
      </c>
      <c r="I406" s="20">
        <v>4.7594966459999999E-2</v>
      </c>
      <c r="J406" s="20">
        <v>2.7405401890999998E-5</v>
      </c>
      <c r="K406" s="20">
        <v>5.4203764969000006E-5</v>
      </c>
      <c r="L406" s="20">
        <v>5.1559378769000003E-6</v>
      </c>
      <c r="M406" s="20">
        <v>5.0012597405930001E-6</v>
      </c>
      <c r="N406" s="20">
        <v>1.0760678817000001E-7</v>
      </c>
      <c r="O406" s="27">
        <v>5.4240281279601306E-6</v>
      </c>
    </row>
    <row r="407" spans="1:15" x14ac:dyDescent="0.25">
      <c r="A407" s="19" t="s">
        <v>400</v>
      </c>
      <c r="B407" s="20" t="s">
        <v>314</v>
      </c>
      <c r="C407" s="20" t="s">
        <v>315</v>
      </c>
      <c r="D407" s="20" t="s">
        <v>435</v>
      </c>
      <c r="E407" s="20" t="s">
        <v>286</v>
      </c>
      <c r="F407" s="20" t="s">
        <v>162</v>
      </c>
      <c r="G407" s="20" t="s">
        <v>54</v>
      </c>
      <c r="H407" s="20" t="s">
        <v>230</v>
      </c>
      <c r="I407" s="20">
        <v>4.006109863E-2</v>
      </c>
      <c r="J407" s="20">
        <v>1.360456363E-5</v>
      </c>
      <c r="K407" s="20">
        <v>3.4165415679999992E-5</v>
      </c>
      <c r="L407" s="20">
        <v>2.6515238970000005E-6</v>
      </c>
      <c r="M407" s="20">
        <v>2.5719781800899999E-6</v>
      </c>
      <c r="N407" s="20">
        <v>7.9500586669999989E-8</v>
      </c>
      <c r="O407" s="27">
        <v>3.1284719168039998E-6</v>
      </c>
    </row>
    <row r="408" spans="1:15" x14ac:dyDescent="0.25">
      <c r="A408" s="19" t="s">
        <v>400</v>
      </c>
      <c r="B408" s="20" t="s">
        <v>314</v>
      </c>
      <c r="C408" s="20" t="s">
        <v>315</v>
      </c>
      <c r="D408" s="20" t="s">
        <v>435</v>
      </c>
      <c r="E408" s="20" t="s">
        <v>287</v>
      </c>
      <c r="F408" s="20" t="s">
        <v>56</v>
      </c>
      <c r="G408" s="20" t="s">
        <v>57</v>
      </c>
      <c r="H408" s="20" t="s">
        <v>230</v>
      </c>
      <c r="I408" s="20">
        <v>6553.7943719999994</v>
      </c>
      <c r="J408" s="20">
        <v>0.44044034829999995</v>
      </c>
      <c r="K408" s="20">
        <v>0.91533781000000003</v>
      </c>
      <c r="L408" s="20">
        <v>7.8540876199999998E-2</v>
      </c>
      <c r="M408" s="20">
        <v>7.6184649913999994E-2</v>
      </c>
      <c r="N408" s="20">
        <v>1.8295754649999998E-3</v>
      </c>
      <c r="O408" s="27">
        <v>0.10845378063070199</v>
      </c>
    </row>
    <row r="409" spans="1:15" x14ac:dyDescent="0.25">
      <c r="A409" s="19" t="s">
        <v>400</v>
      </c>
      <c r="B409" s="20" t="s">
        <v>314</v>
      </c>
      <c r="C409" s="20" t="s">
        <v>315</v>
      </c>
      <c r="D409" s="20" t="s">
        <v>435</v>
      </c>
      <c r="E409" s="20" t="s">
        <v>288</v>
      </c>
      <c r="F409" s="20" t="s">
        <v>59</v>
      </c>
      <c r="G409" s="20" t="s">
        <v>57</v>
      </c>
      <c r="H409" s="20" t="s">
        <v>230</v>
      </c>
      <c r="I409" s="20">
        <v>1219.5585874600001</v>
      </c>
      <c r="J409" s="20">
        <v>0.1053028703664</v>
      </c>
      <c r="K409" s="20">
        <v>0.2159842315279</v>
      </c>
      <c r="L409" s="20">
        <v>1.9118473869739999E-2</v>
      </c>
      <c r="M409" s="20">
        <v>1.8544919653647799E-2</v>
      </c>
      <c r="N409" s="20">
        <v>4.3211670965180002E-4</v>
      </c>
      <c r="O409" s="27">
        <v>2.4407490959777959E-2</v>
      </c>
    </row>
    <row r="410" spans="1:15" x14ac:dyDescent="0.25">
      <c r="A410" s="19" t="s">
        <v>400</v>
      </c>
      <c r="B410" s="20" t="s">
        <v>314</v>
      </c>
      <c r="C410" s="20" t="s">
        <v>315</v>
      </c>
      <c r="D410" s="20" t="s">
        <v>435</v>
      </c>
      <c r="E410" s="20" t="s">
        <v>289</v>
      </c>
      <c r="F410" s="20" t="s">
        <v>61</v>
      </c>
      <c r="G410" s="20" t="s">
        <v>57</v>
      </c>
      <c r="H410" s="20" t="s">
        <v>230</v>
      </c>
      <c r="I410" s="20">
        <v>1053.8326672000001</v>
      </c>
      <c r="J410" s="20">
        <v>0.23204874186899999</v>
      </c>
      <c r="K410" s="20">
        <v>0.49582255343000003</v>
      </c>
      <c r="L410" s="20">
        <v>3.9894789111700003E-2</v>
      </c>
      <c r="M410" s="20">
        <v>3.8697945438349E-2</v>
      </c>
      <c r="N410" s="20">
        <v>1.1969734872400001E-3</v>
      </c>
      <c r="O410" s="27">
        <v>4.4361852311336041E-2</v>
      </c>
    </row>
    <row r="411" spans="1:15" x14ac:dyDescent="0.25">
      <c r="A411" s="19" t="s">
        <v>400</v>
      </c>
      <c r="B411" s="20" t="s">
        <v>314</v>
      </c>
      <c r="C411" s="20" t="s">
        <v>315</v>
      </c>
      <c r="D411" s="20" t="s">
        <v>435</v>
      </c>
      <c r="E411" s="20" t="s">
        <v>290</v>
      </c>
      <c r="F411" s="20" t="s">
        <v>225</v>
      </c>
      <c r="G411" s="20" t="s">
        <v>57</v>
      </c>
      <c r="H411" s="20" t="s">
        <v>230</v>
      </c>
      <c r="I411" s="20">
        <v>0</v>
      </c>
      <c r="J411" s="20">
        <v>0</v>
      </c>
      <c r="K411" s="20">
        <v>0</v>
      </c>
      <c r="L411" s="20">
        <v>0</v>
      </c>
      <c r="M411" s="20">
        <v>0</v>
      </c>
      <c r="N411" s="20">
        <v>0</v>
      </c>
      <c r="O411" s="27">
        <v>0</v>
      </c>
    </row>
    <row r="412" spans="1:15" x14ac:dyDescent="0.25">
      <c r="A412" s="19" t="s">
        <v>400</v>
      </c>
      <c r="B412" s="20" t="s">
        <v>314</v>
      </c>
      <c r="C412" s="20" t="s">
        <v>315</v>
      </c>
      <c r="D412" s="20" t="s">
        <v>435</v>
      </c>
      <c r="E412" s="20" t="s">
        <v>291</v>
      </c>
      <c r="F412" s="20" t="s">
        <v>167</v>
      </c>
      <c r="G412" s="20" t="s">
        <v>57</v>
      </c>
      <c r="H412" s="20" t="s">
        <v>230</v>
      </c>
      <c r="I412" s="20">
        <v>2165.0093307699999</v>
      </c>
      <c r="J412" s="20">
        <v>0.33145743568999997</v>
      </c>
      <c r="K412" s="20">
        <v>0.27537902318000002</v>
      </c>
      <c r="L412" s="20">
        <v>4.9379806988000007E-2</v>
      </c>
      <c r="M412" s="20">
        <v>4.789841277836001E-2</v>
      </c>
      <c r="N412" s="20">
        <v>6.0942823693E-4</v>
      </c>
      <c r="O412" s="27">
        <v>7.7586439923117437E-2</v>
      </c>
    </row>
    <row r="413" spans="1:15" x14ac:dyDescent="0.25">
      <c r="A413" s="19" t="s">
        <v>400</v>
      </c>
      <c r="B413" s="20" t="s">
        <v>314</v>
      </c>
      <c r="C413" s="20" t="s">
        <v>315</v>
      </c>
      <c r="D413" s="20" t="s">
        <v>435</v>
      </c>
      <c r="E413" s="20" t="s">
        <v>292</v>
      </c>
      <c r="F413" s="20" t="s">
        <v>169</v>
      </c>
      <c r="G413" s="20" t="s">
        <v>57</v>
      </c>
      <c r="H413" s="20" t="s">
        <v>230</v>
      </c>
      <c r="I413" s="20">
        <v>471.36531300000001</v>
      </c>
      <c r="J413" s="20">
        <v>1.3059247034999999E-2</v>
      </c>
      <c r="K413" s="20">
        <v>3.0402773948999998E-2</v>
      </c>
      <c r="L413" s="20">
        <v>2.1474596988999999E-3</v>
      </c>
      <c r="M413" s="20">
        <v>2.0830359079330001E-3</v>
      </c>
      <c r="N413" s="20">
        <v>5.8357198440000011E-5</v>
      </c>
      <c r="O413" s="27">
        <v>3.6173199916093488E-3</v>
      </c>
    </row>
    <row r="414" spans="1:15" x14ac:dyDescent="0.25">
      <c r="A414" s="19" t="s">
        <v>400</v>
      </c>
      <c r="B414" s="20" t="s">
        <v>314</v>
      </c>
      <c r="C414" s="20" t="s">
        <v>315</v>
      </c>
      <c r="D414" s="20" t="s">
        <v>435</v>
      </c>
      <c r="E414" s="20" t="s">
        <v>293</v>
      </c>
      <c r="F414" s="20" t="s">
        <v>63</v>
      </c>
      <c r="G414" s="20" t="s">
        <v>57</v>
      </c>
      <c r="H414" s="20" t="s">
        <v>230</v>
      </c>
      <c r="I414" s="20">
        <v>62.784802590000005</v>
      </c>
      <c r="J414" s="20">
        <v>1.0166330058999999E-2</v>
      </c>
      <c r="K414" s="20">
        <v>2.163024295E-2</v>
      </c>
      <c r="L414" s="20">
        <v>1.7737988554999999E-3</v>
      </c>
      <c r="M414" s="20">
        <v>1.7205848898349998E-3</v>
      </c>
      <c r="N414" s="20">
        <v>5.2042135439000002E-5</v>
      </c>
      <c r="O414" s="27">
        <v>1.9745473196065497E-3</v>
      </c>
    </row>
    <row r="415" spans="1:15" x14ac:dyDescent="0.25">
      <c r="A415" s="19" t="s">
        <v>400</v>
      </c>
      <c r="B415" s="20" t="s">
        <v>314</v>
      </c>
      <c r="C415" s="20" t="s">
        <v>315</v>
      </c>
      <c r="D415" s="20" t="s">
        <v>435</v>
      </c>
      <c r="E415" s="20" t="s">
        <v>294</v>
      </c>
      <c r="F415" s="20" t="s">
        <v>172</v>
      </c>
      <c r="G415" s="20" t="s">
        <v>66</v>
      </c>
      <c r="H415" s="20" t="s">
        <v>230</v>
      </c>
      <c r="I415" s="20">
        <v>0</v>
      </c>
      <c r="J415" s="20">
        <v>0</v>
      </c>
      <c r="K415" s="20">
        <v>0</v>
      </c>
      <c r="L415" s="20">
        <v>0</v>
      </c>
      <c r="M415" s="20">
        <v>0</v>
      </c>
      <c r="N415" s="20">
        <v>0</v>
      </c>
      <c r="O415" s="27">
        <v>0</v>
      </c>
    </row>
    <row r="416" spans="1:15" x14ac:dyDescent="0.25">
      <c r="A416" s="19" t="s">
        <v>400</v>
      </c>
      <c r="B416" s="20" t="s">
        <v>314</v>
      </c>
      <c r="C416" s="20" t="s">
        <v>315</v>
      </c>
      <c r="D416" s="20" t="s">
        <v>435</v>
      </c>
      <c r="E416" s="20" t="s">
        <v>295</v>
      </c>
      <c r="F416" s="20" t="s">
        <v>174</v>
      </c>
      <c r="G416" s="20" t="s">
        <v>66</v>
      </c>
      <c r="H416" s="20" t="s">
        <v>230</v>
      </c>
      <c r="I416" s="20">
        <v>0.17073050134000001</v>
      </c>
      <c r="J416" s="20">
        <v>1.2097385285600001E-4</v>
      </c>
      <c r="K416" s="20">
        <v>2.8155353689299998E-4</v>
      </c>
      <c r="L416" s="20">
        <v>2.28636216039E-5</v>
      </c>
      <c r="M416" s="20">
        <v>2.2177712955782998E-5</v>
      </c>
      <c r="N416" s="20">
        <v>9.3482589429000009E-7</v>
      </c>
      <c r="O416" s="27">
        <v>2.1696348175881759E-5</v>
      </c>
    </row>
    <row r="417" spans="1:15" x14ac:dyDescent="0.25">
      <c r="A417" s="19" t="s">
        <v>400</v>
      </c>
      <c r="B417" s="20" t="s">
        <v>314</v>
      </c>
      <c r="C417" s="20" t="s">
        <v>315</v>
      </c>
      <c r="D417" s="20" t="s">
        <v>435</v>
      </c>
      <c r="E417" s="20" t="s">
        <v>297</v>
      </c>
      <c r="F417" s="20" t="s">
        <v>296</v>
      </c>
      <c r="G417" s="20" t="s">
        <v>17</v>
      </c>
      <c r="H417" s="20" t="s">
        <v>230</v>
      </c>
      <c r="I417" s="20">
        <v>0</v>
      </c>
      <c r="J417" s="20">
        <v>0</v>
      </c>
      <c r="K417" s="20">
        <v>0</v>
      </c>
      <c r="L417" s="20">
        <v>0</v>
      </c>
      <c r="M417" s="20">
        <v>0</v>
      </c>
      <c r="N417" s="20">
        <v>0</v>
      </c>
      <c r="O417" s="27">
        <v>0</v>
      </c>
    </row>
    <row r="418" spans="1:15" x14ac:dyDescent="0.25">
      <c r="A418" s="19" t="s">
        <v>400</v>
      </c>
      <c r="B418" s="20" t="s">
        <v>314</v>
      </c>
      <c r="C418" s="20" t="s">
        <v>315</v>
      </c>
      <c r="D418" s="20" t="s">
        <v>435</v>
      </c>
      <c r="E418" s="20" t="s">
        <v>298</v>
      </c>
      <c r="F418" s="20" t="s">
        <v>176</v>
      </c>
      <c r="G418" s="20" t="s">
        <v>30</v>
      </c>
      <c r="H418" s="20" t="s">
        <v>230</v>
      </c>
      <c r="I418" s="20">
        <v>0.34532906399999991</v>
      </c>
      <c r="J418" s="20">
        <v>3.1786189369999998E-4</v>
      </c>
      <c r="K418" s="20">
        <v>1.1784613683000003E-3</v>
      </c>
      <c r="L418" s="20">
        <v>5.1947341929999996E-5</v>
      </c>
      <c r="M418" s="20">
        <v>5.0388921672100002E-5</v>
      </c>
      <c r="N418" s="20">
        <v>2.5668363608999999E-6</v>
      </c>
      <c r="O418" s="27">
        <v>7.3762258266836102E-5</v>
      </c>
    </row>
    <row r="419" spans="1:15" x14ac:dyDescent="0.25">
      <c r="A419" s="19" t="s">
        <v>400</v>
      </c>
      <c r="B419" s="20" t="s">
        <v>314</v>
      </c>
      <c r="C419" s="20" t="s">
        <v>315</v>
      </c>
      <c r="D419" s="20" t="s">
        <v>435</v>
      </c>
      <c r="E419" s="20" t="s">
        <v>301</v>
      </c>
      <c r="F419" s="20" t="s">
        <v>299</v>
      </c>
      <c r="G419" s="20" t="s">
        <v>300</v>
      </c>
      <c r="H419" s="20" t="s">
        <v>8</v>
      </c>
      <c r="I419" s="20">
        <v>3316.8811369999999</v>
      </c>
      <c r="J419" s="20">
        <v>0.73945543870000008</v>
      </c>
      <c r="K419" s="20">
        <v>3.0358967130000001E-2</v>
      </c>
      <c r="L419" s="20">
        <v>6.1168855516999989E-3</v>
      </c>
      <c r="M419" s="20">
        <v>5.6275347075640005E-3</v>
      </c>
      <c r="N419" s="20">
        <v>1.2775560930000001E-4</v>
      </c>
      <c r="O419" s="27">
        <v>0.43901424597177996</v>
      </c>
    </row>
    <row r="420" spans="1:15" x14ac:dyDescent="0.25">
      <c r="A420" s="19" t="s">
        <v>400</v>
      </c>
      <c r="B420" s="20" t="s">
        <v>314</v>
      </c>
      <c r="C420" s="20" t="s">
        <v>315</v>
      </c>
      <c r="D420" s="20" t="s">
        <v>435</v>
      </c>
      <c r="E420" s="20" t="s">
        <v>303</v>
      </c>
      <c r="F420" s="20" t="s">
        <v>302</v>
      </c>
      <c r="G420" s="20" t="s">
        <v>300</v>
      </c>
      <c r="H420" s="20" t="s">
        <v>8</v>
      </c>
      <c r="I420" s="20">
        <v>989.82104826</v>
      </c>
      <c r="J420" s="20">
        <v>0.72490221969699986</v>
      </c>
      <c r="K420" s="20">
        <v>2.6964826675170004E-2</v>
      </c>
      <c r="L420" s="20">
        <v>3.9595422766690001E-3</v>
      </c>
      <c r="M420" s="20">
        <v>3.6427788945354797E-3</v>
      </c>
      <c r="N420" s="20">
        <v>1.2008947990679999E-4</v>
      </c>
      <c r="O420" s="27">
        <v>0.23014289911090943</v>
      </c>
    </row>
    <row r="421" spans="1:15" x14ac:dyDescent="0.25">
      <c r="A421" s="19" t="s">
        <v>400</v>
      </c>
      <c r="B421" s="20" t="s">
        <v>314</v>
      </c>
      <c r="C421" s="20" t="s">
        <v>315</v>
      </c>
      <c r="D421" s="20" t="s">
        <v>435</v>
      </c>
      <c r="E421" s="20" t="s">
        <v>305</v>
      </c>
      <c r="F421" s="20" t="s">
        <v>304</v>
      </c>
      <c r="G421" s="20" t="s">
        <v>300</v>
      </c>
      <c r="H421" s="20" t="s">
        <v>68</v>
      </c>
      <c r="I421" s="20">
        <v>305.20649949000006</v>
      </c>
      <c r="J421" s="20">
        <v>0.16709379709109998</v>
      </c>
      <c r="K421" s="20">
        <v>1.1251930171660001E-2</v>
      </c>
      <c r="L421" s="20">
        <v>9.5548314939399999E-5</v>
      </c>
      <c r="M421" s="20">
        <v>8.7904449744248005E-5</v>
      </c>
      <c r="N421" s="20">
        <v>2.8157481759559998E-5</v>
      </c>
      <c r="O421" s="27">
        <v>1.6978041664410342E-2</v>
      </c>
    </row>
    <row r="422" spans="1:15" x14ac:dyDescent="0.25">
      <c r="A422" s="19" t="s">
        <v>400</v>
      </c>
      <c r="B422" s="20" t="s">
        <v>314</v>
      </c>
      <c r="C422" s="20" t="s">
        <v>315</v>
      </c>
      <c r="D422" s="20" t="s">
        <v>435</v>
      </c>
      <c r="E422" s="20" t="s">
        <v>306</v>
      </c>
      <c r="F422" s="20" t="s">
        <v>304</v>
      </c>
      <c r="G422" s="20" t="s">
        <v>300</v>
      </c>
      <c r="H422" s="20" t="s">
        <v>230</v>
      </c>
      <c r="I422" s="20">
        <v>571.38745429999994</v>
      </c>
      <c r="J422" s="20">
        <v>1.2433260192999998E-2</v>
      </c>
      <c r="K422" s="20">
        <v>6.9985572351000003E-2</v>
      </c>
      <c r="L422" s="20">
        <v>1.5164563166000001E-3</v>
      </c>
      <c r="M422" s="20">
        <v>1.470962627102E-3</v>
      </c>
      <c r="N422" s="20">
        <v>9.8466495673000024E-4</v>
      </c>
      <c r="O422" s="27">
        <v>2.8845101897017364E-3</v>
      </c>
    </row>
    <row r="423" spans="1:15" x14ac:dyDescent="0.25">
      <c r="A423" s="19" t="s">
        <v>400</v>
      </c>
      <c r="B423" s="20" t="s">
        <v>314</v>
      </c>
      <c r="C423" s="20" t="s">
        <v>315</v>
      </c>
      <c r="D423" s="20" t="s">
        <v>435</v>
      </c>
      <c r="E423" s="20" t="s">
        <v>308</v>
      </c>
      <c r="F423" s="20" t="s">
        <v>307</v>
      </c>
      <c r="G423" s="20" t="s">
        <v>300</v>
      </c>
      <c r="H423" s="20" t="s">
        <v>230</v>
      </c>
      <c r="I423" s="20">
        <v>3.8581221000000001</v>
      </c>
      <c r="J423" s="20">
        <v>5.8786085000000002E-5</v>
      </c>
      <c r="K423" s="20">
        <v>9.6755683999999995E-5</v>
      </c>
      <c r="L423" s="20">
        <v>1.0272894E-5</v>
      </c>
      <c r="M423" s="20">
        <v>9.964707179999999E-6</v>
      </c>
      <c r="N423" s="20">
        <v>1.5930618999999999E-6</v>
      </c>
      <c r="O423" s="27">
        <v>1.9325534338889998E-5</v>
      </c>
    </row>
    <row r="424" spans="1:15" x14ac:dyDescent="0.25">
      <c r="A424" s="19" t="s">
        <v>400</v>
      </c>
      <c r="B424" s="20" t="s">
        <v>314</v>
      </c>
      <c r="C424" s="20" t="s">
        <v>315</v>
      </c>
      <c r="D424" s="20" t="s">
        <v>435</v>
      </c>
      <c r="E424" s="20" t="s">
        <v>311</v>
      </c>
      <c r="F424" s="20" t="s">
        <v>309</v>
      </c>
      <c r="G424" s="20" t="s">
        <v>310</v>
      </c>
      <c r="H424" s="20" t="s">
        <v>230</v>
      </c>
      <c r="I424" s="20">
        <v>4.0359879310000002</v>
      </c>
      <c r="J424" s="20">
        <v>1.9180885859999999E-3</v>
      </c>
      <c r="K424" s="20">
        <v>2.5657340135500002E-3</v>
      </c>
      <c r="L424" s="20">
        <v>3.1784688174000002E-4</v>
      </c>
      <c r="M424" s="20">
        <v>3.0831147528780003E-4</v>
      </c>
      <c r="N424" s="20">
        <v>5.1100710593000002E-6</v>
      </c>
      <c r="O424" s="27">
        <v>4.4484935998143413E-4</v>
      </c>
    </row>
    <row r="425" spans="1:15" x14ac:dyDescent="0.25">
      <c r="A425" s="19" t="s">
        <v>400</v>
      </c>
      <c r="B425" s="20" t="s">
        <v>314</v>
      </c>
      <c r="C425" s="20" t="s">
        <v>315</v>
      </c>
      <c r="D425" s="20" t="s">
        <v>435</v>
      </c>
      <c r="E425" s="20" t="s">
        <v>312</v>
      </c>
      <c r="F425" s="20" t="s">
        <v>309</v>
      </c>
      <c r="G425" s="20" t="s">
        <v>310</v>
      </c>
      <c r="H425" s="20" t="s">
        <v>68</v>
      </c>
      <c r="I425" s="20">
        <v>4.0195317379999995</v>
      </c>
      <c r="J425" s="20">
        <v>3.2580525344999998E-3</v>
      </c>
      <c r="K425" s="20">
        <v>4.1303992338000001E-5</v>
      </c>
      <c r="L425" s="20">
        <v>1.7174667890000002E-6</v>
      </c>
      <c r="M425" s="20">
        <v>1.58006944588E-6</v>
      </c>
      <c r="N425" s="20">
        <v>2.7633018306999998E-7</v>
      </c>
      <c r="O425" s="27">
        <v>1.1658277139210999E-4</v>
      </c>
    </row>
    <row r="426" spans="1:15" x14ac:dyDescent="0.25">
      <c r="A426" s="19" t="s">
        <v>400</v>
      </c>
      <c r="B426" s="20" t="s">
        <v>314</v>
      </c>
      <c r="C426" s="20" t="s">
        <v>315</v>
      </c>
      <c r="D426" s="20" t="s">
        <v>435</v>
      </c>
      <c r="E426" s="20" t="s">
        <v>313</v>
      </c>
      <c r="F426" s="20" t="s">
        <v>309</v>
      </c>
      <c r="G426" s="20" t="s">
        <v>310</v>
      </c>
      <c r="H426" s="20" t="s">
        <v>179</v>
      </c>
      <c r="I426" s="20">
        <v>4.4811471999999998E-2</v>
      </c>
      <c r="J426" s="20">
        <v>2.0580401E-5</v>
      </c>
      <c r="K426" s="20">
        <v>3.8901458000000004E-6</v>
      </c>
      <c r="L426" s="20">
        <v>3.6606490000000001E-8</v>
      </c>
      <c r="M426" s="20">
        <v>3.6606490000000001E-8</v>
      </c>
      <c r="N426" s="20">
        <v>7.5045454000000007E-9</v>
      </c>
      <c r="O426" s="27">
        <v>1.0852563088299999E-6</v>
      </c>
    </row>
    <row r="427" spans="1:15" x14ac:dyDescent="0.25">
      <c r="A427" s="19" t="s">
        <v>400</v>
      </c>
      <c r="B427" s="20" t="s">
        <v>316</v>
      </c>
      <c r="C427" s="20" t="s">
        <v>317</v>
      </c>
      <c r="D427" s="20" t="s">
        <v>382</v>
      </c>
      <c r="E427" s="20" t="s">
        <v>9</v>
      </c>
      <c r="F427" s="20" t="s">
        <v>6</v>
      </c>
      <c r="G427" s="20" t="s">
        <v>7</v>
      </c>
      <c r="H427" s="20" t="s">
        <v>8</v>
      </c>
      <c r="I427" s="20">
        <v>2310.1745999999998</v>
      </c>
      <c r="J427" s="20">
        <v>0.59413123000000001</v>
      </c>
      <c r="K427" s="20">
        <v>4.5807338000000003E-3</v>
      </c>
      <c r="L427" s="20">
        <v>2.5388071000000002E-2</v>
      </c>
      <c r="M427" s="20">
        <v>2.3357025320000002E-2</v>
      </c>
      <c r="N427" s="20">
        <v>6.7596708999999994E-5</v>
      </c>
      <c r="O427" s="27">
        <v>0.69331280532000017</v>
      </c>
    </row>
    <row r="428" spans="1:15" x14ac:dyDescent="0.25">
      <c r="A428" s="19" t="s">
        <v>400</v>
      </c>
      <c r="B428" s="20" t="s">
        <v>316</v>
      </c>
      <c r="C428" s="20" t="s">
        <v>317</v>
      </c>
      <c r="D428" s="20" t="s">
        <v>382</v>
      </c>
      <c r="E428" s="20" t="s">
        <v>11</v>
      </c>
      <c r="F428" s="20" t="s">
        <v>10</v>
      </c>
      <c r="G428" s="20" t="s">
        <v>7</v>
      </c>
      <c r="H428" s="20" t="s">
        <v>8</v>
      </c>
      <c r="I428" s="20">
        <v>0</v>
      </c>
      <c r="J428" s="20">
        <v>0</v>
      </c>
      <c r="K428" s="20">
        <v>0</v>
      </c>
      <c r="L428" s="20">
        <v>0</v>
      </c>
      <c r="M428" s="20">
        <v>0</v>
      </c>
      <c r="N428" s="20">
        <v>0</v>
      </c>
      <c r="O428" s="27">
        <v>0</v>
      </c>
    </row>
    <row r="429" spans="1:15" x14ac:dyDescent="0.25">
      <c r="A429" s="19" t="s">
        <v>400</v>
      </c>
      <c r="B429" s="20" t="s">
        <v>316</v>
      </c>
      <c r="C429" s="20" t="s">
        <v>317</v>
      </c>
      <c r="D429" s="20" t="s">
        <v>382</v>
      </c>
      <c r="E429" s="20" t="s">
        <v>13</v>
      </c>
      <c r="F429" s="20" t="s">
        <v>12</v>
      </c>
      <c r="G429" s="20" t="s">
        <v>7</v>
      </c>
      <c r="H429" s="20" t="s">
        <v>8</v>
      </c>
      <c r="I429" s="20">
        <v>3280.9816999999998</v>
      </c>
      <c r="J429" s="20">
        <v>0.86869412999999995</v>
      </c>
      <c r="K429" s="20">
        <v>6.4943144000000003E-3</v>
      </c>
      <c r="L429" s="20">
        <v>2.8747080000000001E-2</v>
      </c>
      <c r="M429" s="20">
        <v>2.6447313600000001E-2</v>
      </c>
      <c r="N429" s="20">
        <v>7.1056995000000001E-5</v>
      </c>
      <c r="O429" s="27">
        <v>0.80489518033999996</v>
      </c>
    </row>
    <row r="430" spans="1:15" x14ac:dyDescent="0.25">
      <c r="A430" s="19" t="s">
        <v>400</v>
      </c>
      <c r="B430" s="20" t="s">
        <v>316</v>
      </c>
      <c r="C430" s="20" t="s">
        <v>317</v>
      </c>
      <c r="D430" s="20" t="s">
        <v>382</v>
      </c>
      <c r="E430" s="20" t="s">
        <v>15</v>
      </c>
      <c r="F430" s="20" t="s">
        <v>14</v>
      </c>
      <c r="G430" s="20" t="s">
        <v>7</v>
      </c>
      <c r="H430" s="20" t="s">
        <v>8</v>
      </c>
      <c r="I430" s="20">
        <v>905.86495767999997</v>
      </c>
      <c r="J430" s="20">
        <v>0.30921173821999998</v>
      </c>
      <c r="K430" s="20">
        <v>4.4096262817999998E-3</v>
      </c>
      <c r="L430" s="20">
        <v>1.4218351599999999E-4</v>
      </c>
      <c r="M430" s="20">
        <v>1.3080883472000001E-4</v>
      </c>
      <c r="N430" s="20">
        <v>2.4858789284E-5</v>
      </c>
      <c r="O430" s="27">
        <v>1.7774872118616995E-2</v>
      </c>
    </row>
    <row r="431" spans="1:15" x14ac:dyDescent="0.25">
      <c r="A431" s="19" t="s">
        <v>400</v>
      </c>
      <c r="B431" s="20" t="s">
        <v>316</v>
      </c>
      <c r="C431" s="20" t="s">
        <v>317</v>
      </c>
      <c r="D431" s="20" t="s">
        <v>382</v>
      </c>
      <c r="E431" s="20" t="s">
        <v>18</v>
      </c>
      <c r="F431" s="20" t="s">
        <v>16</v>
      </c>
      <c r="G431" s="20" t="s">
        <v>17</v>
      </c>
      <c r="H431" s="20" t="s">
        <v>8</v>
      </c>
      <c r="I431" s="20">
        <v>178.68799000000001</v>
      </c>
      <c r="J431" s="20">
        <v>6.2684551000000005E-2</v>
      </c>
      <c r="K431" s="20">
        <v>3.6049733000000002E-4</v>
      </c>
      <c r="L431" s="20">
        <v>2.2417379E-3</v>
      </c>
      <c r="M431" s="20">
        <v>2.062398868E-3</v>
      </c>
      <c r="N431" s="20">
        <v>3.7550923999999998E-6</v>
      </c>
      <c r="O431" s="27">
        <v>1.4922641367E-2</v>
      </c>
    </row>
    <row r="432" spans="1:15" x14ac:dyDescent="0.25">
      <c r="A432" s="19" t="s">
        <v>400</v>
      </c>
      <c r="B432" s="20" t="s">
        <v>316</v>
      </c>
      <c r="C432" s="20" t="s">
        <v>317</v>
      </c>
      <c r="D432" s="20" t="s">
        <v>382</v>
      </c>
      <c r="E432" s="20" t="s">
        <v>20</v>
      </c>
      <c r="F432" s="20" t="s">
        <v>19</v>
      </c>
      <c r="G432" s="20" t="s">
        <v>17</v>
      </c>
      <c r="H432" s="20" t="s">
        <v>8</v>
      </c>
      <c r="I432" s="20">
        <v>16.789200000000001</v>
      </c>
      <c r="J432" s="20">
        <v>2.3499404000000002E-3</v>
      </c>
      <c r="K432" s="20">
        <v>2.4079582999999999E-5</v>
      </c>
      <c r="L432" s="20">
        <v>7.9180193999999995E-5</v>
      </c>
      <c r="M432" s="20">
        <v>7.2845778479999998E-5</v>
      </c>
      <c r="N432" s="20">
        <v>2.4453027000000001E-7</v>
      </c>
      <c r="O432" s="27">
        <v>5.3895269754000014E-4</v>
      </c>
    </row>
    <row r="433" spans="1:15" x14ac:dyDescent="0.25">
      <c r="A433" s="19" t="s">
        <v>400</v>
      </c>
      <c r="B433" s="20" t="s">
        <v>316</v>
      </c>
      <c r="C433" s="20" t="s">
        <v>317</v>
      </c>
      <c r="D433" s="20" t="s">
        <v>382</v>
      </c>
      <c r="E433" s="20" t="s">
        <v>22</v>
      </c>
      <c r="F433" s="20" t="s">
        <v>21</v>
      </c>
      <c r="G433" s="20" t="s">
        <v>17</v>
      </c>
      <c r="H433" s="20" t="s">
        <v>8</v>
      </c>
      <c r="I433" s="20">
        <v>16.081347999999998</v>
      </c>
      <c r="J433" s="20">
        <v>2.8354309000000002E-3</v>
      </c>
      <c r="K433" s="20">
        <v>2.8835448E-5</v>
      </c>
      <c r="L433" s="20">
        <v>9.5455804999999995E-5</v>
      </c>
      <c r="M433" s="20">
        <v>8.7819340599999994E-5</v>
      </c>
      <c r="N433" s="20">
        <v>2.9229525000000002E-7</v>
      </c>
      <c r="O433" s="27">
        <v>6.4140776643999999E-4</v>
      </c>
    </row>
    <row r="434" spans="1:15" x14ac:dyDescent="0.25">
      <c r="A434" s="19" t="s">
        <v>400</v>
      </c>
      <c r="B434" s="20" t="s">
        <v>316</v>
      </c>
      <c r="C434" s="20" t="s">
        <v>317</v>
      </c>
      <c r="D434" s="20" t="s">
        <v>382</v>
      </c>
      <c r="E434" s="20" t="s">
        <v>24</v>
      </c>
      <c r="F434" s="20" t="s">
        <v>23</v>
      </c>
      <c r="G434" s="20" t="s">
        <v>17</v>
      </c>
      <c r="H434" s="20" t="s">
        <v>8</v>
      </c>
      <c r="I434" s="20">
        <v>4.1946780000000003E-2</v>
      </c>
      <c r="J434" s="20">
        <v>2.0533051000000001E-5</v>
      </c>
      <c r="K434" s="20">
        <v>2.0128367000000001E-7</v>
      </c>
      <c r="L434" s="20">
        <v>6.9082682E-7</v>
      </c>
      <c r="M434" s="20">
        <v>6.3556067440000005E-7</v>
      </c>
      <c r="N434" s="20">
        <v>2.0204658000000001E-9</v>
      </c>
      <c r="O434" s="27">
        <v>5.2353000725000001E-6</v>
      </c>
    </row>
    <row r="435" spans="1:15" x14ac:dyDescent="0.25">
      <c r="A435" s="19" t="s">
        <v>400</v>
      </c>
      <c r="B435" s="20" t="s">
        <v>316</v>
      </c>
      <c r="C435" s="20" t="s">
        <v>317</v>
      </c>
      <c r="D435" s="20" t="s">
        <v>382</v>
      </c>
      <c r="E435" s="20" t="s">
        <v>26</v>
      </c>
      <c r="F435" s="20" t="s">
        <v>25</v>
      </c>
      <c r="G435" s="20" t="s">
        <v>17</v>
      </c>
      <c r="H435" s="20" t="s">
        <v>8</v>
      </c>
      <c r="I435" s="20">
        <v>76.474221</v>
      </c>
      <c r="J435" s="20">
        <v>0.163275743</v>
      </c>
      <c r="K435" s="20">
        <v>9.4761696000000004E-4</v>
      </c>
      <c r="L435" s="20">
        <v>5.8445564599999998E-3</v>
      </c>
      <c r="M435" s="20">
        <v>5.376991943200001E-3</v>
      </c>
      <c r="N435" s="20">
        <v>9.7041255000000006E-6</v>
      </c>
      <c r="O435" s="27">
        <v>3.7899796861399999E-2</v>
      </c>
    </row>
    <row r="436" spans="1:15" x14ac:dyDescent="0.25">
      <c r="A436" s="19" t="s">
        <v>400</v>
      </c>
      <c r="B436" s="20" t="s">
        <v>316</v>
      </c>
      <c r="C436" s="20" t="s">
        <v>317</v>
      </c>
      <c r="D436" s="20" t="s">
        <v>382</v>
      </c>
      <c r="E436" s="20" t="s">
        <v>28</v>
      </c>
      <c r="F436" s="20" t="s">
        <v>27</v>
      </c>
      <c r="G436" s="20" t="s">
        <v>17</v>
      </c>
      <c r="H436" s="20" t="s">
        <v>8</v>
      </c>
      <c r="I436" s="20">
        <v>1.6149507999999999</v>
      </c>
      <c r="J436" s="20">
        <v>5.7868234999999997E-4</v>
      </c>
      <c r="K436" s="20">
        <v>5.6727717000000004E-6</v>
      </c>
      <c r="L436" s="20">
        <v>1.9469551E-5</v>
      </c>
      <c r="M436" s="20">
        <v>1.791198692E-5</v>
      </c>
      <c r="N436" s="20">
        <v>5.6942724E-8</v>
      </c>
      <c r="O436" s="27">
        <v>1.3046266468E-4</v>
      </c>
    </row>
    <row r="437" spans="1:15" x14ac:dyDescent="0.25">
      <c r="A437" s="19" t="s">
        <v>400</v>
      </c>
      <c r="B437" s="20" t="s">
        <v>316</v>
      </c>
      <c r="C437" s="20" t="s">
        <v>317</v>
      </c>
      <c r="D437" s="20" t="s">
        <v>382</v>
      </c>
      <c r="E437" s="20" t="s">
        <v>31</v>
      </c>
      <c r="F437" s="20" t="s">
        <v>29</v>
      </c>
      <c r="G437" s="20" t="s">
        <v>30</v>
      </c>
      <c r="H437" s="20" t="s">
        <v>8</v>
      </c>
      <c r="I437" s="20">
        <v>2.0834603</v>
      </c>
      <c r="J437" s="20">
        <v>8.0644862999999995E-4</v>
      </c>
      <c r="K437" s="20">
        <v>7.9055434999999998E-6</v>
      </c>
      <c r="L437" s="20">
        <v>2.7132664E-5</v>
      </c>
      <c r="M437" s="20">
        <v>2.4962050880000001E-5</v>
      </c>
      <c r="N437" s="20">
        <v>7.9355075000000006E-8</v>
      </c>
      <c r="O437" s="27">
        <v>1.9573684827999999E-4</v>
      </c>
    </row>
    <row r="438" spans="1:15" x14ac:dyDescent="0.25">
      <c r="A438" s="19" t="s">
        <v>400</v>
      </c>
      <c r="B438" s="20" t="s">
        <v>316</v>
      </c>
      <c r="C438" s="20" t="s">
        <v>317</v>
      </c>
      <c r="D438" s="20" t="s">
        <v>382</v>
      </c>
      <c r="E438" s="20" t="s">
        <v>33</v>
      </c>
      <c r="F438" s="20" t="s">
        <v>32</v>
      </c>
      <c r="G438" s="20" t="s">
        <v>30</v>
      </c>
      <c r="H438" s="20" t="s">
        <v>8</v>
      </c>
      <c r="I438" s="20">
        <v>9.8610408999999996E-2</v>
      </c>
      <c r="J438" s="20">
        <v>6.4256885000000004E-5</v>
      </c>
      <c r="K438" s="20">
        <v>6.2990454999999998E-7</v>
      </c>
      <c r="L438" s="20">
        <v>2.1618988999999998E-6</v>
      </c>
      <c r="M438" s="20">
        <v>1.9889469879999999E-6</v>
      </c>
      <c r="N438" s="20">
        <v>6.3229199999999999E-9</v>
      </c>
      <c r="O438" s="27">
        <v>1.5037292439000001E-5</v>
      </c>
    </row>
    <row r="439" spans="1:15" x14ac:dyDescent="0.25">
      <c r="A439" s="19" t="s">
        <v>400</v>
      </c>
      <c r="B439" s="20" t="s">
        <v>316</v>
      </c>
      <c r="C439" s="20" t="s">
        <v>317</v>
      </c>
      <c r="D439" s="20" t="s">
        <v>382</v>
      </c>
      <c r="E439" s="20" t="s">
        <v>36</v>
      </c>
      <c r="F439" s="20" t="s">
        <v>34</v>
      </c>
      <c r="G439" s="20" t="s">
        <v>35</v>
      </c>
      <c r="H439" s="20" t="s">
        <v>8</v>
      </c>
      <c r="I439" s="20">
        <v>974.38040000000001</v>
      </c>
      <c r="J439" s="20">
        <v>1.2367188249999999E-2</v>
      </c>
      <c r="K439" s="20">
        <v>1.301100694E-4</v>
      </c>
      <c r="L439" s="20">
        <v>4.2579236E-4</v>
      </c>
      <c r="M439" s="20">
        <v>3.9172897120000007E-4</v>
      </c>
      <c r="N439" s="20">
        <v>1.3625652800000001E-6</v>
      </c>
      <c r="O439" s="27">
        <v>4.3533845973000003E-3</v>
      </c>
    </row>
    <row r="440" spans="1:15" x14ac:dyDescent="0.25">
      <c r="A440" s="19" t="s">
        <v>400</v>
      </c>
      <c r="B440" s="20" t="s">
        <v>316</v>
      </c>
      <c r="C440" s="20" t="s">
        <v>317</v>
      </c>
      <c r="D440" s="20" t="s">
        <v>382</v>
      </c>
      <c r="E440" s="20" t="s">
        <v>38</v>
      </c>
      <c r="F440" s="20" t="s">
        <v>34</v>
      </c>
      <c r="G440" s="20" t="s">
        <v>37</v>
      </c>
      <c r="H440" s="20" t="s">
        <v>8</v>
      </c>
      <c r="I440" s="20">
        <v>171.89699100000001</v>
      </c>
      <c r="J440" s="20">
        <v>8.6107857999999995E-2</v>
      </c>
      <c r="K440" s="20">
        <v>9.3599024500000004E-4</v>
      </c>
      <c r="L440" s="20">
        <v>3.0062242899999998E-3</v>
      </c>
      <c r="M440" s="20">
        <v>2.7657263467999998E-3</v>
      </c>
      <c r="N440" s="20">
        <v>9.6141326100000003E-6</v>
      </c>
      <c r="O440" s="27">
        <v>2.1435299067740003E-2</v>
      </c>
    </row>
    <row r="441" spans="1:15" x14ac:dyDescent="0.25">
      <c r="A441" s="19" t="s">
        <v>400</v>
      </c>
      <c r="B441" s="20" t="s">
        <v>316</v>
      </c>
      <c r="C441" s="20" t="s">
        <v>317</v>
      </c>
      <c r="D441" s="20" t="s">
        <v>382</v>
      </c>
      <c r="E441" s="20" t="s">
        <v>40</v>
      </c>
      <c r="F441" s="20" t="s">
        <v>39</v>
      </c>
      <c r="G441" s="20" t="s">
        <v>35</v>
      </c>
      <c r="H441" s="20" t="s">
        <v>8</v>
      </c>
      <c r="I441" s="20">
        <v>11004.633</v>
      </c>
      <c r="J441" s="20">
        <v>0.10729803</v>
      </c>
      <c r="K441" s="20">
        <v>1.1388218E-3</v>
      </c>
      <c r="L441" s="20">
        <v>3.6303971000000001E-3</v>
      </c>
      <c r="M441" s="20">
        <v>3.3399653320000003E-3</v>
      </c>
      <c r="N441" s="20">
        <v>1.1719834000000001E-5</v>
      </c>
      <c r="O441" s="27">
        <v>4.1354422442000001E-2</v>
      </c>
    </row>
    <row r="442" spans="1:15" x14ac:dyDescent="0.25">
      <c r="A442" s="19" t="s">
        <v>400</v>
      </c>
      <c r="B442" s="20" t="s">
        <v>316</v>
      </c>
      <c r="C442" s="20" t="s">
        <v>317</v>
      </c>
      <c r="D442" s="20" t="s">
        <v>382</v>
      </c>
      <c r="E442" s="20" t="s">
        <v>41</v>
      </c>
      <c r="F442" s="20" t="s">
        <v>39</v>
      </c>
      <c r="G442" s="20" t="s">
        <v>37</v>
      </c>
      <c r="H442" s="20" t="s">
        <v>8</v>
      </c>
      <c r="I442" s="20">
        <v>1625.9332900000002</v>
      </c>
      <c r="J442" s="20">
        <v>1.08438711</v>
      </c>
      <c r="K442" s="20">
        <v>6.5134881E-3</v>
      </c>
      <c r="L442" s="20">
        <v>3.86980091E-2</v>
      </c>
      <c r="M442" s="20">
        <v>3.5602168372000004E-2</v>
      </c>
      <c r="N442" s="20">
        <v>6.6592488000000004E-5</v>
      </c>
      <c r="O442" s="27">
        <v>0.29949220194499998</v>
      </c>
    </row>
    <row r="443" spans="1:15" x14ac:dyDescent="0.25">
      <c r="A443" s="19" t="s">
        <v>400</v>
      </c>
      <c r="B443" s="20" t="s">
        <v>316</v>
      </c>
      <c r="C443" s="20" t="s">
        <v>317</v>
      </c>
      <c r="D443" s="20" t="s">
        <v>382</v>
      </c>
      <c r="E443" s="20" t="s">
        <v>43</v>
      </c>
      <c r="F443" s="20" t="s">
        <v>42</v>
      </c>
      <c r="G443" s="20" t="s">
        <v>35</v>
      </c>
      <c r="H443" s="20" t="s">
        <v>8</v>
      </c>
      <c r="I443" s="20">
        <v>29056.835500000001</v>
      </c>
      <c r="J443" s="20">
        <v>0.22007906999999999</v>
      </c>
      <c r="K443" s="20">
        <v>2.55115072E-3</v>
      </c>
      <c r="L443" s="20">
        <v>8.3674808999999999E-3</v>
      </c>
      <c r="M443" s="20">
        <v>7.6980824280000011E-3</v>
      </c>
      <c r="N443" s="20">
        <v>2.6000160999999999E-5</v>
      </c>
      <c r="O443" s="27">
        <v>8.2034197968999994E-2</v>
      </c>
    </row>
    <row r="444" spans="1:15" x14ac:dyDescent="0.25">
      <c r="A444" s="19" t="s">
        <v>400</v>
      </c>
      <c r="B444" s="20" t="s">
        <v>316</v>
      </c>
      <c r="C444" s="20" t="s">
        <v>317</v>
      </c>
      <c r="D444" s="20" t="s">
        <v>382</v>
      </c>
      <c r="E444" s="20" t="s">
        <v>44</v>
      </c>
      <c r="F444" s="20" t="s">
        <v>42</v>
      </c>
      <c r="G444" s="20" t="s">
        <v>37</v>
      </c>
      <c r="H444" s="20" t="s">
        <v>8</v>
      </c>
      <c r="I444" s="20">
        <v>4065.9596899999997</v>
      </c>
      <c r="J444" s="20">
        <v>0.94672836999999999</v>
      </c>
      <c r="K444" s="20">
        <v>9.1347757200000001E-3</v>
      </c>
      <c r="L444" s="20">
        <v>3.2274698900000003E-2</v>
      </c>
      <c r="M444" s="20">
        <v>2.9692722988000003E-2</v>
      </c>
      <c r="N444" s="20">
        <v>9.3294877000000011E-5</v>
      </c>
      <c r="O444" s="27">
        <v>0.24504389990300002</v>
      </c>
    </row>
    <row r="445" spans="1:15" x14ac:dyDescent="0.25">
      <c r="A445" s="19" t="s">
        <v>400</v>
      </c>
      <c r="B445" s="20" t="s">
        <v>316</v>
      </c>
      <c r="C445" s="20" t="s">
        <v>317</v>
      </c>
      <c r="D445" s="20" t="s">
        <v>382</v>
      </c>
      <c r="E445" s="20" t="s">
        <v>46</v>
      </c>
      <c r="F445" s="20" t="s">
        <v>45</v>
      </c>
      <c r="G445" s="20" t="s">
        <v>35</v>
      </c>
      <c r="H445" s="20" t="s">
        <v>8</v>
      </c>
      <c r="I445" s="20">
        <v>14742.0682</v>
      </c>
      <c r="J445" s="20">
        <v>0.1500328651</v>
      </c>
      <c r="K445" s="20">
        <v>1.631036004E-3</v>
      </c>
      <c r="L445" s="20">
        <v>5.2397235600000003E-3</v>
      </c>
      <c r="M445" s="20">
        <v>4.8205456752000008E-3</v>
      </c>
      <c r="N445" s="20">
        <v>1.673557659E-5</v>
      </c>
      <c r="O445" s="27">
        <v>5.4670329211199999E-2</v>
      </c>
    </row>
    <row r="446" spans="1:15" x14ac:dyDescent="0.25">
      <c r="A446" s="19" t="s">
        <v>400</v>
      </c>
      <c r="B446" s="20" t="s">
        <v>316</v>
      </c>
      <c r="C446" s="20" t="s">
        <v>317</v>
      </c>
      <c r="D446" s="20" t="s">
        <v>382</v>
      </c>
      <c r="E446" s="20" t="s">
        <v>47</v>
      </c>
      <c r="F446" s="20" t="s">
        <v>45</v>
      </c>
      <c r="G446" s="20" t="s">
        <v>37</v>
      </c>
      <c r="H446" s="20" t="s">
        <v>8</v>
      </c>
      <c r="I446" s="20">
        <v>1581.20697</v>
      </c>
      <c r="J446" s="20">
        <v>1.0549802800000001</v>
      </c>
      <c r="K446" s="20">
        <v>8.468643599999999E-3</v>
      </c>
      <c r="L446" s="20">
        <v>3.6697292999999999E-2</v>
      </c>
      <c r="M446" s="20">
        <v>3.376150956E-2</v>
      </c>
      <c r="N446" s="20">
        <v>8.7017575999999999E-5</v>
      </c>
      <c r="O446" s="27">
        <v>0.24234143940900002</v>
      </c>
    </row>
    <row r="447" spans="1:15" x14ac:dyDescent="0.25">
      <c r="A447" s="19" t="s">
        <v>400</v>
      </c>
      <c r="B447" s="20" t="s">
        <v>316</v>
      </c>
      <c r="C447" s="20" t="s">
        <v>317</v>
      </c>
      <c r="D447" s="20" t="s">
        <v>382</v>
      </c>
      <c r="E447" s="20" t="s">
        <v>49</v>
      </c>
      <c r="F447" s="20" t="s">
        <v>48</v>
      </c>
      <c r="G447" s="20" t="s">
        <v>35</v>
      </c>
      <c r="H447" s="20" t="s">
        <v>8</v>
      </c>
      <c r="I447" s="20">
        <v>7970.4755999999998</v>
      </c>
      <c r="J447" s="20">
        <v>0</v>
      </c>
      <c r="K447" s="20">
        <v>0</v>
      </c>
      <c r="L447" s="20">
        <v>0</v>
      </c>
      <c r="M447" s="20">
        <v>0</v>
      </c>
      <c r="N447" s="20">
        <v>0</v>
      </c>
      <c r="O447" s="27">
        <v>8.8801117499999992E-3</v>
      </c>
    </row>
    <row r="448" spans="1:15" x14ac:dyDescent="0.25">
      <c r="A448" s="19" t="s">
        <v>400</v>
      </c>
      <c r="B448" s="20" t="s">
        <v>316</v>
      </c>
      <c r="C448" s="20" t="s">
        <v>317</v>
      </c>
      <c r="D448" s="20" t="s">
        <v>382</v>
      </c>
      <c r="E448" s="20" t="s">
        <v>50</v>
      </c>
      <c r="F448" s="20" t="s">
        <v>48</v>
      </c>
      <c r="G448" s="20" t="s">
        <v>37</v>
      </c>
      <c r="H448" s="20" t="s">
        <v>8</v>
      </c>
      <c r="I448" s="20">
        <v>1255.5122999999999</v>
      </c>
      <c r="J448" s="20">
        <v>0</v>
      </c>
      <c r="K448" s="20">
        <v>0</v>
      </c>
      <c r="L448" s="20">
        <v>0</v>
      </c>
      <c r="M448" s="20">
        <v>0</v>
      </c>
      <c r="N448" s="20">
        <v>0</v>
      </c>
      <c r="O448" s="27">
        <v>1.45938916E-3</v>
      </c>
    </row>
    <row r="449" spans="1:15" x14ac:dyDescent="0.25">
      <c r="A449" s="19" t="s">
        <v>400</v>
      </c>
      <c r="B449" s="20" t="s">
        <v>316</v>
      </c>
      <c r="C449" s="20" t="s">
        <v>317</v>
      </c>
      <c r="D449" s="20" t="s">
        <v>382</v>
      </c>
      <c r="E449" s="20" t="s">
        <v>52</v>
      </c>
      <c r="F449" s="20" t="s">
        <v>51</v>
      </c>
      <c r="G449" s="20" t="s">
        <v>37</v>
      </c>
      <c r="H449" s="20" t="s">
        <v>8</v>
      </c>
      <c r="I449" s="20">
        <v>0.25484594999999999</v>
      </c>
      <c r="J449" s="20">
        <v>3.7290092000000002E-4</v>
      </c>
      <c r="K449" s="20">
        <v>3.8945855000000003E-6</v>
      </c>
      <c r="L449" s="20">
        <v>1.2597287E-5</v>
      </c>
      <c r="M449" s="20">
        <v>1.158950404E-5</v>
      </c>
      <c r="N449" s="20">
        <v>3.9725349999999999E-8</v>
      </c>
      <c r="O449" s="27">
        <v>7.8378542755999975E-5</v>
      </c>
    </row>
    <row r="450" spans="1:15" x14ac:dyDescent="0.25">
      <c r="A450" s="19" t="s">
        <v>400</v>
      </c>
      <c r="B450" s="20" t="s">
        <v>316</v>
      </c>
      <c r="C450" s="20" t="s">
        <v>317</v>
      </c>
      <c r="D450" s="20" t="s">
        <v>382</v>
      </c>
      <c r="E450" s="20" t="s">
        <v>55</v>
      </c>
      <c r="F450" s="20" t="s">
        <v>53</v>
      </c>
      <c r="G450" s="20" t="s">
        <v>54</v>
      </c>
      <c r="H450" s="20" t="s">
        <v>8</v>
      </c>
      <c r="I450" s="20">
        <v>10.324454299999999</v>
      </c>
      <c r="J450" s="20">
        <v>9.9287311000000001E-4</v>
      </c>
      <c r="K450" s="20">
        <v>1.1950785E-5</v>
      </c>
      <c r="L450" s="20">
        <v>3.9951983999999996E-5</v>
      </c>
      <c r="M450" s="20">
        <v>3.6755825280000002E-5</v>
      </c>
      <c r="N450" s="20">
        <v>1.2052408900000001E-7</v>
      </c>
      <c r="O450" s="27">
        <v>2.4633103680399998E-4</v>
      </c>
    </row>
    <row r="451" spans="1:15" x14ac:dyDescent="0.25">
      <c r="A451" s="19" t="s">
        <v>400</v>
      </c>
      <c r="B451" s="20" t="s">
        <v>316</v>
      </c>
      <c r="C451" s="20" t="s">
        <v>317</v>
      </c>
      <c r="D451" s="20" t="s">
        <v>382</v>
      </c>
      <c r="E451" s="20" t="s">
        <v>58</v>
      </c>
      <c r="F451" s="20" t="s">
        <v>56</v>
      </c>
      <c r="G451" s="20" t="s">
        <v>57</v>
      </c>
      <c r="H451" s="20" t="s">
        <v>8</v>
      </c>
      <c r="I451" s="20">
        <v>261.67741100000001</v>
      </c>
      <c r="J451" s="20">
        <v>2.6019523709999999E-2</v>
      </c>
      <c r="K451" s="20">
        <v>2.7093144229999998E-4</v>
      </c>
      <c r="L451" s="20">
        <v>8.8833699000000004E-4</v>
      </c>
      <c r="M451" s="20">
        <v>8.1727003080000007E-4</v>
      </c>
      <c r="N451" s="20">
        <v>2.7530944440000001E-6</v>
      </c>
      <c r="O451" s="27">
        <v>7.5063437542039991E-3</v>
      </c>
    </row>
    <row r="452" spans="1:15" x14ac:dyDescent="0.25">
      <c r="A452" s="19" t="s">
        <v>400</v>
      </c>
      <c r="B452" s="20" t="s">
        <v>316</v>
      </c>
      <c r="C452" s="20" t="s">
        <v>317</v>
      </c>
      <c r="D452" s="20" t="s">
        <v>382</v>
      </c>
      <c r="E452" s="20" t="s">
        <v>60</v>
      </c>
      <c r="F452" s="20" t="s">
        <v>59</v>
      </c>
      <c r="G452" s="20" t="s">
        <v>57</v>
      </c>
      <c r="H452" s="20" t="s">
        <v>8</v>
      </c>
      <c r="I452" s="20">
        <v>894.42050347799989</v>
      </c>
      <c r="J452" s="20">
        <v>0.17013912949000001</v>
      </c>
      <c r="K452" s="20">
        <v>1.8483007743E-3</v>
      </c>
      <c r="L452" s="20">
        <v>6.5704943909999994E-3</v>
      </c>
      <c r="M452" s="20">
        <v>6.0448548397200007E-3</v>
      </c>
      <c r="N452" s="20">
        <v>1.8366839013999999E-5</v>
      </c>
      <c r="O452" s="27">
        <v>5.2914966810456002E-2</v>
      </c>
    </row>
    <row r="453" spans="1:15" x14ac:dyDescent="0.25">
      <c r="A453" s="19" t="s">
        <v>400</v>
      </c>
      <c r="B453" s="20" t="s">
        <v>316</v>
      </c>
      <c r="C453" s="20" t="s">
        <v>317</v>
      </c>
      <c r="D453" s="20" t="s">
        <v>382</v>
      </c>
      <c r="E453" s="20" t="s">
        <v>62</v>
      </c>
      <c r="F453" s="20" t="s">
        <v>61</v>
      </c>
      <c r="G453" s="20" t="s">
        <v>57</v>
      </c>
      <c r="H453" s="20" t="s">
        <v>8</v>
      </c>
      <c r="I453" s="20">
        <v>0.14526990000000001</v>
      </c>
      <c r="J453" s="20">
        <v>7.2017413999999998E-5</v>
      </c>
      <c r="K453" s="20">
        <v>7.0598043000000005E-7</v>
      </c>
      <c r="L453" s="20">
        <v>2.4229992E-6</v>
      </c>
      <c r="M453" s="20">
        <v>2.2291592640000002E-6</v>
      </c>
      <c r="N453" s="20">
        <v>7.0865620000000002E-9</v>
      </c>
      <c r="O453" s="27">
        <v>1.9674246306000001E-5</v>
      </c>
    </row>
    <row r="454" spans="1:15" x14ac:dyDescent="0.25">
      <c r="A454" s="19" t="s">
        <v>400</v>
      </c>
      <c r="B454" s="20" t="s">
        <v>316</v>
      </c>
      <c r="C454" s="20" t="s">
        <v>317</v>
      </c>
      <c r="D454" s="20" t="s">
        <v>382</v>
      </c>
      <c r="E454" s="20" t="s">
        <v>64</v>
      </c>
      <c r="F454" s="20" t="s">
        <v>63</v>
      </c>
      <c r="G454" s="20" t="s">
        <v>57</v>
      </c>
      <c r="H454" s="20" t="s">
        <v>8</v>
      </c>
      <c r="I454" s="20">
        <v>3.1827328000000001</v>
      </c>
      <c r="J454" s="20">
        <v>1.1349469E-3</v>
      </c>
      <c r="K454" s="20">
        <v>1.1125784000000001E-5</v>
      </c>
      <c r="L454" s="20">
        <v>3.8184866000000001E-5</v>
      </c>
      <c r="M454" s="20">
        <v>3.513007672E-5</v>
      </c>
      <c r="N454" s="20">
        <v>1.1167952E-7</v>
      </c>
      <c r="O454" s="27">
        <v>3.2617119864E-4</v>
      </c>
    </row>
    <row r="455" spans="1:15" x14ac:dyDescent="0.25">
      <c r="A455" s="19" t="s">
        <v>400</v>
      </c>
      <c r="B455" s="20" t="s">
        <v>316</v>
      </c>
      <c r="C455" s="20" t="s">
        <v>317</v>
      </c>
      <c r="D455" s="20" t="s">
        <v>382</v>
      </c>
      <c r="E455" s="20" t="s">
        <v>67</v>
      </c>
      <c r="F455" s="20" t="s">
        <v>65</v>
      </c>
      <c r="G455" s="20" t="s">
        <v>66</v>
      </c>
      <c r="H455" s="20" t="s">
        <v>8</v>
      </c>
      <c r="I455" s="20">
        <v>6.6281151999999999</v>
      </c>
      <c r="J455" s="20">
        <v>9.0695898999999993E-3</v>
      </c>
      <c r="K455" s="20">
        <v>4.9869020999999997E-5</v>
      </c>
      <c r="L455" s="20">
        <v>3.2614090000000003E-4</v>
      </c>
      <c r="M455" s="20">
        <v>3.0004962800000002E-4</v>
      </c>
      <c r="N455" s="20">
        <v>5.1206205999999995E-7</v>
      </c>
      <c r="O455" s="27">
        <v>2.2841019625799998E-3</v>
      </c>
    </row>
    <row r="456" spans="1:15" x14ac:dyDescent="0.25">
      <c r="A456" s="19" t="s">
        <v>400</v>
      </c>
      <c r="B456" s="20" t="s">
        <v>316</v>
      </c>
      <c r="C456" s="20" t="s">
        <v>317</v>
      </c>
      <c r="D456" s="20" t="s">
        <v>382</v>
      </c>
      <c r="E456" s="20" t="s">
        <v>69</v>
      </c>
      <c r="F456" s="20" t="s">
        <v>6</v>
      </c>
      <c r="G456" s="20" t="s">
        <v>7</v>
      </c>
      <c r="H456" s="20" t="s">
        <v>68</v>
      </c>
      <c r="I456" s="20">
        <v>1137.8412000000001</v>
      </c>
      <c r="J456" s="20">
        <v>0.25098272999999999</v>
      </c>
      <c r="K456" s="20">
        <v>3.6065966999999999E-3</v>
      </c>
      <c r="L456" s="20">
        <v>4.6262138999999999E-4</v>
      </c>
      <c r="M456" s="20">
        <v>4.2561167879999999E-4</v>
      </c>
      <c r="N456" s="20">
        <v>3.4624164999999997E-5</v>
      </c>
      <c r="O456" s="27">
        <v>2.911025450772E-2</v>
      </c>
    </row>
    <row r="457" spans="1:15" x14ac:dyDescent="0.25">
      <c r="A457" s="19" t="s">
        <v>400</v>
      </c>
      <c r="B457" s="20" t="s">
        <v>316</v>
      </c>
      <c r="C457" s="20" t="s">
        <v>317</v>
      </c>
      <c r="D457" s="20" t="s">
        <v>382</v>
      </c>
      <c r="E457" s="20" t="s">
        <v>70</v>
      </c>
      <c r="F457" s="20" t="s">
        <v>12</v>
      </c>
      <c r="G457" s="20" t="s">
        <v>7</v>
      </c>
      <c r="H457" s="20" t="s">
        <v>68</v>
      </c>
      <c r="I457" s="20">
        <v>11207.227999999999</v>
      </c>
      <c r="J457" s="20">
        <v>2.8112246999999999</v>
      </c>
      <c r="K457" s="20">
        <v>3.2027237E-2</v>
      </c>
      <c r="L457" s="20">
        <v>4.5703849999999997E-3</v>
      </c>
      <c r="M457" s="20">
        <v>4.2047541999999999E-3</v>
      </c>
      <c r="N457" s="20">
        <v>3.6433933000000002E-4</v>
      </c>
      <c r="O457" s="27">
        <v>0.32335286045119999</v>
      </c>
    </row>
    <row r="458" spans="1:15" x14ac:dyDescent="0.25">
      <c r="A458" s="19" t="s">
        <v>400</v>
      </c>
      <c r="B458" s="20" t="s">
        <v>316</v>
      </c>
      <c r="C458" s="20" t="s">
        <v>317</v>
      </c>
      <c r="D458" s="20" t="s">
        <v>382</v>
      </c>
      <c r="E458" s="20" t="s">
        <v>72</v>
      </c>
      <c r="F458" s="20" t="s">
        <v>71</v>
      </c>
      <c r="G458" s="20" t="s">
        <v>7</v>
      </c>
      <c r="H458" s="20" t="s">
        <v>68</v>
      </c>
      <c r="I458" s="20">
        <v>307.42705999999998</v>
      </c>
      <c r="J458" s="20">
        <v>1.5397978999999999</v>
      </c>
      <c r="K458" s="20">
        <v>1.3008096E-2</v>
      </c>
      <c r="L458" s="20">
        <v>7.3051748999999997E-4</v>
      </c>
      <c r="M458" s="20">
        <v>6.7207609079999997E-4</v>
      </c>
      <c r="N458" s="20">
        <v>1.2566941000000001E-4</v>
      </c>
      <c r="O458" s="27">
        <v>3.9926829106999996E-2</v>
      </c>
    </row>
    <row r="459" spans="1:15" x14ac:dyDescent="0.25">
      <c r="A459" s="19" t="s">
        <v>400</v>
      </c>
      <c r="B459" s="20" t="s">
        <v>316</v>
      </c>
      <c r="C459" s="20" t="s">
        <v>317</v>
      </c>
      <c r="D459" s="20" t="s">
        <v>382</v>
      </c>
      <c r="E459" s="20" t="s">
        <v>73</v>
      </c>
      <c r="F459" s="20" t="s">
        <v>14</v>
      </c>
      <c r="G459" s="20" t="s">
        <v>7</v>
      </c>
      <c r="H459" s="20" t="s">
        <v>68</v>
      </c>
      <c r="I459" s="20">
        <v>344.05084379399995</v>
      </c>
      <c r="J459" s="20">
        <v>0.39796103489799994</v>
      </c>
      <c r="K459" s="20">
        <v>4.49390703223E-3</v>
      </c>
      <c r="L459" s="20">
        <v>1.242127382E-4</v>
      </c>
      <c r="M459" s="20">
        <v>1.1427571914400002E-4</v>
      </c>
      <c r="N459" s="20">
        <v>2.48288061267E-5</v>
      </c>
      <c r="O459" s="27">
        <v>1.80584894433778E-2</v>
      </c>
    </row>
    <row r="460" spans="1:15" x14ac:dyDescent="0.25">
      <c r="A460" s="19" t="s">
        <v>400</v>
      </c>
      <c r="B460" s="20" t="s">
        <v>316</v>
      </c>
      <c r="C460" s="20" t="s">
        <v>317</v>
      </c>
      <c r="D460" s="20" t="s">
        <v>382</v>
      </c>
      <c r="E460" s="20" t="s">
        <v>75</v>
      </c>
      <c r="F460" s="20" t="s">
        <v>74</v>
      </c>
      <c r="G460" s="20" t="s">
        <v>17</v>
      </c>
      <c r="H460" s="20" t="s">
        <v>68</v>
      </c>
      <c r="I460" s="20">
        <v>10.041009280000001</v>
      </c>
      <c r="J460" s="20">
        <v>3.5947534679999997E-2</v>
      </c>
      <c r="K460" s="20">
        <v>5.2998839399999995E-4</v>
      </c>
      <c r="L460" s="20">
        <v>1.8762725560000001E-5</v>
      </c>
      <c r="M460" s="20">
        <v>1.7261707515200001E-5</v>
      </c>
      <c r="N460" s="20">
        <v>3.380792436E-6</v>
      </c>
      <c r="O460" s="27">
        <v>1.0612950536013999E-3</v>
      </c>
    </row>
    <row r="461" spans="1:15" x14ac:dyDescent="0.25">
      <c r="A461" s="19" t="s">
        <v>400</v>
      </c>
      <c r="B461" s="20" t="s">
        <v>316</v>
      </c>
      <c r="C461" s="20" t="s">
        <v>317</v>
      </c>
      <c r="D461" s="20" t="s">
        <v>382</v>
      </c>
      <c r="E461" s="20" t="s">
        <v>76</v>
      </c>
      <c r="F461" s="20" t="s">
        <v>16</v>
      </c>
      <c r="G461" s="20" t="s">
        <v>17</v>
      </c>
      <c r="H461" s="20" t="s">
        <v>68</v>
      </c>
      <c r="I461" s="20">
        <v>0.39325105999999999</v>
      </c>
      <c r="J461" s="20">
        <v>3.1569949000000001E-4</v>
      </c>
      <c r="K461" s="20">
        <v>3.6611652000000002E-6</v>
      </c>
      <c r="L461" s="20">
        <v>1.21734E-7</v>
      </c>
      <c r="M461" s="20">
        <v>1.1199528E-7</v>
      </c>
      <c r="N461" s="20">
        <v>2.5108516000000001E-8</v>
      </c>
      <c r="O461" s="27">
        <v>9.9597772982000001E-6</v>
      </c>
    </row>
    <row r="462" spans="1:15" x14ac:dyDescent="0.25">
      <c r="A462" s="19" t="s">
        <v>400</v>
      </c>
      <c r="B462" s="20" t="s">
        <v>316</v>
      </c>
      <c r="C462" s="20" t="s">
        <v>317</v>
      </c>
      <c r="D462" s="20" t="s">
        <v>382</v>
      </c>
      <c r="E462" s="20" t="s">
        <v>77</v>
      </c>
      <c r="F462" s="20" t="s">
        <v>19</v>
      </c>
      <c r="G462" s="20" t="s">
        <v>17</v>
      </c>
      <c r="H462" s="20" t="s">
        <v>68</v>
      </c>
      <c r="I462" s="20">
        <v>116.07722080000001</v>
      </c>
      <c r="J462" s="20">
        <v>6.5381029500000007E-2</v>
      </c>
      <c r="K462" s="20">
        <v>8.3155893900000008E-4</v>
      </c>
      <c r="L462" s="20">
        <v>7.5550495099999999E-5</v>
      </c>
      <c r="M462" s="20">
        <v>6.9506455492000002E-5</v>
      </c>
      <c r="N462" s="20">
        <v>6.1819599900000002E-6</v>
      </c>
      <c r="O462" s="27">
        <v>3.7215593717900004E-3</v>
      </c>
    </row>
    <row r="463" spans="1:15" x14ac:dyDescent="0.25">
      <c r="A463" s="19" t="s">
        <v>400</v>
      </c>
      <c r="B463" s="20" t="s">
        <v>316</v>
      </c>
      <c r="C463" s="20" t="s">
        <v>317</v>
      </c>
      <c r="D463" s="20" t="s">
        <v>382</v>
      </c>
      <c r="E463" s="20" t="s">
        <v>79</v>
      </c>
      <c r="F463" s="20" t="s">
        <v>78</v>
      </c>
      <c r="G463" s="20" t="s">
        <v>17</v>
      </c>
      <c r="H463" s="20" t="s">
        <v>68</v>
      </c>
      <c r="I463" s="20">
        <v>11.383305949999999</v>
      </c>
      <c r="J463" s="20">
        <v>6.3153507109999993E-2</v>
      </c>
      <c r="K463" s="20">
        <v>7.6924011899999999E-4</v>
      </c>
      <c r="L463" s="20">
        <v>3.1538652700000007E-5</v>
      </c>
      <c r="M463" s="20">
        <v>2.9015560483999997E-5</v>
      </c>
      <c r="N463" s="20">
        <v>5.9423881199999993E-6</v>
      </c>
      <c r="O463" s="27">
        <v>1.6877299977649E-3</v>
      </c>
    </row>
    <row r="464" spans="1:15" x14ac:dyDescent="0.25">
      <c r="A464" s="19" t="s">
        <v>400</v>
      </c>
      <c r="B464" s="20" t="s">
        <v>316</v>
      </c>
      <c r="C464" s="20" t="s">
        <v>317</v>
      </c>
      <c r="D464" s="20" t="s">
        <v>382</v>
      </c>
      <c r="E464" s="20" t="s">
        <v>80</v>
      </c>
      <c r="F464" s="20" t="s">
        <v>21</v>
      </c>
      <c r="G464" s="20" t="s">
        <v>17</v>
      </c>
      <c r="H464" s="20" t="s">
        <v>68</v>
      </c>
      <c r="I464" s="20">
        <v>121.608958114</v>
      </c>
      <c r="J464" s="20">
        <v>0.13915373990999999</v>
      </c>
      <c r="K464" s="20">
        <v>1.7220011679999999E-3</v>
      </c>
      <c r="L464" s="20">
        <v>9.0384283309999993E-5</v>
      </c>
      <c r="M464" s="20">
        <v>8.3153540645200018E-5</v>
      </c>
      <c r="N464" s="20">
        <v>1.1778438682999999E-5</v>
      </c>
      <c r="O464" s="27">
        <v>5.5919351192582996E-3</v>
      </c>
    </row>
    <row r="465" spans="1:15" x14ac:dyDescent="0.25">
      <c r="A465" s="19" t="s">
        <v>400</v>
      </c>
      <c r="B465" s="20" t="s">
        <v>316</v>
      </c>
      <c r="C465" s="20" t="s">
        <v>317</v>
      </c>
      <c r="D465" s="20" t="s">
        <v>382</v>
      </c>
      <c r="E465" s="20" t="s">
        <v>82</v>
      </c>
      <c r="F465" s="20" t="s">
        <v>81</v>
      </c>
      <c r="G465" s="20" t="s">
        <v>17</v>
      </c>
      <c r="H465" s="20" t="s">
        <v>68</v>
      </c>
      <c r="I465" s="20">
        <v>22.336660519000002</v>
      </c>
      <c r="J465" s="20">
        <v>5.7660771879999996E-2</v>
      </c>
      <c r="K465" s="20">
        <v>6.5242323219999996E-4</v>
      </c>
      <c r="L465" s="20">
        <v>3.9229866820000001E-5</v>
      </c>
      <c r="M465" s="20">
        <v>3.6091477474400008E-5</v>
      </c>
      <c r="N465" s="20">
        <v>4.9542407030000007E-6</v>
      </c>
      <c r="O465" s="27">
        <v>2.1062405746138093E-3</v>
      </c>
    </row>
    <row r="466" spans="1:15" x14ac:dyDescent="0.25">
      <c r="A466" s="19" t="s">
        <v>400</v>
      </c>
      <c r="B466" s="20" t="s">
        <v>316</v>
      </c>
      <c r="C466" s="20" t="s">
        <v>317</v>
      </c>
      <c r="D466" s="20" t="s">
        <v>382</v>
      </c>
      <c r="E466" s="20" t="s">
        <v>83</v>
      </c>
      <c r="F466" s="20" t="s">
        <v>23</v>
      </c>
      <c r="G466" s="20" t="s">
        <v>17</v>
      </c>
      <c r="H466" s="20" t="s">
        <v>68</v>
      </c>
      <c r="I466" s="20">
        <v>1.6097079949999999</v>
      </c>
      <c r="J466" s="20">
        <v>2.8628437499999999E-3</v>
      </c>
      <c r="K466" s="20">
        <v>3.3072850699999998E-5</v>
      </c>
      <c r="L466" s="20">
        <v>2.7378035409999999E-6</v>
      </c>
      <c r="M466" s="20">
        <v>2.51877925772E-6</v>
      </c>
      <c r="N466" s="20">
        <v>2.54978798E-7</v>
      </c>
      <c r="O466" s="27">
        <v>1.2466085552029999E-4</v>
      </c>
    </row>
    <row r="467" spans="1:15" x14ac:dyDescent="0.25">
      <c r="A467" s="19" t="s">
        <v>400</v>
      </c>
      <c r="B467" s="20" t="s">
        <v>316</v>
      </c>
      <c r="C467" s="20" t="s">
        <v>317</v>
      </c>
      <c r="D467" s="20" t="s">
        <v>382</v>
      </c>
      <c r="E467" s="20" t="s">
        <v>85</v>
      </c>
      <c r="F467" s="20" t="s">
        <v>84</v>
      </c>
      <c r="G467" s="20" t="s">
        <v>17</v>
      </c>
      <c r="H467" s="20" t="s">
        <v>68</v>
      </c>
      <c r="I467" s="20">
        <v>35.424054854999994</v>
      </c>
      <c r="J467" s="20">
        <v>0.107030538949</v>
      </c>
      <c r="K467" s="20">
        <v>1.6572019721600001E-3</v>
      </c>
      <c r="L467" s="20">
        <v>7.9603762906000001E-5</v>
      </c>
      <c r="M467" s="20">
        <v>7.3235461873519993E-5</v>
      </c>
      <c r="N467" s="20">
        <v>1.0436602301E-5</v>
      </c>
      <c r="O467" s="27">
        <v>3.9566782230603002E-3</v>
      </c>
    </row>
    <row r="468" spans="1:15" x14ac:dyDescent="0.25">
      <c r="A468" s="19" t="s">
        <v>400</v>
      </c>
      <c r="B468" s="20" t="s">
        <v>316</v>
      </c>
      <c r="C468" s="20" t="s">
        <v>317</v>
      </c>
      <c r="D468" s="20" t="s">
        <v>382</v>
      </c>
      <c r="E468" s="20" t="s">
        <v>87</v>
      </c>
      <c r="F468" s="20" t="s">
        <v>86</v>
      </c>
      <c r="G468" s="20" t="s">
        <v>17</v>
      </c>
      <c r="H468" s="20" t="s">
        <v>68</v>
      </c>
      <c r="I468" s="20">
        <v>117.88094486999998</v>
      </c>
      <c r="J468" s="20">
        <v>3.2764572659999998E-2</v>
      </c>
      <c r="K468" s="20">
        <v>7.0465910520000003E-4</v>
      </c>
      <c r="L468" s="20">
        <v>4.4152451170000001E-5</v>
      </c>
      <c r="M468" s="20">
        <v>4.0620255076400005E-5</v>
      </c>
      <c r="N468" s="20">
        <v>3.5469235770000006E-6</v>
      </c>
      <c r="O468" s="27">
        <v>2.2954529231230302E-3</v>
      </c>
    </row>
    <row r="469" spans="1:15" x14ac:dyDescent="0.25">
      <c r="A469" s="19" t="s">
        <v>400</v>
      </c>
      <c r="B469" s="20" t="s">
        <v>316</v>
      </c>
      <c r="C469" s="20" t="s">
        <v>317</v>
      </c>
      <c r="D469" s="20" t="s">
        <v>382</v>
      </c>
      <c r="E469" s="20" t="s">
        <v>88</v>
      </c>
      <c r="F469" s="20" t="s">
        <v>25</v>
      </c>
      <c r="G469" s="20" t="s">
        <v>17</v>
      </c>
      <c r="H469" s="20" t="s">
        <v>68</v>
      </c>
      <c r="I469" s="20">
        <v>43.624646630000008</v>
      </c>
      <c r="J469" s="20">
        <v>0.24768029013000001</v>
      </c>
      <c r="K469" s="20">
        <v>2.3363580499999996E-3</v>
      </c>
      <c r="L469" s="20">
        <v>1.220574728E-4</v>
      </c>
      <c r="M469" s="20">
        <v>1.1229287497600001E-4</v>
      </c>
      <c r="N469" s="20">
        <v>2.1761394679999997E-5</v>
      </c>
      <c r="O469" s="27">
        <v>6.0592379961558005E-3</v>
      </c>
    </row>
    <row r="470" spans="1:15" x14ac:dyDescent="0.25">
      <c r="A470" s="19" t="s">
        <v>400</v>
      </c>
      <c r="B470" s="20" t="s">
        <v>316</v>
      </c>
      <c r="C470" s="20" t="s">
        <v>317</v>
      </c>
      <c r="D470" s="20" t="s">
        <v>382</v>
      </c>
      <c r="E470" s="20" t="s">
        <v>90</v>
      </c>
      <c r="F470" s="20" t="s">
        <v>89</v>
      </c>
      <c r="G470" s="20" t="s">
        <v>17</v>
      </c>
      <c r="H470" s="20" t="s">
        <v>68</v>
      </c>
      <c r="I470" s="20">
        <v>279.80078370000001</v>
      </c>
      <c r="J470" s="20">
        <v>0.13747551328000002</v>
      </c>
      <c r="K470" s="20">
        <v>1.5872397708000001E-3</v>
      </c>
      <c r="L470" s="20">
        <v>8.0331680950000001E-5</v>
      </c>
      <c r="M470" s="20">
        <v>7.3905146474000007E-5</v>
      </c>
      <c r="N470" s="20">
        <v>1.0448423803E-5</v>
      </c>
      <c r="O470" s="27">
        <v>6.8624638802552611E-3</v>
      </c>
    </row>
    <row r="471" spans="1:15" x14ac:dyDescent="0.25">
      <c r="A471" s="19" t="s">
        <v>400</v>
      </c>
      <c r="B471" s="20" t="s">
        <v>316</v>
      </c>
      <c r="C471" s="20" t="s">
        <v>317</v>
      </c>
      <c r="D471" s="20" t="s">
        <v>382</v>
      </c>
      <c r="E471" s="20" t="s">
        <v>92</v>
      </c>
      <c r="F471" s="20" t="s">
        <v>91</v>
      </c>
      <c r="G471" s="20" t="s">
        <v>17</v>
      </c>
      <c r="H471" s="20" t="s">
        <v>68</v>
      </c>
      <c r="I471" s="20">
        <v>1.1902397929999999</v>
      </c>
      <c r="J471" s="20">
        <v>5.3548102032999999E-3</v>
      </c>
      <c r="K471" s="20">
        <v>3.0385831701000007E-4</v>
      </c>
      <c r="L471" s="20">
        <v>3.4870457740000001E-6</v>
      </c>
      <c r="M471" s="20">
        <v>3.2080821120800003E-6</v>
      </c>
      <c r="N471" s="20">
        <v>8.5077966119999992E-7</v>
      </c>
      <c r="O471" s="27">
        <v>2.2478514580974999E-4</v>
      </c>
    </row>
    <row r="472" spans="1:15" x14ac:dyDescent="0.25">
      <c r="A472" s="19" t="s">
        <v>400</v>
      </c>
      <c r="B472" s="20" t="s">
        <v>316</v>
      </c>
      <c r="C472" s="20" t="s">
        <v>317</v>
      </c>
      <c r="D472" s="20" t="s">
        <v>382</v>
      </c>
      <c r="E472" s="20" t="s">
        <v>93</v>
      </c>
      <c r="F472" s="20" t="s">
        <v>27</v>
      </c>
      <c r="G472" s="20" t="s">
        <v>17</v>
      </c>
      <c r="H472" s="20" t="s">
        <v>68</v>
      </c>
      <c r="I472" s="20">
        <v>7.6028541000000001</v>
      </c>
      <c r="J472" s="20">
        <v>1.589054703E-2</v>
      </c>
      <c r="K472" s="20">
        <v>2.1244759399999998E-4</v>
      </c>
      <c r="L472" s="20">
        <v>1.017887856E-5</v>
      </c>
      <c r="M472" s="20">
        <v>9.3645682752000009E-6</v>
      </c>
      <c r="N472" s="20">
        <v>1.4034858100000002E-6</v>
      </c>
      <c r="O472" s="27">
        <v>5.5080584354890003E-4</v>
      </c>
    </row>
    <row r="473" spans="1:15" x14ac:dyDescent="0.25">
      <c r="A473" s="19" t="s">
        <v>400</v>
      </c>
      <c r="B473" s="20" t="s">
        <v>316</v>
      </c>
      <c r="C473" s="20" t="s">
        <v>317</v>
      </c>
      <c r="D473" s="20" t="s">
        <v>382</v>
      </c>
      <c r="E473" s="20" t="s">
        <v>95</v>
      </c>
      <c r="F473" s="20" t="s">
        <v>94</v>
      </c>
      <c r="G473" s="20" t="s">
        <v>17</v>
      </c>
      <c r="H473" s="20" t="s">
        <v>68</v>
      </c>
      <c r="I473" s="20">
        <v>1.1168331425</v>
      </c>
      <c r="J473" s="20">
        <v>5.8640018779999997E-3</v>
      </c>
      <c r="K473" s="20">
        <v>4.0916063759999997E-4</v>
      </c>
      <c r="L473" s="20">
        <v>5.3698744400000005E-6</v>
      </c>
      <c r="M473" s="20">
        <v>4.9402844847999997E-6</v>
      </c>
      <c r="N473" s="20">
        <v>1.3129128271999999E-6</v>
      </c>
      <c r="O473" s="27">
        <v>2.5958749689979001E-4</v>
      </c>
    </row>
    <row r="474" spans="1:15" x14ac:dyDescent="0.25">
      <c r="A474" s="19" t="s">
        <v>400</v>
      </c>
      <c r="B474" s="20" t="s">
        <v>316</v>
      </c>
      <c r="C474" s="20" t="s">
        <v>317</v>
      </c>
      <c r="D474" s="20" t="s">
        <v>382</v>
      </c>
      <c r="E474" s="20" t="s">
        <v>97</v>
      </c>
      <c r="F474" s="20" t="s">
        <v>96</v>
      </c>
      <c r="G474" s="20" t="s">
        <v>17</v>
      </c>
      <c r="H474" s="20" t="s">
        <v>68</v>
      </c>
      <c r="I474" s="20">
        <v>1.7879812559999999</v>
      </c>
      <c r="J474" s="20">
        <v>9.477225681E-3</v>
      </c>
      <c r="K474" s="20">
        <v>6.7416043830000006E-4</v>
      </c>
      <c r="L474" s="20">
        <v>1.3168333239999998E-5</v>
      </c>
      <c r="M474" s="20">
        <v>1.2114866580799999E-5</v>
      </c>
      <c r="N474" s="20">
        <v>3.0960498220000002E-6</v>
      </c>
      <c r="O474" s="27">
        <v>4.0405582735885195E-4</v>
      </c>
    </row>
    <row r="475" spans="1:15" x14ac:dyDescent="0.25">
      <c r="A475" s="19" t="s">
        <v>400</v>
      </c>
      <c r="B475" s="20" t="s">
        <v>316</v>
      </c>
      <c r="C475" s="20" t="s">
        <v>317</v>
      </c>
      <c r="D475" s="20" t="s">
        <v>382</v>
      </c>
      <c r="E475" s="20" t="s">
        <v>99</v>
      </c>
      <c r="F475" s="20" t="s">
        <v>98</v>
      </c>
      <c r="G475" s="20" t="s">
        <v>17</v>
      </c>
      <c r="H475" s="20" t="s">
        <v>68</v>
      </c>
      <c r="I475" s="20">
        <v>9.2754848089999999</v>
      </c>
      <c r="J475" s="20">
        <v>8.5437627552000003E-2</v>
      </c>
      <c r="K475" s="20">
        <v>9.2061406540000002E-4</v>
      </c>
      <c r="L475" s="20">
        <v>3.7138636319999997E-5</v>
      </c>
      <c r="M475" s="20">
        <v>3.4167545414399998E-5</v>
      </c>
      <c r="N475" s="20">
        <v>7.1488972389999993E-6</v>
      </c>
      <c r="O475" s="27">
        <v>2.17142852086364E-3</v>
      </c>
    </row>
    <row r="476" spans="1:15" x14ac:dyDescent="0.25">
      <c r="A476" s="19" t="s">
        <v>400</v>
      </c>
      <c r="B476" s="20" t="s">
        <v>316</v>
      </c>
      <c r="C476" s="20" t="s">
        <v>317</v>
      </c>
      <c r="D476" s="20" t="s">
        <v>382</v>
      </c>
      <c r="E476" s="20" t="s">
        <v>101</v>
      </c>
      <c r="F476" s="20" t="s">
        <v>100</v>
      </c>
      <c r="G476" s="20" t="s">
        <v>17</v>
      </c>
      <c r="H476" s="20" t="s">
        <v>68</v>
      </c>
      <c r="I476" s="20">
        <v>11.404281330000002</v>
      </c>
      <c r="J476" s="20">
        <v>4.1788454100000004E-2</v>
      </c>
      <c r="K476" s="20">
        <v>1.2950649569999999E-3</v>
      </c>
      <c r="L476" s="20">
        <v>2.2022997010000001E-5</v>
      </c>
      <c r="M476" s="20">
        <v>2.0261157249200004E-5</v>
      </c>
      <c r="N476" s="20">
        <v>4.992020679E-6</v>
      </c>
      <c r="O476" s="27">
        <v>1.4232038872369999E-3</v>
      </c>
    </row>
    <row r="477" spans="1:15" x14ac:dyDescent="0.25">
      <c r="A477" s="19" t="s">
        <v>400</v>
      </c>
      <c r="B477" s="20" t="s">
        <v>316</v>
      </c>
      <c r="C477" s="20" t="s">
        <v>317</v>
      </c>
      <c r="D477" s="20" t="s">
        <v>382</v>
      </c>
      <c r="E477" s="20" t="s">
        <v>103</v>
      </c>
      <c r="F477" s="20" t="s">
        <v>102</v>
      </c>
      <c r="G477" s="20" t="s">
        <v>17</v>
      </c>
      <c r="H477" s="20" t="s">
        <v>68</v>
      </c>
      <c r="I477" s="20">
        <v>32.917731759999995</v>
      </c>
      <c r="J477" s="20">
        <v>2.2323014820000001E-2</v>
      </c>
      <c r="K477" s="20">
        <v>2.6709938300000001E-4</v>
      </c>
      <c r="L477" s="20">
        <v>9.7338009300000005E-6</v>
      </c>
      <c r="M477" s="20">
        <v>8.9550968556000002E-6</v>
      </c>
      <c r="N477" s="20">
        <v>1.632531174E-6</v>
      </c>
      <c r="O477" s="27">
        <v>9.9887805885453792E-4</v>
      </c>
    </row>
    <row r="478" spans="1:15" x14ac:dyDescent="0.25">
      <c r="A478" s="19" t="s">
        <v>400</v>
      </c>
      <c r="B478" s="20" t="s">
        <v>316</v>
      </c>
      <c r="C478" s="20" t="s">
        <v>317</v>
      </c>
      <c r="D478" s="20" t="s">
        <v>382</v>
      </c>
      <c r="E478" s="20" t="s">
        <v>105</v>
      </c>
      <c r="F478" s="20" t="s">
        <v>104</v>
      </c>
      <c r="G478" s="20" t="s">
        <v>17</v>
      </c>
      <c r="H478" s="20" t="s">
        <v>68</v>
      </c>
      <c r="I478" s="20">
        <v>0.73931200399999997</v>
      </c>
      <c r="J478" s="20">
        <v>6.5106533909999997E-3</v>
      </c>
      <c r="K478" s="20">
        <v>4.8004737400000002E-4</v>
      </c>
      <c r="L478" s="20">
        <v>4.5795329020000001E-6</v>
      </c>
      <c r="M478" s="20">
        <v>4.2131702698400002E-6</v>
      </c>
      <c r="N478" s="20">
        <v>1.1733682983999999E-6</v>
      </c>
      <c r="O478" s="27">
        <v>3.0568854101870003E-4</v>
      </c>
    </row>
    <row r="479" spans="1:15" x14ac:dyDescent="0.25">
      <c r="A479" s="19" t="s">
        <v>400</v>
      </c>
      <c r="B479" s="20" t="s">
        <v>316</v>
      </c>
      <c r="C479" s="20" t="s">
        <v>317</v>
      </c>
      <c r="D479" s="20" t="s">
        <v>382</v>
      </c>
      <c r="E479" s="20" t="s">
        <v>107</v>
      </c>
      <c r="F479" s="20" t="s">
        <v>106</v>
      </c>
      <c r="G479" s="20" t="s">
        <v>30</v>
      </c>
      <c r="H479" s="20" t="s">
        <v>68</v>
      </c>
      <c r="I479" s="20">
        <v>22.894034810000001</v>
      </c>
      <c r="J479" s="20">
        <v>8.2882156770000007E-2</v>
      </c>
      <c r="K479" s="20">
        <v>3.8987010469999999E-3</v>
      </c>
      <c r="L479" s="20">
        <v>4.0295571329999999E-5</v>
      </c>
      <c r="M479" s="20">
        <v>3.7071925623600003E-5</v>
      </c>
      <c r="N479" s="20">
        <v>9.5249736230000008E-6</v>
      </c>
      <c r="O479" s="27">
        <v>3.3895517914399997E-3</v>
      </c>
    </row>
    <row r="480" spans="1:15" x14ac:dyDescent="0.25">
      <c r="A480" s="19" t="s">
        <v>400</v>
      </c>
      <c r="B480" s="20" t="s">
        <v>316</v>
      </c>
      <c r="C480" s="20" t="s">
        <v>317</v>
      </c>
      <c r="D480" s="20" t="s">
        <v>382</v>
      </c>
      <c r="E480" s="20" t="s">
        <v>109</v>
      </c>
      <c r="F480" s="20" t="s">
        <v>108</v>
      </c>
      <c r="G480" s="20" t="s">
        <v>30</v>
      </c>
      <c r="H480" s="20" t="s">
        <v>68</v>
      </c>
      <c r="I480" s="20">
        <v>12.852219156</v>
      </c>
      <c r="J480" s="20">
        <v>0.12106368549</v>
      </c>
      <c r="K480" s="20">
        <v>8.5183637800000014E-3</v>
      </c>
      <c r="L480" s="20">
        <v>1.2632997656E-4</v>
      </c>
      <c r="M480" s="20">
        <v>1.1622357843519999E-4</v>
      </c>
      <c r="N480" s="20">
        <v>2.9716483300999998E-5</v>
      </c>
      <c r="O480" s="27">
        <v>5.1127658033360002E-3</v>
      </c>
    </row>
    <row r="481" spans="1:15" x14ac:dyDescent="0.25">
      <c r="A481" s="19" t="s">
        <v>400</v>
      </c>
      <c r="B481" s="20" t="s">
        <v>316</v>
      </c>
      <c r="C481" s="20" t="s">
        <v>317</v>
      </c>
      <c r="D481" s="20" t="s">
        <v>382</v>
      </c>
      <c r="E481" s="20" t="s">
        <v>110</v>
      </c>
      <c r="F481" s="20" t="s">
        <v>29</v>
      </c>
      <c r="G481" s="20" t="s">
        <v>30</v>
      </c>
      <c r="H481" s="20" t="s">
        <v>68</v>
      </c>
      <c r="I481" s="20">
        <v>13.342745600900001</v>
      </c>
      <c r="J481" s="20">
        <v>4.7907639762000007E-2</v>
      </c>
      <c r="K481" s="20">
        <v>1.1676841874999999E-3</v>
      </c>
      <c r="L481" s="20">
        <v>4.1985269996999996E-5</v>
      </c>
      <c r="M481" s="20">
        <v>3.8626448397239992E-5</v>
      </c>
      <c r="N481" s="20">
        <v>7.3193991999999994E-6</v>
      </c>
      <c r="O481" s="27">
        <v>1.7150969692884697E-3</v>
      </c>
    </row>
    <row r="482" spans="1:15" x14ac:dyDescent="0.25">
      <c r="A482" s="19" t="s">
        <v>400</v>
      </c>
      <c r="B482" s="20" t="s">
        <v>316</v>
      </c>
      <c r="C482" s="20" t="s">
        <v>317</v>
      </c>
      <c r="D482" s="20" t="s">
        <v>382</v>
      </c>
      <c r="E482" s="20" t="s">
        <v>111</v>
      </c>
      <c r="F482" s="20" t="s">
        <v>32</v>
      </c>
      <c r="G482" s="20" t="s">
        <v>30</v>
      </c>
      <c r="H482" s="20" t="s">
        <v>68</v>
      </c>
      <c r="I482" s="20">
        <v>56.144720830699995</v>
      </c>
      <c r="J482" s="20">
        <v>0.134881416832</v>
      </c>
      <c r="K482" s="20">
        <v>1.8627805296999999E-3</v>
      </c>
      <c r="L482" s="20">
        <v>1.7569020157800003E-4</v>
      </c>
      <c r="M482" s="20">
        <v>1.6163498545176003E-4</v>
      </c>
      <c r="N482" s="20">
        <v>1.3213996576999999E-5</v>
      </c>
      <c r="O482" s="27">
        <v>7.8606330534800508E-3</v>
      </c>
    </row>
    <row r="483" spans="1:15" x14ac:dyDescent="0.25">
      <c r="A483" s="19" t="s">
        <v>400</v>
      </c>
      <c r="B483" s="20" t="s">
        <v>316</v>
      </c>
      <c r="C483" s="20" t="s">
        <v>317</v>
      </c>
      <c r="D483" s="20" t="s">
        <v>382</v>
      </c>
      <c r="E483" s="20" t="s">
        <v>113</v>
      </c>
      <c r="F483" s="20" t="s">
        <v>112</v>
      </c>
      <c r="G483" s="20" t="s">
        <v>30</v>
      </c>
      <c r="H483" s="20" t="s">
        <v>68</v>
      </c>
      <c r="I483" s="20">
        <v>1.3274477530000002</v>
      </c>
      <c r="J483" s="20">
        <v>5.9915695420000008E-3</v>
      </c>
      <c r="K483" s="20">
        <v>2.4823335415999999E-4</v>
      </c>
      <c r="L483" s="20">
        <v>2.8969585949999998E-6</v>
      </c>
      <c r="M483" s="20">
        <v>2.6652019074E-6</v>
      </c>
      <c r="N483" s="20">
        <v>6.6702952910000007E-7</v>
      </c>
      <c r="O483" s="27">
        <v>2.3024084388365999E-4</v>
      </c>
    </row>
    <row r="484" spans="1:15" x14ac:dyDescent="0.25">
      <c r="A484" s="19" t="s">
        <v>400</v>
      </c>
      <c r="B484" s="20" t="s">
        <v>316</v>
      </c>
      <c r="C484" s="20" t="s">
        <v>317</v>
      </c>
      <c r="D484" s="20" t="s">
        <v>382</v>
      </c>
      <c r="E484" s="20" t="s">
        <v>115</v>
      </c>
      <c r="F484" s="20" t="s">
        <v>114</v>
      </c>
      <c r="G484" s="20" t="s">
        <v>30</v>
      </c>
      <c r="H484" s="20" t="s">
        <v>68</v>
      </c>
      <c r="I484" s="20">
        <v>0.75966102499999999</v>
      </c>
      <c r="J484" s="20">
        <v>3.2918815070000001E-3</v>
      </c>
      <c r="K484" s="20">
        <v>3.6655575059999999E-5</v>
      </c>
      <c r="L484" s="20">
        <v>1.3422813920000001E-6</v>
      </c>
      <c r="M484" s="20">
        <v>1.2348988806400001E-6</v>
      </c>
      <c r="N484" s="20">
        <v>2.626913694E-7</v>
      </c>
      <c r="O484" s="27">
        <v>1.0217612819712999E-4</v>
      </c>
    </row>
    <row r="485" spans="1:15" x14ac:dyDescent="0.25">
      <c r="A485" s="19" t="s">
        <v>400</v>
      </c>
      <c r="B485" s="20" t="s">
        <v>316</v>
      </c>
      <c r="C485" s="20" t="s">
        <v>317</v>
      </c>
      <c r="D485" s="20" t="s">
        <v>382</v>
      </c>
      <c r="E485" s="20" t="s">
        <v>117</v>
      </c>
      <c r="F485" s="20" t="s">
        <v>116</v>
      </c>
      <c r="G485" s="20" t="s">
        <v>30</v>
      </c>
      <c r="H485" s="20" t="s">
        <v>68</v>
      </c>
      <c r="I485" s="20">
        <v>0.85715193119999988</v>
      </c>
      <c r="J485" s="20">
        <v>3.9093090186999996E-3</v>
      </c>
      <c r="K485" s="20">
        <v>2.9418390596E-4</v>
      </c>
      <c r="L485" s="20">
        <v>1.3047883163999998E-5</v>
      </c>
      <c r="M485" s="20">
        <v>1.2004052510880004E-5</v>
      </c>
      <c r="N485" s="20">
        <v>2.9033069640999999E-6</v>
      </c>
      <c r="O485" s="27">
        <v>1.6241600143525003E-4</v>
      </c>
    </row>
    <row r="486" spans="1:15" x14ac:dyDescent="0.25">
      <c r="A486" s="19" t="s">
        <v>400</v>
      </c>
      <c r="B486" s="20" t="s">
        <v>316</v>
      </c>
      <c r="C486" s="20" t="s">
        <v>317</v>
      </c>
      <c r="D486" s="20" t="s">
        <v>382</v>
      </c>
      <c r="E486" s="20" t="s">
        <v>119</v>
      </c>
      <c r="F486" s="20" t="s">
        <v>118</v>
      </c>
      <c r="G486" s="20" t="s">
        <v>35</v>
      </c>
      <c r="H486" s="20" t="s">
        <v>68</v>
      </c>
      <c r="I486" s="20">
        <v>69009.984230000016</v>
      </c>
      <c r="J486" s="20">
        <v>3.0954121928</v>
      </c>
      <c r="K486" s="20">
        <v>3.2523543780000004E-2</v>
      </c>
      <c r="L486" s="20">
        <v>3.1562101409200001E-3</v>
      </c>
      <c r="M486" s="20">
        <v>2.9037133296463996E-3</v>
      </c>
      <c r="N486" s="20">
        <v>2.2948604285999999E-4</v>
      </c>
      <c r="O486" s="27">
        <v>0.36944584151501214</v>
      </c>
    </row>
    <row r="487" spans="1:15" x14ac:dyDescent="0.25">
      <c r="A487" s="19" t="s">
        <v>400</v>
      </c>
      <c r="B487" s="20" t="s">
        <v>316</v>
      </c>
      <c r="C487" s="20" t="s">
        <v>317</v>
      </c>
      <c r="D487" s="20" t="s">
        <v>382</v>
      </c>
      <c r="E487" s="20" t="s">
        <v>120</v>
      </c>
      <c r="F487" s="20" t="s">
        <v>118</v>
      </c>
      <c r="G487" s="20" t="s">
        <v>37</v>
      </c>
      <c r="H487" s="20" t="s">
        <v>68</v>
      </c>
      <c r="I487" s="20">
        <v>3388.2983766000002</v>
      </c>
      <c r="J487" s="20">
        <v>2.4369063290999997</v>
      </c>
      <c r="K487" s="20">
        <v>3.3748628636999997E-2</v>
      </c>
      <c r="L487" s="20">
        <v>4.5231194302500005E-3</v>
      </c>
      <c r="M487" s="20">
        <v>4.1612698758300001E-3</v>
      </c>
      <c r="N487" s="20">
        <v>2.6490263671000001E-4</v>
      </c>
      <c r="O487" s="27">
        <v>0.24539731498545</v>
      </c>
    </row>
    <row r="488" spans="1:15" x14ac:dyDescent="0.25">
      <c r="A488" s="19" t="s">
        <v>400</v>
      </c>
      <c r="B488" s="20" t="s">
        <v>316</v>
      </c>
      <c r="C488" s="20" t="s">
        <v>317</v>
      </c>
      <c r="D488" s="20" t="s">
        <v>382</v>
      </c>
      <c r="E488" s="20" t="s">
        <v>121</v>
      </c>
      <c r="F488" s="20" t="s">
        <v>34</v>
      </c>
      <c r="G488" s="20" t="s">
        <v>35</v>
      </c>
      <c r="H488" s="20" t="s">
        <v>68</v>
      </c>
      <c r="I488" s="20">
        <v>6062.0522000000001</v>
      </c>
      <c r="J488" s="20">
        <v>0.25972819000000003</v>
      </c>
      <c r="K488" s="20">
        <v>2.7340570999999998E-3</v>
      </c>
      <c r="L488" s="20">
        <v>2.6845664000000002E-4</v>
      </c>
      <c r="M488" s="20">
        <v>2.4698010880000004E-4</v>
      </c>
      <c r="N488" s="20">
        <v>1.9273170000000002E-5</v>
      </c>
      <c r="O488" s="27">
        <v>3.1186990216999999E-2</v>
      </c>
    </row>
    <row r="489" spans="1:15" x14ac:dyDescent="0.25">
      <c r="A489" s="19" t="s">
        <v>400</v>
      </c>
      <c r="B489" s="20" t="s">
        <v>316</v>
      </c>
      <c r="C489" s="20" t="s">
        <v>317</v>
      </c>
      <c r="D489" s="20" t="s">
        <v>382</v>
      </c>
      <c r="E489" s="20" t="s">
        <v>122</v>
      </c>
      <c r="F489" s="20" t="s">
        <v>34</v>
      </c>
      <c r="G489" s="20" t="s">
        <v>37</v>
      </c>
      <c r="H489" s="20" t="s">
        <v>68</v>
      </c>
      <c r="I489" s="20">
        <v>1069.4366</v>
      </c>
      <c r="J489" s="20">
        <v>1.5973402000000001</v>
      </c>
      <c r="K489" s="20">
        <v>1.8242819E-2</v>
      </c>
      <c r="L489" s="20">
        <v>2.0015934E-3</v>
      </c>
      <c r="M489" s="20">
        <v>1.841465928E-3</v>
      </c>
      <c r="N489" s="20">
        <v>1.3591499999999999E-4</v>
      </c>
      <c r="O489" s="27">
        <v>0.14735044536399999</v>
      </c>
    </row>
    <row r="490" spans="1:15" x14ac:dyDescent="0.25">
      <c r="A490" s="19" t="s">
        <v>400</v>
      </c>
      <c r="B490" s="20" t="s">
        <v>316</v>
      </c>
      <c r="C490" s="20" t="s">
        <v>317</v>
      </c>
      <c r="D490" s="20" t="s">
        <v>382</v>
      </c>
      <c r="E490" s="20" t="s">
        <v>123</v>
      </c>
      <c r="F490" s="20" t="s">
        <v>42</v>
      </c>
      <c r="G490" s="20" t="s">
        <v>35</v>
      </c>
      <c r="H490" s="20" t="s">
        <v>68</v>
      </c>
      <c r="I490" s="20">
        <v>475.04572000000002</v>
      </c>
      <c r="J490" s="20">
        <v>1.4866114999999999E-2</v>
      </c>
      <c r="K490" s="20">
        <v>1.7077250000000001E-4</v>
      </c>
      <c r="L490" s="20">
        <v>1.8966815E-5</v>
      </c>
      <c r="M490" s="20">
        <v>1.7449469800000001E-5</v>
      </c>
      <c r="N490" s="20">
        <v>1.2746374E-6</v>
      </c>
      <c r="O490" s="27">
        <v>1.9036562006300001E-3</v>
      </c>
    </row>
    <row r="491" spans="1:15" x14ac:dyDescent="0.25">
      <c r="A491" s="19" t="s">
        <v>400</v>
      </c>
      <c r="B491" s="20" t="s">
        <v>316</v>
      </c>
      <c r="C491" s="20" t="s">
        <v>317</v>
      </c>
      <c r="D491" s="20" t="s">
        <v>382</v>
      </c>
      <c r="E491" s="20" t="s">
        <v>124</v>
      </c>
      <c r="F491" s="20" t="s">
        <v>42</v>
      </c>
      <c r="G491" s="20" t="s">
        <v>37</v>
      </c>
      <c r="H491" s="20" t="s">
        <v>68</v>
      </c>
      <c r="I491" s="20">
        <v>78.152362940000003</v>
      </c>
      <c r="J491" s="20">
        <v>6.6484838399999996E-2</v>
      </c>
      <c r="K491" s="20">
        <v>8.1065318900000005E-4</v>
      </c>
      <c r="L491" s="20">
        <v>7.2639796600000001E-5</v>
      </c>
      <c r="M491" s="20">
        <v>6.6828612872000008E-5</v>
      </c>
      <c r="N491" s="20">
        <v>6.21681706E-6</v>
      </c>
      <c r="O491" s="27">
        <v>5.027311678568E-3</v>
      </c>
    </row>
    <row r="492" spans="1:15" x14ac:dyDescent="0.25">
      <c r="A492" s="19" t="s">
        <v>400</v>
      </c>
      <c r="B492" s="20" t="s">
        <v>316</v>
      </c>
      <c r="C492" s="20" t="s">
        <v>317</v>
      </c>
      <c r="D492" s="20" t="s">
        <v>382</v>
      </c>
      <c r="E492" s="20" t="s">
        <v>125</v>
      </c>
      <c r="F492" s="20" t="s">
        <v>45</v>
      </c>
      <c r="G492" s="20" t="s">
        <v>35</v>
      </c>
      <c r="H492" s="20" t="s">
        <v>68</v>
      </c>
      <c r="I492" s="20">
        <v>766.35541000000001</v>
      </c>
      <c r="J492" s="20">
        <v>2.834544E-2</v>
      </c>
      <c r="K492" s="20">
        <v>3.2592949000000002E-4</v>
      </c>
      <c r="L492" s="20">
        <v>3.6317935000000002E-5</v>
      </c>
      <c r="M492" s="20">
        <v>3.3412500200000002E-5</v>
      </c>
      <c r="N492" s="20">
        <v>2.4324600000000002E-6</v>
      </c>
      <c r="O492" s="27">
        <v>3.5039721505999996E-3</v>
      </c>
    </row>
    <row r="493" spans="1:15" x14ac:dyDescent="0.25">
      <c r="A493" s="19" t="s">
        <v>400</v>
      </c>
      <c r="B493" s="20" t="s">
        <v>316</v>
      </c>
      <c r="C493" s="20" t="s">
        <v>317</v>
      </c>
      <c r="D493" s="20" t="s">
        <v>382</v>
      </c>
      <c r="E493" s="20" t="s">
        <v>126</v>
      </c>
      <c r="F493" s="20" t="s">
        <v>45</v>
      </c>
      <c r="G493" s="20" t="s">
        <v>37</v>
      </c>
      <c r="H493" s="20" t="s">
        <v>68</v>
      </c>
      <c r="I493" s="20">
        <v>774.88701719999995</v>
      </c>
      <c r="J493" s="20">
        <v>2.8213582209999997</v>
      </c>
      <c r="K493" s="20">
        <v>4.3655901640000001E-2</v>
      </c>
      <c r="L493" s="20">
        <v>1.3899801306999997E-3</v>
      </c>
      <c r="M493" s="20">
        <v>1.278781720244E-3</v>
      </c>
      <c r="N493" s="20">
        <v>2.6231300520000001E-4</v>
      </c>
      <c r="O493" s="27">
        <v>0.10706514760680763</v>
      </c>
    </row>
    <row r="494" spans="1:15" x14ac:dyDescent="0.25">
      <c r="A494" s="19" t="s">
        <v>400</v>
      </c>
      <c r="B494" s="20" t="s">
        <v>316</v>
      </c>
      <c r="C494" s="20" t="s">
        <v>317</v>
      </c>
      <c r="D494" s="20" t="s">
        <v>382</v>
      </c>
      <c r="E494" s="20" t="s">
        <v>127</v>
      </c>
      <c r="F494" s="20" t="s">
        <v>48</v>
      </c>
      <c r="G494" s="20" t="s">
        <v>35</v>
      </c>
      <c r="H494" s="20" t="s">
        <v>68</v>
      </c>
      <c r="I494" s="20">
        <v>8514.7067399999996</v>
      </c>
      <c r="J494" s="20">
        <v>0</v>
      </c>
      <c r="K494" s="20">
        <v>0</v>
      </c>
      <c r="L494" s="20">
        <v>0</v>
      </c>
      <c r="M494" s="20">
        <v>0</v>
      </c>
      <c r="N494" s="20">
        <v>0</v>
      </c>
      <c r="O494" s="27">
        <v>1.692379355E-2</v>
      </c>
    </row>
    <row r="495" spans="1:15" x14ac:dyDescent="0.25">
      <c r="A495" s="19" t="s">
        <v>400</v>
      </c>
      <c r="B495" s="20" t="s">
        <v>316</v>
      </c>
      <c r="C495" s="20" t="s">
        <v>317</v>
      </c>
      <c r="D495" s="20" t="s">
        <v>382</v>
      </c>
      <c r="E495" s="20" t="s">
        <v>128</v>
      </c>
      <c r="F495" s="20" t="s">
        <v>48</v>
      </c>
      <c r="G495" s="20" t="s">
        <v>37</v>
      </c>
      <c r="H495" s="20" t="s">
        <v>68</v>
      </c>
      <c r="I495" s="20">
        <v>1341.235565</v>
      </c>
      <c r="J495" s="20">
        <v>0</v>
      </c>
      <c r="K495" s="20">
        <v>0</v>
      </c>
      <c r="L495" s="20">
        <v>0</v>
      </c>
      <c r="M495" s="20">
        <v>0</v>
      </c>
      <c r="N495" s="20">
        <v>0</v>
      </c>
      <c r="O495" s="27">
        <v>2.9227081519999998E-3</v>
      </c>
    </row>
    <row r="496" spans="1:15" x14ac:dyDescent="0.25">
      <c r="A496" s="19" t="s">
        <v>400</v>
      </c>
      <c r="B496" s="20" t="s">
        <v>316</v>
      </c>
      <c r="C496" s="20" t="s">
        <v>317</v>
      </c>
      <c r="D496" s="20" t="s">
        <v>382</v>
      </c>
      <c r="E496" s="20" t="s">
        <v>130</v>
      </c>
      <c r="F496" s="20" t="s">
        <v>129</v>
      </c>
      <c r="G496" s="20" t="s">
        <v>35</v>
      </c>
      <c r="H496" s="20" t="s">
        <v>68</v>
      </c>
      <c r="I496" s="20">
        <v>3674.1797333999998</v>
      </c>
      <c r="J496" s="20">
        <v>0.60189446400000002</v>
      </c>
      <c r="K496" s="20">
        <v>7.0142435280000004E-3</v>
      </c>
      <c r="L496" s="20">
        <v>2.2540515303E-4</v>
      </c>
      <c r="M496" s="20">
        <v>2.0737274078760001E-4</v>
      </c>
      <c r="N496" s="20">
        <v>4.7048747068999999E-5</v>
      </c>
      <c r="O496" s="27">
        <v>3.6634089464150699E-2</v>
      </c>
    </row>
    <row r="497" spans="1:15" x14ac:dyDescent="0.25">
      <c r="A497" s="19" t="s">
        <v>400</v>
      </c>
      <c r="B497" s="20" t="s">
        <v>316</v>
      </c>
      <c r="C497" s="20" t="s">
        <v>317</v>
      </c>
      <c r="D497" s="20" t="s">
        <v>382</v>
      </c>
      <c r="E497" s="20" t="s">
        <v>131</v>
      </c>
      <c r="F497" s="20" t="s">
        <v>129</v>
      </c>
      <c r="G497" s="20" t="s">
        <v>37</v>
      </c>
      <c r="H497" s="20" t="s">
        <v>68</v>
      </c>
      <c r="I497" s="20">
        <v>103.69472969</v>
      </c>
      <c r="J497" s="20">
        <v>0.37477426779</v>
      </c>
      <c r="K497" s="20">
        <v>4.1373626456000009E-3</v>
      </c>
      <c r="L497" s="20">
        <v>1.5053494767E-4</v>
      </c>
      <c r="M497" s="20">
        <v>1.384921518564E-4</v>
      </c>
      <c r="N497" s="20">
        <v>3.0103860642000002E-5</v>
      </c>
      <c r="O497" s="27">
        <v>1.0580184488169001E-2</v>
      </c>
    </row>
    <row r="498" spans="1:15" x14ac:dyDescent="0.25">
      <c r="A498" s="19" t="s">
        <v>400</v>
      </c>
      <c r="B498" s="20" t="s">
        <v>316</v>
      </c>
      <c r="C498" s="20" t="s">
        <v>317</v>
      </c>
      <c r="D498" s="20" t="s">
        <v>382</v>
      </c>
      <c r="E498" s="20" t="s">
        <v>133</v>
      </c>
      <c r="F498" s="20" t="s">
        <v>132</v>
      </c>
      <c r="G498" s="20" t="s">
        <v>37</v>
      </c>
      <c r="H498" s="20" t="s">
        <v>68</v>
      </c>
      <c r="I498" s="20">
        <v>357.39043800000002</v>
      </c>
      <c r="J498" s="20">
        <v>0.48490313800000001</v>
      </c>
      <c r="K498" s="20">
        <v>5.5773047299999996E-3</v>
      </c>
      <c r="L498" s="20">
        <v>1.6845940882000002E-4</v>
      </c>
      <c r="M498" s="20">
        <v>1.5498265611440002E-4</v>
      </c>
      <c r="N498" s="20">
        <v>3.4757719269999998E-5</v>
      </c>
      <c r="O498" s="27">
        <v>1.5903683908451996E-2</v>
      </c>
    </row>
    <row r="499" spans="1:15" x14ac:dyDescent="0.25">
      <c r="A499" s="19" t="s">
        <v>400</v>
      </c>
      <c r="B499" s="20" t="s">
        <v>316</v>
      </c>
      <c r="C499" s="20" t="s">
        <v>317</v>
      </c>
      <c r="D499" s="20" t="s">
        <v>382</v>
      </c>
      <c r="E499" s="20" t="s">
        <v>135</v>
      </c>
      <c r="F499" s="20" t="s">
        <v>134</v>
      </c>
      <c r="G499" s="20" t="s">
        <v>37</v>
      </c>
      <c r="H499" s="20" t="s">
        <v>68</v>
      </c>
      <c r="I499" s="20">
        <v>650.97980000000007</v>
      </c>
      <c r="J499" s="20">
        <v>0.19727406</v>
      </c>
      <c r="K499" s="20">
        <v>2.1528801100000002E-3</v>
      </c>
      <c r="L499" s="20">
        <v>2.2232859300000001E-4</v>
      </c>
      <c r="M499" s="20">
        <v>2.0454230556000001E-4</v>
      </c>
      <c r="N499" s="20">
        <v>1.5633058799999999E-5</v>
      </c>
      <c r="O499" s="27">
        <v>1.7725251393199998E-2</v>
      </c>
    </row>
    <row r="500" spans="1:15" x14ac:dyDescent="0.25">
      <c r="A500" s="19" t="s">
        <v>400</v>
      </c>
      <c r="B500" s="20" t="s">
        <v>316</v>
      </c>
      <c r="C500" s="20" t="s">
        <v>317</v>
      </c>
      <c r="D500" s="20" t="s">
        <v>382</v>
      </c>
      <c r="E500" s="20" t="s">
        <v>137</v>
      </c>
      <c r="F500" s="20" t="s">
        <v>136</v>
      </c>
      <c r="G500" s="20" t="s">
        <v>35</v>
      </c>
      <c r="H500" s="20" t="s">
        <v>68</v>
      </c>
      <c r="I500" s="20">
        <v>25108.163931999999</v>
      </c>
      <c r="J500" s="20">
        <v>8.0518393736</v>
      </c>
      <c r="K500" s="20">
        <v>9.4138760619999998E-2</v>
      </c>
      <c r="L500" s="20">
        <v>3.0220279182000005E-3</v>
      </c>
      <c r="M500" s="20">
        <v>2.7802656847440003E-3</v>
      </c>
      <c r="N500" s="20">
        <v>6.3091317454999998E-4</v>
      </c>
      <c r="O500" s="27">
        <v>0.37974148088987997</v>
      </c>
    </row>
    <row r="501" spans="1:15" x14ac:dyDescent="0.25">
      <c r="A501" s="19" t="s">
        <v>400</v>
      </c>
      <c r="B501" s="20" t="s">
        <v>316</v>
      </c>
      <c r="C501" s="20" t="s">
        <v>317</v>
      </c>
      <c r="D501" s="20" t="s">
        <v>382</v>
      </c>
      <c r="E501" s="20" t="s">
        <v>138</v>
      </c>
      <c r="F501" s="20" t="s">
        <v>136</v>
      </c>
      <c r="G501" s="20" t="s">
        <v>37</v>
      </c>
      <c r="H501" s="20" t="s">
        <v>68</v>
      </c>
      <c r="I501" s="20">
        <v>708.60931349999998</v>
      </c>
      <c r="J501" s="20">
        <v>5.0955627122000005</v>
      </c>
      <c r="K501" s="20">
        <v>5.6233682308999999E-2</v>
      </c>
      <c r="L501" s="20">
        <v>2.0391295561999999E-3</v>
      </c>
      <c r="M501" s="20">
        <v>1.8759991917040001E-3</v>
      </c>
      <c r="N501" s="20">
        <v>4.0917011821999997E-4</v>
      </c>
      <c r="O501" s="27">
        <v>0.13544746047935402</v>
      </c>
    </row>
    <row r="502" spans="1:15" x14ac:dyDescent="0.25">
      <c r="A502" s="19" t="s">
        <v>400</v>
      </c>
      <c r="B502" s="20" t="s">
        <v>316</v>
      </c>
      <c r="C502" s="20" t="s">
        <v>317</v>
      </c>
      <c r="D502" s="20" t="s">
        <v>382</v>
      </c>
      <c r="E502" s="20" t="s">
        <v>140</v>
      </c>
      <c r="F502" s="20" t="s">
        <v>139</v>
      </c>
      <c r="G502" s="20" t="s">
        <v>37</v>
      </c>
      <c r="H502" s="20" t="s">
        <v>68</v>
      </c>
      <c r="I502" s="20">
        <v>60.281399101000005</v>
      </c>
      <c r="J502" s="20">
        <v>0.56681674459999998</v>
      </c>
      <c r="K502" s="20">
        <v>1.0209970496599999E-2</v>
      </c>
      <c r="L502" s="20">
        <v>3.3898973208999999E-4</v>
      </c>
      <c r="M502" s="20">
        <v>3.1187055352280009E-4</v>
      </c>
      <c r="N502" s="20">
        <v>6.9027841693000008E-5</v>
      </c>
      <c r="O502" s="27">
        <v>1.5300876532635012E-2</v>
      </c>
    </row>
    <row r="503" spans="1:15" x14ac:dyDescent="0.25">
      <c r="A503" s="19" t="s">
        <v>400</v>
      </c>
      <c r="B503" s="20" t="s">
        <v>316</v>
      </c>
      <c r="C503" s="20" t="s">
        <v>317</v>
      </c>
      <c r="D503" s="20" t="s">
        <v>382</v>
      </c>
      <c r="E503" s="20" t="s">
        <v>141</v>
      </c>
      <c r="F503" s="20" t="s">
        <v>51</v>
      </c>
      <c r="G503" s="20" t="s">
        <v>37</v>
      </c>
      <c r="H503" s="20" t="s">
        <v>68</v>
      </c>
      <c r="I503" s="20">
        <v>2067.4135673199999</v>
      </c>
      <c r="J503" s="20">
        <v>14.419459604299998</v>
      </c>
      <c r="K503" s="20">
        <v>0.16916063313999999</v>
      </c>
      <c r="L503" s="20">
        <v>9.2212533944999991E-3</v>
      </c>
      <c r="M503" s="20">
        <v>8.4835531229399998E-3</v>
      </c>
      <c r="N503" s="20">
        <v>1.3137393814000001E-3</v>
      </c>
      <c r="O503" s="27">
        <v>0.46975977584259004</v>
      </c>
    </row>
    <row r="504" spans="1:15" x14ac:dyDescent="0.25">
      <c r="A504" s="19" t="s">
        <v>400</v>
      </c>
      <c r="B504" s="20" t="s">
        <v>316</v>
      </c>
      <c r="C504" s="20" t="s">
        <v>317</v>
      </c>
      <c r="D504" s="20" t="s">
        <v>382</v>
      </c>
      <c r="E504" s="20" t="s">
        <v>143</v>
      </c>
      <c r="F504" s="20" t="s">
        <v>142</v>
      </c>
      <c r="G504" s="20" t="s">
        <v>35</v>
      </c>
      <c r="H504" s="20" t="s">
        <v>68</v>
      </c>
      <c r="I504" s="20">
        <v>1236.7275325999999</v>
      </c>
      <c r="J504" s="20">
        <v>0.31434696809999996</v>
      </c>
      <c r="K504" s="20">
        <v>3.3850885489999996E-3</v>
      </c>
      <c r="L504" s="20">
        <v>2.1322315800000001E-4</v>
      </c>
      <c r="M504" s="20">
        <v>1.9616530536E-4</v>
      </c>
      <c r="N504" s="20">
        <v>2.2267095829999998E-5</v>
      </c>
      <c r="O504" s="27">
        <v>2.175922850551789E-2</v>
      </c>
    </row>
    <row r="505" spans="1:15" x14ac:dyDescent="0.25">
      <c r="A505" s="19" t="s">
        <v>400</v>
      </c>
      <c r="B505" s="20" t="s">
        <v>316</v>
      </c>
      <c r="C505" s="20" t="s">
        <v>317</v>
      </c>
      <c r="D505" s="20" t="s">
        <v>382</v>
      </c>
      <c r="E505" s="20" t="s">
        <v>144</v>
      </c>
      <c r="F505" s="20" t="s">
        <v>142</v>
      </c>
      <c r="G505" s="20" t="s">
        <v>37</v>
      </c>
      <c r="H505" s="20" t="s">
        <v>68</v>
      </c>
      <c r="I505" s="20">
        <v>1554.4430455869999</v>
      </c>
      <c r="J505" s="20">
        <v>0.56967859523999997</v>
      </c>
      <c r="K505" s="20">
        <v>6.2021379803999998E-3</v>
      </c>
      <c r="L505" s="20">
        <v>3.8637483060400001E-4</v>
      </c>
      <c r="M505" s="20">
        <v>3.5546484415567998E-4</v>
      </c>
      <c r="N505" s="20">
        <v>4.0455290791000001E-5</v>
      </c>
      <c r="O505" s="27">
        <v>3.5074607793866598E-2</v>
      </c>
    </row>
    <row r="506" spans="1:15" x14ac:dyDescent="0.25">
      <c r="A506" s="19" t="s">
        <v>400</v>
      </c>
      <c r="B506" s="20" t="s">
        <v>316</v>
      </c>
      <c r="C506" s="20" t="s">
        <v>317</v>
      </c>
      <c r="D506" s="20" t="s">
        <v>382</v>
      </c>
      <c r="E506" s="20" t="s">
        <v>146</v>
      </c>
      <c r="F506" s="20" t="s">
        <v>145</v>
      </c>
      <c r="G506" s="20" t="s">
        <v>54</v>
      </c>
      <c r="H506" s="20" t="s">
        <v>68</v>
      </c>
      <c r="I506" s="20">
        <v>1.1471614300000001</v>
      </c>
      <c r="J506" s="20">
        <v>3.6553478E-3</v>
      </c>
      <c r="K506" s="20">
        <v>3.9384519999999997E-5</v>
      </c>
      <c r="L506" s="20">
        <v>1.50697002E-6</v>
      </c>
      <c r="M506" s="20">
        <v>1.3864124184000002E-6</v>
      </c>
      <c r="N506" s="20">
        <v>2.9289729999999998E-7</v>
      </c>
      <c r="O506" s="27">
        <v>9.4719473282000002E-5</v>
      </c>
    </row>
    <row r="507" spans="1:15" x14ac:dyDescent="0.25">
      <c r="A507" s="19" t="s">
        <v>400</v>
      </c>
      <c r="B507" s="20" t="s">
        <v>316</v>
      </c>
      <c r="C507" s="20" t="s">
        <v>317</v>
      </c>
      <c r="D507" s="20" t="s">
        <v>382</v>
      </c>
      <c r="E507" s="20" t="s">
        <v>148</v>
      </c>
      <c r="F507" s="20" t="s">
        <v>147</v>
      </c>
      <c r="G507" s="20" t="s">
        <v>54</v>
      </c>
      <c r="H507" s="20" t="s">
        <v>68</v>
      </c>
      <c r="I507" s="20">
        <v>0.630130792</v>
      </c>
      <c r="J507" s="20">
        <v>5.8776967920000003E-3</v>
      </c>
      <c r="K507" s="20">
        <v>2.4133097959999999E-4</v>
      </c>
      <c r="L507" s="20">
        <v>5.1995107500000002E-6</v>
      </c>
      <c r="M507" s="20">
        <v>4.7835498900000004E-6</v>
      </c>
      <c r="N507" s="20">
        <v>1.1786531749999999E-6</v>
      </c>
      <c r="O507" s="27">
        <v>1.9379229355556693E-4</v>
      </c>
    </row>
    <row r="508" spans="1:15" x14ac:dyDescent="0.25">
      <c r="A508" s="19" t="s">
        <v>400</v>
      </c>
      <c r="B508" s="20" t="s">
        <v>316</v>
      </c>
      <c r="C508" s="20" t="s">
        <v>317</v>
      </c>
      <c r="D508" s="20" t="s">
        <v>382</v>
      </c>
      <c r="E508" s="20" t="s">
        <v>150</v>
      </c>
      <c r="F508" s="20" t="s">
        <v>149</v>
      </c>
      <c r="G508" s="20" t="s">
        <v>54</v>
      </c>
      <c r="H508" s="20" t="s">
        <v>68</v>
      </c>
      <c r="I508" s="20">
        <v>0</v>
      </c>
      <c r="J508" s="20">
        <v>0</v>
      </c>
      <c r="K508" s="20">
        <v>0</v>
      </c>
      <c r="L508" s="20">
        <v>0</v>
      </c>
      <c r="M508" s="20">
        <v>0</v>
      </c>
      <c r="N508" s="20">
        <v>0</v>
      </c>
      <c r="O508" s="27">
        <v>0</v>
      </c>
    </row>
    <row r="509" spans="1:15" x14ac:dyDescent="0.25">
      <c r="A509" s="19" t="s">
        <v>400</v>
      </c>
      <c r="B509" s="20" t="s">
        <v>316</v>
      </c>
      <c r="C509" s="20" t="s">
        <v>317</v>
      </c>
      <c r="D509" s="20" t="s">
        <v>382</v>
      </c>
      <c r="E509" s="20" t="s">
        <v>152</v>
      </c>
      <c r="F509" s="20" t="s">
        <v>151</v>
      </c>
      <c r="G509" s="20" t="s">
        <v>54</v>
      </c>
      <c r="H509" s="20" t="s">
        <v>68</v>
      </c>
      <c r="I509" s="20">
        <v>4.2655015199999999</v>
      </c>
      <c r="J509" s="20">
        <v>4.7374731000000003E-3</v>
      </c>
      <c r="K509" s="20">
        <v>3.6257096000000001E-4</v>
      </c>
      <c r="L509" s="20">
        <v>2.9983010800000003E-6</v>
      </c>
      <c r="M509" s="20">
        <v>2.7584369936000004E-6</v>
      </c>
      <c r="N509" s="20">
        <v>7.9351200900000005E-7</v>
      </c>
      <c r="O509" s="27">
        <v>2.8249045950400005E-4</v>
      </c>
    </row>
    <row r="510" spans="1:15" x14ac:dyDescent="0.25">
      <c r="A510" s="19" t="s">
        <v>400</v>
      </c>
      <c r="B510" s="20" t="s">
        <v>316</v>
      </c>
      <c r="C510" s="20" t="s">
        <v>317</v>
      </c>
      <c r="D510" s="20" t="s">
        <v>382</v>
      </c>
      <c r="E510" s="20" t="s">
        <v>154</v>
      </c>
      <c r="F510" s="20" t="s">
        <v>153</v>
      </c>
      <c r="G510" s="20" t="s">
        <v>54</v>
      </c>
      <c r="H510" s="20" t="s">
        <v>68</v>
      </c>
      <c r="I510" s="20">
        <v>1.938864932</v>
      </c>
      <c r="J510" s="20">
        <v>3.1787974370000001E-3</v>
      </c>
      <c r="K510" s="20">
        <v>3.6764172660000002E-5</v>
      </c>
      <c r="L510" s="20">
        <v>1.189511804E-6</v>
      </c>
      <c r="M510" s="20">
        <v>1.09435085968E-6</v>
      </c>
      <c r="N510" s="20">
        <v>2.4340919320000001E-7</v>
      </c>
      <c r="O510" s="27">
        <v>9.2547695552229996E-5</v>
      </c>
    </row>
    <row r="511" spans="1:15" x14ac:dyDescent="0.25">
      <c r="A511" s="19" t="s">
        <v>400</v>
      </c>
      <c r="B511" s="20" t="s">
        <v>316</v>
      </c>
      <c r="C511" s="20" t="s">
        <v>317</v>
      </c>
      <c r="D511" s="20" t="s">
        <v>382</v>
      </c>
      <c r="E511" s="20" t="s">
        <v>155</v>
      </c>
      <c r="F511" s="20" t="s">
        <v>53</v>
      </c>
      <c r="G511" s="20" t="s">
        <v>54</v>
      </c>
      <c r="H511" s="20" t="s">
        <v>68</v>
      </c>
      <c r="I511" s="20">
        <v>35.174227830000007</v>
      </c>
      <c r="J511" s="20">
        <v>3.004571168E-2</v>
      </c>
      <c r="K511" s="20">
        <v>6.2867397100000008E-4</v>
      </c>
      <c r="L511" s="20">
        <v>1.8971074479999999E-5</v>
      </c>
      <c r="M511" s="20">
        <v>1.7453388521600001E-5</v>
      </c>
      <c r="N511" s="20">
        <v>2.6619211399999995E-6</v>
      </c>
      <c r="O511" s="27">
        <v>1.4041741339757272E-3</v>
      </c>
    </row>
    <row r="512" spans="1:15" x14ac:dyDescent="0.25">
      <c r="A512" s="19" t="s">
        <v>400</v>
      </c>
      <c r="B512" s="20" t="s">
        <v>316</v>
      </c>
      <c r="C512" s="20" t="s">
        <v>317</v>
      </c>
      <c r="D512" s="20" t="s">
        <v>382</v>
      </c>
      <c r="E512" s="20" t="s">
        <v>157</v>
      </c>
      <c r="F512" s="20" t="s">
        <v>156</v>
      </c>
      <c r="G512" s="20" t="s">
        <v>54</v>
      </c>
      <c r="H512" s="20" t="s">
        <v>68</v>
      </c>
      <c r="I512" s="20">
        <v>171.08855719000002</v>
      </c>
      <c r="J512" s="20">
        <v>0.10000873873</v>
      </c>
      <c r="K512" s="20">
        <v>8.4000251490000009E-4</v>
      </c>
      <c r="L512" s="20">
        <v>2.4311530690000003E-5</v>
      </c>
      <c r="M512" s="20">
        <v>2.2366608234800002E-5</v>
      </c>
      <c r="N512" s="20">
        <v>5.7949493629999998E-6</v>
      </c>
      <c r="O512" s="27">
        <v>3.6879960601498003E-3</v>
      </c>
    </row>
    <row r="513" spans="1:15" x14ac:dyDescent="0.25">
      <c r="A513" s="19" t="s">
        <v>400</v>
      </c>
      <c r="B513" s="20" t="s">
        <v>316</v>
      </c>
      <c r="C513" s="20" t="s">
        <v>317</v>
      </c>
      <c r="D513" s="20" t="s">
        <v>382</v>
      </c>
      <c r="E513" s="20" t="s">
        <v>159</v>
      </c>
      <c r="F513" s="20" t="s">
        <v>158</v>
      </c>
      <c r="G513" s="20" t="s">
        <v>54</v>
      </c>
      <c r="H513" s="20" t="s">
        <v>68</v>
      </c>
      <c r="I513" s="20">
        <v>2.6659381600000001</v>
      </c>
      <c r="J513" s="20">
        <v>7.5330286999999996E-3</v>
      </c>
      <c r="K513" s="20">
        <v>5.7652206000000008E-4</v>
      </c>
      <c r="L513" s="20">
        <v>4.7675811999999995E-6</v>
      </c>
      <c r="M513" s="20">
        <v>4.3861747040000002E-6</v>
      </c>
      <c r="N513" s="20">
        <v>1.2617588300000001E-6</v>
      </c>
      <c r="O513" s="27">
        <v>4.0937162625700004E-4</v>
      </c>
    </row>
    <row r="514" spans="1:15" x14ac:dyDescent="0.25">
      <c r="A514" s="19" t="s">
        <v>400</v>
      </c>
      <c r="B514" s="20" t="s">
        <v>316</v>
      </c>
      <c r="C514" s="20" t="s">
        <v>317</v>
      </c>
      <c r="D514" s="20" t="s">
        <v>382</v>
      </c>
      <c r="E514" s="20" t="s">
        <v>161</v>
      </c>
      <c r="F514" s="20" t="s">
        <v>160</v>
      </c>
      <c r="G514" s="20" t="s">
        <v>54</v>
      </c>
      <c r="H514" s="20" t="s">
        <v>68</v>
      </c>
      <c r="I514" s="20">
        <v>5.3641924510000001</v>
      </c>
      <c r="J514" s="20">
        <v>1.4234835786999999E-2</v>
      </c>
      <c r="K514" s="20">
        <v>6.881824687E-4</v>
      </c>
      <c r="L514" s="20">
        <v>7.5401922809999997E-6</v>
      </c>
      <c r="M514" s="20">
        <v>6.9369768985200008E-6</v>
      </c>
      <c r="N514" s="20">
        <v>1.8129946116000001E-6</v>
      </c>
      <c r="O514" s="27">
        <v>5.9117120067918002E-4</v>
      </c>
    </row>
    <row r="515" spans="1:15" x14ac:dyDescent="0.25">
      <c r="A515" s="19" t="s">
        <v>400</v>
      </c>
      <c r="B515" s="20" t="s">
        <v>316</v>
      </c>
      <c r="C515" s="20" t="s">
        <v>317</v>
      </c>
      <c r="D515" s="20" t="s">
        <v>382</v>
      </c>
      <c r="E515" s="20" t="s">
        <v>163</v>
      </c>
      <c r="F515" s="20" t="s">
        <v>162</v>
      </c>
      <c r="G515" s="20" t="s">
        <v>54</v>
      </c>
      <c r="H515" s="20" t="s">
        <v>68</v>
      </c>
      <c r="I515" s="20">
        <v>0.74323146900000003</v>
      </c>
      <c r="J515" s="20">
        <v>5.0874471900000003E-3</v>
      </c>
      <c r="K515" s="20">
        <v>3.1550020539999999E-4</v>
      </c>
      <c r="L515" s="20">
        <v>9.66699522E-6</v>
      </c>
      <c r="M515" s="20">
        <v>8.8936356024000012E-6</v>
      </c>
      <c r="N515" s="20">
        <v>1.9981765980000002E-6</v>
      </c>
      <c r="O515" s="27">
        <v>2.3476980816407005E-4</v>
      </c>
    </row>
    <row r="516" spans="1:15" x14ac:dyDescent="0.25">
      <c r="A516" s="19" t="s">
        <v>400</v>
      </c>
      <c r="B516" s="20" t="s">
        <v>316</v>
      </c>
      <c r="C516" s="20" t="s">
        <v>317</v>
      </c>
      <c r="D516" s="20" t="s">
        <v>382</v>
      </c>
      <c r="E516" s="20" t="s">
        <v>164</v>
      </c>
      <c r="F516" s="20" t="s">
        <v>56</v>
      </c>
      <c r="G516" s="20" t="s">
        <v>57</v>
      </c>
      <c r="H516" s="20" t="s">
        <v>68</v>
      </c>
      <c r="I516" s="20">
        <v>8303.9002199999995</v>
      </c>
      <c r="J516" s="20">
        <v>7.2721546099999994</v>
      </c>
      <c r="K516" s="20">
        <v>8.4995473500000002E-2</v>
      </c>
      <c r="L516" s="20">
        <v>3.4162754299999999E-3</v>
      </c>
      <c r="M516" s="20">
        <v>3.1429733956000001E-3</v>
      </c>
      <c r="N516" s="20">
        <v>5.69896018E-4</v>
      </c>
      <c r="O516" s="27">
        <v>0.31593231152375006</v>
      </c>
    </row>
    <row r="517" spans="1:15" x14ac:dyDescent="0.25">
      <c r="A517" s="19" t="s">
        <v>400</v>
      </c>
      <c r="B517" s="20" t="s">
        <v>316</v>
      </c>
      <c r="C517" s="20" t="s">
        <v>317</v>
      </c>
      <c r="D517" s="20" t="s">
        <v>382</v>
      </c>
      <c r="E517" s="20" t="s">
        <v>165</v>
      </c>
      <c r="F517" s="20" t="s">
        <v>59</v>
      </c>
      <c r="G517" s="20" t="s">
        <v>57</v>
      </c>
      <c r="H517" s="20" t="s">
        <v>68</v>
      </c>
      <c r="I517" s="20">
        <v>1461.3497605500002</v>
      </c>
      <c r="J517" s="20">
        <v>1.42838544477</v>
      </c>
      <c r="K517" s="20">
        <v>2.2063874421999998E-2</v>
      </c>
      <c r="L517" s="20">
        <v>1.4117834087899997E-3</v>
      </c>
      <c r="M517" s="20">
        <v>1.2988407360867999E-3</v>
      </c>
      <c r="N517" s="20">
        <v>1.4086612461200002E-4</v>
      </c>
      <c r="O517" s="27">
        <v>8.34910378020845E-2</v>
      </c>
    </row>
    <row r="518" spans="1:15" x14ac:dyDescent="0.25">
      <c r="A518" s="19" t="s">
        <v>400</v>
      </c>
      <c r="B518" s="20" t="s">
        <v>316</v>
      </c>
      <c r="C518" s="20" t="s">
        <v>317</v>
      </c>
      <c r="D518" s="20" t="s">
        <v>382</v>
      </c>
      <c r="E518" s="20" t="s">
        <v>166</v>
      </c>
      <c r="F518" s="20" t="s">
        <v>61</v>
      </c>
      <c r="G518" s="20" t="s">
        <v>57</v>
      </c>
      <c r="H518" s="20" t="s">
        <v>68</v>
      </c>
      <c r="I518" s="20">
        <v>303.51514130000004</v>
      </c>
      <c r="J518" s="20">
        <v>0.68964194980000004</v>
      </c>
      <c r="K518" s="20">
        <v>1.255344404E-2</v>
      </c>
      <c r="L518" s="20">
        <v>6.2799813220000002E-4</v>
      </c>
      <c r="M518" s="20">
        <v>5.7775828162399999E-4</v>
      </c>
      <c r="N518" s="20">
        <v>7.5504886100000003E-5</v>
      </c>
      <c r="O518" s="27">
        <v>3.3960283072470801E-2</v>
      </c>
    </row>
    <row r="519" spans="1:15" x14ac:dyDescent="0.25">
      <c r="A519" s="19" t="s">
        <v>400</v>
      </c>
      <c r="B519" s="20" t="s">
        <v>316</v>
      </c>
      <c r="C519" s="20" t="s">
        <v>317</v>
      </c>
      <c r="D519" s="20" t="s">
        <v>382</v>
      </c>
      <c r="E519" s="20" t="s">
        <v>168</v>
      </c>
      <c r="F519" s="20" t="s">
        <v>167</v>
      </c>
      <c r="G519" s="20" t="s">
        <v>57</v>
      </c>
      <c r="H519" s="20" t="s">
        <v>68</v>
      </c>
      <c r="I519" s="20">
        <v>435.30799284</v>
      </c>
      <c r="J519" s="20">
        <v>1.8148436714000002</v>
      </c>
      <c r="K519" s="20">
        <v>2.4255335660000002E-2</v>
      </c>
      <c r="L519" s="20">
        <v>8.7374617340000009E-4</v>
      </c>
      <c r="M519" s="20">
        <v>8.0384647952799998E-4</v>
      </c>
      <c r="N519" s="20">
        <v>1.6251786238E-4</v>
      </c>
      <c r="O519" s="27">
        <v>5.7325397536500997E-2</v>
      </c>
    </row>
    <row r="520" spans="1:15" x14ac:dyDescent="0.25">
      <c r="A520" s="19" t="s">
        <v>400</v>
      </c>
      <c r="B520" s="20" t="s">
        <v>316</v>
      </c>
      <c r="C520" s="20" t="s">
        <v>317</v>
      </c>
      <c r="D520" s="20" t="s">
        <v>382</v>
      </c>
      <c r="E520" s="20" t="s">
        <v>170</v>
      </c>
      <c r="F520" s="20" t="s">
        <v>169</v>
      </c>
      <c r="G520" s="20" t="s">
        <v>57</v>
      </c>
      <c r="H520" s="20" t="s">
        <v>68</v>
      </c>
      <c r="I520" s="20">
        <v>4009.1798278230003</v>
      </c>
      <c r="J520" s="20">
        <v>2.8461903236699997</v>
      </c>
      <c r="K520" s="20">
        <v>3.4895369538899997E-2</v>
      </c>
      <c r="L520" s="20">
        <v>2.4047045575900003E-3</v>
      </c>
      <c r="M520" s="20">
        <v>2.2123281929827998E-3</v>
      </c>
      <c r="N520" s="20">
        <v>2.5220679258100001E-4</v>
      </c>
      <c r="O520" s="27">
        <v>0.15320302512411568</v>
      </c>
    </row>
    <row r="521" spans="1:15" x14ac:dyDescent="0.25">
      <c r="A521" s="19" t="s">
        <v>400</v>
      </c>
      <c r="B521" s="20" t="s">
        <v>316</v>
      </c>
      <c r="C521" s="20" t="s">
        <v>317</v>
      </c>
      <c r="D521" s="20" t="s">
        <v>382</v>
      </c>
      <c r="E521" s="20" t="s">
        <v>171</v>
      </c>
      <c r="F521" s="20" t="s">
        <v>63</v>
      </c>
      <c r="G521" s="20" t="s">
        <v>57</v>
      </c>
      <c r="H521" s="20" t="s">
        <v>68</v>
      </c>
      <c r="I521" s="20">
        <v>51.148233910000002</v>
      </c>
      <c r="J521" s="20">
        <v>0.14008832662700002</v>
      </c>
      <c r="K521" s="20">
        <v>1.5847714194000004E-3</v>
      </c>
      <c r="L521" s="20">
        <v>8.6239574509999997E-5</v>
      </c>
      <c r="M521" s="20">
        <v>7.93404085492E-5</v>
      </c>
      <c r="N521" s="20">
        <v>1.1927082627999999E-5</v>
      </c>
      <c r="O521" s="27">
        <v>5.1936855997895409E-3</v>
      </c>
    </row>
    <row r="522" spans="1:15" x14ac:dyDescent="0.25">
      <c r="A522" s="19" t="s">
        <v>400</v>
      </c>
      <c r="B522" s="20" t="s">
        <v>316</v>
      </c>
      <c r="C522" s="20" t="s">
        <v>317</v>
      </c>
      <c r="D522" s="20" t="s">
        <v>382</v>
      </c>
      <c r="E522" s="20" t="s">
        <v>173</v>
      </c>
      <c r="F522" s="20" t="s">
        <v>172</v>
      </c>
      <c r="G522" s="20" t="s">
        <v>66</v>
      </c>
      <c r="H522" s="20" t="s">
        <v>68</v>
      </c>
      <c r="I522" s="20">
        <v>40.863704589999998</v>
      </c>
      <c r="J522" s="20">
        <v>1.6829465180000003E-2</v>
      </c>
      <c r="K522" s="20">
        <v>1.900127264E-4</v>
      </c>
      <c r="L522" s="20">
        <v>5.6926380500000001E-6</v>
      </c>
      <c r="M522" s="20">
        <v>5.2372270059999995E-6</v>
      </c>
      <c r="N522" s="20">
        <v>1.1809766030000001E-6</v>
      </c>
      <c r="O522" s="27">
        <v>6.4500805460941007E-4</v>
      </c>
    </row>
    <row r="523" spans="1:15" x14ac:dyDescent="0.25">
      <c r="A523" s="19" t="s">
        <v>400</v>
      </c>
      <c r="B523" s="20" t="s">
        <v>316</v>
      </c>
      <c r="C523" s="20" t="s">
        <v>317</v>
      </c>
      <c r="D523" s="20" t="s">
        <v>382</v>
      </c>
      <c r="E523" s="20" t="s">
        <v>175</v>
      </c>
      <c r="F523" s="20" t="s">
        <v>174</v>
      </c>
      <c r="G523" s="20" t="s">
        <v>66</v>
      </c>
      <c r="H523" s="20" t="s">
        <v>68</v>
      </c>
      <c r="I523" s="20">
        <v>9.5286680999999998E-2</v>
      </c>
      <c r="J523" s="20">
        <v>1.42366393E-4</v>
      </c>
      <c r="K523" s="20">
        <v>1.7536608499999999E-6</v>
      </c>
      <c r="L523" s="20">
        <v>1.9092762E-7</v>
      </c>
      <c r="M523" s="20">
        <v>1.756534104E-7</v>
      </c>
      <c r="N523" s="20">
        <v>1.3511720599999999E-8</v>
      </c>
      <c r="O523" s="27">
        <v>8.1779327050999995E-6</v>
      </c>
    </row>
    <row r="524" spans="1:15" x14ac:dyDescent="0.25">
      <c r="A524" s="19" t="s">
        <v>400</v>
      </c>
      <c r="B524" s="20" t="s">
        <v>316</v>
      </c>
      <c r="C524" s="20" t="s">
        <v>317</v>
      </c>
      <c r="D524" s="20" t="s">
        <v>382</v>
      </c>
      <c r="E524" s="20" t="s">
        <v>177</v>
      </c>
      <c r="F524" s="20" t="s">
        <v>176</v>
      </c>
      <c r="G524" s="20" t="s">
        <v>30</v>
      </c>
      <c r="H524" s="20" t="s">
        <v>68</v>
      </c>
      <c r="I524" s="20">
        <v>0.45134397999999998</v>
      </c>
      <c r="J524" s="20">
        <v>6.8308867000000002E-3</v>
      </c>
      <c r="K524" s="20">
        <v>5.5205126400000002E-5</v>
      </c>
      <c r="L524" s="20">
        <v>3.47189651E-6</v>
      </c>
      <c r="M524" s="20">
        <v>3.1941447891999999E-6</v>
      </c>
      <c r="N524" s="20">
        <v>5.5506057200000001E-7</v>
      </c>
      <c r="O524" s="27">
        <v>1.5342927281860002E-4</v>
      </c>
    </row>
    <row r="525" spans="1:15" x14ac:dyDescent="0.25">
      <c r="A525" s="19" t="s">
        <v>400</v>
      </c>
      <c r="B525" s="20" t="s">
        <v>316</v>
      </c>
      <c r="C525" s="20" t="s">
        <v>317</v>
      </c>
      <c r="D525" s="20" t="s">
        <v>382</v>
      </c>
      <c r="E525" s="20" t="s">
        <v>180</v>
      </c>
      <c r="F525" s="20" t="s">
        <v>178</v>
      </c>
      <c r="G525" s="20" t="s">
        <v>7</v>
      </c>
      <c r="H525" s="20" t="s">
        <v>179</v>
      </c>
      <c r="I525" s="20">
        <v>12.459754696000001</v>
      </c>
      <c r="J525" s="20">
        <v>4.7266365380000007E-3</v>
      </c>
      <c r="K525" s="20">
        <v>1.0385619224E-3</v>
      </c>
      <c r="L525" s="20">
        <v>6.7990145900000002E-6</v>
      </c>
      <c r="M525" s="20">
        <v>6.7990145900000002E-6</v>
      </c>
      <c r="N525" s="20">
        <v>1.4771812859E-6</v>
      </c>
      <c r="O525" s="27">
        <v>2.8586448845823598E-4</v>
      </c>
    </row>
    <row r="526" spans="1:15" x14ac:dyDescent="0.25">
      <c r="A526" s="19" t="s">
        <v>400</v>
      </c>
      <c r="B526" s="20" t="s">
        <v>316</v>
      </c>
      <c r="C526" s="20" t="s">
        <v>317</v>
      </c>
      <c r="D526" s="20" t="s">
        <v>382</v>
      </c>
      <c r="E526" s="20" t="s">
        <v>181</v>
      </c>
      <c r="F526" s="20" t="s">
        <v>74</v>
      </c>
      <c r="G526" s="20" t="s">
        <v>17</v>
      </c>
      <c r="H526" s="20" t="s">
        <v>179</v>
      </c>
      <c r="I526" s="20">
        <v>0.96612545999999999</v>
      </c>
      <c r="J526" s="20">
        <v>1.2549776E-3</v>
      </c>
      <c r="K526" s="20">
        <v>2.11976497E-4</v>
      </c>
      <c r="L526" s="20">
        <v>2.8207884599999998E-6</v>
      </c>
      <c r="M526" s="20">
        <v>2.8207884599999998E-6</v>
      </c>
      <c r="N526" s="20">
        <v>5.5530982999999998E-7</v>
      </c>
      <c r="O526" s="27">
        <v>5.8409561660087996E-5</v>
      </c>
    </row>
    <row r="527" spans="1:15" x14ac:dyDescent="0.25">
      <c r="A527" s="19" t="s">
        <v>400</v>
      </c>
      <c r="B527" s="20" t="s">
        <v>316</v>
      </c>
      <c r="C527" s="20" t="s">
        <v>317</v>
      </c>
      <c r="D527" s="20" t="s">
        <v>382</v>
      </c>
      <c r="E527" s="20" t="s">
        <v>182</v>
      </c>
      <c r="F527" s="20" t="s">
        <v>78</v>
      </c>
      <c r="G527" s="20" t="s">
        <v>17</v>
      </c>
      <c r="H527" s="20" t="s">
        <v>179</v>
      </c>
      <c r="I527" s="20">
        <v>0.95955312000000004</v>
      </c>
      <c r="J527" s="20">
        <v>1.4747251100000001E-3</v>
      </c>
      <c r="K527" s="20">
        <v>2.0055196299999999E-4</v>
      </c>
      <c r="L527" s="20">
        <v>4.7885840999999997E-6</v>
      </c>
      <c r="M527" s="20">
        <v>4.7885840999999997E-6</v>
      </c>
      <c r="N527" s="20">
        <v>9.0034037999999992E-7</v>
      </c>
      <c r="O527" s="27">
        <v>5.2494758549699991E-5</v>
      </c>
    </row>
    <row r="528" spans="1:15" x14ac:dyDescent="0.25">
      <c r="A528" s="19" t="s">
        <v>400</v>
      </c>
      <c r="B528" s="20" t="s">
        <v>316</v>
      </c>
      <c r="C528" s="20" t="s">
        <v>317</v>
      </c>
      <c r="D528" s="20" t="s">
        <v>382</v>
      </c>
      <c r="E528" s="20" t="s">
        <v>183</v>
      </c>
      <c r="F528" s="20" t="s">
        <v>21</v>
      </c>
      <c r="G528" s="20" t="s">
        <v>17</v>
      </c>
      <c r="H528" s="20" t="s">
        <v>179</v>
      </c>
      <c r="I528" s="20">
        <v>0.78210155799999992</v>
      </c>
      <c r="J528" s="20">
        <v>4.4151151899999999E-4</v>
      </c>
      <c r="K528" s="20">
        <v>8.7758213999999994E-5</v>
      </c>
      <c r="L528" s="20">
        <v>7.3809984000000003E-7</v>
      </c>
      <c r="M528" s="20">
        <v>7.3809984000000003E-7</v>
      </c>
      <c r="N528" s="20">
        <v>1.5404823400000001E-7</v>
      </c>
      <c r="O528" s="27">
        <v>2.4342105428173995E-5</v>
      </c>
    </row>
    <row r="529" spans="1:15" x14ac:dyDescent="0.25">
      <c r="A529" s="19" t="s">
        <v>400</v>
      </c>
      <c r="B529" s="20" t="s">
        <v>316</v>
      </c>
      <c r="C529" s="20" t="s">
        <v>317</v>
      </c>
      <c r="D529" s="20" t="s">
        <v>382</v>
      </c>
      <c r="E529" s="20" t="s">
        <v>184</v>
      </c>
      <c r="F529" s="20" t="s">
        <v>81</v>
      </c>
      <c r="G529" s="20" t="s">
        <v>17</v>
      </c>
      <c r="H529" s="20" t="s">
        <v>179</v>
      </c>
      <c r="I529" s="20">
        <v>0.22345759900000001</v>
      </c>
      <c r="J529" s="20">
        <v>2.0844289499999998E-4</v>
      </c>
      <c r="K529" s="20">
        <v>3.3178998000000003E-5</v>
      </c>
      <c r="L529" s="20">
        <v>5.0198788999999993E-7</v>
      </c>
      <c r="M529" s="20">
        <v>5.0198788999999993E-7</v>
      </c>
      <c r="N529" s="20">
        <v>9.7510927000000005E-8</v>
      </c>
      <c r="O529" s="27">
        <v>9.0827904983599997E-6</v>
      </c>
    </row>
    <row r="530" spans="1:15" x14ac:dyDescent="0.25">
      <c r="A530" s="19" t="s">
        <v>400</v>
      </c>
      <c r="B530" s="20" t="s">
        <v>316</v>
      </c>
      <c r="C530" s="20" t="s">
        <v>317</v>
      </c>
      <c r="D530" s="20" t="s">
        <v>382</v>
      </c>
      <c r="E530" s="20" t="s">
        <v>185</v>
      </c>
      <c r="F530" s="20" t="s">
        <v>84</v>
      </c>
      <c r="G530" s="20" t="s">
        <v>17</v>
      </c>
      <c r="H530" s="20" t="s">
        <v>179</v>
      </c>
      <c r="I530" s="20">
        <v>2.5566175800000002</v>
      </c>
      <c r="J530" s="20">
        <v>4.0031297799999997E-3</v>
      </c>
      <c r="K530" s="20">
        <v>6.8458211499999996E-4</v>
      </c>
      <c r="L530" s="20">
        <v>8.6298502999999999E-6</v>
      </c>
      <c r="M530" s="20">
        <v>8.6298502999999999E-6</v>
      </c>
      <c r="N530" s="20">
        <v>1.70702845E-6</v>
      </c>
      <c r="O530" s="27">
        <v>1.8956325338286996E-4</v>
      </c>
    </row>
    <row r="531" spans="1:15" x14ac:dyDescent="0.25">
      <c r="A531" s="19" t="s">
        <v>400</v>
      </c>
      <c r="B531" s="20" t="s">
        <v>316</v>
      </c>
      <c r="C531" s="20" t="s">
        <v>317</v>
      </c>
      <c r="D531" s="20" t="s">
        <v>382</v>
      </c>
      <c r="E531" s="20" t="s">
        <v>186</v>
      </c>
      <c r="F531" s="20" t="s">
        <v>86</v>
      </c>
      <c r="G531" s="20" t="s">
        <v>17</v>
      </c>
      <c r="H531" s="20" t="s">
        <v>179</v>
      </c>
      <c r="I531" s="20">
        <v>1.8336668700000001</v>
      </c>
      <c r="J531" s="20">
        <v>1.8771247900000001E-3</v>
      </c>
      <c r="K531" s="20">
        <v>4.0842938300000002E-4</v>
      </c>
      <c r="L531" s="20">
        <v>2.7927815900000001E-6</v>
      </c>
      <c r="M531" s="20">
        <v>2.7927815900000001E-6</v>
      </c>
      <c r="N531" s="20">
        <v>6.0528148600000002E-7</v>
      </c>
      <c r="O531" s="27">
        <v>1.1195230864475999E-4</v>
      </c>
    </row>
    <row r="532" spans="1:15" x14ac:dyDescent="0.25">
      <c r="A532" s="19" t="s">
        <v>400</v>
      </c>
      <c r="B532" s="20" t="s">
        <v>316</v>
      </c>
      <c r="C532" s="20" t="s">
        <v>317</v>
      </c>
      <c r="D532" s="20" t="s">
        <v>382</v>
      </c>
      <c r="E532" s="20" t="s">
        <v>187</v>
      </c>
      <c r="F532" s="20" t="s">
        <v>25</v>
      </c>
      <c r="G532" s="20" t="s">
        <v>17</v>
      </c>
      <c r="H532" s="20" t="s">
        <v>179</v>
      </c>
      <c r="I532" s="20">
        <v>1.5970646799999999</v>
      </c>
      <c r="J532" s="20">
        <v>1.7421700000000001E-3</v>
      </c>
      <c r="K532" s="20">
        <v>2.3418796500000001E-4</v>
      </c>
      <c r="L532" s="20">
        <v>8.360053999999999E-6</v>
      </c>
      <c r="M532" s="20">
        <v>8.360053999999999E-6</v>
      </c>
      <c r="N532" s="20">
        <v>1.5370670199999999E-6</v>
      </c>
      <c r="O532" s="27">
        <v>5.5056289005150001E-5</v>
      </c>
    </row>
    <row r="533" spans="1:15" x14ac:dyDescent="0.25">
      <c r="A533" s="19" t="s">
        <v>400</v>
      </c>
      <c r="B533" s="20" t="s">
        <v>316</v>
      </c>
      <c r="C533" s="20" t="s">
        <v>317</v>
      </c>
      <c r="D533" s="20" t="s">
        <v>382</v>
      </c>
      <c r="E533" s="20" t="s">
        <v>188</v>
      </c>
      <c r="F533" s="20" t="s">
        <v>91</v>
      </c>
      <c r="G533" s="20" t="s">
        <v>17</v>
      </c>
      <c r="H533" s="20" t="s">
        <v>179</v>
      </c>
      <c r="I533" s="20">
        <v>0.87411350290000001</v>
      </c>
      <c r="J533" s="20">
        <v>1.7874261773000001E-3</v>
      </c>
      <c r="K533" s="20">
        <v>3.5409035757000002E-4</v>
      </c>
      <c r="L533" s="20">
        <v>2.9948031999999999E-6</v>
      </c>
      <c r="M533" s="20">
        <v>2.9948031999999999E-6</v>
      </c>
      <c r="N533" s="20">
        <v>6.2427873030000004E-7</v>
      </c>
      <c r="O533" s="27">
        <v>9.8349562750068797E-5</v>
      </c>
    </row>
    <row r="534" spans="1:15" x14ac:dyDescent="0.25">
      <c r="A534" s="19" t="s">
        <v>400</v>
      </c>
      <c r="B534" s="20" t="s">
        <v>316</v>
      </c>
      <c r="C534" s="20" t="s">
        <v>317</v>
      </c>
      <c r="D534" s="20" t="s">
        <v>382</v>
      </c>
      <c r="E534" s="20" t="s">
        <v>189</v>
      </c>
      <c r="F534" s="20" t="s">
        <v>27</v>
      </c>
      <c r="G534" s="20" t="s">
        <v>17</v>
      </c>
      <c r="H534" s="20" t="s">
        <v>179</v>
      </c>
      <c r="I534" s="20">
        <v>0.16430701</v>
      </c>
      <c r="J534" s="20">
        <v>2.8901898999999999E-4</v>
      </c>
      <c r="K534" s="20">
        <v>5.6457065999999999E-5</v>
      </c>
      <c r="L534" s="20">
        <v>4.9287609999999999E-7</v>
      </c>
      <c r="M534" s="20">
        <v>4.9287609999999999E-7</v>
      </c>
      <c r="N534" s="20">
        <v>1.0224775E-7</v>
      </c>
      <c r="O534" s="27">
        <v>1.5697983670779998E-5</v>
      </c>
    </row>
    <row r="535" spans="1:15" x14ac:dyDescent="0.25">
      <c r="A535" s="19" t="s">
        <v>400</v>
      </c>
      <c r="B535" s="20" t="s">
        <v>316</v>
      </c>
      <c r="C535" s="20" t="s">
        <v>317</v>
      </c>
      <c r="D535" s="20" t="s">
        <v>382</v>
      </c>
      <c r="E535" s="20" t="s">
        <v>190</v>
      </c>
      <c r="F535" s="20" t="s">
        <v>94</v>
      </c>
      <c r="G535" s="20" t="s">
        <v>17</v>
      </c>
      <c r="H535" s="20" t="s">
        <v>179</v>
      </c>
      <c r="I535" s="20">
        <v>1.3538905424000003</v>
      </c>
      <c r="J535" s="20">
        <v>2.8111867369999999E-3</v>
      </c>
      <c r="K535" s="20">
        <v>4.9874648759999998E-4</v>
      </c>
      <c r="L535" s="20">
        <v>5.4743145359999996E-6</v>
      </c>
      <c r="M535" s="20">
        <v>5.4743145359999996E-6</v>
      </c>
      <c r="N535" s="20">
        <v>1.09994944E-6</v>
      </c>
      <c r="O535" s="27">
        <v>1.3908620370978701E-4</v>
      </c>
    </row>
    <row r="536" spans="1:15" x14ac:dyDescent="0.25">
      <c r="A536" s="19" t="s">
        <v>400</v>
      </c>
      <c r="B536" s="20" t="s">
        <v>316</v>
      </c>
      <c r="C536" s="20" t="s">
        <v>317</v>
      </c>
      <c r="D536" s="20" t="s">
        <v>382</v>
      </c>
      <c r="E536" s="20" t="s">
        <v>191</v>
      </c>
      <c r="F536" s="20" t="s">
        <v>96</v>
      </c>
      <c r="G536" s="20" t="s">
        <v>17</v>
      </c>
      <c r="H536" s="20" t="s">
        <v>179</v>
      </c>
      <c r="I536" s="20">
        <v>2.2411486859999998</v>
      </c>
      <c r="J536" s="20">
        <v>5.7052813559999999E-3</v>
      </c>
      <c r="K536" s="20">
        <v>8.2837659919999997E-4</v>
      </c>
      <c r="L536" s="20">
        <v>1.3710692479999999E-5</v>
      </c>
      <c r="M536" s="20">
        <v>1.3710692479999999E-5</v>
      </c>
      <c r="N536" s="20">
        <v>2.6381965280000001E-6</v>
      </c>
      <c r="O536" s="27">
        <v>2.2907164729471296E-4</v>
      </c>
    </row>
    <row r="537" spans="1:15" x14ac:dyDescent="0.25">
      <c r="A537" s="19" t="s">
        <v>400</v>
      </c>
      <c r="B537" s="20" t="s">
        <v>316</v>
      </c>
      <c r="C537" s="20" t="s">
        <v>317</v>
      </c>
      <c r="D537" s="20" t="s">
        <v>382</v>
      </c>
      <c r="E537" s="20" t="s">
        <v>192</v>
      </c>
      <c r="F537" s="20" t="s">
        <v>98</v>
      </c>
      <c r="G537" s="20" t="s">
        <v>17</v>
      </c>
      <c r="H537" s="20" t="s">
        <v>179</v>
      </c>
      <c r="I537" s="20">
        <v>0.25631912000000001</v>
      </c>
      <c r="J537" s="20">
        <v>5.1139488400000002E-4</v>
      </c>
      <c r="K537" s="20">
        <v>6.5657958500000004E-5</v>
      </c>
      <c r="L537" s="20">
        <v>1.4801221500000001E-6</v>
      </c>
      <c r="M537" s="20">
        <v>1.4801221500000001E-6</v>
      </c>
      <c r="N537" s="20">
        <v>2.7854559799999998E-7</v>
      </c>
      <c r="O537" s="27">
        <v>1.7633585184319999E-5</v>
      </c>
    </row>
    <row r="538" spans="1:15" x14ac:dyDescent="0.25">
      <c r="A538" s="19" t="s">
        <v>400</v>
      </c>
      <c r="B538" s="20" t="s">
        <v>316</v>
      </c>
      <c r="C538" s="20" t="s">
        <v>317</v>
      </c>
      <c r="D538" s="20" t="s">
        <v>382</v>
      </c>
      <c r="E538" s="20" t="s">
        <v>193</v>
      </c>
      <c r="F538" s="20" t="s">
        <v>100</v>
      </c>
      <c r="G538" s="20" t="s">
        <v>17</v>
      </c>
      <c r="H538" s="20" t="s">
        <v>179</v>
      </c>
      <c r="I538" s="20">
        <v>5.2446821999999997</v>
      </c>
      <c r="J538" s="20">
        <v>6.2518040999999993E-3</v>
      </c>
      <c r="K538" s="20">
        <v>1.1867657399999999E-3</v>
      </c>
      <c r="L538" s="20">
        <v>1.12247438E-5</v>
      </c>
      <c r="M538" s="20">
        <v>1.12247438E-5</v>
      </c>
      <c r="N538" s="20">
        <v>2.3018265000000001E-6</v>
      </c>
      <c r="O538" s="27">
        <v>3.2878499626036998E-4</v>
      </c>
    </row>
    <row r="539" spans="1:15" x14ac:dyDescent="0.25">
      <c r="A539" s="19" t="s">
        <v>400</v>
      </c>
      <c r="B539" s="20" t="s">
        <v>316</v>
      </c>
      <c r="C539" s="20" t="s">
        <v>317</v>
      </c>
      <c r="D539" s="20" t="s">
        <v>382</v>
      </c>
      <c r="E539" s="20" t="s">
        <v>194</v>
      </c>
      <c r="F539" s="20" t="s">
        <v>104</v>
      </c>
      <c r="G539" s="20" t="s">
        <v>17</v>
      </c>
      <c r="H539" s="20" t="s">
        <v>179</v>
      </c>
      <c r="I539" s="20">
        <v>0.86096894999999996</v>
      </c>
      <c r="J539" s="20">
        <v>2.7766747E-3</v>
      </c>
      <c r="K539" s="20">
        <v>5.6344841000000002E-4</v>
      </c>
      <c r="L539" s="20">
        <v>4.5132683000000003E-6</v>
      </c>
      <c r="M539" s="20">
        <v>4.5132683000000003E-6</v>
      </c>
      <c r="N539" s="20">
        <v>9.4965804000000003E-7</v>
      </c>
      <c r="O539" s="27">
        <v>1.560543450592E-4</v>
      </c>
    </row>
    <row r="540" spans="1:15" x14ac:dyDescent="0.25">
      <c r="A540" s="19" t="s">
        <v>400</v>
      </c>
      <c r="B540" s="20" t="s">
        <v>316</v>
      </c>
      <c r="C540" s="20" t="s">
        <v>317</v>
      </c>
      <c r="D540" s="20" t="s">
        <v>382</v>
      </c>
      <c r="E540" s="20" t="s">
        <v>195</v>
      </c>
      <c r="F540" s="20" t="s">
        <v>106</v>
      </c>
      <c r="G540" s="20" t="s">
        <v>30</v>
      </c>
      <c r="H540" s="20" t="s">
        <v>179</v>
      </c>
      <c r="I540" s="20">
        <v>40.548041189999999</v>
      </c>
      <c r="J540" s="20">
        <v>4.0406071799999999E-2</v>
      </c>
      <c r="K540" s="20">
        <v>8.0155838399999998E-3</v>
      </c>
      <c r="L540" s="20">
        <v>6.897583169999999E-5</v>
      </c>
      <c r="M540" s="20">
        <v>6.897583169999999E-5</v>
      </c>
      <c r="N540" s="20">
        <v>1.437915105E-5</v>
      </c>
      <c r="O540" s="27">
        <v>2.2138851053452998E-3</v>
      </c>
    </row>
    <row r="541" spans="1:15" x14ac:dyDescent="0.25">
      <c r="A541" s="19" t="s">
        <v>400</v>
      </c>
      <c r="B541" s="20" t="s">
        <v>316</v>
      </c>
      <c r="C541" s="20" t="s">
        <v>317</v>
      </c>
      <c r="D541" s="20" t="s">
        <v>382</v>
      </c>
      <c r="E541" s="20" t="s">
        <v>196</v>
      </c>
      <c r="F541" s="20" t="s">
        <v>108</v>
      </c>
      <c r="G541" s="20" t="s">
        <v>30</v>
      </c>
      <c r="H541" s="20" t="s">
        <v>179</v>
      </c>
      <c r="I541" s="20">
        <v>850.51693912000007</v>
      </c>
      <c r="J541" s="20">
        <v>2.7216783903000001</v>
      </c>
      <c r="K541" s="20">
        <v>0.39552012380000001</v>
      </c>
      <c r="L541" s="20">
        <v>6.5655600009999994E-3</v>
      </c>
      <c r="M541" s="20">
        <v>6.5655600009999994E-3</v>
      </c>
      <c r="N541" s="20">
        <v>1.2655633087000002E-3</v>
      </c>
      <c r="O541" s="27">
        <v>0.10918988648995029</v>
      </c>
    </row>
    <row r="542" spans="1:15" x14ac:dyDescent="0.25">
      <c r="A542" s="19" t="s">
        <v>400</v>
      </c>
      <c r="B542" s="20" t="s">
        <v>316</v>
      </c>
      <c r="C542" s="20" t="s">
        <v>317</v>
      </c>
      <c r="D542" s="20" t="s">
        <v>382</v>
      </c>
      <c r="E542" s="20" t="s">
        <v>197</v>
      </c>
      <c r="F542" s="20" t="s">
        <v>29</v>
      </c>
      <c r="G542" s="20" t="s">
        <v>30</v>
      </c>
      <c r="H542" s="20" t="s">
        <v>179</v>
      </c>
      <c r="I542" s="20">
        <v>13.9172280084</v>
      </c>
      <c r="J542" s="20">
        <v>1.3558667719999999E-2</v>
      </c>
      <c r="K542" s="20">
        <v>1.942069815E-3</v>
      </c>
      <c r="L542" s="20">
        <v>5.0753254989999994E-5</v>
      </c>
      <c r="M542" s="20">
        <v>5.0753254989999994E-5</v>
      </c>
      <c r="N542" s="20">
        <v>9.4980147210000007E-6</v>
      </c>
      <c r="O542" s="27">
        <v>4.9301527541010192E-4</v>
      </c>
    </row>
    <row r="543" spans="1:15" x14ac:dyDescent="0.25">
      <c r="A543" s="19" t="s">
        <v>400</v>
      </c>
      <c r="B543" s="20" t="s">
        <v>316</v>
      </c>
      <c r="C543" s="20" t="s">
        <v>317</v>
      </c>
      <c r="D543" s="20" t="s">
        <v>382</v>
      </c>
      <c r="E543" s="20" t="s">
        <v>199</v>
      </c>
      <c r="F543" s="20" t="s">
        <v>198</v>
      </c>
      <c r="G543" s="20" t="s">
        <v>30</v>
      </c>
      <c r="H543" s="20" t="s">
        <v>179</v>
      </c>
      <c r="I543" s="20">
        <v>3.0091302509999998</v>
      </c>
      <c r="J543" s="20">
        <v>5.3032881220000001E-3</v>
      </c>
      <c r="K543" s="20">
        <v>7.1492628500000001E-4</v>
      </c>
      <c r="L543" s="20">
        <v>1.5332359639999999E-5</v>
      </c>
      <c r="M543" s="20">
        <v>1.5332359639999999E-5</v>
      </c>
      <c r="N543" s="20">
        <v>2.9040476449999996E-6</v>
      </c>
      <c r="O543" s="27">
        <v>1.9151753504511804E-4</v>
      </c>
    </row>
    <row r="544" spans="1:15" x14ac:dyDescent="0.25">
      <c r="A544" s="19" t="s">
        <v>400</v>
      </c>
      <c r="B544" s="20" t="s">
        <v>316</v>
      </c>
      <c r="C544" s="20" t="s">
        <v>317</v>
      </c>
      <c r="D544" s="20" t="s">
        <v>382</v>
      </c>
      <c r="E544" s="20" t="s">
        <v>201</v>
      </c>
      <c r="F544" s="20" t="s">
        <v>200</v>
      </c>
      <c r="G544" s="20" t="s">
        <v>30</v>
      </c>
      <c r="H544" s="20" t="s">
        <v>179</v>
      </c>
      <c r="I544" s="20">
        <v>1.6717388660000001</v>
      </c>
      <c r="J544" s="20">
        <v>2.15132747E-3</v>
      </c>
      <c r="K544" s="20">
        <v>4.1874867899999998E-4</v>
      </c>
      <c r="L544" s="20">
        <v>3.7271069600000001E-6</v>
      </c>
      <c r="M544" s="20">
        <v>3.7271069600000001E-6</v>
      </c>
      <c r="N544" s="20">
        <v>7.7284284200000002E-7</v>
      </c>
      <c r="O544" s="27">
        <v>1.1620165172104999E-4</v>
      </c>
    </row>
    <row r="545" spans="1:15" x14ac:dyDescent="0.25">
      <c r="A545" s="19" t="s">
        <v>400</v>
      </c>
      <c r="B545" s="20" t="s">
        <v>316</v>
      </c>
      <c r="C545" s="20" t="s">
        <v>317</v>
      </c>
      <c r="D545" s="20" t="s">
        <v>382</v>
      </c>
      <c r="E545" s="20" t="s">
        <v>202</v>
      </c>
      <c r="F545" s="20" t="s">
        <v>116</v>
      </c>
      <c r="G545" s="20" t="s">
        <v>30</v>
      </c>
      <c r="H545" s="20" t="s">
        <v>179</v>
      </c>
      <c r="I545" s="20">
        <v>2.6664245419999997</v>
      </c>
      <c r="J545" s="20">
        <v>5.1768908055E-3</v>
      </c>
      <c r="K545" s="20">
        <v>7.0691131690000001E-4</v>
      </c>
      <c r="L545" s="20">
        <v>3.0944223180000001E-5</v>
      </c>
      <c r="M545" s="20">
        <v>3.0944223180000001E-5</v>
      </c>
      <c r="N545" s="20">
        <v>5.6931540240000001E-6</v>
      </c>
      <c r="O545" s="27">
        <v>1.5081855579349599E-4</v>
      </c>
    </row>
    <row r="546" spans="1:15" x14ac:dyDescent="0.25">
      <c r="A546" s="19" t="s">
        <v>400</v>
      </c>
      <c r="B546" s="20" t="s">
        <v>316</v>
      </c>
      <c r="C546" s="20" t="s">
        <v>317</v>
      </c>
      <c r="D546" s="20" t="s">
        <v>382</v>
      </c>
      <c r="E546" s="20" t="s">
        <v>203</v>
      </c>
      <c r="F546" s="20" t="s">
        <v>139</v>
      </c>
      <c r="G546" s="20" t="s">
        <v>37</v>
      </c>
      <c r="H546" s="20" t="s">
        <v>179</v>
      </c>
      <c r="I546" s="20">
        <v>13.485501044999999</v>
      </c>
      <c r="J546" s="20">
        <v>3.9123068009999998E-2</v>
      </c>
      <c r="K546" s="20">
        <v>5.3295571710000001E-3</v>
      </c>
      <c r="L546" s="20">
        <v>1.0523397389999999E-4</v>
      </c>
      <c r="M546" s="20">
        <v>1.0523397389999999E-4</v>
      </c>
      <c r="N546" s="20">
        <v>2.0011307189999998E-5</v>
      </c>
      <c r="O546" s="27">
        <v>1.4477760822931003E-3</v>
      </c>
    </row>
    <row r="547" spans="1:15" x14ac:dyDescent="0.25">
      <c r="A547" s="19" t="s">
        <v>400</v>
      </c>
      <c r="B547" s="20" t="s">
        <v>316</v>
      </c>
      <c r="C547" s="20" t="s">
        <v>317</v>
      </c>
      <c r="D547" s="20" t="s">
        <v>382</v>
      </c>
      <c r="E547" s="20" t="s">
        <v>204</v>
      </c>
      <c r="F547" s="20" t="s">
        <v>160</v>
      </c>
      <c r="G547" s="20" t="s">
        <v>54</v>
      </c>
      <c r="H547" s="20" t="s">
        <v>179</v>
      </c>
      <c r="I547" s="20">
        <v>1.3128838E-2</v>
      </c>
      <c r="J547" s="20">
        <v>3.1464846000000003E-5</v>
      </c>
      <c r="K547" s="20">
        <v>6.9669817999999996E-6</v>
      </c>
      <c r="L547" s="20">
        <v>4.4103454999999997E-8</v>
      </c>
      <c r="M547" s="20">
        <v>4.4103454999999997E-8</v>
      </c>
      <c r="N547" s="20">
        <v>9.5892395999999993E-9</v>
      </c>
      <c r="O547" s="27">
        <v>1.9257501237170001E-6</v>
      </c>
    </row>
    <row r="548" spans="1:15" x14ac:dyDescent="0.25">
      <c r="A548" s="19" t="s">
        <v>400</v>
      </c>
      <c r="B548" s="20" t="s">
        <v>316</v>
      </c>
      <c r="C548" s="20" t="s">
        <v>317</v>
      </c>
      <c r="D548" s="20" t="s">
        <v>382</v>
      </c>
      <c r="E548" s="20" t="s">
        <v>205</v>
      </c>
      <c r="F548" s="20" t="s">
        <v>162</v>
      </c>
      <c r="G548" s="20" t="s">
        <v>54</v>
      </c>
      <c r="H548" s="20" t="s">
        <v>179</v>
      </c>
      <c r="I548" s="20">
        <v>0</v>
      </c>
      <c r="J548" s="20">
        <v>0</v>
      </c>
      <c r="K548" s="20">
        <v>0</v>
      </c>
      <c r="L548" s="20">
        <v>0</v>
      </c>
      <c r="M548" s="20">
        <v>0</v>
      </c>
      <c r="N548" s="20">
        <v>0</v>
      </c>
      <c r="O548" s="27">
        <v>0</v>
      </c>
    </row>
    <row r="549" spans="1:15" x14ac:dyDescent="0.25">
      <c r="A549" s="19" t="s">
        <v>400</v>
      </c>
      <c r="B549" s="20" t="s">
        <v>316</v>
      </c>
      <c r="C549" s="20" t="s">
        <v>317</v>
      </c>
      <c r="D549" s="20" t="s">
        <v>382</v>
      </c>
      <c r="E549" s="20" t="s">
        <v>206</v>
      </c>
      <c r="F549" s="20" t="s">
        <v>56</v>
      </c>
      <c r="G549" s="20" t="s">
        <v>57</v>
      </c>
      <c r="H549" s="20" t="s">
        <v>179</v>
      </c>
      <c r="I549" s="20">
        <v>344.12721856000007</v>
      </c>
      <c r="J549" s="20">
        <v>0.13037943599999999</v>
      </c>
      <c r="K549" s="20">
        <v>3.8572833532999999E-2</v>
      </c>
      <c r="L549" s="20">
        <v>2.9851541819E-4</v>
      </c>
      <c r="M549" s="20">
        <v>2.9851541819E-4</v>
      </c>
      <c r="N549" s="20">
        <v>6.4605765530000009E-5</v>
      </c>
      <c r="O549" s="27">
        <v>7.9715146288514699E-3</v>
      </c>
    </row>
    <row r="550" spans="1:15" x14ac:dyDescent="0.25">
      <c r="A550" s="19" t="s">
        <v>400</v>
      </c>
      <c r="B550" s="20" t="s">
        <v>316</v>
      </c>
      <c r="C550" s="20" t="s">
        <v>317</v>
      </c>
      <c r="D550" s="20" t="s">
        <v>382</v>
      </c>
      <c r="E550" s="20" t="s">
        <v>207</v>
      </c>
      <c r="F550" s="20" t="s">
        <v>59</v>
      </c>
      <c r="G550" s="20" t="s">
        <v>57</v>
      </c>
      <c r="H550" s="20" t="s">
        <v>179</v>
      </c>
      <c r="I550" s="20">
        <v>52.702884510000004</v>
      </c>
      <c r="J550" s="20">
        <v>2.647097767E-2</v>
      </c>
      <c r="K550" s="20">
        <v>6.7388919950000003E-3</v>
      </c>
      <c r="L550" s="20">
        <v>7.0306709839999999E-5</v>
      </c>
      <c r="M550" s="20">
        <v>7.0306709839999999E-5</v>
      </c>
      <c r="N550" s="20">
        <v>1.4485075716999999E-5</v>
      </c>
      <c r="O550" s="27">
        <v>1.3915827537338702E-3</v>
      </c>
    </row>
    <row r="551" spans="1:15" x14ac:dyDescent="0.25">
      <c r="A551" s="19" t="s">
        <v>400</v>
      </c>
      <c r="B551" s="20" t="s">
        <v>316</v>
      </c>
      <c r="C551" s="20" t="s">
        <v>317</v>
      </c>
      <c r="D551" s="20" t="s">
        <v>382</v>
      </c>
      <c r="E551" s="20" t="s">
        <v>208</v>
      </c>
      <c r="F551" s="20" t="s">
        <v>61</v>
      </c>
      <c r="G551" s="20" t="s">
        <v>57</v>
      </c>
      <c r="H551" s="20" t="s">
        <v>179</v>
      </c>
      <c r="I551" s="20">
        <v>25.13138378</v>
      </c>
      <c r="J551" s="20">
        <v>2.8901371700000001E-2</v>
      </c>
      <c r="K551" s="20">
        <v>6.5234901099999994E-3</v>
      </c>
      <c r="L551" s="20">
        <v>8.5454054E-5</v>
      </c>
      <c r="M551" s="20">
        <v>8.5454054E-5</v>
      </c>
      <c r="N551" s="20">
        <v>1.70695187E-5</v>
      </c>
      <c r="O551" s="27">
        <v>1.3472328594524401E-3</v>
      </c>
    </row>
    <row r="552" spans="1:15" x14ac:dyDescent="0.25">
      <c r="A552" s="19" t="s">
        <v>400</v>
      </c>
      <c r="B552" s="20" t="s">
        <v>316</v>
      </c>
      <c r="C552" s="20" t="s">
        <v>317</v>
      </c>
      <c r="D552" s="20" t="s">
        <v>382</v>
      </c>
      <c r="E552" s="20" t="s">
        <v>209</v>
      </c>
      <c r="F552" s="20" t="s">
        <v>167</v>
      </c>
      <c r="G552" s="20" t="s">
        <v>57</v>
      </c>
      <c r="H552" s="20" t="s">
        <v>179</v>
      </c>
      <c r="I552" s="20">
        <v>29.094350689999999</v>
      </c>
      <c r="J552" s="20">
        <v>5.0986951400000001E-2</v>
      </c>
      <c r="K552" s="20">
        <v>8.6437955099999998E-3</v>
      </c>
      <c r="L552" s="20">
        <v>1.064168639E-4</v>
      </c>
      <c r="M552" s="20">
        <v>1.064168639E-4</v>
      </c>
      <c r="N552" s="20">
        <v>2.124814309E-5</v>
      </c>
      <c r="O552" s="27">
        <v>2.3950142135007999E-3</v>
      </c>
    </row>
    <row r="553" spans="1:15" x14ac:dyDescent="0.25">
      <c r="A553" s="19" t="s">
        <v>400</v>
      </c>
      <c r="B553" s="20" t="s">
        <v>316</v>
      </c>
      <c r="C553" s="20" t="s">
        <v>317</v>
      </c>
      <c r="D553" s="20" t="s">
        <v>382</v>
      </c>
      <c r="E553" s="20" t="s">
        <v>210</v>
      </c>
      <c r="F553" s="20" t="s">
        <v>169</v>
      </c>
      <c r="G553" s="20" t="s">
        <v>57</v>
      </c>
      <c r="H553" s="20" t="s">
        <v>179</v>
      </c>
      <c r="I553" s="20">
        <v>1.8523484299999999</v>
      </c>
      <c r="J553" s="20">
        <v>7.8842825000000007E-4</v>
      </c>
      <c r="K553" s="20">
        <v>1.55235872E-4</v>
      </c>
      <c r="L553" s="20">
        <v>1.3815602100000001E-6</v>
      </c>
      <c r="M553" s="20">
        <v>1.3815602100000001E-6</v>
      </c>
      <c r="N553" s="20">
        <v>2.8890961200000003E-7</v>
      </c>
      <c r="O553" s="27">
        <v>4.2611722466489996E-5</v>
      </c>
    </row>
    <row r="554" spans="1:15" x14ac:dyDescent="0.25">
      <c r="A554" s="19" t="s">
        <v>400</v>
      </c>
      <c r="B554" s="20" t="s">
        <v>316</v>
      </c>
      <c r="C554" s="20" t="s">
        <v>317</v>
      </c>
      <c r="D554" s="20" t="s">
        <v>382</v>
      </c>
      <c r="E554" s="20" t="s">
        <v>211</v>
      </c>
      <c r="F554" s="20" t="s">
        <v>63</v>
      </c>
      <c r="G554" s="20" t="s">
        <v>57</v>
      </c>
      <c r="H554" s="20" t="s">
        <v>179</v>
      </c>
      <c r="I554" s="20">
        <v>0.54323690000000002</v>
      </c>
      <c r="J554" s="20">
        <v>3.9032843799999999E-4</v>
      </c>
      <c r="K554" s="20">
        <v>8.1057101999999992E-5</v>
      </c>
      <c r="L554" s="20">
        <v>1.35900623E-6</v>
      </c>
      <c r="M554" s="20">
        <v>1.35900623E-6</v>
      </c>
      <c r="N554" s="20">
        <v>2.65630124E-7</v>
      </c>
      <c r="O554" s="27">
        <v>1.6260411308189002E-5</v>
      </c>
    </row>
    <row r="555" spans="1:15" x14ac:dyDescent="0.25">
      <c r="A555" s="19" t="s">
        <v>400</v>
      </c>
      <c r="B555" s="20" t="s">
        <v>316</v>
      </c>
      <c r="C555" s="20" t="s">
        <v>317</v>
      </c>
      <c r="D555" s="20" t="s">
        <v>382</v>
      </c>
      <c r="E555" s="20" t="s">
        <v>213</v>
      </c>
      <c r="F555" s="20" t="s">
        <v>104</v>
      </c>
      <c r="G555" s="20" t="s">
        <v>17</v>
      </c>
      <c r="H555" s="20" t="s">
        <v>212</v>
      </c>
      <c r="I555" s="20">
        <v>3.9433699000000003E-2</v>
      </c>
      <c r="J555" s="20">
        <v>1.0597997E-4</v>
      </c>
      <c r="K555" s="20">
        <v>2.1545236E-5</v>
      </c>
      <c r="L555" s="20">
        <v>1.7226218E-7</v>
      </c>
      <c r="M555" s="20">
        <v>1.7226218E-7</v>
      </c>
      <c r="N555" s="20">
        <v>3.2422680000000002E-8</v>
      </c>
      <c r="O555" s="27">
        <v>3.5226443999999997E-7</v>
      </c>
    </row>
    <row r="556" spans="1:15" x14ac:dyDescent="0.25">
      <c r="A556" s="19" t="s">
        <v>400</v>
      </c>
      <c r="B556" s="20" t="s">
        <v>316</v>
      </c>
      <c r="C556" s="20" t="s">
        <v>317</v>
      </c>
      <c r="D556" s="20" t="s">
        <v>382</v>
      </c>
      <c r="E556" s="20" t="s">
        <v>214</v>
      </c>
      <c r="F556" s="20" t="s">
        <v>108</v>
      </c>
      <c r="G556" s="20" t="s">
        <v>30</v>
      </c>
      <c r="H556" s="20" t="s">
        <v>212</v>
      </c>
      <c r="I556" s="20">
        <v>87.984084999999993</v>
      </c>
      <c r="J556" s="20">
        <v>0.19257271000000001</v>
      </c>
      <c r="K556" s="20">
        <v>2.8252387E-2</v>
      </c>
      <c r="L556" s="20">
        <v>4.5947115999999999E-4</v>
      </c>
      <c r="M556" s="20">
        <v>4.5947115999999999E-4</v>
      </c>
      <c r="N556" s="20">
        <v>8.3112471000000002E-5</v>
      </c>
      <c r="O556" s="27">
        <v>4.6122344800000002E-4</v>
      </c>
    </row>
    <row r="557" spans="1:15" x14ac:dyDescent="0.25">
      <c r="A557" s="19" t="s">
        <v>400</v>
      </c>
      <c r="B557" s="20" t="s">
        <v>316</v>
      </c>
      <c r="C557" s="20" t="s">
        <v>317</v>
      </c>
      <c r="D557" s="20" t="s">
        <v>382</v>
      </c>
      <c r="E557" s="20" t="s">
        <v>215</v>
      </c>
      <c r="F557" s="20" t="s">
        <v>29</v>
      </c>
      <c r="G557" s="20" t="s">
        <v>30</v>
      </c>
      <c r="H557" s="20" t="s">
        <v>212</v>
      </c>
      <c r="I557" s="20">
        <v>3.8669795E-2</v>
      </c>
      <c r="J557" s="20">
        <v>2.2471936000000001E-4</v>
      </c>
      <c r="K557" s="20">
        <v>3.2571977000000003E-5</v>
      </c>
      <c r="L557" s="20">
        <v>5.4266457000000002E-7</v>
      </c>
      <c r="M557" s="20">
        <v>5.4266457000000002E-7</v>
      </c>
      <c r="N557" s="20">
        <v>9.8041625000000002E-8</v>
      </c>
      <c r="O557" s="27">
        <v>5.3123341999999999E-7</v>
      </c>
    </row>
    <row r="558" spans="1:15" x14ac:dyDescent="0.25">
      <c r="A558" s="19" t="s">
        <v>400</v>
      </c>
      <c r="B558" s="20" t="s">
        <v>316</v>
      </c>
      <c r="C558" s="20" t="s">
        <v>317</v>
      </c>
      <c r="D558" s="20" t="s">
        <v>382</v>
      </c>
      <c r="E558" s="20" t="s">
        <v>217</v>
      </c>
      <c r="F558" s="20" t="s">
        <v>216</v>
      </c>
      <c r="G558" s="20" t="s">
        <v>30</v>
      </c>
      <c r="H558" s="20" t="s">
        <v>212</v>
      </c>
      <c r="I558" s="20">
        <v>4.6403751E-2</v>
      </c>
      <c r="J558" s="20">
        <v>1.3751295000000001E-4</v>
      </c>
      <c r="K558" s="20">
        <v>1.8664025000000001E-5</v>
      </c>
      <c r="L558" s="20">
        <v>3.5468918E-7</v>
      </c>
      <c r="M558" s="20">
        <v>3.5468918E-7</v>
      </c>
      <c r="N558" s="20">
        <v>6.3934798999999995E-8</v>
      </c>
      <c r="O558" s="27">
        <v>3.0138721279999999E-7</v>
      </c>
    </row>
    <row r="559" spans="1:15" x14ac:dyDescent="0.25">
      <c r="A559" s="19" t="s">
        <v>400</v>
      </c>
      <c r="B559" s="20" t="s">
        <v>316</v>
      </c>
      <c r="C559" s="20" t="s">
        <v>317</v>
      </c>
      <c r="D559" s="20" t="s">
        <v>382</v>
      </c>
      <c r="E559" s="20" t="s">
        <v>218</v>
      </c>
      <c r="F559" s="20" t="s">
        <v>114</v>
      </c>
      <c r="G559" s="20" t="s">
        <v>30</v>
      </c>
      <c r="H559" s="20" t="s">
        <v>212</v>
      </c>
      <c r="I559" s="20">
        <v>0.332935498</v>
      </c>
      <c r="J559" s="20">
        <v>2.8889132999999998E-4</v>
      </c>
      <c r="K559" s="20">
        <v>4.3461941000000004E-5</v>
      </c>
      <c r="L559" s="20">
        <v>8.7590598999999997E-7</v>
      </c>
      <c r="M559" s="20">
        <v>8.7590598999999997E-7</v>
      </c>
      <c r="N559" s="20">
        <v>1.58366049E-7</v>
      </c>
      <c r="O559" s="27">
        <v>6.7998750279999999E-7</v>
      </c>
    </row>
    <row r="560" spans="1:15" x14ac:dyDescent="0.25">
      <c r="A560" s="19" t="s">
        <v>400</v>
      </c>
      <c r="B560" s="20" t="s">
        <v>316</v>
      </c>
      <c r="C560" s="20" t="s">
        <v>317</v>
      </c>
      <c r="D560" s="20" t="s">
        <v>382</v>
      </c>
      <c r="E560" s="20" t="s">
        <v>219</v>
      </c>
      <c r="F560" s="20" t="s">
        <v>116</v>
      </c>
      <c r="G560" s="20" t="s">
        <v>30</v>
      </c>
      <c r="H560" s="20" t="s">
        <v>212</v>
      </c>
      <c r="I560" s="20">
        <v>0.154679179</v>
      </c>
      <c r="J560" s="20">
        <v>3.5405458700000001E-4</v>
      </c>
      <c r="K560" s="20">
        <v>4.9601361600000006E-5</v>
      </c>
      <c r="L560" s="20">
        <v>2.0978833300000002E-6</v>
      </c>
      <c r="M560" s="20">
        <v>2.0978833300000002E-6</v>
      </c>
      <c r="N560" s="20">
        <v>3.7738602900000001E-7</v>
      </c>
      <c r="O560" s="27">
        <v>6.2873919772000003E-7</v>
      </c>
    </row>
    <row r="561" spans="1:15" x14ac:dyDescent="0.25">
      <c r="A561" s="19" t="s">
        <v>400</v>
      </c>
      <c r="B561" s="20" t="s">
        <v>316</v>
      </c>
      <c r="C561" s="20" t="s">
        <v>317</v>
      </c>
      <c r="D561" s="20" t="s">
        <v>382</v>
      </c>
      <c r="E561" s="20" t="s">
        <v>220</v>
      </c>
      <c r="F561" s="20" t="s">
        <v>160</v>
      </c>
      <c r="G561" s="20" t="s">
        <v>54</v>
      </c>
      <c r="H561" s="20" t="s">
        <v>212</v>
      </c>
      <c r="I561" s="20">
        <v>6.9825347000000001E-3</v>
      </c>
      <c r="J561" s="20">
        <v>2.1673063999999999E-5</v>
      </c>
      <c r="K561" s="20">
        <v>4.8576999000000002E-6</v>
      </c>
      <c r="L561" s="20">
        <v>2.4726819999999999E-8</v>
      </c>
      <c r="M561" s="20">
        <v>2.4726819999999999E-8</v>
      </c>
      <c r="N561" s="20">
        <v>4.3162397999999999E-9</v>
      </c>
      <c r="O561" s="27">
        <v>8.4268793199999992E-8</v>
      </c>
    </row>
    <row r="562" spans="1:15" x14ac:dyDescent="0.25">
      <c r="A562" s="19" t="s">
        <v>400</v>
      </c>
      <c r="B562" s="20" t="s">
        <v>316</v>
      </c>
      <c r="C562" s="20" t="s">
        <v>317</v>
      </c>
      <c r="D562" s="20" t="s">
        <v>382</v>
      </c>
      <c r="E562" s="20" t="s">
        <v>221</v>
      </c>
      <c r="F562" s="20" t="s">
        <v>162</v>
      </c>
      <c r="G562" s="20" t="s">
        <v>54</v>
      </c>
      <c r="H562" s="20" t="s">
        <v>212</v>
      </c>
      <c r="I562" s="20">
        <v>7.9170959499999995E-3</v>
      </c>
      <c r="J562" s="20">
        <v>1.0374370543999999E-4</v>
      </c>
      <c r="K562" s="20">
        <v>2.3114573395999999E-5</v>
      </c>
      <c r="L562" s="20">
        <v>1.195140916E-7</v>
      </c>
      <c r="M562" s="20">
        <v>1.195140916E-7</v>
      </c>
      <c r="N562" s="20">
        <v>2.0776953729999999E-8</v>
      </c>
      <c r="O562" s="27">
        <v>4.0177171256000005E-7</v>
      </c>
    </row>
    <row r="563" spans="1:15" x14ac:dyDescent="0.25">
      <c r="A563" s="19" t="s">
        <v>400</v>
      </c>
      <c r="B563" s="20" t="s">
        <v>316</v>
      </c>
      <c r="C563" s="20" t="s">
        <v>317</v>
      </c>
      <c r="D563" s="20" t="s">
        <v>382</v>
      </c>
      <c r="E563" s="20" t="s">
        <v>222</v>
      </c>
      <c r="F563" s="20" t="s">
        <v>56</v>
      </c>
      <c r="G563" s="20" t="s">
        <v>57</v>
      </c>
      <c r="H563" s="20" t="s">
        <v>212</v>
      </c>
      <c r="I563" s="20">
        <v>65.388807939999992</v>
      </c>
      <c r="J563" s="20">
        <v>3.8686658610000001E-2</v>
      </c>
      <c r="K563" s="20">
        <v>1.1838201225000001E-2</v>
      </c>
      <c r="L563" s="20">
        <v>8.3923692410000012E-5</v>
      </c>
      <c r="M563" s="20">
        <v>8.3923692410000012E-5</v>
      </c>
      <c r="N563" s="20">
        <v>1.6728107640000001E-5</v>
      </c>
      <c r="O563" s="27">
        <v>1.4543825225200001E-4</v>
      </c>
    </row>
    <row r="564" spans="1:15" x14ac:dyDescent="0.25">
      <c r="A564" s="19" t="s">
        <v>400</v>
      </c>
      <c r="B564" s="20" t="s">
        <v>316</v>
      </c>
      <c r="C564" s="20" t="s">
        <v>317</v>
      </c>
      <c r="D564" s="20" t="s">
        <v>382</v>
      </c>
      <c r="E564" s="20" t="s">
        <v>223</v>
      </c>
      <c r="F564" s="20" t="s">
        <v>59</v>
      </c>
      <c r="G564" s="20" t="s">
        <v>57</v>
      </c>
      <c r="H564" s="20" t="s">
        <v>212</v>
      </c>
      <c r="I564" s="20">
        <v>1.2581277800000001</v>
      </c>
      <c r="J564" s="20">
        <v>1.7896131098E-3</v>
      </c>
      <c r="K564" s="20">
        <v>4.9920004469999999E-4</v>
      </c>
      <c r="L564" s="20">
        <v>4.2757222290000005E-6</v>
      </c>
      <c r="M564" s="20">
        <v>4.2757222290000005E-6</v>
      </c>
      <c r="N564" s="20">
        <v>8.3415112640000003E-7</v>
      </c>
      <c r="O564" s="27">
        <v>6.1502075304000003E-6</v>
      </c>
    </row>
    <row r="565" spans="1:15" x14ac:dyDescent="0.25">
      <c r="A565" s="19" t="s">
        <v>400</v>
      </c>
      <c r="B565" s="20" t="s">
        <v>316</v>
      </c>
      <c r="C565" s="20" t="s">
        <v>317</v>
      </c>
      <c r="D565" s="20" t="s">
        <v>382</v>
      </c>
      <c r="E565" s="20" t="s">
        <v>224</v>
      </c>
      <c r="F565" s="20" t="s">
        <v>61</v>
      </c>
      <c r="G565" s="20" t="s">
        <v>57</v>
      </c>
      <c r="H565" s="20" t="s">
        <v>212</v>
      </c>
      <c r="I565" s="20">
        <v>1.00785521</v>
      </c>
      <c r="J565" s="20">
        <v>2.1884432499999999E-3</v>
      </c>
      <c r="K565" s="20">
        <v>5.1145223800000005E-4</v>
      </c>
      <c r="L565" s="20">
        <v>6.0834853999999998E-6</v>
      </c>
      <c r="M565" s="20">
        <v>6.0834853999999998E-6</v>
      </c>
      <c r="N565" s="20">
        <v>1.15319813E-6</v>
      </c>
      <c r="O565" s="27">
        <v>6.2920417280000007E-6</v>
      </c>
    </row>
    <row r="566" spans="1:15" x14ac:dyDescent="0.25">
      <c r="A566" s="19" t="s">
        <v>400</v>
      </c>
      <c r="B566" s="20" t="s">
        <v>316</v>
      </c>
      <c r="C566" s="20" t="s">
        <v>317</v>
      </c>
      <c r="D566" s="20" t="s">
        <v>382</v>
      </c>
      <c r="E566" s="20" t="s">
        <v>226</v>
      </c>
      <c r="F566" s="20" t="s">
        <v>225</v>
      </c>
      <c r="G566" s="20" t="s">
        <v>57</v>
      </c>
      <c r="H566" s="20" t="s">
        <v>212</v>
      </c>
      <c r="I566" s="20">
        <v>1.9007199040000002</v>
      </c>
      <c r="J566" s="20">
        <v>2.0553495609999996E-2</v>
      </c>
      <c r="K566" s="20">
        <v>3.9459224100000002E-3</v>
      </c>
      <c r="L566" s="20">
        <v>2.4288531739999998E-4</v>
      </c>
      <c r="M566" s="20">
        <v>2.4288531739999998E-4</v>
      </c>
      <c r="N566" s="20">
        <v>4.0726538689999999E-5</v>
      </c>
      <c r="O566" s="27">
        <v>3.9706739079999996E-5</v>
      </c>
    </row>
    <row r="567" spans="1:15" x14ac:dyDescent="0.25">
      <c r="A567" s="19" t="s">
        <v>400</v>
      </c>
      <c r="B567" s="20" t="s">
        <v>316</v>
      </c>
      <c r="C567" s="20" t="s">
        <v>317</v>
      </c>
      <c r="D567" s="20" t="s">
        <v>382</v>
      </c>
      <c r="E567" s="20" t="s">
        <v>227</v>
      </c>
      <c r="F567" s="20" t="s">
        <v>63</v>
      </c>
      <c r="G567" s="20" t="s">
        <v>57</v>
      </c>
      <c r="H567" s="20" t="s">
        <v>212</v>
      </c>
      <c r="I567" s="20">
        <v>0</v>
      </c>
      <c r="J567" s="20">
        <v>0</v>
      </c>
      <c r="K567" s="20">
        <v>0</v>
      </c>
      <c r="L567" s="20">
        <v>0</v>
      </c>
      <c r="M567" s="20">
        <v>0</v>
      </c>
      <c r="N567" s="20">
        <v>0</v>
      </c>
      <c r="O567" s="27">
        <v>0</v>
      </c>
    </row>
    <row r="568" spans="1:15" x14ac:dyDescent="0.25">
      <c r="A568" s="19" t="s">
        <v>400</v>
      </c>
      <c r="B568" s="20" t="s">
        <v>316</v>
      </c>
      <c r="C568" s="20" t="s">
        <v>317</v>
      </c>
      <c r="D568" s="20" t="s">
        <v>382</v>
      </c>
      <c r="E568" s="20" t="s">
        <v>228</v>
      </c>
      <c r="F568" s="20" t="s">
        <v>176</v>
      </c>
      <c r="G568" s="20" t="s">
        <v>30</v>
      </c>
      <c r="H568" s="20" t="s">
        <v>212</v>
      </c>
      <c r="I568" s="20">
        <v>0.2186197292</v>
      </c>
      <c r="J568" s="20">
        <v>1.9030173800000001E-4</v>
      </c>
      <c r="K568" s="20">
        <v>3.5757299499999999E-5</v>
      </c>
      <c r="L568" s="20">
        <v>2.1135592199999999E-6</v>
      </c>
      <c r="M568" s="20">
        <v>2.1135592199999999E-6</v>
      </c>
      <c r="N568" s="20">
        <v>3.7100113899999998E-7</v>
      </c>
      <c r="O568" s="27">
        <v>3.5047073719999995E-7</v>
      </c>
    </row>
    <row r="569" spans="1:15" x14ac:dyDescent="0.25">
      <c r="A569" s="19" t="s">
        <v>400</v>
      </c>
      <c r="B569" s="20" t="s">
        <v>316</v>
      </c>
      <c r="C569" s="20" t="s">
        <v>317</v>
      </c>
      <c r="D569" s="20" t="s">
        <v>382</v>
      </c>
      <c r="E569" s="20" t="s">
        <v>231</v>
      </c>
      <c r="F569" s="20" t="s">
        <v>229</v>
      </c>
      <c r="G569" s="20" t="s">
        <v>7</v>
      </c>
      <c r="H569" s="20" t="s">
        <v>230</v>
      </c>
      <c r="I569" s="20">
        <v>115.87261307999999</v>
      </c>
      <c r="J569" s="20">
        <v>1.3623943902999999E-2</v>
      </c>
      <c r="K569" s="20">
        <v>1.378469369E-2</v>
      </c>
      <c r="L569" s="20">
        <v>1.9699762529999999E-3</v>
      </c>
      <c r="M569" s="20">
        <v>1.9108769654100001E-3</v>
      </c>
      <c r="N569" s="20">
        <v>2.7458250995999996E-5</v>
      </c>
      <c r="O569" s="27">
        <v>3.542138766572328E-3</v>
      </c>
    </row>
    <row r="570" spans="1:15" x14ac:dyDescent="0.25">
      <c r="A570" s="19" t="s">
        <v>400</v>
      </c>
      <c r="B570" s="20" t="s">
        <v>316</v>
      </c>
      <c r="C570" s="20" t="s">
        <v>317</v>
      </c>
      <c r="D570" s="20" t="s">
        <v>382</v>
      </c>
      <c r="E570" s="20" t="s">
        <v>232</v>
      </c>
      <c r="F570" s="20" t="s">
        <v>74</v>
      </c>
      <c r="G570" s="20" t="s">
        <v>17</v>
      </c>
      <c r="H570" s="20" t="s">
        <v>230</v>
      </c>
      <c r="I570" s="20">
        <v>32.433887200000001</v>
      </c>
      <c r="J570" s="20">
        <v>1.4638366049999999E-2</v>
      </c>
      <c r="K570" s="20">
        <v>3.0166221267999997E-2</v>
      </c>
      <c r="L570" s="20">
        <v>2.5375672978999999E-3</v>
      </c>
      <c r="M570" s="20">
        <v>2.4614402789629999E-3</v>
      </c>
      <c r="N570" s="20">
        <v>8.5269332445999995E-5</v>
      </c>
      <c r="O570" s="27">
        <v>2.451669798954636E-3</v>
      </c>
    </row>
    <row r="571" spans="1:15" x14ac:dyDescent="0.25">
      <c r="A571" s="19" t="s">
        <v>400</v>
      </c>
      <c r="B571" s="20" t="s">
        <v>316</v>
      </c>
      <c r="C571" s="20" t="s">
        <v>317</v>
      </c>
      <c r="D571" s="20" t="s">
        <v>382</v>
      </c>
      <c r="E571" s="20" t="s">
        <v>233</v>
      </c>
      <c r="F571" s="20" t="s">
        <v>16</v>
      </c>
      <c r="G571" s="20" t="s">
        <v>17</v>
      </c>
      <c r="H571" s="20" t="s">
        <v>230</v>
      </c>
      <c r="I571" s="20">
        <v>3.5859250999999999</v>
      </c>
      <c r="J571" s="20">
        <v>5.6425721000000002E-5</v>
      </c>
      <c r="K571" s="20">
        <v>6.9942311000000006E-5</v>
      </c>
      <c r="L571" s="20">
        <v>7.5951780000000004E-6</v>
      </c>
      <c r="M571" s="20">
        <v>7.3673226600000002E-6</v>
      </c>
      <c r="N571" s="20">
        <v>1.4083575E-7</v>
      </c>
      <c r="O571" s="27">
        <v>1.0587687109739999E-5</v>
      </c>
    </row>
    <row r="572" spans="1:15" x14ac:dyDescent="0.25">
      <c r="A572" s="19" t="s">
        <v>400</v>
      </c>
      <c r="B572" s="20" t="s">
        <v>316</v>
      </c>
      <c r="C572" s="20" t="s">
        <v>317</v>
      </c>
      <c r="D572" s="20" t="s">
        <v>382</v>
      </c>
      <c r="E572" s="20" t="s">
        <v>234</v>
      </c>
      <c r="F572" s="20" t="s">
        <v>19</v>
      </c>
      <c r="G572" s="20" t="s">
        <v>17</v>
      </c>
      <c r="H572" s="20" t="s">
        <v>230</v>
      </c>
      <c r="I572" s="20">
        <v>31.296561350000001</v>
      </c>
      <c r="J572" s="20">
        <v>8.1018684899999993E-4</v>
      </c>
      <c r="K572" s="20">
        <v>1.1000427450000001E-3</v>
      </c>
      <c r="L572" s="20">
        <v>1.115412052E-4</v>
      </c>
      <c r="M572" s="20">
        <v>1.0819496904400001E-4</v>
      </c>
      <c r="N572" s="20">
        <v>2.3198820270000001E-6</v>
      </c>
      <c r="O572" s="27">
        <v>1.6167870344854801E-4</v>
      </c>
    </row>
    <row r="573" spans="1:15" x14ac:dyDescent="0.25">
      <c r="A573" s="19" t="s">
        <v>400</v>
      </c>
      <c r="B573" s="20" t="s">
        <v>316</v>
      </c>
      <c r="C573" s="20" t="s">
        <v>317</v>
      </c>
      <c r="D573" s="20" t="s">
        <v>382</v>
      </c>
      <c r="E573" s="20" t="s">
        <v>235</v>
      </c>
      <c r="F573" s="20" t="s">
        <v>78</v>
      </c>
      <c r="G573" s="20" t="s">
        <v>17</v>
      </c>
      <c r="H573" s="20" t="s">
        <v>230</v>
      </c>
      <c r="I573" s="20">
        <v>116.31509179999999</v>
      </c>
      <c r="J573" s="20">
        <v>4.383889853999999E-2</v>
      </c>
      <c r="K573" s="20">
        <v>7.9913714097000016E-2</v>
      </c>
      <c r="L573" s="20">
        <v>7.246189466E-3</v>
      </c>
      <c r="M573" s="20">
        <v>7.0288037820199992E-3</v>
      </c>
      <c r="N573" s="20">
        <v>2.1471769933000003E-4</v>
      </c>
      <c r="O573" s="27">
        <v>6.6575738699744032E-3</v>
      </c>
    </row>
    <row r="574" spans="1:15" x14ac:dyDescent="0.25">
      <c r="A574" s="19" t="s">
        <v>400</v>
      </c>
      <c r="B574" s="20" t="s">
        <v>316</v>
      </c>
      <c r="C574" s="20" t="s">
        <v>317</v>
      </c>
      <c r="D574" s="20" t="s">
        <v>382</v>
      </c>
      <c r="E574" s="20" t="s">
        <v>237</v>
      </c>
      <c r="F574" s="20" t="s">
        <v>236</v>
      </c>
      <c r="G574" s="20" t="s">
        <v>17</v>
      </c>
      <c r="H574" s="20" t="s">
        <v>230</v>
      </c>
      <c r="I574" s="20">
        <v>24.720138215599999</v>
      </c>
      <c r="J574" s="20">
        <v>3.76913126146E-2</v>
      </c>
      <c r="K574" s="20">
        <v>8.3981037164699998E-2</v>
      </c>
      <c r="L574" s="20">
        <v>5.0826054373799999E-3</v>
      </c>
      <c r="M574" s="20">
        <v>4.9301272742585996E-3</v>
      </c>
      <c r="N574" s="20">
        <v>2.2922985565699996E-4</v>
      </c>
      <c r="O574" s="27">
        <v>5.0359789858575718E-3</v>
      </c>
    </row>
    <row r="575" spans="1:15" x14ac:dyDescent="0.25">
      <c r="A575" s="19" t="s">
        <v>400</v>
      </c>
      <c r="B575" s="20" t="s">
        <v>316</v>
      </c>
      <c r="C575" s="20" t="s">
        <v>317</v>
      </c>
      <c r="D575" s="20" t="s">
        <v>382</v>
      </c>
      <c r="E575" s="20" t="s">
        <v>238</v>
      </c>
      <c r="F575" s="20" t="s">
        <v>21</v>
      </c>
      <c r="G575" s="20" t="s">
        <v>17</v>
      </c>
      <c r="H575" s="20" t="s">
        <v>230</v>
      </c>
      <c r="I575" s="20">
        <v>11.379959405999999</v>
      </c>
      <c r="J575" s="20">
        <v>2.6797435867000003E-3</v>
      </c>
      <c r="K575" s="20">
        <v>5.0531246109999997E-3</v>
      </c>
      <c r="L575" s="20">
        <v>4.5417476139999997E-4</v>
      </c>
      <c r="M575" s="20">
        <v>4.4054951855799997E-4</v>
      </c>
      <c r="N575" s="20">
        <v>1.2910790071E-5</v>
      </c>
      <c r="O575" s="27">
        <v>4.4692953716934892E-4</v>
      </c>
    </row>
    <row r="576" spans="1:15" x14ac:dyDescent="0.25">
      <c r="A576" s="19" t="s">
        <v>400</v>
      </c>
      <c r="B576" s="20" t="s">
        <v>316</v>
      </c>
      <c r="C576" s="20" t="s">
        <v>317</v>
      </c>
      <c r="D576" s="20" t="s">
        <v>382</v>
      </c>
      <c r="E576" s="20" t="s">
        <v>239</v>
      </c>
      <c r="F576" s="20" t="s">
        <v>81</v>
      </c>
      <c r="G576" s="20" t="s">
        <v>17</v>
      </c>
      <c r="H576" s="20" t="s">
        <v>230</v>
      </c>
      <c r="I576" s="20">
        <v>4.9038859060000002</v>
      </c>
      <c r="J576" s="20">
        <v>2.0394714435999998E-3</v>
      </c>
      <c r="K576" s="20">
        <v>3.6218190541999996E-3</v>
      </c>
      <c r="L576" s="20">
        <v>2.9390990992999997E-4</v>
      </c>
      <c r="M576" s="20">
        <v>2.8509261263209997E-4</v>
      </c>
      <c r="N576" s="20">
        <v>7.7775883526000008E-6</v>
      </c>
      <c r="O576" s="27">
        <v>2.9655454259668767E-4</v>
      </c>
    </row>
    <row r="577" spans="1:15" x14ac:dyDescent="0.25">
      <c r="A577" s="19" t="s">
        <v>400</v>
      </c>
      <c r="B577" s="20" t="s">
        <v>316</v>
      </c>
      <c r="C577" s="20" t="s">
        <v>317</v>
      </c>
      <c r="D577" s="20" t="s">
        <v>382</v>
      </c>
      <c r="E577" s="20" t="s">
        <v>240</v>
      </c>
      <c r="F577" s="20" t="s">
        <v>23</v>
      </c>
      <c r="G577" s="20" t="s">
        <v>17</v>
      </c>
      <c r="H577" s="20" t="s">
        <v>230</v>
      </c>
      <c r="I577" s="20">
        <v>91.768896885000004</v>
      </c>
      <c r="J577" s="20">
        <v>5.3719985962999992E-3</v>
      </c>
      <c r="K577" s="20">
        <v>1.0530039442600003E-2</v>
      </c>
      <c r="L577" s="20">
        <v>8.7778957263000008E-4</v>
      </c>
      <c r="M577" s="20">
        <v>8.514558854510999E-4</v>
      </c>
      <c r="N577" s="20">
        <v>2.3881310940999996E-5</v>
      </c>
      <c r="O577" s="27">
        <v>1.2596552441056584E-3</v>
      </c>
    </row>
    <row r="578" spans="1:15" x14ac:dyDescent="0.25">
      <c r="A578" s="19" t="s">
        <v>400</v>
      </c>
      <c r="B578" s="20" t="s">
        <v>316</v>
      </c>
      <c r="C578" s="20" t="s">
        <v>317</v>
      </c>
      <c r="D578" s="20" t="s">
        <v>382</v>
      </c>
      <c r="E578" s="20" t="s">
        <v>241</v>
      </c>
      <c r="F578" s="20" t="s">
        <v>84</v>
      </c>
      <c r="G578" s="20" t="s">
        <v>17</v>
      </c>
      <c r="H578" s="20" t="s">
        <v>230</v>
      </c>
      <c r="I578" s="20">
        <v>83.279103114599991</v>
      </c>
      <c r="J578" s="20">
        <v>2.6252570819820003E-2</v>
      </c>
      <c r="K578" s="20">
        <v>4.1255077479250002E-2</v>
      </c>
      <c r="L578" s="20">
        <v>4.0444491469650004E-3</v>
      </c>
      <c r="M578" s="20">
        <v>3.9231156725560495E-3</v>
      </c>
      <c r="N578" s="20">
        <v>1.0202731860230001E-4</v>
      </c>
      <c r="O578" s="27">
        <v>3.7491543955645644E-3</v>
      </c>
    </row>
    <row r="579" spans="1:15" x14ac:dyDescent="0.25">
      <c r="A579" s="19" t="s">
        <v>400</v>
      </c>
      <c r="B579" s="20" t="s">
        <v>316</v>
      </c>
      <c r="C579" s="20" t="s">
        <v>317</v>
      </c>
      <c r="D579" s="20" t="s">
        <v>382</v>
      </c>
      <c r="E579" s="20" t="s">
        <v>242</v>
      </c>
      <c r="F579" s="20" t="s">
        <v>86</v>
      </c>
      <c r="G579" s="20" t="s">
        <v>17</v>
      </c>
      <c r="H579" s="20" t="s">
        <v>230</v>
      </c>
      <c r="I579" s="20">
        <v>57.856497222999998</v>
      </c>
      <c r="J579" s="20">
        <v>1.6582559522499998E-2</v>
      </c>
      <c r="K579" s="20">
        <v>4.8275731823899999E-2</v>
      </c>
      <c r="L579" s="20">
        <v>2.9406779015799999E-3</v>
      </c>
      <c r="M579" s="20">
        <v>2.8524575645326E-3</v>
      </c>
      <c r="N579" s="20">
        <v>8.73199630196E-5</v>
      </c>
      <c r="O579" s="27">
        <v>3.9582073243735194E-3</v>
      </c>
    </row>
    <row r="580" spans="1:15" x14ac:dyDescent="0.25">
      <c r="A580" s="19" t="s">
        <v>400</v>
      </c>
      <c r="B580" s="20" t="s">
        <v>316</v>
      </c>
      <c r="C580" s="20" t="s">
        <v>317</v>
      </c>
      <c r="D580" s="20" t="s">
        <v>382</v>
      </c>
      <c r="E580" s="20" t="s">
        <v>244</v>
      </c>
      <c r="F580" s="20" t="s">
        <v>243</v>
      </c>
      <c r="G580" s="20" t="s">
        <v>17</v>
      </c>
      <c r="H580" s="20" t="s">
        <v>230</v>
      </c>
      <c r="I580" s="20">
        <v>182.58112510260003</v>
      </c>
      <c r="J580" s="20">
        <v>0.12134854568709999</v>
      </c>
      <c r="K580" s="20">
        <v>0.27742834365109997</v>
      </c>
      <c r="L580" s="20">
        <v>2.2194297565290004E-2</v>
      </c>
      <c r="M580" s="20">
        <v>2.1528468638331296E-2</v>
      </c>
      <c r="N580" s="20">
        <v>8.5792920489900012E-4</v>
      </c>
      <c r="O580" s="27">
        <v>2.1135067949925868E-2</v>
      </c>
    </row>
    <row r="581" spans="1:15" x14ac:dyDescent="0.25">
      <c r="A581" s="19" t="s">
        <v>400</v>
      </c>
      <c r="B581" s="20" t="s">
        <v>316</v>
      </c>
      <c r="C581" s="20" t="s">
        <v>317</v>
      </c>
      <c r="D581" s="20" t="s">
        <v>382</v>
      </c>
      <c r="E581" s="20" t="s">
        <v>245</v>
      </c>
      <c r="F581" s="20" t="s">
        <v>25</v>
      </c>
      <c r="G581" s="20" t="s">
        <v>17</v>
      </c>
      <c r="H581" s="20" t="s">
        <v>230</v>
      </c>
      <c r="I581" s="20">
        <v>9.3929814375999996</v>
      </c>
      <c r="J581" s="20">
        <v>2.0010443770000002E-3</v>
      </c>
      <c r="K581" s="20">
        <v>2.8999556772000001E-3</v>
      </c>
      <c r="L581" s="20">
        <v>3.1078527041E-4</v>
      </c>
      <c r="M581" s="20">
        <v>3.0146171229769998E-4</v>
      </c>
      <c r="N581" s="20">
        <v>7.2609062949999999E-6</v>
      </c>
      <c r="O581" s="27">
        <v>2.7500200742242801E-4</v>
      </c>
    </row>
    <row r="582" spans="1:15" x14ac:dyDescent="0.25">
      <c r="A582" s="19" t="s">
        <v>400</v>
      </c>
      <c r="B582" s="20" t="s">
        <v>316</v>
      </c>
      <c r="C582" s="20" t="s">
        <v>317</v>
      </c>
      <c r="D582" s="20" t="s">
        <v>382</v>
      </c>
      <c r="E582" s="20" t="s">
        <v>246</v>
      </c>
      <c r="F582" s="20" t="s">
        <v>89</v>
      </c>
      <c r="G582" s="20" t="s">
        <v>17</v>
      </c>
      <c r="H582" s="20" t="s">
        <v>230</v>
      </c>
      <c r="I582" s="20">
        <v>20.779632647</v>
      </c>
      <c r="J582" s="20">
        <v>8.94108653E-4</v>
      </c>
      <c r="K582" s="20">
        <v>1.8921810060000004E-3</v>
      </c>
      <c r="L582" s="20">
        <v>1.5170531719999999E-4</v>
      </c>
      <c r="M582" s="20">
        <v>1.4715415768400001E-4</v>
      </c>
      <c r="N582" s="20">
        <v>3.4265770269999997E-6</v>
      </c>
      <c r="O582" s="27">
        <v>2.1008154349845003E-4</v>
      </c>
    </row>
    <row r="583" spans="1:15" x14ac:dyDescent="0.25">
      <c r="A583" s="19" t="s">
        <v>400</v>
      </c>
      <c r="B583" s="20" t="s">
        <v>316</v>
      </c>
      <c r="C583" s="20" t="s">
        <v>317</v>
      </c>
      <c r="D583" s="20" t="s">
        <v>382</v>
      </c>
      <c r="E583" s="20" t="s">
        <v>247</v>
      </c>
      <c r="F583" s="20" t="s">
        <v>91</v>
      </c>
      <c r="G583" s="20" t="s">
        <v>17</v>
      </c>
      <c r="H583" s="20" t="s">
        <v>230</v>
      </c>
      <c r="I583" s="20">
        <v>47.546954463500001</v>
      </c>
      <c r="J583" s="20">
        <v>2.0874003085099999E-2</v>
      </c>
      <c r="K583" s="20">
        <v>7.9960392508399994E-2</v>
      </c>
      <c r="L583" s="20">
        <v>3.9841931674099995E-3</v>
      </c>
      <c r="M583" s="20">
        <v>3.8646673723877001E-3</v>
      </c>
      <c r="N583" s="20">
        <v>1.96658105876E-4</v>
      </c>
      <c r="O583" s="27">
        <v>5.4373035034106093E-3</v>
      </c>
    </row>
    <row r="584" spans="1:15" x14ac:dyDescent="0.25">
      <c r="A584" s="19" t="s">
        <v>400</v>
      </c>
      <c r="B584" s="20" t="s">
        <v>316</v>
      </c>
      <c r="C584" s="20" t="s">
        <v>317</v>
      </c>
      <c r="D584" s="20" t="s">
        <v>382</v>
      </c>
      <c r="E584" s="20" t="s">
        <v>249</v>
      </c>
      <c r="F584" s="20" t="s">
        <v>248</v>
      </c>
      <c r="G584" s="20" t="s">
        <v>17</v>
      </c>
      <c r="H584" s="20" t="s">
        <v>230</v>
      </c>
      <c r="I584" s="20">
        <v>43.532861273000002</v>
      </c>
      <c r="J584" s="20">
        <v>2.6483209873399999E-2</v>
      </c>
      <c r="K584" s="20">
        <v>6.8802846062000003E-2</v>
      </c>
      <c r="L584" s="20">
        <v>5.1051447957799999E-3</v>
      </c>
      <c r="M584" s="20">
        <v>4.9519904519066005E-3</v>
      </c>
      <c r="N584" s="20">
        <v>2.1259242086799998E-4</v>
      </c>
      <c r="O584" s="27">
        <v>5.344670307545654E-3</v>
      </c>
    </row>
    <row r="585" spans="1:15" x14ac:dyDescent="0.25">
      <c r="A585" s="19" t="s">
        <v>400</v>
      </c>
      <c r="B585" s="20" t="s">
        <v>316</v>
      </c>
      <c r="C585" s="20" t="s">
        <v>317</v>
      </c>
      <c r="D585" s="20" t="s">
        <v>382</v>
      </c>
      <c r="E585" s="20" t="s">
        <v>251</v>
      </c>
      <c r="F585" s="20" t="s">
        <v>250</v>
      </c>
      <c r="G585" s="20" t="s">
        <v>17</v>
      </c>
      <c r="H585" s="20" t="s">
        <v>230</v>
      </c>
      <c r="I585" s="20">
        <v>22.920481825000007</v>
      </c>
      <c r="J585" s="20">
        <v>9.8283530033000013E-2</v>
      </c>
      <c r="K585" s="20">
        <v>0.27329858817000002</v>
      </c>
      <c r="L585" s="20">
        <v>1.4396700983900002E-2</v>
      </c>
      <c r="M585" s="20">
        <v>1.3964799954382998E-2</v>
      </c>
      <c r="N585" s="20">
        <v>7.1882007465999998E-4</v>
      </c>
      <c r="O585" s="27">
        <v>1.6297131697183349E-2</v>
      </c>
    </row>
    <row r="586" spans="1:15" x14ac:dyDescent="0.25">
      <c r="A586" s="19" t="s">
        <v>400</v>
      </c>
      <c r="B586" s="20" t="s">
        <v>316</v>
      </c>
      <c r="C586" s="20" t="s">
        <v>317</v>
      </c>
      <c r="D586" s="20" t="s">
        <v>382</v>
      </c>
      <c r="E586" s="20" t="s">
        <v>252</v>
      </c>
      <c r="F586" s="20" t="s">
        <v>27</v>
      </c>
      <c r="G586" s="20" t="s">
        <v>17</v>
      </c>
      <c r="H586" s="20" t="s">
        <v>230</v>
      </c>
      <c r="I586" s="20">
        <v>12.878554269</v>
      </c>
      <c r="J586" s="20">
        <v>5.166601865800001E-3</v>
      </c>
      <c r="K586" s="20">
        <v>1.4943728453E-2</v>
      </c>
      <c r="L586" s="20">
        <v>8.5786083460000001E-4</v>
      </c>
      <c r="M586" s="20">
        <v>8.3212500956200003E-4</v>
      </c>
      <c r="N586" s="20">
        <v>3.4989252551999997E-5</v>
      </c>
      <c r="O586" s="27">
        <v>1.0643282344169279E-3</v>
      </c>
    </row>
    <row r="587" spans="1:15" x14ac:dyDescent="0.25">
      <c r="A587" s="19" t="s">
        <v>400</v>
      </c>
      <c r="B587" s="20" t="s">
        <v>316</v>
      </c>
      <c r="C587" s="20" t="s">
        <v>317</v>
      </c>
      <c r="D587" s="20" t="s">
        <v>382</v>
      </c>
      <c r="E587" s="20" t="s">
        <v>253</v>
      </c>
      <c r="F587" s="20" t="s">
        <v>94</v>
      </c>
      <c r="G587" s="20" t="s">
        <v>17</v>
      </c>
      <c r="H587" s="20" t="s">
        <v>230</v>
      </c>
      <c r="I587" s="20">
        <v>162.24973998299998</v>
      </c>
      <c r="J587" s="20">
        <v>7.1672260723399994E-2</v>
      </c>
      <c r="K587" s="20">
        <v>0.108746293514</v>
      </c>
      <c r="L587" s="20">
        <v>1.1347242996650001E-2</v>
      </c>
      <c r="M587" s="20">
        <v>1.10068257067505E-2</v>
      </c>
      <c r="N587" s="20">
        <v>2.7998091690480001E-4</v>
      </c>
      <c r="O587" s="27">
        <v>9.9051963741178684E-3</v>
      </c>
    </row>
    <row r="588" spans="1:15" x14ac:dyDescent="0.25">
      <c r="A588" s="19" t="s">
        <v>400</v>
      </c>
      <c r="B588" s="20" t="s">
        <v>316</v>
      </c>
      <c r="C588" s="20" t="s">
        <v>317</v>
      </c>
      <c r="D588" s="20" t="s">
        <v>382</v>
      </c>
      <c r="E588" s="20" t="s">
        <v>254</v>
      </c>
      <c r="F588" s="20" t="s">
        <v>96</v>
      </c>
      <c r="G588" s="20" t="s">
        <v>17</v>
      </c>
      <c r="H588" s="20" t="s">
        <v>230</v>
      </c>
      <c r="I588" s="20">
        <v>202.036106604</v>
      </c>
      <c r="J588" s="20">
        <v>0.15720000717830002</v>
      </c>
      <c r="K588" s="20">
        <v>0.37540159079599994</v>
      </c>
      <c r="L588" s="20">
        <v>2.5407291585100002E-2</v>
      </c>
      <c r="M588" s="20">
        <v>2.4645072837546994E-2</v>
      </c>
      <c r="N588" s="20">
        <v>9.3660742000800006E-4</v>
      </c>
      <c r="O588" s="27">
        <v>2.6403408744688401E-2</v>
      </c>
    </row>
    <row r="589" spans="1:15" x14ac:dyDescent="0.25">
      <c r="A589" s="19" t="s">
        <v>400</v>
      </c>
      <c r="B589" s="20" t="s">
        <v>316</v>
      </c>
      <c r="C589" s="20" t="s">
        <v>317</v>
      </c>
      <c r="D589" s="20" t="s">
        <v>382</v>
      </c>
      <c r="E589" s="20" t="s">
        <v>255</v>
      </c>
      <c r="F589" s="20" t="s">
        <v>98</v>
      </c>
      <c r="G589" s="20" t="s">
        <v>17</v>
      </c>
      <c r="H589" s="20" t="s">
        <v>230</v>
      </c>
      <c r="I589" s="20">
        <v>487.10379349710001</v>
      </c>
      <c r="J589" s="20">
        <v>0.25848300168567001</v>
      </c>
      <c r="K589" s="20">
        <v>0.26678240276836002</v>
      </c>
      <c r="L589" s="20">
        <v>4.0970005442827001E-2</v>
      </c>
      <c r="M589" s="20">
        <v>3.9740905279542188E-2</v>
      </c>
      <c r="N589" s="20">
        <v>5.7805652460380004E-4</v>
      </c>
      <c r="O589" s="27">
        <v>5.4104526140644635E-2</v>
      </c>
    </row>
    <row r="590" spans="1:15" x14ac:dyDescent="0.25">
      <c r="A590" s="19" t="s">
        <v>400</v>
      </c>
      <c r="B590" s="20" t="s">
        <v>316</v>
      </c>
      <c r="C590" s="20" t="s">
        <v>317</v>
      </c>
      <c r="D590" s="20" t="s">
        <v>382</v>
      </c>
      <c r="E590" s="20" t="s">
        <v>257</v>
      </c>
      <c r="F590" s="20" t="s">
        <v>256</v>
      </c>
      <c r="G590" s="20" t="s">
        <v>17</v>
      </c>
      <c r="H590" s="20" t="s">
        <v>230</v>
      </c>
      <c r="I590" s="20">
        <v>140.31269132500003</v>
      </c>
      <c r="J590" s="20">
        <v>0.13677852625</v>
      </c>
      <c r="K590" s="20">
        <v>0.31463838420999996</v>
      </c>
      <c r="L590" s="20">
        <v>2.1442446957999999E-2</v>
      </c>
      <c r="M590" s="20">
        <v>2.0799173549259999E-2</v>
      </c>
      <c r="N590" s="20">
        <v>8.5404077181999998E-4</v>
      </c>
      <c r="O590" s="27">
        <v>2.1719399226075718E-2</v>
      </c>
    </row>
    <row r="591" spans="1:15" x14ac:dyDescent="0.25">
      <c r="A591" s="19" t="s">
        <v>400</v>
      </c>
      <c r="B591" s="20" t="s">
        <v>316</v>
      </c>
      <c r="C591" s="20" t="s">
        <v>317</v>
      </c>
      <c r="D591" s="20" t="s">
        <v>382</v>
      </c>
      <c r="E591" s="20" t="s">
        <v>258</v>
      </c>
      <c r="F591" s="20" t="s">
        <v>100</v>
      </c>
      <c r="G591" s="20" t="s">
        <v>17</v>
      </c>
      <c r="H591" s="20" t="s">
        <v>230</v>
      </c>
      <c r="I591" s="20">
        <v>758.04178562999994</v>
      </c>
      <c r="J591" s="20">
        <v>0.21640942926099999</v>
      </c>
      <c r="K591" s="20">
        <v>0.18445285911779999</v>
      </c>
      <c r="L591" s="20">
        <v>3.3422343426299995E-2</v>
      </c>
      <c r="M591" s="20">
        <v>3.2419673123510996E-2</v>
      </c>
      <c r="N591" s="20">
        <v>3.9624621471100001E-4</v>
      </c>
      <c r="O591" s="27">
        <v>4.7982427237259075E-2</v>
      </c>
    </row>
    <row r="592" spans="1:15" x14ac:dyDescent="0.25">
      <c r="A592" s="19" t="s">
        <v>400</v>
      </c>
      <c r="B592" s="20" t="s">
        <v>316</v>
      </c>
      <c r="C592" s="20" t="s">
        <v>317</v>
      </c>
      <c r="D592" s="20" t="s">
        <v>382</v>
      </c>
      <c r="E592" s="20" t="s">
        <v>260</v>
      </c>
      <c r="F592" s="20" t="s">
        <v>259</v>
      </c>
      <c r="G592" s="20" t="s">
        <v>17</v>
      </c>
      <c r="H592" s="20" t="s">
        <v>230</v>
      </c>
      <c r="I592" s="20">
        <v>5.9542407860000006</v>
      </c>
      <c r="J592" s="20">
        <v>1.801013077E-2</v>
      </c>
      <c r="K592" s="20">
        <v>4.1396186129999998E-2</v>
      </c>
      <c r="L592" s="20">
        <v>2.3368082130000001E-3</v>
      </c>
      <c r="M592" s="20">
        <v>2.2667039666100001E-3</v>
      </c>
      <c r="N592" s="20">
        <v>9.163060581E-5</v>
      </c>
      <c r="O592" s="27">
        <v>2.6447373380434499E-3</v>
      </c>
    </row>
    <row r="593" spans="1:15" x14ac:dyDescent="0.25">
      <c r="A593" s="19" t="s">
        <v>400</v>
      </c>
      <c r="B593" s="20" t="s">
        <v>316</v>
      </c>
      <c r="C593" s="20" t="s">
        <v>317</v>
      </c>
      <c r="D593" s="20" t="s">
        <v>382</v>
      </c>
      <c r="E593" s="20" t="s">
        <v>261</v>
      </c>
      <c r="F593" s="20" t="s">
        <v>102</v>
      </c>
      <c r="G593" s="20" t="s">
        <v>17</v>
      </c>
      <c r="H593" s="20" t="s">
        <v>230</v>
      </c>
      <c r="I593" s="20">
        <v>5.6866338500000007</v>
      </c>
      <c r="J593" s="20">
        <v>6.7429874799999998E-4</v>
      </c>
      <c r="K593" s="20">
        <v>6.0152563900000005E-4</v>
      </c>
      <c r="L593" s="20">
        <v>1.0561927429999998E-4</v>
      </c>
      <c r="M593" s="20">
        <v>1.02450696071E-4</v>
      </c>
      <c r="N593" s="20">
        <v>1.2237979260000001E-6</v>
      </c>
      <c r="O593" s="27">
        <v>1.65105367244415E-4</v>
      </c>
    </row>
    <row r="594" spans="1:15" x14ac:dyDescent="0.25">
      <c r="A594" s="19" t="s">
        <v>400</v>
      </c>
      <c r="B594" s="20" t="s">
        <v>316</v>
      </c>
      <c r="C594" s="20" t="s">
        <v>317</v>
      </c>
      <c r="D594" s="20" t="s">
        <v>382</v>
      </c>
      <c r="E594" s="20" t="s">
        <v>262</v>
      </c>
      <c r="F594" s="20" t="s">
        <v>104</v>
      </c>
      <c r="G594" s="20" t="s">
        <v>17</v>
      </c>
      <c r="H594" s="20" t="s">
        <v>230</v>
      </c>
      <c r="I594" s="20">
        <v>17.748986804099999</v>
      </c>
      <c r="J594" s="20">
        <v>1.92224004761E-2</v>
      </c>
      <c r="K594" s="20">
        <v>4.0430300043399994E-2</v>
      </c>
      <c r="L594" s="20">
        <v>2.7455037649500003E-3</v>
      </c>
      <c r="M594" s="20">
        <v>2.6631386520014999E-3</v>
      </c>
      <c r="N594" s="20">
        <v>8.853964214740002E-5</v>
      </c>
      <c r="O594" s="27">
        <v>2.8773206438579457E-3</v>
      </c>
    </row>
    <row r="595" spans="1:15" x14ac:dyDescent="0.25">
      <c r="A595" s="19" t="s">
        <v>400</v>
      </c>
      <c r="B595" s="20" t="s">
        <v>316</v>
      </c>
      <c r="C595" s="20" t="s">
        <v>317</v>
      </c>
      <c r="D595" s="20" t="s">
        <v>382</v>
      </c>
      <c r="E595" s="20" t="s">
        <v>263</v>
      </c>
      <c r="F595" s="20" t="s">
        <v>106</v>
      </c>
      <c r="G595" s="20" t="s">
        <v>30</v>
      </c>
      <c r="H595" s="20" t="s">
        <v>230</v>
      </c>
      <c r="I595" s="20">
        <v>122.37192682</v>
      </c>
      <c r="J595" s="20">
        <v>1.23422671161E-2</v>
      </c>
      <c r="K595" s="20">
        <v>1.1319921304900001E-2</v>
      </c>
      <c r="L595" s="20">
        <v>1.8403989281000001E-3</v>
      </c>
      <c r="M595" s="20">
        <v>1.7851869602569998E-3</v>
      </c>
      <c r="N595" s="20">
        <v>2.2804627448500001E-5</v>
      </c>
      <c r="O595" s="27">
        <v>2.9975674572954628E-3</v>
      </c>
    </row>
    <row r="596" spans="1:15" x14ac:dyDescent="0.25">
      <c r="A596" s="19" t="s">
        <v>400</v>
      </c>
      <c r="B596" s="20" t="s">
        <v>316</v>
      </c>
      <c r="C596" s="20" t="s">
        <v>317</v>
      </c>
      <c r="D596" s="20" t="s">
        <v>382</v>
      </c>
      <c r="E596" s="20" t="s">
        <v>264</v>
      </c>
      <c r="F596" s="20" t="s">
        <v>108</v>
      </c>
      <c r="G596" s="20" t="s">
        <v>30</v>
      </c>
      <c r="H596" s="20" t="s">
        <v>230</v>
      </c>
      <c r="I596" s="20">
        <v>89.548280061199989</v>
      </c>
      <c r="J596" s="20">
        <v>7.937495630880001E-2</v>
      </c>
      <c r="K596" s="20">
        <v>9.7254431992299994E-2</v>
      </c>
      <c r="L596" s="20">
        <v>1.115126167626E-2</v>
      </c>
      <c r="M596" s="20">
        <v>1.0816723825972201E-2</v>
      </c>
      <c r="N596" s="20">
        <v>3.2883108684800001E-4</v>
      </c>
      <c r="O596" s="27">
        <v>7.4952612801192121E-3</v>
      </c>
    </row>
    <row r="597" spans="1:15" x14ac:dyDescent="0.25">
      <c r="A597" s="19" t="s">
        <v>400</v>
      </c>
      <c r="B597" s="20" t="s">
        <v>316</v>
      </c>
      <c r="C597" s="20" t="s">
        <v>317</v>
      </c>
      <c r="D597" s="20" t="s">
        <v>382</v>
      </c>
      <c r="E597" s="20" t="s">
        <v>265</v>
      </c>
      <c r="F597" s="20" t="s">
        <v>29</v>
      </c>
      <c r="G597" s="20" t="s">
        <v>30</v>
      </c>
      <c r="H597" s="20" t="s">
        <v>230</v>
      </c>
      <c r="I597" s="20">
        <v>75.569910483000001</v>
      </c>
      <c r="J597" s="20">
        <v>1.9146593589499997E-2</v>
      </c>
      <c r="K597" s="20">
        <v>5.1307796635E-2</v>
      </c>
      <c r="L597" s="20">
        <v>3.59258276314E-3</v>
      </c>
      <c r="M597" s="20">
        <v>3.4848052802457998E-3</v>
      </c>
      <c r="N597" s="20">
        <v>1.437524702264E-4</v>
      </c>
      <c r="O597" s="27">
        <v>4.0810632807657728E-3</v>
      </c>
    </row>
    <row r="598" spans="1:15" x14ac:dyDescent="0.25">
      <c r="A598" s="19" t="s">
        <v>400</v>
      </c>
      <c r="B598" s="20" t="s">
        <v>316</v>
      </c>
      <c r="C598" s="20" t="s">
        <v>317</v>
      </c>
      <c r="D598" s="20" t="s">
        <v>382</v>
      </c>
      <c r="E598" s="20" t="s">
        <v>266</v>
      </c>
      <c r="F598" s="20" t="s">
        <v>32</v>
      </c>
      <c r="G598" s="20" t="s">
        <v>30</v>
      </c>
      <c r="H598" s="20" t="s">
        <v>230</v>
      </c>
      <c r="I598" s="20">
        <v>89.241171600000001</v>
      </c>
      <c r="J598" s="20">
        <v>1.9501403873000003E-2</v>
      </c>
      <c r="K598" s="20">
        <v>5.9066320383999997E-2</v>
      </c>
      <c r="L598" s="20">
        <v>3.840011637E-3</v>
      </c>
      <c r="M598" s="20">
        <v>3.7248112878899998E-3</v>
      </c>
      <c r="N598" s="20">
        <v>1.4571241179000001E-4</v>
      </c>
      <c r="O598" s="27">
        <v>4.7240592590869473E-3</v>
      </c>
    </row>
    <row r="599" spans="1:15" x14ac:dyDescent="0.25">
      <c r="A599" s="19" t="s">
        <v>400</v>
      </c>
      <c r="B599" s="20" t="s">
        <v>316</v>
      </c>
      <c r="C599" s="20" t="s">
        <v>317</v>
      </c>
      <c r="D599" s="20" t="s">
        <v>382</v>
      </c>
      <c r="E599" s="20" t="s">
        <v>267</v>
      </c>
      <c r="F599" s="20" t="s">
        <v>112</v>
      </c>
      <c r="G599" s="20" t="s">
        <v>30</v>
      </c>
      <c r="H599" s="20" t="s">
        <v>230</v>
      </c>
      <c r="I599" s="20">
        <v>11.60009393</v>
      </c>
      <c r="J599" s="20">
        <v>2.0914513230000003E-3</v>
      </c>
      <c r="K599" s="20">
        <v>3.047833712E-3</v>
      </c>
      <c r="L599" s="20">
        <v>3.4932971819999996E-4</v>
      </c>
      <c r="M599" s="20">
        <v>3.3884982665399998E-4</v>
      </c>
      <c r="N599" s="20">
        <v>5.6029281699999997E-6</v>
      </c>
      <c r="O599" s="27">
        <v>5.4495674289459001E-4</v>
      </c>
    </row>
    <row r="600" spans="1:15" x14ac:dyDescent="0.25">
      <c r="A600" s="19" t="s">
        <v>400</v>
      </c>
      <c r="B600" s="20" t="s">
        <v>316</v>
      </c>
      <c r="C600" s="20" t="s">
        <v>317</v>
      </c>
      <c r="D600" s="20" t="s">
        <v>382</v>
      </c>
      <c r="E600" s="20" t="s">
        <v>268</v>
      </c>
      <c r="F600" s="20" t="s">
        <v>114</v>
      </c>
      <c r="G600" s="20" t="s">
        <v>30</v>
      </c>
      <c r="H600" s="20" t="s">
        <v>230</v>
      </c>
      <c r="I600" s="20">
        <v>451.43157650000001</v>
      </c>
      <c r="J600" s="20">
        <v>8.5722739170000006E-2</v>
      </c>
      <c r="K600" s="20">
        <v>0.15425203546999999</v>
      </c>
      <c r="L600" s="20">
        <v>1.1814121907999998E-2</v>
      </c>
      <c r="M600" s="20">
        <v>1.145969825076E-2</v>
      </c>
      <c r="N600" s="20">
        <v>4.1429912930000004E-4</v>
      </c>
      <c r="O600" s="27">
        <v>1.2669274971891719E-2</v>
      </c>
    </row>
    <row r="601" spans="1:15" x14ac:dyDescent="0.25">
      <c r="A601" s="19" t="s">
        <v>400</v>
      </c>
      <c r="B601" s="20" t="s">
        <v>316</v>
      </c>
      <c r="C601" s="20" t="s">
        <v>317</v>
      </c>
      <c r="D601" s="20" t="s">
        <v>382</v>
      </c>
      <c r="E601" s="20" t="s">
        <v>269</v>
      </c>
      <c r="F601" s="20" t="s">
        <v>116</v>
      </c>
      <c r="G601" s="20" t="s">
        <v>30</v>
      </c>
      <c r="H601" s="20" t="s">
        <v>230</v>
      </c>
      <c r="I601" s="20">
        <v>46.124731713199999</v>
      </c>
      <c r="J601" s="20">
        <v>2.9051516111999999E-2</v>
      </c>
      <c r="K601" s="20">
        <v>5.9886439983200007E-2</v>
      </c>
      <c r="L601" s="20">
        <v>5.2597621027000007E-3</v>
      </c>
      <c r="M601" s="20">
        <v>5.1019692396190005E-3</v>
      </c>
      <c r="N601" s="20">
        <v>2.0283676215560002E-4</v>
      </c>
      <c r="O601" s="27">
        <v>4.8505561037810322E-3</v>
      </c>
    </row>
    <row r="602" spans="1:15" x14ac:dyDescent="0.25">
      <c r="A602" s="19" t="s">
        <v>400</v>
      </c>
      <c r="B602" s="20" t="s">
        <v>316</v>
      </c>
      <c r="C602" s="20" t="s">
        <v>317</v>
      </c>
      <c r="D602" s="20" t="s">
        <v>382</v>
      </c>
      <c r="E602" s="20" t="s">
        <v>270</v>
      </c>
      <c r="F602" s="20" t="s">
        <v>45</v>
      </c>
      <c r="G602" s="20" t="s">
        <v>37</v>
      </c>
      <c r="H602" s="20" t="s">
        <v>230</v>
      </c>
      <c r="I602" s="20">
        <v>0.92594344999999989</v>
      </c>
      <c r="J602" s="20">
        <v>9.8511468999999999E-6</v>
      </c>
      <c r="K602" s="20">
        <v>1.6160675899999999E-5</v>
      </c>
      <c r="L602" s="20">
        <v>1.53021904E-6</v>
      </c>
      <c r="M602" s="20">
        <v>1.4843124688E-6</v>
      </c>
      <c r="N602" s="20">
        <v>2.9518812000000001E-8</v>
      </c>
      <c r="O602" s="27">
        <v>2.6644630115609999E-6</v>
      </c>
    </row>
    <row r="603" spans="1:15" x14ac:dyDescent="0.25">
      <c r="A603" s="19" t="s">
        <v>400</v>
      </c>
      <c r="B603" s="20" t="s">
        <v>316</v>
      </c>
      <c r="C603" s="20" t="s">
        <v>317</v>
      </c>
      <c r="D603" s="20" t="s">
        <v>382</v>
      </c>
      <c r="E603" s="20" t="s">
        <v>271</v>
      </c>
      <c r="F603" s="20" t="s">
        <v>48</v>
      </c>
      <c r="G603" s="20" t="s">
        <v>37</v>
      </c>
      <c r="H603" s="20" t="s">
        <v>230</v>
      </c>
      <c r="I603" s="20">
        <v>2.5586959499999997</v>
      </c>
      <c r="J603" s="20">
        <v>0</v>
      </c>
      <c r="K603" s="20">
        <v>0</v>
      </c>
      <c r="L603" s="20">
        <v>0</v>
      </c>
      <c r="M603" s="20">
        <v>0</v>
      </c>
      <c r="N603" s="20">
        <v>0</v>
      </c>
      <c r="O603" s="27">
        <v>0</v>
      </c>
    </row>
    <row r="604" spans="1:15" x14ac:dyDescent="0.25">
      <c r="A604" s="19" t="s">
        <v>400</v>
      </c>
      <c r="B604" s="20" t="s">
        <v>316</v>
      </c>
      <c r="C604" s="20" t="s">
        <v>317</v>
      </c>
      <c r="D604" s="20" t="s">
        <v>382</v>
      </c>
      <c r="E604" s="20" t="s">
        <v>272</v>
      </c>
      <c r="F604" s="20" t="s">
        <v>132</v>
      </c>
      <c r="G604" s="20" t="s">
        <v>37</v>
      </c>
      <c r="H604" s="20" t="s">
        <v>230</v>
      </c>
      <c r="I604" s="20">
        <v>553.4312572</v>
      </c>
      <c r="J604" s="20">
        <v>4.6615895060000002E-2</v>
      </c>
      <c r="K604" s="20">
        <v>9.1900268012000005E-2</v>
      </c>
      <c r="L604" s="20">
        <v>8.0344036955000003E-3</v>
      </c>
      <c r="M604" s="20">
        <v>7.7933715846350005E-3</v>
      </c>
      <c r="N604" s="20">
        <v>2.0571667031200002E-4</v>
      </c>
      <c r="O604" s="27">
        <v>1.0917080644351049E-2</v>
      </c>
    </row>
    <row r="605" spans="1:15" x14ac:dyDescent="0.25">
      <c r="A605" s="19" t="s">
        <v>400</v>
      </c>
      <c r="B605" s="20" t="s">
        <v>316</v>
      </c>
      <c r="C605" s="20" t="s">
        <v>317</v>
      </c>
      <c r="D605" s="20" t="s">
        <v>382</v>
      </c>
      <c r="E605" s="20" t="s">
        <v>273</v>
      </c>
      <c r="F605" s="20" t="s">
        <v>136</v>
      </c>
      <c r="G605" s="20" t="s">
        <v>37</v>
      </c>
      <c r="H605" s="20" t="s">
        <v>230</v>
      </c>
      <c r="I605" s="20">
        <v>139.76603130700005</v>
      </c>
      <c r="J605" s="20">
        <v>9.8079683476999992E-3</v>
      </c>
      <c r="K605" s="20">
        <v>1.8251497575900003E-2</v>
      </c>
      <c r="L605" s="20">
        <v>1.50360129731E-3</v>
      </c>
      <c r="M605" s="20">
        <v>1.4584932583907003E-3</v>
      </c>
      <c r="N605" s="20">
        <v>4.2456065589999992E-5</v>
      </c>
      <c r="O605" s="27">
        <v>2.3027471042639312E-3</v>
      </c>
    </row>
    <row r="606" spans="1:15" x14ac:dyDescent="0.25">
      <c r="A606" s="19" t="s">
        <v>400</v>
      </c>
      <c r="B606" s="20" t="s">
        <v>316</v>
      </c>
      <c r="C606" s="20" t="s">
        <v>317</v>
      </c>
      <c r="D606" s="20" t="s">
        <v>382</v>
      </c>
      <c r="E606" s="20" t="s">
        <v>274</v>
      </c>
      <c r="F606" s="20" t="s">
        <v>139</v>
      </c>
      <c r="G606" s="20" t="s">
        <v>37</v>
      </c>
      <c r="H606" s="20" t="s">
        <v>230</v>
      </c>
      <c r="I606" s="20">
        <v>168.25595726900002</v>
      </c>
      <c r="J606" s="20">
        <v>5.5603693098699988E-2</v>
      </c>
      <c r="K606" s="20">
        <v>0.13713105297340003</v>
      </c>
      <c r="L606" s="20">
        <v>9.8241317741900001E-3</v>
      </c>
      <c r="M606" s="20">
        <v>9.5294078209643002E-3</v>
      </c>
      <c r="N606" s="20">
        <v>2.7774493298279997E-4</v>
      </c>
      <c r="O606" s="27">
        <v>1.2731238952613777E-2</v>
      </c>
    </row>
    <row r="607" spans="1:15" x14ac:dyDescent="0.25">
      <c r="A607" s="19" t="s">
        <v>400</v>
      </c>
      <c r="B607" s="20" t="s">
        <v>316</v>
      </c>
      <c r="C607" s="20" t="s">
        <v>317</v>
      </c>
      <c r="D607" s="20" t="s">
        <v>382</v>
      </c>
      <c r="E607" s="20" t="s">
        <v>275</v>
      </c>
      <c r="F607" s="20" t="s">
        <v>51</v>
      </c>
      <c r="G607" s="20" t="s">
        <v>37</v>
      </c>
      <c r="H607" s="20" t="s">
        <v>230</v>
      </c>
      <c r="I607" s="20">
        <v>24.537500059000003</v>
      </c>
      <c r="J607" s="20">
        <v>5.213831968E-3</v>
      </c>
      <c r="K607" s="20">
        <v>1.2872636637000001E-2</v>
      </c>
      <c r="L607" s="20">
        <v>9.4710812059999993E-4</v>
      </c>
      <c r="M607" s="20">
        <v>9.1869487698199989E-4</v>
      </c>
      <c r="N607" s="20">
        <v>3.3047393569999992E-5</v>
      </c>
      <c r="O607" s="27">
        <v>1.0221290199447209E-3</v>
      </c>
    </row>
    <row r="608" spans="1:15" x14ac:dyDescent="0.25">
      <c r="A608" s="19" t="s">
        <v>400</v>
      </c>
      <c r="B608" s="20" t="s">
        <v>316</v>
      </c>
      <c r="C608" s="20" t="s">
        <v>317</v>
      </c>
      <c r="D608" s="20" t="s">
        <v>382</v>
      </c>
      <c r="E608" s="20" t="s">
        <v>276</v>
      </c>
      <c r="F608" s="20" t="s">
        <v>142</v>
      </c>
      <c r="G608" s="20" t="s">
        <v>37</v>
      </c>
      <c r="H608" s="20" t="s">
        <v>230</v>
      </c>
      <c r="I608" s="20">
        <v>1.6718422209999999</v>
      </c>
      <c r="J608" s="20">
        <v>2.0427415139999999E-4</v>
      </c>
      <c r="K608" s="20">
        <v>3.7016005419999998E-4</v>
      </c>
      <c r="L608" s="20">
        <v>3.5775779580000003E-5</v>
      </c>
      <c r="M608" s="20">
        <v>3.4702506192599996E-5</v>
      </c>
      <c r="N608" s="20">
        <v>7.8108749490000001E-7</v>
      </c>
      <c r="O608" s="27">
        <v>4.62652284662451E-5</v>
      </c>
    </row>
    <row r="609" spans="1:15" x14ac:dyDescent="0.25">
      <c r="A609" s="19" t="s">
        <v>400</v>
      </c>
      <c r="B609" s="20" t="s">
        <v>316</v>
      </c>
      <c r="C609" s="20" t="s">
        <v>317</v>
      </c>
      <c r="D609" s="20" t="s">
        <v>382</v>
      </c>
      <c r="E609" s="20" t="s">
        <v>277</v>
      </c>
      <c r="F609" s="20" t="s">
        <v>145</v>
      </c>
      <c r="G609" s="20" t="s">
        <v>54</v>
      </c>
      <c r="H609" s="20" t="s">
        <v>230</v>
      </c>
      <c r="I609" s="20">
        <v>0.100935844</v>
      </c>
      <c r="J609" s="20">
        <v>8.1899407E-6</v>
      </c>
      <c r="K609" s="20">
        <v>6.6852703399999997E-6</v>
      </c>
      <c r="L609" s="20">
        <v>8.5457407E-7</v>
      </c>
      <c r="M609" s="20">
        <v>8.2893684789999999E-7</v>
      </c>
      <c r="N609" s="20">
        <v>1.67381028E-8</v>
      </c>
      <c r="O609" s="27">
        <v>1.021504035006E-6</v>
      </c>
    </row>
    <row r="610" spans="1:15" x14ac:dyDescent="0.25">
      <c r="A610" s="19" t="s">
        <v>400</v>
      </c>
      <c r="B610" s="20" t="s">
        <v>316</v>
      </c>
      <c r="C610" s="20" t="s">
        <v>317</v>
      </c>
      <c r="D610" s="20" t="s">
        <v>382</v>
      </c>
      <c r="E610" s="20" t="s">
        <v>278</v>
      </c>
      <c r="F610" s="20" t="s">
        <v>147</v>
      </c>
      <c r="G610" s="20" t="s">
        <v>54</v>
      </c>
      <c r="H610" s="20" t="s">
        <v>230</v>
      </c>
      <c r="I610" s="20">
        <v>353.14064899999994</v>
      </c>
      <c r="J610" s="20">
        <v>0.1840837209</v>
      </c>
      <c r="K610" s="20">
        <v>0.36030867630000002</v>
      </c>
      <c r="L610" s="20">
        <v>3.2251690880000003E-2</v>
      </c>
      <c r="M610" s="20">
        <v>3.1284140153599996E-2</v>
      </c>
      <c r="N610" s="20">
        <v>7.7684689349999999E-4</v>
      </c>
      <c r="O610" s="27">
        <v>3.3273992878974895E-2</v>
      </c>
    </row>
    <row r="611" spans="1:15" x14ac:dyDescent="0.25">
      <c r="A611" s="19" t="s">
        <v>400</v>
      </c>
      <c r="B611" s="20" t="s">
        <v>316</v>
      </c>
      <c r="C611" s="20" t="s">
        <v>317</v>
      </c>
      <c r="D611" s="20" t="s">
        <v>382</v>
      </c>
      <c r="E611" s="20" t="s">
        <v>279</v>
      </c>
      <c r="F611" s="20" t="s">
        <v>149</v>
      </c>
      <c r="G611" s="20" t="s">
        <v>54</v>
      </c>
      <c r="H611" s="20" t="s">
        <v>230</v>
      </c>
      <c r="I611" s="20">
        <v>71.227029700000003</v>
      </c>
      <c r="J611" s="20">
        <v>1.4994687060000001E-2</v>
      </c>
      <c r="K611" s="20">
        <v>3.7902265380000001E-2</v>
      </c>
      <c r="L611" s="20">
        <v>3.4221686800000005E-3</v>
      </c>
      <c r="M611" s="20">
        <v>3.3195036196000003E-3</v>
      </c>
      <c r="N611" s="20">
        <v>6.9727313800000001E-5</v>
      </c>
      <c r="O611" s="27">
        <v>3.2720517942839999E-3</v>
      </c>
    </row>
    <row r="612" spans="1:15" x14ac:dyDescent="0.25">
      <c r="A612" s="19" t="s">
        <v>400</v>
      </c>
      <c r="B612" s="20" t="s">
        <v>316</v>
      </c>
      <c r="C612" s="20" t="s">
        <v>317</v>
      </c>
      <c r="D612" s="20" t="s">
        <v>382</v>
      </c>
      <c r="E612" s="20" t="s">
        <v>280</v>
      </c>
      <c r="F612" s="20" t="s">
        <v>151</v>
      </c>
      <c r="G612" s="20" t="s">
        <v>54</v>
      </c>
      <c r="H612" s="20" t="s">
        <v>230</v>
      </c>
      <c r="I612" s="20">
        <v>1.3794557570000001</v>
      </c>
      <c r="J612" s="20">
        <v>1.3337606299999998E-4</v>
      </c>
      <c r="K612" s="20">
        <v>1.9093705859999998E-4</v>
      </c>
      <c r="L612" s="20">
        <v>2.2907203179999998E-5</v>
      </c>
      <c r="M612" s="20">
        <v>2.2219987084600003E-5</v>
      </c>
      <c r="N612" s="20">
        <v>3.9911087360000005E-7</v>
      </c>
      <c r="O612" s="27">
        <v>2.8292865313985998E-5</v>
      </c>
    </row>
    <row r="613" spans="1:15" x14ac:dyDescent="0.25">
      <c r="A613" s="19" t="s">
        <v>400</v>
      </c>
      <c r="B613" s="20" t="s">
        <v>316</v>
      </c>
      <c r="C613" s="20" t="s">
        <v>317</v>
      </c>
      <c r="D613" s="20" t="s">
        <v>382</v>
      </c>
      <c r="E613" s="20" t="s">
        <v>281</v>
      </c>
      <c r="F613" s="20" t="s">
        <v>153</v>
      </c>
      <c r="G613" s="20" t="s">
        <v>54</v>
      </c>
      <c r="H613" s="20" t="s">
        <v>230</v>
      </c>
      <c r="I613" s="20">
        <v>6.7290536999999997E-2</v>
      </c>
      <c r="J613" s="20">
        <v>2.8716594999999998E-5</v>
      </c>
      <c r="K613" s="20">
        <v>3.3468596999999998E-5</v>
      </c>
      <c r="L613" s="20">
        <v>4.8042460999999996E-6</v>
      </c>
      <c r="M613" s="20">
        <v>4.6601187169999997E-6</v>
      </c>
      <c r="N613" s="20">
        <v>7.1233400999999999E-8</v>
      </c>
      <c r="O613" s="27">
        <v>4.3936829183520007E-6</v>
      </c>
    </row>
    <row r="614" spans="1:15" x14ac:dyDescent="0.25">
      <c r="A614" s="19" t="s">
        <v>400</v>
      </c>
      <c r="B614" s="20" t="s">
        <v>316</v>
      </c>
      <c r="C614" s="20" t="s">
        <v>317</v>
      </c>
      <c r="D614" s="20" t="s">
        <v>382</v>
      </c>
      <c r="E614" s="20" t="s">
        <v>282</v>
      </c>
      <c r="F614" s="20" t="s">
        <v>53</v>
      </c>
      <c r="G614" s="20" t="s">
        <v>54</v>
      </c>
      <c r="H614" s="20" t="s">
        <v>230</v>
      </c>
      <c r="I614" s="20">
        <v>11.27116455</v>
      </c>
      <c r="J614" s="20">
        <v>1.5124037621999998E-3</v>
      </c>
      <c r="K614" s="20">
        <v>2.9674332688000003E-3</v>
      </c>
      <c r="L614" s="20">
        <v>2.7531484049999998E-4</v>
      </c>
      <c r="M614" s="20">
        <v>2.6705539528499997E-4</v>
      </c>
      <c r="N614" s="20">
        <v>5.9222599680000005E-6</v>
      </c>
      <c r="O614" s="27">
        <v>3.7221950868289195E-4</v>
      </c>
    </row>
    <row r="615" spans="1:15" x14ac:dyDescent="0.25">
      <c r="A615" s="19" t="s">
        <v>400</v>
      </c>
      <c r="B615" s="20" t="s">
        <v>316</v>
      </c>
      <c r="C615" s="20" t="s">
        <v>317</v>
      </c>
      <c r="D615" s="20" t="s">
        <v>382</v>
      </c>
      <c r="E615" s="20" t="s">
        <v>283</v>
      </c>
      <c r="F615" s="20" t="s">
        <v>156</v>
      </c>
      <c r="G615" s="20" t="s">
        <v>54</v>
      </c>
      <c r="H615" s="20" t="s">
        <v>230</v>
      </c>
      <c r="I615" s="20">
        <v>0</v>
      </c>
      <c r="J615" s="20">
        <v>0</v>
      </c>
      <c r="K615" s="20">
        <v>0</v>
      </c>
      <c r="L615" s="20">
        <v>0</v>
      </c>
      <c r="M615" s="20">
        <v>0</v>
      </c>
      <c r="N615" s="20">
        <v>0</v>
      </c>
      <c r="O615" s="27">
        <v>0</v>
      </c>
    </row>
    <row r="616" spans="1:15" x14ac:dyDescent="0.25">
      <c r="A616" s="19" t="s">
        <v>400</v>
      </c>
      <c r="B616" s="20" t="s">
        <v>316</v>
      </c>
      <c r="C616" s="20" t="s">
        <v>317</v>
      </c>
      <c r="D616" s="20" t="s">
        <v>382</v>
      </c>
      <c r="E616" s="20" t="s">
        <v>284</v>
      </c>
      <c r="F616" s="20" t="s">
        <v>158</v>
      </c>
      <c r="G616" s="20" t="s">
        <v>54</v>
      </c>
      <c r="H616" s="20" t="s">
        <v>230</v>
      </c>
      <c r="I616" s="20">
        <v>14.871206089999999</v>
      </c>
      <c r="J616" s="20">
        <v>1.826086494E-3</v>
      </c>
      <c r="K616" s="20">
        <v>2.8008181090000001E-3</v>
      </c>
      <c r="L616" s="20">
        <v>3.3964136149999997E-4</v>
      </c>
      <c r="M616" s="20">
        <v>3.2945212065499998E-4</v>
      </c>
      <c r="N616" s="20">
        <v>5.5259612040000004E-6</v>
      </c>
      <c r="O616" s="27">
        <v>3.16087126151238E-4</v>
      </c>
    </row>
    <row r="617" spans="1:15" x14ac:dyDescent="0.25">
      <c r="A617" s="19" t="s">
        <v>400</v>
      </c>
      <c r="B617" s="20" t="s">
        <v>316</v>
      </c>
      <c r="C617" s="20" t="s">
        <v>317</v>
      </c>
      <c r="D617" s="20" t="s">
        <v>382</v>
      </c>
      <c r="E617" s="20" t="s">
        <v>285</v>
      </c>
      <c r="F617" s="20" t="s">
        <v>160</v>
      </c>
      <c r="G617" s="20" t="s">
        <v>54</v>
      </c>
      <c r="H617" s="20" t="s">
        <v>230</v>
      </c>
      <c r="I617" s="20">
        <v>6.6954072349999993</v>
      </c>
      <c r="J617" s="20">
        <v>3.8552465537E-3</v>
      </c>
      <c r="K617" s="20">
        <v>7.6250980836000005E-3</v>
      </c>
      <c r="L617" s="20">
        <v>7.2530996555000002E-4</v>
      </c>
      <c r="M617" s="20">
        <v>7.0355066658350004E-4</v>
      </c>
      <c r="N617" s="20">
        <v>1.5137551225000001E-5</v>
      </c>
      <c r="O617" s="27">
        <v>7.6302349514246689E-4</v>
      </c>
    </row>
    <row r="618" spans="1:15" x14ac:dyDescent="0.25">
      <c r="A618" s="19" t="s">
        <v>400</v>
      </c>
      <c r="B618" s="20" t="s">
        <v>316</v>
      </c>
      <c r="C618" s="20" t="s">
        <v>317</v>
      </c>
      <c r="D618" s="20" t="s">
        <v>382</v>
      </c>
      <c r="E618" s="20" t="s">
        <v>286</v>
      </c>
      <c r="F618" s="20" t="s">
        <v>162</v>
      </c>
      <c r="G618" s="20" t="s">
        <v>54</v>
      </c>
      <c r="H618" s="20" t="s">
        <v>230</v>
      </c>
      <c r="I618" s="20">
        <v>5.6355826489999998</v>
      </c>
      <c r="J618" s="20">
        <v>1.9138178439999998E-3</v>
      </c>
      <c r="K618" s="20">
        <v>4.8062093310000005E-3</v>
      </c>
      <c r="L618" s="20">
        <v>3.7300230330000001E-4</v>
      </c>
      <c r="M618" s="20">
        <v>3.6181223420099994E-4</v>
      </c>
      <c r="N618" s="20">
        <v>1.1183720238000001E-5</v>
      </c>
      <c r="O618" s="27">
        <v>4.4009682142713303E-4</v>
      </c>
    </row>
    <row r="619" spans="1:15" x14ac:dyDescent="0.25">
      <c r="A619" s="19" t="s">
        <v>400</v>
      </c>
      <c r="B619" s="20" t="s">
        <v>316</v>
      </c>
      <c r="C619" s="20" t="s">
        <v>317</v>
      </c>
      <c r="D619" s="20" t="s">
        <v>382</v>
      </c>
      <c r="E619" s="20" t="s">
        <v>287</v>
      </c>
      <c r="F619" s="20" t="s">
        <v>56</v>
      </c>
      <c r="G619" s="20" t="s">
        <v>57</v>
      </c>
      <c r="H619" s="20" t="s">
        <v>230</v>
      </c>
      <c r="I619" s="20">
        <v>1353.8783370000001</v>
      </c>
      <c r="J619" s="20">
        <v>9.0985862700000003E-2</v>
      </c>
      <c r="K619" s="20">
        <v>0.1890898567</v>
      </c>
      <c r="L619" s="20">
        <v>1.6224919979999999E-2</v>
      </c>
      <c r="M619" s="20">
        <v>1.5738172380600001E-2</v>
      </c>
      <c r="N619" s="20">
        <v>3.7795244819999993E-4</v>
      </c>
      <c r="O619" s="27">
        <v>2.2404307964220001E-2</v>
      </c>
    </row>
    <row r="620" spans="1:15" x14ac:dyDescent="0.25">
      <c r="A620" s="19" t="s">
        <v>400</v>
      </c>
      <c r="B620" s="20" t="s">
        <v>316</v>
      </c>
      <c r="C620" s="20" t="s">
        <v>317</v>
      </c>
      <c r="D620" s="20" t="s">
        <v>382</v>
      </c>
      <c r="E620" s="20" t="s">
        <v>288</v>
      </c>
      <c r="F620" s="20" t="s">
        <v>59</v>
      </c>
      <c r="G620" s="20" t="s">
        <v>57</v>
      </c>
      <c r="H620" s="20" t="s">
        <v>230</v>
      </c>
      <c r="I620" s="20">
        <v>251.935580372</v>
      </c>
      <c r="J620" s="20">
        <v>2.1753395585739996E-2</v>
      </c>
      <c r="K620" s="20">
        <v>4.4617873611199996E-2</v>
      </c>
      <c r="L620" s="20">
        <v>3.9494812787969997E-3</v>
      </c>
      <c r="M620" s="20">
        <v>3.83099684043309E-3</v>
      </c>
      <c r="N620" s="20">
        <v>8.9266375428100007E-5</v>
      </c>
      <c r="O620" s="27">
        <v>5.042082750839655E-3</v>
      </c>
    </row>
    <row r="621" spans="1:15" x14ac:dyDescent="0.25">
      <c r="A621" s="19" t="s">
        <v>400</v>
      </c>
      <c r="B621" s="20" t="s">
        <v>316</v>
      </c>
      <c r="C621" s="20" t="s">
        <v>317</v>
      </c>
      <c r="D621" s="20" t="s">
        <v>382</v>
      </c>
      <c r="E621" s="20" t="s">
        <v>289</v>
      </c>
      <c r="F621" s="20" t="s">
        <v>61</v>
      </c>
      <c r="G621" s="20" t="s">
        <v>57</v>
      </c>
      <c r="H621" s="20" t="s">
        <v>230</v>
      </c>
      <c r="I621" s="20">
        <v>217.70001441000002</v>
      </c>
      <c r="J621" s="20">
        <v>4.7936465990000003E-2</v>
      </c>
      <c r="K621" s="20">
        <v>0.10242667958</v>
      </c>
      <c r="L621" s="20">
        <v>8.2414375878999985E-3</v>
      </c>
      <c r="M621" s="20">
        <v>7.9941944602630009E-3</v>
      </c>
      <c r="N621" s="20">
        <v>2.4726994112500003E-4</v>
      </c>
      <c r="O621" s="27">
        <v>9.1642405749671786E-3</v>
      </c>
    </row>
    <row r="622" spans="1:15" x14ac:dyDescent="0.25">
      <c r="A622" s="19" t="s">
        <v>400</v>
      </c>
      <c r="B622" s="20" t="s">
        <v>316</v>
      </c>
      <c r="C622" s="20" t="s">
        <v>317</v>
      </c>
      <c r="D622" s="20" t="s">
        <v>382</v>
      </c>
      <c r="E622" s="20" t="s">
        <v>290</v>
      </c>
      <c r="F622" s="20" t="s">
        <v>225</v>
      </c>
      <c r="G622" s="20" t="s">
        <v>57</v>
      </c>
      <c r="H622" s="20" t="s">
        <v>230</v>
      </c>
      <c r="I622" s="20">
        <v>0</v>
      </c>
      <c r="J622" s="20">
        <v>0</v>
      </c>
      <c r="K622" s="20">
        <v>0</v>
      </c>
      <c r="L622" s="20">
        <v>0</v>
      </c>
      <c r="M622" s="20">
        <v>0</v>
      </c>
      <c r="N622" s="20">
        <v>0</v>
      </c>
      <c r="O622" s="27">
        <v>0</v>
      </c>
    </row>
    <row r="623" spans="1:15" x14ac:dyDescent="0.25">
      <c r="A623" s="19" t="s">
        <v>400</v>
      </c>
      <c r="B623" s="20" t="s">
        <v>316</v>
      </c>
      <c r="C623" s="20" t="s">
        <v>317</v>
      </c>
      <c r="D623" s="20" t="s">
        <v>382</v>
      </c>
      <c r="E623" s="20" t="s">
        <v>291</v>
      </c>
      <c r="F623" s="20" t="s">
        <v>167</v>
      </c>
      <c r="G623" s="20" t="s">
        <v>57</v>
      </c>
      <c r="H623" s="20" t="s">
        <v>230</v>
      </c>
      <c r="I623" s="20">
        <v>447.24614727300002</v>
      </c>
      <c r="J623" s="20">
        <v>6.8472250107999996E-2</v>
      </c>
      <c r="K623" s="20">
        <v>5.6887609267000004E-2</v>
      </c>
      <c r="L623" s="20">
        <v>1.0200846728600001E-2</v>
      </c>
      <c r="M623" s="20">
        <v>9.8948213267419996E-3</v>
      </c>
      <c r="N623" s="20">
        <v>1.25895268548E-4</v>
      </c>
      <c r="O623" s="27">
        <v>1.6027753701293095E-2</v>
      </c>
    </row>
    <row r="624" spans="1:15" x14ac:dyDescent="0.25">
      <c r="A624" s="19" t="s">
        <v>400</v>
      </c>
      <c r="B624" s="20" t="s">
        <v>316</v>
      </c>
      <c r="C624" s="20" t="s">
        <v>317</v>
      </c>
      <c r="D624" s="20" t="s">
        <v>382</v>
      </c>
      <c r="E624" s="20" t="s">
        <v>292</v>
      </c>
      <c r="F624" s="20" t="s">
        <v>169</v>
      </c>
      <c r="G624" s="20" t="s">
        <v>57</v>
      </c>
      <c r="H624" s="20" t="s">
        <v>230</v>
      </c>
      <c r="I624" s="20">
        <v>97.374321839999993</v>
      </c>
      <c r="J624" s="20">
        <v>2.6977702997999999E-3</v>
      </c>
      <c r="K624" s="20">
        <v>6.2805837760000005E-3</v>
      </c>
      <c r="L624" s="20">
        <v>4.4362074550000004E-4</v>
      </c>
      <c r="M624" s="20">
        <v>4.30312123135E-4</v>
      </c>
      <c r="N624" s="20">
        <v>1.2055389808E-5</v>
      </c>
      <c r="O624" s="27">
        <v>7.4726346337390778E-4</v>
      </c>
    </row>
    <row r="625" spans="1:15" x14ac:dyDescent="0.25">
      <c r="A625" s="19" t="s">
        <v>400</v>
      </c>
      <c r="B625" s="20" t="s">
        <v>316</v>
      </c>
      <c r="C625" s="20" t="s">
        <v>317</v>
      </c>
      <c r="D625" s="20" t="s">
        <v>382</v>
      </c>
      <c r="E625" s="20" t="s">
        <v>293</v>
      </c>
      <c r="F625" s="20" t="s">
        <v>63</v>
      </c>
      <c r="G625" s="20" t="s">
        <v>57</v>
      </c>
      <c r="H625" s="20" t="s">
        <v>230</v>
      </c>
      <c r="I625" s="20">
        <v>12.970041602000002</v>
      </c>
      <c r="J625" s="20">
        <v>2.1001535229000002E-3</v>
      </c>
      <c r="K625" s="20">
        <v>4.468360818399999E-3</v>
      </c>
      <c r="L625" s="20">
        <v>3.6643015831999996E-4</v>
      </c>
      <c r="M625" s="20">
        <v>3.5543725357039998E-4</v>
      </c>
      <c r="N625" s="20">
        <v>1.0750829074000002E-5</v>
      </c>
      <c r="O625" s="27">
        <v>4.0790064114658168E-4</v>
      </c>
    </row>
    <row r="626" spans="1:15" x14ac:dyDescent="0.25">
      <c r="A626" s="19" t="s">
        <v>400</v>
      </c>
      <c r="B626" s="20" t="s">
        <v>316</v>
      </c>
      <c r="C626" s="20" t="s">
        <v>317</v>
      </c>
      <c r="D626" s="20" t="s">
        <v>382</v>
      </c>
      <c r="E626" s="20" t="s">
        <v>294</v>
      </c>
      <c r="F626" s="20" t="s">
        <v>172</v>
      </c>
      <c r="G626" s="20" t="s">
        <v>66</v>
      </c>
      <c r="H626" s="20" t="s">
        <v>230</v>
      </c>
      <c r="I626" s="20">
        <v>0</v>
      </c>
      <c r="J626" s="20">
        <v>0</v>
      </c>
      <c r="K626" s="20">
        <v>0</v>
      </c>
      <c r="L626" s="20">
        <v>0</v>
      </c>
      <c r="M626" s="20">
        <v>0</v>
      </c>
      <c r="N626" s="20">
        <v>0</v>
      </c>
      <c r="O626" s="27">
        <v>0</v>
      </c>
    </row>
    <row r="627" spans="1:15" x14ac:dyDescent="0.25">
      <c r="A627" s="19" t="s">
        <v>400</v>
      </c>
      <c r="B627" s="20" t="s">
        <v>316</v>
      </c>
      <c r="C627" s="20" t="s">
        <v>317</v>
      </c>
      <c r="D627" s="20" t="s">
        <v>382</v>
      </c>
      <c r="E627" s="20" t="s">
        <v>295</v>
      </c>
      <c r="F627" s="20" t="s">
        <v>174</v>
      </c>
      <c r="G627" s="20" t="s">
        <v>66</v>
      </c>
      <c r="H627" s="20" t="s">
        <v>230</v>
      </c>
      <c r="I627" s="20">
        <v>2.6651229354999999</v>
      </c>
      <c r="J627" s="20">
        <v>1.8884158866799997E-3</v>
      </c>
      <c r="K627" s="20">
        <v>4.3950832677000003E-3</v>
      </c>
      <c r="L627" s="20">
        <v>3.5690378332500002E-4</v>
      </c>
      <c r="M627" s="20">
        <v>3.4619666982524996E-4</v>
      </c>
      <c r="N627" s="20">
        <v>1.4592740833400001E-5</v>
      </c>
      <c r="O627" s="27">
        <v>3.3868250094436637E-4</v>
      </c>
    </row>
    <row r="628" spans="1:15" x14ac:dyDescent="0.25">
      <c r="A628" s="19" t="s">
        <v>400</v>
      </c>
      <c r="B628" s="20" t="s">
        <v>316</v>
      </c>
      <c r="C628" s="20" t="s">
        <v>317</v>
      </c>
      <c r="D628" s="20" t="s">
        <v>382</v>
      </c>
      <c r="E628" s="20" t="s">
        <v>297</v>
      </c>
      <c r="F628" s="20" t="s">
        <v>296</v>
      </c>
      <c r="G628" s="20" t="s">
        <v>17</v>
      </c>
      <c r="H628" s="20" t="s">
        <v>230</v>
      </c>
      <c r="I628" s="20">
        <v>0</v>
      </c>
      <c r="J628" s="20">
        <v>0</v>
      </c>
      <c r="K628" s="20">
        <v>0</v>
      </c>
      <c r="L628" s="20">
        <v>0</v>
      </c>
      <c r="M628" s="20">
        <v>0</v>
      </c>
      <c r="N628" s="20">
        <v>0</v>
      </c>
      <c r="O628" s="27">
        <v>0</v>
      </c>
    </row>
    <row r="629" spans="1:15" x14ac:dyDescent="0.25">
      <c r="A629" s="19" t="s">
        <v>400</v>
      </c>
      <c r="B629" s="20" t="s">
        <v>316</v>
      </c>
      <c r="C629" s="20" t="s">
        <v>317</v>
      </c>
      <c r="D629" s="20" t="s">
        <v>382</v>
      </c>
      <c r="E629" s="20" t="s">
        <v>298</v>
      </c>
      <c r="F629" s="20" t="s">
        <v>176</v>
      </c>
      <c r="G629" s="20" t="s">
        <v>30</v>
      </c>
      <c r="H629" s="20" t="s">
        <v>230</v>
      </c>
      <c r="I629" s="20">
        <v>0.23021937510000004</v>
      </c>
      <c r="J629" s="20">
        <v>2.1190793111999995E-4</v>
      </c>
      <c r="K629" s="20">
        <v>7.8564089480000004E-4</v>
      </c>
      <c r="L629" s="20">
        <v>3.4631562059999997E-5</v>
      </c>
      <c r="M629" s="20">
        <v>3.3592615198199999E-5</v>
      </c>
      <c r="N629" s="20">
        <v>1.7112242228E-6</v>
      </c>
      <c r="O629" s="27">
        <v>4.9174838845480532E-5</v>
      </c>
    </row>
    <row r="630" spans="1:15" x14ac:dyDescent="0.25">
      <c r="A630" s="19" t="s">
        <v>400</v>
      </c>
      <c r="B630" s="20" t="s">
        <v>316</v>
      </c>
      <c r="C630" s="20" t="s">
        <v>317</v>
      </c>
      <c r="D630" s="20" t="s">
        <v>382</v>
      </c>
      <c r="E630" s="20" t="s">
        <v>301</v>
      </c>
      <c r="F630" s="20" t="s">
        <v>299</v>
      </c>
      <c r="G630" s="20" t="s">
        <v>300</v>
      </c>
      <c r="H630" s="20" t="s">
        <v>8</v>
      </c>
      <c r="I630" s="20">
        <v>3819.4387789999996</v>
      </c>
      <c r="J630" s="20">
        <v>0.85149415129999995</v>
      </c>
      <c r="K630" s="20">
        <v>3.4958810521999999E-2</v>
      </c>
      <c r="L630" s="20">
        <v>7.0436863079999992E-3</v>
      </c>
      <c r="M630" s="20">
        <v>6.4801914033600014E-3</v>
      </c>
      <c r="N630" s="20">
        <v>1.4647923323999999E-4</v>
      </c>
      <c r="O630" s="27">
        <v>0.51133331314845998</v>
      </c>
    </row>
    <row r="631" spans="1:15" x14ac:dyDescent="0.25">
      <c r="A631" s="19" t="s">
        <v>400</v>
      </c>
      <c r="B631" s="20" t="s">
        <v>316</v>
      </c>
      <c r="C631" s="20" t="s">
        <v>317</v>
      </c>
      <c r="D631" s="20" t="s">
        <v>382</v>
      </c>
      <c r="E631" s="20" t="s">
        <v>303</v>
      </c>
      <c r="F631" s="20" t="s">
        <v>302</v>
      </c>
      <c r="G631" s="20" t="s">
        <v>300</v>
      </c>
      <c r="H631" s="20" t="s">
        <v>8</v>
      </c>
      <c r="I631" s="20">
        <v>1139.7939643500001</v>
      </c>
      <c r="J631" s="20">
        <v>0.83473584369700005</v>
      </c>
      <c r="K631" s="20">
        <v>3.1050407781799998E-2</v>
      </c>
      <c r="L631" s="20">
        <v>4.559472748474E-3</v>
      </c>
      <c r="M631" s="20">
        <v>4.1947149285960807E-3</v>
      </c>
      <c r="N631" s="20">
        <v>1.376895921685E-4</v>
      </c>
      <c r="O631" s="27">
        <v>0.26594345108928102</v>
      </c>
    </row>
    <row r="632" spans="1:15" x14ac:dyDescent="0.25">
      <c r="A632" s="19" t="s">
        <v>400</v>
      </c>
      <c r="B632" s="20" t="s">
        <v>316</v>
      </c>
      <c r="C632" s="20" t="s">
        <v>317</v>
      </c>
      <c r="D632" s="20" t="s">
        <v>382</v>
      </c>
      <c r="E632" s="20" t="s">
        <v>305</v>
      </c>
      <c r="F632" s="20" t="s">
        <v>304</v>
      </c>
      <c r="G632" s="20" t="s">
        <v>300</v>
      </c>
      <c r="H632" s="20" t="s">
        <v>68</v>
      </c>
      <c r="I632" s="20">
        <v>351.44991440999996</v>
      </c>
      <c r="J632" s="20">
        <v>0.1933432921271</v>
      </c>
      <c r="K632" s="20">
        <v>1.281179419734E-2</v>
      </c>
      <c r="L632" s="20">
        <v>1.1002533112779999E-4</v>
      </c>
      <c r="M632" s="20">
        <v>1.0122330463757601E-4</v>
      </c>
      <c r="N632" s="20">
        <v>3.2284200455319991E-5</v>
      </c>
      <c r="O632" s="27">
        <v>2.002633389599463E-2</v>
      </c>
    </row>
    <row r="633" spans="1:15" x14ac:dyDescent="0.25">
      <c r="A633" s="19" t="s">
        <v>400</v>
      </c>
      <c r="B633" s="20" t="s">
        <v>316</v>
      </c>
      <c r="C633" s="20" t="s">
        <v>317</v>
      </c>
      <c r="D633" s="20" t="s">
        <v>382</v>
      </c>
      <c r="E633" s="20" t="s">
        <v>306</v>
      </c>
      <c r="F633" s="20" t="s">
        <v>304</v>
      </c>
      <c r="G633" s="20" t="s">
        <v>300</v>
      </c>
      <c r="H633" s="20" t="s">
        <v>230</v>
      </c>
      <c r="I633" s="20">
        <v>657.96132624000006</v>
      </c>
      <c r="J633" s="20">
        <v>1.4317087266999999E-2</v>
      </c>
      <c r="K633" s="20">
        <v>8.0589446218000002E-2</v>
      </c>
      <c r="L633" s="20">
        <v>1.7462223623000001E-3</v>
      </c>
      <c r="M633" s="20">
        <v>1.693835691431E-3</v>
      </c>
      <c r="N633" s="20">
        <v>1.13385654733E-3</v>
      </c>
      <c r="O633" s="27">
        <v>3.3215572850697895E-3</v>
      </c>
    </row>
    <row r="634" spans="1:15" x14ac:dyDescent="0.25">
      <c r="A634" s="19" t="s">
        <v>400</v>
      </c>
      <c r="B634" s="20" t="s">
        <v>316</v>
      </c>
      <c r="C634" s="20" t="s">
        <v>317</v>
      </c>
      <c r="D634" s="20" t="s">
        <v>382</v>
      </c>
      <c r="E634" s="20" t="s">
        <v>308</v>
      </c>
      <c r="F634" s="20" t="s">
        <v>307</v>
      </c>
      <c r="G634" s="20" t="s">
        <v>300</v>
      </c>
      <c r="H634" s="20" t="s">
        <v>230</v>
      </c>
      <c r="I634" s="20">
        <v>4.4426861000000004</v>
      </c>
      <c r="J634" s="20">
        <v>6.7693065000000002E-5</v>
      </c>
      <c r="K634" s="20">
        <v>1.1141563000000001E-4</v>
      </c>
      <c r="L634" s="20">
        <v>1.1829393E-5</v>
      </c>
      <c r="M634" s="20">
        <v>1.147451121E-5</v>
      </c>
      <c r="N634" s="20">
        <v>1.8344348999999999E-6</v>
      </c>
      <c r="O634" s="27">
        <v>2.2253644439909997E-5</v>
      </c>
    </row>
    <row r="635" spans="1:15" x14ac:dyDescent="0.25">
      <c r="A635" s="19" t="s">
        <v>400</v>
      </c>
      <c r="B635" s="20" t="s">
        <v>316</v>
      </c>
      <c r="C635" s="20" t="s">
        <v>317</v>
      </c>
      <c r="D635" s="20" t="s">
        <v>382</v>
      </c>
      <c r="E635" s="20" t="s">
        <v>311</v>
      </c>
      <c r="F635" s="20" t="s">
        <v>309</v>
      </c>
      <c r="G635" s="20" t="s">
        <v>310</v>
      </c>
      <c r="H635" s="20" t="s">
        <v>230</v>
      </c>
      <c r="I635" s="20">
        <v>0</v>
      </c>
      <c r="J635" s="20">
        <v>0</v>
      </c>
      <c r="K635" s="20">
        <v>0</v>
      </c>
      <c r="L635" s="20">
        <v>0</v>
      </c>
      <c r="M635" s="20">
        <v>0</v>
      </c>
      <c r="N635" s="20">
        <v>0</v>
      </c>
      <c r="O635" s="27">
        <v>0</v>
      </c>
    </row>
    <row r="636" spans="1:15" x14ac:dyDescent="0.25">
      <c r="A636" s="19" t="s">
        <v>400</v>
      </c>
      <c r="B636" s="20" t="s">
        <v>316</v>
      </c>
      <c r="C636" s="20" t="s">
        <v>317</v>
      </c>
      <c r="D636" s="20" t="s">
        <v>382</v>
      </c>
      <c r="E636" s="20" t="s">
        <v>312</v>
      </c>
      <c r="F636" s="20" t="s">
        <v>309</v>
      </c>
      <c r="G636" s="20" t="s">
        <v>310</v>
      </c>
      <c r="H636" s="20" t="s">
        <v>68</v>
      </c>
      <c r="I636" s="20">
        <v>0</v>
      </c>
      <c r="J636" s="20">
        <v>0</v>
      </c>
      <c r="K636" s="20">
        <v>0</v>
      </c>
      <c r="L636" s="20">
        <v>0</v>
      </c>
      <c r="M636" s="20">
        <v>0</v>
      </c>
      <c r="N636" s="20">
        <v>0</v>
      </c>
      <c r="O636" s="27">
        <v>0</v>
      </c>
    </row>
    <row r="637" spans="1:15" x14ac:dyDescent="0.25">
      <c r="A637" s="19" t="s">
        <v>400</v>
      </c>
      <c r="B637" s="20" t="s">
        <v>316</v>
      </c>
      <c r="C637" s="20" t="s">
        <v>317</v>
      </c>
      <c r="D637" s="20" t="s">
        <v>382</v>
      </c>
      <c r="E637" s="20" t="s">
        <v>313</v>
      </c>
      <c r="F637" s="20" t="s">
        <v>309</v>
      </c>
      <c r="G637" s="20" t="s">
        <v>310</v>
      </c>
      <c r="H637" s="20" t="s">
        <v>179</v>
      </c>
      <c r="I637" s="20">
        <v>0</v>
      </c>
      <c r="J637" s="20">
        <v>0</v>
      </c>
      <c r="K637" s="20">
        <v>0</v>
      </c>
      <c r="L637" s="20">
        <v>0</v>
      </c>
      <c r="M637" s="20">
        <v>0</v>
      </c>
      <c r="N637" s="20">
        <v>0</v>
      </c>
      <c r="O637" s="27">
        <v>0</v>
      </c>
    </row>
    <row r="638" spans="1:15" x14ac:dyDescent="0.25">
      <c r="A638" s="19" t="s">
        <v>400</v>
      </c>
      <c r="B638" s="20" t="s">
        <v>318</v>
      </c>
      <c r="C638" s="20" t="s">
        <v>387</v>
      </c>
      <c r="D638" s="20" t="s">
        <v>382</v>
      </c>
      <c r="E638" s="20" t="s">
        <v>9</v>
      </c>
      <c r="F638" s="20" t="s">
        <v>6</v>
      </c>
      <c r="G638" s="20" t="s">
        <v>7</v>
      </c>
      <c r="H638" s="20" t="s">
        <v>8</v>
      </c>
      <c r="I638" s="20">
        <v>1050.0791999999999</v>
      </c>
      <c r="J638" s="20">
        <v>0.27005964999999998</v>
      </c>
      <c r="K638" s="20">
        <v>2.0821516000000002E-3</v>
      </c>
      <c r="L638" s="20">
        <v>1.1540032E-2</v>
      </c>
      <c r="M638" s="20">
        <v>1.0616829440000001E-2</v>
      </c>
      <c r="N638" s="20">
        <v>3.0725775999999997E-5</v>
      </c>
      <c r="O638" s="27">
        <v>0.3151421987300001</v>
      </c>
    </row>
    <row r="639" spans="1:15" x14ac:dyDescent="0.25">
      <c r="A639" s="19" t="s">
        <v>400</v>
      </c>
      <c r="B639" s="20" t="s">
        <v>318</v>
      </c>
      <c r="C639" s="20" t="s">
        <v>387</v>
      </c>
      <c r="D639" s="20" t="s">
        <v>382</v>
      </c>
      <c r="E639" s="20" t="s">
        <v>11</v>
      </c>
      <c r="F639" s="20" t="s">
        <v>10</v>
      </c>
      <c r="G639" s="20" t="s">
        <v>7</v>
      </c>
      <c r="H639" s="20" t="s">
        <v>8</v>
      </c>
      <c r="I639" s="20">
        <v>0</v>
      </c>
      <c r="J639" s="20">
        <v>0</v>
      </c>
      <c r="K639" s="20">
        <v>0</v>
      </c>
      <c r="L639" s="20">
        <v>0</v>
      </c>
      <c r="M639" s="20">
        <v>0</v>
      </c>
      <c r="N639" s="20">
        <v>0</v>
      </c>
      <c r="O639" s="27">
        <v>0</v>
      </c>
    </row>
    <row r="640" spans="1:15" x14ac:dyDescent="0.25">
      <c r="A640" s="19" t="s">
        <v>400</v>
      </c>
      <c r="B640" s="20" t="s">
        <v>318</v>
      </c>
      <c r="C640" s="20" t="s">
        <v>387</v>
      </c>
      <c r="D640" s="20" t="s">
        <v>382</v>
      </c>
      <c r="E640" s="20" t="s">
        <v>13</v>
      </c>
      <c r="F640" s="20" t="s">
        <v>12</v>
      </c>
      <c r="G640" s="20" t="s">
        <v>7</v>
      </c>
      <c r="H640" s="20" t="s">
        <v>8</v>
      </c>
      <c r="I640" s="20">
        <v>1491.3552</v>
      </c>
      <c r="J640" s="20">
        <v>0.39486094999999999</v>
      </c>
      <c r="K640" s="20">
        <v>2.9519609999999999E-3</v>
      </c>
      <c r="L640" s="20">
        <v>1.3066853E-2</v>
      </c>
      <c r="M640" s="20">
        <v>1.2021504760000001E-2</v>
      </c>
      <c r="N640" s="20">
        <v>3.2298631000000001E-5</v>
      </c>
      <c r="O640" s="27">
        <v>0.36586144916000002</v>
      </c>
    </row>
    <row r="641" spans="1:15" x14ac:dyDescent="0.25">
      <c r="A641" s="19" t="s">
        <v>400</v>
      </c>
      <c r="B641" s="20" t="s">
        <v>318</v>
      </c>
      <c r="C641" s="20" t="s">
        <v>387</v>
      </c>
      <c r="D641" s="20" t="s">
        <v>382</v>
      </c>
      <c r="E641" s="20" t="s">
        <v>15</v>
      </c>
      <c r="F641" s="20" t="s">
        <v>14</v>
      </c>
      <c r="G641" s="20" t="s">
        <v>7</v>
      </c>
      <c r="H641" s="20" t="s">
        <v>8</v>
      </c>
      <c r="I641" s="20">
        <v>411.756795291</v>
      </c>
      <c r="J641" s="20">
        <v>0.14055079641000001</v>
      </c>
      <c r="K641" s="20">
        <v>2.0043754642599999E-3</v>
      </c>
      <c r="L641" s="20">
        <v>6.4628868800000006E-5</v>
      </c>
      <c r="M641" s="20">
        <v>5.9458559295999995E-5</v>
      </c>
      <c r="N641" s="20">
        <v>1.1299448762199999E-5</v>
      </c>
      <c r="O641" s="27">
        <v>8.0794872907390004E-3</v>
      </c>
    </row>
    <row r="642" spans="1:15" x14ac:dyDescent="0.25">
      <c r="A642" s="19" t="s">
        <v>400</v>
      </c>
      <c r="B642" s="20" t="s">
        <v>318</v>
      </c>
      <c r="C642" s="20" t="s">
        <v>387</v>
      </c>
      <c r="D642" s="20" t="s">
        <v>382</v>
      </c>
      <c r="E642" s="20" t="s">
        <v>18</v>
      </c>
      <c r="F642" s="20" t="s">
        <v>16</v>
      </c>
      <c r="G642" s="20" t="s">
        <v>17</v>
      </c>
      <c r="H642" s="20" t="s">
        <v>8</v>
      </c>
      <c r="I642" s="20">
        <v>127.72552</v>
      </c>
      <c r="J642" s="20">
        <v>4.4806684999999999E-2</v>
      </c>
      <c r="K642" s="20">
        <v>2.5768216999999999E-4</v>
      </c>
      <c r="L642" s="20">
        <v>1.6023859000000001E-3</v>
      </c>
      <c r="M642" s="20">
        <v>1.4741950280000001E-3</v>
      </c>
      <c r="N642" s="20">
        <v>2.6841262E-6</v>
      </c>
      <c r="O642" s="27">
        <v>1.0666648605800001E-2</v>
      </c>
    </row>
    <row r="643" spans="1:15" x14ac:dyDescent="0.25">
      <c r="A643" s="19" t="s">
        <v>400</v>
      </c>
      <c r="B643" s="20" t="s">
        <v>318</v>
      </c>
      <c r="C643" s="20" t="s">
        <v>387</v>
      </c>
      <c r="D643" s="20" t="s">
        <v>382</v>
      </c>
      <c r="E643" s="20" t="s">
        <v>20</v>
      </c>
      <c r="F643" s="20" t="s">
        <v>19</v>
      </c>
      <c r="G643" s="20" t="s">
        <v>17</v>
      </c>
      <c r="H643" s="20" t="s">
        <v>8</v>
      </c>
      <c r="I643" s="20">
        <v>12.000855</v>
      </c>
      <c r="J643" s="20">
        <v>1.6797285000000001E-3</v>
      </c>
      <c r="K643" s="20">
        <v>1.7211994000000001E-5</v>
      </c>
      <c r="L643" s="20">
        <v>5.6597702000000001E-5</v>
      </c>
      <c r="M643" s="20">
        <v>5.2069885840000006E-5</v>
      </c>
      <c r="N643" s="20">
        <v>1.7478929000000001E-7</v>
      </c>
      <c r="O643" s="27">
        <v>3.8524132590000005E-4</v>
      </c>
    </row>
    <row r="644" spans="1:15" x14ac:dyDescent="0.25">
      <c r="A644" s="19" t="s">
        <v>400</v>
      </c>
      <c r="B644" s="20" t="s">
        <v>318</v>
      </c>
      <c r="C644" s="20" t="s">
        <v>387</v>
      </c>
      <c r="D644" s="20" t="s">
        <v>382</v>
      </c>
      <c r="E644" s="20" t="s">
        <v>22</v>
      </c>
      <c r="F644" s="20" t="s">
        <v>21</v>
      </c>
      <c r="G644" s="20" t="s">
        <v>17</v>
      </c>
      <c r="H644" s="20" t="s">
        <v>8</v>
      </c>
      <c r="I644" s="20">
        <v>11.494887</v>
      </c>
      <c r="J644" s="20">
        <v>2.0267554E-3</v>
      </c>
      <c r="K644" s="20">
        <v>2.0611468999999999E-5</v>
      </c>
      <c r="L644" s="20">
        <v>6.8231448999999999E-5</v>
      </c>
      <c r="M644" s="20">
        <v>6.2772933079999999E-5</v>
      </c>
      <c r="N644" s="20">
        <v>2.0893154999999999E-7</v>
      </c>
      <c r="O644" s="27">
        <v>4.5847586893999994E-4</v>
      </c>
    </row>
    <row r="645" spans="1:15" x14ac:dyDescent="0.25">
      <c r="A645" s="19" t="s">
        <v>400</v>
      </c>
      <c r="B645" s="20" t="s">
        <v>318</v>
      </c>
      <c r="C645" s="20" t="s">
        <v>387</v>
      </c>
      <c r="D645" s="20" t="s">
        <v>382</v>
      </c>
      <c r="E645" s="20" t="s">
        <v>24</v>
      </c>
      <c r="F645" s="20" t="s">
        <v>23</v>
      </c>
      <c r="G645" s="20" t="s">
        <v>17</v>
      </c>
      <c r="H645" s="20" t="s">
        <v>8</v>
      </c>
      <c r="I645" s="20">
        <v>2.9983401E-2</v>
      </c>
      <c r="J645" s="20">
        <v>1.4676947E-5</v>
      </c>
      <c r="K645" s="20">
        <v>1.4387681999999999E-7</v>
      </c>
      <c r="L645" s="20">
        <v>4.9380043000000001E-7</v>
      </c>
      <c r="M645" s="20">
        <v>4.5429639560000001E-7</v>
      </c>
      <c r="N645" s="20">
        <v>1.4442213E-9</v>
      </c>
      <c r="O645" s="27">
        <v>3.7421729399000002E-6</v>
      </c>
    </row>
    <row r="646" spans="1:15" x14ac:dyDescent="0.25">
      <c r="A646" s="19" t="s">
        <v>400</v>
      </c>
      <c r="B646" s="20" t="s">
        <v>318</v>
      </c>
      <c r="C646" s="20" t="s">
        <v>387</v>
      </c>
      <c r="D646" s="20" t="s">
        <v>382</v>
      </c>
      <c r="E646" s="20" t="s">
        <v>26</v>
      </c>
      <c r="F646" s="20" t="s">
        <v>25</v>
      </c>
      <c r="G646" s="20" t="s">
        <v>17</v>
      </c>
      <c r="H646" s="20" t="s">
        <v>8</v>
      </c>
      <c r="I646" s="20">
        <v>54.663486899999995</v>
      </c>
      <c r="J646" s="20">
        <v>0.1167088917</v>
      </c>
      <c r="K646" s="20">
        <v>6.7735305900000009E-4</v>
      </c>
      <c r="L646" s="20">
        <v>4.1776669999999995E-3</v>
      </c>
      <c r="M646" s="20">
        <v>3.8434536400000002E-3</v>
      </c>
      <c r="N646" s="20">
        <v>6.9364726800000004E-6</v>
      </c>
      <c r="O646" s="27">
        <v>2.7090630519100004E-2</v>
      </c>
    </row>
    <row r="647" spans="1:15" x14ac:dyDescent="0.25">
      <c r="A647" s="19" t="s">
        <v>400</v>
      </c>
      <c r="B647" s="20" t="s">
        <v>318</v>
      </c>
      <c r="C647" s="20" t="s">
        <v>387</v>
      </c>
      <c r="D647" s="20" t="s">
        <v>382</v>
      </c>
      <c r="E647" s="20" t="s">
        <v>28</v>
      </c>
      <c r="F647" s="20" t="s">
        <v>27</v>
      </c>
      <c r="G647" s="20" t="s">
        <v>17</v>
      </c>
      <c r="H647" s="20" t="s">
        <v>8</v>
      </c>
      <c r="I647" s="20">
        <v>1.1543608000000001</v>
      </c>
      <c r="J647" s="20">
        <v>4.1363997000000002E-4</v>
      </c>
      <c r="K647" s="20">
        <v>4.0548757000000003E-6</v>
      </c>
      <c r="L647" s="20">
        <v>1.3916762E-5</v>
      </c>
      <c r="M647" s="20">
        <v>1.280342104E-5</v>
      </c>
      <c r="N647" s="20">
        <v>4.0702445999999999E-8</v>
      </c>
      <c r="O647" s="27">
        <v>9.3254222454000003E-5</v>
      </c>
    </row>
    <row r="648" spans="1:15" x14ac:dyDescent="0.25">
      <c r="A648" s="19" t="s">
        <v>400</v>
      </c>
      <c r="B648" s="20" t="s">
        <v>318</v>
      </c>
      <c r="C648" s="20" t="s">
        <v>387</v>
      </c>
      <c r="D648" s="20" t="s">
        <v>382</v>
      </c>
      <c r="E648" s="20" t="s">
        <v>31</v>
      </c>
      <c r="F648" s="20" t="s">
        <v>29</v>
      </c>
      <c r="G648" s="20" t="s">
        <v>30</v>
      </c>
      <c r="H648" s="20" t="s">
        <v>8</v>
      </c>
      <c r="I648" s="20">
        <v>1.6810046000000001</v>
      </c>
      <c r="J648" s="20">
        <v>6.5066945000000003E-4</v>
      </c>
      <c r="K648" s="20">
        <v>6.3784540999999999E-6</v>
      </c>
      <c r="L648" s="20">
        <v>2.1891530000000001E-5</v>
      </c>
      <c r="M648" s="20">
        <v>2.0140207600000003E-5</v>
      </c>
      <c r="N648" s="20">
        <v>6.4026295000000005E-8</v>
      </c>
      <c r="O648" s="27">
        <v>1.5792695645000003E-4</v>
      </c>
    </row>
    <row r="649" spans="1:15" x14ac:dyDescent="0.25">
      <c r="A649" s="19" t="s">
        <v>400</v>
      </c>
      <c r="B649" s="20" t="s">
        <v>318</v>
      </c>
      <c r="C649" s="20" t="s">
        <v>387</v>
      </c>
      <c r="D649" s="20" t="s">
        <v>382</v>
      </c>
      <c r="E649" s="20" t="s">
        <v>33</v>
      </c>
      <c r="F649" s="20" t="s">
        <v>32</v>
      </c>
      <c r="G649" s="20" t="s">
        <v>30</v>
      </c>
      <c r="H649" s="20" t="s">
        <v>8</v>
      </c>
      <c r="I649" s="20">
        <v>7.9562135000000006E-2</v>
      </c>
      <c r="J649" s="20">
        <v>5.1844581000000003E-5</v>
      </c>
      <c r="K649" s="20">
        <v>5.0822786000000001E-7</v>
      </c>
      <c r="L649" s="20">
        <v>1.7442916E-6</v>
      </c>
      <c r="M649" s="20">
        <v>1.6047482720000001E-6</v>
      </c>
      <c r="N649" s="20">
        <v>5.1015410000000001E-9</v>
      </c>
      <c r="O649" s="27">
        <v>1.2132584628000001E-5</v>
      </c>
    </row>
    <row r="650" spans="1:15" x14ac:dyDescent="0.25">
      <c r="A650" s="19" t="s">
        <v>400</v>
      </c>
      <c r="B650" s="20" t="s">
        <v>318</v>
      </c>
      <c r="C650" s="20" t="s">
        <v>387</v>
      </c>
      <c r="D650" s="20" t="s">
        <v>382</v>
      </c>
      <c r="E650" s="20" t="s">
        <v>36</v>
      </c>
      <c r="F650" s="20" t="s">
        <v>34</v>
      </c>
      <c r="G650" s="20" t="s">
        <v>35</v>
      </c>
      <c r="H650" s="20" t="s">
        <v>8</v>
      </c>
      <c r="I650" s="20">
        <v>1109.0950600000001</v>
      </c>
      <c r="J650" s="20">
        <v>1.4077035539999999E-2</v>
      </c>
      <c r="K650" s="20">
        <v>1.4809867180000001E-4</v>
      </c>
      <c r="L650" s="20">
        <v>4.8466103700000002E-4</v>
      </c>
      <c r="M650" s="20">
        <v>4.4588815404000002E-4</v>
      </c>
      <c r="N650" s="20">
        <v>1.550949063E-6</v>
      </c>
      <c r="O650" s="27">
        <v>4.9552695700199999E-3</v>
      </c>
    </row>
    <row r="651" spans="1:15" x14ac:dyDescent="0.25">
      <c r="A651" s="19" t="s">
        <v>400</v>
      </c>
      <c r="B651" s="20" t="s">
        <v>318</v>
      </c>
      <c r="C651" s="20" t="s">
        <v>387</v>
      </c>
      <c r="D651" s="20" t="s">
        <v>382</v>
      </c>
      <c r="E651" s="20" t="s">
        <v>38</v>
      </c>
      <c r="F651" s="20" t="s">
        <v>34</v>
      </c>
      <c r="G651" s="20" t="s">
        <v>37</v>
      </c>
      <c r="H651" s="20" t="s">
        <v>8</v>
      </c>
      <c r="I651" s="20">
        <v>114.516941</v>
      </c>
      <c r="J651" s="20">
        <v>5.7364641399999999E-2</v>
      </c>
      <c r="K651" s="20">
        <v>6.2355218799999999E-4</v>
      </c>
      <c r="L651" s="20">
        <v>2.0027321899999998E-3</v>
      </c>
      <c r="M651" s="20">
        <v>1.8425136148E-3</v>
      </c>
      <c r="N651" s="20">
        <v>6.4048887299999999E-6</v>
      </c>
      <c r="O651" s="27">
        <v>1.42800927893E-2</v>
      </c>
    </row>
    <row r="652" spans="1:15" x14ac:dyDescent="0.25">
      <c r="A652" s="19" t="s">
        <v>400</v>
      </c>
      <c r="B652" s="20" t="s">
        <v>318</v>
      </c>
      <c r="C652" s="20" t="s">
        <v>387</v>
      </c>
      <c r="D652" s="20" t="s">
        <v>382</v>
      </c>
      <c r="E652" s="20" t="s">
        <v>40</v>
      </c>
      <c r="F652" s="20" t="s">
        <v>39</v>
      </c>
      <c r="G652" s="20" t="s">
        <v>35</v>
      </c>
      <c r="H652" s="20" t="s">
        <v>8</v>
      </c>
      <c r="I652" s="20">
        <v>12526.1</v>
      </c>
      <c r="J652" s="20">
        <v>0.12213272</v>
      </c>
      <c r="K652" s="20">
        <v>1.2962717999999999E-3</v>
      </c>
      <c r="L652" s="20">
        <v>4.1323243999999999E-3</v>
      </c>
      <c r="M652" s="20">
        <v>3.8017384480000002E-3</v>
      </c>
      <c r="N652" s="20">
        <v>1.3340182000000001E-5</v>
      </c>
      <c r="O652" s="27">
        <v>4.7071953172000004E-2</v>
      </c>
    </row>
    <row r="653" spans="1:15" x14ac:dyDescent="0.25">
      <c r="A653" s="19" t="s">
        <v>400</v>
      </c>
      <c r="B653" s="20" t="s">
        <v>318</v>
      </c>
      <c r="C653" s="20" t="s">
        <v>387</v>
      </c>
      <c r="D653" s="20" t="s">
        <v>382</v>
      </c>
      <c r="E653" s="20" t="s">
        <v>41</v>
      </c>
      <c r="F653" s="20" t="s">
        <v>39</v>
      </c>
      <c r="G653" s="20" t="s">
        <v>37</v>
      </c>
      <c r="H653" s="20" t="s">
        <v>8</v>
      </c>
      <c r="I653" s="20">
        <v>1083.1889100000001</v>
      </c>
      <c r="J653" s="20">
        <v>0.72241345199999996</v>
      </c>
      <c r="K653" s="20">
        <v>4.33925441E-3</v>
      </c>
      <c r="L653" s="20">
        <v>2.5780425700000002E-2</v>
      </c>
      <c r="M653" s="20">
        <v>2.3717991644000003E-2</v>
      </c>
      <c r="N653" s="20">
        <v>4.4363595000000003E-5</v>
      </c>
      <c r="O653" s="27">
        <v>0.19952026484000004</v>
      </c>
    </row>
    <row r="654" spans="1:15" x14ac:dyDescent="0.25">
      <c r="A654" s="19" t="s">
        <v>400</v>
      </c>
      <c r="B654" s="20" t="s">
        <v>318</v>
      </c>
      <c r="C654" s="20" t="s">
        <v>387</v>
      </c>
      <c r="D654" s="20" t="s">
        <v>382</v>
      </c>
      <c r="E654" s="20" t="s">
        <v>43</v>
      </c>
      <c r="F654" s="20" t="s">
        <v>42</v>
      </c>
      <c r="G654" s="20" t="s">
        <v>35</v>
      </c>
      <c r="H654" s="20" t="s">
        <v>8</v>
      </c>
      <c r="I654" s="20">
        <v>33074.142399999997</v>
      </c>
      <c r="J654" s="20">
        <v>0.25050652000000001</v>
      </c>
      <c r="K654" s="20">
        <v>2.9038647799999998E-3</v>
      </c>
      <c r="L654" s="20">
        <v>9.5243425999999992E-3</v>
      </c>
      <c r="M654" s="20">
        <v>8.7623951920000002E-3</v>
      </c>
      <c r="N654" s="20">
        <v>2.9594860699999999E-5</v>
      </c>
      <c r="O654" s="27">
        <v>9.3375988865400009E-2</v>
      </c>
    </row>
    <row r="655" spans="1:15" x14ac:dyDescent="0.25">
      <c r="A655" s="19" t="s">
        <v>400</v>
      </c>
      <c r="B655" s="20" t="s">
        <v>318</v>
      </c>
      <c r="C655" s="20" t="s">
        <v>387</v>
      </c>
      <c r="D655" s="20" t="s">
        <v>382</v>
      </c>
      <c r="E655" s="20" t="s">
        <v>44</v>
      </c>
      <c r="F655" s="20" t="s">
        <v>42</v>
      </c>
      <c r="G655" s="20" t="s">
        <v>37</v>
      </c>
      <c r="H655" s="20" t="s">
        <v>8</v>
      </c>
      <c r="I655" s="20">
        <v>2708.7226099999998</v>
      </c>
      <c r="J655" s="20">
        <v>0.63070586999999989</v>
      </c>
      <c r="K655" s="20">
        <v>6.08554401E-3</v>
      </c>
      <c r="L655" s="20">
        <v>2.1501248900000002E-2</v>
      </c>
      <c r="M655" s="20">
        <v>1.9781148988000003E-2</v>
      </c>
      <c r="N655" s="20">
        <v>6.2152598700000001E-5</v>
      </c>
      <c r="O655" s="27">
        <v>0.16324706509999998</v>
      </c>
    </row>
    <row r="656" spans="1:15" x14ac:dyDescent="0.25">
      <c r="A656" s="19" t="s">
        <v>400</v>
      </c>
      <c r="B656" s="20" t="s">
        <v>318</v>
      </c>
      <c r="C656" s="20" t="s">
        <v>387</v>
      </c>
      <c r="D656" s="20" t="s">
        <v>382</v>
      </c>
      <c r="E656" s="20" t="s">
        <v>46</v>
      </c>
      <c r="F656" s="20" t="s">
        <v>45</v>
      </c>
      <c r="G656" s="20" t="s">
        <v>35</v>
      </c>
      <c r="H656" s="20" t="s">
        <v>8</v>
      </c>
      <c r="I656" s="20">
        <v>16780.2601</v>
      </c>
      <c r="J656" s="20">
        <v>0.17077593629999999</v>
      </c>
      <c r="K656" s="20">
        <v>1.8565379359999998E-3</v>
      </c>
      <c r="L656" s="20">
        <v>5.9641513299999995E-3</v>
      </c>
      <c r="M656" s="20">
        <v>5.4870192235999997E-3</v>
      </c>
      <c r="N656" s="20">
        <v>1.904938559E-5</v>
      </c>
      <c r="O656" s="27">
        <v>6.2228878767E-2</v>
      </c>
    </row>
    <row r="657" spans="1:15" x14ac:dyDescent="0.25">
      <c r="A657" s="19" t="s">
        <v>400</v>
      </c>
      <c r="B657" s="20" t="s">
        <v>318</v>
      </c>
      <c r="C657" s="20" t="s">
        <v>387</v>
      </c>
      <c r="D657" s="20" t="s">
        <v>382</v>
      </c>
      <c r="E657" s="20" t="s">
        <v>47</v>
      </c>
      <c r="F657" s="20" t="s">
        <v>45</v>
      </c>
      <c r="G657" s="20" t="s">
        <v>37</v>
      </c>
      <c r="H657" s="20" t="s">
        <v>8</v>
      </c>
      <c r="I657" s="20">
        <v>1053.3925200000001</v>
      </c>
      <c r="J657" s="20">
        <v>0.70282274999999994</v>
      </c>
      <c r="K657" s="20">
        <v>5.6417691000000001E-3</v>
      </c>
      <c r="L657" s="20">
        <v>2.444756E-2</v>
      </c>
      <c r="M657" s="20">
        <v>2.2491755200000001E-2</v>
      </c>
      <c r="N657" s="20">
        <v>5.7970685999999999E-5</v>
      </c>
      <c r="O657" s="27">
        <v>0.16144669532300004</v>
      </c>
    </row>
    <row r="658" spans="1:15" x14ac:dyDescent="0.25">
      <c r="A658" s="19" t="s">
        <v>400</v>
      </c>
      <c r="B658" s="20" t="s">
        <v>318</v>
      </c>
      <c r="C658" s="20" t="s">
        <v>387</v>
      </c>
      <c r="D658" s="20" t="s">
        <v>382</v>
      </c>
      <c r="E658" s="20" t="s">
        <v>49</v>
      </c>
      <c r="F658" s="20" t="s">
        <v>48</v>
      </c>
      <c r="G658" s="20" t="s">
        <v>35</v>
      </c>
      <c r="H658" s="20" t="s">
        <v>8</v>
      </c>
      <c r="I658" s="20">
        <v>9610.3706000000002</v>
      </c>
      <c r="J658" s="20">
        <v>0</v>
      </c>
      <c r="K658" s="20">
        <v>0</v>
      </c>
      <c r="L658" s="20">
        <v>0</v>
      </c>
      <c r="M658" s="20">
        <v>0</v>
      </c>
      <c r="N658" s="20">
        <v>0</v>
      </c>
      <c r="O658" s="27">
        <v>1.0707161429999999E-2</v>
      </c>
    </row>
    <row r="659" spans="1:15" x14ac:dyDescent="0.25">
      <c r="A659" s="19" t="s">
        <v>400</v>
      </c>
      <c r="B659" s="20" t="s">
        <v>318</v>
      </c>
      <c r="C659" s="20" t="s">
        <v>387</v>
      </c>
      <c r="D659" s="20" t="s">
        <v>382</v>
      </c>
      <c r="E659" s="20" t="s">
        <v>50</v>
      </c>
      <c r="F659" s="20" t="s">
        <v>48</v>
      </c>
      <c r="G659" s="20" t="s">
        <v>37</v>
      </c>
      <c r="H659" s="20" t="s">
        <v>8</v>
      </c>
      <c r="I659" s="20">
        <v>836.4162</v>
      </c>
      <c r="J659" s="20">
        <v>0</v>
      </c>
      <c r="K659" s="20">
        <v>0</v>
      </c>
      <c r="L659" s="20">
        <v>0</v>
      </c>
      <c r="M659" s="20">
        <v>0</v>
      </c>
      <c r="N659" s="20">
        <v>0</v>
      </c>
      <c r="O659" s="27">
        <v>9.7223797700000004E-4</v>
      </c>
    </row>
    <row r="660" spans="1:15" x14ac:dyDescent="0.25">
      <c r="A660" s="19" t="s">
        <v>400</v>
      </c>
      <c r="B660" s="20" t="s">
        <v>318</v>
      </c>
      <c r="C660" s="20" t="s">
        <v>387</v>
      </c>
      <c r="D660" s="20" t="s">
        <v>382</v>
      </c>
      <c r="E660" s="20" t="s">
        <v>52</v>
      </c>
      <c r="F660" s="20" t="s">
        <v>51</v>
      </c>
      <c r="G660" s="20" t="s">
        <v>37</v>
      </c>
      <c r="H660" s="20" t="s">
        <v>8</v>
      </c>
      <c r="I660" s="20">
        <v>0.16977713999999999</v>
      </c>
      <c r="J660" s="20">
        <v>2.4842480000000002E-4</v>
      </c>
      <c r="K660" s="20">
        <v>2.5945540000000001E-6</v>
      </c>
      <c r="L660" s="20">
        <v>8.3922514E-6</v>
      </c>
      <c r="M660" s="20">
        <v>7.7208712880000009E-6</v>
      </c>
      <c r="N660" s="20">
        <v>2.6464836E-8</v>
      </c>
      <c r="O660" s="27">
        <v>5.2215408714000002E-5</v>
      </c>
    </row>
    <row r="661" spans="1:15" x14ac:dyDescent="0.25">
      <c r="A661" s="19" t="s">
        <v>400</v>
      </c>
      <c r="B661" s="20" t="s">
        <v>318</v>
      </c>
      <c r="C661" s="20" t="s">
        <v>387</v>
      </c>
      <c r="D661" s="20" t="s">
        <v>382</v>
      </c>
      <c r="E661" s="20" t="s">
        <v>55</v>
      </c>
      <c r="F661" s="20" t="s">
        <v>53</v>
      </c>
      <c r="G661" s="20" t="s">
        <v>54</v>
      </c>
      <c r="H661" s="20" t="s">
        <v>8</v>
      </c>
      <c r="I661" s="20">
        <v>0.96984091000000006</v>
      </c>
      <c r="J661" s="20">
        <v>9.3266813000000002E-5</v>
      </c>
      <c r="K661" s="20">
        <v>1.12261225E-6</v>
      </c>
      <c r="L661" s="20">
        <v>3.7529411000000001E-6</v>
      </c>
      <c r="M661" s="20">
        <v>3.4527058120000003E-6</v>
      </c>
      <c r="N661" s="20">
        <v>1.1321585E-8</v>
      </c>
      <c r="O661" s="27">
        <v>2.3139422966799998E-5</v>
      </c>
    </row>
    <row r="662" spans="1:15" x14ac:dyDescent="0.25">
      <c r="A662" s="19" t="s">
        <v>400</v>
      </c>
      <c r="B662" s="20" t="s">
        <v>318</v>
      </c>
      <c r="C662" s="20" t="s">
        <v>387</v>
      </c>
      <c r="D662" s="20" t="s">
        <v>382</v>
      </c>
      <c r="E662" s="20" t="s">
        <v>58</v>
      </c>
      <c r="F662" s="20" t="s">
        <v>56</v>
      </c>
      <c r="G662" s="20" t="s">
        <v>57</v>
      </c>
      <c r="H662" s="20" t="s">
        <v>8</v>
      </c>
      <c r="I662" s="20">
        <v>292.40066400000001</v>
      </c>
      <c r="J662" s="20">
        <v>2.907444532E-2</v>
      </c>
      <c r="K662" s="20">
        <v>3.0274121389999996E-4</v>
      </c>
      <c r="L662" s="20">
        <v>9.9263558400000001E-4</v>
      </c>
      <c r="M662" s="20">
        <v>9.132247372800001E-4</v>
      </c>
      <c r="N662" s="20">
        <v>3.0763322820000001E-6</v>
      </c>
      <c r="O662" s="27">
        <v>8.3876550543799996E-3</v>
      </c>
    </row>
    <row r="663" spans="1:15" x14ac:dyDescent="0.25">
      <c r="A663" s="19" t="s">
        <v>400</v>
      </c>
      <c r="B663" s="20" t="s">
        <v>318</v>
      </c>
      <c r="C663" s="20" t="s">
        <v>387</v>
      </c>
      <c r="D663" s="20" t="s">
        <v>382</v>
      </c>
      <c r="E663" s="20" t="s">
        <v>60</v>
      </c>
      <c r="F663" s="20" t="s">
        <v>59</v>
      </c>
      <c r="G663" s="20" t="s">
        <v>57</v>
      </c>
      <c r="H663" s="20" t="s">
        <v>8</v>
      </c>
      <c r="I663" s="20">
        <v>999.43337085400003</v>
      </c>
      <c r="J663" s="20">
        <v>0.19011495134</v>
      </c>
      <c r="K663" s="20">
        <v>2.0653076424000001E-3</v>
      </c>
      <c r="L663" s="20">
        <v>7.341928585E-3</v>
      </c>
      <c r="M663" s="20">
        <v>6.7545742982000005E-3</v>
      </c>
      <c r="N663" s="20">
        <v>2.0523269098E-5</v>
      </c>
      <c r="O663" s="27">
        <v>5.9127651977003995E-2</v>
      </c>
    </row>
    <row r="664" spans="1:15" x14ac:dyDescent="0.25">
      <c r="A664" s="19" t="s">
        <v>400</v>
      </c>
      <c r="B664" s="20" t="s">
        <v>318</v>
      </c>
      <c r="C664" s="20" t="s">
        <v>387</v>
      </c>
      <c r="D664" s="20" t="s">
        <v>382</v>
      </c>
      <c r="E664" s="20" t="s">
        <v>62</v>
      </c>
      <c r="F664" s="20" t="s">
        <v>61</v>
      </c>
      <c r="G664" s="20" t="s">
        <v>57</v>
      </c>
      <c r="H664" s="20" t="s">
        <v>8</v>
      </c>
      <c r="I664" s="20">
        <v>0.16232587000000001</v>
      </c>
      <c r="J664" s="20">
        <v>8.0472898999999997E-5</v>
      </c>
      <c r="K664" s="20">
        <v>7.8886876000000005E-7</v>
      </c>
      <c r="L664" s="20">
        <v>2.7074807000000002E-6</v>
      </c>
      <c r="M664" s="20">
        <v>2.4908822440000001E-6</v>
      </c>
      <c r="N664" s="20">
        <v>7.9185867000000002E-9</v>
      </c>
      <c r="O664" s="27">
        <v>2.1984176834E-5</v>
      </c>
    </row>
    <row r="665" spans="1:15" x14ac:dyDescent="0.25">
      <c r="A665" s="19" t="s">
        <v>400</v>
      </c>
      <c r="B665" s="20" t="s">
        <v>318</v>
      </c>
      <c r="C665" s="20" t="s">
        <v>387</v>
      </c>
      <c r="D665" s="20" t="s">
        <v>382</v>
      </c>
      <c r="E665" s="20" t="s">
        <v>64</v>
      </c>
      <c r="F665" s="20" t="s">
        <v>63</v>
      </c>
      <c r="G665" s="20" t="s">
        <v>57</v>
      </c>
      <c r="H665" s="20" t="s">
        <v>8</v>
      </c>
      <c r="I665" s="20">
        <v>3.5564138999999999</v>
      </c>
      <c r="J665" s="20">
        <v>1.2681998000000001E-3</v>
      </c>
      <c r="K665" s="20">
        <v>1.2432050000000001E-5</v>
      </c>
      <c r="L665" s="20">
        <v>4.2668106999999998E-5</v>
      </c>
      <c r="M665" s="20">
        <v>3.925465844E-5</v>
      </c>
      <c r="N665" s="20">
        <v>1.2479168E-7</v>
      </c>
      <c r="O665" s="27">
        <v>3.6446657385000005E-4</v>
      </c>
    </row>
    <row r="666" spans="1:15" x14ac:dyDescent="0.25">
      <c r="A666" s="19" t="s">
        <v>400</v>
      </c>
      <c r="B666" s="20" t="s">
        <v>318</v>
      </c>
      <c r="C666" s="20" t="s">
        <v>387</v>
      </c>
      <c r="D666" s="20" t="s">
        <v>382</v>
      </c>
      <c r="E666" s="20" t="s">
        <v>67</v>
      </c>
      <c r="F666" s="20" t="s">
        <v>65</v>
      </c>
      <c r="G666" s="20" t="s">
        <v>66</v>
      </c>
      <c r="H666" s="20" t="s">
        <v>8</v>
      </c>
      <c r="I666" s="20">
        <v>0.38806272000000003</v>
      </c>
      <c r="J666" s="20">
        <v>5.3100613999999997E-4</v>
      </c>
      <c r="K666" s="20">
        <v>2.9197302E-6</v>
      </c>
      <c r="L666" s="20">
        <v>1.9094888999999999E-5</v>
      </c>
      <c r="M666" s="20">
        <v>1.756729788E-5</v>
      </c>
      <c r="N666" s="20">
        <v>2.9980195999999997E-8</v>
      </c>
      <c r="O666" s="27">
        <v>1.33729541916E-4</v>
      </c>
    </row>
    <row r="667" spans="1:15" x14ac:dyDescent="0.25">
      <c r="A667" s="19" t="s">
        <v>400</v>
      </c>
      <c r="B667" s="20" t="s">
        <v>318</v>
      </c>
      <c r="C667" s="20" t="s">
        <v>387</v>
      </c>
      <c r="D667" s="20" t="s">
        <v>382</v>
      </c>
      <c r="E667" s="20" t="s">
        <v>69</v>
      </c>
      <c r="F667" s="20" t="s">
        <v>6</v>
      </c>
      <c r="G667" s="20" t="s">
        <v>7</v>
      </c>
      <c r="H667" s="20" t="s">
        <v>68</v>
      </c>
      <c r="I667" s="20">
        <v>517.20050000000003</v>
      </c>
      <c r="J667" s="20">
        <v>0.11408306</v>
      </c>
      <c r="K667" s="20">
        <v>1.6393620999999999E-3</v>
      </c>
      <c r="L667" s="20">
        <v>2.1028244000000001E-4</v>
      </c>
      <c r="M667" s="20">
        <v>1.9345984480000002E-4</v>
      </c>
      <c r="N667" s="20">
        <v>1.5738256000000001E-5</v>
      </c>
      <c r="O667" s="27">
        <v>1.323193338624E-2</v>
      </c>
    </row>
    <row r="668" spans="1:15" x14ac:dyDescent="0.25">
      <c r="A668" s="19" t="s">
        <v>400</v>
      </c>
      <c r="B668" s="20" t="s">
        <v>318</v>
      </c>
      <c r="C668" s="20" t="s">
        <v>387</v>
      </c>
      <c r="D668" s="20" t="s">
        <v>382</v>
      </c>
      <c r="E668" s="20" t="s">
        <v>70</v>
      </c>
      <c r="F668" s="20" t="s">
        <v>12</v>
      </c>
      <c r="G668" s="20" t="s">
        <v>7</v>
      </c>
      <c r="H668" s="20" t="s">
        <v>68</v>
      </c>
      <c r="I668" s="20">
        <v>5094.1938</v>
      </c>
      <c r="J668" s="20">
        <v>1.2778293999999999</v>
      </c>
      <c r="K668" s="20">
        <v>1.4557835E-2</v>
      </c>
      <c r="L668" s="20">
        <v>2.0774474999999998E-3</v>
      </c>
      <c r="M668" s="20">
        <v>1.9112516999999999E-3</v>
      </c>
      <c r="N668" s="20">
        <v>1.6560876999999999E-4</v>
      </c>
      <c r="O668" s="27">
        <v>0.1469785688769</v>
      </c>
    </row>
    <row r="669" spans="1:15" x14ac:dyDescent="0.25">
      <c r="A669" s="19" t="s">
        <v>400</v>
      </c>
      <c r="B669" s="20" t="s">
        <v>318</v>
      </c>
      <c r="C669" s="20" t="s">
        <v>387</v>
      </c>
      <c r="D669" s="20" t="s">
        <v>382</v>
      </c>
      <c r="E669" s="20" t="s">
        <v>72</v>
      </c>
      <c r="F669" s="20" t="s">
        <v>71</v>
      </c>
      <c r="G669" s="20" t="s">
        <v>7</v>
      </c>
      <c r="H669" s="20" t="s">
        <v>68</v>
      </c>
      <c r="I669" s="20">
        <v>194.16445999999999</v>
      </c>
      <c r="J669" s="20">
        <v>0.97250389999999998</v>
      </c>
      <c r="K669" s="20">
        <v>8.2156396999999992E-3</v>
      </c>
      <c r="L669" s="20">
        <v>4.6137944000000002E-4</v>
      </c>
      <c r="M669" s="20">
        <v>4.2446908480000005E-4</v>
      </c>
      <c r="N669" s="20">
        <v>7.9370154999999998E-5</v>
      </c>
      <c r="O669" s="27">
        <v>2.5216943435000003E-2</v>
      </c>
    </row>
    <row r="670" spans="1:15" x14ac:dyDescent="0.25">
      <c r="A670" s="19" t="s">
        <v>400</v>
      </c>
      <c r="B670" s="20" t="s">
        <v>318</v>
      </c>
      <c r="C670" s="20" t="s">
        <v>387</v>
      </c>
      <c r="D670" s="20" t="s">
        <v>382</v>
      </c>
      <c r="E670" s="20" t="s">
        <v>73</v>
      </c>
      <c r="F670" s="20" t="s">
        <v>14</v>
      </c>
      <c r="G670" s="20" t="s">
        <v>7</v>
      </c>
      <c r="H670" s="20" t="s">
        <v>68</v>
      </c>
      <c r="I670" s="20">
        <v>156.38674629100001</v>
      </c>
      <c r="J670" s="20">
        <v>0.180891368729</v>
      </c>
      <c r="K670" s="20">
        <v>2.0426849664199999E-3</v>
      </c>
      <c r="L670" s="20">
        <v>5.6460333523000001E-5</v>
      </c>
      <c r="M670" s="20">
        <v>5.1943506841159998E-5</v>
      </c>
      <c r="N670" s="20">
        <v>1.1285819683199999E-5</v>
      </c>
      <c r="O670" s="27">
        <v>8.2084041070548692E-3</v>
      </c>
    </row>
    <row r="671" spans="1:15" x14ac:dyDescent="0.25">
      <c r="A671" s="19" t="s">
        <v>400</v>
      </c>
      <c r="B671" s="20" t="s">
        <v>318</v>
      </c>
      <c r="C671" s="20" t="s">
        <v>387</v>
      </c>
      <c r="D671" s="20" t="s">
        <v>382</v>
      </c>
      <c r="E671" s="20" t="s">
        <v>75</v>
      </c>
      <c r="F671" s="20" t="s">
        <v>74</v>
      </c>
      <c r="G671" s="20" t="s">
        <v>17</v>
      </c>
      <c r="H671" s="20" t="s">
        <v>68</v>
      </c>
      <c r="I671" s="20">
        <v>7.177276</v>
      </c>
      <c r="J671" s="20">
        <v>2.569516338E-2</v>
      </c>
      <c r="K671" s="20">
        <v>3.7883373130000002E-4</v>
      </c>
      <c r="L671" s="20">
        <v>1.341152626E-5</v>
      </c>
      <c r="M671" s="20">
        <v>1.23386041592E-5</v>
      </c>
      <c r="N671" s="20">
        <v>2.4165778559999996E-6</v>
      </c>
      <c r="O671" s="27">
        <v>7.5860971733096995E-4</v>
      </c>
    </row>
    <row r="672" spans="1:15" x14ac:dyDescent="0.25">
      <c r="A672" s="19" t="s">
        <v>400</v>
      </c>
      <c r="B672" s="20" t="s">
        <v>318</v>
      </c>
      <c r="C672" s="20" t="s">
        <v>387</v>
      </c>
      <c r="D672" s="20" t="s">
        <v>382</v>
      </c>
      <c r="E672" s="20" t="s">
        <v>76</v>
      </c>
      <c r="F672" s="20" t="s">
        <v>16</v>
      </c>
      <c r="G672" s="20" t="s">
        <v>17</v>
      </c>
      <c r="H672" s="20" t="s">
        <v>68</v>
      </c>
      <c r="I672" s="20">
        <v>0.28109440000000002</v>
      </c>
      <c r="J672" s="20">
        <v>2.2566082999999999E-4</v>
      </c>
      <c r="K672" s="20">
        <v>2.6169870999999999E-6</v>
      </c>
      <c r="L672" s="20">
        <v>8.7015009999999999E-8</v>
      </c>
      <c r="M672" s="20">
        <v>8.0053809200000009E-8</v>
      </c>
      <c r="N672" s="20">
        <v>1.7947473E-8</v>
      </c>
      <c r="O672" s="27">
        <v>7.119211390200001E-6</v>
      </c>
    </row>
    <row r="673" spans="1:15" x14ac:dyDescent="0.25">
      <c r="A673" s="19" t="s">
        <v>400</v>
      </c>
      <c r="B673" s="20" t="s">
        <v>318</v>
      </c>
      <c r="C673" s="20" t="s">
        <v>387</v>
      </c>
      <c r="D673" s="20" t="s">
        <v>382</v>
      </c>
      <c r="E673" s="20" t="s">
        <v>77</v>
      </c>
      <c r="F673" s="20" t="s">
        <v>19</v>
      </c>
      <c r="G673" s="20" t="s">
        <v>17</v>
      </c>
      <c r="H673" s="20" t="s">
        <v>68</v>
      </c>
      <c r="I673" s="20">
        <v>82.971562200000008</v>
      </c>
      <c r="J673" s="20">
        <v>4.6734115999999999E-2</v>
      </c>
      <c r="K673" s="20">
        <v>5.9439522900000001E-4</v>
      </c>
      <c r="L673" s="20">
        <v>5.4003208900000005E-5</v>
      </c>
      <c r="M673" s="20">
        <v>4.9682952188000007E-5</v>
      </c>
      <c r="N673" s="20">
        <v>4.4188418900000001E-6</v>
      </c>
      <c r="O673" s="27">
        <v>2.6601567562099995E-3</v>
      </c>
    </row>
    <row r="674" spans="1:15" x14ac:dyDescent="0.25">
      <c r="A674" s="19" t="s">
        <v>400</v>
      </c>
      <c r="B674" s="20" t="s">
        <v>318</v>
      </c>
      <c r="C674" s="20" t="s">
        <v>387</v>
      </c>
      <c r="D674" s="20" t="s">
        <v>382</v>
      </c>
      <c r="E674" s="20" t="s">
        <v>79</v>
      </c>
      <c r="F674" s="20" t="s">
        <v>78</v>
      </c>
      <c r="G674" s="20" t="s">
        <v>17</v>
      </c>
      <c r="H674" s="20" t="s">
        <v>68</v>
      </c>
      <c r="I674" s="20">
        <v>8.1367445099999998</v>
      </c>
      <c r="J674" s="20">
        <v>4.5141888650000003E-2</v>
      </c>
      <c r="K674" s="20">
        <v>5.4984996299999999E-4</v>
      </c>
      <c r="L674" s="20">
        <v>2.2543711199999999E-5</v>
      </c>
      <c r="M674" s="20">
        <v>2.0740214304000003E-5</v>
      </c>
      <c r="N674" s="20">
        <v>4.2475967399999994E-6</v>
      </c>
      <c r="O674" s="27">
        <v>1.2063830719869998E-3</v>
      </c>
    </row>
    <row r="675" spans="1:15" x14ac:dyDescent="0.25">
      <c r="A675" s="19" t="s">
        <v>400</v>
      </c>
      <c r="B675" s="20" t="s">
        <v>318</v>
      </c>
      <c r="C675" s="20" t="s">
        <v>387</v>
      </c>
      <c r="D675" s="20" t="s">
        <v>382</v>
      </c>
      <c r="E675" s="20" t="s">
        <v>80</v>
      </c>
      <c r="F675" s="20" t="s">
        <v>21</v>
      </c>
      <c r="G675" s="20" t="s">
        <v>17</v>
      </c>
      <c r="H675" s="20" t="s">
        <v>68</v>
      </c>
      <c r="I675" s="20">
        <v>86.925621976999992</v>
      </c>
      <c r="J675" s="20">
        <v>9.9466575279999983E-2</v>
      </c>
      <c r="K675" s="20">
        <v>1.2308799916999999E-3</v>
      </c>
      <c r="L675" s="20">
        <v>6.4606345152999996E-5</v>
      </c>
      <c r="M675" s="20">
        <v>5.9437837540759999E-5</v>
      </c>
      <c r="N675" s="20">
        <v>8.4191838009999989E-6</v>
      </c>
      <c r="O675" s="27">
        <v>3.9970942419782999E-3</v>
      </c>
    </row>
    <row r="676" spans="1:15" x14ac:dyDescent="0.25">
      <c r="A676" s="19" t="s">
        <v>400</v>
      </c>
      <c r="B676" s="20" t="s">
        <v>318</v>
      </c>
      <c r="C676" s="20" t="s">
        <v>387</v>
      </c>
      <c r="D676" s="20" t="s">
        <v>382</v>
      </c>
      <c r="E676" s="20" t="s">
        <v>82</v>
      </c>
      <c r="F676" s="20" t="s">
        <v>81</v>
      </c>
      <c r="G676" s="20" t="s">
        <v>17</v>
      </c>
      <c r="H676" s="20" t="s">
        <v>68</v>
      </c>
      <c r="I676" s="20">
        <v>15.966161675999999</v>
      </c>
      <c r="J676" s="20">
        <v>4.1215704401999995E-2</v>
      </c>
      <c r="K676" s="20">
        <v>4.6634967189999996E-4</v>
      </c>
      <c r="L676" s="20">
        <v>2.8041362349999999E-5</v>
      </c>
      <c r="M676" s="20">
        <v>2.5798053362000002E-5</v>
      </c>
      <c r="N676" s="20">
        <v>3.541272629E-6</v>
      </c>
      <c r="O676" s="27">
        <v>1.5055328552905502E-3</v>
      </c>
    </row>
    <row r="677" spans="1:15" x14ac:dyDescent="0.25">
      <c r="A677" s="19" t="s">
        <v>400</v>
      </c>
      <c r="B677" s="20" t="s">
        <v>318</v>
      </c>
      <c r="C677" s="20" t="s">
        <v>387</v>
      </c>
      <c r="D677" s="20" t="s">
        <v>382</v>
      </c>
      <c r="E677" s="20" t="s">
        <v>83</v>
      </c>
      <c r="F677" s="20" t="s">
        <v>23</v>
      </c>
      <c r="G677" s="20" t="s">
        <v>17</v>
      </c>
      <c r="H677" s="20" t="s">
        <v>68</v>
      </c>
      <c r="I677" s="20">
        <v>1.1506132180000002</v>
      </c>
      <c r="J677" s="20">
        <v>2.04634994E-3</v>
      </c>
      <c r="K677" s="20">
        <v>2.3640350400000001E-5</v>
      </c>
      <c r="L677" s="20">
        <v>1.9569718080000003E-6</v>
      </c>
      <c r="M677" s="20">
        <v>1.80041406336E-6</v>
      </c>
      <c r="N677" s="20">
        <v>1.822578983E-7</v>
      </c>
      <c r="O677" s="27">
        <v>8.9107112575000007E-5</v>
      </c>
    </row>
    <row r="678" spans="1:15" x14ac:dyDescent="0.25">
      <c r="A678" s="19" t="s">
        <v>400</v>
      </c>
      <c r="B678" s="20" t="s">
        <v>318</v>
      </c>
      <c r="C678" s="20" t="s">
        <v>387</v>
      </c>
      <c r="D678" s="20" t="s">
        <v>382</v>
      </c>
      <c r="E678" s="20" t="s">
        <v>85</v>
      </c>
      <c r="F678" s="20" t="s">
        <v>84</v>
      </c>
      <c r="G678" s="20" t="s">
        <v>17</v>
      </c>
      <c r="H678" s="20" t="s">
        <v>68</v>
      </c>
      <c r="I678" s="20">
        <v>25.320981457999999</v>
      </c>
      <c r="J678" s="20">
        <v>7.6505029843000005E-2</v>
      </c>
      <c r="K678" s="20">
        <v>1.1845617608200001E-3</v>
      </c>
      <c r="L678" s="20">
        <v>5.6900470191E-5</v>
      </c>
      <c r="M678" s="20">
        <v>5.2348432575720003E-5</v>
      </c>
      <c r="N678" s="20">
        <v>7.4600442003000004E-6</v>
      </c>
      <c r="O678" s="27">
        <v>2.8282188262081006E-3</v>
      </c>
    </row>
    <row r="679" spans="1:15" x14ac:dyDescent="0.25">
      <c r="A679" s="19" t="s">
        <v>400</v>
      </c>
      <c r="B679" s="20" t="s">
        <v>318</v>
      </c>
      <c r="C679" s="20" t="s">
        <v>387</v>
      </c>
      <c r="D679" s="20" t="s">
        <v>382</v>
      </c>
      <c r="E679" s="20" t="s">
        <v>87</v>
      </c>
      <c r="F679" s="20" t="s">
        <v>86</v>
      </c>
      <c r="G679" s="20" t="s">
        <v>17</v>
      </c>
      <c r="H679" s="20" t="s">
        <v>68</v>
      </c>
      <c r="I679" s="20">
        <v>84.260859649999986</v>
      </c>
      <c r="J679" s="20">
        <v>2.3419992969999998E-2</v>
      </c>
      <c r="K679" s="20">
        <v>5.0368767520000003E-4</v>
      </c>
      <c r="L679" s="20">
        <v>3.1560006399999999E-5</v>
      </c>
      <c r="M679" s="20">
        <v>2.9035205888E-5</v>
      </c>
      <c r="N679" s="20">
        <v>2.5353276719999993E-6</v>
      </c>
      <c r="O679" s="27">
        <v>1.6407810614107105E-3</v>
      </c>
    </row>
    <row r="680" spans="1:15" x14ac:dyDescent="0.25">
      <c r="A680" s="19" t="s">
        <v>400</v>
      </c>
      <c r="B680" s="20" t="s">
        <v>318</v>
      </c>
      <c r="C680" s="20" t="s">
        <v>387</v>
      </c>
      <c r="D680" s="20" t="s">
        <v>382</v>
      </c>
      <c r="E680" s="20" t="s">
        <v>88</v>
      </c>
      <c r="F680" s="20" t="s">
        <v>25</v>
      </c>
      <c r="G680" s="20" t="s">
        <v>17</v>
      </c>
      <c r="H680" s="20" t="s">
        <v>68</v>
      </c>
      <c r="I680" s="20">
        <v>31.182735520000001</v>
      </c>
      <c r="J680" s="20">
        <v>0.17704094070000001</v>
      </c>
      <c r="K680" s="20">
        <v>1.6700198860000002E-3</v>
      </c>
      <c r="L680" s="20">
        <v>8.7246224999999993E-5</v>
      </c>
      <c r="M680" s="20">
        <v>8.0266527000000002E-5</v>
      </c>
      <c r="N680" s="20">
        <v>1.5554962580000002E-5</v>
      </c>
      <c r="O680" s="27">
        <v>4.3311206147958001E-3</v>
      </c>
    </row>
    <row r="681" spans="1:15" x14ac:dyDescent="0.25">
      <c r="A681" s="19" t="s">
        <v>400</v>
      </c>
      <c r="B681" s="20" t="s">
        <v>318</v>
      </c>
      <c r="C681" s="20" t="s">
        <v>387</v>
      </c>
      <c r="D681" s="20" t="s">
        <v>382</v>
      </c>
      <c r="E681" s="20" t="s">
        <v>90</v>
      </c>
      <c r="F681" s="20" t="s">
        <v>89</v>
      </c>
      <c r="G681" s="20" t="s">
        <v>17</v>
      </c>
      <c r="H681" s="20" t="s">
        <v>68</v>
      </c>
      <c r="I681" s="20">
        <v>200.0005549</v>
      </c>
      <c r="J681" s="20">
        <v>9.8266974779999988E-2</v>
      </c>
      <c r="K681" s="20">
        <v>1.1345530918000001E-3</v>
      </c>
      <c r="L681" s="20">
        <v>5.7420783080000003E-5</v>
      </c>
      <c r="M681" s="20">
        <v>5.2827120433600004E-5</v>
      </c>
      <c r="N681" s="20">
        <v>7.4684940500000008E-6</v>
      </c>
      <c r="O681" s="27">
        <v>4.9052633887878595E-3</v>
      </c>
    </row>
    <row r="682" spans="1:15" x14ac:dyDescent="0.25">
      <c r="A682" s="19" t="s">
        <v>400</v>
      </c>
      <c r="B682" s="20" t="s">
        <v>318</v>
      </c>
      <c r="C682" s="20" t="s">
        <v>387</v>
      </c>
      <c r="D682" s="20" t="s">
        <v>382</v>
      </c>
      <c r="E682" s="20" t="s">
        <v>92</v>
      </c>
      <c r="F682" s="20" t="s">
        <v>91</v>
      </c>
      <c r="G682" s="20" t="s">
        <v>17</v>
      </c>
      <c r="H682" s="20" t="s">
        <v>68</v>
      </c>
      <c r="I682" s="20">
        <v>0.85077893640000002</v>
      </c>
      <c r="J682" s="20">
        <v>3.8275982208E-3</v>
      </c>
      <c r="K682" s="20">
        <v>2.1719679029000001E-4</v>
      </c>
      <c r="L682" s="20">
        <v>2.4925273045999998E-6</v>
      </c>
      <c r="M682" s="20">
        <v>2.2931251202319995E-6</v>
      </c>
      <c r="N682" s="20">
        <v>6.0813409729999998E-7</v>
      </c>
      <c r="O682" s="27">
        <v>1.60675577369682E-4</v>
      </c>
    </row>
    <row r="683" spans="1:15" x14ac:dyDescent="0.25">
      <c r="A683" s="19" t="s">
        <v>400</v>
      </c>
      <c r="B683" s="20" t="s">
        <v>318</v>
      </c>
      <c r="C683" s="20" t="s">
        <v>387</v>
      </c>
      <c r="D683" s="20" t="s">
        <v>382</v>
      </c>
      <c r="E683" s="20" t="s">
        <v>93</v>
      </c>
      <c r="F683" s="20" t="s">
        <v>27</v>
      </c>
      <c r="G683" s="20" t="s">
        <v>17</v>
      </c>
      <c r="H683" s="20" t="s">
        <v>68</v>
      </c>
      <c r="I683" s="20">
        <v>5.4344916790000006</v>
      </c>
      <c r="J683" s="20">
        <v>1.1358503689999999E-2</v>
      </c>
      <c r="K683" s="20">
        <v>1.5185674199999998E-4</v>
      </c>
      <c r="L683" s="20">
        <v>7.2758244500000003E-6</v>
      </c>
      <c r="M683" s="20">
        <v>6.6937584940000006E-6</v>
      </c>
      <c r="N683" s="20">
        <v>1.0032063789999999E-6</v>
      </c>
      <c r="O683" s="27">
        <v>3.9371393766900002E-4</v>
      </c>
    </row>
    <row r="684" spans="1:15" x14ac:dyDescent="0.25">
      <c r="A684" s="19" t="s">
        <v>400</v>
      </c>
      <c r="B684" s="20" t="s">
        <v>318</v>
      </c>
      <c r="C684" s="20" t="s">
        <v>387</v>
      </c>
      <c r="D684" s="20" t="s">
        <v>382</v>
      </c>
      <c r="E684" s="20" t="s">
        <v>95</v>
      </c>
      <c r="F684" s="20" t="s">
        <v>94</v>
      </c>
      <c r="G684" s="20" t="s">
        <v>17</v>
      </c>
      <c r="H684" s="20" t="s">
        <v>68</v>
      </c>
      <c r="I684" s="20">
        <v>0.79830816819999995</v>
      </c>
      <c r="J684" s="20">
        <v>4.1915666699999998E-3</v>
      </c>
      <c r="K684" s="20">
        <v>2.924664726E-4</v>
      </c>
      <c r="L684" s="20">
        <v>3.8383659829999995E-6</v>
      </c>
      <c r="M684" s="20">
        <v>3.5312967043600003E-6</v>
      </c>
      <c r="N684" s="20">
        <v>9.3846513999999996E-7</v>
      </c>
      <c r="O684" s="27">
        <v>1.8555217424292002E-4</v>
      </c>
    </row>
    <row r="685" spans="1:15" x14ac:dyDescent="0.25">
      <c r="A685" s="19" t="s">
        <v>400</v>
      </c>
      <c r="B685" s="20" t="s">
        <v>318</v>
      </c>
      <c r="C685" s="20" t="s">
        <v>387</v>
      </c>
      <c r="D685" s="20" t="s">
        <v>382</v>
      </c>
      <c r="E685" s="20" t="s">
        <v>97</v>
      </c>
      <c r="F685" s="20" t="s">
        <v>96</v>
      </c>
      <c r="G685" s="20" t="s">
        <v>17</v>
      </c>
      <c r="H685" s="20" t="s">
        <v>68</v>
      </c>
      <c r="I685" s="20">
        <v>1.2780422549999999</v>
      </c>
      <c r="J685" s="20">
        <v>6.7742855270000006E-3</v>
      </c>
      <c r="K685" s="20">
        <v>4.818873538E-4</v>
      </c>
      <c r="L685" s="20">
        <v>9.4126755399999995E-6</v>
      </c>
      <c r="M685" s="20">
        <v>8.6596614968000001E-6</v>
      </c>
      <c r="N685" s="20">
        <v>2.2130449239999997E-6</v>
      </c>
      <c r="O685" s="27">
        <v>2.8881758795918841E-4</v>
      </c>
    </row>
    <row r="686" spans="1:15" x14ac:dyDescent="0.25">
      <c r="A686" s="19" t="s">
        <v>400</v>
      </c>
      <c r="B686" s="20" t="s">
        <v>318</v>
      </c>
      <c r="C686" s="20" t="s">
        <v>387</v>
      </c>
      <c r="D686" s="20" t="s">
        <v>382</v>
      </c>
      <c r="E686" s="20" t="s">
        <v>99</v>
      </c>
      <c r="F686" s="20" t="s">
        <v>98</v>
      </c>
      <c r="G686" s="20" t="s">
        <v>17</v>
      </c>
      <c r="H686" s="20" t="s">
        <v>68</v>
      </c>
      <c r="I686" s="20">
        <v>6.6300813609999993</v>
      </c>
      <c r="J686" s="20">
        <v>6.1070494846000002E-2</v>
      </c>
      <c r="K686" s="20">
        <v>6.5805144120000003E-4</v>
      </c>
      <c r="L686" s="20">
        <v>2.6546558460999998E-5</v>
      </c>
      <c r="M686" s="20">
        <v>2.4422833784120002E-5</v>
      </c>
      <c r="N686" s="20">
        <v>5.1100047859999996E-6</v>
      </c>
      <c r="O686" s="27">
        <v>1.5521289702791E-3</v>
      </c>
    </row>
    <row r="687" spans="1:15" x14ac:dyDescent="0.25">
      <c r="A687" s="19" t="s">
        <v>400</v>
      </c>
      <c r="B687" s="20" t="s">
        <v>318</v>
      </c>
      <c r="C687" s="20" t="s">
        <v>387</v>
      </c>
      <c r="D687" s="20" t="s">
        <v>382</v>
      </c>
      <c r="E687" s="20" t="s">
        <v>101</v>
      </c>
      <c r="F687" s="20" t="s">
        <v>100</v>
      </c>
      <c r="G687" s="20" t="s">
        <v>17</v>
      </c>
      <c r="H687" s="20" t="s">
        <v>68</v>
      </c>
      <c r="I687" s="20">
        <v>8.1517377700000004</v>
      </c>
      <c r="J687" s="20">
        <v>2.9870230080000001E-2</v>
      </c>
      <c r="K687" s="20">
        <v>9.2570757009999998E-4</v>
      </c>
      <c r="L687" s="20">
        <v>1.5741955609999999E-5</v>
      </c>
      <c r="M687" s="20">
        <v>1.4482599161200002E-5</v>
      </c>
      <c r="N687" s="20">
        <v>3.5682777980000004E-6</v>
      </c>
      <c r="O687" s="27">
        <v>1.0173008156340003E-3</v>
      </c>
    </row>
    <row r="688" spans="1:15" x14ac:dyDescent="0.25">
      <c r="A688" s="19" t="s">
        <v>400</v>
      </c>
      <c r="B688" s="20" t="s">
        <v>318</v>
      </c>
      <c r="C688" s="20" t="s">
        <v>387</v>
      </c>
      <c r="D688" s="20" t="s">
        <v>382</v>
      </c>
      <c r="E688" s="20" t="s">
        <v>103</v>
      </c>
      <c r="F688" s="20" t="s">
        <v>102</v>
      </c>
      <c r="G688" s="20" t="s">
        <v>17</v>
      </c>
      <c r="H688" s="20" t="s">
        <v>68</v>
      </c>
      <c r="I688" s="20">
        <v>23.529470859999996</v>
      </c>
      <c r="J688" s="20">
        <v>1.5956406879999999E-2</v>
      </c>
      <c r="K688" s="20">
        <v>1.9092163199999998E-4</v>
      </c>
      <c r="L688" s="20">
        <v>6.9576842110000007E-6</v>
      </c>
      <c r="M688" s="20">
        <v>6.4010694741199996E-6</v>
      </c>
      <c r="N688" s="20">
        <v>1.166927187E-6</v>
      </c>
      <c r="O688" s="27">
        <v>7.1399429496612707E-4</v>
      </c>
    </row>
    <row r="689" spans="1:15" x14ac:dyDescent="0.25">
      <c r="A689" s="19" t="s">
        <v>400</v>
      </c>
      <c r="B689" s="20" t="s">
        <v>318</v>
      </c>
      <c r="C689" s="20" t="s">
        <v>387</v>
      </c>
      <c r="D689" s="20" t="s">
        <v>382</v>
      </c>
      <c r="E689" s="20" t="s">
        <v>105</v>
      </c>
      <c r="F689" s="20" t="s">
        <v>104</v>
      </c>
      <c r="G689" s="20" t="s">
        <v>17</v>
      </c>
      <c r="H689" s="20" t="s">
        <v>68</v>
      </c>
      <c r="I689" s="20">
        <v>0.52845746299999996</v>
      </c>
      <c r="J689" s="20">
        <v>4.6537906610000001E-3</v>
      </c>
      <c r="K689" s="20">
        <v>3.4313606698000001E-4</v>
      </c>
      <c r="L689" s="20">
        <v>3.2734329570000003E-6</v>
      </c>
      <c r="M689" s="20">
        <v>3.0115583204399998E-6</v>
      </c>
      <c r="N689" s="20">
        <v>8.3871927100000004E-7</v>
      </c>
      <c r="O689" s="27">
        <v>2.185050269641E-4</v>
      </c>
    </row>
    <row r="690" spans="1:15" x14ac:dyDescent="0.25">
      <c r="A690" s="19" t="s">
        <v>400</v>
      </c>
      <c r="B690" s="20" t="s">
        <v>318</v>
      </c>
      <c r="C690" s="20" t="s">
        <v>387</v>
      </c>
      <c r="D690" s="20" t="s">
        <v>382</v>
      </c>
      <c r="E690" s="20" t="s">
        <v>107</v>
      </c>
      <c r="F690" s="20" t="s">
        <v>106</v>
      </c>
      <c r="G690" s="20" t="s">
        <v>30</v>
      </c>
      <c r="H690" s="20" t="s">
        <v>68</v>
      </c>
      <c r="I690" s="20">
        <v>18.471664480000001</v>
      </c>
      <c r="J690" s="20">
        <v>6.687206125999999E-2</v>
      </c>
      <c r="K690" s="20">
        <v>3.1456007964999998E-3</v>
      </c>
      <c r="L690" s="20">
        <v>3.2511799730000004E-5</v>
      </c>
      <c r="M690" s="20">
        <v>2.99108557516E-5</v>
      </c>
      <c r="N690" s="20">
        <v>7.6850633709999997E-6</v>
      </c>
      <c r="O690" s="27">
        <v>2.73480234977E-3</v>
      </c>
    </row>
    <row r="691" spans="1:15" x14ac:dyDescent="0.25">
      <c r="A691" s="19" t="s">
        <v>400</v>
      </c>
      <c r="B691" s="20" t="s">
        <v>318</v>
      </c>
      <c r="C691" s="20" t="s">
        <v>387</v>
      </c>
      <c r="D691" s="20" t="s">
        <v>382</v>
      </c>
      <c r="E691" s="20" t="s">
        <v>109</v>
      </c>
      <c r="F691" s="20" t="s">
        <v>108</v>
      </c>
      <c r="G691" s="20" t="s">
        <v>30</v>
      </c>
      <c r="H691" s="20" t="s">
        <v>68</v>
      </c>
      <c r="I691" s="20">
        <v>10.369595633800001</v>
      </c>
      <c r="J691" s="20">
        <v>9.7678186100000008E-2</v>
      </c>
      <c r="K691" s="20">
        <v>6.8728978409999999E-3</v>
      </c>
      <c r="L691" s="20">
        <v>1.0192720501E-4</v>
      </c>
      <c r="M691" s="20">
        <v>9.3773028609199995E-5</v>
      </c>
      <c r="N691" s="20">
        <v>2.3976243601E-5</v>
      </c>
      <c r="O691" s="27">
        <v>4.1251485500356008E-3</v>
      </c>
    </row>
    <row r="692" spans="1:15" x14ac:dyDescent="0.25">
      <c r="A692" s="19" t="s">
        <v>400</v>
      </c>
      <c r="B692" s="20" t="s">
        <v>318</v>
      </c>
      <c r="C692" s="20" t="s">
        <v>387</v>
      </c>
      <c r="D692" s="20" t="s">
        <v>382</v>
      </c>
      <c r="E692" s="20" t="s">
        <v>110</v>
      </c>
      <c r="F692" s="20" t="s">
        <v>29</v>
      </c>
      <c r="G692" s="20" t="s">
        <v>30</v>
      </c>
      <c r="H692" s="20" t="s">
        <v>68</v>
      </c>
      <c r="I692" s="20">
        <v>10.765368494600001</v>
      </c>
      <c r="J692" s="20">
        <v>3.8653468672999999E-2</v>
      </c>
      <c r="K692" s="20">
        <v>9.4212621320000013E-4</v>
      </c>
      <c r="L692" s="20">
        <v>3.3875104779999994E-5</v>
      </c>
      <c r="M692" s="20">
        <v>3.1165096397600003E-5</v>
      </c>
      <c r="N692" s="20">
        <v>5.9055332390000004E-6</v>
      </c>
      <c r="O692" s="27">
        <v>1.3837969299074699E-3</v>
      </c>
    </row>
    <row r="693" spans="1:15" x14ac:dyDescent="0.25">
      <c r="A693" s="19" t="s">
        <v>400</v>
      </c>
      <c r="B693" s="20" t="s">
        <v>318</v>
      </c>
      <c r="C693" s="20" t="s">
        <v>387</v>
      </c>
      <c r="D693" s="20" t="s">
        <v>382</v>
      </c>
      <c r="E693" s="20" t="s">
        <v>111</v>
      </c>
      <c r="F693" s="20" t="s">
        <v>32</v>
      </c>
      <c r="G693" s="20" t="s">
        <v>30</v>
      </c>
      <c r="H693" s="20" t="s">
        <v>68</v>
      </c>
      <c r="I693" s="20">
        <v>45.2994183713</v>
      </c>
      <c r="J693" s="20">
        <v>0.10882678945299999</v>
      </c>
      <c r="K693" s="20">
        <v>1.5029529715000001E-3</v>
      </c>
      <c r="L693" s="20">
        <v>1.4175266622699998E-4</v>
      </c>
      <c r="M693" s="20">
        <v>1.3041245292883999E-4</v>
      </c>
      <c r="N693" s="20">
        <v>1.0661489710999999E-5</v>
      </c>
      <c r="O693" s="27">
        <v>6.3422190940269395E-3</v>
      </c>
    </row>
    <row r="694" spans="1:15" x14ac:dyDescent="0.25">
      <c r="A694" s="19" t="s">
        <v>400</v>
      </c>
      <c r="B694" s="20" t="s">
        <v>318</v>
      </c>
      <c r="C694" s="20" t="s">
        <v>387</v>
      </c>
      <c r="D694" s="20" t="s">
        <v>382</v>
      </c>
      <c r="E694" s="20" t="s">
        <v>113</v>
      </c>
      <c r="F694" s="20" t="s">
        <v>112</v>
      </c>
      <c r="G694" s="20" t="s">
        <v>30</v>
      </c>
      <c r="H694" s="20" t="s">
        <v>68</v>
      </c>
      <c r="I694" s="20">
        <v>1.0710287669999998</v>
      </c>
      <c r="J694" s="20">
        <v>4.8341964603000002E-3</v>
      </c>
      <c r="K694" s="20">
        <v>2.0028286924E-4</v>
      </c>
      <c r="L694" s="20">
        <v>2.3373618950000002E-6</v>
      </c>
      <c r="M694" s="20">
        <v>2.1503729433999999E-6</v>
      </c>
      <c r="N694" s="20">
        <v>5.3818148613000003E-7</v>
      </c>
      <c r="O694" s="27">
        <v>1.8576591632166002E-4</v>
      </c>
    </row>
    <row r="695" spans="1:15" x14ac:dyDescent="0.25">
      <c r="A695" s="19" t="s">
        <v>400</v>
      </c>
      <c r="B695" s="20" t="s">
        <v>318</v>
      </c>
      <c r="C695" s="20" t="s">
        <v>387</v>
      </c>
      <c r="D695" s="20" t="s">
        <v>382</v>
      </c>
      <c r="E695" s="20" t="s">
        <v>115</v>
      </c>
      <c r="F695" s="20" t="s">
        <v>114</v>
      </c>
      <c r="G695" s="20" t="s">
        <v>30</v>
      </c>
      <c r="H695" s="20" t="s">
        <v>68</v>
      </c>
      <c r="I695" s="20">
        <v>0.84447447100000006</v>
      </c>
      <c r="J695" s="20">
        <v>3.6594081530000001E-3</v>
      </c>
      <c r="K695" s="20">
        <v>4.0748040370000003E-5</v>
      </c>
      <c r="L695" s="20">
        <v>1.4921422509999999E-6</v>
      </c>
      <c r="M695" s="20">
        <v>1.3727708709200002E-6</v>
      </c>
      <c r="N695" s="20">
        <v>2.9201992649999999E-7</v>
      </c>
      <c r="O695" s="27">
        <v>1.1358372526080001E-4</v>
      </c>
    </row>
    <row r="696" spans="1:15" x14ac:dyDescent="0.25">
      <c r="A696" s="19" t="s">
        <v>400</v>
      </c>
      <c r="B696" s="20" t="s">
        <v>318</v>
      </c>
      <c r="C696" s="20" t="s">
        <v>387</v>
      </c>
      <c r="D696" s="20" t="s">
        <v>382</v>
      </c>
      <c r="E696" s="20" t="s">
        <v>117</v>
      </c>
      <c r="F696" s="20" t="s">
        <v>116</v>
      </c>
      <c r="G696" s="20" t="s">
        <v>30</v>
      </c>
      <c r="H696" s="20" t="s">
        <v>68</v>
      </c>
      <c r="I696" s="20">
        <v>0.69157852509999984</v>
      </c>
      <c r="J696" s="20">
        <v>3.1541596378E-3</v>
      </c>
      <c r="K696" s="20">
        <v>2.3735730331E-4</v>
      </c>
      <c r="L696" s="20">
        <v>1.0527463712000001E-5</v>
      </c>
      <c r="M696" s="20">
        <v>9.6852666150400019E-6</v>
      </c>
      <c r="N696" s="20">
        <v>2.3424841336999998E-6</v>
      </c>
      <c r="O696" s="27">
        <v>1.310426019126E-4</v>
      </c>
    </row>
    <row r="697" spans="1:15" x14ac:dyDescent="0.25">
      <c r="A697" s="19" t="s">
        <v>400</v>
      </c>
      <c r="B697" s="20" t="s">
        <v>318</v>
      </c>
      <c r="C697" s="20" t="s">
        <v>387</v>
      </c>
      <c r="D697" s="20" t="s">
        <v>382</v>
      </c>
      <c r="E697" s="20" t="s">
        <v>119</v>
      </c>
      <c r="F697" s="20" t="s">
        <v>118</v>
      </c>
      <c r="G697" s="20" t="s">
        <v>35</v>
      </c>
      <c r="H697" s="20" t="s">
        <v>68</v>
      </c>
      <c r="I697" s="20">
        <v>78551.089936000004</v>
      </c>
      <c r="J697" s="20">
        <v>3.5233740047</v>
      </c>
      <c r="K697" s="20">
        <v>3.7020146658999997E-2</v>
      </c>
      <c r="L697" s="20">
        <v>3.5925779588299998E-3</v>
      </c>
      <c r="M697" s="20">
        <v>3.3051717221236E-3</v>
      </c>
      <c r="N697" s="20">
        <v>2.6121407777000003E-4</v>
      </c>
      <c r="O697" s="27">
        <v>0.42052427901832934</v>
      </c>
    </row>
    <row r="698" spans="1:15" x14ac:dyDescent="0.25">
      <c r="A698" s="19" t="s">
        <v>400</v>
      </c>
      <c r="B698" s="20" t="s">
        <v>318</v>
      </c>
      <c r="C698" s="20" t="s">
        <v>387</v>
      </c>
      <c r="D698" s="20" t="s">
        <v>382</v>
      </c>
      <c r="E698" s="20" t="s">
        <v>120</v>
      </c>
      <c r="F698" s="20" t="s">
        <v>118</v>
      </c>
      <c r="G698" s="20" t="s">
        <v>37</v>
      </c>
      <c r="H698" s="20" t="s">
        <v>68</v>
      </c>
      <c r="I698" s="20">
        <v>2257.26806958</v>
      </c>
      <c r="J698" s="20">
        <v>1.62345531604</v>
      </c>
      <c r="K698" s="20">
        <v>2.2483173654000002E-2</v>
      </c>
      <c r="L698" s="20">
        <v>3.01328049269E-3</v>
      </c>
      <c r="M698" s="20">
        <v>2.7722180532748003E-3</v>
      </c>
      <c r="N698" s="20">
        <v>1.76476850455E-4</v>
      </c>
      <c r="O698" s="27">
        <v>0.16348250170871903</v>
      </c>
    </row>
    <row r="699" spans="1:15" x14ac:dyDescent="0.25">
      <c r="A699" s="19" t="s">
        <v>400</v>
      </c>
      <c r="B699" s="20" t="s">
        <v>318</v>
      </c>
      <c r="C699" s="20" t="s">
        <v>387</v>
      </c>
      <c r="D699" s="20" t="s">
        <v>382</v>
      </c>
      <c r="E699" s="20" t="s">
        <v>121</v>
      </c>
      <c r="F699" s="20" t="s">
        <v>34</v>
      </c>
      <c r="G699" s="20" t="s">
        <v>35</v>
      </c>
      <c r="H699" s="20" t="s">
        <v>68</v>
      </c>
      <c r="I699" s="20">
        <v>6900.1724000000004</v>
      </c>
      <c r="J699" s="20">
        <v>0.29563737000000001</v>
      </c>
      <c r="K699" s="20">
        <v>3.1120591E-3</v>
      </c>
      <c r="L699" s="20">
        <v>3.0557258000000001E-4</v>
      </c>
      <c r="M699" s="20">
        <v>2.8112677360000001E-4</v>
      </c>
      <c r="N699" s="20">
        <v>2.1937815999999999E-5</v>
      </c>
      <c r="O699" s="27">
        <v>3.5498803731000006E-2</v>
      </c>
    </row>
    <row r="700" spans="1:15" x14ac:dyDescent="0.25">
      <c r="A700" s="19" t="s">
        <v>400</v>
      </c>
      <c r="B700" s="20" t="s">
        <v>318</v>
      </c>
      <c r="C700" s="20" t="s">
        <v>387</v>
      </c>
      <c r="D700" s="20" t="s">
        <v>382</v>
      </c>
      <c r="E700" s="20" t="s">
        <v>122</v>
      </c>
      <c r="F700" s="20" t="s">
        <v>34</v>
      </c>
      <c r="G700" s="20" t="s">
        <v>37</v>
      </c>
      <c r="H700" s="20" t="s">
        <v>68</v>
      </c>
      <c r="I700" s="20">
        <v>712.45354999999995</v>
      </c>
      <c r="J700" s="20">
        <v>1.0641403</v>
      </c>
      <c r="K700" s="20">
        <v>1.2153278E-2</v>
      </c>
      <c r="L700" s="20">
        <v>1.3334518000000001E-3</v>
      </c>
      <c r="M700" s="20">
        <v>1.2267756560000002E-3</v>
      </c>
      <c r="N700" s="20">
        <v>9.0545915999999994E-5</v>
      </c>
      <c r="O700" s="27">
        <v>9.8164153130999993E-2</v>
      </c>
    </row>
    <row r="701" spans="1:15" x14ac:dyDescent="0.25">
      <c r="A701" s="19" t="s">
        <v>400</v>
      </c>
      <c r="B701" s="20" t="s">
        <v>318</v>
      </c>
      <c r="C701" s="20" t="s">
        <v>387</v>
      </c>
      <c r="D701" s="20" t="s">
        <v>382</v>
      </c>
      <c r="E701" s="20" t="s">
        <v>123</v>
      </c>
      <c r="F701" s="20" t="s">
        <v>42</v>
      </c>
      <c r="G701" s="20" t="s">
        <v>35</v>
      </c>
      <c r="H701" s="20" t="s">
        <v>68</v>
      </c>
      <c r="I701" s="20">
        <v>540.72406000000001</v>
      </c>
      <c r="J701" s="20">
        <v>1.6921459E-2</v>
      </c>
      <c r="K701" s="20">
        <v>1.9438298000000001E-4</v>
      </c>
      <c r="L701" s="20">
        <v>2.158911E-5</v>
      </c>
      <c r="M701" s="20">
        <v>1.9861981200000002E-5</v>
      </c>
      <c r="N701" s="20">
        <v>1.4508649000000001E-6</v>
      </c>
      <c r="O701" s="27">
        <v>2.1668498482999999E-3</v>
      </c>
    </row>
    <row r="702" spans="1:15" x14ac:dyDescent="0.25">
      <c r="A702" s="19" t="s">
        <v>400</v>
      </c>
      <c r="B702" s="20" t="s">
        <v>318</v>
      </c>
      <c r="C702" s="20" t="s">
        <v>387</v>
      </c>
      <c r="D702" s="20" t="s">
        <v>382</v>
      </c>
      <c r="E702" s="20" t="s">
        <v>124</v>
      </c>
      <c r="F702" s="20" t="s">
        <v>42</v>
      </c>
      <c r="G702" s="20" t="s">
        <v>37</v>
      </c>
      <c r="H702" s="20" t="s">
        <v>68</v>
      </c>
      <c r="I702" s="20">
        <v>52.064727230000003</v>
      </c>
      <c r="J702" s="20">
        <v>4.4291876100000002E-2</v>
      </c>
      <c r="K702" s="20">
        <v>5.4005322800000004E-4</v>
      </c>
      <c r="L702" s="20">
        <v>4.8392280920000004E-5</v>
      </c>
      <c r="M702" s="20">
        <v>4.4520898446400001E-5</v>
      </c>
      <c r="N702" s="20">
        <v>4.1416134899999999E-6</v>
      </c>
      <c r="O702" s="27">
        <v>3.349170814897E-3</v>
      </c>
    </row>
    <row r="703" spans="1:15" x14ac:dyDescent="0.25">
      <c r="A703" s="19" t="s">
        <v>400</v>
      </c>
      <c r="B703" s="20" t="s">
        <v>318</v>
      </c>
      <c r="C703" s="20" t="s">
        <v>387</v>
      </c>
      <c r="D703" s="20" t="s">
        <v>382</v>
      </c>
      <c r="E703" s="20" t="s">
        <v>125</v>
      </c>
      <c r="F703" s="20" t="s">
        <v>45</v>
      </c>
      <c r="G703" s="20" t="s">
        <v>35</v>
      </c>
      <c r="H703" s="20" t="s">
        <v>68</v>
      </c>
      <c r="I703" s="20">
        <v>872.30926999999997</v>
      </c>
      <c r="J703" s="20">
        <v>3.2264393000000002E-2</v>
      </c>
      <c r="K703" s="20">
        <v>3.7099147000000001E-4</v>
      </c>
      <c r="L703" s="20">
        <v>4.1339138999999999E-5</v>
      </c>
      <c r="M703" s="20">
        <v>3.8032007880000002E-5</v>
      </c>
      <c r="N703" s="20">
        <v>2.7687643000000002E-6</v>
      </c>
      <c r="O703" s="27">
        <v>3.9884203411000001E-3</v>
      </c>
    </row>
    <row r="704" spans="1:15" x14ac:dyDescent="0.25">
      <c r="A704" s="19" t="s">
        <v>400</v>
      </c>
      <c r="B704" s="20" t="s">
        <v>318</v>
      </c>
      <c r="C704" s="20" t="s">
        <v>387</v>
      </c>
      <c r="D704" s="20" t="s">
        <v>382</v>
      </c>
      <c r="E704" s="20" t="s">
        <v>126</v>
      </c>
      <c r="F704" s="20" t="s">
        <v>45</v>
      </c>
      <c r="G704" s="20" t="s">
        <v>37</v>
      </c>
      <c r="H704" s="20" t="s">
        <v>68</v>
      </c>
      <c r="I704" s="20">
        <v>516.22599790000004</v>
      </c>
      <c r="J704" s="20">
        <v>1.8795752577000002</v>
      </c>
      <c r="K704" s="20">
        <v>2.9083349620000004E-2</v>
      </c>
      <c r="L704" s="20">
        <v>9.259980203000001E-4</v>
      </c>
      <c r="M704" s="20">
        <v>8.5191817867600011E-4</v>
      </c>
      <c r="N704" s="20">
        <v>1.7475165403000003E-4</v>
      </c>
      <c r="O704" s="27">
        <v>7.1326284432537718E-2</v>
      </c>
    </row>
    <row r="705" spans="1:15" x14ac:dyDescent="0.25">
      <c r="A705" s="19" t="s">
        <v>400</v>
      </c>
      <c r="B705" s="20" t="s">
        <v>318</v>
      </c>
      <c r="C705" s="20" t="s">
        <v>387</v>
      </c>
      <c r="D705" s="20" t="s">
        <v>382</v>
      </c>
      <c r="E705" s="20" t="s">
        <v>127</v>
      </c>
      <c r="F705" s="20" t="s">
        <v>48</v>
      </c>
      <c r="G705" s="20" t="s">
        <v>35</v>
      </c>
      <c r="H705" s="20" t="s">
        <v>68</v>
      </c>
      <c r="I705" s="20">
        <v>10266.57574</v>
      </c>
      <c r="J705" s="20">
        <v>0</v>
      </c>
      <c r="K705" s="20">
        <v>0</v>
      </c>
      <c r="L705" s="20">
        <v>0</v>
      </c>
      <c r="M705" s="20">
        <v>0</v>
      </c>
      <c r="N705" s="20">
        <v>0</v>
      </c>
      <c r="O705" s="27">
        <v>2.040580052E-2</v>
      </c>
    </row>
    <row r="706" spans="1:15" x14ac:dyDescent="0.25">
      <c r="A706" s="19" t="s">
        <v>400</v>
      </c>
      <c r="B706" s="20" t="s">
        <v>318</v>
      </c>
      <c r="C706" s="20" t="s">
        <v>387</v>
      </c>
      <c r="D706" s="20" t="s">
        <v>382</v>
      </c>
      <c r="E706" s="20" t="s">
        <v>128</v>
      </c>
      <c r="F706" s="20" t="s">
        <v>48</v>
      </c>
      <c r="G706" s="20" t="s">
        <v>37</v>
      </c>
      <c r="H706" s="20" t="s">
        <v>68</v>
      </c>
      <c r="I706" s="20">
        <v>893.52471199999991</v>
      </c>
      <c r="J706" s="20">
        <v>0</v>
      </c>
      <c r="K706" s="20">
        <v>0</v>
      </c>
      <c r="L706" s="20">
        <v>0</v>
      </c>
      <c r="M706" s="20">
        <v>0</v>
      </c>
      <c r="N706" s="20">
        <v>0</v>
      </c>
      <c r="O706" s="27">
        <v>1.9470941539999999E-3</v>
      </c>
    </row>
    <row r="707" spans="1:15" x14ac:dyDescent="0.25">
      <c r="A707" s="19" t="s">
        <v>400</v>
      </c>
      <c r="B707" s="20" t="s">
        <v>318</v>
      </c>
      <c r="C707" s="20" t="s">
        <v>387</v>
      </c>
      <c r="D707" s="20" t="s">
        <v>382</v>
      </c>
      <c r="E707" s="20" t="s">
        <v>130</v>
      </c>
      <c r="F707" s="20" t="s">
        <v>129</v>
      </c>
      <c r="G707" s="20" t="s">
        <v>35</v>
      </c>
      <c r="H707" s="20" t="s">
        <v>68</v>
      </c>
      <c r="I707" s="20">
        <v>4182.1602944999995</v>
      </c>
      <c r="J707" s="20">
        <v>0.6851105299000001</v>
      </c>
      <c r="K707" s="20">
        <v>7.9840107509999998E-3</v>
      </c>
      <c r="L707" s="20">
        <v>2.5656895394E-4</v>
      </c>
      <c r="M707" s="20">
        <v>2.3604343762480002E-4</v>
      </c>
      <c r="N707" s="20">
        <v>5.3553558859999999E-5</v>
      </c>
      <c r="O707" s="27">
        <v>4.1699003358630596E-2</v>
      </c>
    </row>
    <row r="708" spans="1:15" x14ac:dyDescent="0.25">
      <c r="A708" s="19" t="s">
        <v>400</v>
      </c>
      <c r="B708" s="20" t="s">
        <v>318</v>
      </c>
      <c r="C708" s="20" t="s">
        <v>387</v>
      </c>
      <c r="D708" s="20" t="s">
        <v>382</v>
      </c>
      <c r="E708" s="20" t="s">
        <v>131</v>
      </c>
      <c r="F708" s="20" t="s">
        <v>129</v>
      </c>
      <c r="G708" s="20" t="s">
        <v>37</v>
      </c>
      <c r="H708" s="20" t="s">
        <v>68</v>
      </c>
      <c r="I708" s="20">
        <v>69.080926770000005</v>
      </c>
      <c r="J708" s="20">
        <v>0.2496728034</v>
      </c>
      <c r="K708" s="20">
        <v>2.7562909648000001E-3</v>
      </c>
      <c r="L708" s="20">
        <v>1.0028565474999999E-4</v>
      </c>
      <c r="M708" s="20">
        <v>9.2262802369999996E-5</v>
      </c>
      <c r="N708" s="20">
        <v>2.00550471E-5</v>
      </c>
      <c r="O708" s="27">
        <v>7.0484679474000014E-3</v>
      </c>
    </row>
    <row r="709" spans="1:15" x14ac:dyDescent="0.25">
      <c r="A709" s="19" t="s">
        <v>400</v>
      </c>
      <c r="B709" s="20" t="s">
        <v>318</v>
      </c>
      <c r="C709" s="20" t="s">
        <v>387</v>
      </c>
      <c r="D709" s="20" t="s">
        <v>382</v>
      </c>
      <c r="E709" s="20" t="s">
        <v>133</v>
      </c>
      <c r="F709" s="20" t="s">
        <v>132</v>
      </c>
      <c r="G709" s="20" t="s">
        <v>37</v>
      </c>
      <c r="H709" s="20" t="s">
        <v>68</v>
      </c>
      <c r="I709" s="20">
        <v>238.09177603000001</v>
      </c>
      <c r="J709" s="20">
        <v>0.32304012377000002</v>
      </c>
      <c r="K709" s="20">
        <v>3.7155736839999997E-3</v>
      </c>
      <c r="L709" s="20">
        <v>1.1222684268999999E-4</v>
      </c>
      <c r="M709" s="20">
        <v>1.0324869527480001E-4</v>
      </c>
      <c r="N709" s="20">
        <v>2.3155424940000001E-5</v>
      </c>
      <c r="O709" s="27">
        <v>1.0594957643841999E-2</v>
      </c>
    </row>
    <row r="710" spans="1:15" x14ac:dyDescent="0.25">
      <c r="A710" s="19" t="s">
        <v>400</v>
      </c>
      <c r="B710" s="20" t="s">
        <v>318</v>
      </c>
      <c r="C710" s="20" t="s">
        <v>387</v>
      </c>
      <c r="D710" s="20" t="s">
        <v>382</v>
      </c>
      <c r="E710" s="20" t="s">
        <v>135</v>
      </c>
      <c r="F710" s="20" t="s">
        <v>134</v>
      </c>
      <c r="G710" s="20" t="s">
        <v>37</v>
      </c>
      <c r="H710" s="20" t="s">
        <v>68</v>
      </c>
      <c r="I710" s="20">
        <v>433.67956000000004</v>
      </c>
      <c r="J710" s="20">
        <v>0.131423026</v>
      </c>
      <c r="K710" s="20">
        <v>1.43423822E-3</v>
      </c>
      <c r="L710" s="20">
        <v>1.4811423500000001E-4</v>
      </c>
      <c r="M710" s="20">
        <v>1.362650962E-4</v>
      </c>
      <c r="N710" s="20">
        <v>1.04146677E-5</v>
      </c>
      <c r="O710" s="27">
        <v>1.1808476581599999E-2</v>
      </c>
    </row>
    <row r="711" spans="1:15" x14ac:dyDescent="0.25">
      <c r="A711" s="19" t="s">
        <v>400</v>
      </c>
      <c r="B711" s="20" t="s">
        <v>318</v>
      </c>
      <c r="C711" s="20" t="s">
        <v>387</v>
      </c>
      <c r="D711" s="20" t="s">
        <v>382</v>
      </c>
      <c r="E711" s="20" t="s">
        <v>137</v>
      </c>
      <c r="F711" s="20" t="s">
        <v>136</v>
      </c>
      <c r="G711" s="20" t="s">
        <v>35</v>
      </c>
      <c r="H711" s="20" t="s">
        <v>68</v>
      </c>
      <c r="I711" s="20">
        <v>28579.540406</v>
      </c>
      <c r="J711" s="20">
        <v>9.1650617402999988</v>
      </c>
      <c r="K711" s="20">
        <v>0.107154087863</v>
      </c>
      <c r="L711" s="20">
        <v>3.4398441433E-3</v>
      </c>
      <c r="M711" s="20">
        <v>3.1646566118359999E-3</v>
      </c>
      <c r="N711" s="20">
        <v>7.1814125123999999E-4</v>
      </c>
      <c r="O711" s="27">
        <v>0.43224333963683997</v>
      </c>
    </row>
    <row r="712" spans="1:15" x14ac:dyDescent="0.25">
      <c r="A712" s="19" t="s">
        <v>400</v>
      </c>
      <c r="B712" s="20" t="s">
        <v>318</v>
      </c>
      <c r="C712" s="20" t="s">
        <v>387</v>
      </c>
      <c r="D712" s="20" t="s">
        <v>382</v>
      </c>
      <c r="E712" s="20" t="s">
        <v>138</v>
      </c>
      <c r="F712" s="20" t="s">
        <v>136</v>
      </c>
      <c r="G712" s="20" t="s">
        <v>37</v>
      </c>
      <c r="H712" s="20" t="s">
        <v>68</v>
      </c>
      <c r="I712" s="20">
        <v>472.07210176999996</v>
      </c>
      <c r="J712" s="20">
        <v>3.3946392074</v>
      </c>
      <c r="K712" s="20">
        <v>3.7462610287000001E-2</v>
      </c>
      <c r="L712" s="20">
        <v>1.3584583369E-3</v>
      </c>
      <c r="M712" s="20">
        <v>1.249781669948E-3</v>
      </c>
      <c r="N712" s="20">
        <v>2.7258714685999999E-4</v>
      </c>
      <c r="O712" s="27">
        <v>9.0234447204218998E-2</v>
      </c>
    </row>
    <row r="713" spans="1:15" x14ac:dyDescent="0.25">
      <c r="A713" s="19" t="s">
        <v>400</v>
      </c>
      <c r="B713" s="20" t="s">
        <v>318</v>
      </c>
      <c r="C713" s="20" t="s">
        <v>387</v>
      </c>
      <c r="D713" s="20" t="s">
        <v>382</v>
      </c>
      <c r="E713" s="20" t="s">
        <v>140</v>
      </c>
      <c r="F713" s="20" t="s">
        <v>139</v>
      </c>
      <c r="G713" s="20" t="s">
        <v>37</v>
      </c>
      <c r="H713" s="20" t="s">
        <v>68</v>
      </c>
      <c r="I713" s="20">
        <v>40.159177309</v>
      </c>
      <c r="J713" s="20">
        <v>0.37761058316599999</v>
      </c>
      <c r="K713" s="20">
        <v>6.8018332357000005E-3</v>
      </c>
      <c r="L713" s="20">
        <v>2.2583332516000002E-4</v>
      </c>
      <c r="M713" s="20">
        <v>2.077666591472E-4</v>
      </c>
      <c r="N713" s="20">
        <v>4.5986016591900003E-5</v>
      </c>
      <c r="O713" s="27">
        <v>1.0193370192679197E-2</v>
      </c>
    </row>
    <row r="714" spans="1:15" x14ac:dyDescent="0.25">
      <c r="A714" s="19" t="s">
        <v>400</v>
      </c>
      <c r="B714" s="20" t="s">
        <v>318</v>
      </c>
      <c r="C714" s="20" t="s">
        <v>387</v>
      </c>
      <c r="D714" s="20" t="s">
        <v>382</v>
      </c>
      <c r="E714" s="20" t="s">
        <v>141</v>
      </c>
      <c r="F714" s="20" t="s">
        <v>51</v>
      </c>
      <c r="G714" s="20" t="s">
        <v>37</v>
      </c>
      <c r="H714" s="20" t="s">
        <v>68</v>
      </c>
      <c r="I714" s="20">
        <v>1377.3009240599999</v>
      </c>
      <c r="J714" s="20">
        <v>9.6061744873999988</v>
      </c>
      <c r="K714" s="20">
        <v>0.11269399604000001</v>
      </c>
      <c r="L714" s="20">
        <v>6.1431543075999998E-3</v>
      </c>
      <c r="M714" s="20">
        <v>5.6517019629920007E-3</v>
      </c>
      <c r="N714" s="20">
        <v>8.7520683279999998E-4</v>
      </c>
      <c r="O714" s="27">
        <v>0.31295168370941695</v>
      </c>
    </row>
    <row r="715" spans="1:15" x14ac:dyDescent="0.25">
      <c r="A715" s="19" t="s">
        <v>400</v>
      </c>
      <c r="B715" s="20" t="s">
        <v>318</v>
      </c>
      <c r="C715" s="20" t="s">
        <v>387</v>
      </c>
      <c r="D715" s="20" t="s">
        <v>382</v>
      </c>
      <c r="E715" s="20" t="s">
        <v>143</v>
      </c>
      <c r="F715" s="20" t="s">
        <v>142</v>
      </c>
      <c r="G715" s="20" t="s">
        <v>35</v>
      </c>
      <c r="H715" s="20" t="s">
        <v>68</v>
      </c>
      <c r="I715" s="20">
        <v>1407.7136218000001</v>
      </c>
      <c r="J715" s="20">
        <v>0.3578075859</v>
      </c>
      <c r="K715" s="20">
        <v>3.8531002860000001E-3</v>
      </c>
      <c r="L715" s="20">
        <v>2.42702725E-4</v>
      </c>
      <c r="M715" s="20">
        <v>2.2328650700000001E-4</v>
      </c>
      <c r="N715" s="20">
        <v>2.5345675170000002E-5</v>
      </c>
      <c r="O715" s="27">
        <v>2.4767590882425087E-2</v>
      </c>
    </row>
    <row r="716" spans="1:15" x14ac:dyDescent="0.25">
      <c r="A716" s="19" t="s">
        <v>400</v>
      </c>
      <c r="B716" s="20" t="s">
        <v>318</v>
      </c>
      <c r="C716" s="20" t="s">
        <v>387</v>
      </c>
      <c r="D716" s="20" t="s">
        <v>382</v>
      </c>
      <c r="E716" s="20" t="s">
        <v>144</v>
      </c>
      <c r="F716" s="20" t="s">
        <v>142</v>
      </c>
      <c r="G716" s="20" t="s">
        <v>37</v>
      </c>
      <c r="H716" s="20" t="s">
        <v>68</v>
      </c>
      <c r="I716" s="20">
        <v>1035.5624868010002</v>
      </c>
      <c r="J716" s="20">
        <v>0.37951714442100004</v>
      </c>
      <c r="K716" s="20">
        <v>4.1318343444999997E-3</v>
      </c>
      <c r="L716" s="20">
        <v>2.5740104261999996E-4</v>
      </c>
      <c r="M716" s="20">
        <v>2.3680895921039999E-4</v>
      </c>
      <c r="N716" s="20">
        <v>2.6951118836E-5</v>
      </c>
      <c r="O716" s="27">
        <v>2.3366534087710927E-2</v>
      </c>
    </row>
    <row r="717" spans="1:15" x14ac:dyDescent="0.25">
      <c r="A717" s="19" t="s">
        <v>400</v>
      </c>
      <c r="B717" s="20" t="s">
        <v>318</v>
      </c>
      <c r="C717" s="20" t="s">
        <v>387</v>
      </c>
      <c r="D717" s="20" t="s">
        <v>382</v>
      </c>
      <c r="E717" s="20" t="s">
        <v>146</v>
      </c>
      <c r="F717" s="20" t="s">
        <v>145</v>
      </c>
      <c r="G717" s="20" t="s">
        <v>54</v>
      </c>
      <c r="H717" s="20" t="s">
        <v>68</v>
      </c>
      <c r="I717" s="20">
        <v>0.107760086</v>
      </c>
      <c r="J717" s="20">
        <v>3.4336977999999997E-4</v>
      </c>
      <c r="K717" s="20">
        <v>3.6996355000000001E-6</v>
      </c>
      <c r="L717" s="20">
        <v>1.4155916900000001E-7</v>
      </c>
      <c r="M717" s="20">
        <v>1.3023443548000001E-7</v>
      </c>
      <c r="N717" s="20">
        <v>2.7513683999999999E-8</v>
      </c>
      <c r="O717" s="27">
        <v>8.8975957760999999E-6</v>
      </c>
    </row>
    <row r="718" spans="1:15" x14ac:dyDescent="0.25">
      <c r="A718" s="19" t="s">
        <v>400</v>
      </c>
      <c r="B718" s="20" t="s">
        <v>318</v>
      </c>
      <c r="C718" s="20" t="s">
        <v>387</v>
      </c>
      <c r="D718" s="20" t="s">
        <v>382</v>
      </c>
      <c r="E718" s="20" t="s">
        <v>148</v>
      </c>
      <c r="F718" s="20" t="s">
        <v>147</v>
      </c>
      <c r="G718" s="20" t="s">
        <v>54</v>
      </c>
      <c r="H718" s="20" t="s">
        <v>68</v>
      </c>
      <c r="I718" s="20">
        <v>5.9192147200000003E-2</v>
      </c>
      <c r="J718" s="20">
        <v>5.5212898949999999E-4</v>
      </c>
      <c r="K718" s="20">
        <v>2.2669735540000001E-5</v>
      </c>
      <c r="L718" s="20">
        <v>4.8842270600000005E-7</v>
      </c>
      <c r="M718" s="20">
        <v>4.4934888952000007E-7</v>
      </c>
      <c r="N718" s="20">
        <v>1.107182981E-7</v>
      </c>
      <c r="O718" s="27">
        <v>1.8204128433442003E-5</v>
      </c>
    </row>
    <row r="719" spans="1:15" x14ac:dyDescent="0.25">
      <c r="A719" s="19" t="s">
        <v>400</v>
      </c>
      <c r="B719" s="20" t="s">
        <v>318</v>
      </c>
      <c r="C719" s="20" t="s">
        <v>387</v>
      </c>
      <c r="D719" s="20" t="s">
        <v>382</v>
      </c>
      <c r="E719" s="20" t="s">
        <v>150</v>
      </c>
      <c r="F719" s="20" t="s">
        <v>149</v>
      </c>
      <c r="G719" s="20" t="s">
        <v>54</v>
      </c>
      <c r="H719" s="20" t="s">
        <v>68</v>
      </c>
      <c r="I719" s="20">
        <v>0</v>
      </c>
      <c r="J719" s="20">
        <v>0</v>
      </c>
      <c r="K719" s="20">
        <v>0</v>
      </c>
      <c r="L719" s="20">
        <v>0</v>
      </c>
      <c r="M719" s="20">
        <v>0</v>
      </c>
      <c r="N719" s="20">
        <v>0</v>
      </c>
      <c r="O719" s="27">
        <v>0</v>
      </c>
    </row>
    <row r="720" spans="1:15" x14ac:dyDescent="0.25">
      <c r="A720" s="19" t="s">
        <v>400</v>
      </c>
      <c r="B720" s="20" t="s">
        <v>318</v>
      </c>
      <c r="C720" s="20" t="s">
        <v>387</v>
      </c>
      <c r="D720" s="20" t="s">
        <v>382</v>
      </c>
      <c r="E720" s="20" t="s">
        <v>152</v>
      </c>
      <c r="F720" s="20" t="s">
        <v>151</v>
      </c>
      <c r="G720" s="20" t="s">
        <v>54</v>
      </c>
      <c r="H720" s="20" t="s">
        <v>68</v>
      </c>
      <c r="I720" s="20">
        <v>0.40068536900000001</v>
      </c>
      <c r="J720" s="20">
        <v>4.4502062999999994E-4</v>
      </c>
      <c r="K720" s="20">
        <v>3.4058567800000002E-5</v>
      </c>
      <c r="L720" s="20">
        <v>2.8164925900000005E-7</v>
      </c>
      <c r="M720" s="20">
        <v>2.5911731828000005E-7</v>
      </c>
      <c r="N720" s="20">
        <v>7.4539572200000004E-8</v>
      </c>
      <c r="O720" s="27">
        <v>2.6536104105320005E-5</v>
      </c>
    </row>
    <row r="721" spans="1:15" x14ac:dyDescent="0.25">
      <c r="A721" s="19" t="s">
        <v>400</v>
      </c>
      <c r="B721" s="20" t="s">
        <v>318</v>
      </c>
      <c r="C721" s="20" t="s">
        <v>387</v>
      </c>
      <c r="D721" s="20" t="s">
        <v>382</v>
      </c>
      <c r="E721" s="20" t="s">
        <v>154</v>
      </c>
      <c r="F721" s="20" t="s">
        <v>153</v>
      </c>
      <c r="G721" s="20" t="s">
        <v>54</v>
      </c>
      <c r="H721" s="20" t="s">
        <v>68</v>
      </c>
      <c r="I721" s="20">
        <v>0.18212977280000003</v>
      </c>
      <c r="J721" s="20">
        <v>2.9860441410000001E-4</v>
      </c>
      <c r="K721" s="20">
        <v>3.4534898880000002E-6</v>
      </c>
      <c r="L721" s="20">
        <v>1.117383246E-7</v>
      </c>
      <c r="M721" s="20">
        <v>1.02799258632E-7</v>
      </c>
      <c r="N721" s="20">
        <v>2.2864956310000002E-8</v>
      </c>
      <c r="O721" s="27">
        <v>8.6935869229850018E-6</v>
      </c>
    </row>
    <row r="722" spans="1:15" x14ac:dyDescent="0.25">
      <c r="A722" s="19" t="s">
        <v>400</v>
      </c>
      <c r="B722" s="20" t="s">
        <v>318</v>
      </c>
      <c r="C722" s="20" t="s">
        <v>387</v>
      </c>
      <c r="D722" s="20" t="s">
        <v>382</v>
      </c>
      <c r="E722" s="20" t="s">
        <v>155</v>
      </c>
      <c r="F722" s="20" t="s">
        <v>53</v>
      </c>
      <c r="G722" s="20" t="s">
        <v>54</v>
      </c>
      <c r="H722" s="20" t="s">
        <v>68</v>
      </c>
      <c r="I722" s="20">
        <v>3.304136368</v>
      </c>
      <c r="J722" s="20">
        <v>2.8223825859999998E-3</v>
      </c>
      <c r="K722" s="20">
        <v>5.9055296399999999E-5</v>
      </c>
      <c r="L722" s="20">
        <v>1.7820721909999999E-6</v>
      </c>
      <c r="M722" s="20">
        <v>1.63950641572E-6</v>
      </c>
      <c r="N722" s="20">
        <v>2.50050979E-7</v>
      </c>
      <c r="O722" s="27">
        <v>1.319029025000655E-4</v>
      </c>
    </row>
    <row r="723" spans="1:15" x14ac:dyDescent="0.25">
      <c r="A723" s="19" t="s">
        <v>400</v>
      </c>
      <c r="B723" s="20" t="s">
        <v>318</v>
      </c>
      <c r="C723" s="20" t="s">
        <v>387</v>
      </c>
      <c r="D723" s="20" t="s">
        <v>382</v>
      </c>
      <c r="E723" s="20" t="s">
        <v>157</v>
      </c>
      <c r="F723" s="20" t="s">
        <v>156</v>
      </c>
      <c r="G723" s="20" t="s">
        <v>54</v>
      </c>
      <c r="H723" s="20" t="s">
        <v>68</v>
      </c>
      <c r="I723" s="20">
        <v>16.07142443</v>
      </c>
      <c r="J723" s="20">
        <v>9.3944493570000016E-3</v>
      </c>
      <c r="K723" s="20">
        <v>7.8906713210000003E-5</v>
      </c>
      <c r="L723" s="20">
        <v>2.2837347999999999E-6</v>
      </c>
      <c r="M723" s="20">
        <v>2.1010360160000001E-6</v>
      </c>
      <c r="N723" s="20">
        <v>5.4435600360000002E-7</v>
      </c>
      <c r="O723" s="27">
        <v>3.4643665249892006E-4</v>
      </c>
    </row>
    <row r="724" spans="1:15" x14ac:dyDescent="0.25">
      <c r="A724" s="19" t="s">
        <v>400</v>
      </c>
      <c r="B724" s="20" t="s">
        <v>318</v>
      </c>
      <c r="C724" s="20" t="s">
        <v>387</v>
      </c>
      <c r="D724" s="20" t="s">
        <v>382</v>
      </c>
      <c r="E724" s="20" t="s">
        <v>159</v>
      </c>
      <c r="F724" s="20" t="s">
        <v>158</v>
      </c>
      <c r="G724" s="20" t="s">
        <v>54</v>
      </c>
      <c r="H724" s="20" t="s">
        <v>68</v>
      </c>
      <c r="I724" s="20">
        <v>0.25042833799999997</v>
      </c>
      <c r="J724" s="20">
        <v>7.0762471E-4</v>
      </c>
      <c r="K724" s="20">
        <v>5.4156341000000001E-5</v>
      </c>
      <c r="L724" s="20">
        <v>4.4784889000000003E-7</v>
      </c>
      <c r="M724" s="20">
        <v>4.1202097880000007E-7</v>
      </c>
      <c r="N724" s="20">
        <v>1.18524941E-7</v>
      </c>
      <c r="O724" s="27">
        <v>3.8454851398800008E-5</v>
      </c>
    </row>
    <row r="725" spans="1:15" x14ac:dyDescent="0.25">
      <c r="A725" s="19" t="s">
        <v>400</v>
      </c>
      <c r="B725" s="20" t="s">
        <v>318</v>
      </c>
      <c r="C725" s="20" t="s">
        <v>387</v>
      </c>
      <c r="D725" s="20" t="s">
        <v>382</v>
      </c>
      <c r="E725" s="20" t="s">
        <v>161</v>
      </c>
      <c r="F725" s="20" t="s">
        <v>160</v>
      </c>
      <c r="G725" s="20" t="s">
        <v>54</v>
      </c>
      <c r="H725" s="20" t="s">
        <v>68</v>
      </c>
      <c r="I725" s="20">
        <v>0.50389230319999989</v>
      </c>
      <c r="J725" s="20">
        <v>1.3371675898999999E-3</v>
      </c>
      <c r="K725" s="20">
        <v>6.4645306260000001E-5</v>
      </c>
      <c r="L725" s="20">
        <v>7.0829763200000015E-7</v>
      </c>
      <c r="M725" s="20">
        <v>6.5163382144000006E-7</v>
      </c>
      <c r="N725" s="20">
        <v>1.7030597928000002E-7</v>
      </c>
      <c r="O725" s="27">
        <v>5.5532425330395988E-5</v>
      </c>
    </row>
    <row r="726" spans="1:15" x14ac:dyDescent="0.25">
      <c r="A726" s="19" t="s">
        <v>400</v>
      </c>
      <c r="B726" s="20" t="s">
        <v>318</v>
      </c>
      <c r="C726" s="20" t="s">
        <v>387</v>
      </c>
      <c r="D726" s="20" t="s">
        <v>382</v>
      </c>
      <c r="E726" s="20" t="s">
        <v>163</v>
      </c>
      <c r="F726" s="20" t="s">
        <v>162</v>
      </c>
      <c r="G726" s="20" t="s">
        <v>54</v>
      </c>
      <c r="H726" s="20" t="s">
        <v>68</v>
      </c>
      <c r="I726" s="20">
        <v>6.9816403099999993E-2</v>
      </c>
      <c r="J726" s="20">
        <v>4.7789588699999997E-4</v>
      </c>
      <c r="K726" s="20">
        <v>2.9636916769999995E-5</v>
      </c>
      <c r="L726" s="20">
        <v>9.0808161999999986E-7</v>
      </c>
      <c r="M726" s="20">
        <v>8.3543509040000008E-7</v>
      </c>
      <c r="N726" s="20">
        <v>1.877012882E-7</v>
      </c>
      <c r="O726" s="27">
        <v>2.2053403204987004E-5</v>
      </c>
    </row>
    <row r="727" spans="1:15" x14ac:dyDescent="0.25">
      <c r="A727" s="19" t="s">
        <v>400</v>
      </c>
      <c r="B727" s="20" t="s">
        <v>318</v>
      </c>
      <c r="C727" s="20" t="s">
        <v>387</v>
      </c>
      <c r="D727" s="20" t="s">
        <v>382</v>
      </c>
      <c r="E727" s="20" t="s">
        <v>164</v>
      </c>
      <c r="F727" s="20" t="s">
        <v>56</v>
      </c>
      <c r="G727" s="20" t="s">
        <v>57</v>
      </c>
      <c r="H727" s="20" t="s">
        <v>68</v>
      </c>
      <c r="I727" s="20">
        <v>9278.8516</v>
      </c>
      <c r="J727" s="20">
        <v>8.1259696999999989</v>
      </c>
      <c r="K727" s="20">
        <v>9.4974696400000003E-2</v>
      </c>
      <c r="L727" s="20">
        <v>3.8173763099999996E-3</v>
      </c>
      <c r="M727" s="20">
        <v>3.5119862052000001E-3</v>
      </c>
      <c r="N727" s="20">
        <v>6.3680683600000009E-4</v>
      </c>
      <c r="O727" s="27">
        <v>0.35302555386367007</v>
      </c>
    </row>
    <row r="728" spans="1:15" x14ac:dyDescent="0.25">
      <c r="A728" s="19" t="s">
        <v>400</v>
      </c>
      <c r="B728" s="20" t="s">
        <v>318</v>
      </c>
      <c r="C728" s="20" t="s">
        <v>387</v>
      </c>
      <c r="D728" s="20" t="s">
        <v>382</v>
      </c>
      <c r="E728" s="20" t="s">
        <v>165</v>
      </c>
      <c r="F728" s="20" t="s">
        <v>59</v>
      </c>
      <c r="G728" s="20" t="s">
        <v>57</v>
      </c>
      <c r="H728" s="20" t="s">
        <v>68</v>
      </c>
      <c r="I728" s="20">
        <v>1632.9251437499997</v>
      </c>
      <c r="J728" s="20">
        <v>1.59609055306</v>
      </c>
      <c r="K728" s="20">
        <v>2.4654368396999998E-2</v>
      </c>
      <c r="L728" s="20">
        <v>1.5775392789599998E-3</v>
      </c>
      <c r="M728" s="20">
        <v>1.4513361366432001E-3</v>
      </c>
      <c r="N728" s="20">
        <v>1.5740505704E-4</v>
      </c>
      <c r="O728" s="27">
        <v>9.3293622315294311E-2</v>
      </c>
    </row>
    <row r="729" spans="1:15" x14ac:dyDescent="0.25">
      <c r="A729" s="19" t="s">
        <v>400</v>
      </c>
      <c r="B729" s="20" t="s">
        <v>318</v>
      </c>
      <c r="C729" s="20" t="s">
        <v>387</v>
      </c>
      <c r="D729" s="20" t="s">
        <v>382</v>
      </c>
      <c r="E729" s="20" t="s">
        <v>166</v>
      </c>
      <c r="F729" s="20" t="s">
        <v>61</v>
      </c>
      <c r="G729" s="20" t="s">
        <v>57</v>
      </c>
      <c r="H729" s="20" t="s">
        <v>68</v>
      </c>
      <c r="I729" s="20">
        <v>339.15051489999996</v>
      </c>
      <c r="J729" s="20">
        <v>0.77061201099999999</v>
      </c>
      <c r="K729" s="20">
        <v>1.4027329669999998E-2</v>
      </c>
      <c r="L729" s="20">
        <v>7.0173066979999999E-4</v>
      </c>
      <c r="M729" s="20">
        <v>6.4559221621599992E-4</v>
      </c>
      <c r="N729" s="20">
        <v>8.4369826200000008E-5</v>
      </c>
      <c r="O729" s="27">
        <v>3.7947521120106589E-2</v>
      </c>
    </row>
    <row r="730" spans="1:15" x14ac:dyDescent="0.25">
      <c r="A730" s="19" t="s">
        <v>400</v>
      </c>
      <c r="B730" s="20" t="s">
        <v>318</v>
      </c>
      <c r="C730" s="20" t="s">
        <v>387</v>
      </c>
      <c r="D730" s="20" t="s">
        <v>382</v>
      </c>
      <c r="E730" s="20" t="s">
        <v>168</v>
      </c>
      <c r="F730" s="20" t="s">
        <v>167</v>
      </c>
      <c r="G730" s="20" t="s">
        <v>57</v>
      </c>
      <c r="H730" s="20" t="s">
        <v>68</v>
      </c>
      <c r="I730" s="20">
        <v>486.41701595999996</v>
      </c>
      <c r="J730" s="20">
        <v>2.0279223324999998</v>
      </c>
      <c r="K730" s="20">
        <v>2.71031261E-2</v>
      </c>
      <c r="L730" s="20">
        <v>9.7633171030000001E-4</v>
      </c>
      <c r="M730" s="20">
        <v>8.9822517347600006E-4</v>
      </c>
      <c r="N730" s="20">
        <v>1.8159889464000001E-4</v>
      </c>
      <c r="O730" s="27">
        <v>6.4055908526526012E-2</v>
      </c>
    </row>
    <row r="731" spans="1:15" x14ac:dyDescent="0.25">
      <c r="A731" s="19" t="s">
        <v>400</v>
      </c>
      <c r="B731" s="20" t="s">
        <v>318</v>
      </c>
      <c r="C731" s="20" t="s">
        <v>387</v>
      </c>
      <c r="D731" s="20" t="s">
        <v>382</v>
      </c>
      <c r="E731" s="20" t="s">
        <v>170</v>
      </c>
      <c r="F731" s="20" t="s">
        <v>169</v>
      </c>
      <c r="G731" s="20" t="s">
        <v>57</v>
      </c>
      <c r="H731" s="20" t="s">
        <v>68</v>
      </c>
      <c r="I731" s="20">
        <v>4479.8930262600006</v>
      </c>
      <c r="J731" s="20">
        <v>3.1803582393000003</v>
      </c>
      <c r="K731" s="20">
        <v>3.8992395948899999E-2</v>
      </c>
      <c r="L731" s="20">
        <v>2.6870381052999997E-3</v>
      </c>
      <c r="M731" s="20">
        <v>2.4720750568760002E-3</v>
      </c>
      <c r="N731" s="20">
        <v>2.8181809921700004E-4</v>
      </c>
      <c r="O731" s="27">
        <v>0.17119041295627291</v>
      </c>
    </row>
    <row r="732" spans="1:15" x14ac:dyDescent="0.25">
      <c r="A732" s="19" t="s">
        <v>400</v>
      </c>
      <c r="B732" s="20" t="s">
        <v>318</v>
      </c>
      <c r="C732" s="20" t="s">
        <v>387</v>
      </c>
      <c r="D732" s="20" t="s">
        <v>382</v>
      </c>
      <c r="E732" s="20" t="s">
        <v>171</v>
      </c>
      <c r="F732" s="20" t="s">
        <v>63</v>
      </c>
      <c r="G732" s="20" t="s">
        <v>57</v>
      </c>
      <c r="H732" s="20" t="s">
        <v>68</v>
      </c>
      <c r="I732" s="20">
        <v>57.153488486999997</v>
      </c>
      <c r="J732" s="20">
        <v>0.15653593253799999</v>
      </c>
      <c r="K732" s="20">
        <v>1.7708375785000002E-3</v>
      </c>
      <c r="L732" s="20">
        <v>9.6364863750000005E-5</v>
      </c>
      <c r="M732" s="20">
        <v>8.8655674650000007E-5</v>
      </c>
      <c r="N732" s="20">
        <v>1.3327427476000001E-5</v>
      </c>
      <c r="O732" s="27">
        <v>5.8034702961106098E-3</v>
      </c>
    </row>
    <row r="733" spans="1:15" x14ac:dyDescent="0.25">
      <c r="A733" s="19" t="s">
        <v>400</v>
      </c>
      <c r="B733" s="20" t="s">
        <v>318</v>
      </c>
      <c r="C733" s="20" t="s">
        <v>387</v>
      </c>
      <c r="D733" s="20" t="s">
        <v>382</v>
      </c>
      <c r="E733" s="20" t="s">
        <v>173</v>
      </c>
      <c r="F733" s="20" t="s">
        <v>172</v>
      </c>
      <c r="G733" s="20" t="s">
        <v>66</v>
      </c>
      <c r="H733" s="20" t="s">
        <v>68</v>
      </c>
      <c r="I733" s="20">
        <v>2.3924871369999998</v>
      </c>
      <c r="J733" s="20">
        <v>9.8533112400000004E-4</v>
      </c>
      <c r="K733" s="20">
        <v>1.112485999E-5</v>
      </c>
      <c r="L733" s="20">
        <v>3.3329243100000002E-7</v>
      </c>
      <c r="M733" s="20">
        <v>3.0662903652000002E-7</v>
      </c>
      <c r="N733" s="20">
        <v>6.9143788900000007E-8</v>
      </c>
      <c r="O733" s="27">
        <v>3.7763916034418001E-5</v>
      </c>
    </row>
    <row r="734" spans="1:15" x14ac:dyDescent="0.25">
      <c r="A734" s="19" t="s">
        <v>400</v>
      </c>
      <c r="B734" s="20" t="s">
        <v>318</v>
      </c>
      <c r="C734" s="20" t="s">
        <v>387</v>
      </c>
      <c r="D734" s="20" t="s">
        <v>382</v>
      </c>
      <c r="E734" s="20" t="s">
        <v>175</v>
      </c>
      <c r="F734" s="20" t="s">
        <v>174</v>
      </c>
      <c r="G734" s="20" t="s">
        <v>66</v>
      </c>
      <c r="H734" s="20" t="s">
        <v>68</v>
      </c>
      <c r="I734" s="20">
        <v>5.5788425000000003E-3</v>
      </c>
      <c r="J734" s="20">
        <v>8.3352640999999994E-6</v>
      </c>
      <c r="K734" s="20">
        <v>1.0267328600000001E-7</v>
      </c>
      <c r="L734" s="20">
        <v>1.1178424999999999E-8</v>
      </c>
      <c r="M734" s="20">
        <v>1.0284151E-8</v>
      </c>
      <c r="N734" s="20">
        <v>7.9108392000000001E-10</v>
      </c>
      <c r="O734" s="27">
        <v>4.7880140350800005E-7</v>
      </c>
    </row>
    <row r="735" spans="1:15" x14ac:dyDescent="0.25">
      <c r="A735" s="19" t="s">
        <v>400</v>
      </c>
      <c r="B735" s="20" t="s">
        <v>318</v>
      </c>
      <c r="C735" s="20" t="s">
        <v>387</v>
      </c>
      <c r="D735" s="20" t="s">
        <v>382</v>
      </c>
      <c r="E735" s="20" t="s">
        <v>177</v>
      </c>
      <c r="F735" s="20" t="s">
        <v>176</v>
      </c>
      <c r="G735" s="20" t="s">
        <v>30</v>
      </c>
      <c r="H735" s="20" t="s">
        <v>68</v>
      </c>
      <c r="I735" s="20">
        <v>0</v>
      </c>
      <c r="J735" s="20">
        <v>0</v>
      </c>
      <c r="K735" s="20">
        <v>0</v>
      </c>
      <c r="L735" s="20">
        <v>0</v>
      </c>
      <c r="M735" s="20">
        <v>0</v>
      </c>
      <c r="N735" s="20">
        <v>0</v>
      </c>
      <c r="O735" s="27">
        <v>0</v>
      </c>
    </row>
    <row r="736" spans="1:15" x14ac:dyDescent="0.25">
      <c r="A736" s="19" t="s">
        <v>400</v>
      </c>
      <c r="B736" s="20" t="s">
        <v>318</v>
      </c>
      <c r="C736" s="20" t="s">
        <v>387</v>
      </c>
      <c r="D736" s="20" t="s">
        <v>382</v>
      </c>
      <c r="E736" s="20" t="s">
        <v>180</v>
      </c>
      <c r="F736" s="20" t="s">
        <v>178</v>
      </c>
      <c r="G736" s="20" t="s">
        <v>7</v>
      </c>
      <c r="H736" s="20" t="s">
        <v>179</v>
      </c>
      <c r="I736" s="20">
        <v>5.6635246779999999</v>
      </c>
      <c r="J736" s="20">
        <v>2.1484711574E-3</v>
      </c>
      <c r="K736" s="20">
        <v>4.7207359290000008E-4</v>
      </c>
      <c r="L736" s="20">
        <v>3.0904611180000005E-6</v>
      </c>
      <c r="M736" s="20">
        <v>3.0904611180000005E-6</v>
      </c>
      <c r="N736" s="20">
        <v>6.7144600490000009E-7</v>
      </c>
      <c r="O736" s="27">
        <v>1.2993839990688399E-4</v>
      </c>
    </row>
    <row r="737" spans="1:15" x14ac:dyDescent="0.25">
      <c r="A737" s="19" t="s">
        <v>400</v>
      </c>
      <c r="B737" s="20" t="s">
        <v>318</v>
      </c>
      <c r="C737" s="20" t="s">
        <v>387</v>
      </c>
      <c r="D737" s="20" t="s">
        <v>382</v>
      </c>
      <c r="E737" s="20" t="s">
        <v>181</v>
      </c>
      <c r="F737" s="20" t="s">
        <v>74</v>
      </c>
      <c r="G737" s="20" t="s">
        <v>17</v>
      </c>
      <c r="H737" s="20" t="s">
        <v>179</v>
      </c>
      <c r="I737" s="20">
        <v>0.69058284000000003</v>
      </c>
      <c r="J737" s="20">
        <v>8.9705332999999996E-4</v>
      </c>
      <c r="K737" s="20">
        <v>1.51520011E-4</v>
      </c>
      <c r="L737" s="20">
        <v>2.01628907E-6</v>
      </c>
      <c r="M737" s="20">
        <v>2.01628907E-6</v>
      </c>
      <c r="N737" s="20">
        <v>3.9693336999999999E-7</v>
      </c>
      <c r="O737" s="27">
        <v>4.1750936664309996E-5</v>
      </c>
    </row>
    <row r="738" spans="1:15" x14ac:dyDescent="0.25">
      <c r="A738" s="19" t="s">
        <v>400</v>
      </c>
      <c r="B738" s="20" t="s">
        <v>318</v>
      </c>
      <c r="C738" s="20" t="s">
        <v>387</v>
      </c>
      <c r="D738" s="20" t="s">
        <v>382</v>
      </c>
      <c r="E738" s="20" t="s">
        <v>182</v>
      </c>
      <c r="F738" s="20" t="s">
        <v>78</v>
      </c>
      <c r="G738" s="20" t="s">
        <v>17</v>
      </c>
      <c r="H738" s="20" t="s">
        <v>179</v>
      </c>
      <c r="I738" s="20">
        <v>0.68588499000000003</v>
      </c>
      <c r="J738" s="20">
        <v>1.05412797E-3</v>
      </c>
      <c r="K738" s="20">
        <v>1.43353796E-4</v>
      </c>
      <c r="L738" s="20">
        <v>3.4228619000000002E-6</v>
      </c>
      <c r="M738" s="20">
        <v>3.4228619000000002E-6</v>
      </c>
      <c r="N738" s="20">
        <v>6.4355991999999995E-7</v>
      </c>
      <c r="O738" s="27">
        <v>3.7523056038159999E-5</v>
      </c>
    </row>
    <row r="739" spans="1:15" x14ac:dyDescent="0.25">
      <c r="A739" s="19" t="s">
        <v>400</v>
      </c>
      <c r="B739" s="20" t="s">
        <v>318</v>
      </c>
      <c r="C739" s="20" t="s">
        <v>387</v>
      </c>
      <c r="D739" s="20" t="s">
        <v>382</v>
      </c>
      <c r="E739" s="20" t="s">
        <v>183</v>
      </c>
      <c r="F739" s="20" t="s">
        <v>21</v>
      </c>
      <c r="G739" s="20" t="s">
        <v>17</v>
      </c>
      <c r="H739" s="20" t="s">
        <v>179</v>
      </c>
      <c r="I739" s="20">
        <v>0.55904328400000003</v>
      </c>
      <c r="J739" s="20">
        <v>3.1559078399999999E-4</v>
      </c>
      <c r="K739" s="20">
        <v>6.2729242999999993E-5</v>
      </c>
      <c r="L739" s="20">
        <v>5.2759104599999996E-7</v>
      </c>
      <c r="M739" s="20">
        <v>5.2759104599999996E-7</v>
      </c>
      <c r="N739" s="20">
        <v>1.10113109E-7</v>
      </c>
      <c r="O739" s="27">
        <v>1.7399647344257999E-5</v>
      </c>
    </row>
    <row r="740" spans="1:15" x14ac:dyDescent="0.25">
      <c r="A740" s="19" t="s">
        <v>400</v>
      </c>
      <c r="B740" s="20" t="s">
        <v>318</v>
      </c>
      <c r="C740" s="20" t="s">
        <v>387</v>
      </c>
      <c r="D740" s="20" t="s">
        <v>382</v>
      </c>
      <c r="E740" s="20" t="s">
        <v>184</v>
      </c>
      <c r="F740" s="20" t="s">
        <v>81</v>
      </c>
      <c r="G740" s="20" t="s">
        <v>17</v>
      </c>
      <c r="H740" s="20" t="s">
        <v>179</v>
      </c>
      <c r="I740" s="20">
        <v>0.159726653</v>
      </c>
      <c r="J740" s="20">
        <v>1.4899419999999999E-4</v>
      </c>
      <c r="K740" s="20">
        <v>2.37162231E-5</v>
      </c>
      <c r="L740" s="20">
        <v>3.5881905000000003E-7</v>
      </c>
      <c r="M740" s="20">
        <v>3.5881905000000003E-7</v>
      </c>
      <c r="N740" s="20">
        <v>6.9700444999999995E-8</v>
      </c>
      <c r="O740" s="27">
        <v>6.4923445972629999E-6</v>
      </c>
    </row>
    <row r="741" spans="1:15" x14ac:dyDescent="0.25">
      <c r="A741" s="19" t="s">
        <v>400</v>
      </c>
      <c r="B741" s="20" t="s">
        <v>318</v>
      </c>
      <c r="C741" s="20" t="s">
        <v>387</v>
      </c>
      <c r="D741" s="20" t="s">
        <v>382</v>
      </c>
      <c r="E741" s="20" t="s">
        <v>185</v>
      </c>
      <c r="F741" s="20" t="s">
        <v>84</v>
      </c>
      <c r="G741" s="20" t="s">
        <v>17</v>
      </c>
      <c r="H741" s="20" t="s">
        <v>179</v>
      </c>
      <c r="I741" s="20">
        <v>1.8274606800000002</v>
      </c>
      <c r="J741" s="20">
        <v>2.8614222200000002E-3</v>
      </c>
      <c r="K741" s="20">
        <v>4.8933671999999999E-4</v>
      </c>
      <c r="L741" s="20">
        <v>6.1685844999999998E-6</v>
      </c>
      <c r="M741" s="20">
        <v>6.1685844999999998E-6</v>
      </c>
      <c r="N741" s="20">
        <v>1.22017754E-6</v>
      </c>
      <c r="O741" s="27">
        <v>1.3549910606190099E-4</v>
      </c>
    </row>
    <row r="742" spans="1:15" x14ac:dyDescent="0.25">
      <c r="A742" s="19" t="s">
        <v>400</v>
      </c>
      <c r="B742" s="20" t="s">
        <v>318</v>
      </c>
      <c r="C742" s="20" t="s">
        <v>387</v>
      </c>
      <c r="D742" s="20" t="s">
        <v>382</v>
      </c>
      <c r="E742" s="20" t="s">
        <v>186</v>
      </c>
      <c r="F742" s="20" t="s">
        <v>86</v>
      </c>
      <c r="G742" s="20" t="s">
        <v>17</v>
      </c>
      <c r="H742" s="20" t="s">
        <v>179</v>
      </c>
      <c r="I742" s="20">
        <v>1.31069821</v>
      </c>
      <c r="J742" s="20">
        <v>1.3417618E-3</v>
      </c>
      <c r="K742" s="20">
        <v>2.9194377999999999E-4</v>
      </c>
      <c r="L742" s="20">
        <v>1.9962697700000001E-6</v>
      </c>
      <c r="M742" s="20">
        <v>1.9962697700000001E-6</v>
      </c>
      <c r="N742" s="20">
        <v>4.3265295500000003E-7</v>
      </c>
      <c r="O742" s="27">
        <v>8.0023087431599994E-5</v>
      </c>
    </row>
    <row r="743" spans="1:15" x14ac:dyDescent="0.25">
      <c r="A743" s="19" t="s">
        <v>400</v>
      </c>
      <c r="B743" s="20" t="s">
        <v>318</v>
      </c>
      <c r="C743" s="20" t="s">
        <v>387</v>
      </c>
      <c r="D743" s="20" t="s">
        <v>382</v>
      </c>
      <c r="E743" s="20" t="s">
        <v>187</v>
      </c>
      <c r="F743" s="20" t="s">
        <v>25</v>
      </c>
      <c r="G743" s="20" t="s">
        <v>17</v>
      </c>
      <c r="H743" s="20" t="s">
        <v>179</v>
      </c>
      <c r="I743" s="20">
        <v>1.14157587</v>
      </c>
      <c r="J743" s="20">
        <v>1.2452965599999998E-3</v>
      </c>
      <c r="K743" s="20">
        <v>1.6739668200000001E-4</v>
      </c>
      <c r="L743" s="20">
        <v>5.9757349000000002E-6</v>
      </c>
      <c r="M743" s="20">
        <v>5.9757349000000002E-6</v>
      </c>
      <c r="N743" s="20">
        <v>1.0986897200000001E-6</v>
      </c>
      <c r="O743" s="27">
        <v>3.9354028629800004E-5</v>
      </c>
    </row>
    <row r="744" spans="1:15" x14ac:dyDescent="0.25">
      <c r="A744" s="19" t="s">
        <v>400</v>
      </c>
      <c r="B744" s="20" t="s">
        <v>318</v>
      </c>
      <c r="C744" s="20" t="s">
        <v>387</v>
      </c>
      <c r="D744" s="20" t="s">
        <v>382</v>
      </c>
      <c r="E744" s="20" t="s">
        <v>188</v>
      </c>
      <c r="F744" s="20" t="s">
        <v>91</v>
      </c>
      <c r="G744" s="20" t="s">
        <v>17</v>
      </c>
      <c r="H744" s="20" t="s">
        <v>179</v>
      </c>
      <c r="I744" s="20">
        <v>0.62481303200000005</v>
      </c>
      <c r="J744" s="20">
        <v>1.2776455762E-3</v>
      </c>
      <c r="K744" s="20">
        <v>2.5310245274000001E-4</v>
      </c>
      <c r="L744" s="20">
        <v>2.1406741371999999E-6</v>
      </c>
      <c r="M744" s="20">
        <v>2.1406741371999999E-6</v>
      </c>
      <c r="N744" s="20">
        <v>4.4623209009999997E-7</v>
      </c>
      <c r="O744" s="27">
        <v>7.0299899467510902E-5</v>
      </c>
    </row>
    <row r="745" spans="1:15" x14ac:dyDescent="0.25">
      <c r="A745" s="19" t="s">
        <v>400</v>
      </c>
      <c r="B745" s="20" t="s">
        <v>318</v>
      </c>
      <c r="C745" s="20" t="s">
        <v>387</v>
      </c>
      <c r="D745" s="20" t="s">
        <v>382</v>
      </c>
      <c r="E745" s="20" t="s">
        <v>189</v>
      </c>
      <c r="F745" s="20" t="s">
        <v>27</v>
      </c>
      <c r="G745" s="20" t="s">
        <v>17</v>
      </c>
      <c r="H745" s="20" t="s">
        <v>179</v>
      </c>
      <c r="I745" s="20">
        <v>0.11744604</v>
      </c>
      <c r="J745" s="20">
        <v>2.0658969999999999E-4</v>
      </c>
      <c r="K745" s="20">
        <v>4.0355299E-5</v>
      </c>
      <c r="L745" s="20">
        <v>3.5230599000000002E-7</v>
      </c>
      <c r="M745" s="20">
        <v>3.5230599000000002E-7</v>
      </c>
      <c r="N745" s="20">
        <v>7.3086312000000004E-8</v>
      </c>
      <c r="O745" s="27">
        <v>1.122086071534E-5</v>
      </c>
    </row>
    <row r="746" spans="1:15" x14ac:dyDescent="0.25">
      <c r="A746" s="19" t="s">
        <v>400</v>
      </c>
      <c r="B746" s="20" t="s">
        <v>318</v>
      </c>
      <c r="C746" s="20" t="s">
        <v>387</v>
      </c>
      <c r="D746" s="20" t="s">
        <v>382</v>
      </c>
      <c r="E746" s="20" t="s">
        <v>190</v>
      </c>
      <c r="F746" s="20" t="s">
        <v>94</v>
      </c>
      <c r="G746" s="20" t="s">
        <v>17</v>
      </c>
      <c r="H746" s="20" t="s">
        <v>179</v>
      </c>
      <c r="I746" s="20">
        <v>0.96775585850000012</v>
      </c>
      <c r="J746" s="20">
        <v>2.0094256969999998E-3</v>
      </c>
      <c r="K746" s="20">
        <v>3.5650209830000005E-4</v>
      </c>
      <c r="L746" s="20">
        <v>3.9130192670000002E-6</v>
      </c>
      <c r="M746" s="20">
        <v>3.9130192670000002E-6</v>
      </c>
      <c r="N746" s="20">
        <v>7.8623971759999998E-7</v>
      </c>
      <c r="O746" s="27">
        <v>9.9418298028414992E-5</v>
      </c>
    </row>
    <row r="747" spans="1:15" x14ac:dyDescent="0.25">
      <c r="A747" s="19" t="s">
        <v>400</v>
      </c>
      <c r="B747" s="20" t="s">
        <v>318</v>
      </c>
      <c r="C747" s="20" t="s">
        <v>387</v>
      </c>
      <c r="D747" s="20" t="s">
        <v>382</v>
      </c>
      <c r="E747" s="20" t="s">
        <v>191</v>
      </c>
      <c r="F747" s="20" t="s">
        <v>96</v>
      </c>
      <c r="G747" s="20" t="s">
        <v>17</v>
      </c>
      <c r="H747" s="20" t="s">
        <v>179</v>
      </c>
      <c r="I747" s="20">
        <v>1.6019645690000002</v>
      </c>
      <c r="J747" s="20">
        <v>4.0781137249999997E-3</v>
      </c>
      <c r="K747" s="20">
        <v>5.921204783000001E-4</v>
      </c>
      <c r="L747" s="20">
        <v>9.8003517200000004E-6</v>
      </c>
      <c r="M747" s="20">
        <v>9.8003517200000004E-6</v>
      </c>
      <c r="N747" s="20">
        <v>1.885773007E-6</v>
      </c>
      <c r="O747" s="27">
        <v>1.6373955241253974E-4</v>
      </c>
    </row>
    <row r="748" spans="1:15" x14ac:dyDescent="0.25">
      <c r="A748" s="19" t="s">
        <v>400</v>
      </c>
      <c r="B748" s="20" t="s">
        <v>318</v>
      </c>
      <c r="C748" s="20" t="s">
        <v>387</v>
      </c>
      <c r="D748" s="20" t="s">
        <v>382</v>
      </c>
      <c r="E748" s="20" t="s">
        <v>192</v>
      </c>
      <c r="F748" s="20" t="s">
        <v>98</v>
      </c>
      <c r="G748" s="20" t="s">
        <v>17</v>
      </c>
      <c r="H748" s="20" t="s">
        <v>179</v>
      </c>
      <c r="I748" s="20">
        <v>0.18321594099999999</v>
      </c>
      <c r="J748" s="20">
        <v>3.6554312300000002E-4</v>
      </c>
      <c r="K748" s="20">
        <v>4.6932061200000001E-5</v>
      </c>
      <c r="L748" s="20">
        <v>1.057985734E-6</v>
      </c>
      <c r="M748" s="20">
        <v>1.057985734E-6</v>
      </c>
      <c r="N748" s="20">
        <v>1.99103349E-7</v>
      </c>
      <c r="O748" s="27">
        <v>1.2604420188663E-5</v>
      </c>
    </row>
    <row r="749" spans="1:15" x14ac:dyDescent="0.25">
      <c r="A749" s="19" t="s">
        <v>400</v>
      </c>
      <c r="B749" s="20" t="s">
        <v>318</v>
      </c>
      <c r="C749" s="20" t="s">
        <v>387</v>
      </c>
      <c r="D749" s="20" t="s">
        <v>382</v>
      </c>
      <c r="E749" s="20" t="s">
        <v>193</v>
      </c>
      <c r="F749" s="20" t="s">
        <v>100</v>
      </c>
      <c r="G749" s="20" t="s">
        <v>17</v>
      </c>
      <c r="H749" s="20" t="s">
        <v>179</v>
      </c>
      <c r="I749" s="20">
        <v>3.74887916</v>
      </c>
      <c r="J749" s="20">
        <v>4.4687661000000004E-3</v>
      </c>
      <c r="K749" s="20">
        <v>8.4829569999999991E-4</v>
      </c>
      <c r="L749" s="20">
        <v>8.0234047000000007E-6</v>
      </c>
      <c r="M749" s="20">
        <v>8.0234047000000007E-6</v>
      </c>
      <c r="N749" s="20">
        <v>1.64533696E-6</v>
      </c>
      <c r="O749" s="27">
        <v>2.3501428677147001E-4</v>
      </c>
    </row>
    <row r="750" spans="1:15" x14ac:dyDescent="0.25">
      <c r="A750" s="19" t="s">
        <v>400</v>
      </c>
      <c r="B750" s="20" t="s">
        <v>318</v>
      </c>
      <c r="C750" s="20" t="s">
        <v>387</v>
      </c>
      <c r="D750" s="20" t="s">
        <v>382</v>
      </c>
      <c r="E750" s="20" t="s">
        <v>194</v>
      </c>
      <c r="F750" s="20" t="s">
        <v>104</v>
      </c>
      <c r="G750" s="20" t="s">
        <v>17</v>
      </c>
      <c r="H750" s="20" t="s">
        <v>179</v>
      </c>
      <c r="I750" s="20">
        <v>0.61541736000000002</v>
      </c>
      <c r="J750" s="20">
        <v>1.9847567000000001E-3</v>
      </c>
      <c r="K750" s="20">
        <v>4.0275082999999999E-4</v>
      </c>
      <c r="L750" s="20">
        <v>3.2260671E-6</v>
      </c>
      <c r="M750" s="20">
        <v>3.2260671E-6</v>
      </c>
      <c r="N750" s="20">
        <v>6.7881199999999998E-7</v>
      </c>
      <c r="O750" s="27">
        <v>1.115470521447E-4</v>
      </c>
    </row>
    <row r="751" spans="1:15" x14ac:dyDescent="0.25">
      <c r="A751" s="19" t="s">
        <v>400</v>
      </c>
      <c r="B751" s="20" t="s">
        <v>318</v>
      </c>
      <c r="C751" s="20" t="s">
        <v>387</v>
      </c>
      <c r="D751" s="20" t="s">
        <v>382</v>
      </c>
      <c r="E751" s="20" t="s">
        <v>195</v>
      </c>
      <c r="F751" s="20" t="s">
        <v>106</v>
      </c>
      <c r="G751" s="20" t="s">
        <v>30</v>
      </c>
      <c r="H751" s="20" t="s">
        <v>179</v>
      </c>
      <c r="I751" s="20">
        <v>32.715498260000004</v>
      </c>
      <c r="J751" s="20">
        <v>3.26009534E-2</v>
      </c>
      <c r="K751" s="20">
        <v>6.4672376199999999E-3</v>
      </c>
      <c r="L751" s="20">
        <v>5.5651979700000006E-5</v>
      </c>
      <c r="M751" s="20">
        <v>5.5651979700000006E-5</v>
      </c>
      <c r="N751" s="20">
        <v>1.160157419E-5</v>
      </c>
      <c r="O751" s="27">
        <v>1.7862356979449999E-3</v>
      </c>
    </row>
    <row r="752" spans="1:15" x14ac:dyDescent="0.25">
      <c r="A752" s="19" t="s">
        <v>400</v>
      </c>
      <c r="B752" s="20" t="s">
        <v>318</v>
      </c>
      <c r="C752" s="20" t="s">
        <v>387</v>
      </c>
      <c r="D752" s="20" t="s">
        <v>382</v>
      </c>
      <c r="E752" s="20" t="s">
        <v>196</v>
      </c>
      <c r="F752" s="20" t="s">
        <v>108</v>
      </c>
      <c r="G752" s="20" t="s">
        <v>30</v>
      </c>
      <c r="H752" s="20" t="s">
        <v>179</v>
      </c>
      <c r="I752" s="20">
        <v>686.22523480999996</v>
      </c>
      <c r="J752" s="20">
        <v>2.1959402034999997</v>
      </c>
      <c r="K752" s="20">
        <v>0.31911872800000002</v>
      </c>
      <c r="L752" s="20">
        <v>5.2973108549999991E-3</v>
      </c>
      <c r="M752" s="20">
        <v>5.2973108549999991E-3</v>
      </c>
      <c r="N752" s="20">
        <v>1.0210983650999999E-3</v>
      </c>
      <c r="O752" s="27">
        <v>8.8098016368095999E-2</v>
      </c>
    </row>
    <row r="753" spans="1:15" x14ac:dyDescent="0.25">
      <c r="A753" s="19" t="s">
        <v>400</v>
      </c>
      <c r="B753" s="20" t="s">
        <v>318</v>
      </c>
      <c r="C753" s="20" t="s">
        <v>387</v>
      </c>
      <c r="D753" s="20" t="s">
        <v>382</v>
      </c>
      <c r="E753" s="20" t="s">
        <v>197</v>
      </c>
      <c r="F753" s="20" t="s">
        <v>29</v>
      </c>
      <c r="G753" s="20" t="s">
        <v>30</v>
      </c>
      <c r="H753" s="20" t="s">
        <v>179</v>
      </c>
      <c r="I753" s="20">
        <v>11.2288797662</v>
      </c>
      <c r="J753" s="20">
        <v>1.0939581223999999E-2</v>
      </c>
      <c r="K753" s="20">
        <v>1.5669261710000001E-3</v>
      </c>
      <c r="L753" s="20">
        <v>4.0949404850000004E-5</v>
      </c>
      <c r="M753" s="20">
        <v>4.0949404850000004E-5</v>
      </c>
      <c r="N753" s="20">
        <v>7.6633124809999998E-6</v>
      </c>
      <c r="O753" s="27">
        <v>3.9778102421950302E-4</v>
      </c>
    </row>
    <row r="754" spans="1:15" x14ac:dyDescent="0.25">
      <c r="A754" s="19" t="s">
        <v>400</v>
      </c>
      <c r="B754" s="20" t="s">
        <v>318</v>
      </c>
      <c r="C754" s="20" t="s">
        <v>387</v>
      </c>
      <c r="D754" s="20" t="s">
        <v>382</v>
      </c>
      <c r="E754" s="20" t="s">
        <v>199</v>
      </c>
      <c r="F754" s="20" t="s">
        <v>198</v>
      </c>
      <c r="G754" s="20" t="s">
        <v>30</v>
      </c>
      <c r="H754" s="20" t="s">
        <v>179</v>
      </c>
      <c r="I754" s="20">
        <v>2.4278658240000004</v>
      </c>
      <c r="J754" s="20">
        <v>4.278868529E-3</v>
      </c>
      <c r="K754" s="20">
        <v>5.7682617899999995E-4</v>
      </c>
      <c r="L754" s="20">
        <v>1.2370655529999999E-5</v>
      </c>
      <c r="M754" s="20">
        <v>1.2370655529999999E-5</v>
      </c>
      <c r="N754" s="20">
        <v>2.3430818359999998E-6</v>
      </c>
      <c r="O754" s="27">
        <v>1.5452269174377601E-4</v>
      </c>
    </row>
    <row r="755" spans="1:15" x14ac:dyDescent="0.25">
      <c r="A755" s="19" t="s">
        <v>400</v>
      </c>
      <c r="B755" s="20" t="s">
        <v>318</v>
      </c>
      <c r="C755" s="20" t="s">
        <v>387</v>
      </c>
      <c r="D755" s="20" t="s">
        <v>382</v>
      </c>
      <c r="E755" s="20" t="s">
        <v>201</v>
      </c>
      <c r="F755" s="20" t="s">
        <v>200</v>
      </c>
      <c r="G755" s="20" t="s">
        <v>30</v>
      </c>
      <c r="H755" s="20" t="s">
        <v>179</v>
      </c>
      <c r="I755" s="20">
        <v>1.3488141069999999</v>
      </c>
      <c r="J755" s="20">
        <v>1.7357620940000001E-3</v>
      </c>
      <c r="K755" s="20">
        <v>3.3786026600000002E-4</v>
      </c>
      <c r="L755" s="20">
        <v>3.00715307E-6</v>
      </c>
      <c r="M755" s="20">
        <v>3.00715307E-6</v>
      </c>
      <c r="N755" s="20">
        <v>6.2355510900000005E-7</v>
      </c>
      <c r="O755" s="27">
        <v>9.3755331407189993E-5</v>
      </c>
    </row>
    <row r="756" spans="1:15" x14ac:dyDescent="0.25">
      <c r="A756" s="19" t="s">
        <v>400</v>
      </c>
      <c r="B756" s="20" t="s">
        <v>318</v>
      </c>
      <c r="C756" s="20" t="s">
        <v>387</v>
      </c>
      <c r="D756" s="20" t="s">
        <v>382</v>
      </c>
      <c r="E756" s="20" t="s">
        <v>202</v>
      </c>
      <c r="F756" s="20" t="s">
        <v>116</v>
      </c>
      <c r="G756" s="20" t="s">
        <v>30</v>
      </c>
      <c r="H756" s="20" t="s">
        <v>179</v>
      </c>
      <c r="I756" s="20">
        <v>2.1513594519999999</v>
      </c>
      <c r="J756" s="20">
        <v>4.1768868360999994E-3</v>
      </c>
      <c r="K756" s="20">
        <v>5.7035943309999997E-4</v>
      </c>
      <c r="L756" s="20">
        <v>2.4966822311999998E-5</v>
      </c>
      <c r="M756" s="20">
        <v>2.4966822311999998E-5</v>
      </c>
      <c r="N756" s="20">
        <v>4.5934250110000001E-6</v>
      </c>
      <c r="O756" s="27">
        <v>1.2168539344705601E-4</v>
      </c>
    </row>
    <row r="757" spans="1:15" x14ac:dyDescent="0.25">
      <c r="A757" s="19" t="s">
        <v>400</v>
      </c>
      <c r="B757" s="20" t="s">
        <v>318</v>
      </c>
      <c r="C757" s="20" t="s">
        <v>387</v>
      </c>
      <c r="D757" s="20" t="s">
        <v>382</v>
      </c>
      <c r="E757" s="20" t="s">
        <v>203</v>
      </c>
      <c r="F757" s="20" t="s">
        <v>139</v>
      </c>
      <c r="G757" s="20" t="s">
        <v>37</v>
      </c>
      <c r="H757" s="20" t="s">
        <v>179</v>
      </c>
      <c r="I757" s="20">
        <v>8.9839759459999993</v>
      </c>
      <c r="J757" s="20">
        <v>2.6063599980000001E-2</v>
      </c>
      <c r="K757" s="20">
        <v>3.5505253300000001E-3</v>
      </c>
      <c r="L757" s="20">
        <v>7.0106363839999994E-5</v>
      </c>
      <c r="M757" s="20">
        <v>7.0106363839999994E-5</v>
      </c>
      <c r="N757" s="20">
        <v>1.333143559E-5</v>
      </c>
      <c r="O757" s="27">
        <v>9.64501456855788E-4</v>
      </c>
    </row>
    <row r="758" spans="1:15" x14ac:dyDescent="0.25">
      <c r="A758" s="19" t="s">
        <v>400</v>
      </c>
      <c r="B758" s="20" t="s">
        <v>318</v>
      </c>
      <c r="C758" s="20" t="s">
        <v>387</v>
      </c>
      <c r="D758" s="20" t="s">
        <v>382</v>
      </c>
      <c r="E758" s="20" t="s">
        <v>204</v>
      </c>
      <c r="F758" s="20" t="s">
        <v>160</v>
      </c>
      <c r="G758" s="20" t="s">
        <v>54</v>
      </c>
      <c r="H758" s="20" t="s">
        <v>179</v>
      </c>
      <c r="I758" s="20">
        <v>1.2332742E-3</v>
      </c>
      <c r="J758" s="20">
        <v>2.9556907000000001E-6</v>
      </c>
      <c r="K758" s="20">
        <v>6.5445237999999999E-7</v>
      </c>
      <c r="L758" s="20">
        <v>4.1429145000000003E-9</v>
      </c>
      <c r="M758" s="20">
        <v>4.1429145000000003E-9</v>
      </c>
      <c r="N758" s="20">
        <v>9.0077751000000004E-10</v>
      </c>
      <c r="O758" s="27">
        <v>1.8089781835090001E-7</v>
      </c>
    </row>
    <row r="759" spans="1:15" x14ac:dyDescent="0.25">
      <c r="A759" s="19" t="s">
        <v>400</v>
      </c>
      <c r="B759" s="20" t="s">
        <v>318</v>
      </c>
      <c r="C759" s="20" t="s">
        <v>387</v>
      </c>
      <c r="D759" s="20" t="s">
        <v>382</v>
      </c>
      <c r="E759" s="20" t="s">
        <v>205</v>
      </c>
      <c r="F759" s="20" t="s">
        <v>162</v>
      </c>
      <c r="G759" s="20" t="s">
        <v>54</v>
      </c>
      <c r="H759" s="20" t="s">
        <v>179</v>
      </c>
      <c r="I759" s="20">
        <v>0</v>
      </c>
      <c r="J759" s="20">
        <v>0</v>
      </c>
      <c r="K759" s="20">
        <v>0</v>
      </c>
      <c r="L759" s="20">
        <v>0</v>
      </c>
      <c r="M759" s="20">
        <v>0</v>
      </c>
      <c r="N759" s="20">
        <v>0</v>
      </c>
      <c r="O759" s="27">
        <v>0</v>
      </c>
    </row>
    <row r="760" spans="1:15" x14ac:dyDescent="0.25">
      <c r="A760" s="19" t="s">
        <v>400</v>
      </c>
      <c r="B760" s="20" t="s">
        <v>318</v>
      </c>
      <c r="C760" s="20" t="s">
        <v>387</v>
      </c>
      <c r="D760" s="20" t="s">
        <v>382</v>
      </c>
      <c r="E760" s="20" t="s">
        <v>206</v>
      </c>
      <c r="F760" s="20" t="s">
        <v>56</v>
      </c>
      <c r="G760" s="20" t="s">
        <v>57</v>
      </c>
      <c r="H760" s="20" t="s">
        <v>179</v>
      </c>
      <c r="I760" s="20">
        <v>384.53078235999999</v>
      </c>
      <c r="J760" s="20">
        <v>0.14568713617000001</v>
      </c>
      <c r="K760" s="20">
        <v>4.3101624495999996E-2</v>
      </c>
      <c r="L760" s="20">
        <v>3.3356376264000002E-4</v>
      </c>
      <c r="M760" s="20">
        <v>3.3356376264000002E-4</v>
      </c>
      <c r="N760" s="20">
        <v>7.2191051610000006E-5</v>
      </c>
      <c r="O760" s="27">
        <v>8.9074405954742402E-3</v>
      </c>
    </row>
    <row r="761" spans="1:15" x14ac:dyDescent="0.25">
      <c r="A761" s="19" t="s">
        <v>400</v>
      </c>
      <c r="B761" s="20" t="s">
        <v>318</v>
      </c>
      <c r="C761" s="20" t="s">
        <v>387</v>
      </c>
      <c r="D761" s="20" t="s">
        <v>382</v>
      </c>
      <c r="E761" s="20" t="s">
        <v>207</v>
      </c>
      <c r="F761" s="20" t="s">
        <v>59</v>
      </c>
      <c r="G761" s="20" t="s">
        <v>57</v>
      </c>
      <c r="H761" s="20" t="s">
        <v>179</v>
      </c>
      <c r="I761" s="20">
        <v>58.890675350000002</v>
      </c>
      <c r="J761" s="20">
        <v>2.9578906850000003E-2</v>
      </c>
      <c r="K761" s="20">
        <v>7.5300978009999993E-3</v>
      </c>
      <c r="L761" s="20">
        <v>7.856134167999999E-5</v>
      </c>
      <c r="M761" s="20">
        <v>7.856134167999999E-5</v>
      </c>
      <c r="N761" s="20">
        <v>1.6185752616E-5</v>
      </c>
      <c r="O761" s="27">
        <v>1.5549668873074303E-3</v>
      </c>
    </row>
    <row r="762" spans="1:15" x14ac:dyDescent="0.25">
      <c r="A762" s="19" t="s">
        <v>400</v>
      </c>
      <c r="B762" s="20" t="s">
        <v>318</v>
      </c>
      <c r="C762" s="20" t="s">
        <v>387</v>
      </c>
      <c r="D762" s="20" t="s">
        <v>382</v>
      </c>
      <c r="E762" s="20" t="s">
        <v>208</v>
      </c>
      <c r="F762" s="20" t="s">
        <v>61</v>
      </c>
      <c r="G762" s="20" t="s">
        <v>57</v>
      </c>
      <c r="H762" s="20" t="s">
        <v>179</v>
      </c>
      <c r="I762" s="20">
        <v>28.082032800000004</v>
      </c>
      <c r="J762" s="20">
        <v>3.2294650000000001E-2</v>
      </c>
      <c r="K762" s="20">
        <v>7.2894056299999989E-3</v>
      </c>
      <c r="L762" s="20">
        <v>9.5487122900000007E-5</v>
      </c>
      <c r="M762" s="20">
        <v>9.5487122900000007E-5</v>
      </c>
      <c r="N762" s="20">
        <v>1.9073632199999997E-5</v>
      </c>
      <c r="O762" s="27">
        <v>1.5054099633320097E-3</v>
      </c>
    </row>
    <row r="763" spans="1:15" x14ac:dyDescent="0.25">
      <c r="A763" s="19" t="s">
        <v>400</v>
      </c>
      <c r="B763" s="20" t="s">
        <v>318</v>
      </c>
      <c r="C763" s="20" t="s">
        <v>387</v>
      </c>
      <c r="D763" s="20" t="s">
        <v>382</v>
      </c>
      <c r="E763" s="20" t="s">
        <v>209</v>
      </c>
      <c r="F763" s="20" t="s">
        <v>167</v>
      </c>
      <c r="G763" s="20" t="s">
        <v>57</v>
      </c>
      <c r="H763" s="20" t="s">
        <v>179</v>
      </c>
      <c r="I763" s="20">
        <v>32.510285150000001</v>
      </c>
      <c r="J763" s="20">
        <v>5.6973274399999996E-2</v>
      </c>
      <c r="K763" s="20">
        <v>9.6586530999999993E-3</v>
      </c>
      <c r="L763" s="20">
        <v>1.189111505E-4</v>
      </c>
      <c r="M763" s="20">
        <v>1.189111505E-4</v>
      </c>
      <c r="N763" s="20">
        <v>2.3742863329999999E-5</v>
      </c>
      <c r="O763" s="27">
        <v>2.6762100242424002E-3</v>
      </c>
    </row>
    <row r="764" spans="1:15" x14ac:dyDescent="0.25">
      <c r="A764" s="19" t="s">
        <v>400</v>
      </c>
      <c r="B764" s="20" t="s">
        <v>318</v>
      </c>
      <c r="C764" s="20" t="s">
        <v>387</v>
      </c>
      <c r="D764" s="20" t="s">
        <v>382</v>
      </c>
      <c r="E764" s="20" t="s">
        <v>210</v>
      </c>
      <c r="F764" s="20" t="s">
        <v>169</v>
      </c>
      <c r="G764" s="20" t="s">
        <v>57</v>
      </c>
      <c r="H764" s="20" t="s">
        <v>179</v>
      </c>
      <c r="I764" s="20">
        <v>2.0698305500000003</v>
      </c>
      <c r="J764" s="20">
        <v>8.8099671999999993E-4</v>
      </c>
      <c r="K764" s="20">
        <v>1.7346193E-4</v>
      </c>
      <c r="L764" s="20">
        <v>1.5437676599999999E-6</v>
      </c>
      <c r="M764" s="20">
        <v>1.5437676599999999E-6</v>
      </c>
      <c r="N764" s="20">
        <v>3.2283016699999996E-7</v>
      </c>
      <c r="O764" s="27">
        <v>4.7614714665179996E-5</v>
      </c>
    </row>
    <row r="765" spans="1:15" x14ac:dyDescent="0.25">
      <c r="A765" s="19" t="s">
        <v>400</v>
      </c>
      <c r="B765" s="20" t="s">
        <v>318</v>
      </c>
      <c r="C765" s="20" t="s">
        <v>387</v>
      </c>
      <c r="D765" s="20" t="s">
        <v>382</v>
      </c>
      <c r="E765" s="20" t="s">
        <v>211</v>
      </c>
      <c r="F765" s="20" t="s">
        <v>63</v>
      </c>
      <c r="G765" s="20" t="s">
        <v>57</v>
      </c>
      <c r="H765" s="20" t="s">
        <v>179</v>
      </c>
      <c r="I765" s="20">
        <v>0.60701772999999992</v>
      </c>
      <c r="J765" s="20">
        <v>4.36156473E-4</v>
      </c>
      <c r="K765" s="20">
        <v>9.0573923E-5</v>
      </c>
      <c r="L765" s="20">
        <v>1.51856557E-6</v>
      </c>
      <c r="M765" s="20">
        <v>1.51856557E-6</v>
      </c>
      <c r="N765" s="20">
        <v>2.96817451E-7</v>
      </c>
      <c r="O765" s="27">
        <v>1.8169527152206999E-5</v>
      </c>
    </row>
    <row r="766" spans="1:15" x14ac:dyDescent="0.25">
      <c r="A766" s="19" t="s">
        <v>400</v>
      </c>
      <c r="B766" s="20" t="s">
        <v>318</v>
      </c>
      <c r="C766" s="20" t="s">
        <v>387</v>
      </c>
      <c r="D766" s="20" t="s">
        <v>382</v>
      </c>
      <c r="E766" s="20" t="s">
        <v>213</v>
      </c>
      <c r="F766" s="20" t="s">
        <v>104</v>
      </c>
      <c r="G766" s="20" t="s">
        <v>17</v>
      </c>
      <c r="H766" s="20" t="s">
        <v>212</v>
      </c>
      <c r="I766" s="20">
        <v>2.8187060999999999E-2</v>
      </c>
      <c r="J766" s="20">
        <v>7.5754083999999996E-5</v>
      </c>
      <c r="K766" s="20">
        <v>1.5400454E-5</v>
      </c>
      <c r="L766" s="20">
        <v>1.2313234999999999E-7</v>
      </c>
      <c r="M766" s="20">
        <v>1.2313234999999999E-7</v>
      </c>
      <c r="N766" s="20">
        <v>2.3175611E-8</v>
      </c>
      <c r="O766" s="27">
        <v>2.5179728800000003E-7</v>
      </c>
    </row>
    <row r="767" spans="1:15" x14ac:dyDescent="0.25">
      <c r="A767" s="19" t="s">
        <v>400</v>
      </c>
      <c r="B767" s="20" t="s">
        <v>318</v>
      </c>
      <c r="C767" s="20" t="s">
        <v>387</v>
      </c>
      <c r="D767" s="20" t="s">
        <v>382</v>
      </c>
      <c r="E767" s="20" t="s">
        <v>214</v>
      </c>
      <c r="F767" s="20" t="s">
        <v>108</v>
      </c>
      <c r="G767" s="20" t="s">
        <v>30</v>
      </c>
      <c r="H767" s="20" t="s">
        <v>212</v>
      </c>
      <c r="I767" s="20">
        <v>70.988472000000002</v>
      </c>
      <c r="J767" s="20">
        <v>0.15537403999999999</v>
      </c>
      <c r="K767" s="20">
        <v>2.2794961999999998E-2</v>
      </c>
      <c r="L767" s="20">
        <v>3.7071652999999999E-4</v>
      </c>
      <c r="M767" s="20">
        <v>3.7071652999999999E-4</v>
      </c>
      <c r="N767" s="20">
        <v>6.7057887999999994E-5</v>
      </c>
      <c r="O767" s="27">
        <v>3.7213032800000002E-4</v>
      </c>
    </row>
    <row r="768" spans="1:15" x14ac:dyDescent="0.25">
      <c r="A768" s="19" t="s">
        <v>400</v>
      </c>
      <c r="B768" s="20" t="s">
        <v>318</v>
      </c>
      <c r="C768" s="20" t="s">
        <v>387</v>
      </c>
      <c r="D768" s="20" t="s">
        <v>382</v>
      </c>
      <c r="E768" s="20" t="s">
        <v>215</v>
      </c>
      <c r="F768" s="20" t="s">
        <v>29</v>
      </c>
      <c r="G768" s="20" t="s">
        <v>30</v>
      </c>
      <c r="H768" s="20" t="s">
        <v>212</v>
      </c>
      <c r="I768" s="20">
        <v>3.120007E-2</v>
      </c>
      <c r="J768" s="20">
        <v>1.8131101000000001E-4</v>
      </c>
      <c r="K768" s="20">
        <v>2.6280148000000001E-5</v>
      </c>
      <c r="L768" s="20">
        <v>4.3783969999999998E-7</v>
      </c>
      <c r="M768" s="20">
        <v>4.3783969999999998E-7</v>
      </c>
      <c r="N768" s="20">
        <v>7.9103223999999996E-8</v>
      </c>
      <c r="O768" s="27">
        <v>4.2861667200000003E-7</v>
      </c>
    </row>
    <row r="769" spans="1:15" x14ac:dyDescent="0.25">
      <c r="A769" s="19" t="s">
        <v>400</v>
      </c>
      <c r="B769" s="20" t="s">
        <v>318</v>
      </c>
      <c r="C769" s="20" t="s">
        <v>387</v>
      </c>
      <c r="D769" s="20" t="s">
        <v>382</v>
      </c>
      <c r="E769" s="20" t="s">
        <v>217</v>
      </c>
      <c r="F769" s="20" t="s">
        <v>216</v>
      </c>
      <c r="G769" s="20" t="s">
        <v>30</v>
      </c>
      <c r="H769" s="20" t="s">
        <v>212</v>
      </c>
      <c r="I769" s="20">
        <v>3.7440083999999998E-2</v>
      </c>
      <c r="J769" s="20">
        <v>1.1095E-4</v>
      </c>
      <c r="K769" s="20">
        <v>1.5058753E-5</v>
      </c>
      <c r="L769" s="20">
        <v>2.8617494999999998E-7</v>
      </c>
      <c r="M769" s="20">
        <v>2.8617494999999998E-7</v>
      </c>
      <c r="N769" s="20">
        <v>5.1584710000000002E-8</v>
      </c>
      <c r="O769" s="27">
        <v>2.4316917240000002E-7</v>
      </c>
    </row>
    <row r="770" spans="1:15" x14ac:dyDescent="0.25">
      <c r="A770" s="19" t="s">
        <v>400</v>
      </c>
      <c r="B770" s="20" t="s">
        <v>318</v>
      </c>
      <c r="C770" s="20" t="s">
        <v>387</v>
      </c>
      <c r="D770" s="20" t="s">
        <v>382</v>
      </c>
      <c r="E770" s="20" t="s">
        <v>218</v>
      </c>
      <c r="F770" s="20" t="s">
        <v>114</v>
      </c>
      <c r="G770" s="20" t="s">
        <v>30</v>
      </c>
      <c r="H770" s="20" t="s">
        <v>212</v>
      </c>
      <c r="I770" s="20">
        <v>0.37010653699999996</v>
      </c>
      <c r="J770" s="20">
        <v>3.2114500999999996E-4</v>
      </c>
      <c r="K770" s="20">
        <v>4.831431E-5</v>
      </c>
      <c r="L770" s="20">
        <v>9.7369774999999998E-7</v>
      </c>
      <c r="M770" s="20">
        <v>9.7369774999999998E-7</v>
      </c>
      <c r="N770" s="20">
        <v>1.7604704900000001E-7</v>
      </c>
      <c r="O770" s="27">
        <v>7.5590566439999992E-7</v>
      </c>
    </row>
    <row r="771" spans="1:15" x14ac:dyDescent="0.25">
      <c r="A771" s="19" t="s">
        <v>400</v>
      </c>
      <c r="B771" s="20" t="s">
        <v>318</v>
      </c>
      <c r="C771" s="20" t="s">
        <v>387</v>
      </c>
      <c r="D771" s="20" t="s">
        <v>382</v>
      </c>
      <c r="E771" s="20" t="s">
        <v>219</v>
      </c>
      <c r="F771" s="20" t="s">
        <v>116</v>
      </c>
      <c r="G771" s="20" t="s">
        <v>30</v>
      </c>
      <c r="H771" s="20" t="s">
        <v>212</v>
      </c>
      <c r="I771" s="20">
        <v>0.12480028</v>
      </c>
      <c r="J771" s="20">
        <v>2.8566295500000004E-4</v>
      </c>
      <c r="K771" s="20">
        <v>4.0020018800000002E-5</v>
      </c>
      <c r="L771" s="20">
        <v>1.6926417299999997E-6</v>
      </c>
      <c r="M771" s="20">
        <v>1.6926417299999997E-6</v>
      </c>
      <c r="N771" s="20">
        <v>3.04487536E-7</v>
      </c>
      <c r="O771" s="27">
        <v>5.0728757916000001E-7</v>
      </c>
    </row>
    <row r="772" spans="1:15" x14ac:dyDescent="0.25">
      <c r="A772" s="19" t="s">
        <v>400</v>
      </c>
      <c r="B772" s="20" t="s">
        <v>318</v>
      </c>
      <c r="C772" s="20" t="s">
        <v>387</v>
      </c>
      <c r="D772" s="20" t="s">
        <v>382</v>
      </c>
      <c r="E772" s="20" t="s">
        <v>220</v>
      </c>
      <c r="F772" s="20" t="s">
        <v>160</v>
      </c>
      <c r="G772" s="20" t="s">
        <v>54</v>
      </c>
      <c r="H772" s="20" t="s">
        <v>212</v>
      </c>
      <c r="I772" s="20">
        <v>6.5591338000000005E-4</v>
      </c>
      <c r="J772" s="20">
        <v>2.0358871000000001E-6</v>
      </c>
      <c r="K772" s="20">
        <v>4.5631427000000002E-7</v>
      </c>
      <c r="L772" s="20">
        <v>2.3227455999999999E-9</v>
      </c>
      <c r="M772" s="20">
        <v>2.3227455999999999E-9</v>
      </c>
      <c r="N772" s="20">
        <v>4.0545153000000002E-10</v>
      </c>
      <c r="O772" s="27">
        <v>7.9158976E-9</v>
      </c>
    </row>
    <row r="773" spans="1:15" x14ac:dyDescent="0.25">
      <c r="A773" s="19" t="s">
        <v>400</v>
      </c>
      <c r="B773" s="20" t="s">
        <v>318</v>
      </c>
      <c r="C773" s="20" t="s">
        <v>387</v>
      </c>
      <c r="D773" s="20" t="s">
        <v>382</v>
      </c>
      <c r="E773" s="20" t="s">
        <v>221</v>
      </c>
      <c r="F773" s="20" t="s">
        <v>162</v>
      </c>
      <c r="G773" s="20" t="s">
        <v>54</v>
      </c>
      <c r="H773" s="20" t="s">
        <v>212</v>
      </c>
      <c r="I773" s="20">
        <v>7.4370261299999988E-4</v>
      </c>
      <c r="J773" s="20">
        <v>9.7452983790000007E-6</v>
      </c>
      <c r="K773" s="20">
        <v>2.1712971320999999E-6</v>
      </c>
      <c r="L773" s="20">
        <v>1.1226710090000001E-8</v>
      </c>
      <c r="M773" s="20">
        <v>1.1226710090000001E-8</v>
      </c>
      <c r="N773" s="20">
        <v>1.9517098869999998E-9</v>
      </c>
      <c r="O773" s="27">
        <v>3.7740943052E-8</v>
      </c>
    </row>
    <row r="774" spans="1:15" x14ac:dyDescent="0.25">
      <c r="A774" s="19" t="s">
        <v>400</v>
      </c>
      <c r="B774" s="20" t="s">
        <v>318</v>
      </c>
      <c r="C774" s="20" t="s">
        <v>387</v>
      </c>
      <c r="D774" s="20" t="s">
        <v>382</v>
      </c>
      <c r="E774" s="20" t="s">
        <v>222</v>
      </c>
      <c r="F774" s="20" t="s">
        <v>56</v>
      </c>
      <c r="G774" s="20" t="s">
        <v>57</v>
      </c>
      <c r="H774" s="20" t="s">
        <v>212</v>
      </c>
      <c r="I774" s="20">
        <v>73.066032699999994</v>
      </c>
      <c r="J774" s="20">
        <v>4.3228813829999997E-2</v>
      </c>
      <c r="K774" s="20">
        <v>1.3228110849000002E-2</v>
      </c>
      <c r="L774" s="20">
        <v>9.3777076279999997E-5</v>
      </c>
      <c r="M774" s="20">
        <v>9.3777076279999997E-5</v>
      </c>
      <c r="N774" s="20">
        <v>1.869213456E-5</v>
      </c>
      <c r="O774" s="27">
        <v>1.6251399087199999E-4</v>
      </c>
    </row>
    <row r="775" spans="1:15" x14ac:dyDescent="0.25">
      <c r="A775" s="19" t="s">
        <v>400</v>
      </c>
      <c r="B775" s="20" t="s">
        <v>318</v>
      </c>
      <c r="C775" s="20" t="s">
        <v>387</v>
      </c>
      <c r="D775" s="20" t="s">
        <v>382</v>
      </c>
      <c r="E775" s="20" t="s">
        <v>223</v>
      </c>
      <c r="F775" s="20" t="s">
        <v>59</v>
      </c>
      <c r="G775" s="20" t="s">
        <v>57</v>
      </c>
      <c r="H775" s="20" t="s">
        <v>212</v>
      </c>
      <c r="I775" s="20">
        <v>1.405843108</v>
      </c>
      <c r="J775" s="20">
        <v>1.9997295250000001E-3</v>
      </c>
      <c r="K775" s="20">
        <v>5.5781056520000003E-4</v>
      </c>
      <c r="L775" s="20">
        <v>4.7777298769999999E-6</v>
      </c>
      <c r="M775" s="20">
        <v>4.7777298769999999E-6</v>
      </c>
      <c r="N775" s="20">
        <v>9.3208786739999995E-7</v>
      </c>
      <c r="O775" s="27">
        <v>6.8722961644000006E-6</v>
      </c>
    </row>
    <row r="776" spans="1:15" x14ac:dyDescent="0.25">
      <c r="A776" s="19" t="s">
        <v>400</v>
      </c>
      <c r="B776" s="20" t="s">
        <v>318</v>
      </c>
      <c r="C776" s="20" t="s">
        <v>387</v>
      </c>
      <c r="D776" s="20" t="s">
        <v>382</v>
      </c>
      <c r="E776" s="20" t="s">
        <v>224</v>
      </c>
      <c r="F776" s="20" t="s">
        <v>61</v>
      </c>
      <c r="G776" s="20" t="s">
        <v>57</v>
      </c>
      <c r="H776" s="20" t="s">
        <v>212</v>
      </c>
      <c r="I776" s="20">
        <v>1.1261863400000001</v>
      </c>
      <c r="J776" s="20">
        <v>2.4453859099999998E-3</v>
      </c>
      <c r="K776" s="20">
        <v>5.7150126999999998E-4</v>
      </c>
      <c r="L776" s="20">
        <v>6.7977403000000002E-6</v>
      </c>
      <c r="M776" s="20">
        <v>6.7977403000000002E-6</v>
      </c>
      <c r="N776" s="20">
        <v>1.28859381E-6</v>
      </c>
      <c r="O776" s="27">
        <v>7.0307834640000007E-6</v>
      </c>
    </row>
    <row r="777" spans="1:15" x14ac:dyDescent="0.25">
      <c r="A777" s="19" t="s">
        <v>400</v>
      </c>
      <c r="B777" s="20" t="s">
        <v>318</v>
      </c>
      <c r="C777" s="20" t="s">
        <v>387</v>
      </c>
      <c r="D777" s="20" t="s">
        <v>382</v>
      </c>
      <c r="E777" s="20" t="s">
        <v>226</v>
      </c>
      <c r="F777" s="20" t="s">
        <v>225</v>
      </c>
      <c r="G777" s="20" t="s">
        <v>57</v>
      </c>
      <c r="H777" s="20" t="s">
        <v>212</v>
      </c>
      <c r="I777" s="20">
        <v>2.1238811629999996</v>
      </c>
      <c r="J777" s="20">
        <v>2.2966657200000001E-2</v>
      </c>
      <c r="K777" s="20">
        <v>4.4092085009999997E-3</v>
      </c>
      <c r="L777" s="20">
        <v>2.7140219779999997E-4</v>
      </c>
      <c r="M777" s="20">
        <v>2.7140219779999997E-4</v>
      </c>
      <c r="N777" s="20">
        <v>4.5508192679999999E-5</v>
      </c>
      <c r="O777" s="27">
        <v>4.4368660319999993E-5</v>
      </c>
    </row>
    <row r="778" spans="1:15" x14ac:dyDescent="0.25">
      <c r="A778" s="19" t="s">
        <v>400</v>
      </c>
      <c r="B778" s="20" t="s">
        <v>318</v>
      </c>
      <c r="C778" s="20" t="s">
        <v>387</v>
      </c>
      <c r="D778" s="20" t="s">
        <v>382</v>
      </c>
      <c r="E778" s="20" t="s">
        <v>227</v>
      </c>
      <c r="F778" s="20" t="s">
        <v>63</v>
      </c>
      <c r="G778" s="20" t="s">
        <v>57</v>
      </c>
      <c r="H778" s="20" t="s">
        <v>212</v>
      </c>
      <c r="I778" s="20">
        <v>0</v>
      </c>
      <c r="J778" s="20">
        <v>0</v>
      </c>
      <c r="K778" s="20">
        <v>0</v>
      </c>
      <c r="L778" s="20">
        <v>0</v>
      </c>
      <c r="M778" s="20">
        <v>0</v>
      </c>
      <c r="N778" s="20">
        <v>0</v>
      </c>
      <c r="O778" s="27">
        <v>0</v>
      </c>
    </row>
    <row r="779" spans="1:15" x14ac:dyDescent="0.25">
      <c r="A779" s="19" t="s">
        <v>400</v>
      </c>
      <c r="B779" s="20" t="s">
        <v>318</v>
      </c>
      <c r="C779" s="20" t="s">
        <v>387</v>
      </c>
      <c r="D779" s="20" t="s">
        <v>382</v>
      </c>
      <c r="E779" s="20" t="s">
        <v>228</v>
      </c>
      <c r="F779" s="20" t="s">
        <v>176</v>
      </c>
      <c r="G779" s="20" t="s">
        <v>30</v>
      </c>
      <c r="H779" s="20" t="s">
        <v>212</v>
      </c>
      <c r="I779" s="20">
        <v>0</v>
      </c>
      <c r="J779" s="20">
        <v>0</v>
      </c>
      <c r="K779" s="20">
        <v>0</v>
      </c>
      <c r="L779" s="20">
        <v>0</v>
      </c>
      <c r="M779" s="20">
        <v>0</v>
      </c>
      <c r="N779" s="20">
        <v>0</v>
      </c>
      <c r="O779" s="27">
        <v>0</v>
      </c>
    </row>
    <row r="780" spans="1:15" x14ac:dyDescent="0.25">
      <c r="A780" s="19" t="s">
        <v>400</v>
      </c>
      <c r="B780" s="20" t="s">
        <v>318</v>
      </c>
      <c r="C780" s="20" t="s">
        <v>387</v>
      </c>
      <c r="D780" s="20" t="s">
        <v>382</v>
      </c>
      <c r="E780" s="20" t="s">
        <v>231</v>
      </c>
      <c r="F780" s="20" t="s">
        <v>229</v>
      </c>
      <c r="G780" s="20" t="s">
        <v>7</v>
      </c>
      <c r="H780" s="20" t="s">
        <v>230</v>
      </c>
      <c r="I780" s="20">
        <v>52.669366189999998</v>
      </c>
      <c r="J780" s="20">
        <v>6.1927017657E-3</v>
      </c>
      <c r="K780" s="20">
        <v>6.2657696475999997E-3</v>
      </c>
      <c r="L780" s="20">
        <v>8.954437075000001E-4</v>
      </c>
      <c r="M780" s="20">
        <v>8.685803962750001E-4</v>
      </c>
      <c r="N780" s="20">
        <v>1.2481022495E-5</v>
      </c>
      <c r="O780" s="27">
        <v>1.610063023606128E-3</v>
      </c>
    </row>
    <row r="781" spans="1:15" x14ac:dyDescent="0.25">
      <c r="A781" s="19" t="s">
        <v>400</v>
      </c>
      <c r="B781" s="20" t="s">
        <v>318</v>
      </c>
      <c r="C781" s="20" t="s">
        <v>387</v>
      </c>
      <c r="D781" s="20" t="s">
        <v>382</v>
      </c>
      <c r="E781" s="20" t="s">
        <v>232</v>
      </c>
      <c r="F781" s="20" t="s">
        <v>74</v>
      </c>
      <c r="G781" s="20" t="s">
        <v>17</v>
      </c>
      <c r="H781" s="20" t="s">
        <v>230</v>
      </c>
      <c r="I781" s="20">
        <v>23.18362174</v>
      </c>
      <c r="J781" s="20">
        <v>1.0463448944999999E-2</v>
      </c>
      <c r="K781" s="20">
        <v>2.1562701711000002E-2</v>
      </c>
      <c r="L781" s="20">
        <v>1.8138435991000002E-3</v>
      </c>
      <c r="M781" s="20">
        <v>1.7594282911269998E-3</v>
      </c>
      <c r="N781" s="20">
        <v>6.0950200601000008E-5</v>
      </c>
      <c r="O781" s="27">
        <v>1.752444346139721E-3</v>
      </c>
    </row>
    <row r="782" spans="1:15" x14ac:dyDescent="0.25">
      <c r="A782" s="19" t="s">
        <v>400</v>
      </c>
      <c r="B782" s="20" t="s">
        <v>318</v>
      </c>
      <c r="C782" s="20" t="s">
        <v>387</v>
      </c>
      <c r="D782" s="20" t="s">
        <v>382</v>
      </c>
      <c r="E782" s="20" t="s">
        <v>233</v>
      </c>
      <c r="F782" s="20" t="s">
        <v>16</v>
      </c>
      <c r="G782" s="20" t="s">
        <v>17</v>
      </c>
      <c r="H782" s="20" t="s">
        <v>230</v>
      </c>
      <c r="I782" s="20">
        <v>2.5632060000000001</v>
      </c>
      <c r="J782" s="20">
        <v>4.0332895999999997E-5</v>
      </c>
      <c r="K782" s="20">
        <v>4.9994504999999997E-5</v>
      </c>
      <c r="L782" s="20">
        <v>5.4290053000000002E-6</v>
      </c>
      <c r="M782" s="20">
        <v>5.2661351409999997E-6</v>
      </c>
      <c r="N782" s="20">
        <v>1.0066887E-7</v>
      </c>
      <c r="O782" s="27">
        <v>7.5680397713699998E-6</v>
      </c>
    </row>
    <row r="783" spans="1:15" x14ac:dyDescent="0.25">
      <c r="A783" s="19" t="s">
        <v>400</v>
      </c>
      <c r="B783" s="20" t="s">
        <v>318</v>
      </c>
      <c r="C783" s="20" t="s">
        <v>387</v>
      </c>
      <c r="D783" s="20" t="s">
        <v>382</v>
      </c>
      <c r="E783" s="20" t="s">
        <v>234</v>
      </c>
      <c r="F783" s="20" t="s">
        <v>19</v>
      </c>
      <c r="G783" s="20" t="s">
        <v>17</v>
      </c>
      <c r="H783" s="20" t="s">
        <v>230</v>
      </c>
      <c r="I783" s="20">
        <v>22.370664590000001</v>
      </c>
      <c r="J783" s="20">
        <v>5.7911852399999996E-4</v>
      </c>
      <c r="K783" s="20">
        <v>7.8630647400000013E-4</v>
      </c>
      <c r="L783" s="20">
        <v>7.9729235099999996E-5</v>
      </c>
      <c r="M783" s="20">
        <v>7.7337358047000003E-5</v>
      </c>
      <c r="N783" s="20">
        <v>1.6582430069999999E-6</v>
      </c>
      <c r="O783" s="27">
        <v>1.1556732946695299E-4</v>
      </c>
    </row>
    <row r="784" spans="1:15" x14ac:dyDescent="0.25">
      <c r="A784" s="19" t="s">
        <v>400</v>
      </c>
      <c r="B784" s="20" t="s">
        <v>318</v>
      </c>
      <c r="C784" s="20" t="s">
        <v>387</v>
      </c>
      <c r="D784" s="20" t="s">
        <v>382</v>
      </c>
      <c r="E784" s="20" t="s">
        <v>235</v>
      </c>
      <c r="F784" s="20" t="s">
        <v>78</v>
      </c>
      <c r="G784" s="20" t="s">
        <v>17</v>
      </c>
      <c r="H784" s="20" t="s">
        <v>230</v>
      </c>
      <c r="I784" s="20">
        <v>83.141590600000001</v>
      </c>
      <c r="J784" s="20">
        <v>3.1335879604E-2</v>
      </c>
      <c r="K784" s="20">
        <v>5.7122024169000002E-2</v>
      </c>
      <c r="L784" s="20">
        <v>5.1795490567E-3</v>
      </c>
      <c r="M784" s="20">
        <v>5.0241625849989993E-3</v>
      </c>
      <c r="N784" s="20">
        <v>1.5347940327999998E-4</v>
      </c>
      <c r="O784" s="27">
        <v>4.758808988557961E-3</v>
      </c>
    </row>
    <row r="785" spans="1:15" x14ac:dyDescent="0.25">
      <c r="A785" s="19" t="s">
        <v>400</v>
      </c>
      <c r="B785" s="20" t="s">
        <v>318</v>
      </c>
      <c r="C785" s="20" t="s">
        <v>387</v>
      </c>
      <c r="D785" s="20" t="s">
        <v>382</v>
      </c>
      <c r="E785" s="20" t="s">
        <v>237</v>
      </c>
      <c r="F785" s="20" t="s">
        <v>236</v>
      </c>
      <c r="G785" s="20" t="s">
        <v>17</v>
      </c>
      <c r="H785" s="20" t="s">
        <v>230</v>
      </c>
      <c r="I785" s="20">
        <v>17.6698625595</v>
      </c>
      <c r="J785" s="20">
        <v>2.6941607735200004E-2</v>
      </c>
      <c r="K785" s="20">
        <v>6.0029332179900002E-2</v>
      </c>
      <c r="L785" s="20">
        <v>3.6330271615E-3</v>
      </c>
      <c r="M785" s="20">
        <v>3.5240363466549998E-3</v>
      </c>
      <c r="N785" s="20">
        <v>1.6385263453570003E-4</v>
      </c>
      <c r="O785" s="27">
        <v>3.5996990516144779E-3</v>
      </c>
    </row>
    <row r="786" spans="1:15" x14ac:dyDescent="0.25">
      <c r="A786" s="19" t="s">
        <v>400</v>
      </c>
      <c r="B786" s="20" t="s">
        <v>318</v>
      </c>
      <c r="C786" s="20" t="s">
        <v>387</v>
      </c>
      <c r="D786" s="20" t="s">
        <v>382</v>
      </c>
      <c r="E786" s="20" t="s">
        <v>238</v>
      </c>
      <c r="F786" s="20" t="s">
        <v>21</v>
      </c>
      <c r="G786" s="20" t="s">
        <v>17</v>
      </c>
      <c r="H786" s="20" t="s">
        <v>230</v>
      </c>
      <c r="I786" s="20">
        <v>8.134352508000001</v>
      </c>
      <c r="J786" s="20">
        <v>1.9154707629E-3</v>
      </c>
      <c r="K786" s="20">
        <v>3.6119546557000005E-3</v>
      </c>
      <c r="L786" s="20">
        <v>3.2464242246000002E-4</v>
      </c>
      <c r="M786" s="20">
        <v>3.1490314978619999E-4</v>
      </c>
      <c r="N786" s="20">
        <v>9.228584363000001E-6</v>
      </c>
      <c r="O786" s="27">
        <v>3.1946355017670592E-4</v>
      </c>
    </row>
    <row r="787" spans="1:15" x14ac:dyDescent="0.25">
      <c r="A787" s="19" t="s">
        <v>400</v>
      </c>
      <c r="B787" s="20" t="s">
        <v>318</v>
      </c>
      <c r="C787" s="20" t="s">
        <v>387</v>
      </c>
      <c r="D787" s="20" t="s">
        <v>382</v>
      </c>
      <c r="E787" s="20" t="s">
        <v>239</v>
      </c>
      <c r="F787" s="20" t="s">
        <v>81</v>
      </c>
      <c r="G787" s="20" t="s">
        <v>17</v>
      </c>
      <c r="H787" s="20" t="s">
        <v>230</v>
      </c>
      <c r="I787" s="20">
        <v>3.5052794786000008</v>
      </c>
      <c r="J787" s="20">
        <v>1.4578064975899999E-3</v>
      </c>
      <c r="K787" s="20">
        <v>2.5888625940000002E-3</v>
      </c>
      <c r="L787" s="20">
        <v>2.100857018E-4</v>
      </c>
      <c r="M787" s="20">
        <v>2.0378313074599996E-4</v>
      </c>
      <c r="N787" s="20">
        <v>5.5593911350000011E-6</v>
      </c>
      <c r="O787" s="27">
        <v>2.119760744558652E-4</v>
      </c>
    </row>
    <row r="788" spans="1:15" x14ac:dyDescent="0.25">
      <c r="A788" s="19" t="s">
        <v>400</v>
      </c>
      <c r="B788" s="20" t="s">
        <v>318</v>
      </c>
      <c r="C788" s="20" t="s">
        <v>387</v>
      </c>
      <c r="D788" s="20" t="s">
        <v>382</v>
      </c>
      <c r="E788" s="20" t="s">
        <v>240</v>
      </c>
      <c r="F788" s="20" t="s">
        <v>23</v>
      </c>
      <c r="G788" s="20" t="s">
        <v>17</v>
      </c>
      <c r="H788" s="20" t="s">
        <v>230</v>
      </c>
      <c r="I788" s="20">
        <v>65.596062439000008</v>
      </c>
      <c r="J788" s="20">
        <v>3.8398845373999999E-3</v>
      </c>
      <c r="K788" s="20">
        <v>7.5268327097E-3</v>
      </c>
      <c r="L788" s="20">
        <v>6.2744070414999975E-4</v>
      </c>
      <c r="M788" s="20">
        <v>6.0861748302549991E-4</v>
      </c>
      <c r="N788" s="20">
        <v>1.7070271521E-5</v>
      </c>
      <c r="O788" s="27">
        <v>9.0039679641872982E-4</v>
      </c>
    </row>
    <row r="789" spans="1:15" x14ac:dyDescent="0.25">
      <c r="A789" s="19" t="s">
        <v>400</v>
      </c>
      <c r="B789" s="20" t="s">
        <v>318</v>
      </c>
      <c r="C789" s="20" t="s">
        <v>387</v>
      </c>
      <c r="D789" s="20" t="s">
        <v>382</v>
      </c>
      <c r="E789" s="20" t="s">
        <v>241</v>
      </c>
      <c r="F789" s="20" t="s">
        <v>84</v>
      </c>
      <c r="G789" s="20" t="s">
        <v>17</v>
      </c>
      <c r="H789" s="20" t="s">
        <v>230</v>
      </c>
      <c r="I789" s="20">
        <v>59.527587578100011</v>
      </c>
      <c r="J789" s="20">
        <v>1.8765239054629998E-2</v>
      </c>
      <c r="K789" s="20">
        <v>2.9488974110910001E-2</v>
      </c>
      <c r="L789" s="20">
        <v>2.8909570948899999E-3</v>
      </c>
      <c r="M789" s="20">
        <v>2.8042283820433E-3</v>
      </c>
      <c r="N789" s="20">
        <v>7.292874335956E-5</v>
      </c>
      <c r="O789" s="27">
        <v>2.6798815234000159E-3</v>
      </c>
    </row>
    <row r="790" spans="1:15" x14ac:dyDescent="0.25">
      <c r="A790" s="19" t="s">
        <v>400</v>
      </c>
      <c r="B790" s="20" t="s">
        <v>318</v>
      </c>
      <c r="C790" s="20" t="s">
        <v>387</v>
      </c>
      <c r="D790" s="20" t="s">
        <v>382</v>
      </c>
      <c r="E790" s="20" t="s">
        <v>242</v>
      </c>
      <c r="F790" s="20" t="s">
        <v>86</v>
      </c>
      <c r="G790" s="20" t="s">
        <v>17</v>
      </c>
      <c r="H790" s="20" t="s">
        <v>230</v>
      </c>
      <c r="I790" s="20">
        <v>41.355606197600004</v>
      </c>
      <c r="J790" s="20">
        <v>1.1853151187600001E-2</v>
      </c>
      <c r="K790" s="20">
        <v>3.4507311807E-2</v>
      </c>
      <c r="L790" s="20">
        <v>2.1019855438800003E-3</v>
      </c>
      <c r="M790" s="20">
        <v>2.0389259775636E-3</v>
      </c>
      <c r="N790" s="20">
        <v>6.2415981753400002E-5</v>
      </c>
      <c r="O790" s="27">
        <v>2.8293117040008755E-3</v>
      </c>
    </row>
    <row r="791" spans="1:15" x14ac:dyDescent="0.25">
      <c r="A791" s="19" t="s">
        <v>400</v>
      </c>
      <c r="B791" s="20" t="s">
        <v>318</v>
      </c>
      <c r="C791" s="20" t="s">
        <v>387</v>
      </c>
      <c r="D791" s="20" t="s">
        <v>382</v>
      </c>
      <c r="E791" s="20" t="s">
        <v>244</v>
      </c>
      <c r="F791" s="20" t="s">
        <v>243</v>
      </c>
      <c r="G791" s="20" t="s">
        <v>17</v>
      </c>
      <c r="H791" s="20" t="s">
        <v>230</v>
      </c>
      <c r="I791" s="20">
        <v>130.50830220920002</v>
      </c>
      <c r="J791" s="20">
        <v>8.6739485386599993E-2</v>
      </c>
      <c r="K791" s="20">
        <v>0.19830473960879999</v>
      </c>
      <c r="L791" s="20">
        <v>1.5864400834500001E-2</v>
      </c>
      <c r="M791" s="20">
        <v>1.5388468809465001E-2</v>
      </c>
      <c r="N791" s="20">
        <v>6.1324458272900002E-4</v>
      </c>
      <c r="O791" s="27">
        <v>1.5107267060549946E-2</v>
      </c>
    </row>
    <row r="792" spans="1:15" x14ac:dyDescent="0.25">
      <c r="A792" s="19" t="s">
        <v>400</v>
      </c>
      <c r="B792" s="20" t="s">
        <v>318</v>
      </c>
      <c r="C792" s="20" t="s">
        <v>387</v>
      </c>
      <c r="D792" s="20" t="s">
        <v>382</v>
      </c>
      <c r="E792" s="20" t="s">
        <v>245</v>
      </c>
      <c r="F792" s="20" t="s">
        <v>25</v>
      </c>
      <c r="G792" s="20" t="s">
        <v>17</v>
      </c>
      <c r="H792" s="20" t="s">
        <v>230</v>
      </c>
      <c r="I792" s="20">
        <v>6.7140676697000004</v>
      </c>
      <c r="J792" s="20">
        <v>1.4303390442000001E-3</v>
      </c>
      <c r="K792" s="20">
        <v>2.0728775482E-3</v>
      </c>
      <c r="L792" s="20">
        <v>2.2214815293999999E-4</v>
      </c>
      <c r="M792" s="20">
        <v>2.154837083518E-4</v>
      </c>
      <c r="N792" s="20">
        <v>5.1900686060000003E-6</v>
      </c>
      <c r="O792" s="27">
        <v>1.965704070093192E-4</v>
      </c>
    </row>
    <row r="793" spans="1:15" x14ac:dyDescent="0.25">
      <c r="A793" s="19" t="s">
        <v>400</v>
      </c>
      <c r="B793" s="20" t="s">
        <v>318</v>
      </c>
      <c r="C793" s="20" t="s">
        <v>387</v>
      </c>
      <c r="D793" s="20" t="s">
        <v>382</v>
      </c>
      <c r="E793" s="20" t="s">
        <v>246</v>
      </c>
      <c r="F793" s="20" t="s">
        <v>89</v>
      </c>
      <c r="G793" s="20" t="s">
        <v>17</v>
      </c>
      <c r="H793" s="20" t="s">
        <v>230</v>
      </c>
      <c r="I793" s="20">
        <v>14.853203364000002</v>
      </c>
      <c r="J793" s="20">
        <v>6.3910551499999984E-4</v>
      </c>
      <c r="K793" s="20">
        <v>1.352523864E-3</v>
      </c>
      <c r="L793" s="20">
        <v>1.084383918E-4</v>
      </c>
      <c r="M793" s="20">
        <v>1.0518524004599999E-4</v>
      </c>
      <c r="N793" s="20">
        <v>2.4493044770000005E-6</v>
      </c>
      <c r="O793" s="27">
        <v>1.5016550063638501E-4</v>
      </c>
    </row>
    <row r="794" spans="1:15" x14ac:dyDescent="0.25">
      <c r="A794" s="19" t="s">
        <v>400</v>
      </c>
      <c r="B794" s="20" t="s">
        <v>318</v>
      </c>
      <c r="C794" s="20" t="s">
        <v>387</v>
      </c>
      <c r="D794" s="20" t="s">
        <v>382</v>
      </c>
      <c r="E794" s="20" t="s">
        <v>247</v>
      </c>
      <c r="F794" s="20" t="s">
        <v>91</v>
      </c>
      <c r="G794" s="20" t="s">
        <v>17</v>
      </c>
      <c r="H794" s="20" t="s">
        <v>230</v>
      </c>
      <c r="I794" s="20">
        <v>33.986382836700002</v>
      </c>
      <c r="J794" s="20">
        <v>1.4920658445799999E-2</v>
      </c>
      <c r="K794" s="20">
        <v>5.7155389117900003E-2</v>
      </c>
      <c r="L794" s="20">
        <v>2.8478862084499999E-3</v>
      </c>
      <c r="M794" s="20">
        <v>2.7624496221964998E-3</v>
      </c>
      <c r="N794" s="20">
        <v>1.4057047610440001E-4</v>
      </c>
      <c r="O794" s="27">
        <v>3.8865639914184326E-3</v>
      </c>
    </row>
    <row r="795" spans="1:15" x14ac:dyDescent="0.25">
      <c r="A795" s="19" t="s">
        <v>400</v>
      </c>
      <c r="B795" s="20" t="s">
        <v>318</v>
      </c>
      <c r="C795" s="20" t="s">
        <v>387</v>
      </c>
      <c r="D795" s="20" t="s">
        <v>382</v>
      </c>
      <c r="E795" s="20" t="s">
        <v>249</v>
      </c>
      <c r="F795" s="20" t="s">
        <v>248</v>
      </c>
      <c r="G795" s="20" t="s">
        <v>17</v>
      </c>
      <c r="H795" s="20" t="s">
        <v>230</v>
      </c>
      <c r="I795" s="20">
        <v>31.117127108999995</v>
      </c>
      <c r="J795" s="20">
        <v>1.8930100386200001E-2</v>
      </c>
      <c r="K795" s="20">
        <v>4.9180016985000005E-2</v>
      </c>
      <c r="L795" s="20">
        <v>3.6491384530299999E-3</v>
      </c>
      <c r="M795" s="20">
        <v>3.5396642994390999E-3</v>
      </c>
      <c r="N795" s="20">
        <v>1.5196027516300003E-4</v>
      </c>
      <c r="O795" s="27">
        <v>3.8203504790182518E-3</v>
      </c>
    </row>
    <row r="796" spans="1:15" x14ac:dyDescent="0.25">
      <c r="A796" s="19" t="s">
        <v>400</v>
      </c>
      <c r="B796" s="20" t="s">
        <v>318</v>
      </c>
      <c r="C796" s="20" t="s">
        <v>387</v>
      </c>
      <c r="D796" s="20" t="s">
        <v>382</v>
      </c>
      <c r="E796" s="20" t="s">
        <v>251</v>
      </c>
      <c r="F796" s="20" t="s">
        <v>250</v>
      </c>
      <c r="G796" s="20" t="s">
        <v>17</v>
      </c>
      <c r="H796" s="20" t="s">
        <v>230</v>
      </c>
      <c r="I796" s="20">
        <v>16.383474647999996</v>
      </c>
      <c r="J796" s="20">
        <v>7.0252696815000001E-2</v>
      </c>
      <c r="K796" s="20">
        <v>0.19535279986200002</v>
      </c>
      <c r="L796" s="20">
        <v>1.02907080792E-2</v>
      </c>
      <c r="M796" s="20">
        <v>9.981986836823999E-3</v>
      </c>
      <c r="N796" s="20">
        <v>5.1380990065999998E-4</v>
      </c>
      <c r="O796" s="27">
        <v>1.1649128545647801E-2</v>
      </c>
    </row>
    <row r="797" spans="1:15" x14ac:dyDescent="0.25">
      <c r="A797" s="19" t="s">
        <v>400</v>
      </c>
      <c r="B797" s="20" t="s">
        <v>318</v>
      </c>
      <c r="C797" s="20" t="s">
        <v>387</v>
      </c>
      <c r="D797" s="20" t="s">
        <v>382</v>
      </c>
      <c r="E797" s="20" t="s">
        <v>252</v>
      </c>
      <c r="F797" s="20" t="s">
        <v>27</v>
      </c>
      <c r="G797" s="20" t="s">
        <v>17</v>
      </c>
      <c r="H797" s="20" t="s">
        <v>230</v>
      </c>
      <c r="I797" s="20">
        <v>9.205542488599999</v>
      </c>
      <c r="J797" s="20">
        <v>3.6930676696E-3</v>
      </c>
      <c r="K797" s="20">
        <v>1.0681720872E-2</v>
      </c>
      <c r="L797" s="20">
        <v>6.1319572644000003E-4</v>
      </c>
      <c r="M797" s="20">
        <v>5.9479985464679997E-4</v>
      </c>
      <c r="N797" s="20">
        <v>2.5010185346999998E-5</v>
      </c>
      <c r="O797" s="27">
        <v>7.6077783089718918E-4</v>
      </c>
    </row>
    <row r="798" spans="1:15" x14ac:dyDescent="0.25">
      <c r="A798" s="19" t="s">
        <v>400</v>
      </c>
      <c r="B798" s="20" t="s">
        <v>318</v>
      </c>
      <c r="C798" s="20" t="s">
        <v>387</v>
      </c>
      <c r="D798" s="20" t="s">
        <v>382</v>
      </c>
      <c r="E798" s="20" t="s">
        <v>253</v>
      </c>
      <c r="F798" s="20" t="s">
        <v>94</v>
      </c>
      <c r="G798" s="20" t="s">
        <v>17</v>
      </c>
      <c r="H798" s="20" t="s">
        <v>230</v>
      </c>
      <c r="I798" s="20">
        <v>115.97550181900002</v>
      </c>
      <c r="J798" s="20">
        <v>5.123106146472E-2</v>
      </c>
      <c r="K798" s="20">
        <v>7.7731439665399998E-2</v>
      </c>
      <c r="L798" s="20">
        <v>8.1109661711400004E-3</v>
      </c>
      <c r="M798" s="20">
        <v>7.8676371860057995E-3</v>
      </c>
      <c r="N798" s="20">
        <v>2.0012929746379999E-4</v>
      </c>
      <c r="O798" s="27">
        <v>7.080197078926518E-3</v>
      </c>
    </row>
    <row r="799" spans="1:15" x14ac:dyDescent="0.25">
      <c r="A799" s="19" t="s">
        <v>400</v>
      </c>
      <c r="B799" s="20" t="s">
        <v>318</v>
      </c>
      <c r="C799" s="20" t="s">
        <v>387</v>
      </c>
      <c r="D799" s="20" t="s">
        <v>382</v>
      </c>
      <c r="E799" s="20" t="s">
        <v>254</v>
      </c>
      <c r="F799" s="20" t="s">
        <v>96</v>
      </c>
      <c r="G799" s="20" t="s">
        <v>17</v>
      </c>
      <c r="H799" s="20" t="s">
        <v>230</v>
      </c>
      <c r="I799" s="20">
        <v>144.41464705800001</v>
      </c>
      <c r="J799" s="20">
        <v>0.11236597109559998</v>
      </c>
      <c r="K799" s="20">
        <v>0.26833564520250003</v>
      </c>
      <c r="L799" s="20">
        <v>1.8161037561569997E-2</v>
      </c>
      <c r="M799" s="20">
        <v>1.7616206434722902E-2</v>
      </c>
      <c r="N799" s="20">
        <v>6.6948346530800004E-4</v>
      </c>
      <c r="O799" s="27">
        <v>1.8873057604686033E-2</v>
      </c>
    </row>
    <row r="800" spans="1:15" x14ac:dyDescent="0.25">
      <c r="A800" s="19" t="s">
        <v>400</v>
      </c>
      <c r="B800" s="20" t="s">
        <v>318</v>
      </c>
      <c r="C800" s="20" t="s">
        <v>387</v>
      </c>
      <c r="D800" s="20" t="s">
        <v>382</v>
      </c>
      <c r="E800" s="20" t="s">
        <v>255</v>
      </c>
      <c r="F800" s="20" t="s">
        <v>98</v>
      </c>
      <c r="G800" s="20" t="s">
        <v>17</v>
      </c>
      <c r="H800" s="20" t="s">
        <v>230</v>
      </c>
      <c r="I800" s="20">
        <v>348.17995418930002</v>
      </c>
      <c r="J800" s="20">
        <v>0.18476266872699001</v>
      </c>
      <c r="K800" s="20">
        <v>0.19069507467093999</v>
      </c>
      <c r="L800" s="20">
        <v>2.9285207254352998E-2</v>
      </c>
      <c r="M800" s="20">
        <v>2.8406651036722408E-2</v>
      </c>
      <c r="N800" s="20">
        <v>4.1319263893534002E-4</v>
      </c>
      <c r="O800" s="27">
        <v>3.8673713819710402E-2</v>
      </c>
    </row>
    <row r="801" spans="1:15" x14ac:dyDescent="0.25">
      <c r="A801" s="19" t="s">
        <v>400</v>
      </c>
      <c r="B801" s="20" t="s">
        <v>318</v>
      </c>
      <c r="C801" s="20" t="s">
        <v>387</v>
      </c>
      <c r="D801" s="20" t="s">
        <v>382</v>
      </c>
      <c r="E801" s="20" t="s">
        <v>257</v>
      </c>
      <c r="F801" s="20" t="s">
        <v>256</v>
      </c>
      <c r="G801" s="20" t="s">
        <v>17</v>
      </c>
      <c r="H801" s="20" t="s">
        <v>230</v>
      </c>
      <c r="I801" s="20">
        <v>100.29498373950001</v>
      </c>
      <c r="J801" s="20">
        <v>9.7768777048999986E-2</v>
      </c>
      <c r="K801" s="20">
        <v>0.22490234464999997</v>
      </c>
      <c r="L801" s="20">
        <v>1.5326980417099999E-2</v>
      </c>
      <c r="M801" s="20">
        <v>1.4867171004586996E-2</v>
      </c>
      <c r="N801" s="20">
        <v>6.1046513082999997E-4</v>
      </c>
      <c r="O801" s="27">
        <v>1.5524945585056441E-2</v>
      </c>
    </row>
    <row r="802" spans="1:15" x14ac:dyDescent="0.25">
      <c r="A802" s="19" t="s">
        <v>400</v>
      </c>
      <c r="B802" s="20" t="s">
        <v>318</v>
      </c>
      <c r="C802" s="20" t="s">
        <v>387</v>
      </c>
      <c r="D802" s="20" t="s">
        <v>382</v>
      </c>
      <c r="E802" s="20" t="s">
        <v>258</v>
      </c>
      <c r="F802" s="20" t="s">
        <v>100</v>
      </c>
      <c r="G802" s="20" t="s">
        <v>17</v>
      </c>
      <c r="H802" s="20" t="s">
        <v>230</v>
      </c>
      <c r="I802" s="20">
        <v>541.84543523999992</v>
      </c>
      <c r="J802" s="20">
        <v>0.15468865030180004</v>
      </c>
      <c r="K802" s="20">
        <v>0.1318462107551</v>
      </c>
      <c r="L802" s="20">
        <v>2.3890165467800002E-2</v>
      </c>
      <c r="M802" s="20">
        <v>2.3173460503765998E-2</v>
      </c>
      <c r="N802" s="20">
        <v>2.8323530793399998E-4</v>
      </c>
      <c r="O802" s="27">
        <v>3.4297658790734077E-2</v>
      </c>
    </row>
    <row r="803" spans="1:15" x14ac:dyDescent="0.25">
      <c r="A803" s="19" t="s">
        <v>400</v>
      </c>
      <c r="B803" s="20" t="s">
        <v>318</v>
      </c>
      <c r="C803" s="20" t="s">
        <v>387</v>
      </c>
      <c r="D803" s="20" t="s">
        <v>382</v>
      </c>
      <c r="E803" s="20" t="s">
        <v>260</v>
      </c>
      <c r="F803" s="20" t="s">
        <v>259</v>
      </c>
      <c r="G803" s="20" t="s">
        <v>17</v>
      </c>
      <c r="H803" s="20" t="s">
        <v>230</v>
      </c>
      <c r="I803" s="20">
        <v>4.2560690145000004</v>
      </c>
      <c r="J803" s="20">
        <v>1.2873574327999999E-2</v>
      </c>
      <c r="K803" s="20">
        <v>2.9589838410000003E-2</v>
      </c>
      <c r="L803" s="20">
        <v>1.670341729E-3</v>
      </c>
      <c r="M803" s="20">
        <v>1.6202314771299998E-3</v>
      </c>
      <c r="N803" s="20">
        <v>6.5497214100000004E-5</v>
      </c>
      <c r="O803" s="27">
        <v>1.89044838156096E-3</v>
      </c>
    </row>
    <row r="804" spans="1:15" x14ac:dyDescent="0.25">
      <c r="A804" s="19" t="s">
        <v>400</v>
      </c>
      <c r="B804" s="20" t="s">
        <v>318</v>
      </c>
      <c r="C804" s="20" t="s">
        <v>387</v>
      </c>
      <c r="D804" s="20" t="s">
        <v>382</v>
      </c>
      <c r="E804" s="20" t="s">
        <v>261</v>
      </c>
      <c r="F804" s="20" t="s">
        <v>102</v>
      </c>
      <c r="G804" s="20" t="s">
        <v>17</v>
      </c>
      <c r="H804" s="20" t="s">
        <v>230</v>
      </c>
      <c r="I804" s="20">
        <v>4.0647844979999999</v>
      </c>
      <c r="J804" s="20">
        <v>4.8198619700000003E-4</v>
      </c>
      <c r="K804" s="20">
        <v>4.2996826200000001E-4</v>
      </c>
      <c r="L804" s="20">
        <v>7.5496257199999996E-5</v>
      </c>
      <c r="M804" s="20">
        <v>7.3231369484E-5</v>
      </c>
      <c r="N804" s="20">
        <v>8.7476616499999995E-7</v>
      </c>
      <c r="O804" s="27">
        <v>1.1801669477012999E-4</v>
      </c>
    </row>
    <row r="805" spans="1:15" x14ac:dyDescent="0.25">
      <c r="A805" s="19" t="s">
        <v>400</v>
      </c>
      <c r="B805" s="20" t="s">
        <v>318</v>
      </c>
      <c r="C805" s="20" t="s">
        <v>387</v>
      </c>
      <c r="D805" s="20" t="s">
        <v>382</v>
      </c>
      <c r="E805" s="20" t="s">
        <v>262</v>
      </c>
      <c r="F805" s="20" t="s">
        <v>104</v>
      </c>
      <c r="G805" s="20" t="s">
        <v>17</v>
      </c>
      <c r="H805" s="20" t="s">
        <v>230</v>
      </c>
      <c r="I805" s="20">
        <v>12.6869091493</v>
      </c>
      <c r="J805" s="20">
        <v>1.374009990734E-2</v>
      </c>
      <c r="K805" s="20">
        <v>2.8899427880800004E-2</v>
      </c>
      <c r="L805" s="20">
        <v>1.9624758350900002E-3</v>
      </c>
      <c r="M805" s="20">
        <v>1.9036015600372997E-3</v>
      </c>
      <c r="N805" s="20">
        <v>6.3287801770600004E-5</v>
      </c>
      <c r="O805" s="27">
        <v>2.0566980632191851E-3</v>
      </c>
    </row>
    <row r="806" spans="1:15" x14ac:dyDescent="0.25">
      <c r="A806" s="19" t="s">
        <v>400</v>
      </c>
      <c r="B806" s="20" t="s">
        <v>318</v>
      </c>
      <c r="C806" s="20" t="s">
        <v>387</v>
      </c>
      <c r="D806" s="20" t="s">
        <v>382</v>
      </c>
      <c r="E806" s="20" t="s">
        <v>263</v>
      </c>
      <c r="F806" s="20" t="s">
        <v>106</v>
      </c>
      <c r="G806" s="20" t="s">
        <v>30</v>
      </c>
      <c r="H806" s="20" t="s">
        <v>230</v>
      </c>
      <c r="I806" s="20">
        <v>98.733713460000004</v>
      </c>
      <c r="J806" s="20">
        <v>9.9581494950000005E-3</v>
      </c>
      <c r="K806" s="20">
        <v>9.1332869650000009E-3</v>
      </c>
      <c r="L806" s="20">
        <v>1.48489472543E-3</v>
      </c>
      <c r="M806" s="20">
        <v>1.4403478836671E-3</v>
      </c>
      <c r="N806" s="20">
        <v>1.8399527089800003E-5</v>
      </c>
      <c r="O806" s="27">
        <v>2.4185365050991949E-3</v>
      </c>
    </row>
    <row r="807" spans="1:15" x14ac:dyDescent="0.25">
      <c r="A807" s="19" t="s">
        <v>400</v>
      </c>
      <c r="B807" s="20" t="s">
        <v>318</v>
      </c>
      <c r="C807" s="20" t="s">
        <v>387</v>
      </c>
      <c r="D807" s="20" t="s">
        <v>382</v>
      </c>
      <c r="E807" s="20" t="s">
        <v>264</v>
      </c>
      <c r="F807" s="20" t="s">
        <v>108</v>
      </c>
      <c r="G807" s="20" t="s">
        <v>30</v>
      </c>
      <c r="H807" s="20" t="s">
        <v>230</v>
      </c>
      <c r="I807" s="20">
        <v>72.250512521100006</v>
      </c>
      <c r="J807" s="20">
        <v>6.4042338399999996E-2</v>
      </c>
      <c r="K807" s="20">
        <v>7.8468086439199988E-2</v>
      </c>
      <c r="L807" s="20">
        <v>8.9972064079000009E-3</v>
      </c>
      <c r="M807" s="20">
        <v>8.7272902156629983E-3</v>
      </c>
      <c r="N807" s="20">
        <v>2.653117980564E-4</v>
      </c>
      <c r="O807" s="27">
        <v>6.0474243643084255E-3</v>
      </c>
    </row>
    <row r="808" spans="1:15" x14ac:dyDescent="0.25">
      <c r="A808" s="19" t="s">
        <v>400</v>
      </c>
      <c r="B808" s="20" t="s">
        <v>318</v>
      </c>
      <c r="C808" s="20" t="s">
        <v>387</v>
      </c>
      <c r="D808" s="20" t="s">
        <v>382</v>
      </c>
      <c r="E808" s="20" t="s">
        <v>265</v>
      </c>
      <c r="F808" s="20" t="s">
        <v>29</v>
      </c>
      <c r="G808" s="20" t="s">
        <v>30</v>
      </c>
      <c r="H808" s="20" t="s">
        <v>230</v>
      </c>
      <c r="I808" s="20">
        <v>60.972305354000007</v>
      </c>
      <c r="J808" s="20">
        <v>1.5448104699100001E-2</v>
      </c>
      <c r="K808" s="20">
        <v>4.1396826067900003E-2</v>
      </c>
      <c r="L808" s="20">
        <v>2.8986144990700005E-3</v>
      </c>
      <c r="M808" s="20">
        <v>2.8116560640978998E-3</v>
      </c>
      <c r="N808" s="20">
        <v>1.159842492539E-4</v>
      </c>
      <c r="O808" s="27">
        <v>3.2927369161393875E-3</v>
      </c>
    </row>
    <row r="809" spans="1:15" x14ac:dyDescent="0.25">
      <c r="A809" s="19" t="s">
        <v>400</v>
      </c>
      <c r="B809" s="20" t="s">
        <v>318</v>
      </c>
      <c r="C809" s="20" t="s">
        <v>387</v>
      </c>
      <c r="D809" s="20" t="s">
        <v>382</v>
      </c>
      <c r="E809" s="20" t="s">
        <v>266</v>
      </c>
      <c r="F809" s="20" t="s">
        <v>32</v>
      </c>
      <c r="G809" s="20" t="s">
        <v>30</v>
      </c>
      <c r="H809" s="20" t="s">
        <v>230</v>
      </c>
      <c r="I809" s="20">
        <v>72.002726409999994</v>
      </c>
      <c r="J809" s="20">
        <v>1.5734377471E-2</v>
      </c>
      <c r="K809" s="20">
        <v>4.7656661431000003E-2</v>
      </c>
      <c r="L809" s="20">
        <v>3.0982482870000002E-3</v>
      </c>
      <c r="M809" s="20">
        <v>3.00530083839E-3</v>
      </c>
      <c r="N809" s="20">
        <v>1.1756559186399999E-4</v>
      </c>
      <c r="O809" s="27">
        <v>3.811527292616316E-3</v>
      </c>
    </row>
    <row r="810" spans="1:15" x14ac:dyDescent="0.25">
      <c r="A810" s="19" t="s">
        <v>400</v>
      </c>
      <c r="B810" s="20" t="s">
        <v>318</v>
      </c>
      <c r="C810" s="20" t="s">
        <v>387</v>
      </c>
      <c r="D810" s="20" t="s">
        <v>382</v>
      </c>
      <c r="E810" s="20" t="s">
        <v>267</v>
      </c>
      <c r="F810" s="20" t="s">
        <v>112</v>
      </c>
      <c r="G810" s="20" t="s">
        <v>30</v>
      </c>
      <c r="H810" s="20" t="s">
        <v>230</v>
      </c>
      <c r="I810" s="20">
        <v>9.3593396999999996</v>
      </c>
      <c r="J810" s="20">
        <v>1.6874521190000001E-3</v>
      </c>
      <c r="K810" s="20">
        <v>2.4590932550000002E-3</v>
      </c>
      <c r="L810" s="20">
        <v>2.8185077919999998E-4</v>
      </c>
      <c r="M810" s="20">
        <v>2.7339525582399996E-4</v>
      </c>
      <c r="N810" s="20">
        <v>4.5206278769999998E-6</v>
      </c>
      <c r="O810" s="27">
        <v>4.3968914656875003E-4</v>
      </c>
    </row>
    <row r="811" spans="1:15" x14ac:dyDescent="0.25">
      <c r="A811" s="19" t="s">
        <v>400</v>
      </c>
      <c r="B811" s="20" t="s">
        <v>318</v>
      </c>
      <c r="C811" s="20" t="s">
        <v>387</v>
      </c>
      <c r="D811" s="20" t="s">
        <v>382</v>
      </c>
      <c r="E811" s="20" t="s">
        <v>268</v>
      </c>
      <c r="F811" s="20" t="s">
        <v>114</v>
      </c>
      <c r="G811" s="20" t="s">
        <v>30</v>
      </c>
      <c r="H811" s="20" t="s">
        <v>230</v>
      </c>
      <c r="I811" s="20">
        <v>501.83229300000005</v>
      </c>
      <c r="J811" s="20">
        <v>9.5293370099999997E-2</v>
      </c>
      <c r="K811" s="20">
        <v>0.17147372969999999</v>
      </c>
      <c r="L811" s="20">
        <v>1.313312592E-2</v>
      </c>
      <c r="M811" s="20">
        <v>1.27391321424E-2</v>
      </c>
      <c r="N811" s="20">
        <v>4.6055413410000005E-4</v>
      </c>
      <c r="O811" s="27">
        <v>1.408375446941853E-2</v>
      </c>
    </row>
    <row r="812" spans="1:15" x14ac:dyDescent="0.25">
      <c r="A812" s="19" t="s">
        <v>400</v>
      </c>
      <c r="B812" s="20" t="s">
        <v>318</v>
      </c>
      <c r="C812" s="20" t="s">
        <v>387</v>
      </c>
      <c r="D812" s="20" t="s">
        <v>382</v>
      </c>
      <c r="E812" s="20" t="s">
        <v>269</v>
      </c>
      <c r="F812" s="20" t="s">
        <v>116</v>
      </c>
      <c r="G812" s="20" t="s">
        <v>30</v>
      </c>
      <c r="H812" s="20" t="s">
        <v>230</v>
      </c>
      <c r="I812" s="20">
        <v>37.214960709100005</v>
      </c>
      <c r="J812" s="20">
        <v>2.3439722556299999E-2</v>
      </c>
      <c r="K812" s="20">
        <v>4.8318360666200003E-2</v>
      </c>
      <c r="L812" s="20">
        <v>4.2437500141599997E-3</v>
      </c>
      <c r="M812" s="20">
        <v>4.1164375137351999E-3</v>
      </c>
      <c r="N812" s="20">
        <v>1.6365541119340001E-4</v>
      </c>
      <c r="O812" s="27">
        <v>3.9135888393146004E-3</v>
      </c>
    </row>
    <row r="813" spans="1:15" x14ac:dyDescent="0.25">
      <c r="A813" s="19" t="s">
        <v>400</v>
      </c>
      <c r="B813" s="20" t="s">
        <v>318</v>
      </c>
      <c r="C813" s="20" t="s">
        <v>387</v>
      </c>
      <c r="D813" s="20" t="s">
        <v>382</v>
      </c>
      <c r="E813" s="20" t="s">
        <v>270</v>
      </c>
      <c r="F813" s="20" t="s">
        <v>45</v>
      </c>
      <c r="G813" s="20" t="s">
        <v>37</v>
      </c>
      <c r="H813" s="20" t="s">
        <v>230</v>
      </c>
      <c r="I813" s="20">
        <v>0.61685906000000001</v>
      </c>
      <c r="J813" s="20">
        <v>6.5627863999999999E-6</v>
      </c>
      <c r="K813" s="20">
        <v>1.07661649E-5</v>
      </c>
      <c r="L813" s="20">
        <v>1.0194245600000001E-6</v>
      </c>
      <c r="M813" s="20">
        <v>9.888418232000001E-7</v>
      </c>
      <c r="N813" s="20">
        <v>1.9665291200000001E-8</v>
      </c>
      <c r="O813" s="27">
        <v>1.775052421506E-6</v>
      </c>
    </row>
    <row r="814" spans="1:15" x14ac:dyDescent="0.25">
      <c r="A814" s="19" t="s">
        <v>400</v>
      </c>
      <c r="B814" s="20" t="s">
        <v>318</v>
      </c>
      <c r="C814" s="20" t="s">
        <v>387</v>
      </c>
      <c r="D814" s="20" t="s">
        <v>382</v>
      </c>
      <c r="E814" s="20" t="s">
        <v>271</v>
      </c>
      <c r="F814" s="20" t="s">
        <v>48</v>
      </c>
      <c r="G814" s="20" t="s">
        <v>37</v>
      </c>
      <c r="H814" s="20" t="s">
        <v>230</v>
      </c>
      <c r="I814" s="20">
        <v>1.7045909909999999</v>
      </c>
      <c r="J814" s="20">
        <v>0</v>
      </c>
      <c r="K814" s="20">
        <v>0</v>
      </c>
      <c r="L814" s="20">
        <v>0</v>
      </c>
      <c r="M814" s="20">
        <v>0</v>
      </c>
      <c r="N814" s="20">
        <v>0</v>
      </c>
      <c r="O814" s="27">
        <v>0</v>
      </c>
    </row>
    <row r="815" spans="1:15" x14ac:dyDescent="0.25">
      <c r="A815" s="19" t="s">
        <v>400</v>
      </c>
      <c r="B815" s="20" t="s">
        <v>318</v>
      </c>
      <c r="C815" s="20" t="s">
        <v>387</v>
      </c>
      <c r="D815" s="20" t="s">
        <v>382</v>
      </c>
      <c r="E815" s="20" t="s">
        <v>272</v>
      </c>
      <c r="F815" s="20" t="s">
        <v>132</v>
      </c>
      <c r="G815" s="20" t="s">
        <v>37</v>
      </c>
      <c r="H815" s="20" t="s">
        <v>230</v>
      </c>
      <c r="I815" s="20">
        <v>368.69325690000005</v>
      </c>
      <c r="J815" s="20">
        <v>3.1055283736E-2</v>
      </c>
      <c r="K815" s="20">
        <v>6.1223517888000005E-2</v>
      </c>
      <c r="L815" s="20">
        <v>5.3524813064000001E-3</v>
      </c>
      <c r="M815" s="20">
        <v>5.1919068672080003E-3</v>
      </c>
      <c r="N815" s="20">
        <v>1.3704745572499998E-4</v>
      </c>
      <c r="O815" s="27">
        <v>7.2729068021382239E-3</v>
      </c>
    </row>
    <row r="816" spans="1:15" x14ac:dyDescent="0.25">
      <c r="A816" s="19" t="s">
        <v>400</v>
      </c>
      <c r="B816" s="20" t="s">
        <v>318</v>
      </c>
      <c r="C816" s="20" t="s">
        <v>387</v>
      </c>
      <c r="D816" s="20" t="s">
        <v>382</v>
      </c>
      <c r="E816" s="20" t="s">
        <v>273</v>
      </c>
      <c r="F816" s="20" t="s">
        <v>136</v>
      </c>
      <c r="G816" s="20" t="s">
        <v>37</v>
      </c>
      <c r="H816" s="20" t="s">
        <v>230</v>
      </c>
      <c r="I816" s="20">
        <v>93.111454348999999</v>
      </c>
      <c r="J816" s="20">
        <v>6.5340212991000001E-3</v>
      </c>
      <c r="K816" s="20">
        <v>1.2159058132699999E-2</v>
      </c>
      <c r="L816" s="20">
        <v>1.00169187091E-3</v>
      </c>
      <c r="M816" s="20">
        <v>9.7164111478270003E-4</v>
      </c>
      <c r="N816" s="20">
        <v>2.8284025846099999E-5</v>
      </c>
      <c r="O816" s="27">
        <v>1.5340790001988269E-3</v>
      </c>
    </row>
    <row r="817" spans="1:15" x14ac:dyDescent="0.25">
      <c r="A817" s="19" t="s">
        <v>400</v>
      </c>
      <c r="B817" s="20" t="s">
        <v>318</v>
      </c>
      <c r="C817" s="20" t="s">
        <v>387</v>
      </c>
      <c r="D817" s="20" t="s">
        <v>382</v>
      </c>
      <c r="E817" s="20" t="s">
        <v>274</v>
      </c>
      <c r="F817" s="20" t="s">
        <v>139</v>
      </c>
      <c r="G817" s="20" t="s">
        <v>37</v>
      </c>
      <c r="H817" s="20" t="s">
        <v>230</v>
      </c>
      <c r="I817" s="20">
        <v>112.09130470600002</v>
      </c>
      <c r="J817" s="20">
        <v>3.7042912251699998E-2</v>
      </c>
      <c r="K817" s="20">
        <v>9.1356047512999985E-2</v>
      </c>
      <c r="L817" s="20">
        <v>6.5447891069200003E-3</v>
      </c>
      <c r="M817" s="20">
        <v>6.3484454337124005E-3</v>
      </c>
      <c r="N817" s="20">
        <v>1.850323356376E-4</v>
      </c>
      <c r="O817" s="27">
        <v>8.48148987598339E-3</v>
      </c>
    </row>
    <row r="818" spans="1:15" x14ac:dyDescent="0.25">
      <c r="A818" s="19" t="s">
        <v>400</v>
      </c>
      <c r="B818" s="20" t="s">
        <v>318</v>
      </c>
      <c r="C818" s="20" t="s">
        <v>387</v>
      </c>
      <c r="D818" s="20" t="s">
        <v>382</v>
      </c>
      <c r="E818" s="20" t="s">
        <v>275</v>
      </c>
      <c r="F818" s="20" t="s">
        <v>51</v>
      </c>
      <c r="G818" s="20" t="s">
        <v>37</v>
      </c>
      <c r="H818" s="20" t="s">
        <v>230</v>
      </c>
      <c r="I818" s="20">
        <v>16.346763707000001</v>
      </c>
      <c r="J818" s="20">
        <v>3.4734296690000005E-3</v>
      </c>
      <c r="K818" s="20">
        <v>8.5756886350000002E-3</v>
      </c>
      <c r="L818" s="20">
        <v>6.3095884630000006E-4</v>
      </c>
      <c r="M818" s="20">
        <v>6.1203008091100007E-4</v>
      </c>
      <c r="N818" s="20">
        <v>2.2016014322000001E-5</v>
      </c>
      <c r="O818" s="27">
        <v>6.8093742131602195E-4</v>
      </c>
    </row>
    <row r="819" spans="1:15" x14ac:dyDescent="0.25">
      <c r="A819" s="19" t="s">
        <v>400</v>
      </c>
      <c r="B819" s="20" t="s">
        <v>318</v>
      </c>
      <c r="C819" s="20" t="s">
        <v>387</v>
      </c>
      <c r="D819" s="20" t="s">
        <v>382</v>
      </c>
      <c r="E819" s="20" t="s">
        <v>276</v>
      </c>
      <c r="F819" s="20" t="s">
        <v>142</v>
      </c>
      <c r="G819" s="20" t="s">
        <v>37</v>
      </c>
      <c r="H819" s="20" t="s">
        <v>230</v>
      </c>
      <c r="I819" s="20">
        <v>1.113773224</v>
      </c>
      <c r="J819" s="20">
        <v>1.3608645929999999E-4</v>
      </c>
      <c r="K819" s="20">
        <v>2.4659884159999998E-4</v>
      </c>
      <c r="L819" s="20">
        <v>2.3833652299999999E-5</v>
      </c>
      <c r="M819" s="20">
        <v>2.3118642731000002E-5</v>
      </c>
      <c r="N819" s="20">
        <v>5.2035673829999991E-7</v>
      </c>
      <c r="O819" s="27">
        <v>3.0821670855623699E-5</v>
      </c>
    </row>
    <row r="820" spans="1:15" x14ac:dyDescent="0.25">
      <c r="A820" s="19" t="s">
        <v>400</v>
      </c>
      <c r="B820" s="20" t="s">
        <v>318</v>
      </c>
      <c r="C820" s="20" t="s">
        <v>387</v>
      </c>
      <c r="D820" s="20" t="s">
        <v>382</v>
      </c>
      <c r="E820" s="20" t="s">
        <v>277</v>
      </c>
      <c r="F820" s="20" t="s">
        <v>145</v>
      </c>
      <c r="G820" s="20" t="s">
        <v>54</v>
      </c>
      <c r="H820" s="20" t="s">
        <v>230</v>
      </c>
      <c r="I820" s="20">
        <v>9.4815387000000001E-3</v>
      </c>
      <c r="J820" s="20">
        <v>7.6933257299999998E-7</v>
      </c>
      <c r="K820" s="20">
        <v>6.2798942599999993E-7</v>
      </c>
      <c r="L820" s="20">
        <v>8.0275509999999993E-8</v>
      </c>
      <c r="M820" s="20">
        <v>7.7867244699999995E-8</v>
      </c>
      <c r="N820" s="20">
        <v>1.57231522E-9</v>
      </c>
      <c r="O820" s="27">
        <v>9.5956290487979991E-8</v>
      </c>
    </row>
    <row r="821" spans="1:15" x14ac:dyDescent="0.25">
      <c r="A821" s="19" t="s">
        <v>400</v>
      </c>
      <c r="B821" s="20" t="s">
        <v>318</v>
      </c>
      <c r="C821" s="20" t="s">
        <v>387</v>
      </c>
      <c r="D821" s="20" t="s">
        <v>382</v>
      </c>
      <c r="E821" s="20" t="s">
        <v>278</v>
      </c>
      <c r="F821" s="20" t="s">
        <v>147</v>
      </c>
      <c r="G821" s="20" t="s">
        <v>54</v>
      </c>
      <c r="H821" s="20" t="s">
        <v>230</v>
      </c>
      <c r="I821" s="20">
        <v>33.172719999999998</v>
      </c>
      <c r="J821" s="20">
        <v>1.7292140810000002E-2</v>
      </c>
      <c r="K821" s="20">
        <v>3.3846058769999993E-2</v>
      </c>
      <c r="L821" s="20">
        <v>3.0296041340000003E-3</v>
      </c>
      <c r="M821" s="20">
        <v>2.9387160099799995E-3</v>
      </c>
      <c r="N821" s="20">
        <v>7.2974111469999988E-5</v>
      </c>
      <c r="O821" s="27">
        <v>3.12563530351566E-3</v>
      </c>
    </row>
    <row r="822" spans="1:15" x14ac:dyDescent="0.25">
      <c r="A822" s="19" t="s">
        <v>400</v>
      </c>
      <c r="B822" s="20" t="s">
        <v>318</v>
      </c>
      <c r="C822" s="20" t="s">
        <v>387</v>
      </c>
      <c r="D822" s="20" t="s">
        <v>382</v>
      </c>
      <c r="E822" s="20" t="s">
        <v>279</v>
      </c>
      <c r="F822" s="20" t="s">
        <v>149</v>
      </c>
      <c r="G822" s="20" t="s">
        <v>54</v>
      </c>
      <c r="H822" s="20" t="s">
        <v>230</v>
      </c>
      <c r="I822" s="20">
        <v>6.69080282</v>
      </c>
      <c r="J822" s="20">
        <v>1.408545205E-3</v>
      </c>
      <c r="K822" s="20">
        <v>3.5603980699999999E-3</v>
      </c>
      <c r="L822" s="20">
        <v>3.21465813E-4</v>
      </c>
      <c r="M822" s="20">
        <v>3.1182183860999996E-4</v>
      </c>
      <c r="N822" s="20">
        <v>6.5499250399999999E-6</v>
      </c>
      <c r="O822" s="27">
        <v>3.0736440020637002E-4</v>
      </c>
    </row>
    <row r="823" spans="1:15" x14ac:dyDescent="0.25">
      <c r="A823" s="19" t="s">
        <v>400</v>
      </c>
      <c r="B823" s="20" t="s">
        <v>318</v>
      </c>
      <c r="C823" s="20" t="s">
        <v>387</v>
      </c>
      <c r="D823" s="20" t="s">
        <v>382</v>
      </c>
      <c r="E823" s="20" t="s">
        <v>280</v>
      </c>
      <c r="F823" s="20" t="s">
        <v>151</v>
      </c>
      <c r="G823" s="20" t="s">
        <v>54</v>
      </c>
      <c r="H823" s="20" t="s">
        <v>230</v>
      </c>
      <c r="I823" s="20">
        <v>0.1295809477</v>
      </c>
      <c r="J823" s="20">
        <v>1.252885182E-5</v>
      </c>
      <c r="K823" s="20">
        <v>1.7935918980000001E-5</v>
      </c>
      <c r="L823" s="20">
        <v>2.1518175799999997E-6</v>
      </c>
      <c r="M823" s="20">
        <v>2.0872630525999997E-6</v>
      </c>
      <c r="N823" s="20">
        <v>3.7490993910000003E-8</v>
      </c>
      <c r="O823" s="27">
        <v>2.65772660052627E-6</v>
      </c>
    </row>
    <row r="824" spans="1:15" x14ac:dyDescent="0.25">
      <c r="A824" s="19" t="s">
        <v>400</v>
      </c>
      <c r="B824" s="20" t="s">
        <v>318</v>
      </c>
      <c r="C824" s="20" t="s">
        <v>387</v>
      </c>
      <c r="D824" s="20" t="s">
        <v>382</v>
      </c>
      <c r="E824" s="20" t="s">
        <v>281</v>
      </c>
      <c r="F824" s="20" t="s">
        <v>153</v>
      </c>
      <c r="G824" s="20" t="s">
        <v>54</v>
      </c>
      <c r="H824" s="20" t="s">
        <v>230</v>
      </c>
      <c r="I824" s="20">
        <v>6.3210228000000002E-3</v>
      </c>
      <c r="J824" s="20">
        <v>2.6975300999999999E-6</v>
      </c>
      <c r="K824" s="20">
        <v>3.1439155999999999E-6</v>
      </c>
      <c r="L824" s="20">
        <v>4.5129299999999999E-7</v>
      </c>
      <c r="M824" s="20">
        <v>4.3775420999999998E-7</v>
      </c>
      <c r="N824" s="20">
        <v>6.6914011999999998E-9</v>
      </c>
      <c r="O824" s="27">
        <v>4.1272626512520001E-7</v>
      </c>
    </row>
    <row r="825" spans="1:15" x14ac:dyDescent="0.25">
      <c r="A825" s="19" t="s">
        <v>400</v>
      </c>
      <c r="B825" s="20" t="s">
        <v>318</v>
      </c>
      <c r="C825" s="20" t="s">
        <v>387</v>
      </c>
      <c r="D825" s="20" t="s">
        <v>382</v>
      </c>
      <c r="E825" s="20" t="s">
        <v>282</v>
      </c>
      <c r="F825" s="20" t="s">
        <v>53</v>
      </c>
      <c r="G825" s="20" t="s">
        <v>54</v>
      </c>
      <c r="H825" s="20" t="s">
        <v>230</v>
      </c>
      <c r="I825" s="20">
        <v>1.058771323</v>
      </c>
      <c r="J825" s="20">
        <v>1.4206959524999999E-4</v>
      </c>
      <c r="K825" s="20">
        <v>2.7874966264000001E-4</v>
      </c>
      <c r="L825" s="20">
        <v>2.5862054009999998E-5</v>
      </c>
      <c r="M825" s="20">
        <v>2.50861923897E-5</v>
      </c>
      <c r="N825" s="20">
        <v>5.5631507620000007E-7</v>
      </c>
      <c r="O825" s="27">
        <v>3.4964917613355593E-5</v>
      </c>
    </row>
    <row r="826" spans="1:15" x14ac:dyDescent="0.25">
      <c r="A826" s="19" t="s">
        <v>400</v>
      </c>
      <c r="B826" s="20" t="s">
        <v>318</v>
      </c>
      <c r="C826" s="20" t="s">
        <v>387</v>
      </c>
      <c r="D826" s="20" t="s">
        <v>382</v>
      </c>
      <c r="E826" s="20" t="s">
        <v>283</v>
      </c>
      <c r="F826" s="20" t="s">
        <v>156</v>
      </c>
      <c r="G826" s="20" t="s">
        <v>54</v>
      </c>
      <c r="H826" s="20" t="s">
        <v>230</v>
      </c>
      <c r="I826" s="20">
        <v>0</v>
      </c>
      <c r="J826" s="20">
        <v>0</v>
      </c>
      <c r="K826" s="20">
        <v>0</v>
      </c>
      <c r="L826" s="20">
        <v>0</v>
      </c>
      <c r="M826" s="20">
        <v>0</v>
      </c>
      <c r="N826" s="20">
        <v>0</v>
      </c>
      <c r="O826" s="27">
        <v>0</v>
      </c>
    </row>
    <row r="827" spans="1:15" x14ac:dyDescent="0.25">
      <c r="A827" s="19" t="s">
        <v>400</v>
      </c>
      <c r="B827" s="20" t="s">
        <v>318</v>
      </c>
      <c r="C827" s="20" t="s">
        <v>387</v>
      </c>
      <c r="D827" s="20" t="s">
        <v>382</v>
      </c>
      <c r="E827" s="20" t="s">
        <v>284</v>
      </c>
      <c r="F827" s="20" t="s">
        <v>158</v>
      </c>
      <c r="G827" s="20" t="s">
        <v>54</v>
      </c>
      <c r="H827" s="20" t="s">
        <v>230</v>
      </c>
      <c r="I827" s="20">
        <v>1.3969458834000001</v>
      </c>
      <c r="J827" s="20">
        <v>1.715357864E-4</v>
      </c>
      <c r="K827" s="20">
        <v>2.6309844410000001E-4</v>
      </c>
      <c r="L827" s="20">
        <v>3.1904646059999998E-5</v>
      </c>
      <c r="M827" s="20">
        <v>3.0947506678199993E-5</v>
      </c>
      <c r="N827" s="20">
        <v>5.1908826940000003E-7</v>
      </c>
      <c r="O827" s="27">
        <v>2.9692048883210999E-5</v>
      </c>
    </row>
    <row r="828" spans="1:15" x14ac:dyDescent="0.25">
      <c r="A828" s="19" t="s">
        <v>400</v>
      </c>
      <c r="B828" s="20" t="s">
        <v>318</v>
      </c>
      <c r="C828" s="20" t="s">
        <v>387</v>
      </c>
      <c r="D828" s="20" t="s">
        <v>382</v>
      </c>
      <c r="E828" s="20" t="s">
        <v>285</v>
      </c>
      <c r="F828" s="20" t="s">
        <v>160</v>
      </c>
      <c r="G828" s="20" t="s">
        <v>54</v>
      </c>
      <c r="H828" s="20" t="s">
        <v>230</v>
      </c>
      <c r="I828" s="20">
        <v>0.62894167470000006</v>
      </c>
      <c r="J828" s="20">
        <v>3.6214753970000002E-4</v>
      </c>
      <c r="K828" s="20">
        <v>7.1627338879E-4</v>
      </c>
      <c r="L828" s="20">
        <v>6.8132923966000001E-5</v>
      </c>
      <c r="M828" s="20">
        <v>6.6088936247019997E-5</v>
      </c>
      <c r="N828" s="20">
        <v>1.4219653608E-6</v>
      </c>
      <c r="O828" s="27">
        <v>7.1675591450135389E-5</v>
      </c>
    </row>
    <row r="829" spans="1:15" x14ac:dyDescent="0.25">
      <c r="A829" s="19" t="s">
        <v>400</v>
      </c>
      <c r="B829" s="20" t="s">
        <v>318</v>
      </c>
      <c r="C829" s="20" t="s">
        <v>387</v>
      </c>
      <c r="D829" s="20" t="s">
        <v>382</v>
      </c>
      <c r="E829" s="20" t="s">
        <v>286</v>
      </c>
      <c r="F829" s="20" t="s">
        <v>162</v>
      </c>
      <c r="G829" s="20" t="s">
        <v>54</v>
      </c>
      <c r="H829" s="20" t="s">
        <v>230</v>
      </c>
      <c r="I829" s="20">
        <v>0.52938567439999995</v>
      </c>
      <c r="J829" s="20">
        <v>1.7977692839999998E-4</v>
      </c>
      <c r="K829" s="20">
        <v>4.5147745449999996E-4</v>
      </c>
      <c r="L829" s="20">
        <v>3.5038451700000001E-5</v>
      </c>
      <c r="M829" s="20">
        <v>3.3987298149000001E-5</v>
      </c>
      <c r="N829" s="20">
        <v>1.050557133E-6</v>
      </c>
      <c r="O829" s="27">
        <v>4.1341060146964506E-5</v>
      </c>
    </row>
    <row r="830" spans="1:15" x14ac:dyDescent="0.25">
      <c r="A830" s="19" t="s">
        <v>400</v>
      </c>
      <c r="B830" s="20" t="s">
        <v>318</v>
      </c>
      <c r="C830" s="20" t="s">
        <v>387</v>
      </c>
      <c r="D830" s="20" t="s">
        <v>382</v>
      </c>
      <c r="E830" s="20" t="s">
        <v>287</v>
      </c>
      <c r="F830" s="20" t="s">
        <v>56</v>
      </c>
      <c r="G830" s="20" t="s">
        <v>57</v>
      </c>
      <c r="H830" s="20" t="s">
        <v>230</v>
      </c>
      <c r="I830" s="20">
        <v>1512.8356609999998</v>
      </c>
      <c r="J830" s="20">
        <v>0.10166841</v>
      </c>
      <c r="K830" s="20">
        <v>0.21129068309999996</v>
      </c>
      <c r="L830" s="20">
        <v>1.8129869480000001E-2</v>
      </c>
      <c r="M830" s="20">
        <v>1.7585973395600002E-2</v>
      </c>
      <c r="N830" s="20">
        <v>4.223274105E-4</v>
      </c>
      <c r="O830" s="27">
        <v>2.5034771734420494E-2</v>
      </c>
    </row>
    <row r="831" spans="1:15" x14ac:dyDescent="0.25">
      <c r="A831" s="19" t="s">
        <v>400</v>
      </c>
      <c r="B831" s="20" t="s">
        <v>318</v>
      </c>
      <c r="C831" s="20" t="s">
        <v>387</v>
      </c>
      <c r="D831" s="20" t="s">
        <v>382</v>
      </c>
      <c r="E831" s="20" t="s">
        <v>288</v>
      </c>
      <c r="F831" s="20" t="s">
        <v>59</v>
      </c>
      <c r="G831" s="20" t="s">
        <v>57</v>
      </c>
      <c r="H831" s="20" t="s">
        <v>230</v>
      </c>
      <c r="I831" s="20">
        <v>281.515044644</v>
      </c>
      <c r="J831" s="20">
        <v>2.4307436383919998E-2</v>
      </c>
      <c r="K831" s="20">
        <v>4.9856406914490004E-2</v>
      </c>
      <c r="L831" s="20">
        <v>4.4131853458080003E-3</v>
      </c>
      <c r="M831" s="20">
        <v>4.2807897854337598E-3</v>
      </c>
      <c r="N831" s="20">
        <v>9.9747038928300002E-5</v>
      </c>
      <c r="O831" s="27">
        <v>5.6340679442570636E-3</v>
      </c>
    </row>
    <row r="832" spans="1:15" x14ac:dyDescent="0.25">
      <c r="A832" s="19" t="s">
        <v>400</v>
      </c>
      <c r="B832" s="20" t="s">
        <v>318</v>
      </c>
      <c r="C832" s="20" t="s">
        <v>387</v>
      </c>
      <c r="D832" s="20" t="s">
        <v>382</v>
      </c>
      <c r="E832" s="20" t="s">
        <v>289</v>
      </c>
      <c r="F832" s="20" t="s">
        <v>61</v>
      </c>
      <c r="G832" s="20" t="s">
        <v>57</v>
      </c>
      <c r="H832" s="20" t="s">
        <v>230</v>
      </c>
      <c r="I832" s="20">
        <v>243.25994088999997</v>
      </c>
      <c r="J832" s="20">
        <v>5.3564635255999998E-2</v>
      </c>
      <c r="K832" s="20">
        <v>0.11445248467499998</v>
      </c>
      <c r="L832" s="20">
        <v>9.2090556545999999E-3</v>
      </c>
      <c r="M832" s="20">
        <v>8.9327839849620005E-3</v>
      </c>
      <c r="N832" s="20">
        <v>2.7630163516799997E-4</v>
      </c>
      <c r="O832" s="27">
        <v>1.0240204170042871E-2</v>
      </c>
    </row>
    <row r="833" spans="1:15" x14ac:dyDescent="0.25">
      <c r="A833" s="19" t="s">
        <v>400</v>
      </c>
      <c r="B833" s="20" t="s">
        <v>318</v>
      </c>
      <c r="C833" s="20" t="s">
        <v>387</v>
      </c>
      <c r="D833" s="20" t="s">
        <v>382</v>
      </c>
      <c r="E833" s="20" t="s">
        <v>290</v>
      </c>
      <c r="F833" s="20" t="s">
        <v>225</v>
      </c>
      <c r="G833" s="20" t="s">
        <v>57</v>
      </c>
      <c r="H833" s="20" t="s">
        <v>230</v>
      </c>
      <c r="I833" s="20">
        <v>0</v>
      </c>
      <c r="J833" s="20">
        <v>0</v>
      </c>
      <c r="K833" s="20">
        <v>0</v>
      </c>
      <c r="L833" s="20">
        <v>0</v>
      </c>
      <c r="M833" s="20">
        <v>0</v>
      </c>
      <c r="N833" s="20">
        <v>0</v>
      </c>
      <c r="O833" s="27">
        <v>0</v>
      </c>
    </row>
    <row r="834" spans="1:15" x14ac:dyDescent="0.25">
      <c r="A834" s="19" t="s">
        <v>400</v>
      </c>
      <c r="B834" s="20" t="s">
        <v>318</v>
      </c>
      <c r="C834" s="20" t="s">
        <v>387</v>
      </c>
      <c r="D834" s="20" t="s">
        <v>382</v>
      </c>
      <c r="E834" s="20" t="s">
        <v>291</v>
      </c>
      <c r="F834" s="20" t="s">
        <v>167</v>
      </c>
      <c r="G834" s="20" t="s">
        <v>57</v>
      </c>
      <c r="H834" s="20" t="s">
        <v>230</v>
      </c>
      <c r="I834" s="20">
        <v>499.75681461100004</v>
      </c>
      <c r="J834" s="20">
        <v>7.6511500534000007E-2</v>
      </c>
      <c r="K834" s="20">
        <v>6.3566719392999987E-2</v>
      </c>
      <c r="L834" s="20">
        <v>1.1398516265800001E-2</v>
      </c>
      <c r="M834" s="20">
        <v>1.1056560777825998E-2</v>
      </c>
      <c r="N834" s="20">
        <v>1.4067648978999999E-4</v>
      </c>
      <c r="O834" s="27">
        <v>1.7909553233068379E-2</v>
      </c>
    </row>
    <row r="835" spans="1:15" x14ac:dyDescent="0.25">
      <c r="A835" s="19" t="s">
        <v>400</v>
      </c>
      <c r="B835" s="20" t="s">
        <v>318</v>
      </c>
      <c r="C835" s="20" t="s">
        <v>387</v>
      </c>
      <c r="D835" s="20" t="s">
        <v>382</v>
      </c>
      <c r="E835" s="20" t="s">
        <v>292</v>
      </c>
      <c r="F835" s="20" t="s">
        <v>169</v>
      </c>
      <c r="G835" s="20" t="s">
        <v>57</v>
      </c>
      <c r="H835" s="20" t="s">
        <v>230</v>
      </c>
      <c r="I835" s="20">
        <v>108.80692676999999</v>
      </c>
      <c r="J835" s="20">
        <v>3.0145123969999993E-3</v>
      </c>
      <c r="K835" s="20">
        <v>7.017979928999999E-3</v>
      </c>
      <c r="L835" s="20">
        <v>4.9570575030000001E-4</v>
      </c>
      <c r="M835" s="20">
        <v>4.8083457779100002E-4</v>
      </c>
      <c r="N835" s="20">
        <v>1.3470799148000002E-5</v>
      </c>
      <c r="O835" s="27">
        <v>8.3499881568023689E-4</v>
      </c>
    </row>
    <row r="836" spans="1:15" x14ac:dyDescent="0.25">
      <c r="A836" s="19" t="s">
        <v>400</v>
      </c>
      <c r="B836" s="20" t="s">
        <v>318</v>
      </c>
      <c r="C836" s="20" t="s">
        <v>387</v>
      </c>
      <c r="D836" s="20" t="s">
        <v>382</v>
      </c>
      <c r="E836" s="20" t="s">
        <v>293</v>
      </c>
      <c r="F836" s="20" t="s">
        <v>63</v>
      </c>
      <c r="G836" s="20" t="s">
        <v>57</v>
      </c>
      <c r="H836" s="20" t="s">
        <v>230</v>
      </c>
      <c r="I836" s="20">
        <v>14.492838848</v>
      </c>
      <c r="J836" s="20">
        <v>2.3467300342999995E-3</v>
      </c>
      <c r="K836" s="20">
        <v>4.9929857446999997E-3</v>
      </c>
      <c r="L836" s="20">
        <v>4.0945228408999999E-4</v>
      </c>
      <c r="M836" s="20">
        <v>3.9716871556729996E-4</v>
      </c>
      <c r="N836" s="20">
        <v>1.2013071063000001E-5</v>
      </c>
      <c r="O836" s="27">
        <v>4.5579177946680299E-4</v>
      </c>
    </row>
    <row r="837" spans="1:15" x14ac:dyDescent="0.25">
      <c r="A837" s="19" t="s">
        <v>400</v>
      </c>
      <c r="B837" s="20" t="s">
        <v>318</v>
      </c>
      <c r="C837" s="20" t="s">
        <v>387</v>
      </c>
      <c r="D837" s="20" t="s">
        <v>382</v>
      </c>
      <c r="E837" s="20" t="s">
        <v>294</v>
      </c>
      <c r="F837" s="20" t="s">
        <v>172</v>
      </c>
      <c r="G837" s="20" t="s">
        <v>66</v>
      </c>
      <c r="H837" s="20" t="s">
        <v>230</v>
      </c>
      <c r="I837" s="20">
        <v>0</v>
      </c>
      <c r="J837" s="20">
        <v>0</v>
      </c>
      <c r="K837" s="20">
        <v>0</v>
      </c>
      <c r="L837" s="20">
        <v>0</v>
      </c>
      <c r="M837" s="20">
        <v>0</v>
      </c>
      <c r="N837" s="20">
        <v>0</v>
      </c>
      <c r="O837" s="27">
        <v>0</v>
      </c>
    </row>
    <row r="838" spans="1:15" x14ac:dyDescent="0.25">
      <c r="A838" s="19" t="s">
        <v>400</v>
      </c>
      <c r="B838" s="20" t="s">
        <v>318</v>
      </c>
      <c r="C838" s="20" t="s">
        <v>387</v>
      </c>
      <c r="D838" s="20" t="s">
        <v>382</v>
      </c>
      <c r="E838" s="20" t="s">
        <v>295</v>
      </c>
      <c r="F838" s="20" t="s">
        <v>174</v>
      </c>
      <c r="G838" s="20" t="s">
        <v>66</v>
      </c>
      <c r="H838" s="20" t="s">
        <v>230</v>
      </c>
      <c r="I838" s="20">
        <v>0.15603755129000002</v>
      </c>
      <c r="J838" s="20">
        <v>1.1056292888000001E-4</v>
      </c>
      <c r="K838" s="20">
        <v>2.5732323064200002E-4</v>
      </c>
      <c r="L838" s="20">
        <v>2.0895993976400003E-5</v>
      </c>
      <c r="M838" s="20">
        <v>2.0269114157108004E-5</v>
      </c>
      <c r="N838" s="20">
        <v>8.5437547036E-7</v>
      </c>
      <c r="O838" s="27">
        <v>1.9829175493324228E-5</v>
      </c>
    </row>
    <row r="839" spans="1:15" x14ac:dyDescent="0.25">
      <c r="A839" s="19" t="s">
        <v>400</v>
      </c>
      <c r="B839" s="20" t="s">
        <v>318</v>
      </c>
      <c r="C839" s="20" t="s">
        <v>387</v>
      </c>
      <c r="D839" s="20" t="s">
        <v>382</v>
      </c>
      <c r="E839" s="20" t="s">
        <v>297</v>
      </c>
      <c r="F839" s="20" t="s">
        <v>296</v>
      </c>
      <c r="G839" s="20" t="s">
        <v>17</v>
      </c>
      <c r="H839" s="20" t="s">
        <v>230</v>
      </c>
      <c r="I839" s="20">
        <v>0</v>
      </c>
      <c r="J839" s="20">
        <v>0</v>
      </c>
      <c r="K839" s="20">
        <v>0</v>
      </c>
      <c r="L839" s="20">
        <v>0</v>
      </c>
      <c r="M839" s="20">
        <v>0</v>
      </c>
      <c r="N839" s="20">
        <v>0</v>
      </c>
      <c r="O839" s="27">
        <v>0</v>
      </c>
    </row>
    <row r="840" spans="1:15" x14ac:dyDescent="0.25">
      <c r="A840" s="19" t="s">
        <v>400</v>
      </c>
      <c r="B840" s="20" t="s">
        <v>318</v>
      </c>
      <c r="C840" s="20" t="s">
        <v>387</v>
      </c>
      <c r="D840" s="20" t="s">
        <v>382</v>
      </c>
      <c r="E840" s="20" t="s">
        <v>298</v>
      </c>
      <c r="F840" s="20" t="s">
        <v>176</v>
      </c>
      <c r="G840" s="20" t="s">
        <v>30</v>
      </c>
      <c r="H840" s="20" t="s">
        <v>230</v>
      </c>
      <c r="I840" s="20">
        <v>0</v>
      </c>
      <c r="J840" s="20">
        <v>0</v>
      </c>
      <c r="K840" s="20">
        <v>0</v>
      </c>
      <c r="L840" s="20">
        <v>0</v>
      </c>
      <c r="M840" s="20">
        <v>0</v>
      </c>
      <c r="N840" s="20">
        <v>0</v>
      </c>
      <c r="O840" s="27">
        <v>0</v>
      </c>
    </row>
    <row r="841" spans="1:15" x14ac:dyDescent="0.25">
      <c r="A841" s="19" t="s">
        <v>400</v>
      </c>
      <c r="B841" s="20" t="s">
        <v>318</v>
      </c>
      <c r="C841" s="20" t="s">
        <v>387</v>
      </c>
      <c r="D841" s="20" t="s">
        <v>382</v>
      </c>
      <c r="E841" s="20" t="s">
        <v>301</v>
      </c>
      <c r="F841" s="20" t="s">
        <v>299</v>
      </c>
      <c r="G841" s="20" t="s">
        <v>300</v>
      </c>
      <c r="H841" s="20" t="s">
        <v>8</v>
      </c>
      <c r="I841" s="20">
        <v>1407.161703</v>
      </c>
      <c r="J841" s="20">
        <v>0.31370838770000004</v>
      </c>
      <c r="K841" s="20">
        <v>1.2879562200499999E-2</v>
      </c>
      <c r="L841" s="20">
        <v>2.5950424815000001E-3</v>
      </c>
      <c r="M841" s="20">
        <v>2.3874390829800004E-3</v>
      </c>
      <c r="N841" s="20">
        <v>5.3966035118999991E-5</v>
      </c>
      <c r="O841" s="27">
        <v>0.18838596841479002</v>
      </c>
    </row>
    <row r="842" spans="1:15" x14ac:dyDescent="0.25">
      <c r="A842" s="19" t="s">
        <v>400</v>
      </c>
      <c r="B842" s="20" t="s">
        <v>318</v>
      </c>
      <c r="C842" s="20" t="s">
        <v>387</v>
      </c>
      <c r="D842" s="20" t="s">
        <v>382</v>
      </c>
      <c r="E842" s="20" t="s">
        <v>303</v>
      </c>
      <c r="F842" s="20" t="s">
        <v>302</v>
      </c>
      <c r="G842" s="20" t="s">
        <v>300</v>
      </c>
      <c r="H842" s="20" t="s">
        <v>8</v>
      </c>
      <c r="I842" s="20">
        <v>419.92410155999994</v>
      </c>
      <c r="J842" s="20">
        <v>0.30753427643530001</v>
      </c>
      <c r="K842" s="20">
        <v>1.1439623951053E-2</v>
      </c>
      <c r="L842" s="20">
        <v>1.6798058078469999E-3</v>
      </c>
      <c r="M842" s="20">
        <v>1.5454213432192401E-3</v>
      </c>
      <c r="N842" s="20">
        <v>5.0727748080939999E-5</v>
      </c>
      <c r="O842" s="27">
        <v>9.7979172278205198E-2</v>
      </c>
    </row>
    <row r="843" spans="1:15" x14ac:dyDescent="0.25">
      <c r="A843" s="19" t="s">
        <v>400</v>
      </c>
      <c r="B843" s="20" t="s">
        <v>318</v>
      </c>
      <c r="C843" s="20" t="s">
        <v>387</v>
      </c>
      <c r="D843" s="20" t="s">
        <v>382</v>
      </c>
      <c r="E843" s="20" t="s">
        <v>305</v>
      </c>
      <c r="F843" s="20" t="s">
        <v>304</v>
      </c>
      <c r="G843" s="20" t="s">
        <v>300</v>
      </c>
      <c r="H843" s="20" t="s">
        <v>68</v>
      </c>
      <c r="I843" s="20">
        <v>129.48155631099999</v>
      </c>
      <c r="J843" s="20">
        <v>7.1231739843500008E-2</v>
      </c>
      <c r="K843" s="20">
        <v>4.7201349774800005E-3</v>
      </c>
      <c r="L843" s="20">
        <v>4.0535649975099998E-5</v>
      </c>
      <c r="M843" s="20">
        <v>3.7292797977092005E-5</v>
      </c>
      <c r="N843" s="20">
        <v>1.1894179612559999E-5</v>
      </c>
      <c r="O843" s="27">
        <v>7.3781232047188429E-3</v>
      </c>
    </row>
    <row r="844" spans="1:15" x14ac:dyDescent="0.25">
      <c r="A844" s="19" t="s">
        <v>400</v>
      </c>
      <c r="B844" s="20" t="s">
        <v>318</v>
      </c>
      <c r="C844" s="20" t="s">
        <v>387</v>
      </c>
      <c r="D844" s="20" t="s">
        <v>382</v>
      </c>
      <c r="E844" s="20" t="s">
        <v>306</v>
      </c>
      <c r="F844" s="20" t="s">
        <v>304</v>
      </c>
      <c r="G844" s="20" t="s">
        <v>300</v>
      </c>
      <c r="H844" s="20" t="s">
        <v>230</v>
      </c>
      <c r="I844" s="20">
        <v>242.40680926399997</v>
      </c>
      <c r="J844" s="20">
        <v>5.2747164161999994E-3</v>
      </c>
      <c r="K844" s="20">
        <v>2.96908495357E-2</v>
      </c>
      <c r="L844" s="20">
        <v>6.4334509762E-4</v>
      </c>
      <c r="M844" s="20">
        <v>6.2404474469140005E-4</v>
      </c>
      <c r="N844" s="20">
        <v>4.1773665410999993E-4</v>
      </c>
      <c r="O844" s="27">
        <v>1.2237316762530599E-3</v>
      </c>
    </row>
    <row r="845" spans="1:15" x14ac:dyDescent="0.25">
      <c r="A845" s="19" t="s">
        <v>400</v>
      </c>
      <c r="B845" s="20" t="s">
        <v>318</v>
      </c>
      <c r="C845" s="20" t="s">
        <v>387</v>
      </c>
      <c r="D845" s="20" t="s">
        <v>382</v>
      </c>
      <c r="E845" s="20" t="s">
        <v>308</v>
      </c>
      <c r="F845" s="20" t="s">
        <v>307</v>
      </c>
      <c r="G845" s="20" t="s">
        <v>300</v>
      </c>
      <c r="H845" s="20" t="s">
        <v>230</v>
      </c>
      <c r="I845" s="20">
        <v>1.6367791</v>
      </c>
      <c r="J845" s="20">
        <v>2.4939551E-5</v>
      </c>
      <c r="K845" s="20">
        <v>4.1047868000000003E-5</v>
      </c>
      <c r="L845" s="20">
        <v>4.3581976999999998E-6</v>
      </c>
      <c r="M845" s="20">
        <v>4.2274517689999996E-6</v>
      </c>
      <c r="N845" s="20">
        <v>6.7584448999999998E-7</v>
      </c>
      <c r="O845" s="27">
        <v>8.1987116924699987E-6</v>
      </c>
    </row>
    <row r="846" spans="1:15" x14ac:dyDescent="0.25">
      <c r="A846" s="19" t="s">
        <v>400</v>
      </c>
      <c r="B846" s="20" t="s">
        <v>318</v>
      </c>
      <c r="C846" s="20" t="s">
        <v>387</v>
      </c>
      <c r="D846" s="20" t="s">
        <v>382</v>
      </c>
      <c r="E846" s="20" t="s">
        <v>311</v>
      </c>
      <c r="F846" s="20" t="s">
        <v>309</v>
      </c>
      <c r="G846" s="20" t="s">
        <v>310</v>
      </c>
      <c r="H846" s="20" t="s">
        <v>230</v>
      </c>
      <c r="I846" s="20">
        <v>0</v>
      </c>
      <c r="J846" s="20">
        <v>0</v>
      </c>
      <c r="K846" s="20">
        <v>0</v>
      </c>
      <c r="L846" s="20">
        <v>0</v>
      </c>
      <c r="M846" s="20">
        <v>0</v>
      </c>
      <c r="N846" s="20">
        <v>0</v>
      </c>
      <c r="O846" s="27">
        <v>0</v>
      </c>
    </row>
    <row r="847" spans="1:15" x14ac:dyDescent="0.25">
      <c r="A847" s="19" t="s">
        <v>400</v>
      </c>
      <c r="B847" s="20" t="s">
        <v>318</v>
      </c>
      <c r="C847" s="20" t="s">
        <v>387</v>
      </c>
      <c r="D847" s="20" t="s">
        <v>382</v>
      </c>
      <c r="E847" s="20" t="s">
        <v>312</v>
      </c>
      <c r="F847" s="20" t="s">
        <v>309</v>
      </c>
      <c r="G847" s="20" t="s">
        <v>310</v>
      </c>
      <c r="H847" s="20" t="s">
        <v>68</v>
      </c>
      <c r="I847" s="20">
        <v>0</v>
      </c>
      <c r="J847" s="20">
        <v>0</v>
      </c>
      <c r="K847" s="20">
        <v>0</v>
      </c>
      <c r="L847" s="20">
        <v>0</v>
      </c>
      <c r="M847" s="20">
        <v>0</v>
      </c>
      <c r="N847" s="20">
        <v>0</v>
      </c>
      <c r="O847" s="27">
        <v>0</v>
      </c>
    </row>
    <row r="848" spans="1:15" x14ac:dyDescent="0.25">
      <c r="A848" s="19" t="s">
        <v>400</v>
      </c>
      <c r="B848" s="20" t="s">
        <v>318</v>
      </c>
      <c r="C848" s="20" t="s">
        <v>387</v>
      </c>
      <c r="D848" s="20" t="s">
        <v>382</v>
      </c>
      <c r="E848" s="20" t="s">
        <v>313</v>
      </c>
      <c r="F848" s="20" t="s">
        <v>309</v>
      </c>
      <c r="G848" s="20" t="s">
        <v>310</v>
      </c>
      <c r="H848" s="20" t="s">
        <v>179</v>
      </c>
      <c r="I848" s="20">
        <v>0</v>
      </c>
      <c r="J848" s="20">
        <v>0</v>
      </c>
      <c r="K848" s="20">
        <v>0</v>
      </c>
      <c r="L848" s="20">
        <v>0</v>
      </c>
      <c r="M848" s="20">
        <v>0</v>
      </c>
      <c r="N848" s="20">
        <v>0</v>
      </c>
      <c r="O848" s="27">
        <v>0</v>
      </c>
    </row>
    <row r="849" spans="1:15" x14ac:dyDescent="0.25">
      <c r="A849" s="19" t="s">
        <v>400</v>
      </c>
      <c r="B849" s="20" t="s">
        <v>320</v>
      </c>
      <c r="C849" s="20" t="s">
        <v>388</v>
      </c>
      <c r="D849" s="20" t="s">
        <v>382</v>
      </c>
      <c r="E849" s="20" t="s">
        <v>9</v>
      </c>
      <c r="F849" s="20" t="s">
        <v>6</v>
      </c>
      <c r="G849" s="20" t="s">
        <v>7</v>
      </c>
      <c r="H849" s="20" t="s">
        <v>8</v>
      </c>
      <c r="I849" s="20">
        <v>6510.4912000000004</v>
      </c>
      <c r="J849" s="20">
        <v>1.6743698</v>
      </c>
      <c r="K849" s="20">
        <v>1.290934E-2</v>
      </c>
      <c r="L849" s="20">
        <v>7.1548201000000006E-2</v>
      </c>
      <c r="M849" s="20">
        <v>6.5824344920000014E-2</v>
      </c>
      <c r="N849" s="20">
        <v>1.9049981E-4</v>
      </c>
      <c r="O849" s="27">
        <v>1.9538815258</v>
      </c>
    </row>
    <row r="850" spans="1:15" x14ac:dyDescent="0.25">
      <c r="A850" s="19" t="s">
        <v>400</v>
      </c>
      <c r="B850" s="20" t="s">
        <v>320</v>
      </c>
      <c r="C850" s="20" t="s">
        <v>388</v>
      </c>
      <c r="D850" s="20" t="s">
        <v>382</v>
      </c>
      <c r="E850" s="20" t="s">
        <v>11</v>
      </c>
      <c r="F850" s="20" t="s">
        <v>10</v>
      </c>
      <c r="G850" s="20" t="s">
        <v>7</v>
      </c>
      <c r="H850" s="20" t="s">
        <v>8</v>
      </c>
      <c r="I850" s="20">
        <v>0</v>
      </c>
      <c r="J850" s="20">
        <v>0</v>
      </c>
      <c r="K850" s="20">
        <v>0</v>
      </c>
      <c r="L850" s="20">
        <v>0</v>
      </c>
      <c r="M850" s="20">
        <v>0</v>
      </c>
      <c r="N850" s="20">
        <v>0</v>
      </c>
      <c r="O850" s="27">
        <v>0</v>
      </c>
    </row>
    <row r="851" spans="1:15" x14ac:dyDescent="0.25">
      <c r="A851" s="19" t="s">
        <v>400</v>
      </c>
      <c r="B851" s="20" t="s">
        <v>320</v>
      </c>
      <c r="C851" s="20" t="s">
        <v>388</v>
      </c>
      <c r="D851" s="20" t="s">
        <v>382</v>
      </c>
      <c r="E851" s="20" t="s">
        <v>13</v>
      </c>
      <c r="F851" s="20" t="s">
        <v>12</v>
      </c>
      <c r="G851" s="20" t="s">
        <v>7</v>
      </c>
      <c r="H851" s="20" t="s">
        <v>8</v>
      </c>
      <c r="I851" s="20">
        <v>9246.4022999999997</v>
      </c>
      <c r="J851" s="20">
        <v>2.4481378</v>
      </c>
      <c r="K851" s="20">
        <v>1.8302157999999999E-2</v>
      </c>
      <c r="L851" s="20">
        <v>8.1014491999999994E-2</v>
      </c>
      <c r="M851" s="20">
        <v>7.4533332639999991E-2</v>
      </c>
      <c r="N851" s="20">
        <v>2.0025151E-4</v>
      </c>
      <c r="O851" s="27">
        <v>2.2683408524000002</v>
      </c>
    </row>
    <row r="852" spans="1:15" x14ac:dyDescent="0.25">
      <c r="A852" s="19" t="s">
        <v>400</v>
      </c>
      <c r="B852" s="20" t="s">
        <v>320</v>
      </c>
      <c r="C852" s="20" t="s">
        <v>388</v>
      </c>
      <c r="D852" s="20" t="s">
        <v>382</v>
      </c>
      <c r="E852" s="20" t="s">
        <v>15</v>
      </c>
      <c r="F852" s="20" t="s">
        <v>14</v>
      </c>
      <c r="G852" s="20" t="s">
        <v>7</v>
      </c>
      <c r="H852" s="20" t="s">
        <v>8</v>
      </c>
      <c r="I852" s="20">
        <v>2552.8920888099997</v>
      </c>
      <c r="J852" s="20">
        <v>0.87141486369999999</v>
      </c>
      <c r="K852" s="20">
        <v>1.2427127538700001E-2</v>
      </c>
      <c r="L852" s="20">
        <v>4.0069898499999997E-4</v>
      </c>
      <c r="M852" s="20">
        <v>3.6864306619999995E-4</v>
      </c>
      <c r="N852" s="20">
        <v>7.0056585331E-5</v>
      </c>
      <c r="O852" s="27">
        <v>5.009282041193E-2</v>
      </c>
    </row>
    <row r="853" spans="1:15" x14ac:dyDescent="0.25">
      <c r="A853" s="19" t="s">
        <v>400</v>
      </c>
      <c r="B853" s="20" t="s">
        <v>320</v>
      </c>
      <c r="C853" s="20" t="s">
        <v>388</v>
      </c>
      <c r="D853" s="20" t="s">
        <v>382</v>
      </c>
      <c r="E853" s="20" t="s">
        <v>18</v>
      </c>
      <c r="F853" s="20" t="s">
        <v>16</v>
      </c>
      <c r="G853" s="20" t="s">
        <v>17</v>
      </c>
      <c r="H853" s="20" t="s">
        <v>8</v>
      </c>
      <c r="I853" s="20">
        <v>127.00134</v>
      </c>
      <c r="J853" s="20">
        <v>4.4552638999999998E-2</v>
      </c>
      <c r="K853" s="20">
        <v>2.5622116000000001E-4</v>
      </c>
      <c r="L853" s="20">
        <v>1.5933006E-3</v>
      </c>
      <c r="M853" s="20">
        <v>1.4658365520000001E-3</v>
      </c>
      <c r="N853" s="20">
        <v>2.6689077E-6</v>
      </c>
      <c r="O853" s="27">
        <v>1.0606170004E-2</v>
      </c>
    </row>
    <row r="854" spans="1:15" x14ac:dyDescent="0.25">
      <c r="A854" s="19" t="s">
        <v>400</v>
      </c>
      <c r="B854" s="20" t="s">
        <v>320</v>
      </c>
      <c r="C854" s="20" t="s">
        <v>388</v>
      </c>
      <c r="D854" s="20" t="s">
        <v>382</v>
      </c>
      <c r="E854" s="20" t="s">
        <v>20</v>
      </c>
      <c r="F854" s="20" t="s">
        <v>19</v>
      </c>
      <c r="G854" s="20" t="s">
        <v>17</v>
      </c>
      <c r="H854" s="20" t="s">
        <v>8</v>
      </c>
      <c r="I854" s="20">
        <v>11.932812999999999</v>
      </c>
      <c r="J854" s="20">
        <v>1.6702047E-3</v>
      </c>
      <c r="K854" s="20">
        <v>1.7114406E-5</v>
      </c>
      <c r="L854" s="20">
        <v>5.6276804000000001E-5</v>
      </c>
      <c r="M854" s="20">
        <v>5.177465968E-5</v>
      </c>
      <c r="N854" s="20">
        <v>1.7379827000000001E-7</v>
      </c>
      <c r="O854" s="27">
        <v>3.8305707983999997E-4</v>
      </c>
    </row>
    <row r="855" spans="1:15" x14ac:dyDescent="0.25">
      <c r="A855" s="19" t="s">
        <v>400</v>
      </c>
      <c r="B855" s="20" t="s">
        <v>320</v>
      </c>
      <c r="C855" s="20" t="s">
        <v>388</v>
      </c>
      <c r="D855" s="20" t="s">
        <v>382</v>
      </c>
      <c r="E855" s="20" t="s">
        <v>22</v>
      </c>
      <c r="F855" s="20" t="s">
        <v>21</v>
      </c>
      <c r="G855" s="20" t="s">
        <v>17</v>
      </c>
      <c r="H855" s="20" t="s">
        <v>8</v>
      </c>
      <c r="I855" s="20">
        <v>11.429713</v>
      </c>
      <c r="J855" s="20">
        <v>2.0152640000000001E-3</v>
      </c>
      <c r="K855" s="20">
        <v>2.0494606000000002E-5</v>
      </c>
      <c r="L855" s="20">
        <v>6.7844593999999994E-5</v>
      </c>
      <c r="M855" s="20">
        <v>6.2417026479999992E-5</v>
      </c>
      <c r="N855" s="20">
        <v>2.0774694999999999E-7</v>
      </c>
      <c r="O855" s="27">
        <v>4.5587642856000001E-4</v>
      </c>
    </row>
    <row r="856" spans="1:15" x14ac:dyDescent="0.25">
      <c r="A856" s="19" t="s">
        <v>400</v>
      </c>
      <c r="B856" s="20" t="s">
        <v>320</v>
      </c>
      <c r="C856" s="20" t="s">
        <v>388</v>
      </c>
      <c r="D856" s="20" t="s">
        <v>382</v>
      </c>
      <c r="E856" s="20" t="s">
        <v>24</v>
      </c>
      <c r="F856" s="20" t="s">
        <v>23</v>
      </c>
      <c r="G856" s="20" t="s">
        <v>17</v>
      </c>
      <c r="H856" s="20" t="s">
        <v>8</v>
      </c>
      <c r="I856" s="20">
        <v>2.9813401E-2</v>
      </c>
      <c r="J856" s="20">
        <v>1.4593731E-5</v>
      </c>
      <c r="K856" s="20">
        <v>1.4306105999999999E-7</v>
      </c>
      <c r="L856" s="20">
        <v>4.9100066E-7</v>
      </c>
      <c r="M856" s="20">
        <v>4.5172060720000005E-7</v>
      </c>
      <c r="N856" s="20">
        <v>1.4360327999999999E-9</v>
      </c>
      <c r="O856" s="27">
        <v>3.7209554200000001E-6</v>
      </c>
    </row>
    <row r="857" spans="1:15" x14ac:dyDescent="0.25">
      <c r="A857" s="19" t="s">
        <v>400</v>
      </c>
      <c r="B857" s="20" t="s">
        <v>320</v>
      </c>
      <c r="C857" s="20" t="s">
        <v>388</v>
      </c>
      <c r="D857" s="20" t="s">
        <v>382</v>
      </c>
      <c r="E857" s="20" t="s">
        <v>26</v>
      </c>
      <c r="F857" s="20" t="s">
        <v>25</v>
      </c>
      <c r="G857" s="20" t="s">
        <v>17</v>
      </c>
      <c r="H857" s="20" t="s">
        <v>8</v>
      </c>
      <c r="I857" s="20">
        <v>54.353555100000001</v>
      </c>
      <c r="J857" s="20">
        <v>0.1160471686</v>
      </c>
      <c r="K857" s="20">
        <v>6.7351256199999995E-4</v>
      </c>
      <c r="L857" s="20">
        <v>4.1539804399999998E-3</v>
      </c>
      <c r="M857" s="20">
        <v>3.8216620048000002E-3</v>
      </c>
      <c r="N857" s="20">
        <v>6.8971443800000001E-6</v>
      </c>
      <c r="O857" s="27">
        <v>2.6937032447300002E-2</v>
      </c>
    </row>
    <row r="858" spans="1:15" x14ac:dyDescent="0.25">
      <c r="A858" s="19" t="s">
        <v>400</v>
      </c>
      <c r="B858" s="20" t="s">
        <v>320</v>
      </c>
      <c r="C858" s="20" t="s">
        <v>388</v>
      </c>
      <c r="D858" s="20" t="s">
        <v>382</v>
      </c>
      <c r="E858" s="20" t="s">
        <v>28</v>
      </c>
      <c r="F858" s="20" t="s">
        <v>27</v>
      </c>
      <c r="G858" s="20" t="s">
        <v>17</v>
      </c>
      <c r="H858" s="20" t="s">
        <v>8</v>
      </c>
      <c r="I858" s="20">
        <v>1.1478157</v>
      </c>
      <c r="J858" s="20">
        <v>4.1129468999999999E-4</v>
      </c>
      <c r="K858" s="20">
        <v>4.0318854999999998E-6</v>
      </c>
      <c r="L858" s="20">
        <v>1.3837857000000001E-5</v>
      </c>
      <c r="M858" s="20">
        <v>1.2730828440000001E-5</v>
      </c>
      <c r="N858" s="20">
        <v>4.0471668999999997E-8</v>
      </c>
      <c r="O858" s="27">
        <v>9.2725492098000008E-5</v>
      </c>
    </row>
    <row r="859" spans="1:15" x14ac:dyDescent="0.25">
      <c r="A859" s="19" t="s">
        <v>400</v>
      </c>
      <c r="B859" s="20" t="s">
        <v>320</v>
      </c>
      <c r="C859" s="20" t="s">
        <v>388</v>
      </c>
      <c r="D859" s="20" t="s">
        <v>382</v>
      </c>
      <c r="E859" s="20" t="s">
        <v>31</v>
      </c>
      <c r="F859" s="20" t="s">
        <v>29</v>
      </c>
      <c r="G859" s="20" t="s">
        <v>30</v>
      </c>
      <c r="H859" s="20" t="s">
        <v>8</v>
      </c>
      <c r="I859" s="20">
        <v>6.3308820000000002E-2</v>
      </c>
      <c r="J859" s="20">
        <v>2.4505057999999999E-5</v>
      </c>
      <c r="K859" s="20">
        <v>2.4022087999999998E-7</v>
      </c>
      <c r="L859" s="20">
        <v>8.2446353999999999E-7</v>
      </c>
      <c r="M859" s="20">
        <v>7.585064568E-7</v>
      </c>
      <c r="N859" s="20">
        <v>2.4113135999999999E-9</v>
      </c>
      <c r="O859" s="27">
        <v>5.9477348061999998E-6</v>
      </c>
    </row>
    <row r="860" spans="1:15" x14ac:dyDescent="0.25">
      <c r="A860" s="19" t="s">
        <v>400</v>
      </c>
      <c r="B860" s="20" t="s">
        <v>320</v>
      </c>
      <c r="C860" s="20" t="s">
        <v>388</v>
      </c>
      <c r="D860" s="20" t="s">
        <v>382</v>
      </c>
      <c r="E860" s="20" t="s">
        <v>33</v>
      </c>
      <c r="F860" s="20" t="s">
        <v>32</v>
      </c>
      <c r="G860" s="20" t="s">
        <v>30</v>
      </c>
      <c r="H860" s="20" t="s">
        <v>8</v>
      </c>
      <c r="I860" s="20">
        <v>2.9964137000000001E-3</v>
      </c>
      <c r="J860" s="20">
        <v>1.9525343999999998E-6</v>
      </c>
      <c r="K860" s="20">
        <v>1.9140521999999999E-8</v>
      </c>
      <c r="L860" s="20">
        <v>6.5692291E-8</v>
      </c>
      <c r="M860" s="20">
        <v>6.0436907720000009E-8</v>
      </c>
      <c r="N860" s="20">
        <v>1.9213067E-10</v>
      </c>
      <c r="O860" s="27">
        <v>4.569289627900001E-7</v>
      </c>
    </row>
    <row r="861" spans="1:15" x14ac:dyDescent="0.25">
      <c r="A861" s="19" t="s">
        <v>400</v>
      </c>
      <c r="B861" s="20" t="s">
        <v>320</v>
      </c>
      <c r="C861" s="20" t="s">
        <v>388</v>
      </c>
      <c r="D861" s="20" t="s">
        <v>382</v>
      </c>
      <c r="E861" s="20" t="s">
        <v>36</v>
      </c>
      <c r="F861" s="20" t="s">
        <v>34</v>
      </c>
      <c r="G861" s="20" t="s">
        <v>35</v>
      </c>
      <c r="H861" s="20" t="s">
        <v>8</v>
      </c>
      <c r="I861" s="20">
        <v>554.38269300000002</v>
      </c>
      <c r="J861" s="20">
        <v>7.0364258499999999E-3</v>
      </c>
      <c r="K861" s="20">
        <v>7.4027318500000002E-5</v>
      </c>
      <c r="L861" s="20">
        <v>2.4225847699999999E-4</v>
      </c>
      <c r="M861" s="20">
        <v>2.2287779884000002E-4</v>
      </c>
      <c r="N861" s="20">
        <v>7.7524403099999996E-7</v>
      </c>
      <c r="O861" s="27">
        <v>2.4768982132260002E-3</v>
      </c>
    </row>
    <row r="862" spans="1:15" x14ac:dyDescent="0.25">
      <c r="A862" s="19" t="s">
        <v>400</v>
      </c>
      <c r="B862" s="20" t="s">
        <v>320</v>
      </c>
      <c r="C862" s="20" t="s">
        <v>388</v>
      </c>
      <c r="D862" s="20" t="s">
        <v>382</v>
      </c>
      <c r="E862" s="20" t="s">
        <v>38</v>
      </c>
      <c r="F862" s="20" t="s">
        <v>34</v>
      </c>
      <c r="G862" s="20" t="s">
        <v>37</v>
      </c>
      <c r="H862" s="20" t="s">
        <v>8</v>
      </c>
      <c r="I862" s="20">
        <v>38.658586399999997</v>
      </c>
      <c r="J862" s="20">
        <v>1.9365134709999999E-2</v>
      </c>
      <c r="K862" s="20">
        <v>2.1049850799999999E-4</v>
      </c>
      <c r="L862" s="20">
        <v>6.7608154600000002E-4</v>
      </c>
      <c r="M862" s="20">
        <v>6.2199502232000009E-4</v>
      </c>
      <c r="N862" s="20">
        <v>2.1621597700000002E-6</v>
      </c>
      <c r="O862" s="27">
        <v>4.8206680287599998E-3</v>
      </c>
    </row>
    <row r="863" spans="1:15" x14ac:dyDescent="0.25">
      <c r="A863" s="19" t="s">
        <v>400</v>
      </c>
      <c r="B863" s="20" t="s">
        <v>320</v>
      </c>
      <c r="C863" s="20" t="s">
        <v>388</v>
      </c>
      <c r="D863" s="20" t="s">
        <v>382</v>
      </c>
      <c r="E863" s="20" t="s">
        <v>40</v>
      </c>
      <c r="F863" s="20" t="s">
        <v>39</v>
      </c>
      <c r="G863" s="20" t="s">
        <v>35</v>
      </c>
      <c r="H863" s="20" t="s">
        <v>8</v>
      </c>
      <c r="I863" s="20">
        <v>6261.1880000000001</v>
      </c>
      <c r="J863" s="20">
        <v>6.1048206000000001E-2</v>
      </c>
      <c r="K863" s="20">
        <v>6.4794322999999995E-4</v>
      </c>
      <c r="L863" s="20">
        <v>2.065548E-3</v>
      </c>
      <c r="M863" s="20">
        <v>1.90030416E-3</v>
      </c>
      <c r="N863" s="20">
        <v>6.6681081999999998E-6</v>
      </c>
      <c r="O863" s="27">
        <v>2.3528980602E-2</v>
      </c>
    </row>
    <row r="864" spans="1:15" x14ac:dyDescent="0.25">
      <c r="A864" s="19" t="s">
        <v>400</v>
      </c>
      <c r="B864" s="20" t="s">
        <v>320</v>
      </c>
      <c r="C864" s="20" t="s">
        <v>388</v>
      </c>
      <c r="D864" s="20" t="s">
        <v>382</v>
      </c>
      <c r="E864" s="20" t="s">
        <v>41</v>
      </c>
      <c r="F864" s="20" t="s">
        <v>39</v>
      </c>
      <c r="G864" s="20" t="s">
        <v>37</v>
      </c>
      <c r="H864" s="20" t="s">
        <v>8</v>
      </c>
      <c r="I864" s="20">
        <v>365.66248899999994</v>
      </c>
      <c r="J864" s="20">
        <v>0.243872058</v>
      </c>
      <c r="K864" s="20">
        <v>1.4648437799999999E-3</v>
      </c>
      <c r="L864" s="20">
        <v>8.7029461800000006E-3</v>
      </c>
      <c r="M864" s="20">
        <v>8.0067104855999997E-3</v>
      </c>
      <c r="N864" s="20">
        <v>1.4976244500000001E-5</v>
      </c>
      <c r="O864" s="27">
        <v>6.7353972318200006E-2</v>
      </c>
    </row>
    <row r="865" spans="1:15" x14ac:dyDescent="0.25">
      <c r="A865" s="19" t="s">
        <v>400</v>
      </c>
      <c r="B865" s="20" t="s">
        <v>320</v>
      </c>
      <c r="C865" s="20" t="s">
        <v>388</v>
      </c>
      <c r="D865" s="20" t="s">
        <v>382</v>
      </c>
      <c r="E865" s="20" t="s">
        <v>43</v>
      </c>
      <c r="F865" s="20" t="s">
        <v>42</v>
      </c>
      <c r="G865" s="20" t="s">
        <v>35</v>
      </c>
      <c r="H865" s="20" t="s">
        <v>8</v>
      </c>
      <c r="I865" s="20">
        <v>16532.155599999998</v>
      </c>
      <c r="J865" s="20">
        <v>0.12521602600000001</v>
      </c>
      <c r="K865" s="20">
        <v>1.4515007199999998E-3</v>
      </c>
      <c r="L865" s="20">
        <v>4.7607557999999996E-3</v>
      </c>
      <c r="M865" s="20">
        <v>4.3798953360000004E-3</v>
      </c>
      <c r="N865" s="20">
        <v>1.47930317E-5</v>
      </c>
      <c r="O865" s="27">
        <v>4.6674115047999995E-2</v>
      </c>
    </row>
    <row r="866" spans="1:15" x14ac:dyDescent="0.25">
      <c r="A866" s="19" t="s">
        <v>400</v>
      </c>
      <c r="B866" s="20" t="s">
        <v>320</v>
      </c>
      <c r="C866" s="20" t="s">
        <v>388</v>
      </c>
      <c r="D866" s="20" t="s">
        <v>382</v>
      </c>
      <c r="E866" s="20" t="s">
        <v>44</v>
      </c>
      <c r="F866" s="20" t="s">
        <v>42</v>
      </c>
      <c r="G866" s="20" t="s">
        <v>37</v>
      </c>
      <c r="H866" s="20" t="s">
        <v>8</v>
      </c>
      <c r="I866" s="20">
        <v>914.40953300000001</v>
      </c>
      <c r="J866" s="20">
        <v>0.212913456</v>
      </c>
      <c r="K866" s="20">
        <v>2.0543556000000001E-3</v>
      </c>
      <c r="L866" s="20">
        <v>7.2583832000000003E-3</v>
      </c>
      <c r="M866" s="20">
        <v>6.6777125440000001E-3</v>
      </c>
      <c r="N866" s="20">
        <v>2.0981449399999999E-5</v>
      </c>
      <c r="O866" s="27">
        <v>5.5108879879099994E-2</v>
      </c>
    </row>
    <row r="867" spans="1:15" x14ac:dyDescent="0.25">
      <c r="A867" s="19" t="s">
        <v>400</v>
      </c>
      <c r="B867" s="20" t="s">
        <v>320</v>
      </c>
      <c r="C867" s="20" t="s">
        <v>388</v>
      </c>
      <c r="D867" s="20" t="s">
        <v>382</v>
      </c>
      <c r="E867" s="20" t="s">
        <v>46</v>
      </c>
      <c r="F867" s="20" t="s">
        <v>45</v>
      </c>
      <c r="G867" s="20" t="s">
        <v>35</v>
      </c>
      <c r="H867" s="20" t="s">
        <v>8</v>
      </c>
      <c r="I867" s="20">
        <v>8387.6356099999994</v>
      </c>
      <c r="J867" s="20">
        <v>8.5362588000000003E-2</v>
      </c>
      <c r="K867" s="20">
        <v>9.2799305999999998E-4</v>
      </c>
      <c r="L867" s="20">
        <v>2.9811889899999996E-3</v>
      </c>
      <c r="M867" s="20">
        <v>2.7426938707999999E-3</v>
      </c>
      <c r="N867" s="20">
        <v>9.5218608399999988E-6</v>
      </c>
      <c r="O867" s="27">
        <v>3.1105188196460003E-2</v>
      </c>
    </row>
    <row r="868" spans="1:15" x14ac:dyDescent="0.25">
      <c r="A868" s="19" t="s">
        <v>400</v>
      </c>
      <c r="B868" s="20" t="s">
        <v>320</v>
      </c>
      <c r="C868" s="20" t="s">
        <v>388</v>
      </c>
      <c r="D868" s="20" t="s">
        <v>382</v>
      </c>
      <c r="E868" s="20" t="s">
        <v>47</v>
      </c>
      <c r="F868" s="20" t="s">
        <v>45</v>
      </c>
      <c r="G868" s="20" t="s">
        <v>37</v>
      </c>
      <c r="H868" s="20" t="s">
        <v>8</v>
      </c>
      <c r="I868" s="20">
        <v>355.60384299999998</v>
      </c>
      <c r="J868" s="20">
        <v>0.23725863999999999</v>
      </c>
      <c r="K868" s="20">
        <v>1.90454623E-3</v>
      </c>
      <c r="L868" s="20">
        <v>8.2529978E-3</v>
      </c>
      <c r="M868" s="20">
        <v>7.5927579760000008E-3</v>
      </c>
      <c r="N868" s="20">
        <v>1.9569722900000001E-5</v>
      </c>
      <c r="O868" s="27">
        <v>5.4501114592999993E-2</v>
      </c>
    </row>
    <row r="869" spans="1:15" x14ac:dyDescent="0.25">
      <c r="A869" s="19" t="s">
        <v>400</v>
      </c>
      <c r="B869" s="20" t="s">
        <v>320</v>
      </c>
      <c r="C869" s="20" t="s">
        <v>388</v>
      </c>
      <c r="D869" s="20" t="s">
        <v>382</v>
      </c>
      <c r="E869" s="20" t="s">
        <v>49</v>
      </c>
      <c r="F869" s="20" t="s">
        <v>48</v>
      </c>
      <c r="G869" s="20" t="s">
        <v>35</v>
      </c>
      <c r="H869" s="20" t="s">
        <v>8</v>
      </c>
      <c r="I869" s="20">
        <v>0</v>
      </c>
      <c r="J869" s="20">
        <v>0</v>
      </c>
      <c r="K869" s="20">
        <v>0</v>
      </c>
      <c r="L869" s="20">
        <v>0</v>
      </c>
      <c r="M869" s="20">
        <v>0</v>
      </c>
      <c r="N869" s="20">
        <v>0</v>
      </c>
      <c r="O869" s="27">
        <v>0</v>
      </c>
    </row>
    <row r="870" spans="1:15" x14ac:dyDescent="0.25">
      <c r="A870" s="19" t="s">
        <v>400</v>
      </c>
      <c r="B870" s="20" t="s">
        <v>320</v>
      </c>
      <c r="C870" s="20" t="s">
        <v>388</v>
      </c>
      <c r="D870" s="20" t="s">
        <v>382</v>
      </c>
      <c r="E870" s="20" t="s">
        <v>50</v>
      </c>
      <c r="F870" s="20" t="s">
        <v>48</v>
      </c>
      <c r="G870" s="20" t="s">
        <v>37</v>
      </c>
      <c r="H870" s="20" t="s">
        <v>8</v>
      </c>
      <c r="I870" s="20">
        <v>0</v>
      </c>
      <c r="J870" s="20">
        <v>0</v>
      </c>
      <c r="K870" s="20">
        <v>0</v>
      </c>
      <c r="L870" s="20">
        <v>0</v>
      </c>
      <c r="M870" s="20">
        <v>0</v>
      </c>
      <c r="N870" s="20">
        <v>0</v>
      </c>
      <c r="O870" s="27">
        <v>0</v>
      </c>
    </row>
    <row r="871" spans="1:15" x14ac:dyDescent="0.25">
      <c r="A871" s="19" t="s">
        <v>400</v>
      </c>
      <c r="B871" s="20" t="s">
        <v>320</v>
      </c>
      <c r="C871" s="20" t="s">
        <v>388</v>
      </c>
      <c r="D871" s="20" t="s">
        <v>382</v>
      </c>
      <c r="E871" s="20" t="s">
        <v>52</v>
      </c>
      <c r="F871" s="20" t="s">
        <v>51</v>
      </c>
      <c r="G871" s="20" t="s">
        <v>37</v>
      </c>
      <c r="H871" s="20" t="s">
        <v>8</v>
      </c>
      <c r="I871" s="20">
        <v>5.7313300999999997E-2</v>
      </c>
      <c r="J871" s="20">
        <v>8.3863146000000006E-5</v>
      </c>
      <c r="K871" s="20">
        <v>8.7586852E-7</v>
      </c>
      <c r="L871" s="20">
        <v>2.8330529999999998E-6</v>
      </c>
      <c r="M871" s="20">
        <v>2.6064087599999997E-6</v>
      </c>
      <c r="N871" s="20">
        <v>8.9339895000000008E-9</v>
      </c>
      <c r="O871" s="27">
        <v>1.762685648E-5</v>
      </c>
    </row>
    <row r="872" spans="1:15" x14ac:dyDescent="0.25">
      <c r="A872" s="19" t="s">
        <v>400</v>
      </c>
      <c r="B872" s="20" t="s">
        <v>320</v>
      </c>
      <c r="C872" s="20" t="s">
        <v>388</v>
      </c>
      <c r="D872" s="20" t="s">
        <v>382</v>
      </c>
      <c r="E872" s="20" t="s">
        <v>55</v>
      </c>
      <c r="F872" s="20" t="s">
        <v>53</v>
      </c>
      <c r="G872" s="20" t="s">
        <v>54</v>
      </c>
      <c r="H872" s="20" t="s">
        <v>8</v>
      </c>
      <c r="I872" s="20">
        <v>0.68741273999999997</v>
      </c>
      <c r="J872" s="20">
        <v>6.6106507000000001E-5</v>
      </c>
      <c r="K872" s="20">
        <v>7.9569544000000004E-7</v>
      </c>
      <c r="L872" s="20">
        <v>2.6600440100000001E-6</v>
      </c>
      <c r="M872" s="20">
        <v>2.4472404892E-6</v>
      </c>
      <c r="N872" s="20">
        <v>8.0246174000000012E-9</v>
      </c>
      <c r="O872" s="27">
        <v>1.6400972607E-5</v>
      </c>
    </row>
    <row r="873" spans="1:15" x14ac:dyDescent="0.25">
      <c r="A873" s="19" t="s">
        <v>400</v>
      </c>
      <c r="B873" s="20" t="s">
        <v>320</v>
      </c>
      <c r="C873" s="20" t="s">
        <v>388</v>
      </c>
      <c r="D873" s="20" t="s">
        <v>382</v>
      </c>
      <c r="E873" s="20" t="s">
        <v>58</v>
      </c>
      <c r="F873" s="20" t="s">
        <v>56</v>
      </c>
      <c r="G873" s="20" t="s">
        <v>57</v>
      </c>
      <c r="H873" s="20" t="s">
        <v>8</v>
      </c>
      <c r="I873" s="20">
        <v>31.076400400000001</v>
      </c>
      <c r="J873" s="20">
        <v>3.0900376579999999E-3</v>
      </c>
      <c r="K873" s="20">
        <v>3.217539246E-5</v>
      </c>
      <c r="L873" s="20">
        <v>1.054975023E-4</v>
      </c>
      <c r="M873" s="20">
        <v>9.7057702116E-5</v>
      </c>
      <c r="N873" s="20">
        <v>3.2695319210000001E-7</v>
      </c>
      <c r="O873" s="27">
        <v>8.914415806680001E-4</v>
      </c>
    </row>
    <row r="874" spans="1:15" x14ac:dyDescent="0.25">
      <c r="A874" s="19" t="s">
        <v>400</v>
      </c>
      <c r="B874" s="20" t="s">
        <v>320</v>
      </c>
      <c r="C874" s="20" t="s">
        <v>388</v>
      </c>
      <c r="D874" s="20" t="s">
        <v>382</v>
      </c>
      <c r="E874" s="20" t="s">
        <v>60</v>
      </c>
      <c r="F874" s="20" t="s">
        <v>59</v>
      </c>
      <c r="G874" s="20" t="s">
        <v>57</v>
      </c>
      <c r="H874" s="20" t="s">
        <v>8</v>
      </c>
      <c r="I874" s="20">
        <v>106.21997272600001</v>
      </c>
      <c r="J874" s="20">
        <v>2.0205454715000001E-2</v>
      </c>
      <c r="K874" s="20">
        <v>2.1950130396E-4</v>
      </c>
      <c r="L874" s="20">
        <v>7.8030158830000003E-4</v>
      </c>
      <c r="M874" s="20">
        <v>7.1787746123600003E-4</v>
      </c>
      <c r="N874" s="20">
        <v>2.1812169831000001E-6</v>
      </c>
      <c r="O874" s="27">
        <v>6.2840982795161005E-3</v>
      </c>
    </row>
    <row r="875" spans="1:15" x14ac:dyDescent="0.25">
      <c r="A875" s="19" t="s">
        <v>400</v>
      </c>
      <c r="B875" s="20" t="s">
        <v>320</v>
      </c>
      <c r="C875" s="20" t="s">
        <v>388</v>
      </c>
      <c r="D875" s="20" t="s">
        <v>382</v>
      </c>
      <c r="E875" s="20" t="s">
        <v>62</v>
      </c>
      <c r="F875" s="20" t="s">
        <v>61</v>
      </c>
      <c r="G875" s="20" t="s">
        <v>57</v>
      </c>
      <c r="H875" s="20" t="s">
        <v>8</v>
      </c>
      <c r="I875" s="20">
        <v>1.7252024000000001E-2</v>
      </c>
      <c r="J875" s="20">
        <v>8.5526754E-6</v>
      </c>
      <c r="K875" s="20">
        <v>8.3841121999999995E-8</v>
      </c>
      <c r="L875" s="20">
        <v>2.8775156000000001E-7</v>
      </c>
      <c r="M875" s="20">
        <v>2.6473143520000002E-7</v>
      </c>
      <c r="N875" s="20">
        <v>8.4158897000000005E-10</v>
      </c>
      <c r="O875" s="27">
        <v>2.3364826396000002E-6</v>
      </c>
    </row>
    <row r="876" spans="1:15" x14ac:dyDescent="0.25">
      <c r="A876" s="19" t="s">
        <v>400</v>
      </c>
      <c r="B876" s="20" t="s">
        <v>320</v>
      </c>
      <c r="C876" s="20" t="s">
        <v>388</v>
      </c>
      <c r="D876" s="20" t="s">
        <v>382</v>
      </c>
      <c r="E876" s="20" t="s">
        <v>64</v>
      </c>
      <c r="F876" s="20" t="s">
        <v>63</v>
      </c>
      <c r="G876" s="20" t="s">
        <v>57</v>
      </c>
      <c r="H876" s="20" t="s">
        <v>8</v>
      </c>
      <c r="I876" s="20">
        <v>0.37797636000000001</v>
      </c>
      <c r="J876" s="20">
        <v>1.3478451000000001E-4</v>
      </c>
      <c r="K876" s="20">
        <v>1.3212806000000001E-6</v>
      </c>
      <c r="L876" s="20">
        <v>4.5347747000000003E-6</v>
      </c>
      <c r="M876" s="20">
        <v>4.1719927240000003E-6</v>
      </c>
      <c r="N876" s="20">
        <v>1.3262884E-8</v>
      </c>
      <c r="O876" s="27">
        <v>3.8735579378999998E-5</v>
      </c>
    </row>
    <row r="877" spans="1:15" x14ac:dyDescent="0.25">
      <c r="A877" s="19" t="s">
        <v>400</v>
      </c>
      <c r="B877" s="20" t="s">
        <v>320</v>
      </c>
      <c r="C877" s="20" t="s">
        <v>388</v>
      </c>
      <c r="D877" s="20" t="s">
        <v>382</v>
      </c>
      <c r="E877" s="20" t="s">
        <v>67</v>
      </c>
      <c r="F877" s="20" t="s">
        <v>65</v>
      </c>
      <c r="G877" s="20" t="s">
        <v>66</v>
      </c>
      <c r="H877" s="20" t="s">
        <v>8</v>
      </c>
      <c r="I877" s="20">
        <v>0.50441778000000004</v>
      </c>
      <c r="J877" s="20">
        <v>6.9022067999999995E-4</v>
      </c>
      <c r="K877" s="20">
        <v>3.7951693000000001E-6</v>
      </c>
      <c r="L877" s="20">
        <v>2.4820217999999999E-5</v>
      </c>
      <c r="M877" s="20">
        <v>2.283460056E-5</v>
      </c>
      <c r="N877" s="20">
        <v>3.8969328999999999E-8</v>
      </c>
      <c r="O877" s="27">
        <v>1.7382641705699999E-4</v>
      </c>
    </row>
    <row r="878" spans="1:15" x14ac:dyDescent="0.25">
      <c r="A878" s="19" t="s">
        <v>400</v>
      </c>
      <c r="B878" s="20" t="s">
        <v>320</v>
      </c>
      <c r="C878" s="20" t="s">
        <v>388</v>
      </c>
      <c r="D878" s="20" t="s">
        <v>382</v>
      </c>
      <c r="E878" s="20" t="s">
        <v>69</v>
      </c>
      <c r="F878" s="20" t="s">
        <v>6</v>
      </c>
      <c r="G878" s="20" t="s">
        <v>7</v>
      </c>
      <c r="H878" s="20" t="s">
        <v>68</v>
      </c>
      <c r="I878" s="20">
        <v>3206.6433000000002</v>
      </c>
      <c r="J878" s="20">
        <v>0.70731496999999999</v>
      </c>
      <c r="K878" s="20">
        <v>1.0164045999999999E-2</v>
      </c>
      <c r="L878" s="20">
        <v>1.3037510999999999E-3</v>
      </c>
      <c r="M878" s="20">
        <v>1.199451012E-3</v>
      </c>
      <c r="N878" s="20">
        <v>9.7577191E-5</v>
      </c>
      <c r="O878" s="27">
        <v>8.2037990793000018E-2</v>
      </c>
    </row>
    <row r="879" spans="1:15" x14ac:dyDescent="0.25">
      <c r="A879" s="19" t="s">
        <v>400</v>
      </c>
      <c r="B879" s="20" t="s">
        <v>320</v>
      </c>
      <c r="C879" s="20" t="s">
        <v>388</v>
      </c>
      <c r="D879" s="20" t="s">
        <v>382</v>
      </c>
      <c r="E879" s="20" t="s">
        <v>70</v>
      </c>
      <c r="F879" s="20" t="s">
        <v>12</v>
      </c>
      <c r="G879" s="20" t="s">
        <v>7</v>
      </c>
      <c r="H879" s="20" t="s">
        <v>68</v>
      </c>
      <c r="I879" s="20">
        <v>31584</v>
      </c>
      <c r="J879" s="20">
        <v>7.9225415999999997</v>
      </c>
      <c r="K879" s="20">
        <v>9.0258568999999997E-2</v>
      </c>
      <c r="L879" s="20">
        <v>1.2880173999999999E-2</v>
      </c>
      <c r="M879" s="20">
        <v>1.1849760080000001E-2</v>
      </c>
      <c r="N879" s="20">
        <v>1.0267742999999999E-3</v>
      </c>
      <c r="O879" s="27">
        <v>0.91126707883700009</v>
      </c>
    </row>
    <row r="880" spans="1:15" x14ac:dyDescent="0.25">
      <c r="A880" s="19" t="s">
        <v>400</v>
      </c>
      <c r="B880" s="20" t="s">
        <v>320</v>
      </c>
      <c r="C880" s="20" t="s">
        <v>388</v>
      </c>
      <c r="D880" s="20" t="s">
        <v>382</v>
      </c>
      <c r="E880" s="20" t="s">
        <v>72</v>
      </c>
      <c r="F880" s="20" t="s">
        <v>71</v>
      </c>
      <c r="G880" s="20" t="s">
        <v>7</v>
      </c>
      <c r="H880" s="20" t="s">
        <v>68</v>
      </c>
      <c r="I880" s="20">
        <v>194.16445999999999</v>
      </c>
      <c r="J880" s="20">
        <v>0.97250389999999998</v>
      </c>
      <c r="K880" s="20">
        <v>8.2156396999999992E-3</v>
      </c>
      <c r="L880" s="20">
        <v>4.6137944000000002E-4</v>
      </c>
      <c r="M880" s="20">
        <v>4.2446908480000005E-4</v>
      </c>
      <c r="N880" s="20">
        <v>7.9370154999999998E-5</v>
      </c>
      <c r="O880" s="27">
        <v>2.5216943435000003E-2</v>
      </c>
    </row>
    <row r="881" spans="1:15" x14ac:dyDescent="0.25">
      <c r="A881" s="19" t="s">
        <v>400</v>
      </c>
      <c r="B881" s="20" t="s">
        <v>320</v>
      </c>
      <c r="C881" s="20" t="s">
        <v>388</v>
      </c>
      <c r="D881" s="20" t="s">
        <v>382</v>
      </c>
      <c r="E881" s="20" t="s">
        <v>73</v>
      </c>
      <c r="F881" s="20" t="s">
        <v>14</v>
      </c>
      <c r="G881" s="20" t="s">
        <v>7</v>
      </c>
      <c r="H881" s="20" t="s">
        <v>68</v>
      </c>
      <c r="I881" s="20">
        <v>969.59780646999991</v>
      </c>
      <c r="J881" s="20">
        <v>1.1215264621300001</v>
      </c>
      <c r="K881" s="20">
        <v>1.2664646268000001E-2</v>
      </c>
      <c r="L881" s="20">
        <v>3.5005405926999997E-4</v>
      </c>
      <c r="M881" s="20">
        <v>3.220497345284E-4</v>
      </c>
      <c r="N881" s="20">
        <v>6.9972083787000003E-5</v>
      </c>
      <c r="O881" s="27">
        <v>5.0892103688656008E-2</v>
      </c>
    </row>
    <row r="882" spans="1:15" x14ac:dyDescent="0.25">
      <c r="A882" s="19" t="s">
        <v>400</v>
      </c>
      <c r="B882" s="20" t="s">
        <v>320</v>
      </c>
      <c r="C882" s="20" t="s">
        <v>388</v>
      </c>
      <c r="D882" s="20" t="s">
        <v>382</v>
      </c>
      <c r="E882" s="20" t="s">
        <v>75</v>
      </c>
      <c r="F882" s="20" t="s">
        <v>74</v>
      </c>
      <c r="G882" s="20" t="s">
        <v>17</v>
      </c>
      <c r="H882" s="20" t="s">
        <v>68</v>
      </c>
      <c r="I882" s="20">
        <v>7.1365820800000002</v>
      </c>
      <c r="J882" s="20">
        <v>2.5549476609999996E-2</v>
      </c>
      <c r="K882" s="20">
        <v>3.766858026E-4</v>
      </c>
      <c r="L882" s="20">
        <v>1.3335485439999999E-5</v>
      </c>
      <c r="M882" s="20">
        <v>1.22686466048E-5</v>
      </c>
      <c r="N882" s="20">
        <v>2.4028763249999995E-6</v>
      </c>
      <c r="O882" s="27">
        <v>7.5430855203983006E-4</v>
      </c>
    </row>
    <row r="883" spans="1:15" x14ac:dyDescent="0.25">
      <c r="A883" s="19" t="s">
        <v>400</v>
      </c>
      <c r="B883" s="20" t="s">
        <v>320</v>
      </c>
      <c r="C883" s="20" t="s">
        <v>388</v>
      </c>
      <c r="D883" s="20" t="s">
        <v>382</v>
      </c>
      <c r="E883" s="20" t="s">
        <v>76</v>
      </c>
      <c r="F883" s="20" t="s">
        <v>16</v>
      </c>
      <c r="G883" s="20" t="s">
        <v>17</v>
      </c>
      <c r="H883" s="20" t="s">
        <v>68</v>
      </c>
      <c r="I883" s="20">
        <v>0.27950063000000003</v>
      </c>
      <c r="J883" s="20">
        <v>2.2438136999999999E-4</v>
      </c>
      <c r="K883" s="20">
        <v>2.6021494000000001E-6</v>
      </c>
      <c r="L883" s="20">
        <v>8.6521651999999994E-8</v>
      </c>
      <c r="M883" s="20">
        <v>7.9599919840000002E-8</v>
      </c>
      <c r="N883" s="20">
        <v>1.7845714000000001E-8</v>
      </c>
      <c r="O883" s="27">
        <v>7.078846773400002E-6</v>
      </c>
    </row>
    <row r="884" spans="1:15" x14ac:dyDescent="0.25">
      <c r="A884" s="19" t="s">
        <v>400</v>
      </c>
      <c r="B884" s="20" t="s">
        <v>320</v>
      </c>
      <c r="C884" s="20" t="s">
        <v>388</v>
      </c>
      <c r="D884" s="20" t="s">
        <v>382</v>
      </c>
      <c r="E884" s="20" t="s">
        <v>77</v>
      </c>
      <c r="F884" s="20" t="s">
        <v>19</v>
      </c>
      <c r="G884" s="20" t="s">
        <v>17</v>
      </c>
      <c r="H884" s="20" t="s">
        <v>68</v>
      </c>
      <c r="I884" s="20">
        <v>82.501125299999998</v>
      </c>
      <c r="J884" s="20">
        <v>4.6469142300000002E-2</v>
      </c>
      <c r="K884" s="20">
        <v>5.9102511000000001E-4</v>
      </c>
      <c r="L884" s="20">
        <v>5.3697021100000007E-5</v>
      </c>
      <c r="M884" s="20">
        <v>4.9401259412000002E-5</v>
      </c>
      <c r="N884" s="20">
        <v>4.3937879999999999E-6</v>
      </c>
      <c r="O884" s="27">
        <v>2.6450739553600003E-3</v>
      </c>
    </row>
    <row r="885" spans="1:15" x14ac:dyDescent="0.25">
      <c r="A885" s="19" t="s">
        <v>400</v>
      </c>
      <c r="B885" s="20" t="s">
        <v>320</v>
      </c>
      <c r="C885" s="20" t="s">
        <v>388</v>
      </c>
      <c r="D885" s="20" t="s">
        <v>382</v>
      </c>
      <c r="E885" s="20" t="s">
        <v>79</v>
      </c>
      <c r="F885" s="20" t="s">
        <v>78</v>
      </c>
      <c r="G885" s="20" t="s">
        <v>17</v>
      </c>
      <c r="H885" s="20" t="s">
        <v>68</v>
      </c>
      <c r="I885" s="20">
        <v>8.0906103900000002</v>
      </c>
      <c r="J885" s="20">
        <v>4.4885942590000005E-2</v>
      </c>
      <c r="K885" s="20">
        <v>5.4673241199999995E-4</v>
      </c>
      <c r="L885" s="20">
        <v>2.2415892900000003E-5</v>
      </c>
      <c r="M885" s="20">
        <v>2.0622621468000003E-5</v>
      </c>
      <c r="N885" s="20">
        <v>4.2235135600000004E-6</v>
      </c>
      <c r="O885" s="27">
        <v>1.1995431281485E-3</v>
      </c>
    </row>
    <row r="886" spans="1:15" x14ac:dyDescent="0.25">
      <c r="A886" s="19" t="s">
        <v>400</v>
      </c>
      <c r="B886" s="20" t="s">
        <v>320</v>
      </c>
      <c r="C886" s="20" t="s">
        <v>388</v>
      </c>
      <c r="D886" s="20" t="s">
        <v>382</v>
      </c>
      <c r="E886" s="20" t="s">
        <v>80</v>
      </c>
      <c r="F886" s="20" t="s">
        <v>21</v>
      </c>
      <c r="G886" s="20" t="s">
        <v>17</v>
      </c>
      <c r="H886" s="20" t="s">
        <v>68</v>
      </c>
      <c r="I886" s="20">
        <v>86.43277320499999</v>
      </c>
      <c r="J886" s="20">
        <v>9.8902616370000015E-2</v>
      </c>
      <c r="K886" s="20">
        <v>1.2239011307E-3</v>
      </c>
      <c r="L886" s="20">
        <v>6.4240038945000011E-5</v>
      </c>
      <c r="M886" s="20">
        <v>5.9100835829400016E-5</v>
      </c>
      <c r="N886" s="20">
        <v>8.3714482509999998E-6</v>
      </c>
      <c r="O886" s="27">
        <v>3.9744314363476009E-3</v>
      </c>
    </row>
    <row r="887" spans="1:15" x14ac:dyDescent="0.25">
      <c r="A887" s="19" t="s">
        <v>400</v>
      </c>
      <c r="B887" s="20" t="s">
        <v>320</v>
      </c>
      <c r="C887" s="20" t="s">
        <v>388</v>
      </c>
      <c r="D887" s="20" t="s">
        <v>382</v>
      </c>
      <c r="E887" s="20" t="s">
        <v>82</v>
      </c>
      <c r="F887" s="20" t="s">
        <v>81</v>
      </c>
      <c r="G887" s="20" t="s">
        <v>17</v>
      </c>
      <c r="H887" s="20" t="s">
        <v>68</v>
      </c>
      <c r="I887" s="20">
        <v>15.875636474</v>
      </c>
      <c r="J887" s="20">
        <v>4.0982017270000004E-2</v>
      </c>
      <c r="K887" s="20">
        <v>4.637055556E-4</v>
      </c>
      <c r="L887" s="20">
        <v>2.78823729E-5</v>
      </c>
      <c r="M887" s="20">
        <v>2.5651783067999999E-5</v>
      </c>
      <c r="N887" s="20">
        <v>3.5211942109999997E-6</v>
      </c>
      <c r="O887" s="27">
        <v>1.4969967321861902E-3</v>
      </c>
    </row>
    <row r="888" spans="1:15" x14ac:dyDescent="0.25">
      <c r="A888" s="19" t="s">
        <v>400</v>
      </c>
      <c r="B888" s="20" t="s">
        <v>320</v>
      </c>
      <c r="C888" s="20" t="s">
        <v>388</v>
      </c>
      <c r="D888" s="20" t="s">
        <v>382</v>
      </c>
      <c r="E888" s="20" t="s">
        <v>83</v>
      </c>
      <c r="F888" s="20" t="s">
        <v>23</v>
      </c>
      <c r="G888" s="20" t="s">
        <v>17</v>
      </c>
      <c r="H888" s="20" t="s">
        <v>68</v>
      </c>
      <c r="I888" s="20">
        <v>1.1440894990000001</v>
      </c>
      <c r="J888" s="20">
        <v>2.03474753E-3</v>
      </c>
      <c r="K888" s="20">
        <v>2.3506312599999998E-5</v>
      </c>
      <c r="L888" s="20">
        <v>1.9458761820000001E-6</v>
      </c>
      <c r="M888" s="20">
        <v>1.7902060874400001E-6</v>
      </c>
      <c r="N888" s="20">
        <v>1.8122452159999999E-7</v>
      </c>
      <c r="O888" s="27">
        <v>8.8601892973000002E-5</v>
      </c>
    </row>
    <row r="889" spans="1:15" x14ac:dyDescent="0.25">
      <c r="A889" s="19" t="s">
        <v>400</v>
      </c>
      <c r="B889" s="20" t="s">
        <v>320</v>
      </c>
      <c r="C889" s="20" t="s">
        <v>388</v>
      </c>
      <c r="D889" s="20" t="s">
        <v>382</v>
      </c>
      <c r="E889" s="20" t="s">
        <v>85</v>
      </c>
      <c r="F889" s="20" t="s">
        <v>84</v>
      </c>
      <c r="G889" s="20" t="s">
        <v>17</v>
      </c>
      <c r="H889" s="20" t="s">
        <v>68</v>
      </c>
      <c r="I889" s="20">
        <v>25.177416079000004</v>
      </c>
      <c r="J889" s="20">
        <v>7.6071260998999995E-2</v>
      </c>
      <c r="K889" s="20">
        <v>1.1778454999400001E-3</v>
      </c>
      <c r="L889" s="20">
        <v>5.6577854710999998E-5</v>
      </c>
      <c r="M889" s="20">
        <v>5.2051626334120006E-5</v>
      </c>
      <c r="N889" s="20">
        <v>7.4177469988999994E-6</v>
      </c>
      <c r="O889" s="27">
        <v>2.81218327976396E-3</v>
      </c>
    </row>
    <row r="890" spans="1:15" x14ac:dyDescent="0.25">
      <c r="A890" s="19" t="s">
        <v>400</v>
      </c>
      <c r="B890" s="20" t="s">
        <v>320</v>
      </c>
      <c r="C890" s="20" t="s">
        <v>388</v>
      </c>
      <c r="D890" s="20" t="s">
        <v>382</v>
      </c>
      <c r="E890" s="20" t="s">
        <v>87</v>
      </c>
      <c r="F890" s="20" t="s">
        <v>86</v>
      </c>
      <c r="G890" s="20" t="s">
        <v>17</v>
      </c>
      <c r="H890" s="20" t="s">
        <v>68</v>
      </c>
      <c r="I890" s="20">
        <v>83.783117870000012</v>
      </c>
      <c r="J890" s="20">
        <v>2.3287205319999997E-2</v>
      </c>
      <c r="K890" s="20">
        <v>5.0083185740000004E-4</v>
      </c>
      <c r="L890" s="20">
        <v>3.1381066690000002E-5</v>
      </c>
      <c r="M890" s="20">
        <v>2.88705813548E-5</v>
      </c>
      <c r="N890" s="20">
        <v>2.5209528640000002E-6</v>
      </c>
      <c r="O890" s="27">
        <v>1.6314781321235998E-3</v>
      </c>
    </row>
    <row r="891" spans="1:15" x14ac:dyDescent="0.25">
      <c r="A891" s="19" t="s">
        <v>400</v>
      </c>
      <c r="B891" s="20" t="s">
        <v>320</v>
      </c>
      <c r="C891" s="20" t="s">
        <v>388</v>
      </c>
      <c r="D891" s="20" t="s">
        <v>382</v>
      </c>
      <c r="E891" s="20" t="s">
        <v>88</v>
      </c>
      <c r="F891" s="20" t="s">
        <v>25</v>
      </c>
      <c r="G891" s="20" t="s">
        <v>17</v>
      </c>
      <c r="H891" s="20" t="s">
        <v>68</v>
      </c>
      <c r="I891" s="20">
        <v>31.0059349</v>
      </c>
      <c r="J891" s="20">
        <v>0.17603715073999998</v>
      </c>
      <c r="K891" s="20">
        <v>1.6605512789999999E-3</v>
      </c>
      <c r="L891" s="20">
        <v>8.6751555900000006E-5</v>
      </c>
      <c r="M891" s="20">
        <v>7.9811431428000013E-5</v>
      </c>
      <c r="N891" s="20">
        <v>1.5466768739999999E-5</v>
      </c>
      <c r="O891" s="27">
        <v>4.3065640783436004E-3</v>
      </c>
    </row>
    <row r="892" spans="1:15" x14ac:dyDescent="0.25">
      <c r="A892" s="19" t="s">
        <v>400</v>
      </c>
      <c r="B892" s="20" t="s">
        <v>320</v>
      </c>
      <c r="C892" s="20" t="s">
        <v>388</v>
      </c>
      <c r="D892" s="20" t="s">
        <v>382</v>
      </c>
      <c r="E892" s="20" t="s">
        <v>90</v>
      </c>
      <c r="F892" s="20" t="s">
        <v>89</v>
      </c>
      <c r="G892" s="20" t="s">
        <v>17</v>
      </c>
      <c r="H892" s="20" t="s">
        <v>68</v>
      </c>
      <c r="I892" s="20">
        <v>198.86658439999999</v>
      </c>
      <c r="J892" s="20">
        <v>9.7709825090000008E-2</v>
      </c>
      <c r="K892" s="20">
        <v>1.1281203493E-3</v>
      </c>
      <c r="L892" s="20">
        <v>5.7095220660000005E-5</v>
      </c>
      <c r="M892" s="20">
        <v>5.2527603007200007E-5</v>
      </c>
      <c r="N892" s="20">
        <v>7.4261489590000002E-6</v>
      </c>
      <c r="O892" s="27">
        <v>4.8774514876879201E-3</v>
      </c>
    </row>
    <row r="893" spans="1:15" x14ac:dyDescent="0.25">
      <c r="A893" s="19" t="s">
        <v>400</v>
      </c>
      <c r="B893" s="20" t="s">
        <v>320</v>
      </c>
      <c r="C893" s="20" t="s">
        <v>388</v>
      </c>
      <c r="D893" s="20" t="s">
        <v>382</v>
      </c>
      <c r="E893" s="20" t="s">
        <v>92</v>
      </c>
      <c r="F893" s="20" t="s">
        <v>91</v>
      </c>
      <c r="G893" s="20" t="s">
        <v>17</v>
      </c>
      <c r="H893" s="20" t="s">
        <v>68</v>
      </c>
      <c r="I893" s="20">
        <v>0.84595517040000012</v>
      </c>
      <c r="J893" s="20">
        <v>3.8058963174999998E-3</v>
      </c>
      <c r="K893" s="20">
        <v>2.1596531740999999E-4</v>
      </c>
      <c r="L893" s="20">
        <v>2.4783950371000002E-6</v>
      </c>
      <c r="M893" s="20">
        <v>2.2801234341320004E-6</v>
      </c>
      <c r="N893" s="20">
        <v>6.0468607469999999E-7</v>
      </c>
      <c r="O893" s="27">
        <v>1.5976457235911899E-4</v>
      </c>
    </row>
    <row r="894" spans="1:15" x14ac:dyDescent="0.25">
      <c r="A894" s="19" t="s">
        <v>400</v>
      </c>
      <c r="B894" s="20" t="s">
        <v>320</v>
      </c>
      <c r="C894" s="20" t="s">
        <v>388</v>
      </c>
      <c r="D894" s="20" t="s">
        <v>382</v>
      </c>
      <c r="E894" s="20" t="s">
        <v>93</v>
      </c>
      <c r="F894" s="20" t="s">
        <v>27</v>
      </c>
      <c r="G894" s="20" t="s">
        <v>17</v>
      </c>
      <c r="H894" s="20" t="s">
        <v>68</v>
      </c>
      <c r="I894" s="20">
        <v>5.4036791400000004</v>
      </c>
      <c r="J894" s="20">
        <v>1.1294103190000002E-2</v>
      </c>
      <c r="K894" s="20">
        <v>1.5099574599999999E-4</v>
      </c>
      <c r="L894" s="20">
        <v>7.2345715999999996E-6</v>
      </c>
      <c r="M894" s="20">
        <v>6.6558058720000008E-6</v>
      </c>
      <c r="N894" s="20">
        <v>9.9751836200000009E-7</v>
      </c>
      <c r="O894" s="27">
        <v>3.9148166457460005E-4</v>
      </c>
    </row>
    <row r="895" spans="1:15" x14ac:dyDescent="0.25">
      <c r="A895" s="19" t="s">
        <v>400</v>
      </c>
      <c r="B895" s="20" t="s">
        <v>320</v>
      </c>
      <c r="C895" s="20" t="s">
        <v>388</v>
      </c>
      <c r="D895" s="20" t="s">
        <v>382</v>
      </c>
      <c r="E895" s="20" t="s">
        <v>95</v>
      </c>
      <c r="F895" s="20" t="s">
        <v>94</v>
      </c>
      <c r="G895" s="20" t="s">
        <v>17</v>
      </c>
      <c r="H895" s="20" t="s">
        <v>68</v>
      </c>
      <c r="I895" s="20">
        <v>0.79378188320000009</v>
      </c>
      <c r="J895" s="20">
        <v>4.1678011670000003E-3</v>
      </c>
      <c r="K895" s="20">
        <v>2.908082405E-4</v>
      </c>
      <c r="L895" s="20">
        <v>3.8166032860000003E-6</v>
      </c>
      <c r="M895" s="20">
        <v>3.5112750231200003E-6</v>
      </c>
      <c r="N895" s="20">
        <v>9.3314422919999988E-7</v>
      </c>
      <c r="O895" s="27">
        <v>1.8450012889314002E-4</v>
      </c>
    </row>
    <row r="896" spans="1:15" x14ac:dyDescent="0.25">
      <c r="A896" s="19" t="s">
        <v>400</v>
      </c>
      <c r="B896" s="20" t="s">
        <v>320</v>
      </c>
      <c r="C896" s="20" t="s">
        <v>388</v>
      </c>
      <c r="D896" s="20" t="s">
        <v>382</v>
      </c>
      <c r="E896" s="20" t="s">
        <v>97</v>
      </c>
      <c r="F896" s="20" t="s">
        <v>96</v>
      </c>
      <c r="G896" s="20" t="s">
        <v>17</v>
      </c>
      <c r="H896" s="20" t="s">
        <v>68</v>
      </c>
      <c r="I896" s="20">
        <v>1.2707960529999998</v>
      </c>
      <c r="J896" s="20">
        <v>6.7358762370000004E-3</v>
      </c>
      <c r="K896" s="20">
        <v>4.791551509E-4</v>
      </c>
      <c r="L896" s="20">
        <v>9.3593072800000013E-6</v>
      </c>
      <c r="M896" s="20">
        <v>8.6105626975999991E-6</v>
      </c>
      <c r="N896" s="20">
        <v>2.2004973260000002E-6</v>
      </c>
      <c r="O896" s="27">
        <v>2.8718004607991289E-4</v>
      </c>
    </row>
    <row r="897" spans="1:15" x14ac:dyDescent="0.25">
      <c r="A897" s="19" t="s">
        <v>400</v>
      </c>
      <c r="B897" s="20" t="s">
        <v>320</v>
      </c>
      <c r="C897" s="20" t="s">
        <v>388</v>
      </c>
      <c r="D897" s="20" t="s">
        <v>382</v>
      </c>
      <c r="E897" s="20" t="s">
        <v>99</v>
      </c>
      <c r="F897" s="20" t="s">
        <v>98</v>
      </c>
      <c r="G897" s="20" t="s">
        <v>17</v>
      </c>
      <c r="H897" s="20" t="s">
        <v>68</v>
      </c>
      <c r="I897" s="20">
        <v>6.5924900520000005</v>
      </c>
      <c r="J897" s="20">
        <v>6.0724233996999999E-2</v>
      </c>
      <c r="K897" s="20">
        <v>6.5432045139999996E-4</v>
      </c>
      <c r="L897" s="20">
        <v>2.6396045746999999E-5</v>
      </c>
      <c r="M897" s="20">
        <v>2.4284362087240003E-5</v>
      </c>
      <c r="N897" s="20">
        <v>5.0810320960000005E-6</v>
      </c>
      <c r="O897" s="27">
        <v>1.5433286099660801E-3</v>
      </c>
    </row>
    <row r="898" spans="1:15" x14ac:dyDescent="0.25">
      <c r="A898" s="19" t="s">
        <v>400</v>
      </c>
      <c r="B898" s="20" t="s">
        <v>320</v>
      </c>
      <c r="C898" s="20" t="s">
        <v>388</v>
      </c>
      <c r="D898" s="20" t="s">
        <v>382</v>
      </c>
      <c r="E898" s="20" t="s">
        <v>101</v>
      </c>
      <c r="F898" s="20" t="s">
        <v>100</v>
      </c>
      <c r="G898" s="20" t="s">
        <v>17</v>
      </c>
      <c r="H898" s="20" t="s">
        <v>68</v>
      </c>
      <c r="I898" s="20">
        <v>8.1055187899999996</v>
      </c>
      <c r="J898" s="20">
        <v>2.9700872540000003E-2</v>
      </c>
      <c r="K898" s="20">
        <v>9.2045895920000011E-4</v>
      </c>
      <c r="L898" s="20">
        <v>1.5652701130000001E-5</v>
      </c>
      <c r="M898" s="20">
        <v>1.4400485039600001E-5</v>
      </c>
      <c r="N898" s="20">
        <v>3.5480463169999999E-6</v>
      </c>
      <c r="O898" s="27">
        <v>1.0115329011919998E-3</v>
      </c>
    </row>
    <row r="899" spans="1:15" x14ac:dyDescent="0.25">
      <c r="A899" s="19" t="s">
        <v>400</v>
      </c>
      <c r="B899" s="20" t="s">
        <v>320</v>
      </c>
      <c r="C899" s="20" t="s">
        <v>388</v>
      </c>
      <c r="D899" s="20" t="s">
        <v>382</v>
      </c>
      <c r="E899" s="20" t="s">
        <v>103</v>
      </c>
      <c r="F899" s="20" t="s">
        <v>102</v>
      </c>
      <c r="G899" s="20" t="s">
        <v>17</v>
      </c>
      <c r="H899" s="20" t="s">
        <v>68</v>
      </c>
      <c r="I899" s="20">
        <v>23.396063110000004</v>
      </c>
      <c r="J899" s="20">
        <v>1.5865936550000001E-2</v>
      </c>
      <c r="K899" s="20">
        <v>1.89839141E-4</v>
      </c>
      <c r="L899" s="20">
        <v>6.9182355120000002E-6</v>
      </c>
      <c r="M899" s="20">
        <v>6.3647766710399997E-6</v>
      </c>
      <c r="N899" s="20">
        <v>1.160310934E-6</v>
      </c>
      <c r="O899" s="27">
        <v>7.0994607456746205E-4</v>
      </c>
    </row>
    <row r="900" spans="1:15" x14ac:dyDescent="0.25">
      <c r="A900" s="19" t="s">
        <v>400</v>
      </c>
      <c r="B900" s="20" t="s">
        <v>320</v>
      </c>
      <c r="C900" s="20" t="s">
        <v>388</v>
      </c>
      <c r="D900" s="20" t="s">
        <v>382</v>
      </c>
      <c r="E900" s="20" t="s">
        <v>105</v>
      </c>
      <c r="F900" s="20" t="s">
        <v>104</v>
      </c>
      <c r="G900" s="20" t="s">
        <v>17</v>
      </c>
      <c r="H900" s="20" t="s">
        <v>68</v>
      </c>
      <c r="I900" s="20">
        <v>0.52546119299999994</v>
      </c>
      <c r="J900" s="20">
        <v>4.627404723E-3</v>
      </c>
      <c r="K900" s="20">
        <v>3.4119053773000002E-4</v>
      </c>
      <c r="L900" s="20">
        <v>3.2548732000000001E-6</v>
      </c>
      <c r="M900" s="20">
        <v>2.994483344E-6</v>
      </c>
      <c r="N900" s="20">
        <v>8.3396389930000001E-7</v>
      </c>
      <c r="O900" s="27">
        <v>2.1726614234250004E-4</v>
      </c>
    </row>
    <row r="901" spans="1:15" x14ac:dyDescent="0.25">
      <c r="A901" s="19" t="s">
        <v>400</v>
      </c>
      <c r="B901" s="20" t="s">
        <v>320</v>
      </c>
      <c r="C901" s="20" t="s">
        <v>388</v>
      </c>
      <c r="D901" s="20" t="s">
        <v>382</v>
      </c>
      <c r="E901" s="20" t="s">
        <v>107</v>
      </c>
      <c r="F901" s="20" t="s">
        <v>106</v>
      </c>
      <c r="G901" s="20" t="s">
        <v>30</v>
      </c>
      <c r="H901" s="20" t="s">
        <v>68</v>
      </c>
      <c r="I901" s="20">
        <v>0.69566697590000004</v>
      </c>
      <c r="J901" s="20">
        <v>2.518489122E-3</v>
      </c>
      <c r="K901" s="20">
        <v>1.1846743773E-4</v>
      </c>
      <c r="L901" s="20">
        <v>1.2244368249999999E-6</v>
      </c>
      <c r="M901" s="20">
        <v>1.1264818790000002E-6</v>
      </c>
      <c r="N901" s="20">
        <v>2.894295167E-7</v>
      </c>
      <c r="O901" s="27">
        <v>1.0299622896775001E-4</v>
      </c>
    </row>
    <row r="902" spans="1:15" x14ac:dyDescent="0.25">
      <c r="A902" s="19" t="s">
        <v>400</v>
      </c>
      <c r="B902" s="20" t="s">
        <v>320</v>
      </c>
      <c r="C902" s="20" t="s">
        <v>388</v>
      </c>
      <c r="D902" s="20" t="s">
        <v>382</v>
      </c>
      <c r="E902" s="20" t="s">
        <v>109</v>
      </c>
      <c r="F902" s="20" t="s">
        <v>108</v>
      </c>
      <c r="G902" s="20" t="s">
        <v>30</v>
      </c>
      <c r="H902" s="20" t="s">
        <v>68</v>
      </c>
      <c r="I902" s="20">
        <v>0.39053250338000001</v>
      </c>
      <c r="J902" s="20">
        <v>3.6786879104999995E-3</v>
      </c>
      <c r="K902" s="20">
        <v>2.5884229117000002E-4</v>
      </c>
      <c r="L902" s="20">
        <v>3.8387114350000003E-6</v>
      </c>
      <c r="M902" s="20">
        <v>3.5316145202000001E-6</v>
      </c>
      <c r="N902" s="20">
        <v>9.0297655010000011E-7</v>
      </c>
      <c r="O902" s="27">
        <v>1.5535846969464304E-4</v>
      </c>
    </row>
    <row r="903" spans="1:15" x14ac:dyDescent="0.25">
      <c r="A903" s="19" t="s">
        <v>400</v>
      </c>
      <c r="B903" s="20" t="s">
        <v>320</v>
      </c>
      <c r="C903" s="20" t="s">
        <v>388</v>
      </c>
      <c r="D903" s="20" t="s">
        <v>382</v>
      </c>
      <c r="E903" s="20" t="s">
        <v>110</v>
      </c>
      <c r="F903" s="20" t="s">
        <v>29</v>
      </c>
      <c r="G903" s="20" t="s">
        <v>30</v>
      </c>
      <c r="H903" s="20" t="s">
        <v>68</v>
      </c>
      <c r="I903" s="20">
        <v>0.405437810452</v>
      </c>
      <c r="J903" s="20">
        <v>1.4557399759999997E-3</v>
      </c>
      <c r="K903" s="20">
        <v>3.5481700710000001E-5</v>
      </c>
      <c r="L903" s="20">
        <v>1.2757805652E-6</v>
      </c>
      <c r="M903" s="20">
        <v>1.1737181199840001E-6</v>
      </c>
      <c r="N903" s="20">
        <v>2.2241007657999999E-7</v>
      </c>
      <c r="O903" s="27">
        <v>5.2115594550907996E-5</v>
      </c>
    </row>
    <row r="904" spans="1:15" x14ac:dyDescent="0.25">
      <c r="A904" s="19" t="s">
        <v>400</v>
      </c>
      <c r="B904" s="20" t="s">
        <v>320</v>
      </c>
      <c r="C904" s="20" t="s">
        <v>388</v>
      </c>
      <c r="D904" s="20" t="s">
        <v>382</v>
      </c>
      <c r="E904" s="20" t="s">
        <v>111</v>
      </c>
      <c r="F904" s="20" t="s">
        <v>32</v>
      </c>
      <c r="G904" s="20" t="s">
        <v>30</v>
      </c>
      <c r="H904" s="20" t="s">
        <v>68</v>
      </c>
      <c r="I904" s="20">
        <v>1.70603518264</v>
      </c>
      <c r="J904" s="20">
        <v>4.0985587798000002E-3</v>
      </c>
      <c r="K904" s="20">
        <v>5.6603169239999998E-5</v>
      </c>
      <c r="L904" s="20">
        <v>5.3385905031999997E-6</v>
      </c>
      <c r="M904" s="20">
        <v>4.9115032629440001E-6</v>
      </c>
      <c r="N904" s="20">
        <v>4.0152559837000002E-7</v>
      </c>
      <c r="O904" s="27">
        <v>2.3885625048528498E-4</v>
      </c>
    </row>
    <row r="905" spans="1:15" x14ac:dyDescent="0.25">
      <c r="A905" s="19" t="s">
        <v>400</v>
      </c>
      <c r="B905" s="20" t="s">
        <v>320</v>
      </c>
      <c r="C905" s="20" t="s">
        <v>388</v>
      </c>
      <c r="D905" s="20" t="s">
        <v>382</v>
      </c>
      <c r="E905" s="20" t="s">
        <v>113</v>
      </c>
      <c r="F905" s="20" t="s">
        <v>112</v>
      </c>
      <c r="G905" s="20" t="s">
        <v>30</v>
      </c>
      <c r="H905" s="20" t="s">
        <v>68</v>
      </c>
      <c r="I905" s="20">
        <v>4.0336338630000003E-2</v>
      </c>
      <c r="J905" s="20">
        <v>1.8206213234999997E-4</v>
      </c>
      <c r="K905" s="20">
        <v>7.5429136647999996E-6</v>
      </c>
      <c r="L905" s="20">
        <v>8.8028095480000005E-8</v>
      </c>
      <c r="M905" s="20">
        <v>8.0985847841600007E-8</v>
      </c>
      <c r="N905" s="20">
        <v>2.0268615086E-8</v>
      </c>
      <c r="O905" s="27">
        <v>6.9961865888709998E-6</v>
      </c>
    </row>
    <row r="906" spans="1:15" x14ac:dyDescent="0.25">
      <c r="A906" s="19" t="s">
        <v>400</v>
      </c>
      <c r="B906" s="20" t="s">
        <v>320</v>
      </c>
      <c r="C906" s="20" t="s">
        <v>388</v>
      </c>
      <c r="D906" s="20" t="s">
        <v>382</v>
      </c>
      <c r="E906" s="20" t="s">
        <v>115</v>
      </c>
      <c r="F906" s="20" t="s">
        <v>114</v>
      </c>
      <c r="G906" s="20" t="s">
        <v>30</v>
      </c>
      <c r="H906" s="20" t="s">
        <v>68</v>
      </c>
      <c r="I906" s="20">
        <v>0.16839495570000002</v>
      </c>
      <c r="J906" s="20">
        <v>7.2971520019999995E-4</v>
      </c>
      <c r="K906" s="20">
        <v>8.1254843189999991E-6</v>
      </c>
      <c r="L906" s="20">
        <v>2.9754508350000002E-7</v>
      </c>
      <c r="M906" s="20">
        <v>2.7374147682000002E-7</v>
      </c>
      <c r="N906" s="20">
        <v>5.8231104760000001E-8</v>
      </c>
      <c r="O906" s="27">
        <v>2.2649500886020001E-5</v>
      </c>
    </row>
    <row r="907" spans="1:15" x14ac:dyDescent="0.25">
      <c r="A907" s="19" t="s">
        <v>400</v>
      </c>
      <c r="B907" s="20" t="s">
        <v>320</v>
      </c>
      <c r="C907" s="20" t="s">
        <v>388</v>
      </c>
      <c r="D907" s="20" t="s">
        <v>382</v>
      </c>
      <c r="E907" s="20" t="s">
        <v>117</v>
      </c>
      <c r="F907" s="20" t="s">
        <v>116</v>
      </c>
      <c r="G907" s="20" t="s">
        <v>30</v>
      </c>
      <c r="H907" s="20" t="s">
        <v>68</v>
      </c>
      <c r="I907" s="20">
        <v>2.6045747040000001E-2</v>
      </c>
      <c r="J907" s="20">
        <v>1.1878976408E-4</v>
      </c>
      <c r="K907" s="20">
        <v>8.9391853500000003E-6</v>
      </c>
      <c r="L907" s="20">
        <v>3.9647800799999999E-7</v>
      </c>
      <c r="M907" s="20">
        <v>3.6475976735999995E-7</v>
      </c>
      <c r="N907" s="20">
        <v>8.8221001499999998E-8</v>
      </c>
      <c r="O907" s="27">
        <v>4.9352350692419014E-6</v>
      </c>
    </row>
    <row r="908" spans="1:15" x14ac:dyDescent="0.25">
      <c r="A908" s="19" t="s">
        <v>400</v>
      </c>
      <c r="B908" s="20" t="s">
        <v>320</v>
      </c>
      <c r="C908" s="20" t="s">
        <v>388</v>
      </c>
      <c r="D908" s="20" t="s">
        <v>382</v>
      </c>
      <c r="E908" s="20" t="s">
        <v>119</v>
      </c>
      <c r="F908" s="20" t="s">
        <v>118</v>
      </c>
      <c r="G908" s="20" t="s">
        <v>35</v>
      </c>
      <c r="H908" s="20" t="s">
        <v>68</v>
      </c>
      <c r="I908" s="20">
        <v>39263.865984999997</v>
      </c>
      <c r="J908" s="20">
        <v>1.7611633341999999</v>
      </c>
      <c r="K908" s="20">
        <v>1.8504571067000004E-2</v>
      </c>
      <c r="L908" s="20">
        <v>1.7957549485100002E-3</v>
      </c>
      <c r="M908" s="20">
        <v>1.6520945526292002E-3</v>
      </c>
      <c r="N908" s="20">
        <v>1.30568205193E-4</v>
      </c>
      <c r="O908" s="27">
        <v>0.21019963472159972</v>
      </c>
    </row>
    <row r="909" spans="1:15" x14ac:dyDescent="0.25">
      <c r="A909" s="19" t="s">
        <v>400</v>
      </c>
      <c r="B909" s="20" t="s">
        <v>320</v>
      </c>
      <c r="C909" s="20" t="s">
        <v>388</v>
      </c>
      <c r="D909" s="20" t="s">
        <v>382</v>
      </c>
      <c r="E909" s="20" t="s">
        <v>120</v>
      </c>
      <c r="F909" s="20" t="s">
        <v>118</v>
      </c>
      <c r="G909" s="20" t="s">
        <v>37</v>
      </c>
      <c r="H909" s="20" t="s">
        <v>68</v>
      </c>
      <c r="I909" s="20">
        <v>762.00763340999993</v>
      </c>
      <c r="J909" s="20">
        <v>0.54804540558000003</v>
      </c>
      <c r="K909" s="20">
        <v>7.5898610983999998E-3</v>
      </c>
      <c r="L909" s="20">
        <v>1.0172221052799997E-3</v>
      </c>
      <c r="M909" s="20">
        <v>9.3584433685759999E-4</v>
      </c>
      <c r="N909" s="20">
        <v>5.9574985841999996E-5</v>
      </c>
      <c r="O909" s="27">
        <v>5.5188361128043706E-2</v>
      </c>
    </row>
    <row r="910" spans="1:15" x14ac:dyDescent="0.25">
      <c r="A910" s="19" t="s">
        <v>400</v>
      </c>
      <c r="B910" s="20" t="s">
        <v>320</v>
      </c>
      <c r="C910" s="20" t="s">
        <v>388</v>
      </c>
      <c r="D910" s="20" t="s">
        <v>382</v>
      </c>
      <c r="E910" s="20" t="s">
        <v>121</v>
      </c>
      <c r="F910" s="20" t="s">
        <v>34</v>
      </c>
      <c r="G910" s="20" t="s">
        <v>35</v>
      </c>
      <c r="H910" s="20" t="s">
        <v>68</v>
      </c>
      <c r="I910" s="20">
        <v>3449.0605</v>
      </c>
      <c r="J910" s="20">
        <v>0.14777473999999999</v>
      </c>
      <c r="K910" s="20">
        <v>1.5555669000000001E-3</v>
      </c>
      <c r="L910" s="20">
        <v>1.5274087E-4</v>
      </c>
      <c r="M910" s="20">
        <v>1.4052160040000001E-4</v>
      </c>
      <c r="N910" s="20">
        <v>1.0965647000000001E-5</v>
      </c>
      <c r="O910" s="27">
        <v>1.7744125597300001E-2</v>
      </c>
    </row>
    <row r="911" spans="1:15" x14ac:dyDescent="0.25">
      <c r="A911" s="19" t="s">
        <v>400</v>
      </c>
      <c r="B911" s="20" t="s">
        <v>320</v>
      </c>
      <c r="C911" s="20" t="s">
        <v>388</v>
      </c>
      <c r="D911" s="20" t="s">
        <v>382</v>
      </c>
      <c r="E911" s="20" t="s">
        <v>122</v>
      </c>
      <c r="F911" s="20" t="s">
        <v>34</v>
      </c>
      <c r="G911" s="20" t="s">
        <v>37</v>
      </c>
      <c r="H911" s="20" t="s">
        <v>68</v>
      </c>
      <c r="I911" s="20">
        <v>240.50980000000001</v>
      </c>
      <c r="J911" s="20">
        <v>0.3592321</v>
      </c>
      <c r="K911" s="20">
        <v>4.1026989999999996E-3</v>
      </c>
      <c r="L911" s="20">
        <v>4.5014615000000001E-4</v>
      </c>
      <c r="M911" s="20">
        <v>4.1413445800000004E-4</v>
      </c>
      <c r="N911" s="20">
        <v>3.0566457999999998E-5</v>
      </c>
      <c r="O911" s="27">
        <v>3.3138219210999999E-2</v>
      </c>
    </row>
    <row r="912" spans="1:15" x14ac:dyDescent="0.25">
      <c r="A912" s="19" t="s">
        <v>400</v>
      </c>
      <c r="B912" s="20" t="s">
        <v>320</v>
      </c>
      <c r="C912" s="20" t="s">
        <v>388</v>
      </c>
      <c r="D912" s="20" t="s">
        <v>382</v>
      </c>
      <c r="E912" s="20" t="s">
        <v>123</v>
      </c>
      <c r="F912" s="20" t="s">
        <v>42</v>
      </c>
      <c r="G912" s="20" t="s">
        <v>35</v>
      </c>
      <c r="H912" s="20" t="s">
        <v>68</v>
      </c>
      <c r="I912" s="20">
        <v>270.28167999999999</v>
      </c>
      <c r="J912" s="20">
        <v>8.4582139000000008E-3</v>
      </c>
      <c r="K912" s="20">
        <v>9.7162600000000004E-5</v>
      </c>
      <c r="L912" s="20">
        <v>1.0791346E-5</v>
      </c>
      <c r="M912" s="20">
        <v>9.9280383200000006E-6</v>
      </c>
      <c r="N912" s="20">
        <v>7.2521680999999995E-7</v>
      </c>
      <c r="O912" s="27">
        <v>1.08310285296E-3</v>
      </c>
    </row>
    <row r="913" spans="1:15" x14ac:dyDescent="0.25">
      <c r="A913" s="19" t="s">
        <v>400</v>
      </c>
      <c r="B913" s="20" t="s">
        <v>320</v>
      </c>
      <c r="C913" s="20" t="s">
        <v>388</v>
      </c>
      <c r="D913" s="20" t="s">
        <v>382</v>
      </c>
      <c r="E913" s="20" t="s">
        <v>124</v>
      </c>
      <c r="F913" s="20" t="s">
        <v>42</v>
      </c>
      <c r="G913" s="20" t="s">
        <v>37</v>
      </c>
      <c r="H913" s="20" t="s">
        <v>68</v>
      </c>
      <c r="I913" s="20">
        <v>17.575989129999996</v>
      </c>
      <c r="J913" s="20">
        <v>1.4952033670000002E-2</v>
      </c>
      <c r="K913" s="20">
        <v>1.8231094810000002E-4</v>
      </c>
      <c r="L913" s="20">
        <v>1.6336247040000002E-5</v>
      </c>
      <c r="M913" s="20">
        <v>1.50293472768E-5</v>
      </c>
      <c r="N913" s="20">
        <v>1.398124187E-6</v>
      </c>
      <c r="O913" s="27">
        <v>1.1306117260360001E-3</v>
      </c>
    </row>
    <row r="914" spans="1:15" x14ac:dyDescent="0.25">
      <c r="A914" s="19" t="s">
        <v>400</v>
      </c>
      <c r="B914" s="20" t="s">
        <v>320</v>
      </c>
      <c r="C914" s="20" t="s">
        <v>388</v>
      </c>
      <c r="D914" s="20" t="s">
        <v>382</v>
      </c>
      <c r="E914" s="20" t="s">
        <v>125</v>
      </c>
      <c r="F914" s="20" t="s">
        <v>45</v>
      </c>
      <c r="G914" s="20" t="s">
        <v>35</v>
      </c>
      <c r="H914" s="20" t="s">
        <v>68</v>
      </c>
      <c r="I914" s="20">
        <v>436.02499</v>
      </c>
      <c r="J914" s="20">
        <v>1.61274E-2</v>
      </c>
      <c r="K914" s="20">
        <v>1.8544058999999999E-4</v>
      </c>
      <c r="L914" s="20">
        <v>2.0663425000000001E-5</v>
      </c>
      <c r="M914" s="20">
        <v>1.9010351000000003E-5</v>
      </c>
      <c r="N914" s="20">
        <v>1.3839706000000001E-6</v>
      </c>
      <c r="O914" s="27">
        <v>1.9936172957000001E-3</v>
      </c>
    </row>
    <row r="915" spans="1:15" x14ac:dyDescent="0.25">
      <c r="A915" s="19" t="s">
        <v>400</v>
      </c>
      <c r="B915" s="20" t="s">
        <v>320</v>
      </c>
      <c r="C915" s="20" t="s">
        <v>388</v>
      </c>
      <c r="D915" s="20" t="s">
        <v>382</v>
      </c>
      <c r="E915" s="20" t="s">
        <v>126</v>
      </c>
      <c r="F915" s="20" t="s">
        <v>45</v>
      </c>
      <c r="G915" s="20" t="s">
        <v>37</v>
      </c>
      <c r="H915" s="20" t="s">
        <v>68</v>
      </c>
      <c r="I915" s="20">
        <v>174.26738212000004</v>
      </c>
      <c r="J915" s="20">
        <v>0.63450628422000011</v>
      </c>
      <c r="K915" s="20">
        <v>9.8179457920000001E-3</v>
      </c>
      <c r="L915" s="20">
        <v>3.1259805909999999E-4</v>
      </c>
      <c r="M915" s="20">
        <v>2.8759021437199997E-4</v>
      </c>
      <c r="N915" s="20">
        <v>5.8992594960000009E-5</v>
      </c>
      <c r="O915" s="27">
        <v>2.4078299389587905E-2</v>
      </c>
    </row>
    <row r="916" spans="1:15" x14ac:dyDescent="0.25">
      <c r="A916" s="19" t="s">
        <v>400</v>
      </c>
      <c r="B916" s="20" t="s">
        <v>320</v>
      </c>
      <c r="C916" s="20" t="s">
        <v>388</v>
      </c>
      <c r="D916" s="20" t="s">
        <v>382</v>
      </c>
      <c r="E916" s="20" t="s">
        <v>127</v>
      </c>
      <c r="F916" s="20" t="s">
        <v>48</v>
      </c>
      <c r="G916" s="20" t="s">
        <v>35</v>
      </c>
      <c r="H916" s="20" t="s">
        <v>68</v>
      </c>
      <c r="I916" s="20">
        <v>0</v>
      </c>
      <c r="J916" s="20">
        <v>0</v>
      </c>
      <c r="K916" s="20">
        <v>0</v>
      </c>
      <c r="L916" s="20">
        <v>0</v>
      </c>
      <c r="M916" s="20">
        <v>0</v>
      </c>
      <c r="N916" s="20">
        <v>0</v>
      </c>
      <c r="O916" s="27">
        <v>0</v>
      </c>
    </row>
    <row r="917" spans="1:15" x14ac:dyDescent="0.25">
      <c r="A917" s="19" t="s">
        <v>400</v>
      </c>
      <c r="B917" s="20" t="s">
        <v>320</v>
      </c>
      <c r="C917" s="20" t="s">
        <v>388</v>
      </c>
      <c r="D917" s="20" t="s">
        <v>382</v>
      </c>
      <c r="E917" s="20" t="s">
        <v>128</v>
      </c>
      <c r="F917" s="20" t="s">
        <v>48</v>
      </c>
      <c r="G917" s="20" t="s">
        <v>37</v>
      </c>
      <c r="H917" s="20" t="s">
        <v>68</v>
      </c>
      <c r="I917" s="20">
        <v>0</v>
      </c>
      <c r="J917" s="20">
        <v>0</v>
      </c>
      <c r="K917" s="20">
        <v>0</v>
      </c>
      <c r="L917" s="20">
        <v>0</v>
      </c>
      <c r="M917" s="20">
        <v>0</v>
      </c>
      <c r="N917" s="20">
        <v>0</v>
      </c>
      <c r="O917" s="27">
        <v>0</v>
      </c>
    </row>
    <row r="918" spans="1:15" x14ac:dyDescent="0.25">
      <c r="A918" s="19" t="s">
        <v>400</v>
      </c>
      <c r="B918" s="20" t="s">
        <v>320</v>
      </c>
      <c r="C918" s="20" t="s">
        <v>388</v>
      </c>
      <c r="D918" s="20" t="s">
        <v>382</v>
      </c>
      <c r="E918" s="20" t="s">
        <v>130</v>
      </c>
      <c r="F918" s="20" t="s">
        <v>129</v>
      </c>
      <c r="G918" s="20" t="s">
        <v>35</v>
      </c>
      <c r="H918" s="20" t="s">
        <v>68</v>
      </c>
      <c r="I918" s="20">
        <v>2090.4585554999999</v>
      </c>
      <c r="J918" s="20">
        <v>0.34245343696000002</v>
      </c>
      <c r="K918" s="20">
        <v>3.9908186741999998E-3</v>
      </c>
      <c r="L918" s="20">
        <v>1.2824634548000001E-4</v>
      </c>
      <c r="M918" s="20">
        <v>1.179866378416E-4</v>
      </c>
      <c r="N918" s="20">
        <v>2.6768819452999999E-5</v>
      </c>
      <c r="O918" s="27">
        <v>2.0843303797326001E-2</v>
      </c>
    </row>
    <row r="919" spans="1:15" x14ac:dyDescent="0.25">
      <c r="A919" s="19" t="s">
        <v>400</v>
      </c>
      <c r="B919" s="20" t="s">
        <v>320</v>
      </c>
      <c r="C919" s="20" t="s">
        <v>388</v>
      </c>
      <c r="D919" s="20" t="s">
        <v>382</v>
      </c>
      <c r="E919" s="20" t="s">
        <v>131</v>
      </c>
      <c r="F919" s="20" t="s">
        <v>129</v>
      </c>
      <c r="G919" s="20" t="s">
        <v>37</v>
      </c>
      <c r="H919" s="20" t="s">
        <v>68</v>
      </c>
      <c r="I919" s="20">
        <v>23.320314698999997</v>
      </c>
      <c r="J919" s="20">
        <v>8.4284457339999994E-2</v>
      </c>
      <c r="K919" s="20">
        <v>9.3046763749999998E-4</v>
      </c>
      <c r="L919" s="20">
        <v>3.38543953E-5</v>
      </c>
      <c r="M919" s="20">
        <v>3.1146043676000008E-5</v>
      </c>
      <c r="N919" s="20">
        <v>6.7701755599999994E-6</v>
      </c>
      <c r="O919" s="27">
        <v>2.3794191597686001E-3</v>
      </c>
    </row>
    <row r="920" spans="1:15" x14ac:dyDescent="0.25">
      <c r="A920" s="19" t="s">
        <v>400</v>
      </c>
      <c r="B920" s="20" t="s">
        <v>320</v>
      </c>
      <c r="C920" s="20" t="s">
        <v>388</v>
      </c>
      <c r="D920" s="20" t="s">
        <v>382</v>
      </c>
      <c r="E920" s="20" t="s">
        <v>133</v>
      </c>
      <c r="F920" s="20" t="s">
        <v>132</v>
      </c>
      <c r="G920" s="20" t="s">
        <v>37</v>
      </c>
      <c r="H920" s="20" t="s">
        <v>68</v>
      </c>
      <c r="I920" s="20">
        <v>80.374931570000001</v>
      </c>
      <c r="J920" s="20">
        <v>0.10905176307</v>
      </c>
      <c r="K920" s="20">
        <v>1.254301871E-3</v>
      </c>
      <c r="L920" s="20">
        <v>3.78854939E-5</v>
      </c>
      <c r="M920" s="20">
        <v>3.4854654388E-5</v>
      </c>
      <c r="N920" s="20">
        <v>7.8167993200000012E-6</v>
      </c>
      <c r="O920" s="27">
        <v>3.5766417612036997E-3</v>
      </c>
    </row>
    <row r="921" spans="1:15" x14ac:dyDescent="0.25">
      <c r="A921" s="19" t="s">
        <v>400</v>
      </c>
      <c r="B921" s="20" t="s">
        <v>320</v>
      </c>
      <c r="C921" s="20" t="s">
        <v>388</v>
      </c>
      <c r="D921" s="20" t="s">
        <v>382</v>
      </c>
      <c r="E921" s="20" t="s">
        <v>135</v>
      </c>
      <c r="F921" s="20" t="s">
        <v>134</v>
      </c>
      <c r="G921" s="20" t="s">
        <v>37</v>
      </c>
      <c r="H921" s="20" t="s">
        <v>68</v>
      </c>
      <c r="I921" s="20">
        <v>146.40138999999999</v>
      </c>
      <c r="J921" s="20">
        <v>4.4365733999999997E-2</v>
      </c>
      <c r="K921" s="20">
        <v>4.8416961000000001E-4</v>
      </c>
      <c r="L921" s="20">
        <v>5.0000346000000002E-5</v>
      </c>
      <c r="M921" s="20">
        <v>4.6000318320000004E-5</v>
      </c>
      <c r="N921" s="20">
        <v>3.5157795299999999E-6</v>
      </c>
      <c r="O921" s="27">
        <v>3.9863010695399999E-3</v>
      </c>
    </row>
    <row r="922" spans="1:15" x14ac:dyDescent="0.25">
      <c r="A922" s="19" t="s">
        <v>400</v>
      </c>
      <c r="B922" s="20" t="s">
        <v>320</v>
      </c>
      <c r="C922" s="20" t="s">
        <v>388</v>
      </c>
      <c r="D922" s="20" t="s">
        <v>382</v>
      </c>
      <c r="E922" s="20" t="s">
        <v>137</v>
      </c>
      <c r="F922" s="20" t="s">
        <v>136</v>
      </c>
      <c r="G922" s="20" t="s">
        <v>35</v>
      </c>
      <c r="H922" s="20" t="s">
        <v>68</v>
      </c>
      <c r="I922" s="20">
        <v>14285.522308</v>
      </c>
      <c r="J922" s="20">
        <v>4.581168507600001</v>
      </c>
      <c r="K922" s="20">
        <v>5.3561118158999999E-2</v>
      </c>
      <c r="L922" s="20">
        <v>1.7194108102E-3</v>
      </c>
      <c r="M922" s="20">
        <v>1.5818579453840001E-3</v>
      </c>
      <c r="N922" s="20">
        <v>3.5896388921000002E-4</v>
      </c>
      <c r="O922" s="27">
        <v>0.21605742991665999</v>
      </c>
    </row>
    <row r="923" spans="1:15" x14ac:dyDescent="0.25">
      <c r="A923" s="19" t="s">
        <v>400</v>
      </c>
      <c r="B923" s="20" t="s">
        <v>320</v>
      </c>
      <c r="C923" s="20" t="s">
        <v>388</v>
      </c>
      <c r="D923" s="20" t="s">
        <v>382</v>
      </c>
      <c r="E923" s="20" t="s">
        <v>138</v>
      </c>
      <c r="F923" s="20" t="s">
        <v>136</v>
      </c>
      <c r="G923" s="20" t="s">
        <v>37</v>
      </c>
      <c r="H923" s="20" t="s">
        <v>68</v>
      </c>
      <c r="I923" s="20">
        <v>159.36192068</v>
      </c>
      <c r="J923" s="20">
        <v>1.1459609635899999</v>
      </c>
      <c r="K923" s="20">
        <v>1.2646613065099999E-2</v>
      </c>
      <c r="L923" s="20">
        <v>4.5858784099999999E-4</v>
      </c>
      <c r="M923" s="20">
        <v>4.2190081372000003E-4</v>
      </c>
      <c r="N923" s="20">
        <v>9.2019864710000002E-5</v>
      </c>
      <c r="O923" s="27">
        <v>3.0461308532056999E-2</v>
      </c>
    </row>
    <row r="924" spans="1:15" x14ac:dyDescent="0.25">
      <c r="A924" s="19" t="s">
        <v>400</v>
      </c>
      <c r="B924" s="20" t="s">
        <v>320</v>
      </c>
      <c r="C924" s="20" t="s">
        <v>388</v>
      </c>
      <c r="D924" s="20" t="s">
        <v>382</v>
      </c>
      <c r="E924" s="20" t="s">
        <v>140</v>
      </c>
      <c r="F924" s="20" t="s">
        <v>139</v>
      </c>
      <c r="G924" s="20" t="s">
        <v>37</v>
      </c>
      <c r="H924" s="20" t="s">
        <v>68</v>
      </c>
      <c r="I924" s="20">
        <v>13.556919846999998</v>
      </c>
      <c r="J924" s="20">
        <v>0.12747363751399998</v>
      </c>
      <c r="K924" s="20">
        <v>2.2961602557299999E-3</v>
      </c>
      <c r="L924" s="20">
        <v>7.6236726195999988E-5</v>
      </c>
      <c r="M924" s="20">
        <v>7.0137788100319999E-5</v>
      </c>
      <c r="N924" s="20">
        <v>1.5523941592999998E-5</v>
      </c>
      <c r="O924" s="27">
        <v>3.4410738698060161E-3</v>
      </c>
    </row>
    <row r="925" spans="1:15" x14ac:dyDescent="0.25">
      <c r="A925" s="19" t="s">
        <v>400</v>
      </c>
      <c r="B925" s="20" t="s">
        <v>320</v>
      </c>
      <c r="C925" s="20" t="s">
        <v>388</v>
      </c>
      <c r="D925" s="20" t="s">
        <v>382</v>
      </c>
      <c r="E925" s="20" t="s">
        <v>141</v>
      </c>
      <c r="F925" s="20" t="s">
        <v>51</v>
      </c>
      <c r="G925" s="20" t="s">
        <v>37</v>
      </c>
      <c r="H925" s="20" t="s">
        <v>68</v>
      </c>
      <c r="I925" s="20">
        <v>464.94871812000002</v>
      </c>
      <c r="J925" s="20">
        <v>3.2428486835000001</v>
      </c>
      <c r="K925" s="20">
        <v>3.8043196656000006E-2</v>
      </c>
      <c r="L925" s="20">
        <v>2.0738036781999996E-3</v>
      </c>
      <c r="M925" s="20">
        <v>1.9078993839440001E-3</v>
      </c>
      <c r="N925" s="20">
        <v>2.9545198315000001E-4</v>
      </c>
      <c r="O925" s="27">
        <v>0.10564611084143281</v>
      </c>
    </row>
    <row r="926" spans="1:15" x14ac:dyDescent="0.25">
      <c r="A926" s="19" t="s">
        <v>400</v>
      </c>
      <c r="B926" s="20" t="s">
        <v>320</v>
      </c>
      <c r="C926" s="20" t="s">
        <v>388</v>
      </c>
      <c r="D926" s="20" t="s">
        <v>382</v>
      </c>
      <c r="E926" s="20" t="s">
        <v>143</v>
      </c>
      <c r="F926" s="20" t="s">
        <v>142</v>
      </c>
      <c r="G926" s="20" t="s">
        <v>35</v>
      </c>
      <c r="H926" s="20" t="s">
        <v>68</v>
      </c>
      <c r="I926" s="20">
        <v>703.64757210000005</v>
      </c>
      <c r="J926" s="20">
        <v>0.17885061660000001</v>
      </c>
      <c r="K926" s="20">
        <v>1.9259773710000002E-3</v>
      </c>
      <c r="L926" s="20">
        <v>1.2131528344000001E-4</v>
      </c>
      <c r="M926" s="20">
        <v>1.1161006076480002E-4</v>
      </c>
      <c r="N926" s="20">
        <v>1.2669070228E-5</v>
      </c>
      <c r="O926" s="27">
        <v>1.238011388529192E-2</v>
      </c>
    </row>
    <row r="927" spans="1:15" x14ac:dyDescent="0.25">
      <c r="A927" s="19" t="s">
        <v>400</v>
      </c>
      <c r="B927" s="20" t="s">
        <v>320</v>
      </c>
      <c r="C927" s="20" t="s">
        <v>388</v>
      </c>
      <c r="D927" s="20" t="s">
        <v>382</v>
      </c>
      <c r="E927" s="20" t="s">
        <v>144</v>
      </c>
      <c r="F927" s="20" t="s">
        <v>142</v>
      </c>
      <c r="G927" s="20" t="s">
        <v>37</v>
      </c>
      <c r="H927" s="20" t="s">
        <v>68</v>
      </c>
      <c r="I927" s="20">
        <v>349.58477677500002</v>
      </c>
      <c r="J927" s="20">
        <v>0.12811724888700002</v>
      </c>
      <c r="K927" s="20">
        <v>1.3948230539999999E-3</v>
      </c>
      <c r="L927" s="20">
        <v>8.6893349342999999E-5</v>
      </c>
      <c r="M927" s="20">
        <v>7.9941881395560011E-5</v>
      </c>
      <c r="N927" s="20">
        <v>9.098148247399999E-6</v>
      </c>
      <c r="O927" s="27">
        <v>7.8880656158014598E-3</v>
      </c>
    </row>
    <row r="928" spans="1:15" x14ac:dyDescent="0.25">
      <c r="A928" s="19" t="s">
        <v>400</v>
      </c>
      <c r="B928" s="20" t="s">
        <v>320</v>
      </c>
      <c r="C928" s="20" t="s">
        <v>388</v>
      </c>
      <c r="D928" s="20" t="s">
        <v>382</v>
      </c>
      <c r="E928" s="20" t="s">
        <v>146</v>
      </c>
      <c r="F928" s="20" t="s">
        <v>145</v>
      </c>
      <c r="G928" s="20" t="s">
        <v>54</v>
      </c>
      <c r="H928" s="20" t="s">
        <v>68</v>
      </c>
      <c r="I928" s="20">
        <v>7.6379184000000003E-2</v>
      </c>
      <c r="J928" s="20">
        <v>2.4337680000000001E-4</v>
      </c>
      <c r="K928" s="20">
        <v>2.6222615999999999E-6</v>
      </c>
      <c r="L928" s="20">
        <v>1.00335612E-7</v>
      </c>
      <c r="M928" s="20">
        <v>9.2308763040000003E-8</v>
      </c>
      <c r="N928" s="20">
        <v>1.9501402500000001E-8</v>
      </c>
      <c r="O928" s="27">
        <v>6.3065196103000016E-6</v>
      </c>
    </row>
    <row r="929" spans="1:15" x14ac:dyDescent="0.25">
      <c r="A929" s="19" t="s">
        <v>400</v>
      </c>
      <c r="B929" s="20" t="s">
        <v>320</v>
      </c>
      <c r="C929" s="20" t="s">
        <v>388</v>
      </c>
      <c r="D929" s="20" t="s">
        <v>382</v>
      </c>
      <c r="E929" s="20" t="s">
        <v>148</v>
      </c>
      <c r="F929" s="20" t="s">
        <v>147</v>
      </c>
      <c r="G929" s="20" t="s">
        <v>54</v>
      </c>
      <c r="H929" s="20" t="s">
        <v>68</v>
      </c>
      <c r="I929" s="20">
        <v>4.1954751999999998E-2</v>
      </c>
      <c r="J929" s="20">
        <v>3.913430611E-4</v>
      </c>
      <c r="K929" s="20">
        <v>1.6068063250000001E-5</v>
      </c>
      <c r="L929" s="20">
        <v>3.4618873230000002E-7</v>
      </c>
      <c r="M929" s="20">
        <v>3.1849363371600001E-7</v>
      </c>
      <c r="N929" s="20">
        <v>7.8475931900000004E-8</v>
      </c>
      <c r="O929" s="27">
        <v>1.2902889572447403E-5</v>
      </c>
    </row>
    <row r="930" spans="1:15" x14ac:dyDescent="0.25">
      <c r="A930" s="19" t="s">
        <v>400</v>
      </c>
      <c r="B930" s="20" t="s">
        <v>320</v>
      </c>
      <c r="C930" s="20" t="s">
        <v>388</v>
      </c>
      <c r="D930" s="20" t="s">
        <v>382</v>
      </c>
      <c r="E930" s="20" t="s">
        <v>150</v>
      </c>
      <c r="F930" s="20" t="s">
        <v>149</v>
      </c>
      <c r="G930" s="20" t="s">
        <v>54</v>
      </c>
      <c r="H930" s="20" t="s">
        <v>68</v>
      </c>
      <c r="I930" s="20">
        <v>0</v>
      </c>
      <c r="J930" s="20">
        <v>0</v>
      </c>
      <c r="K930" s="20">
        <v>0</v>
      </c>
      <c r="L930" s="20">
        <v>0</v>
      </c>
      <c r="M930" s="20">
        <v>0</v>
      </c>
      <c r="N930" s="20">
        <v>0</v>
      </c>
      <c r="O930" s="27">
        <v>0</v>
      </c>
    </row>
    <row r="931" spans="1:15" x14ac:dyDescent="0.25">
      <c r="A931" s="19" t="s">
        <v>400</v>
      </c>
      <c r="B931" s="20" t="s">
        <v>320</v>
      </c>
      <c r="C931" s="20" t="s">
        <v>388</v>
      </c>
      <c r="D931" s="20" t="s">
        <v>382</v>
      </c>
      <c r="E931" s="20" t="s">
        <v>152</v>
      </c>
      <c r="F931" s="20" t="s">
        <v>151</v>
      </c>
      <c r="G931" s="20" t="s">
        <v>54</v>
      </c>
      <c r="H931" s="20" t="s">
        <v>68</v>
      </c>
      <c r="I931" s="20">
        <v>0.28400145339999999</v>
      </c>
      <c r="J931" s="20">
        <v>3.1542580700000001E-4</v>
      </c>
      <c r="K931" s="20">
        <v>2.4140345500000001E-5</v>
      </c>
      <c r="L931" s="20">
        <v>1.9962995199999998E-7</v>
      </c>
      <c r="M931" s="20">
        <v>1.8365955584000002E-7</v>
      </c>
      <c r="N931" s="20">
        <v>5.2832843699999999E-8</v>
      </c>
      <c r="O931" s="27">
        <v>1.8808503650869999E-5</v>
      </c>
    </row>
    <row r="932" spans="1:15" x14ac:dyDescent="0.25">
      <c r="A932" s="19" t="s">
        <v>400</v>
      </c>
      <c r="B932" s="20" t="s">
        <v>320</v>
      </c>
      <c r="C932" s="20" t="s">
        <v>388</v>
      </c>
      <c r="D932" s="20" t="s">
        <v>382</v>
      </c>
      <c r="E932" s="20" t="s">
        <v>154</v>
      </c>
      <c r="F932" s="20" t="s">
        <v>153</v>
      </c>
      <c r="G932" s="20" t="s">
        <v>54</v>
      </c>
      <c r="H932" s="20" t="s">
        <v>68</v>
      </c>
      <c r="I932" s="20">
        <v>0.12909160980000001</v>
      </c>
      <c r="J932" s="20">
        <v>2.1164758016000001E-4</v>
      </c>
      <c r="K932" s="20">
        <v>2.4477962520000001E-6</v>
      </c>
      <c r="L932" s="20">
        <v>7.9198915679999998E-8</v>
      </c>
      <c r="M932" s="20">
        <v>7.2863002425600005E-8</v>
      </c>
      <c r="N932" s="20">
        <v>1.6206433000999997E-8</v>
      </c>
      <c r="O932" s="27">
        <v>6.1619203464389995E-6</v>
      </c>
    </row>
    <row r="933" spans="1:15" x14ac:dyDescent="0.25">
      <c r="A933" s="19" t="s">
        <v>400</v>
      </c>
      <c r="B933" s="20" t="s">
        <v>320</v>
      </c>
      <c r="C933" s="20" t="s">
        <v>388</v>
      </c>
      <c r="D933" s="20" t="s">
        <v>382</v>
      </c>
      <c r="E933" s="20" t="s">
        <v>155</v>
      </c>
      <c r="F933" s="20" t="s">
        <v>53</v>
      </c>
      <c r="G933" s="20" t="s">
        <v>54</v>
      </c>
      <c r="H933" s="20" t="s">
        <v>68</v>
      </c>
      <c r="I933" s="20">
        <v>2.341936123</v>
      </c>
      <c r="J933" s="20">
        <v>2.0004742549999998E-3</v>
      </c>
      <c r="K933" s="20">
        <v>4.1857756099999995E-5</v>
      </c>
      <c r="L933" s="20">
        <v>1.2631135369999999E-6</v>
      </c>
      <c r="M933" s="20">
        <v>1.1620644540400002E-6</v>
      </c>
      <c r="N933" s="20">
        <v>1.772334361E-7</v>
      </c>
      <c r="O933" s="27">
        <v>9.3491351371303408E-5</v>
      </c>
    </row>
    <row r="934" spans="1:15" x14ac:dyDescent="0.25">
      <c r="A934" s="19" t="s">
        <v>400</v>
      </c>
      <c r="B934" s="20" t="s">
        <v>320</v>
      </c>
      <c r="C934" s="20" t="s">
        <v>388</v>
      </c>
      <c r="D934" s="20" t="s">
        <v>382</v>
      </c>
      <c r="E934" s="20" t="s">
        <v>157</v>
      </c>
      <c r="F934" s="20" t="s">
        <v>156</v>
      </c>
      <c r="G934" s="20" t="s">
        <v>54</v>
      </c>
      <c r="H934" s="20" t="s">
        <v>68</v>
      </c>
      <c r="I934" s="20">
        <v>11.391251833</v>
      </c>
      <c r="J934" s="20">
        <v>6.6586837309999996E-3</v>
      </c>
      <c r="K934" s="20">
        <v>5.5928227919999996E-5</v>
      </c>
      <c r="L934" s="20">
        <v>1.6186866095E-6</v>
      </c>
      <c r="M934" s="20">
        <v>1.4891916807400001E-6</v>
      </c>
      <c r="N934" s="20">
        <v>3.8583366190000004E-7</v>
      </c>
      <c r="O934" s="27">
        <v>2.4555055255701997E-4</v>
      </c>
    </row>
    <row r="935" spans="1:15" x14ac:dyDescent="0.25">
      <c r="A935" s="19" t="s">
        <v>400</v>
      </c>
      <c r="B935" s="20" t="s">
        <v>320</v>
      </c>
      <c r="C935" s="20" t="s">
        <v>388</v>
      </c>
      <c r="D935" s="20" t="s">
        <v>382</v>
      </c>
      <c r="E935" s="20" t="s">
        <v>159</v>
      </c>
      <c r="F935" s="20" t="s">
        <v>158</v>
      </c>
      <c r="G935" s="20" t="s">
        <v>54</v>
      </c>
      <c r="H935" s="20" t="s">
        <v>68</v>
      </c>
      <c r="I935" s="20">
        <v>0.17750088999999999</v>
      </c>
      <c r="J935" s="20">
        <v>5.0155673999999998E-4</v>
      </c>
      <c r="K935" s="20">
        <v>3.8385428000000003E-5</v>
      </c>
      <c r="L935" s="20">
        <v>3.1743041999999999E-7</v>
      </c>
      <c r="M935" s="20">
        <v>2.9203598639999999E-7</v>
      </c>
      <c r="N935" s="20">
        <v>8.400919400000001E-8</v>
      </c>
      <c r="O935" s="27">
        <v>2.7256382224199995E-5</v>
      </c>
    </row>
    <row r="936" spans="1:15" x14ac:dyDescent="0.25">
      <c r="A936" s="19" t="s">
        <v>400</v>
      </c>
      <c r="B936" s="20" t="s">
        <v>320</v>
      </c>
      <c r="C936" s="20" t="s">
        <v>388</v>
      </c>
      <c r="D936" s="20" t="s">
        <v>382</v>
      </c>
      <c r="E936" s="20" t="s">
        <v>161</v>
      </c>
      <c r="F936" s="20" t="s">
        <v>160</v>
      </c>
      <c r="G936" s="20" t="s">
        <v>54</v>
      </c>
      <c r="H936" s="20" t="s">
        <v>68</v>
      </c>
      <c r="I936" s="20">
        <v>0.35715343230000002</v>
      </c>
      <c r="J936" s="20">
        <v>9.4776996769999999E-4</v>
      </c>
      <c r="K936" s="20">
        <v>4.5819893730000003E-5</v>
      </c>
      <c r="L936" s="20">
        <v>5.020337141E-7</v>
      </c>
      <c r="M936" s="20">
        <v>4.6187101697200003E-7</v>
      </c>
      <c r="N936" s="20">
        <v>1.2071103531E-7</v>
      </c>
      <c r="O936" s="27">
        <v>3.9360782116242006E-5</v>
      </c>
    </row>
    <row r="937" spans="1:15" x14ac:dyDescent="0.25">
      <c r="A937" s="19" t="s">
        <v>400</v>
      </c>
      <c r="B937" s="20" t="s">
        <v>320</v>
      </c>
      <c r="C937" s="20" t="s">
        <v>388</v>
      </c>
      <c r="D937" s="20" t="s">
        <v>382</v>
      </c>
      <c r="E937" s="20" t="s">
        <v>163</v>
      </c>
      <c r="F937" s="20" t="s">
        <v>162</v>
      </c>
      <c r="G937" s="20" t="s">
        <v>54</v>
      </c>
      <c r="H937" s="20" t="s">
        <v>68</v>
      </c>
      <c r="I937" s="20">
        <v>4.9485112099999999E-2</v>
      </c>
      <c r="J937" s="20">
        <v>3.3872743299999999E-4</v>
      </c>
      <c r="K937" s="20">
        <v>2.1006326130000001E-5</v>
      </c>
      <c r="L937" s="20">
        <v>6.4363842979999999E-7</v>
      </c>
      <c r="M937" s="20">
        <v>5.9214735541600007E-7</v>
      </c>
      <c r="N937" s="20">
        <v>1.3304064079999998E-7</v>
      </c>
      <c r="O937" s="27">
        <v>1.5631214092257997E-5</v>
      </c>
    </row>
    <row r="938" spans="1:15" x14ac:dyDescent="0.25">
      <c r="A938" s="19" t="s">
        <v>400</v>
      </c>
      <c r="B938" s="20" t="s">
        <v>320</v>
      </c>
      <c r="C938" s="20" t="s">
        <v>388</v>
      </c>
      <c r="D938" s="20" t="s">
        <v>382</v>
      </c>
      <c r="E938" s="20" t="s">
        <v>164</v>
      </c>
      <c r="F938" s="20" t="s">
        <v>56</v>
      </c>
      <c r="G938" s="20" t="s">
        <v>57</v>
      </c>
      <c r="H938" s="20" t="s">
        <v>68</v>
      </c>
      <c r="I938" s="20">
        <v>986.15814999999998</v>
      </c>
      <c r="J938" s="20">
        <v>0.86362964200000003</v>
      </c>
      <c r="K938" s="20">
        <v>1.0093929160000001E-2</v>
      </c>
      <c r="L938" s="20">
        <v>4.0571149299999999E-4</v>
      </c>
      <c r="M938" s="20">
        <v>3.7325457356000006E-4</v>
      </c>
      <c r="N938" s="20">
        <v>6.7679955200000003E-5</v>
      </c>
      <c r="O938" s="27">
        <v>3.7519624557656998E-2</v>
      </c>
    </row>
    <row r="939" spans="1:15" x14ac:dyDescent="0.25">
      <c r="A939" s="19" t="s">
        <v>400</v>
      </c>
      <c r="B939" s="20" t="s">
        <v>320</v>
      </c>
      <c r="C939" s="20" t="s">
        <v>388</v>
      </c>
      <c r="D939" s="20" t="s">
        <v>382</v>
      </c>
      <c r="E939" s="20" t="s">
        <v>165</v>
      </c>
      <c r="F939" s="20" t="s">
        <v>59</v>
      </c>
      <c r="G939" s="20" t="s">
        <v>57</v>
      </c>
      <c r="H939" s="20" t="s">
        <v>68</v>
      </c>
      <c r="I939" s="20">
        <v>173.54759748800001</v>
      </c>
      <c r="J939" s="20">
        <v>0.16963281007200001</v>
      </c>
      <c r="K939" s="20">
        <v>2.6202710544000001E-3</v>
      </c>
      <c r="L939" s="20">
        <v>1.6766118610099997E-4</v>
      </c>
      <c r="M939" s="20">
        <v>1.5424829121292002E-4</v>
      </c>
      <c r="N939" s="20">
        <v>1.6729039866999999E-5</v>
      </c>
      <c r="O939" s="27">
        <v>9.9152643041305211E-3</v>
      </c>
    </row>
    <row r="940" spans="1:15" x14ac:dyDescent="0.25">
      <c r="A940" s="19" t="s">
        <v>400</v>
      </c>
      <c r="B940" s="20" t="s">
        <v>320</v>
      </c>
      <c r="C940" s="20" t="s">
        <v>388</v>
      </c>
      <c r="D940" s="20" t="s">
        <v>382</v>
      </c>
      <c r="E940" s="20" t="s">
        <v>166</v>
      </c>
      <c r="F940" s="20" t="s">
        <v>61</v>
      </c>
      <c r="G940" s="20" t="s">
        <v>57</v>
      </c>
      <c r="H940" s="20" t="s">
        <v>68</v>
      </c>
      <c r="I940" s="20">
        <v>36.044981549999996</v>
      </c>
      <c r="J940" s="20">
        <v>8.1900793730000018E-2</v>
      </c>
      <c r="K940" s="20">
        <v>1.490827313E-3</v>
      </c>
      <c r="L940" s="20">
        <v>7.4580072929999978E-5</v>
      </c>
      <c r="M940" s="20">
        <v>6.8613667095599994E-5</v>
      </c>
      <c r="N940" s="20">
        <v>8.9668414900000006E-6</v>
      </c>
      <c r="O940" s="27">
        <v>4.0330698396076796E-3</v>
      </c>
    </row>
    <row r="941" spans="1:15" x14ac:dyDescent="0.25">
      <c r="A941" s="19" t="s">
        <v>400</v>
      </c>
      <c r="B941" s="20" t="s">
        <v>320</v>
      </c>
      <c r="C941" s="20" t="s">
        <v>388</v>
      </c>
      <c r="D941" s="20" t="s">
        <v>382</v>
      </c>
      <c r="E941" s="20" t="s">
        <v>168</v>
      </c>
      <c r="F941" s="20" t="s">
        <v>167</v>
      </c>
      <c r="G941" s="20" t="s">
        <v>57</v>
      </c>
      <c r="H941" s="20" t="s">
        <v>68</v>
      </c>
      <c r="I941" s="20">
        <v>51.696493932999999</v>
      </c>
      <c r="J941" s="20">
        <v>0.21552797816999997</v>
      </c>
      <c r="K941" s="20">
        <v>2.880525556E-3</v>
      </c>
      <c r="L941" s="20">
        <v>1.0376472295000001E-4</v>
      </c>
      <c r="M941" s="20">
        <v>9.5463545114000018E-5</v>
      </c>
      <c r="N941" s="20">
        <v>1.9300366133000001E-5</v>
      </c>
      <c r="O941" s="27">
        <v>6.8078743144574013E-3</v>
      </c>
    </row>
    <row r="942" spans="1:15" x14ac:dyDescent="0.25">
      <c r="A942" s="19" t="s">
        <v>400</v>
      </c>
      <c r="B942" s="20" t="s">
        <v>320</v>
      </c>
      <c r="C942" s="20" t="s">
        <v>388</v>
      </c>
      <c r="D942" s="20" t="s">
        <v>382</v>
      </c>
      <c r="E942" s="20" t="s">
        <v>170</v>
      </c>
      <c r="F942" s="20" t="s">
        <v>169</v>
      </c>
      <c r="G942" s="20" t="s">
        <v>57</v>
      </c>
      <c r="H942" s="20" t="s">
        <v>68</v>
      </c>
      <c r="I942" s="20">
        <v>476.12390322199997</v>
      </c>
      <c r="J942" s="20">
        <v>0.33800909358500003</v>
      </c>
      <c r="K942" s="20">
        <v>4.1441191624600002E-3</v>
      </c>
      <c r="L942" s="20">
        <v>2.85578920161E-4</v>
      </c>
      <c r="M942" s="20">
        <v>2.6273260654811995E-4</v>
      </c>
      <c r="N942" s="20">
        <v>2.9951682362100002E-5</v>
      </c>
      <c r="O942" s="27">
        <v>1.819415068317318E-2</v>
      </c>
    </row>
    <row r="943" spans="1:15" x14ac:dyDescent="0.25">
      <c r="A943" s="19" t="s">
        <v>400</v>
      </c>
      <c r="B943" s="20" t="s">
        <v>320</v>
      </c>
      <c r="C943" s="20" t="s">
        <v>388</v>
      </c>
      <c r="D943" s="20" t="s">
        <v>382</v>
      </c>
      <c r="E943" s="20" t="s">
        <v>171</v>
      </c>
      <c r="F943" s="20" t="s">
        <v>63</v>
      </c>
      <c r="G943" s="20" t="s">
        <v>57</v>
      </c>
      <c r="H943" s="20" t="s">
        <v>68</v>
      </c>
      <c r="I943" s="20">
        <v>6.0742838731000006</v>
      </c>
      <c r="J943" s="20">
        <v>1.6636669737799998E-2</v>
      </c>
      <c r="K943" s="20">
        <v>1.8820496562000001E-4</v>
      </c>
      <c r="L943" s="20">
        <v>1.0241676124000001E-5</v>
      </c>
      <c r="M943" s="20">
        <v>9.4223420340800008E-6</v>
      </c>
      <c r="N943" s="20">
        <v>1.4164415659999999E-6</v>
      </c>
      <c r="O943" s="27">
        <v>6.1679394983138512E-4</v>
      </c>
    </row>
    <row r="944" spans="1:15" x14ac:dyDescent="0.25">
      <c r="A944" s="19" t="s">
        <v>400</v>
      </c>
      <c r="B944" s="20" t="s">
        <v>320</v>
      </c>
      <c r="C944" s="20" t="s">
        <v>388</v>
      </c>
      <c r="D944" s="20" t="s">
        <v>382</v>
      </c>
      <c r="E944" s="20" t="s">
        <v>173</v>
      </c>
      <c r="F944" s="20" t="s">
        <v>172</v>
      </c>
      <c r="G944" s="20" t="s">
        <v>66</v>
      </c>
      <c r="H944" s="20" t="s">
        <v>68</v>
      </c>
      <c r="I944" s="20">
        <v>3.1098399629999998</v>
      </c>
      <c r="J944" s="20">
        <v>1.2807684780000001E-3</v>
      </c>
      <c r="K944" s="20">
        <v>1.4460490210000001E-5</v>
      </c>
      <c r="L944" s="20">
        <v>4.33225383E-7</v>
      </c>
      <c r="M944" s="20">
        <v>3.9856735235999999E-7</v>
      </c>
      <c r="N944" s="20">
        <v>8.98755567E-8</v>
      </c>
      <c r="O944" s="27">
        <v>4.9086883257524998E-5</v>
      </c>
    </row>
    <row r="945" spans="1:15" x14ac:dyDescent="0.25">
      <c r="A945" s="19" t="s">
        <v>400</v>
      </c>
      <c r="B945" s="20" t="s">
        <v>320</v>
      </c>
      <c r="C945" s="20" t="s">
        <v>388</v>
      </c>
      <c r="D945" s="20" t="s">
        <v>382</v>
      </c>
      <c r="E945" s="20" t="s">
        <v>175</v>
      </c>
      <c r="F945" s="20" t="s">
        <v>174</v>
      </c>
      <c r="G945" s="20" t="s">
        <v>66</v>
      </c>
      <c r="H945" s="20" t="s">
        <v>68</v>
      </c>
      <c r="I945" s="20">
        <v>7.2515779000000002E-3</v>
      </c>
      <c r="J945" s="20">
        <v>1.0834472999999999E-5</v>
      </c>
      <c r="K945" s="20">
        <v>1.3345839700000001E-7</v>
      </c>
      <c r="L945" s="20">
        <v>1.45301148E-8</v>
      </c>
      <c r="M945" s="20">
        <v>1.3367705615999999E-8</v>
      </c>
      <c r="N945" s="20">
        <v>1.0282790200000001E-9</v>
      </c>
      <c r="O945" s="27">
        <v>6.2236310338E-7</v>
      </c>
    </row>
    <row r="946" spans="1:15" x14ac:dyDescent="0.25">
      <c r="A946" s="19" t="s">
        <v>400</v>
      </c>
      <c r="B946" s="20" t="s">
        <v>320</v>
      </c>
      <c r="C946" s="20" t="s">
        <v>388</v>
      </c>
      <c r="D946" s="20" t="s">
        <v>382</v>
      </c>
      <c r="E946" s="20" t="s">
        <v>177</v>
      </c>
      <c r="F946" s="20" t="s">
        <v>176</v>
      </c>
      <c r="G946" s="20" t="s">
        <v>30</v>
      </c>
      <c r="H946" s="20" t="s">
        <v>68</v>
      </c>
      <c r="I946" s="20">
        <v>0.22567198799999999</v>
      </c>
      <c r="J946" s="20">
        <v>3.4154433600000001E-3</v>
      </c>
      <c r="K946" s="20">
        <v>2.7602563200000001E-5</v>
      </c>
      <c r="L946" s="20">
        <v>1.7359482399999998E-6</v>
      </c>
      <c r="M946" s="20">
        <v>1.5970723808000003E-6</v>
      </c>
      <c r="N946" s="20">
        <v>2.7753027600000002E-7</v>
      </c>
      <c r="O946" s="27">
        <v>7.6714635951300001E-5</v>
      </c>
    </row>
    <row r="947" spans="1:15" x14ac:dyDescent="0.25">
      <c r="A947" s="19" t="s">
        <v>400</v>
      </c>
      <c r="B947" s="20" t="s">
        <v>320</v>
      </c>
      <c r="C947" s="20" t="s">
        <v>388</v>
      </c>
      <c r="D947" s="20" t="s">
        <v>382</v>
      </c>
      <c r="E947" s="20" t="s">
        <v>180</v>
      </c>
      <c r="F947" s="20" t="s">
        <v>178</v>
      </c>
      <c r="G947" s="20" t="s">
        <v>7</v>
      </c>
      <c r="H947" s="20" t="s">
        <v>179</v>
      </c>
      <c r="I947" s="20">
        <v>35.113851999999994</v>
      </c>
      <c r="J947" s="20">
        <v>1.3320519967E-2</v>
      </c>
      <c r="K947" s="20">
        <v>2.9268561919999999E-3</v>
      </c>
      <c r="L947" s="20">
        <v>1.9160857434000001E-5</v>
      </c>
      <c r="M947" s="20">
        <v>1.9160857434000001E-5</v>
      </c>
      <c r="N947" s="20">
        <v>4.1629652330000002E-6</v>
      </c>
      <c r="O947" s="27">
        <v>8.05618057221519E-4</v>
      </c>
    </row>
    <row r="948" spans="1:15" x14ac:dyDescent="0.25">
      <c r="A948" s="19" t="s">
        <v>400</v>
      </c>
      <c r="B948" s="20" t="s">
        <v>320</v>
      </c>
      <c r="C948" s="20" t="s">
        <v>388</v>
      </c>
      <c r="D948" s="20" t="s">
        <v>382</v>
      </c>
      <c r="E948" s="20" t="s">
        <v>181</v>
      </c>
      <c r="F948" s="20" t="s">
        <v>74</v>
      </c>
      <c r="G948" s="20" t="s">
        <v>17</v>
      </c>
      <c r="H948" s="20" t="s">
        <v>179</v>
      </c>
      <c r="I948" s="20">
        <v>0.68666738000000005</v>
      </c>
      <c r="J948" s="20">
        <v>8.9196716999999999E-4</v>
      </c>
      <c r="K948" s="20">
        <v>1.5066091600000002E-4</v>
      </c>
      <c r="L948" s="20">
        <v>2.0048570999999999E-6</v>
      </c>
      <c r="M948" s="20">
        <v>2.0048570999999999E-6</v>
      </c>
      <c r="N948" s="20">
        <v>3.9468285E-7</v>
      </c>
      <c r="O948" s="27">
        <v>4.1514216572580998E-5</v>
      </c>
    </row>
    <row r="949" spans="1:15" x14ac:dyDescent="0.25">
      <c r="A949" s="19" t="s">
        <v>400</v>
      </c>
      <c r="B949" s="20" t="s">
        <v>320</v>
      </c>
      <c r="C949" s="20" t="s">
        <v>388</v>
      </c>
      <c r="D949" s="20" t="s">
        <v>382</v>
      </c>
      <c r="E949" s="20" t="s">
        <v>182</v>
      </c>
      <c r="F949" s="20" t="s">
        <v>78</v>
      </c>
      <c r="G949" s="20" t="s">
        <v>17</v>
      </c>
      <c r="H949" s="20" t="s">
        <v>179</v>
      </c>
      <c r="I949" s="20">
        <v>0.68199615000000002</v>
      </c>
      <c r="J949" s="20">
        <v>1.0481512999999999E-3</v>
      </c>
      <c r="K949" s="20">
        <v>1.42541003E-4</v>
      </c>
      <c r="L949" s="20">
        <v>3.4034549999999999E-6</v>
      </c>
      <c r="M949" s="20">
        <v>3.4034549999999999E-6</v>
      </c>
      <c r="N949" s="20">
        <v>6.3991107999999996E-7</v>
      </c>
      <c r="O949" s="27">
        <v>3.7310307478199999E-5</v>
      </c>
    </row>
    <row r="950" spans="1:15" x14ac:dyDescent="0.25">
      <c r="A950" s="19" t="s">
        <v>400</v>
      </c>
      <c r="B950" s="20" t="s">
        <v>320</v>
      </c>
      <c r="C950" s="20" t="s">
        <v>388</v>
      </c>
      <c r="D950" s="20" t="s">
        <v>382</v>
      </c>
      <c r="E950" s="20" t="s">
        <v>183</v>
      </c>
      <c r="F950" s="20" t="s">
        <v>21</v>
      </c>
      <c r="G950" s="20" t="s">
        <v>17</v>
      </c>
      <c r="H950" s="20" t="s">
        <v>179</v>
      </c>
      <c r="I950" s="20">
        <v>0.555873646</v>
      </c>
      <c r="J950" s="20">
        <v>3.1380145599999997E-4</v>
      </c>
      <c r="K950" s="20">
        <v>6.237358099999999E-5</v>
      </c>
      <c r="L950" s="20">
        <v>5.2459968700000005E-7</v>
      </c>
      <c r="M950" s="20">
        <v>5.2459968700000005E-7</v>
      </c>
      <c r="N950" s="20">
        <v>1.09488783E-7</v>
      </c>
      <c r="O950" s="27">
        <v>1.730099444243E-5</v>
      </c>
    </row>
    <row r="951" spans="1:15" x14ac:dyDescent="0.25">
      <c r="A951" s="19" t="s">
        <v>400</v>
      </c>
      <c r="B951" s="20" t="s">
        <v>320</v>
      </c>
      <c r="C951" s="20" t="s">
        <v>388</v>
      </c>
      <c r="D951" s="20" t="s">
        <v>382</v>
      </c>
      <c r="E951" s="20" t="s">
        <v>184</v>
      </c>
      <c r="F951" s="20" t="s">
        <v>81</v>
      </c>
      <c r="G951" s="20" t="s">
        <v>17</v>
      </c>
      <c r="H951" s="20" t="s">
        <v>179</v>
      </c>
      <c r="I951" s="20">
        <v>0.158821027</v>
      </c>
      <c r="J951" s="20">
        <v>1.4814942499999999E-4</v>
      </c>
      <c r="K951" s="20">
        <v>2.3581754700000001E-5</v>
      </c>
      <c r="L951" s="20">
        <v>3.5678460999999999E-7</v>
      </c>
      <c r="M951" s="20">
        <v>3.5678460999999999E-7</v>
      </c>
      <c r="N951" s="20">
        <v>6.9305254999999996E-8</v>
      </c>
      <c r="O951" s="27">
        <v>6.4555337751179998E-6</v>
      </c>
    </row>
    <row r="952" spans="1:15" x14ac:dyDescent="0.25">
      <c r="A952" s="19" t="s">
        <v>400</v>
      </c>
      <c r="B952" s="20" t="s">
        <v>320</v>
      </c>
      <c r="C952" s="20" t="s">
        <v>388</v>
      </c>
      <c r="D952" s="20" t="s">
        <v>382</v>
      </c>
      <c r="E952" s="20" t="s">
        <v>185</v>
      </c>
      <c r="F952" s="20" t="s">
        <v>84</v>
      </c>
      <c r="G952" s="20" t="s">
        <v>17</v>
      </c>
      <c r="H952" s="20" t="s">
        <v>179</v>
      </c>
      <c r="I952" s="20">
        <v>1.8170992700000002</v>
      </c>
      <c r="J952" s="20">
        <v>2.8451984200000002E-3</v>
      </c>
      <c r="K952" s="20">
        <v>4.8656228399999996E-4</v>
      </c>
      <c r="L952" s="20">
        <v>6.1336098000000008E-6</v>
      </c>
      <c r="M952" s="20">
        <v>6.1336098000000008E-6</v>
      </c>
      <c r="N952" s="20">
        <v>1.2132593700000001E-6</v>
      </c>
      <c r="O952" s="27">
        <v>1.34730846930801E-4</v>
      </c>
    </row>
    <row r="953" spans="1:15" x14ac:dyDescent="0.25">
      <c r="A953" s="19" t="s">
        <v>400</v>
      </c>
      <c r="B953" s="20" t="s">
        <v>320</v>
      </c>
      <c r="C953" s="20" t="s">
        <v>388</v>
      </c>
      <c r="D953" s="20" t="s">
        <v>382</v>
      </c>
      <c r="E953" s="20" t="s">
        <v>186</v>
      </c>
      <c r="F953" s="20" t="s">
        <v>86</v>
      </c>
      <c r="G953" s="20" t="s">
        <v>17</v>
      </c>
      <c r="H953" s="20" t="s">
        <v>179</v>
      </c>
      <c r="I953" s="20">
        <v>1.3032667999999998</v>
      </c>
      <c r="J953" s="20">
        <v>1.3341542400000001E-3</v>
      </c>
      <c r="K953" s="20">
        <v>2.9028850000000004E-4</v>
      </c>
      <c r="L953" s="20">
        <v>1.9849512400000002E-6</v>
      </c>
      <c r="M953" s="20">
        <v>1.9849512400000002E-6</v>
      </c>
      <c r="N953" s="20">
        <v>4.3019989799999997E-7</v>
      </c>
      <c r="O953" s="27">
        <v>7.9569373357620004E-5</v>
      </c>
    </row>
    <row r="954" spans="1:15" x14ac:dyDescent="0.25">
      <c r="A954" s="19" t="s">
        <v>400</v>
      </c>
      <c r="B954" s="20" t="s">
        <v>320</v>
      </c>
      <c r="C954" s="20" t="s">
        <v>388</v>
      </c>
      <c r="D954" s="20" t="s">
        <v>382</v>
      </c>
      <c r="E954" s="20" t="s">
        <v>187</v>
      </c>
      <c r="F954" s="20" t="s">
        <v>25</v>
      </c>
      <c r="G954" s="20" t="s">
        <v>17</v>
      </c>
      <c r="H954" s="20" t="s">
        <v>179</v>
      </c>
      <c r="I954" s="20">
        <v>1.1351033400000001</v>
      </c>
      <c r="J954" s="20">
        <v>1.2382359699999999E-3</v>
      </c>
      <c r="K954" s="20">
        <v>1.66447573E-4</v>
      </c>
      <c r="L954" s="20">
        <v>5.9418535000000001E-6</v>
      </c>
      <c r="M954" s="20">
        <v>5.9418535000000001E-6</v>
      </c>
      <c r="N954" s="20">
        <v>1.0924603599999999E-6</v>
      </c>
      <c r="O954" s="27">
        <v>3.9130898294599993E-5</v>
      </c>
    </row>
    <row r="955" spans="1:15" x14ac:dyDescent="0.25">
      <c r="A955" s="19" t="s">
        <v>400</v>
      </c>
      <c r="B955" s="20" t="s">
        <v>320</v>
      </c>
      <c r="C955" s="20" t="s">
        <v>388</v>
      </c>
      <c r="D955" s="20" t="s">
        <v>382</v>
      </c>
      <c r="E955" s="20" t="s">
        <v>188</v>
      </c>
      <c r="F955" s="20" t="s">
        <v>91</v>
      </c>
      <c r="G955" s="20" t="s">
        <v>17</v>
      </c>
      <c r="H955" s="20" t="s">
        <v>179</v>
      </c>
      <c r="I955" s="20">
        <v>0.62127044419999999</v>
      </c>
      <c r="J955" s="20">
        <v>1.2704015147000001E-3</v>
      </c>
      <c r="K955" s="20">
        <v>2.5166739382000001E-4</v>
      </c>
      <c r="L955" s="20">
        <v>2.1285368687000003E-6</v>
      </c>
      <c r="M955" s="20">
        <v>2.1285368687000003E-6</v>
      </c>
      <c r="N955" s="20">
        <v>4.4370202139999999E-7</v>
      </c>
      <c r="O955" s="27">
        <v>6.9901307832662295E-5</v>
      </c>
    </row>
    <row r="956" spans="1:15" x14ac:dyDescent="0.25">
      <c r="A956" s="19" t="s">
        <v>400</v>
      </c>
      <c r="B956" s="20" t="s">
        <v>320</v>
      </c>
      <c r="C956" s="20" t="s">
        <v>388</v>
      </c>
      <c r="D956" s="20" t="s">
        <v>382</v>
      </c>
      <c r="E956" s="20" t="s">
        <v>189</v>
      </c>
      <c r="F956" s="20" t="s">
        <v>27</v>
      </c>
      <c r="G956" s="20" t="s">
        <v>17</v>
      </c>
      <c r="H956" s="20" t="s">
        <v>179</v>
      </c>
      <c r="I956" s="20">
        <v>0.11678014</v>
      </c>
      <c r="J956" s="20">
        <v>2.0541837E-4</v>
      </c>
      <c r="K956" s="20">
        <v>4.0126492000000001E-5</v>
      </c>
      <c r="L956" s="20">
        <v>3.5030848000000001E-7</v>
      </c>
      <c r="M956" s="20">
        <v>3.5030848000000001E-7</v>
      </c>
      <c r="N956" s="20">
        <v>7.2671924000000006E-8</v>
      </c>
      <c r="O956" s="27">
        <v>1.1157239546859999E-5</v>
      </c>
    </row>
    <row r="957" spans="1:15" x14ac:dyDescent="0.25">
      <c r="A957" s="19" t="s">
        <v>400</v>
      </c>
      <c r="B957" s="20" t="s">
        <v>320</v>
      </c>
      <c r="C957" s="20" t="s">
        <v>388</v>
      </c>
      <c r="D957" s="20" t="s">
        <v>382</v>
      </c>
      <c r="E957" s="20" t="s">
        <v>190</v>
      </c>
      <c r="F957" s="20" t="s">
        <v>94</v>
      </c>
      <c r="G957" s="20" t="s">
        <v>17</v>
      </c>
      <c r="H957" s="20" t="s">
        <v>179</v>
      </c>
      <c r="I957" s="20">
        <v>0.96226885470000001</v>
      </c>
      <c r="J957" s="20">
        <v>1.9980325930000001E-3</v>
      </c>
      <c r="K957" s="20">
        <v>3.5448079209999997E-4</v>
      </c>
      <c r="L957" s="20">
        <v>3.8908331499999994E-6</v>
      </c>
      <c r="M957" s="20">
        <v>3.8908331499999994E-6</v>
      </c>
      <c r="N957" s="20">
        <v>7.8178191409999998E-7</v>
      </c>
      <c r="O957" s="27">
        <v>9.8854608818396995E-5</v>
      </c>
    </row>
    <row r="958" spans="1:15" x14ac:dyDescent="0.25">
      <c r="A958" s="19" t="s">
        <v>400</v>
      </c>
      <c r="B958" s="20" t="s">
        <v>320</v>
      </c>
      <c r="C958" s="20" t="s">
        <v>388</v>
      </c>
      <c r="D958" s="20" t="s">
        <v>382</v>
      </c>
      <c r="E958" s="20" t="s">
        <v>191</v>
      </c>
      <c r="F958" s="20" t="s">
        <v>96</v>
      </c>
      <c r="G958" s="20" t="s">
        <v>17</v>
      </c>
      <c r="H958" s="20" t="s">
        <v>179</v>
      </c>
      <c r="I958" s="20">
        <v>1.5928817239999999</v>
      </c>
      <c r="J958" s="20">
        <v>4.0549915760000003E-3</v>
      </c>
      <c r="K958" s="20">
        <v>5.8876328219999998E-4</v>
      </c>
      <c r="L958" s="20">
        <v>9.7447859100000002E-6</v>
      </c>
      <c r="M958" s="20">
        <v>9.7447859100000002E-6</v>
      </c>
      <c r="N958" s="20">
        <v>1.875080971E-6</v>
      </c>
      <c r="O958" s="27">
        <v>1.6281117907304411E-4</v>
      </c>
    </row>
    <row r="959" spans="1:15" x14ac:dyDescent="0.25">
      <c r="A959" s="19" t="s">
        <v>400</v>
      </c>
      <c r="B959" s="20" t="s">
        <v>320</v>
      </c>
      <c r="C959" s="20" t="s">
        <v>388</v>
      </c>
      <c r="D959" s="20" t="s">
        <v>382</v>
      </c>
      <c r="E959" s="20" t="s">
        <v>192</v>
      </c>
      <c r="F959" s="20" t="s">
        <v>98</v>
      </c>
      <c r="G959" s="20" t="s">
        <v>17</v>
      </c>
      <c r="H959" s="20" t="s">
        <v>179</v>
      </c>
      <c r="I959" s="20">
        <v>0.18217715200000001</v>
      </c>
      <c r="J959" s="20">
        <v>3.63470573E-4</v>
      </c>
      <c r="K959" s="20">
        <v>4.6665964799999998E-5</v>
      </c>
      <c r="L959" s="20">
        <v>1.0519871429999999E-6</v>
      </c>
      <c r="M959" s="20">
        <v>1.0519871429999999E-6</v>
      </c>
      <c r="N959" s="20">
        <v>1.9797446999999998E-7</v>
      </c>
      <c r="O959" s="27">
        <v>1.2532955787452E-5</v>
      </c>
    </row>
    <row r="960" spans="1:15" x14ac:dyDescent="0.25">
      <c r="A960" s="19" t="s">
        <v>400</v>
      </c>
      <c r="B960" s="20" t="s">
        <v>320</v>
      </c>
      <c r="C960" s="20" t="s">
        <v>388</v>
      </c>
      <c r="D960" s="20" t="s">
        <v>382</v>
      </c>
      <c r="E960" s="20" t="s">
        <v>193</v>
      </c>
      <c r="F960" s="20" t="s">
        <v>100</v>
      </c>
      <c r="G960" s="20" t="s">
        <v>17</v>
      </c>
      <c r="H960" s="20" t="s">
        <v>179</v>
      </c>
      <c r="I960" s="20">
        <v>3.7276235899999999</v>
      </c>
      <c r="J960" s="20">
        <v>4.4434289999999996E-3</v>
      </c>
      <c r="K960" s="20">
        <v>8.4348601999999998E-4</v>
      </c>
      <c r="L960" s="20">
        <v>7.9779133000000007E-6</v>
      </c>
      <c r="M960" s="20">
        <v>7.9779133000000007E-6</v>
      </c>
      <c r="N960" s="20">
        <v>1.6360082000000002E-6</v>
      </c>
      <c r="O960" s="27">
        <v>2.3368180062994999E-4</v>
      </c>
    </row>
    <row r="961" spans="1:15" x14ac:dyDescent="0.25">
      <c r="A961" s="19" t="s">
        <v>400</v>
      </c>
      <c r="B961" s="20" t="s">
        <v>320</v>
      </c>
      <c r="C961" s="20" t="s">
        <v>388</v>
      </c>
      <c r="D961" s="20" t="s">
        <v>382</v>
      </c>
      <c r="E961" s="20" t="s">
        <v>194</v>
      </c>
      <c r="F961" s="20" t="s">
        <v>104</v>
      </c>
      <c r="G961" s="20" t="s">
        <v>17</v>
      </c>
      <c r="H961" s="20" t="s">
        <v>179</v>
      </c>
      <c r="I961" s="20">
        <v>0.61192811000000003</v>
      </c>
      <c r="J961" s="20">
        <v>1.9735034999999999E-3</v>
      </c>
      <c r="K961" s="20">
        <v>4.0046728000000002E-4</v>
      </c>
      <c r="L961" s="20">
        <v>3.2077760000000002E-6</v>
      </c>
      <c r="M961" s="20">
        <v>3.2077760000000002E-6</v>
      </c>
      <c r="N961" s="20">
        <v>6.7496324999999999E-7</v>
      </c>
      <c r="O961" s="27">
        <v>1.109146007033E-4</v>
      </c>
    </row>
    <row r="962" spans="1:15" x14ac:dyDescent="0.25">
      <c r="A962" s="19" t="s">
        <v>400</v>
      </c>
      <c r="B962" s="20" t="s">
        <v>320</v>
      </c>
      <c r="C962" s="20" t="s">
        <v>388</v>
      </c>
      <c r="D962" s="20" t="s">
        <v>382</v>
      </c>
      <c r="E962" s="20" t="s">
        <v>195</v>
      </c>
      <c r="F962" s="20" t="s">
        <v>106</v>
      </c>
      <c r="G962" s="20" t="s">
        <v>30</v>
      </c>
      <c r="H962" s="20" t="s">
        <v>179</v>
      </c>
      <c r="I962" s="20">
        <v>1.232108432</v>
      </c>
      <c r="J962" s="20">
        <v>1.2277943789999999E-3</v>
      </c>
      <c r="K962" s="20">
        <v>2.4356462880000001E-4</v>
      </c>
      <c r="L962" s="20">
        <v>2.0959262170000003E-6</v>
      </c>
      <c r="M962" s="20">
        <v>2.0959262170000003E-6</v>
      </c>
      <c r="N962" s="20">
        <v>4.3693042700000005E-7</v>
      </c>
      <c r="O962" s="27">
        <v>6.7271965875300991E-5</v>
      </c>
    </row>
    <row r="963" spans="1:15" x14ac:dyDescent="0.25">
      <c r="A963" s="19" t="s">
        <v>400</v>
      </c>
      <c r="B963" s="20" t="s">
        <v>320</v>
      </c>
      <c r="C963" s="20" t="s">
        <v>388</v>
      </c>
      <c r="D963" s="20" t="s">
        <v>382</v>
      </c>
      <c r="E963" s="20" t="s">
        <v>196</v>
      </c>
      <c r="F963" s="20" t="s">
        <v>108</v>
      </c>
      <c r="G963" s="20" t="s">
        <v>30</v>
      </c>
      <c r="H963" s="20" t="s">
        <v>179</v>
      </c>
      <c r="I963" s="20">
        <v>25.844135976</v>
      </c>
      <c r="J963" s="20">
        <v>8.2701967310000013E-2</v>
      </c>
      <c r="K963" s="20">
        <v>1.2018427312E-2</v>
      </c>
      <c r="L963" s="20">
        <v>1.9950363888E-4</v>
      </c>
      <c r="M963" s="20">
        <v>1.9950363888E-4</v>
      </c>
      <c r="N963" s="20">
        <v>3.8455896210000001E-5</v>
      </c>
      <c r="O963" s="27">
        <v>3.3178861142591602E-3</v>
      </c>
    </row>
    <row r="964" spans="1:15" x14ac:dyDescent="0.25">
      <c r="A964" s="19" t="s">
        <v>400</v>
      </c>
      <c r="B964" s="20" t="s">
        <v>320</v>
      </c>
      <c r="C964" s="20" t="s">
        <v>388</v>
      </c>
      <c r="D964" s="20" t="s">
        <v>382</v>
      </c>
      <c r="E964" s="20" t="s">
        <v>197</v>
      </c>
      <c r="F964" s="20" t="s">
        <v>29</v>
      </c>
      <c r="G964" s="20" t="s">
        <v>30</v>
      </c>
      <c r="H964" s="20" t="s">
        <v>179</v>
      </c>
      <c r="I964" s="20">
        <v>0.42289423007999993</v>
      </c>
      <c r="J964" s="20">
        <v>4.1199888040000004E-4</v>
      </c>
      <c r="K964" s="20">
        <v>5.9012479960000004E-5</v>
      </c>
      <c r="L964" s="20">
        <v>1.5422079460999999E-6</v>
      </c>
      <c r="M964" s="20">
        <v>1.5422079460999999E-6</v>
      </c>
      <c r="N964" s="20">
        <v>2.8861031989999996E-7</v>
      </c>
      <c r="O964" s="27">
        <v>1.4980952362446648E-5</v>
      </c>
    </row>
    <row r="965" spans="1:15" x14ac:dyDescent="0.25">
      <c r="A965" s="19" t="s">
        <v>400</v>
      </c>
      <c r="B965" s="20" t="s">
        <v>320</v>
      </c>
      <c r="C965" s="20" t="s">
        <v>388</v>
      </c>
      <c r="D965" s="20" t="s">
        <v>382</v>
      </c>
      <c r="E965" s="20" t="s">
        <v>199</v>
      </c>
      <c r="F965" s="20" t="s">
        <v>198</v>
      </c>
      <c r="G965" s="20" t="s">
        <v>30</v>
      </c>
      <c r="H965" s="20" t="s">
        <v>179</v>
      </c>
      <c r="I965" s="20">
        <v>9.1436587050000004E-2</v>
      </c>
      <c r="J965" s="20">
        <v>1.6114776100000002E-4</v>
      </c>
      <c r="K965" s="20">
        <v>2.1724025950000003E-5</v>
      </c>
      <c r="L965" s="20">
        <v>4.658949775E-7</v>
      </c>
      <c r="M965" s="20">
        <v>4.658949775E-7</v>
      </c>
      <c r="N965" s="20">
        <v>8.8243512299999994E-8</v>
      </c>
      <c r="O965" s="27">
        <v>5.8195256888859998E-6</v>
      </c>
    </row>
    <row r="966" spans="1:15" x14ac:dyDescent="0.25">
      <c r="A966" s="19" t="s">
        <v>400</v>
      </c>
      <c r="B966" s="20" t="s">
        <v>320</v>
      </c>
      <c r="C966" s="20" t="s">
        <v>388</v>
      </c>
      <c r="D966" s="20" t="s">
        <v>382</v>
      </c>
      <c r="E966" s="20" t="s">
        <v>201</v>
      </c>
      <c r="F966" s="20" t="s">
        <v>200</v>
      </c>
      <c r="G966" s="20" t="s">
        <v>30</v>
      </c>
      <c r="H966" s="20" t="s">
        <v>179</v>
      </c>
      <c r="I966" s="20">
        <v>5.0798097699999996E-2</v>
      </c>
      <c r="J966" s="20">
        <v>6.537106279999999E-5</v>
      </c>
      <c r="K966" s="20">
        <v>1.2724257279999999E-5</v>
      </c>
      <c r="L966" s="20">
        <v>1.132532982E-7</v>
      </c>
      <c r="M966" s="20">
        <v>1.132532982E-7</v>
      </c>
      <c r="N966" s="20">
        <v>2.34838991E-8</v>
      </c>
      <c r="O966" s="27">
        <v>3.5309478441697999E-6</v>
      </c>
    </row>
    <row r="967" spans="1:15" x14ac:dyDescent="0.25">
      <c r="A967" s="19" t="s">
        <v>400</v>
      </c>
      <c r="B967" s="20" t="s">
        <v>320</v>
      </c>
      <c r="C967" s="20" t="s">
        <v>388</v>
      </c>
      <c r="D967" s="20" t="s">
        <v>382</v>
      </c>
      <c r="E967" s="20" t="s">
        <v>202</v>
      </c>
      <c r="F967" s="20" t="s">
        <v>116</v>
      </c>
      <c r="G967" s="20" t="s">
        <v>30</v>
      </c>
      <c r="H967" s="20" t="s">
        <v>179</v>
      </c>
      <c r="I967" s="20">
        <v>8.1023002560000001E-2</v>
      </c>
      <c r="J967" s="20">
        <v>1.5730699574999999E-4</v>
      </c>
      <c r="K967" s="20">
        <v>2.1480478694000001E-5</v>
      </c>
      <c r="L967" s="20">
        <v>9.4028303950000007E-7</v>
      </c>
      <c r="M967" s="20">
        <v>9.4028303950000007E-7</v>
      </c>
      <c r="N967" s="20">
        <v>1.7299437315999999E-7</v>
      </c>
      <c r="O967" s="27">
        <v>4.5828307351637202E-6</v>
      </c>
    </row>
    <row r="968" spans="1:15" x14ac:dyDescent="0.25">
      <c r="A968" s="19" t="s">
        <v>400</v>
      </c>
      <c r="B968" s="20" t="s">
        <v>320</v>
      </c>
      <c r="C968" s="20" t="s">
        <v>388</v>
      </c>
      <c r="D968" s="20" t="s">
        <v>382</v>
      </c>
      <c r="E968" s="20" t="s">
        <v>203</v>
      </c>
      <c r="F968" s="20" t="s">
        <v>139</v>
      </c>
      <c r="G968" s="20" t="s">
        <v>37</v>
      </c>
      <c r="H968" s="20" t="s">
        <v>179</v>
      </c>
      <c r="I968" s="20">
        <v>3.0328072979999998</v>
      </c>
      <c r="J968" s="20">
        <v>8.7985398329999999E-3</v>
      </c>
      <c r="K968" s="20">
        <v>1.1985849802000001E-3</v>
      </c>
      <c r="L968" s="20">
        <v>2.3666479510000002E-5</v>
      </c>
      <c r="M968" s="20">
        <v>2.3666479510000002E-5</v>
      </c>
      <c r="N968" s="20">
        <v>4.5004212220000003E-6</v>
      </c>
      <c r="O968" s="27">
        <v>3.2559602603448207E-4</v>
      </c>
    </row>
    <row r="969" spans="1:15" x14ac:dyDescent="0.25">
      <c r="A969" s="19" t="s">
        <v>400</v>
      </c>
      <c r="B969" s="20" t="s">
        <v>320</v>
      </c>
      <c r="C969" s="20" t="s">
        <v>388</v>
      </c>
      <c r="D969" s="20" t="s">
        <v>382</v>
      </c>
      <c r="E969" s="20" t="s">
        <v>204</v>
      </c>
      <c r="F969" s="20" t="s">
        <v>160</v>
      </c>
      <c r="G969" s="20" t="s">
        <v>54</v>
      </c>
      <c r="H969" s="20" t="s">
        <v>179</v>
      </c>
      <c r="I969" s="20">
        <v>8.7413145000000004E-4</v>
      </c>
      <c r="J969" s="20">
        <v>2.0949614999999999E-6</v>
      </c>
      <c r="K969" s="20">
        <v>4.6386878999999999E-7</v>
      </c>
      <c r="L969" s="20">
        <v>2.9364530999999999E-9</v>
      </c>
      <c r="M969" s="20">
        <v>2.9364530999999999E-9</v>
      </c>
      <c r="N969" s="20">
        <v>6.3846138999999997E-10</v>
      </c>
      <c r="O969" s="27">
        <v>1.2821841572639998E-7</v>
      </c>
    </row>
    <row r="970" spans="1:15" x14ac:dyDescent="0.25">
      <c r="A970" s="19" t="s">
        <v>400</v>
      </c>
      <c r="B970" s="20" t="s">
        <v>320</v>
      </c>
      <c r="C970" s="20" t="s">
        <v>388</v>
      </c>
      <c r="D970" s="20" t="s">
        <v>382</v>
      </c>
      <c r="E970" s="20" t="s">
        <v>205</v>
      </c>
      <c r="F970" s="20" t="s">
        <v>162</v>
      </c>
      <c r="G970" s="20" t="s">
        <v>54</v>
      </c>
      <c r="H970" s="20" t="s">
        <v>179</v>
      </c>
      <c r="I970" s="20">
        <v>0</v>
      </c>
      <c r="J970" s="20">
        <v>0</v>
      </c>
      <c r="K970" s="20">
        <v>0</v>
      </c>
      <c r="L970" s="20">
        <v>0</v>
      </c>
      <c r="M970" s="20">
        <v>0</v>
      </c>
      <c r="N970" s="20">
        <v>0</v>
      </c>
      <c r="O970" s="27">
        <v>0</v>
      </c>
    </row>
    <row r="971" spans="1:15" x14ac:dyDescent="0.25">
      <c r="A971" s="19" t="s">
        <v>400</v>
      </c>
      <c r="B971" s="20" t="s">
        <v>320</v>
      </c>
      <c r="C971" s="20" t="s">
        <v>388</v>
      </c>
      <c r="D971" s="20" t="s">
        <v>382</v>
      </c>
      <c r="E971" s="20" t="s">
        <v>206</v>
      </c>
      <c r="F971" s="20" t="s">
        <v>56</v>
      </c>
      <c r="G971" s="20" t="s">
        <v>57</v>
      </c>
      <c r="H971" s="20" t="s">
        <v>179</v>
      </c>
      <c r="I971" s="20">
        <v>40.868006710000003</v>
      </c>
      <c r="J971" s="20">
        <v>1.5483657579000002E-2</v>
      </c>
      <c r="K971" s="20">
        <v>4.5808491145000003E-3</v>
      </c>
      <c r="L971" s="20">
        <v>3.5451223768000003E-5</v>
      </c>
      <c r="M971" s="20">
        <v>3.5451223768000003E-5</v>
      </c>
      <c r="N971" s="20">
        <v>7.6724794649999993E-6</v>
      </c>
      <c r="O971" s="27">
        <v>9.4668456014362695E-4</v>
      </c>
    </row>
    <row r="972" spans="1:15" x14ac:dyDescent="0.25">
      <c r="A972" s="19" t="s">
        <v>400</v>
      </c>
      <c r="B972" s="20" t="s">
        <v>320</v>
      </c>
      <c r="C972" s="20" t="s">
        <v>388</v>
      </c>
      <c r="D972" s="20" t="s">
        <v>382</v>
      </c>
      <c r="E972" s="20" t="s">
        <v>207</v>
      </c>
      <c r="F972" s="20" t="s">
        <v>59</v>
      </c>
      <c r="G972" s="20" t="s">
        <v>57</v>
      </c>
      <c r="H972" s="20" t="s">
        <v>179</v>
      </c>
      <c r="I972" s="20">
        <v>6.2589118180000005</v>
      </c>
      <c r="J972" s="20">
        <v>3.1436519220000001E-3</v>
      </c>
      <c r="K972" s="20">
        <v>8.0030023499999992E-4</v>
      </c>
      <c r="L972" s="20">
        <v>8.3495145249999995E-6</v>
      </c>
      <c r="M972" s="20">
        <v>8.3495145249999995E-6</v>
      </c>
      <c r="N972" s="20">
        <v>1.720224871E-6</v>
      </c>
      <c r="O972" s="27">
        <v>1.6526217830142601E-4</v>
      </c>
    </row>
    <row r="973" spans="1:15" x14ac:dyDescent="0.25">
      <c r="A973" s="19" t="s">
        <v>400</v>
      </c>
      <c r="B973" s="20" t="s">
        <v>320</v>
      </c>
      <c r="C973" s="20" t="s">
        <v>388</v>
      </c>
      <c r="D973" s="20" t="s">
        <v>382</v>
      </c>
      <c r="E973" s="20" t="s">
        <v>208</v>
      </c>
      <c r="F973" s="20" t="s">
        <v>61</v>
      </c>
      <c r="G973" s="20" t="s">
        <v>57</v>
      </c>
      <c r="H973" s="20" t="s">
        <v>179</v>
      </c>
      <c r="I973" s="20">
        <v>2.9845636</v>
      </c>
      <c r="J973" s="20">
        <v>3.4322815600000001E-3</v>
      </c>
      <c r="K973" s="20">
        <v>7.7471939500000004E-4</v>
      </c>
      <c r="L973" s="20">
        <v>1.0148389310000001E-5</v>
      </c>
      <c r="M973" s="20">
        <v>1.0148389310000001E-5</v>
      </c>
      <c r="N973" s="20">
        <v>2.0271492000000002E-6</v>
      </c>
      <c r="O973" s="27">
        <v>1.5999525954522501E-4</v>
      </c>
    </row>
    <row r="974" spans="1:15" x14ac:dyDescent="0.25">
      <c r="A974" s="19" t="s">
        <v>400</v>
      </c>
      <c r="B974" s="20" t="s">
        <v>320</v>
      </c>
      <c r="C974" s="20" t="s">
        <v>388</v>
      </c>
      <c r="D974" s="20" t="s">
        <v>382</v>
      </c>
      <c r="E974" s="20" t="s">
        <v>209</v>
      </c>
      <c r="F974" s="20" t="s">
        <v>167</v>
      </c>
      <c r="G974" s="20" t="s">
        <v>57</v>
      </c>
      <c r="H974" s="20" t="s">
        <v>179</v>
      </c>
      <c r="I974" s="20">
        <v>3.4551993620000001</v>
      </c>
      <c r="J974" s="20">
        <v>6.0551306600000005E-3</v>
      </c>
      <c r="K974" s="20">
        <v>1.0265235469999999E-3</v>
      </c>
      <c r="L974" s="20">
        <v>1.2637900129999999E-5</v>
      </c>
      <c r="M974" s="20">
        <v>1.2637900129999999E-5</v>
      </c>
      <c r="N974" s="20">
        <v>2.523396283E-6</v>
      </c>
      <c r="O974" s="27">
        <v>2.8442812920572997E-4</v>
      </c>
    </row>
    <row r="975" spans="1:15" x14ac:dyDescent="0.25">
      <c r="A975" s="19" t="s">
        <v>400</v>
      </c>
      <c r="B975" s="20" t="s">
        <v>320</v>
      </c>
      <c r="C975" s="20" t="s">
        <v>388</v>
      </c>
      <c r="D975" s="20" t="s">
        <v>382</v>
      </c>
      <c r="E975" s="20" t="s">
        <v>210</v>
      </c>
      <c r="F975" s="20" t="s">
        <v>169</v>
      </c>
      <c r="G975" s="20" t="s">
        <v>57</v>
      </c>
      <c r="H975" s="20" t="s">
        <v>179</v>
      </c>
      <c r="I975" s="20">
        <v>0.21998199900000001</v>
      </c>
      <c r="J975" s="20">
        <v>9.3632502000000001E-5</v>
      </c>
      <c r="K975" s="20">
        <v>1.84355672E-5</v>
      </c>
      <c r="L975" s="20">
        <v>1.6407192699999999E-7</v>
      </c>
      <c r="M975" s="20">
        <v>1.6407192699999999E-7</v>
      </c>
      <c r="N975" s="20">
        <v>3.4310451899999998E-8</v>
      </c>
      <c r="O975" s="27">
        <v>5.0605012497759998E-6</v>
      </c>
    </row>
    <row r="976" spans="1:15" x14ac:dyDescent="0.25">
      <c r="A976" s="19" t="s">
        <v>400</v>
      </c>
      <c r="B976" s="20" t="s">
        <v>320</v>
      </c>
      <c r="C976" s="20" t="s">
        <v>388</v>
      </c>
      <c r="D976" s="20" t="s">
        <v>382</v>
      </c>
      <c r="E976" s="20" t="s">
        <v>211</v>
      </c>
      <c r="F976" s="20" t="s">
        <v>63</v>
      </c>
      <c r="G976" s="20" t="s">
        <v>57</v>
      </c>
      <c r="H976" s="20" t="s">
        <v>179</v>
      </c>
      <c r="I976" s="20">
        <v>6.4513959999999995E-2</v>
      </c>
      <c r="J976" s="20">
        <v>4.6354792100000002E-5</v>
      </c>
      <c r="K976" s="20">
        <v>9.6262135599999986E-6</v>
      </c>
      <c r="L976" s="20">
        <v>1.61393439E-7</v>
      </c>
      <c r="M976" s="20">
        <v>1.61393439E-7</v>
      </c>
      <c r="N976" s="20">
        <v>3.1545817499999996E-8</v>
      </c>
      <c r="O976" s="27">
        <v>1.9310608862643003E-6</v>
      </c>
    </row>
    <row r="977" spans="1:15" x14ac:dyDescent="0.25">
      <c r="A977" s="19" t="s">
        <v>400</v>
      </c>
      <c r="B977" s="20" t="s">
        <v>320</v>
      </c>
      <c r="C977" s="20" t="s">
        <v>388</v>
      </c>
      <c r="D977" s="20" t="s">
        <v>382</v>
      </c>
      <c r="E977" s="20" t="s">
        <v>213</v>
      </c>
      <c r="F977" s="20" t="s">
        <v>104</v>
      </c>
      <c r="G977" s="20" t="s">
        <v>17</v>
      </c>
      <c r="H977" s="20" t="s">
        <v>212</v>
      </c>
      <c r="I977" s="20">
        <v>2.8027244E-2</v>
      </c>
      <c r="J977" s="20">
        <v>7.5324569000000002E-5</v>
      </c>
      <c r="K977" s="20">
        <v>1.5313136999999999E-5</v>
      </c>
      <c r="L977" s="20">
        <v>1.2243422E-7</v>
      </c>
      <c r="M977" s="20">
        <v>1.2243422E-7</v>
      </c>
      <c r="N977" s="20">
        <v>2.3044208000000001E-8</v>
      </c>
      <c r="O977" s="27">
        <v>2.5036964800000003E-7</v>
      </c>
    </row>
    <row r="978" spans="1:15" x14ac:dyDescent="0.25">
      <c r="A978" s="19" t="s">
        <v>400</v>
      </c>
      <c r="B978" s="20" t="s">
        <v>320</v>
      </c>
      <c r="C978" s="20" t="s">
        <v>388</v>
      </c>
      <c r="D978" s="20" t="s">
        <v>382</v>
      </c>
      <c r="E978" s="20" t="s">
        <v>214</v>
      </c>
      <c r="F978" s="20" t="s">
        <v>108</v>
      </c>
      <c r="G978" s="20" t="s">
        <v>30</v>
      </c>
      <c r="H978" s="20" t="s">
        <v>212</v>
      </c>
      <c r="I978" s="20">
        <v>2.6735182000000002</v>
      </c>
      <c r="J978" s="20">
        <v>5.8515887000000003E-3</v>
      </c>
      <c r="K978" s="20">
        <v>8.5848797000000004E-4</v>
      </c>
      <c r="L978" s="20">
        <v>1.3961668E-5</v>
      </c>
      <c r="M978" s="20">
        <v>1.3961668E-5</v>
      </c>
      <c r="N978" s="20">
        <v>2.5254876000000001E-6</v>
      </c>
      <c r="O978" s="27">
        <v>1.4014913760000001E-5</v>
      </c>
    </row>
    <row r="979" spans="1:15" x14ac:dyDescent="0.25">
      <c r="A979" s="19" t="s">
        <v>400</v>
      </c>
      <c r="B979" s="20" t="s">
        <v>320</v>
      </c>
      <c r="C979" s="20" t="s">
        <v>388</v>
      </c>
      <c r="D979" s="20" t="s">
        <v>382</v>
      </c>
      <c r="E979" s="20" t="s">
        <v>215</v>
      </c>
      <c r="F979" s="20" t="s">
        <v>29</v>
      </c>
      <c r="G979" s="20" t="s">
        <v>30</v>
      </c>
      <c r="H979" s="20" t="s">
        <v>212</v>
      </c>
      <c r="I979" s="20">
        <v>1.1750352999999999E-3</v>
      </c>
      <c r="J979" s="20">
        <v>6.8284089000000002E-6</v>
      </c>
      <c r="K979" s="20">
        <v>9.8974465E-7</v>
      </c>
      <c r="L979" s="20">
        <v>1.6489613E-8</v>
      </c>
      <c r="M979" s="20">
        <v>1.6489613E-8</v>
      </c>
      <c r="N979" s="20">
        <v>2.9791305E-9</v>
      </c>
      <c r="O979" s="27">
        <v>1.614226324E-8</v>
      </c>
    </row>
    <row r="980" spans="1:15" x14ac:dyDescent="0.25">
      <c r="A980" s="19" t="s">
        <v>400</v>
      </c>
      <c r="B980" s="20" t="s">
        <v>320</v>
      </c>
      <c r="C980" s="20" t="s">
        <v>388</v>
      </c>
      <c r="D980" s="20" t="s">
        <v>382</v>
      </c>
      <c r="E980" s="20" t="s">
        <v>217</v>
      </c>
      <c r="F980" s="20" t="s">
        <v>216</v>
      </c>
      <c r="G980" s="20" t="s">
        <v>30</v>
      </c>
      <c r="H980" s="20" t="s">
        <v>212</v>
      </c>
      <c r="I980" s="20">
        <v>1.4100422999999999E-3</v>
      </c>
      <c r="J980" s="20">
        <v>4.1785215000000004E-6</v>
      </c>
      <c r="K980" s="20">
        <v>5.6713225000000003E-7</v>
      </c>
      <c r="L980" s="20">
        <v>1.0777722E-8</v>
      </c>
      <c r="M980" s="20">
        <v>1.0777722E-8</v>
      </c>
      <c r="N980" s="20">
        <v>1.9427473000000001E-9</v>
      </c>
      <c r="O980" s="27">
        <v>9.1580682000000002E-9</v>
      </c>
    </row>
    <row r="981" spans="1:15" x14ac:dyDescent="0.25">
      <c r="A981" s="19" t="s">
        <v>400</v>
      </c>
      <c r="B981" s="20" t="s">
        <v>320</v>
      </c>
      <c r="C981" s="20" t="s">
        <v>388</v>
      </c>
      <c r="D981" s="20" t="s">
        <v>382</v>
      </c>
      <c r="E981" s="20" t="s">
        <v>218</v>
      </c>
      <c r="F981" s="20" t="s">
        <v>114</v>
      </c>
      <c r="G981" s="20" t="s">
        <v>30</v>
      </c>
      <c r="H981" s="20" t="s">
        <v>212</v>
      </c>
      <c r="I981" s="20">
        <v>7.3802202999999997E-2</v>
      </c>
      <c r="J981" s="20">
        <v>6.4038878999999997E-5</v>
      </c>
      <c r="K981" s="20">
        <v>9.6342590999999997E-6</v>
      </c>
      <c r="L981" s="20">
        <v>1.9416310300000002E-7</v>
      </c>
      <c r="M981" s="20">
        <v>1.9416310300000002E-7</v>
      </c>
      <c r="N981" s="20">
        <v>3.5105188000000003E-8</v>
      </c>
      <c r="O981" s="27">
        <v>1.5073362556E-7</v>
      </c>
    </row>
    <row r="982" spans="1:15" x14ac:dyDescent="0.25">
      <c r="A982" s="19" t="s">
        <v>400</v>
      </c>
      <c r="B982" s="20" t="s">
        <v>320</v>
      </c>
      <c r="C982" s="20" t="s">
        <v>388</v>
      </c>
      <c r="D982" s="20" t="s">
        <v>382</v>
      </c>
      <c r="E982" s="20" t="s">
        <v>219</v>
      </c>
      <c r="F982" s="20" t="s">
        <v>116</v>
      </c>
      <c r="G982" s="20" t="s">
        <v>30</v>
      </c>
      <c r="H982" s="20" t="s">
        <v>212</v>
      </c>
      <c r="I982" s="20">
        <v>4.7001411200000001E-3</v>
      </c>
      <c r="J982" s="20">
        <v>1.0758438999999999E-5</v>
      </c>
      <c r="K982" s="20">
        <v>1.50720604E-6</v>
      </c>
      <c r="L982" s="20">
        <v>6.37470933E-8</v>
      </c>
      <c r="M982" s="20">
        <v>6.37470933E-8</v>
      </c>
      <c r="N982" s="20">
        <v>1.14673973E-8</v>
      </c>
      <c r="O982" s="27">
        <v>1.9105111420000003E-8</v>
      </c>
    </row>
    <row r="983" spans="1:15" x14ac:dyDescent="0.25">
      <c r="A983" s="19" t="s">
        <v>400</v>
      </c>
      <c r="B983" s="20" t="s">
        <v>320</v>
      </c>
      <c r="C983" s="20" t="s">
        <v>388</v>
      </c>
      <c r="D983" s="20" t="s">
        <v>382</v>
      </c>
      <c r="E983" s="20" t="s">
        <v>220</v>
      </c>
      <c r="F983" s="20" t="s">
        <v>160</v>
      </c>
      <c r="G983" s="20" t="s">
        <v>54</v>
      </c>
      <c r="H983" s="20" t="s">
        <v>212</v>
      </c>
      <c r="I983" s="20">
        <v>4.6490429999999997E-4</v>
      </c>
      <c r="J983" s="20">
        <v>1.4430148000000001E-6</v>
      </c>
      <c r="K983" s="20">
        <v>3.2343061000000002E-7</v>
      </c>
      <c r="L983" s="20">
        <v>1.646337E-9</v>
      </c>
      <c r="M983" s="20">
        <v>1.646337E-9</v>
      </c>
      <c r="N983" s="20">
        <v>2.8737968000000002E-10</v>
      </c>
      <c r="O983" s="27">
        <v>5.6107026400000003E-9</v>
      </c>
    </row>
    <row r="984" spans="1:15" x14ac:dyDescent="0.25">
      <c r="A984" s="19" t="s">
        <v>400</v>
      </c>
      <c r="B984" s="20" t="s">
        <v>320</v>
      </c>
      <c r="C984" s="20" t="s">
        <v>388</v>
      </c>
      <c r="D984" s="20" t="s">
        <v>382</v>
      </c>
      <c r="E984" s="20" t="s">
        <v>221</v>
      </c>
      <c r="F984" s="20" t="s">
        <v>162</v>
      </c>
      <c r="G984" s="20" t="s">
        <v>54</v>
      </c>
      <c r="H984" s="20" t="s">
        <v>212</v>
      </c>
      <c r="I984" s="20">
        <v>5.2712833159999993E-4</v>
      </c>
      <c r="J984" s="20">
        <v>6.9073619579999996E-6</v>
      </c>
      <c r="K984" s="20">
        <v>1.5389919349E-6</v>
      </c>
      <c r="L984" s="20">
        <v>7.9573705800000007E-9</v>
      </c>
      <c r="M984" s="20">
        <v>7.9573705800000007E-9</v>
      </c>
      <c r="N984" s="20">
        <v>1.3833508260000002E-9</v>
      </c>
      <c r="O984" s="27">
        <v>2.6750372347999996E-8</v>
      </c>
    </row>
    <row r="985" spans="1:15" x14ac:dyDescent="0.25">
      <c r="A985" s="19" t="s">
        <v>400</v>
      </c>
      <c r="B985" s="20" t="s">
        <v>320</v>
      </c>
      <c r="C985" s="20" t="s">
        <v>388</v>
      </c>
      <c r="D985" s="20" t="s">
        <v>382</v>
      </c>
      <c r="E985" s="20" t="s">
        <v>222</v>
      </c>
      <c r="F985" s="20" t="s">
        <v>56</v>
      </c>
      <c r="G985" s="20" t="s">
        <v>57</v>
      </c>
      <c r="H985" s="20" t="s">
        <v>212</v>
      </c>
      <c r="I985" s="20">
        <v>7.7654721499999999</v>
      </c>
      <c r="J985" s="20">
        <v>4.594366725E-3</v>
      </c>
      <c r="K985" s="20">
        <v>1.4058862253000001E-3</v>
      </c>
      <c r="L985" s="20">
        <v>9.9666456769999991E-6</v>
      </c>
      <c r="M985" s="20">
        <v>9.9666456769999991E-6</v>
      </c>
      <c r="N985" s="20">
        <v>1.9866037259999999E-6</v>
      </c>
      <c r="O985" s="27">
        <v>1.7272018313599999E-5</v>
      </c>
    </row>
    <row r="986" spans="1:15" x14ac:dyDescent="0.25">
      <c r="A986" s="19" t="s">
        <v>400</v>
      </c>
      <c r="B986" s="20" t="s">
        <v>320</v>
      </c>
      <c r="C986" s="20" t="s">
        <v>388</v>
      </c>
      <c r="D986" s="20" t="s">
        <v>382</v>
      </c>
      <c r="E986" s="20" t="s">
        <v>223</v>
      </c>
      <c r="F986" s="20" t="s">
        <v>59</v>
      </c>
      <c r="G986" s="20" t="s">
        <v>57</v>
      </c>
      <c r="H986" s="20" t="s">
        <v>212</v>
      </c>
      <c r="I986" s="20">
        <v>0.14941328700000001</v>
      </c>
      <c r="J986" s="20">
        <v>2.1253163410000001E-4</v>
      </c>
      <c r="K986" s="20">
        <v>5.9284213910000001E-5</v>
      </c>
      <c r="L986" s="20">
        <v>5.077780582E-7</v>
      </c>
      <c r="M986" s="20">
        <v>5.077780582E-7</v>
      </c>
      <c r="N986" s="20">
        <v>9.9062479400000001E-8</v>
      </c>
      <c r="O986" s="27">
        <v>7.3038897776000006E-7</v>
      </c>
    </row>
    <row r="987" spans="1:15" x14ac:dyDescent="0.25">
      <c r="A987" s="19" t="s">
        <v>400</v>
      </c>
      <c r="B987" s="20" t="s">
        <v>320</v>
      </c>
      <c r="C987" s="20" t="s">
        <v>388</v>
      </c>
      <c r="D987" s="20" t="s">
        <v>382</v>
      </c>
      <c r="E987" s="20" t="s">
        <v>224</v>
      </c>
      <c r="F987" s="20" t="s">
        <v>61</v>
      </c>
      <c r="G987" s="20" t="s">
        <v>57</v>
      </c>
      <c r="H987" s="20" t="s">
        <v>212</v>
      </c>
      <c r="I987" s="20">
        <v>0.119691301</v>
      </c>
      <c r="J987" s="20">
        <v>2.5989609299999997E-4</v>
      </c>
      <c r="K987" s="20">
        <v>6.0739263000000002E-5</v>
      </c>
      <c r="L987" s="20">
        <v>7.224651599999999E-7</v>
      </c>
      <c r="M987" s="20">
        <v>7.224651599999999E-7</v>
      </c>
      <c r="N987" s="20">
        <v>1.3695200300000001E-7</v>
      </c>
      <c r="O987" s="27">
        <v>7.4723299759999999E-7</v>
      </c>
    </row>
    <row r="988" spans="1:15" x14ac:dyDescent="0.25">
      <c r="A988" s="19" t="s">
        <v>400</v>
      </c>
      <c r="B988" s="20" t="s">
        <v>320</v>
      </c>
      <c r="C988" s="20" t="s">
        <v>388</v>
      </c>
      <c r="D988" s="20" t="s">
        <v>382</v>
      </c>
      <c r="E988" s="20" t="s">
        <v>226</v>
      </c>
      <c r="F988" s="20" t="s">
        <v>225</v>
      </c>
      <c r="G988" s="20" t="s">
        <v>57</v>
      </c>
      <c r="H988" s="20" t="s">
        <v>212</v>
      </c>
      <c r="I988" s="20">
        <v>0.22572650869999999</v>
      </c>
      <c r="J988" s="20">
        <v>2.4409007799999997E-3</v>
      </c>
      <c r="K988" s="20">
        <v>4.6861153559999997E-4</v>
      </c>
      <c r="L988" s="20">
        <v>2.8844677999999998E-5</v>
      </c>
      <c r="M988" s="20">
        <v>2.8844677999999998E-5</v>
      </c>
      <c r="N988" s="20">
        <v>4.8366195449999996E-6</v>
      </c>
      <c r="O988" s="27">
        <v>4.7155098480000001E-6</v>
      </c>
    </row>
    <row r="989" spans="1:15" x14ac:dyDescent="0.25">
      <c r="A989" s="19" t="s">
        <v>400</v>
      </c>
      <c r="B989" s="20" t="s">
        <v>320</v>
      </c>
      <c r="C989" s="20" t="s">
        <v>388</v>
      </c>
      <c r="D989" s="20" t="s">
        <v>382</v>
      </c>
      <c r="E989" s="20" t="s">
        <v>227</v>
      </c>
      <c r="F989" s="20" t="s">
        <v>63</v>
      </c>
      <c r="G989" s="20" t="s">
        <v>57</v>
      </c>
      <c r="H989" s="20" t="s">
        <v>212</v>
      </c>
      <c r="I989" s="20">
        <v>0</v>
      </c>
      <c r="J989" s="20">
        <v>0</v>
      </c>
      <c r="K989" s="20">
        <v>0</v>
      </c>
      <c r="L989" s="20">
        <v>0</v>
      </c>
      <c r="M989" s="20">
        <v>0</v>
      </c>
      <c r="N989" s="20">
        <v>0</v>
      </c>
      <c r="O989" s="27">
        <v>0</v>
      </c>
    </row>
    <row r="990" spans="1:15" x14ac:dyDescent="0.25">
      <c r="A990" s="19" t="s">
        <v>400</v>
      </c>
      <c r="B990" s="20" t="s">
        <v>320</v>
      </c>
      <c r="C990" s="20" t="s">
        <v>388</v>
      </c>
      <c r="D990" s="20" t="s">
        <v>382</v>
      </c>
      <c r="E990" s="20" t="s">
        <v>228</v>
      </c>
      <c r="F990" s="20" t="s">
        <v>176</v>
      </c>
      <c r="G990" s="20" t="s">
        <v>30</v>
      </c>
      <c r="H990" s="20" t="s">
        <v>212</v>
      </c>
      <c r="I990" s="20">
        <v>0.1093098651</v>
      </c>
      <c r="J990" s="20">
        <v>9.5150868600000013E-5</v>
      </c>
      <c r="K990" s="20">
        <v>1.78786501E-5</v>
      </c>
      <c r="L990" s="20">
        <v>1.05677962E-6</v>
      </c>
      <c r="M990" s="20">
        <v>1.05677962E-6</v>
      </c>
      <c r="N990" s="20">
        <v>1.8550056799999998E-7</v>
      </c>
      <c r="O990" s="27">
        <v>1.7523536639999998E-7</v>
      </c>
    </row>
    <row r="991" spans="1:15" x14ac:dyDescent="0.25">
      <c r="A991" s="19" t="s">
        <v>400</v>
      </c>
      <c r="B991" s="20" t="s">
        <v>320</v>
      </c>
      <c r="C991" s="20" t="s">
        <v>388</v>
      </c>
      <c r="D991" s="20" t="s">
        <v>382</v>
      </c>
      <c r="E991" s="20" t="s">
        <v>231</v>
      </c>
      <c r="F991" s="20" t="s">
        <v>229</v>
      </c>
      <c r="G991" s="20" t="s">
        <v>7</v>
      </c>
      <c r="H991" s="20" t="s">
        <v>230</v>
      </c>
      <c r="I991" s="20">
        <v>326.55006224000005</v>
      </c>
      <c r="J991" s="20">
        <v>3.8394750149000005E-2</v>
      </c>
      <c r="K991" s="20">
        <v>3.8847770945000006E-2</v>
      </c>
      <c r="L991" s="20">
        <v>5.5517510699999995E-3</v>
      </c>
      <c r="M991" s="20">
        <v>5.3851985378999996E-3</v>
      </c>
      <c r="N991" s="20">
        <v>7.7382340327000006E-5</v>
      </c>
      <c r="O991" s="27">
        <v>9.9823904717237996E-3</v>
      </c>
    </row>
    <row r="992" spans="1:15" x14ac:dyDescent="0.25">
      <c r="A992" s="19" t="s">
        <v>400</v>
      </c>
      <c r="B992" s="20" t="s">
        <v>320</v>
      </c>
      <c r="C992" s="20" t="s">
        <v>388</v>
      </c>
      <c r="D992" s="20" t="s">
        <v>382</v>
      </c>
      <c r="E992" s="20" t="s">
        <v>232</v>
      </c>
      <c r="F992" s="20" t="s">
        <v>74</v>
      </c>
      <c r="G992" s="20" t="s">
        <v>17</v>
      </c>
      <c r="H992" s="20" t="s">
        <v>230</v>
      </c>
      <c r="I992" s="20">
        <v>23.052174300000001</v>
      </c>
      <c r="J992" s="20">
        <v>1.0404123259E-2</v>
      </c>
      <c r="K992" s="20">
        <v>2.1440445119999998E-2</v>
      </c>
      <c r="L992" s="20">
        <v>1.8035594420000001E-3</v>
      </c>
      <c r="M992" s="20">
        <v>1.7494526587399999E-3</v>
      </c>
      <c r="N992" s="20">
        <v>6.0604623698000003E-5</v>
      </c>
      <c r="O992" s="27">
        <v>1.7425083795249779E-3</v>
      </c>
    </row>
    <row r="993" spans="1:15" x14ac:dyDescent="0.25">
      <c r="A993" s="19" t="s">
        <v>400</v>
      </c>
      <c r="B993" s="20" t="s">
        <v>320</v>
      </c>
      <c r="C993" s="20" t="s">
        <v>388</v>
      </c>
      <c r="D993" s="20" t="s">
        <v>382</v>
      </c>
      <c r="E993" s="20" t="s">
        <v>233</v>
      </c>
      <c r="F993" s="20" t="s">
        <v>16</v>
      </c>
      <c r="G993" s="20" t="s">
        <v>17</v>
      </c>
      <c r="H993" s="20" t="s">
        <v>230</v>
      </c>
      <c r="I993" s="20">
        <v>2.5486732000000001</v>
      </c>
      <c r="J993" s="20">
        <v>4.0104215999999998E-5</v>
      </c>
      <c r="K993" s="20">
        <v>4.9711049E-5</v>
      </c>
      <c r="L993" s="20">
        <v>5.3982235000000004E-6</v>
      </c>
      <c r="M993" s="20">
        <v>5.2362767949999999E-6</v>
      </c>
      <c r="N993" s="20">
        <v>1.0009810000000001E-7</v>
      </c>
      <c r="O993" s="27">
        <v>7.5251301477299996E-6</v>
      </c>
    </row>
    <row r="994" spans="1:15" x14ac:dyDescent="0.25">
      <c r="A994" s="19" t="s">
        <v>400</v>
      </c>
      <c r="B994" s="20" t="s">
        <v>320</v>
      </c>
      <c r="C994" s="20" t="s">
        <v>388</v>
      </c>
      <c r="D994" s="20" t="s">
        <v>382</v>
      </c>
      <c r="E994" s="20" t="s">
        <v>234</v>
      </c>
      <c r="F994" s="20" t="s">
        <v>19</v>
      </c>
      <c r="G994" s="20" t="s">
        <v>17</v>
      </c>
      <c r="H994" s="20" t="s">
        <v>230</v>
      </c>
      <c r="I994" s="20">
        <v>22.243826780000003</v>
      </c>
      <c r="J994" s="20">
        <v>5.7583504100000007E-4</v>
      </c>
      <c r="K994" s="20">
        <v>7.8184826000000007E-4</v>
      </c>
      <c r="L994" s="20">
        <v>7.9277185100000004E-5</v>
      </c>
      <c r="M994" s="20">
        <v>7.6898869547000005E-5</v>
      </c>
      <c r="N994" s="20">
        <v>1.6488410099999999E-6</v>
      </c>
      <c r="O994" s="27">
        <v>1.14912085469688E-4</v>
      </c>
    </row>
    <row r="995" spans="1:15" x14ac:dyDescent="0.25">
      <c r="A995" s="19" t="s">
        <v>400</v>
      </c>
      <c r="B995" s="20" t="s">
        <v>320</v>
      </c>
      <c r="C995" s="20" t="s">
        <v>388</v>
      </c>
      <c r="D995" s="20" t="s">
        <v>382</v>
      </c>
      <c r="E995" s="20" t="s">
        <v>235</v>
      </c>
      <c r="F995" s="20" t="s">
        <v>78</v>
      </c>
      <c r="G995" s="20" t="s">
        <v>17</v>
      </c>
      <c r="H995" s="20" t="s">
        <v>230</v>
      </c>
      <c r="I995" s="20">
        <v>82.670193000000012</v>
      </c>
      <c r="J995" s="20">
        <v>3.1158212055999997E-2</v>
      </c>
      <c r="K995" s="20">
        <v>5.6798150813999998E-2</v>
      </c>
      <c r="L995" s="20">
        <v>5.1501819071999994E-3</v>
      </c>
      <c r="M995" s="20">
        <v>4.9956764499839998E-3</v>
      </c>
      <c r="N995" s="20">
        <v>1.5260920258E-4</v>
      </c>
      <c r="O995" s="27">
        <v>4.731827306515452E-3</v>
      </c>
    </row>
    <row r="996" spans="1:15" x14ac:dyDescent="0.25">
      <c r="A996" s="19" t="s">
        <v>400</v>
      </c>
      <c r="B996" s="20" t="s">
        <v>320</v>
      </c>
      <c r="C996" s="20" t="s">
        <v>388</v>
      </c>
      <c r="D996" s="20" t="s">
        <v>382</v>
      </c>
      <c r="E996" s="20" t="s">
        <v>237</v>
      </c>
      <c r="F996" s="20" t="s">
        <v>236</v>
      </c>
      <c r="G996" s="20" t="s">
        <v>17</v>
      </c>
      <c r="H996" s="20" t="s">
        <v>230</v>
      </c>
      <c r="I996" s="20">
        <v>17.569677211799998</v>
      </c>
      <c r="J996" s="20">
        <v>2.67888544073E-2</v>
      </c>
      <c r="K996" s="20">
        <v>5.96889747937E-2</v>
      </c>
      <c r="L996" s="20">
        <v>3.6124285658299996E-3</v>
      </c>
      <c r="M996" s="20">
        <v>3.5040557088550999E-3</v>
      </c>
      <c r="N996" s="20">
        <v>1.629236227316E-4</v>
      </c>
      <c r="O996" s="27">
        <v>3.5792892843672622E-3</v>
      </c>
    </row>
    <row r="997" spans="1:15" x14ac:dyDescent="0.25">
      <c r="A997" s="19" t="s">
        <v>400</v>
      </c>
      <c r="B997" s="20" t="s">
        <v>320</v>
      </c>
      <c r="C997" s="20" t="s">
        <v>388</v>
      </c>
      <c r="D997" s="20" t="s">
        <v>382</v>
      </c>
      <c r="E997" s="20" t="s">
        <v>238</v>
      </c>
      <c r="F997" s="20" t="s">
        <v>21</v>
      </c>
      <c r="G997" s="20" t="s">
        <v>17</v>
      </c>
      <c r="H997" s="20" t="s">
        <v>230</v>
      </c>
      <c r="I997" s="20">
        <v>8.0882320740000004</v>
      </c>
      <c r="J997" s="20">
        <v>1.9046103522E-3</v>
      </c>
      <c r="K997" s="20">
        <v>3.5914754302999998E-3</v>
      </c>
      <c r="L997" s="20">
        <v>3.2280175176000001E-4</v>
      </c>
      <c r="M997" s="20">
        <v>3.1311769920719997E-4</v>
      </c>
      <c r="N997" s="20">
        <v>9.1762600569999991E-6</v>
      </c>
      <c r="O997" s="27">
        <v>3.1765224942851395E-4</v>
      </c>
    </row>
    <row r="998" spans="1:15" x14ac:dyDescent="0.25">
      <c r="A998" s="19" t="s">
        <v>400</v>
      </c>
      <c r="B998" s="20" t="s">
        <v>320</v>
      </c>
      <c r="C998" s="20" t="s">
        <v>388</v>
      </c>
      <c r="D998" s="20" t="s">
        <v>382</v>
      </c>
      <c r="E998" s="20" t="s">
        <v>239</v>
      </c>
      <c r="F998" s="20" t="s">
        <v>81</v>
      </c>
      <c r="G998" s="20" t="s">
        <v>17</v>
      </c>
      <c r="H998" s="20" t="s">
        <v>230</v>
      </c>
      <c r="I998" s="20">
        <v>3.4854050913999997</v>
      </c>
      <c r="J998" s="20">
        <v>1.44954099945E-3</v>
      </c>
      <c r="K998" s="20">
        <v>2.57418426923E-3</v>
      </c>
      <c r="L998" s="20">
        <v>2.0889455449000003E-4</v>
      </c>
      <c r="M998" s="20">
        <v>2.0262771785530003E-4</v>
      </c>
      <c r="N998" s="20">
        <v>5.5278703241000003E-6</v>
      </c>
      <c r="O998" s="27">
        <v>2.1077421126345088E-4</v>
      </c>
    </row>
    <row r="999" spans="1:15" x14ac:dyDescent="0.25">
      <c r="A999" s="19" t="s">
        <v>400</v>
      </c>
      <c r="B999" s="20" t="s">
        <v>320</v>
      </c>
      <c r="C999" s="20" t="s">
        <v>388</v>
      </c>
      <c r="D999" s="20" t="s">
        <v>382</v>
      </c>
      <c r="E999" s="20" t="s">
        <v>240</v>
      </c>
      <c r="F999" s="20" t="s">
        <v>23</v>
      </c>
      <c r="G999" s="20" t="s">
        <v>17</v>
      </c>
      <c r="H999" s="20" t="s">
        <v>230</v>
      </c>
      <c r="I999" s="20">
        <v>65.22414610300001</v>
      </c>
      <c r="J999" s="20">
        <v>3.8181129901000005E-3</v>
      </c>
      <c r="K999" s="20">
        <v>7.4841568621999994E-3</v>
      </c>
      <c r="L999" s="20">
        <v>6.2388320465000017E-4</v>
      </c>
      <c r="M999" s="20">
        <v>6.0516670851049992E-4</v>
      </c>
      <c r="N999" s="20">
        <v>1.6973485983999999E-5</v>
      </c>
      <c r="O999" s="27">
        <v>8.9529173751726535E-4</v>
      </c>
    </row>
    <row r="1000" spans="1:15" x14ac:dyDescent="0.25">
      <c r="A1000" s="19" t="s">
        <v>400</v>
      </c>
      <c r="B1000" s="20" t="s">
        <v>320</v>
      </c>
      <c r="C1000" s="20" t="s">
        <v>388</v>
      </c>
      <c r="D1000" s="20" t="s">
        <v>382</v>
      </c>
      <c r="E1000" s="20" t="s">
        <v>241</v>
      </c>
      <c r="F1000" s="20" t="s">
        <v>84</v>
      </c>
      <c r="G1000" s="20" t="s">
        <v>17</v>
      </c>
      <c r="H1000" s="20" t="s">
        <v>230</v>
      </c>
      <c r="I1000" s="20">
        <v>59.190078169300001</v>
      </c>
      <c r="J1000" s="20">
        <v>1.8658843450590001E-2</v>
      </c>
      <c r="K1000" s="20">
        <v>2.9321776355900001E-2</v>
      </c>
      <c r="L1000" s="20">
        <v>2.8745658147039999E-3</v>
      </c>
      <c r="M1000" s="20">
        <v>2.7883288402628797E-3</v>
      </c>
      <c r="N1000" s="20">
        <v>7.2515250735930004E-5</v>
      </c>
      <c r="O1000" s="27">
        <v>2.664687037182313E-3</v>
      </c>
    </row>
    <row r="1001" spans="1:15" x14ac:dyDescent="0.25">
      <c r="A1001" s="19" t="s">
        <v>400</v>
      </c>
      <c r="B1001" s="20" t="s">
        <v>320</v>
      </c>
      <c r="C1001" s="20" t="s">
        <v>388</v>
      </c>
      <c r="D1001" s="20" t="s">
        <v>382</v>
      </c>
      <c r="E1001" s="20" t="s">
        <v>242</v>
      </c>
      <c r="F1001" s="20" t="s">
        <v>86</v>
      </c>
      <c r="G1001" s="20" t="s">
        <v>17</v>
      </c>
      <c r="H1001" s="20" t="s">
        <v>230</v>
      </c>
      <c r="I1001" s="20">
        <v>41.121127551400008</v>
      </c>
      <c r="J1001" s="20">
        <v>1.1785945846899999E-2</v>
      </c>
      <c r="K1001" s="20">
        <v>3.4311661934000003E-2</v>
      </c>
      <c r="L1001" s="20">
        <v>2.0900676613900002E-3</v>
      </c>
      <c r="M1001" s="20">
        <v>2.0273656315482999E-3</v>
      </c>
      <c r="N1001" s="20">
        <v>6.2062095189299995E-5</v>
      </c>
      <c r="O1001" s="27">
        <v>2.8132700646932153E-3</v>
      </c>
    </row>
    <row r="1002" spans="1:15" x14ac:dyDescent="0.25">
      <c r="A1002" s="19" t="s">
        <v>400</v>
      </c>
      <c r="B1002" s="20" t="s">
        <v>320</v>
      </c>
      <c r="C1002" s="20" t="s">
        <v>388</v>
      </c>
      <c r="D1002" s="20" t="s">
        <v>382</v>
      </c>
      <c r="E1002" s="20" t="s">
        <v>244</v>
      </c>
      <c r="F1002" s="20" t="s">
        <v>243</v>
      </c>
      <c r="G1002" s="20" t="s">
        <v>17</v>
      </c>
      <c r="H1002" s="20" t="s">
        <v>230</v>
      </c>
      <c r="I1002" s="20">
        <v>129.76834386340002</v>
      </c>
      <c r="J1002" s="20">
        <v>8.6247687052200012E-2</v>
      </c>
      <c r="K1002" s="20">
        <v>0.19718039021679998</v>
      </c>
      <c r="L1002" s="20">
        <v>1.577445258537E-2</v>
      </c>
      <c r="M1002" s="20">
        <v>1.5301219007808897E-2</v>
      </c>
      <c r="N1002" s="20">
        <v>6.0976759360599996E-4</v>
      </c>
      <c r="O1002" s="27">
        <v>1.5021611278797708E-2</v>
      </c>
    </row>
    <row r="1003" spans="1:15" x14ac:dyDescent="0.25">
      <c r="A1003" s="19" t="s">
        <v>400</v>
      </c>
      <c r="B1003" s="20" t="s">
        <v>320</v>
      </c>
      <c r="C1003" s="20" t="s">
        <v>388</v>
      </c>
      <c r="D1003" s="20" t="s">
        <v>382</v>
      </c>
      <c r="E1003" s="20" t="s">
        <v>245</v>
      </c>
      <c r="F1003" s="20" t="s">
        <v>25</v>
      </c>
      <c r="G1003" s="20" t="s">
        <v>17</v>
      </c>
      <c r="H1003" s="20" t="s">
        <v>230</v>
      </c>
      <c r="I1003" s="20">
        <v>6.6760002861000007</v>
      </c>
      <c r="J1003" s="20">
        <v>1.4222292825999999E-3</v>
      </c>
      <c r="K1003" s="20">
        <v>2.061124676E-3</v>
      </c>
      <c r="L1003" s="20">
        <v>2.2088861263999999E-4</v>
      </c>
      <c r="M1003" s="20">
        <v>2.1426195426079998E-4</v>
      </c>
      <c r="N1003" s="20">
        <v>5.1606419190000003E-6</v>
      </c>
      <c r="O1003" s="27">
        <v>1.9545588975834088E-4</v>
      </c>
    </row>
    <row r="1004" spans="1:15" x14ac:dyDescent="0.25">
      <c r="A1004" s="19" t="s">
        <v>400</v>
      </c>
      <c r="B1004" s="20" t="s">
        <v>320</v>
      </c>
      <c r="C1004" s="20" t="s">
        <v>388</v>
      </c>
      <c r="D1004" s="20" t="s">
        <v>382</v>
      </c>
      <c r="E1004" s="20" t="s">
        <v>246</v>
      </c>
      <c r="F1004" s="20" t="s">
        <v>89</v>
      </c>
      <c r="G1004" s="20" t="s">
        <v>17</v>
      </c>
      <c r="H1004" s="20" t="s">
        <v>230</v>
      </c>
      <c r="I1004" s="20">
        <v>14.768988461999998</v>
      </c>
      <c r="J1004" s="20">
        <v>6.3548190799999986E-4</v>
      </c>
      <c r="K1004" s="20">
        <v>1.344855285E-3</v>
      </c>
      <c r="L1004" s="20">
        <v>1.078235671E-4</v>
      </c>
      <c r="M1004" s="20">
        <v>1.0458886008700002E-4</v>
      </c>
      <c r="N1004" s="20">
        <v>2.4354173700000006E-6</v>
      </c>
      <c r="O1004" s="27">
        <v>1.4931408689425798E-4</v>
      </c>
    </row>
    <row r="1005" spans="1:15" x14ac:dyDescent="0.25">
      <c r="A1005" s="19" t="s">
        <v>400</v>
      </c>
      <c r="B1005" s="20" t="s">
        <v>320</v>
      </c>
      <c r="C1005" s="20" t="s">
        <v>388</v>
      </c>
      <c r="D1005" s="20" t="s">
        <v>382</v>
      </c>
      <c r="E1005" s="20" t="s">
        <v>247</v>
      </c>
      <c r="F1005" s="20" t="s">
        <v>91</v>
      </c>
      <c r="G1005" s="20" t="s">
        <v>17</v>
      </c>
      <c r="H1005" s="20" t="s">
        <v>230</v>
      </c>
      <c r="I1005" s="20">
        <v>33.793686845899998</v>
      </c>
      <c r="J1005" s="20">
        <v>1.4836061388099999E-2</v>
      </c>
      <c r="K1005" s="20">
        <v>5.6831327896100001E-2</v>
      </c>
      <c r="L1005" s="20">
        <v>2.83173927874E-3</v>
      </c>
      <c r="M1005" s="20">
        <v>2.7467871003777995E-3</v>
      </c>
      <c r="N1005" s="20">
        <v>1.3977346724630002E-4</v>
      </c>
      <c r="O1005" s="27">
        <v>3.8645279154597952E-3</v>
      </c>
    </row>
    <row r="1006" spans="1:15" x14ac:dyDescent="0.25">
      <c r="A1006" s="19" t="s">
        <v>400</v>
      </c>
      <c r="B1006" s="20" t="s">
        <v>320</v>
      </c>
      <c r="C1006" s="20" t="s">
        <v>388</v>
      </c>
      <c r="D1006" s="20" t="s">
        <v>382</v>
      </c>
      <c r="E1006" s="20" t="s">
        <v>249</v>
      </c>
      <c r="F1006" s="20" t="s">
        <v>248</v>
      </c>
      <c r="G1006" s="20" t="s">
        <v>17</v>
      </c>
      <c r="H1006" s="20" t="s">
        <v>230</v>
      </c>
      <c r="I1006" s="20">
        <v>30.940697157000002</v>
      </c>
      <c r="J1006" s="20">
        <v>1.8822768820200002E-2</v>
      </c>
      <c r="K1006" s="20">
        <v>4.8901174860699996E-2</v>
      </c>
      <c r="L1006" s="20">
        <v>3.6284486848299998E-3</v>
      </c>
      <c r="M1006" s="20">
        <v>3.5195952242851E-3</v>
      </c>
      <c r="N1006" s="20">
        <v>1.5109868813000004E-4</v>
      </c>
      <c r="O1006" s="27">
        <v>3.7986895664266418E-3</v>
      </c>
    </row>
    <row r="1007" spans="1:15" x14ac:dyDescent="0.25">
      <c r="A1007" s="19" t="s">
        <v>400</v>
      </c>
      <c r="B1007" s="20" t="s">
        <v>320</v>
      </c>
      <c r="C1007" s="20" t="s">
        <v>388</v>
      </c>
      <c r="D1007" s="20" t="s">
        <v>382</v>
      </c>
      <c r="E1007" s="20" t="s">
        <v>251</v>
      </c>
      <c r="F1007" s="20" t="s">
        <v>250</v>
      </c>
      <c r="G1007" s="20" t="s">
        <v>17</v>
      </c>
      <c r="H1007" s="20" t="s">
        <v>230</v>
      </c>
      <c r="I1007" s="20">
        <v>16.290583284</v>
      </c>
      <c r="J1007" s="20">
        <v>6.9854376740000002E-2</v>
      </c>
      <c r="K1007" s="20">
        <v>0.19424518866700002</v>
      </c>
      <c r="L1007" s="20">
        <v>1.0232361393400001E-2</v>
      </c>
      <c r="M1007" s="20">
        <v>9.9253905515979991E-3</v>
      </c>
      <c r="N1007" s="20">
        <v>5.1089671049E-4</v>
      </c>
      <c r="O1007" s="27">
        <v>1.1583080364918931E-2</v>
      </c>
    </row>
    <row r="1008" spans="1:15" x14ac:dyDescent="0.25">
      <c r="A1008" s="19" t="s">
        <v>400</v>
      </c>
      <c r="B1008" s="20" t="s">
        <v>320</v>
      </c>
      <c r="C1008" s="20" t="s">
        <v>388</v>
      </c>
      <c r="D1008" s="20" t="s">
        <v>382</v>
      </c>
      <c r="E1008" s="20" t="s">
        <v>252</v>
      </c>
      <c r="F1008" s="20" t="s">
        <v>27</v>
      </c>
      <c r="G1008" s="20" t="s">
        <v>17</v>
      </c>
      <c r="H1008" s="20" t="s">
        <v>230</v>
      </c>
      <c r="I1008" s="20">
        <v>9.1533487624000003</v>
      </c>
      <c r="J1008" s="20">
        <v>3.6721285647000001E-3</v>
      </c>
      <c r="K1008" s="20">
        <v>1.0621157761999999E-2</v>
      </c>
      <c r="L1008" s="20">
        <v>6.0971900523000002E-4</v>
      </c>
      <c r="M1008" s="20">
        <v>5.914274350731E-4</v>
      </c>
      <c r="N1008" s="20">
        <v>2.4868382169000001E-5</v>
      </c>
      <c r="O1008" s="27">
        <v>7.5646437426600294E-4</v>
      </c>
    </row>
    <row r="1009" spans="1:15" x14ac:dyDescent="0.25">
      <c r="A1009" s="19" t="s">
        <v>400</v>
      </c>
      <c r="B1009" s="20" t="s">
        <v>320</v>
      </c>
      <c r="C1009" s="20" t="s">
        <v>388</v>
      </c>
      <c r="D1009" s="20" t="s">
        <v>382</v>
      </c>
      <c r="E1009" s="20" t="s">
        <v>253</v>
      </c>
      <c r="F1009" s="20" t="s">
        <v>94</v>
      </c>
      <c r="G1009" s="20" t="s">
        <v>17</v>
      </c>
      <c r="H1009" s="20" t="s">
        <v>230</v>
      </c>
      <c r="I1009" s="20">
        <v>115.31794467700001</v>
      </c>
      <c r="J1009" s="20">
        <v>5.0940588571529992E-2</v>
      </c>
      <c r="K1009" s="20">
        <v>7.7290714324099993E-2</v>
      </c>
      <c r="L1009" s="20">
        <v>8.0649783968499995E-3</v>
      </c>
      <c r="M1009" s="20">
        <v>7.8230290449444982E-3</v>
      </c>
      <c r="N1009" s="20">
        <v>1.9899460213469998E-4</v>
      </c>
      <c r="O1009" s="27">
        <v>7.0400536032656806E-3</v>
      </c>
    </row>
    <row r="1010" spans="1:15" x14ac:dyDescent="0.25">
      <c r="A1010" s="19" t="s">
        <v>400</v>
      </c>
      <c r="B1010" s="20" t="s">
        <v>320</v>
      </c>
      <c r="C1010" s="20" t="s">
        <v>388</v>
      </c>
      <c r="D1010" s="20" t="s">
        <v>382</v>
      </c>
      <c r="E1010" s="20" t="s">
        <v>254</v>
      </c>
      <c r="F1010" s="20" t="s">
        <v>96</v>
      </c>
      <c r="G1010" s="20" t="s">
        <v>17</v>
      </c>
      <c r="H1010" s="20" t="s">
        <v>230</v>
      </c>
      <c r="I1010" s="20">
        <v>143.59584911999997</v>
      </c>
      <c r="J1010" s="20">
        <v>0.11172888076439999</v>
      </c>
      <c r="K1010" s="20">
        <v>0.26681423593370007</v>
      </c>
      <c r="L1010" s="20">
        <v>1.8058067250940002E-2</v>
      </c>
      <c r="M1010" s="20">
        <v>1.7516325233411803E-2</v>
      </c>
      <c r="N1010" s="20">
        <v>6.6568762877399997E-4</v>
      </c>
      <c r="O1010" s="27">
        <v>1.8766050543504297E-2</v>
      </c>
    </row>
    <row r="1011" spans="1:15" x14ac:dyDescent="0.25">
      <c r="A1011" s="19" t="s">
        <v>400</v>
      </c>
      <c r="B1011" s="20" t="s">
        <v>320</v>
      </c>
      <c r="C1011" s="20" t="s">
        <v>388</v>
      </c>
      <c r="D1011" s="20" t="s">
        <v>382</v>
      </c>
      <c r="E1011" s="20" t="s">
        <v>255</v>
      </c>
      <c r="F1011" s="20" t="s">
        <v>98</v>
      </c>
      <c r="G1011" s="20" t="s">
        <v>17</v>
      </c>
      <c r="H1011" s="20" t="s">
        <v>230</v>
      </c>
      <c r="I1011" s="20">
        <v>346.2058405752</v>
      </c>
      <c r="J1011" s="20">
        <v>0.18371509797429</v>
      </c>
      <c r="K1011" s="20">
        <v>0.1896138722979</v>
      </c>
      <c r="L1011" s="20">
        <v>2.9119165656746996E-2</v>
      </c>
      <c r="M1011" s="20">
        <v>2.8245590687044589E-2</v>
      </c>
      <c r="N1011" s="20">
        <v>4.1084990716791004E-4</v>
      </c>
      <c r="O1011" s="27">
        <v>3.8454440683946337E-2</v>
      </c>
    </row>
    <row r="1012" spans="1:15" x14ac:dyDescent="0.25">
      <c r="A1012" s="19" t="s">
        <v>400</v>
      </c>
      <c r="B1012" s="20" t="s">
        <v>320</v>
      </c>
      <c r="C1012" s="20" t="s">
        <v>388</v>
      </c>
      <c r="D1012" s="20" t="s">
        <v>382</v>
      </c>
      <c r="E1012" s="20" t="s">
        <v>257</v>
      </c>
      <c r="F1012" s="20" t="s">
        <v>256</v>
      </c>
      <c r="G1012" s="20" t="s">
        <v>17</v>
      </c>
      <c r="H1012" s="20" t="s">
        <v>230</v>
      </c>
      <c r="I1012" s="20">
        <v>99.726331132300004</v>
      </c>
      <c r="J1012" s="20">
        <v>9.7214449065000014E-2</v>
      </c>
      <c r="K1012" s="20">
        <v>0.22362718532000003</v>
      </c>
      <c r="L1012" s="20">
        <v>1.52400794957E-2</v>
      </c>
      <c r="M1012" s="20">
        <v>1.4782877110828999E-2</v>
      </c>
      <c r="N1012" s="20">
        <v>6.0700390941999997E-4</v>
      </c>
      <c r="O1012" s="27">
        <v>1.5436921855961969E-2</v>
      </c>
    </row>
    <row r="1013" spans="1:15" x14ac:dyDescent="0.25">
      <c r="A1013" s="19" t="s">
        <v>400</v>
      </c>
      <c r="B1013" s="20" t="s">
        <v>320</v>
      </c>
      <c r="C1013" s="20" t="s">
        <v>388</v>
      </c>
      <c r="D1013" s="20" t="s">
        <v>382</v>
      </c>
      <c r="E1013" s="20" t="s">
        <v>258</v>
      </c>
      <c r="F1013" s="20" t="s">
        <v>100</v>
      </c>
      <c r="G1013" s="20" t="s">
        <v>17</v>
      </c>
      <c r="H1013" s="20" t="s">
        <v>230</v>
      </c>
      <c r="I1013" s="20">
        <v>538.77326698000002</v>
      </c>
      <c r="J1013" s="20">
        <v>0.15381159412340001</v>
      </c>
      <c r="K1013" s="20">
        <v>0.13109866651200003</v>
      </c>
      <c r="L1013" s="20">
        <v>2.3754713016600003E-2</v>
      </c>
      <c r="M1013" s="20">
        <v>2.3042071626102001E-2</v>
      </c>
      <c r="N1013" s="20">
        <v>2.8162940561699999E-4</v>
      </c>
      <c r="O1013" s="27">
        <v>3.4103197229399765E-2</v>
      </c>
    </row>
    <row r="1014" spans="1:15" x14ac:dyDescent="0.25">
      <c r="A1014" s="19" t="s">
        <v>400</v>
      </c>
      <c r="B1014" s="20" t="s">
        <v>320</v>
      </c>
      <c r="C1014" s="20" t="s">
        <v>388</v>
      </c>
      <c r="D1014" s="20" t="s">
        <v>382</v>
      </c>
      <c r="E1014" s="20" t="s">
        <v>260</v>
      </c>
      <c r="F1014" s="20" t="s">
        <v>259</v>
      </c>
      <c r="G1014" s="20" t="s">
        <v>17</v>
      </c>
      <c r="H1014" s="20" t="s">
        <v>230</v>
      </c>
      <c r="I1014" s="20">
        <v>4.2319377803</v>
      </c>
      <c r="J1014" s="20">
        <v>1.2800583572E-2</v>
      </c>
      <c r="K1014" s="20">
        <v>2.9422068780000001E-2</v>
      </c>
      <c r="L1014" s="20">
        <v>1.660871152E-3</v>
      </c>
      <c r="M1014" s="20">
        <v>1.6110450174399999E-3</v>
      </c>
      <c r="N1014" s="20">
        <v>6.5125857060000007E-5</v>
      </c>
      <c r="O1014" s="27">
        <v>1.8797298914756699E-3</v>
      </c>
    </row>
    <row r="1015" spans="1:15" x14ac:dyDescent="0.25">
      <c r="A1015" s="19" t="s">
        <v>400</v>
      </c>
      <c r="B1015" s="20" t="s">
        <v>320</v>
      </c>
      <c r="C1015" s="20" t="s">
        <v>388</v>
      </c>
      <c r="D1015" s="20" t="s">
        <v>382</v>
      </c>
      <c r="E1015" s="20" t="s">
        <v>261</v>
      </c>
      <c r="F1015" s="20" t="s">
        <v>102</v>
      </c>
      <c r="G1015" s="20" t="s">
        <v>17</v>
      </c>
      <c r="H1015" s="20" t="s">
        <v>230</v>
      </c>
      <c r="I1015" s="20">
        <v>4.0417378729999998</v>
      </c>
      <c r="J1015" s="20">
        <v>4.7925342599999999E-4</v>
      </c>
      <c r="K1015" s="20">
        <v>4.2753041299999994E-4</v>
      </c>
      <c r="L1015" s="20">
        <v>7.5068209499999997E-5</v>
      </c>
      <c r="M1015" s="20">
        <v>7.2816163215000003E-5</v>
      </c>
      <c r="N1015" s="20">
        <v>8.6980637399999995E-7</v>
      </c>
      <c r="O1015" s="27">
        <v>1.17347560758324E-4</v>
      </c>
    </row>
    <row r="1016" spans="1:15" x14ac:dyDescent="0.25">
      <c r="A1016" s="19" t="s">
        <v>400</v>
      </c>
      <c r="B1016" s="20" t="s">
        <v>320</v>
      </c>
      <c r="C1016" s="20" t="s">
        <v>388</v>
      </c>
      <c r="D1016" s="20" t="s">
        <v>382</v>
      </c>
      <c r="E1016" s="20" t="s">
        <v>262</v>
      </c>
      <c r="F1016" s="20" t="s">
        <v>104</v>
      </c>
      <c r="G1016" s="20" t="s">
        <v>17</v>
      </c>
      <c r="H1016" s="20" t="s">
        <v>230</v>
      </c>
      <c r="I1016" s="20">
        <v>12.6149770492</v>
      </c>
      <c r="J1016" s="20">
        <v>1.3662195799589999E-2</v>
      </c>
      <c r="K1016" s="20">
        <v>2.8735572658499998E-2</v>
      </c>
      <c r="L1016" s="20">
        <v>1.9513490541800001E-3</v>
      </c>
      <c r="M1016" s="20">
        <v>1.8928085825545998E-3</v>
      </c>
      <c r="N1016" s="20">
        <v>6.2928971718700003E-5</v>
      </c>
      <c r="O1016" s="27">
        <v>2.0450369213990119E-3</v>
      </c>
    </row>
    <row r="1017" spans="1:15" x14ac:dyDescent="0.25">
      <c r="A1017" s="19" t="s">
        <v>400</v>
      </c>
      <c r="B1017" s="20" t="s">
        <v>320</v>
      </c>
      <c r="C1017" s="20" t="s">
        <v>388</v>
      </c>
      <c r="D1017" s="20" t="s">
        <v>382</v>
      </c>
      <c r="E1017" s="20" t="s">
        <v>263</v>
      </c>
      <c r="F1017" s="20" t="s">
        <v>106</v>
      </c>
      <c r="G1017" s="20" t="s">
        <v>30</v>
      </c>
      <c r="H1017" s="20" t="s">
        <v>230</v>
      </c>
      <c r="I1017" s="20">
        <v>3.7184403395999999</v>
      </c>
      <c r="J1017" s="20">
        <v>3.7503687838999998E-4</v>
      </c>
      <c r="K1017" s="20">
        <v>3.4397149094000001E-4</v>
      </c>
      <c r="L1017" s="20">
        <v>5.5923069337000002E-5</v>
      </c>
      <c r="M1017" s="20">
        <v>5.424537725689E-5</v>
      </c>
      <c r="N1017" s="20">
        <v>6.9295016786000001E-7</v>
      </c>
      <c r="O1017" s="27">
        <v>9.1085236151236464E-5</v>
      </c>
    </row>
    <row r="1018" spans="1:15" x14ac:dyDescent="0.25">
      <c r="A1018" s="19" t="s">
        <v>400</v>
      </c>
      <c r="B1018" s="20" t="s">
        <v>320</v>
      </c>
      <c r="C1018" s="20" t="s">
        <v>388</v>
      </c>
      <c r="D1018" s="20" t="s">
        <v>382</v>
      </c>
      <c r="E1018" s="20" t="s">
        <v>264</v>
      </c>
      <c r="F1018" s="20" t="s">
        <v>108</v>
      </c>
      <c r="G1018" s="20" t="s">
        <v>30</v>
      </c>
      <c r="H1018" s="20" t="s">
        <v>230</v>
      </c>
      <c r="I1018" s="20">
        <v>2.7210484745099999</v>
      </c>
      <c r="J1018" s="20">
        <v>2.411917934973E-3</v>
      </c>
      <c r="K1018" s="20">
        <v>2.9552106097400005E-3</v>
      </c>
      <c r="L1018" s="20">
        <v>3.3884654136040005E-4</v>
      </c>
      <c r="M1018" s="20">
        <v>3.28681145119588E-4</v>
      </c>
      <c r="N1018" s="20">
        <v>9.9919881508100005E-6</v>
      </c>
      <c r="O1018" s="27">
        <v>2.2775389817247484E-4</v>
      </c>
    </row>
    <row r="1019" spans="1:15" x14ac:dyDescent="0.25">
      <c r="A1019" s="19" t="s">
        <v>400</v>
      </c>
      <c r="B1019" s="20" t="s">
        <v>320</v>
      </c>
      <c r="C1019" s="20" t="s">
        <v>388</v>
      </c>
      <c r="D1019" s="20" t="s">
        <v>382</v>
      </c>
      <c r="E1019" s="20" t="s">
        <v>265</v>
      </c>
      <c r="F1019" s="20" t="s">
        <v>29</v>
      </c>
      <c r="G1019" s="20" t="s">
        <v>30</v>
      </c>
      <c r="H1019" s="20" t="s">
        <v>230</v>
      </c>
      <c r="I1019" s="20">
        <v>2.29629643649</v>
      </c>
      <c r="J1019" s="20">
        <v>5.8179577306700003E-4</v>
      </c>
      <c r="K1019" s="20">
        <v>1.5590584506350001E-3</v>
      </c>
      <c r="L1019" s="20">
        <v>1.0916560136419999E-4</v>
      </c>
      <c r="M1019" s="20">
        <v>1.0589063332327398E-4</v>
      </c>
      <c r="N1019" s="20">
        <v>4.3681180563000004E-6</v>
      </c>
      <c r="O1019" s="27">
        <v>1.2400876145786461E-4</v>
      </c>
    </row>
    <row r="1020" spans="1:15" x14ac:dyDescent="0.25">
      <c r="A1020" s="19" t="s">
        <v>400</v>
      </c>
      <c r="B1020" s="20" t="s">
        <v>320</v>
      </c>
      <c r="C1020" s="20" t="s">
        <v>388</v>
      </c>
      <c r="D1020" s="20" t="s">
        <v>382</v>
      </c>
      <c r="E1020" s="20" t="s">
        <v>266</v>
      </c>
      <c r="F1020" s="20" t="s">
        <v>32</v>
      </c>
      <c r="G1020" s="20" t="s">
        <v>30</v>
      </c>
      <c r="H1020" s="20" t="s">
        <v>230</v>
      </c>
      <c r="I1020" s="20">
        <v>2.7117165617999994</v>
      </c>
      <c r="J1020" s="20">
        <v>5.9257716955000007E-4</v>
      </c>
      <c r="K1020" s="20">
        <v>1.7948120194000001E-3</v>
      </c>
      <c r="L1020" s="20">
        <v>1.1668407116800001E-4</v>
      </c>
      <c r="M1020" s="20">
        <v>1.1318354903296E-4</v>
      </c>
      <c r="N1020" s="20">
        <v>4.4276735652999993E-6</v>
      </c>
      <c r="O1020" s="27">
        <v>1.435470816248352E-4</v>
      </c>
    </row>
    <row r="1021" spans="1:15" x14ac:dyDescent="0.25">
      <c r="A1021" s="19" t="s">
        <v>400</v>
      </c>
      <c r="B1021" s="20" t="s">
        <v>320</v>
      </c>
      <c r="C1021" s="20" t="s">
        <v>388</v>
      </c>
      <c r="D1021" s="20" t="s">
        <v>382</v>
      </c>
      <c r="E1021" s="20" t="s">
        <v>267</v>
      </c>
      <c r="F1021" s="20" t="s">
        <v>112</v>
      </c>
      <c r="G1021" s="20" t="s">
        <v>30</v>
      </c>
      <c r="H1021" s="20" t="s">
        <v>230</v>
      </c>
      <c r="I1021" s="20">
        <v>0.35248492329999997</v>
      </c>
      <c r="J1021" s="20">
        <v>6.3551644800000003E-5</v>
      </c>
      <c r="K1021" s="20">
        <v>9.2612651999999997E-5</v>
      </c>
      <c r="L1021" s="20">
        <v>1.0614867180000001E-5</v>
      </c>
      <c r="M1021" s="20">
        <v>1.0296421164599999E-5</v>
      </c>
      <c r="N1021" s="20">
        <v>1.7025273519999999E-7</v>
      </c>
      <c r="O1021" s="27">
        <v>1.6559265585786302E-5</v>
      </c>
    </row>
    <row r="1022" spans="1:15" x14ac:dyDescent="0.25">
      <c r="A1022" s="19" t="s">
        <v>400</v>
      </c>
      <c r="B1022" s="20" t="s">
        <v>320</v>
      </c>
      <c r="C1022" s="20" t="s">
        <v>388</v>
      </c>
      <c r="D1022" s="20" t="s">
        <v>382</v>
      </c>
      <c r="E1022" s="20" t="s">
        <v>268</v>
      </c>
      <c r="F1022" s="20" t="s">
        <v>114</v>
      </c>
      <c r="G1022" s="20" t="s">
        <v>30</v>
      </c>
      <c r="H1022" s="20" t="s">
        <v>230</v>
      </c>
      <c r="I1022" s="20">
        <v>100.06936260000001</v>
      </c>
      <c r="J1022" s="20">
        <v>1.9002258959999997E-2</v>
      </c>
      <c r="K1022" s="20">
        <v>3.4193230030000001E-2</v>
      </c>
      <c r="L1022" s="20">
        <v>2.6188502399999997E-3</v>
      </c>
      <c r="M1022" s="20">
        <v>2.5402847327999998E-3</v>
      </c>
      <c r="N1022" s="20">
        <v>9.1838176979999988E-5</v>
      </c>
      <c r="O1022" s="27">
        <v>2.8084129136411399E-3</v>
      </c>
    </row>
    <row r="1023" spans="1:15" x14ac:dyDescent="0.25">
      <c r="A1023" s="19" t="s">
        <v>400</v>
      </c>
      <c r="B1023" s="20" t="s">
        <v>320</v>
      </c>
      <c r="C1023" s="20" t="s">
        <v>388</v>
      </c>
      <c r="D1023" s="20" t="s">
        <v>382</v>
      </c>
      <c r="E1023" s="20" t="s">
        <v>269</v>
      </c>
      <c r="F1023" s="20" t="s">
        <v>116</v>
      </c>
      <c r="G1023" s="20" t="s">
        <v>30</v>
      </c>
      <c r="H1023" s="20" t="s">
        <v>230</v>
      </c>
      <c r="I1023" s="20">
        <v>1.4015638441300002</v>
      </c>
      <c r="J1023" s="20">
        <v>8.8277052064800014E-4</v>
      </c>
      <c r="K1023" s="20">
        <v>1.8197324892099999E-3</v>
      </c>
      <c r="L1023" s="20">
        <v>1.598251560541E-4</v>
      </c>
      <c r="M1023" s="20">
        <v>1.5503040137247696E-4</v>
      </c>
      <c r="N1023" s="20">
        <v>6.1634761476299997E-6</v>
      </c>
      <c r="O1023" s="27">
        <v>1.4739085883953081E-4</v>
      </c>
    </row>
    <row r="1024" spans="1:15" x14ac:dyDescent="0.25">
      <c r="A1024" s="19" t="s">
        <v>400</v>
      </c>
      <c r="B1024" s="20" t="s">
        <v>320</v>
      </c>
      <c r="C1024" s="20" t="s">
        <v>388</v>
      </c>
      <c r="D1024" s="20" t="s">
        <v>382</v>
      </c>
      <c r="E1024" s="20" t="s">
        <v>270</v>
      </c>
      <c r="F1024" s="20" t="s">
        <v>45</v>
      </c>
      <c r="G1024" s="20" t="s">
        <v>37</v>
      </c>
      <c r="H1024" s="20" t="s">
        <v>230</v>
      </c>
      <c r="I1024" s="20">
        <v>0.20823904600000001</v>
      </c>
      <c r="J1024" s="20">
        <v>2.2154629300000002E-6</v>
      </c>
      <c r="K1024" s="20">
        <v>3.6344378000000002E-6</v>
      </c>
      <c r="L1024" s="20">
        <v>3.4413695000000001E-7</v>
      </c>
      <c r="M1024" s="20">
        <v>3.3381284150000003E-7</v>
      </c>
      <c r="N1024" s="20">
        <v>6.6386011999999994E-9</v>
      </c>
      <c r="O1024" s="27">
        <v>5.9922149140619999E-7</v>
      </c>
    </row>
    <row r="1025" spans="1:15" x14ac:dyDescent="0.25">
      <c r="A1025" s="19" t="s">
        <v>400</v>
      </c>
      <c r="B1025" s="20" t="s">
        <v>320</v>
      </c>
      <c r="C1025" s="20" t="s">
        <v>388</v>
      </c>
      <c r="D1025" s="20" t="s">
        <v>382</v>
      </c>
      <c r="E1025" s="20" t="s">
        <v>271</v>
      </c>
      <c r="F1025" s="20" t="s">
        <v>48</v>
      </c>
      <c r="G1025" s="20" t="s">
        <v>37</v>
      </c>
      <c r="H1025" s="20" t="s">
        <v>230</v>
      </c>
      <c r="I1025" s="20">
        <v>0</v>
      </c>
      <c r="J1025" s="20">
        <v>0</v>
      </c>
      <c r="K1025" s="20">
        <v>0</v>
      </c>
      <c r="L1025" s="20">
        <v>0</v>
      </c>
      <c r="M1025" s="20">
        <v>0</v>
      </c>
      <c r="N1025" s="20">
        <v>0</v>
      </c>
      <c r="O1025" s="27">
        <v>0</v>
      </c>
    </row>
    <row r="1026" spans="1:15" x14ac:dyDescent="0.25">
      <c r="A1026" s="19" t="s">
        <v>400</v>
      </c>
      <c r="B1026" s="20" t="s">
        <v>320</v>
      </c>
      <c r="C1026" s="20" t="s">
        <v>388</v>
      </c>
      <c r="D1026" s="20" t="s">
        <v>382</v>
      </c>
      <c r="E1026" s="20" t="s">
        <v>272</v>
      </c>
      <c r="F1026" s="20" t="s">
        <v>132</v>
      </c>
      <c r="G1026" s="20" t="s">
        <v>37</v>
      </c>
      <c r="H1026" s="20" t="s">
        <v>230</v>
      </c>
      <c r="I1026" s="20">
        <v>124.4633231</v>
      </c>
      <c r="J1026" s="20">
        <v>1.04836310904E-2</v>
      </c>
      <c r="K1026" s="20">
        <v>2.0667811218299997E-2</v>
      </c>
      <c r="L1026" s="20">
        <v>1.8068884728800001E-3</v>
      </c>
      <c r="M1026" s="20">
        <v>1.7526818186935997E-3</v>
      </c>
      <c r="N1026" s="20">
        <v>4.6264427743999999E-5</v>
      </c>
      <c r="O1026" s="27">
        <v>2.4551850964656592E-3</v>
      </c>
    </row>
    <row r="1027" spans="1:15" x14ac:dyDescent="0.25">
      <c r="A1027" s="19" t="s">
        <v>400</v>
      </c>
      <c r="B1027" s="20" t="s">
        <v>320</v>
      </c>
      <c r="C1027" s="20" t="s">
        <v>388</v>
      </c>
      <c r="D1027" s="20" t="s">
        <v>382</v>
      </c>
      <c r="E1027" s="20" t="s">
        <v>273</v>
      </c>
      <c r="F1027" s="20" t="s">
        <v>136</v>
      </c>
      <c r="G1027" s="20" t="s">
        <v>37</v>
      </c>
      <c r="H1027" s="20" t="s">
        <v>230</v>
      </c>
      <c r="I1027" s="20">
        <v>31.432527352999998</v>
      </c>
      <c r="J1027" s="20">
        <v>2.2057522837999996E-3</v>
      </c>
      <c r="K1027" s="20">
        <v>4.1046501221000007E-3</v>
      </c>
      <c r="L1027" s="20">
        <v>3.3815072962999998E-4</v>
      </c>
      <c r="M1027" s="20">
        <v>3.2800620774109997E-4</v>
      </c>
      <c r="N1027" s="20">
        <v>9.5481099608000013E-6</v>
      </c>
      <c r="O1027" s="27">
        <v>5.1787374601608362E-4</v>
      </c>
    </row>
    <row r="1028" spans="1:15" x14ac:dyDescent="0.25">
      <c r="A1028" s="19" t="s">
        <v>400</v>
      </c>
      <c r="B1028" s="20" t="s">
        <v>320</v>
      </c>
      <c r="C1028" s="20" t="s">
        <v>388</v>
      </c>
      <c r="D1028" s="20" t="s">
        <v>382</v>
      </c>
      <c r="E1028" s="20" t="s">
        <v>274</v>
      </c>
      <c r="F1028" s="20" t="s">
        <v>139</v>
      </c>
      <c r="G1028" s="20" t="s">
        <v>37</v>
      </c>
      <c r="H1028" s="20" t="s">
        <v>230</v>
      </c>
      <c r="I1028" s="20">
        <v>37.839739785399999</v>
      </c>
      <c r="J1028" s="20">
        <v>1.2504931683450002E-2</v>
      </c>
      <c r="K1028" s="20">
        <v>3.0839939017080001E-2</v>
      </c>
      <c r="L1028" s="20">
        <v>2.209387447731E-3</v>
      </c>
      <c r="M1028" s="20">
        <v>2.1431058242990697E-3</v>
      </c>
      <c r="N1028" s="20">
        <v>6.2463143416899994E-5</v>
      </c>
      <c r="O1028" s="27">
        <v>2.8631781094746603E-3</v>
      </c>
    </row>
    <row r="1029" spans="1:15" x14ac:dyDescent="0.25">
      <c r="A1029" s="19" t="s">
        <v>400</v>
      </c>
      <c r="B1029" s="20" t="s">
        <v>320</v>
      </c>
      <c r="C1029" s="20" t="s">
        <v>388</v>
      </c>
      <c r="D1029" s="20" t="s">
        <v>382</v>
      </c>
      <c r="E1029" s="20" t="s">
        <v>275</v>
      </c>
      <c r="F1029" s="20" t="s">
        <v>51</v>
      </c>
      <c r="G1029" s="20" t="s">
        <v>37</v>
      </c>
      <c r="H1029" s="20" t="s">
        <v>230</v>
      </c>
      <c r="I1029" s="20">
        <v>5.5183343960000002</v>
      </c>
      <c r="J1029" s="20">
        <v>1.1725590247E-3</v>
      </c>
      <c r="K1029" s="20">
        <v>2.8949775935E-3</v>
      </c>
      <c r="L1029" s="20">
        <v>2.1299885175000001E-4</v>
      </c>
      <c r="M1029" s="20">
        <v>2.0660888619749998E-4</v>
      </c>
      <c r="N1029" s="20">
        <v>7.4321576250000014E-6</v>
      </c>
      <c r="O1029" s="27">
        <v>2.29870595651814E-4</v>
      </c>
    </row>
    <row r="1030" spans="1:15" x14ac:dyDescent="0.25">
      <c r="A1030" s="19" t="s">
        <v>400</v>
      </c>
      <c r="B1030" s="20" t="s">
        <v>320</v>
      </c>
      <c r="C1030" s="20" t="s">
        <v>388</v>
      </c>
      <c r="D1030" s="20" t="s">
        <v>382</v>
      </c>
      <c r="E1030" s="20" t="s">
        <v>276</v>
      </c>
      <c r="F1030" s="20" t="s">
        <v>142</v>
      </c>
      <c r="G1030" s="20" t="s">
        <v>37</v>
      </c>
      <c r="H1030" s="20" t="s">
        <v>230</v>
      </c>
      <c r="I1030" s="20">
        <v>0.37598713169999998</v>
      </c>
      <c r="J1030" s="20">
        <v>4.5940013390000003E-5</v>
      </c>
      <c r="K1030" s="20">
        <v>8.3246744220000007E-5</v>
      </c>
      <c r="L1030" s="20">
        <v>8.0457552720000013E-6</v>
      </c>
      <c r="M1030" s="20">
        <v>7.804382613839998E-6</v>
      </c>
      <c r="N1030" s="20">
        <v>1.7566182210000001E-7</v>
      </c>
      <c r="O1030" s="27">
        <v>1.04047677146673E-5</v>
      </c>
    </row>
    <row r="1031" spans="1:15" x14ac:dyDescent="0.25">
      <c r="A1031" s="19" t="s">
        <v>400</v>
      </c>
      <c r="B1031" s="20" t="s">
        <v>320</v>
      </c>
      <c r="C1031" s="20" t="s">
        <v>388</v>
      </c>
      <c r="D1031" s="20" t="s">
        <v>382</v>
      </c>
      <c r="E1031" s="20" t="s">
        <v>277</v>
      </c>
      <c r="F1031" s="20" t="s">
        <v>145</v>
      </c>
      <c r="G1031" s="20" t="s">
        <v>54</v>
      </c>
      <c r="H1031" s="20" t="s">
        <v>230</v>
      </c>
      <c r="I1031" s="20">
        <v>6.7204119999999994E-3</v>
      </c>
      <c r="J1031" s="20">
        <v>5.45294631E-7</v>
      </c>
      <c r="K1031" s="20">
        <v>4.45112133E-7</v>
      </c>
      <c r="L1031" s="20">
        <v>5.6898415899999996E-8</v>
      </c>
      <c r="M1031" s="20">
        <v>5.5191463422999995E-8</v>
      </c>
      <c r="N1031" s="20">
        <v>1.1144401E-9</v>
      </c>
      <c r="O1031" s="27">
        <v>6.8012781491186996E-8</v>
      </c>
    </row>
    <row r="1032" spans="1:15" x14ac:dyDescent="0.25">
      <c r="A1032" s="19" t="s">
        <v>400</v>
      </c>
      <c r="B1032" s="20" t="s">
        <v>320</v>
      </c>
      <c r="C1032" s="20" t="s">
        <v>388</v>
      </c>
      <c r="D1032" s="20" t="s">
        <v>382</v>
      </c>
      <c r="E1032" s="20" t="s">
        <v>278</v>
      </c>
      <c r="F1032" s="20" t="s">
        <v>147</v>
      </c>
      <c r="G1032" s="20" t="s">
        <v>54</v>
      </c>
      <c r="H1032" s="20" t="s">
        <v>230</v>
      </c>
      <c r="I1032" s="20">
        <v>23.512465500000005</v>
      </c>
      <c r="J1032" s="20">
        <v>1.2256482119999999E-2</v>
      </c>
      <c r="K1032" s="20">
        <v>2.3989719870000002E-2</v>
      </c>
      <c r="L1032" s="20">
        <v>2.1473505530000001E-3</v>
      </c>
      <c r="M1032" s="20">
        <v>2.0829300364099998E-3</v>
      </c>
      <c r="N1032" s="20">
        <v>5.1723260790000007E-5</v>
      </c>
      <c r="O1032" s="27">
        <v>2.2154165029456196E-3</v>
      </c>
    </row>
    <row r="1033" spans="1:15" x14ac:dyDescent="0.25">
      <c r="A1033" s="19" t="s">
        <v>400</v>
      </c>
      <c r="B1033" s="20" t="s">
        <v>320</v>
      </c>
      <c r="C1033" s="20" t="s">
        <v>388</v>
      </c>
      <c r="D1033" s="20" t="s">
        <v>382</v>
      </c>
      <c r="E1033" s="20" t="s">
        <v>279</v>
      </c>
      <c r="F1033" s="20" t="s">
        <v>149</v>
      </c>
      <c r="G1033" s="20" t="s">
        <v>54</v>
      </c>
      <c r="H1033" s="20" t="s">
        <v>230</v>
      </c>
      <c r="I1033" s="20">
        <v>4.7423683399999996</v>
      </c>
      <c r="J1033" s="20">
        <v>9.9836160599999987E-4</v>
      </c>
      <c r="K1033" s="20">
        <v>2.523571565E-3</v>
      </c>
      <c r="L1033" s="20">
        <v>2.2785148330000001E-4</v>
      </c>
      <c r="M1033" s="20">
        <v>2.2101593880099999E-4</v>
      </c>
      <c r="N1033" s="20">
        <v>4.6425161800000007E-6</v>
      </c>
      <c r="O1033" s="27">
        <v>2.1785654896667997E-4</v>
      </c>
    </row>
    <row r="1034" spans="1:15" x14ac:dyDescent="0.25">
      <c r="A1034" s="19" t="s">
        <v>400</v>
      </c>
      <c r="B1034" s="20" t="s">
        <v>320</v>
      </c>
      <c r="C1034" s="20" t="s">
        <v>388</v>
      </c>
      <c r="D1034" s="20" t="s">
        <v>382</v>
      </c>
      <c r="E1034" s="20" t="s">
        <v>280</v>
      </c>
      <c r="F1034" s="20" t="s">
        <v>151</v>
      </c>
      <c r="G1034" s="20" t="s">
        <v>54</v>
      </c>
      <c r="H1034" s="20" t="s">
        <v>230</v>
      </c>
      <c r="I1034" s="20">
        <v>9.1845573E-2</v>
      </c>
      <c r="J1034" s="20">
        <v>8.8803146500000008E-6</v>
      </c>
      <c r="K1034" s="20">
        <v>1.2712784850000001E-5</v>
      </c>
      <c r="L1034" s="20">
        <v>1.525185025E-6</v>
      </c>
      <c r="M1034" s="20">
        <v>1.47942947425E-6</v>
      </c>
      <c r="N1034" s="20">
        <v>2.6573210120000001E-8</v>
      </c>
      <c r="O1034" s="27">
        <v>1.8837678957458398E-6</v>
      </c>
    </row>
    <row r="1035" spans="1:15" x14ac:dyDescent="0.25">
      <c r="A1035" s="19" t="s">
        <v>400</v>
      </c>
      <c r="B1035" s="20" t="s">
        <v>320</v>
      </c>
      <c r="C1035" s="20" t="s">
        <v>388</v>
      </c>
      <c r="D1035" s="20" t="s">
        <v>382</v>
      </c>
      <c r="E1035" s="20" t="s">
        <v>281</v>
      </c>
      <c r="F1035" s="20" t="s">
        <v>153</v>
      </c>
      <c r="G1035" s="20" t="s">
        <v>54</v>
      </c>
      <c r="H1035" s="20" t="s">
        <v>230</v>
      </c>
      <c r="I1035" s="20">
        <v>4.4802725000000002E-3</v>
      </c>
      <c r="J1035" s="20">
        <v>1.9119801999999998E-6</v>
      </c>
      <c r="K1035" s="20">
        <v>2.2283734000000002E-6</v>
      </c>
      <c r="L1035" s="20">
        <v>3.1987162000000002E-7</v>
      </c>
      <c r="M1035" s="20">
        <v>3.1027547140000001E-7</v>
      </c>
      <c r="N1035" s="20">
        <v>4.7427928E-9</v>
      </c>
      <c r="O1035" s="27">
        <v>2.9253591174600001E-7</v>
      </c>
    </row>
    <row r="1036" spans="1:15" x14ac:dyDescent="0.25">
      <c r="A1036" s="19" t="s">
        <v>400</v>
      </c>
      <c r="B1036" s="20" t="s">
        <v>320</v>
      </c>
      <c r="C1036" s="20" t="s">
        <v>388</v>
      </c>
      <c r="D1036" s="20" t="s">
        <v>382</v>
      </c>
      <c r="E1036" s="20" t="s">
        <v>282</v>
      </c>
      <c r="F1036" s="20" t="s">
        <v>53</v>
      </c>
      <c r="G1036" s="20" t="s">
        <v>54</v>
      </c>
      <c r="H1036" s="20" t="s">
        <v>230</v>
      </c>
      <c r="I1036" s="20">
        <v>0.75044566280000002</v>
      </c>
      <c r="J1036" s="20">
        <v>1.0069739066E-4</v>
      </c>
      <c r="K1036" s="20">
        <v>1.9757474609999998E-4</v>
      </c>
      <c r="L1036" s="20">
        <v>1.8330743684999998E-5</v>
      </c>
      <c r="M1036" s="20">
        <v>1.7780821374450001E-5</v>
      </c>
      <c r="N1036" s="20">
        <v>3.9431012250000001E-7</v>
      </c>
      <c r="O1036" s="27">
        <v>2.4782754285385197E-5</v>
      </c>
    </row>
    <row r="1037" spans="1:15" x14ac:dyDescent="0.25">
      <c r="A1037" s="19" t="s">
        <v>400</v>
      </c>
      <c r="B1037" s="20" t="s">
        <v>320</v>
      </c>
      <c r="C1037" s="20" t="s">
        <v>388</v>
      </c>
      <c r="D1037" s="20" t="s">
        <v>382</v>
      </c>
      <c r="E1037" s="20" t="s">
        <v>283</v>
      </c>
      <c r="F1037" s="20" t="s">
        <v>156</v>
      </c>
      <c r="G1037" s="20" t="s">
        <v>54</v>
      </c>
      <c r="H1037" s="20" t="s">
        <v>230</v>
      </c>
      <c r="I1037" s="20">
        <v>0</v>
      </c>
      <c r="J1037" s="20">
        <v>0</v>
      </c>
      <c r="K1037" s="20">
        <v>0</v>
      </c>
      <c r="L1037" s="20">
        <v>0</v>
      </c>
      <c r="M1037" s="20">
        <v>0</v>
      </c>
      <c r="N1037" s="20">
        <v>0</v>
      </c>
      <c r="O1037" s="27">
        <v>0</v>
      </c>
    </row>
    <row r="1038" spans="1:15" x14ac:dyDescent="0.25">
      <c r="A1038" s="19" t="s">
        <v>400</v>
      </c>
      <c r="B1038" s="20" t="s">
        <v>320</v>
      </c>
      <c r="C1038" s="20" t="s">
        <v>388</v>
      </c>
      <c r="D1038" s="20" t="s">
        <v>382</v>
      </c>
      <c r="E1038" s="20" t="s">
        <v>284</v>
      </c>
      <c r="F1038" s="20" t="s">
        <v>158</v>
      </c>
      <c r="G1038" s="20" t="s">
        <v>54</v>
      </c>
      <c r="H1038" s="20" t="s">
        <v>230</v>
      </c>
      <c r="I1038" s="20">
        <v>0.99014013830000003</v>
      </c>
      <c r="J1038" s="20">
        <v>1.2158271030000001E-4</v>
      </c>
      <c r="K1038" s="20">
        <v>1.8648133589999999E-4</v>
      </c>
      <c r="L1038" s="20">
        <v>2.261366835E-5</v>
      </c>
      <c r="M1038" s="20">
        <v>2.1935258299499996E-5</v>
      </c>
      <c r="N1038" s="20">
        <v>3.6792414199999997E-7</v>
      </c>
      <c r="O1038" s="27">
        <v>2.1045404294553598E-5</v>
      </c>
    </row>
    <row r="1039" spans="1:15" x14ac:dyDescent="0.25">
      <c r="A1039" s="19" t="s">
        <v>400</v>
      </c>
      <c r="B1039" s="20" t="s">
        <v>320</v>
      </c>
      <c r="C1039" s="20" t="s">
        <v>388</v>
      </c>
      <c r="D1039" s="20" t="s">
        <v>382</v>
      </c>
      <c r="E1039" s="20" t="s">
        <v>285</v>
      </c>
      <c r="F1039" s="20" t="s">
        <v>160</v>
      </c>
      <c r="G1039" s="20" t="s">
        <v>54</v>
      </c>
      <c r="H1039" s="20" t="s">
        <v>230</v>
      </c>
      <c r="I1039" s="20">
        <v>0.44578705730000001</v>
      </c>
      <c r="J1039" s="20">
        <v>2.5668625906999999E-4</v>
      </c>
      <c r="K1039" s="20">
        <v>5.0768681609000008E-4</v>
      </c>
      <c r="L1039" s="20">
        <v>4.8291878370000001E-5</v>
      </c>
      <c r="M1039" s="20">
        <v>4.6843122018900001E-5</v>
      </c>
      <c r="N1039" s="20">
        <v>1.0078736569900001E-6</v>
      </c>
      <c r="O1039" s="27">
        <v>5.0802883298999908E-5</v>
      </c>
    </row>
    <row r="1040" spans="1:15" x14ac:dyDescent="0.25">
      <c r="A1040" s="19" t="s">
        <v>400</v>
      </c>
      <c r="B1040" s="20" t="s">
        <v>320</v>
      </c>
      <c r="C1040" s="20" t="s">
        <v>388</v>
      </c>
      <c r="D1040" s="20" t="s">
        <v>382</v>
      </c>
      <c r="E1040" s="20" t="s">
        <v>286</v>
      </c>
      <c r="F1040" s="20" t="s">
        <v>162</v>
      </c>
      <c r="G1040" s="20" t="s">
        <v>54</v>
      </c>
      <c r="H1040" s="20" t="s">
        <v>230</v>
      </c>
      <c r="I1040" s="20">
        <v>0.37522285719999998</v>
      </c>
      <c r="J1040" s="20">
        <v>1.2742394348000001E-4</v>
      </c>
      <c r="K1040" s="20">
        <v>3.2000233640000004E-4</v>
      </c>
      <c r="L1040" s="20">
        <v>2.4834876020000002E-5</v>
      </c>
      <c r="M1040" s="20">
        <v>2.4089829739399997E-5</v>
      </c>
      <c r="N1040" s="20">
        <v>7.4462351779999997E-7</v>
      </c>
      <c r="O1040" s="27">
        <v>2.9302097295170698E-5</v>
      </c>
    </row>
    <row r="1041" spans="1:15" x14ac:dyDescent="0.25">
      <c r="A1041" s="19" t="s">
        <v>400</v>
      </c>
      <c r="B1041" s="20" t="s">
        <v>320</v>
      </c>
      <c r="C1041" s="20" t="s">
        <v>388</v>
      </c>
      <c r="D1041" s="20" t="s">
        <v>382</v>
      </c>
      <c r="E1041" s="20" t="s">
        <v>287</v>
      </c>
      <c r="F1041" s="20" t="s">
        <v>56</v>
      </c>
      <c r="G1041" s="20" t="s">
        <v>57</v>
      </c>
      <c r="H1041" s="20" t="s">
        <v>230</v>
      </c>
      <c r="I1041" s="20">
        <v>160.78446449999998</v>
      </c>
      <c r="J1041" s="20">
        <v>1.0805338080000001E-2</v>
      </c>
      <c r="K1041" s="20">
        <v>2.2456014030000002E-2</v>
      </c>
      <c r="L1041" s="20">
        <v>1.9268459960000001E-3</v>
      </c>
      <c r="M1041" s="20">
        <v>1.8690406161200003E-3</v>
      </c>
      <c r="N1041" s="20">
        <v>4.4885039219999998E-5</v>
      </c>
      <c r="O1041" s="27">
        <v>2.6607003936107401E-3</v>
      </c>
    </row>
    <row r="1042" spans="1:15" x14ac:dyDescent="0.25">
      <c r="A1042" s="19" t="s">
        <v>400</v>
      </c>
      <c r="B1042" s="20" t="s">
        <v>320</v>
      </c>
      <c r="C1042" s="20" t="s">
        <v>388</v>
      </c>
      <c r="D1042" s="20" t="s">
        <v>382</v>
      </c>
      <c r="E1042" s="20" t="s">
        <v>288</v>
      </c>
      <c r="F1042" s="20" t="s">
        <v>59</v>
      </c>
      <c r="G1042" s="20" t="s">
        <v>57</v>
      </c>
      <c r="H1042" s="20" t="s">
        <v>230</v>
      </c>
      <c r="I1042" s="20">
        <v>29.919474097199998</v>
      </c>
      <c r="J1042" s="20">
        <v>2.5833990062069999E-3</v>
      </c>
      <c r="K1042" s="20">
        <v>5.2987487668819996E-3</v>
      </c>
      <c r="L1042" s="20">
        <v>4.6903418671990002E-4</v>
      </c>
      <c r="M1042" s="20">
        <v>4.5496316111830301E-4</v>
      </c>
      <c r="N1042" s="20">
        <v>1.0601134324349999E-5</v>
      </c>
      <c r="O1042" s="27">
        <v>5.9878981967428143E-4</v>
      </c>
    </row>
    <row r="1043" spans="1:15" x14ac:dyDescent="0.25">
      <c r="A1043" s="19" t="s">
        <v>400</v>
      </c>
      <c r="B1043" s="20" t="s">
        <v>320</v>
      </c>
      <c r="C1043" s="20" t="s">
        <v>388</v>
      </c>
      <c r="D1043" s="20" t="s">
        <v>382</v>
      </c>
      <c r="E1043" s="20" t="s">
        <v>289</v>
      </c>
      <c r="F1043" s="20" t="s">
        <v>61</v>
      </c>
      <c r="G1043" s="20" t="s">
        <v>57</v>
      </c>
      <c r="H1043" s="20" t="s">
        <v>230</v>
      </c>
      <c r="I1043" s="20">
        <v>25.853712281000004</v>
      </c>
      <c r="J1043" s="20">
        <v>5.6928597404999988E-3</v>
      </c>
      <c r="K1043" s="20">
        <v>1.21640319631E-2</v>
      </c>
      <c r="L1043" s="20">
        <v>9.7874023760000008E-4</v>
      </c>
      <c r="M1043" s="20">
        <v>9.4937803047199999E-4</v>
      </c>
      <c r="N1043" s="20">
        <v>2.9365391426599999E-5</v>
      </c>
      <c r="O1043" s="27">
        <v>1.0883308563857459E-3</v>
      </c>
    </row>
    <row r="1044" spans="1:15" x14ac:dyDescent="0.25">
      <c r="A1044" s="19" t="s">
        <v>400</v>
      </c>
      <c r="B1044" s="20" t="s">
        <v>320</v>
      </c>
      <c r="C1044" s="20" t="s">
        <v>388</v>
      </c>
      <c r="D1044" s="20" t="s">
        <v>382</v>
      </c>
      <c r="E1044" s="20" t="s">
        <v>290</v>
      </c>
      <c r="F1044" s="20" t="s">
        <v>225</v>
      </c>
      <c r="G1044" s="20" t="s">
        <v>57</v>
      </c>
      <c r="H1044" s="20" t="s">
        <v>230</v>
      </c>
      <c r="I1044" s="20">
        <v>0</v>
      </c>
      <c r="J1044" s="20">
        <v>0</v>
      </c>
      <c r="K1044" s="20">
        <v>0</v>
      </c>
      <c r="L1044" s="20">
        <v>0</v>
      </c>
      <c r="M1044" s="20">
        <v>0</v>
      </c>
      <c r="N1044" s="20">
        <v>0</v>
      </c>
      <c r="O1044" s="27">
        <v>0</v>
      </c>
    </row>
    <row r="1045" spans="1:15" x14ac:dyDescent="0.25">
      <c r="A1045" s="19" t="s">
        <v>400</v>
      </c>
      <c r="B1045" s="20" t="s">
        <v>320</v>
      </c>
      <c r="C1045" s="20" t="s">
        <v>388</v>
      </c>
      <c r="D1045" s="20" t="s">
        <v>382</v>
      </c>
      <c r="E1045" s="20" t="s">
        <v>291</v>
      </c>
      <c r="F1045" s="20" t="s">
        <v>167</v>
      </c>
      <c r="G1045" s="20" t="s">
        <v>57</v>
      </c>
      <c r="H1045" s="20" t="s">
        <v>230</v>
      </c>
      <c r="I1045" s="20">
        <v>53.114250661499995</v>
      </c>
      <c r="J1045" s="20">
        <v>8.1316569845999997E-3</v>
      </c>
      <c r="K1045" s="20">
        <v>6.7558830764999998E-3</v>
      </c>
      <c r="L1045" s="20">
        <v>1.2114365084100001E-3</v>
      </c>
      <c r="M1045" s="20">
        <v>1.1750934131577E-3</v>
      </c>
      <c r="N1045" s="20">
        <v>1.4951124364000002E-5</v>
      </c>
      <c r="O1045" s="27">
        <v>1.9034307993173846E-3</v>
      </c>
    </row>
    <row r="1046" spans="1:15" x14ac:dyDescent="0.25">
      <c r="A1046" s="19" t="s">
        <v>400</v>
      </c>
      <c r="B1046" s="20" t="s">
        <v>320</v>
      </c>
      <c r="C1046" s="20" t="s">
        <v>388</v>
      </c>
      <c r="D1046" s="20" t="s">
        <v>382</v>
      </c>
      <c r="E1046" s="20" t="s">
        <v>292</v>
      </c>
      <c r="F1046" s="20" t="s">
        <v>169</v>
      </c>
      <c r="G1046" s="20" t="s">
        <v>57</v>
      </c>
      <c r="H1046" s="20" t="s">
        <v>230</v>
      </c>
      <c r="I1046" s="20">
        <v>11.564021433999999</v>
      </c>
      <c r="J1046" s="20">
        <v>3.2038296049999998E-4</v>
      </c>
      <c r="K1046" s="20">
        <v>7.4587228290000005E-4</v>
      </c>
      <c r="L1046" s="20">
        <v>5.268370317E-5</v>
      </c>
      <c r="M1046" s="20">
        <v>5.1103192074899993E-5</v>
      </c>
      <c r="N1046" s="20">
        <v>1.4316791702000002E-6</v>
      </c>
      <c r="O1046" s="27">
        <v>8.874383602792499E-5</v>
      </c>
    </row>
    <row r="1047" spans="1:15" x14ac:dyDescent="0.25">
      <c r="A1047" s="19" t="s">
        <v>400</v>
      </c>
      <c r="B1047" s="20" t="s">
        <v>320</v>
      </c>
      <c r="C1047" s="20" t="s">
        <v>388</v>
      </c>
      <c r="D1047" s="20" t="s">
        <v>382</v>
      </c>
      <c r="E1047" s="20" t="s">
        <v>293</v>
      </c>
      <c r="F1047" s="20" t="s">
        <v>63</v>
      </c>
      <c r="G1047" s="20" t="s">
        <v>57</v>
      </c>
      <c r="H1047" s="20" t="s">
        <v>230</v>
      </c>
      <c r="I1047" s="20">
        <v>1.5403017402999999</v>
      </c>
      <c r="J1047" s="20">
        <v>2.4941092238E-4</v>
      </c>
      <c r="K1047" s="20">
        <v>5.3065547465999999E-4</v>
      </c>
      <c r="L1047" s="20">
        <v>4.3516667439999998E-5</v>
      </c>
      <c r="M1047" s="20">
        <v>4.22111674168E-5</v>
      </c>
      <c r="N1047" s="20">
        <v>1.2767515028E-6</v>
      </c>
      <c r="O1047" s="27">
        <v>4.84416374476086E-5</v>
      </c>
    </row>
    <row r="1048" spans="1:15" x14ac:dyDescent="0.25">
      <c r="A1048" s="19" t="s">
        <v>400</v>
      </c>
      <c r="B1048" s="20" t="s">
        <v>320</v>
      </c>
      <c r="C1048" s="20" t="s">
        <v>388</v>
      </c>
      <c r="D1048" s="20" t="s">
        <v>382</v>
      </c>
      <c r="E1048" s="20" t="s">
        <v>294</v>
      </c>
      <c r="F1048" s="20" t="s">
        <v>172</v>
      </c>
      <c r="G1048" s="20" t="s">
        <v>66</v>
      </c>
      <c r="H1048" s="20" t="s">
        <v>230</v>
      </c>
      <c r="I1048" s="20">
        <v>0</v>
      </c>
      <c r="J1048" s="20">
        <v>0</v>
      </c>
      <c r="K1048" s="20">
        <v>0</v>
      </c>
      <c r="L1048" s="20">
        <v>0</v>
      </c>
      <c r="M1048" s="20">
        <v>0</v>
      </c>
      <c r="N1048" s="20">
        <v>0</v>
      </c>
      <c r="O1048" s="27">
        <v>0</v>
      </c>
    </row>
    <row r="1049" spans="1:15" x14ac:dyDescent="0.25">
      <c r="A1049" s="19" t="s">
        <v>400</v>
      </c>
      <c r="B1049" s="20" t="s">
        <v>320</v>
      </c>
      <c r="C1049" s="20" t="s">
        <v>388</v>
      </c>
      <c r="D1049" s="20" t="s">
        <v>382</v>
      </c>
      <c r="E1049" s="20" t="s">
        <v>295</v>
      </c>
      <c r="F1049" s="20" t="s">
        <v>174</v>
      </c>
      <c r="G1049" s="20" t="s">
        <v>66</v>
      </c>
      <c r="H1049" s="20" t="s">
        <v>230</v>
      </c>
      <c r="I1049" s="20">
        <v>0.20282317191999999</v>
      </c>
      <c r="J1049" s="20">
        <v>1.4371364113199999E-4</v>
      </c>
      <c r="K1049" s="20">
        <v>3.3447790477800004E-4</v>
      </c>
      <c r="L1049" s="20">
        <v>2.7161357848900001E-5</v>
      </c>
      <c r="M1049" s="20">
        <v>2.6346517113433001E-5</v>
      </c>
      <c r="N1049" s="20">
        <v>1.11054762431E-6</v>
      </c>
      <c r="O1049" s="27">
        <v>2.5774668484727989E-5</v>
      </c>
    </row>
    <row r="1050" spans="1:15" x14ac:dyDescent="0.25">
      <c r="A1050" s="19" t="s">
        <v>400</v>
      </c>
      <c r="B1050" s="20" t="s">
        <v>320</v>
      </c>
      <c r="C1050" s="20" t="s">
        <v>388</v>
      </c>
      <c r="D1050" s="20" t="s">
        <v>382</v>
      </c>
      <c r="E1050" s="20" t="s">
        <v>297</v>
      </c>
      <c r="F1050" s="20" t="s">
        <v>296</v>
      </c>
      <c r="G1050" s="20" t="s">
        <v>17</v>
      </c>
      <c r="H1050" s="20" t="s">
        <v>230</v>
      </c>
      <c r="I1050" s="20">
        <v>0</v>
      </c>
      <c r="J1050" s="20">
        <v>0</v>
      </c>
      <c r="K1050" s="20">
        <v>0</v>
      </c>
      <c r="L1050" s="20">
        <v>0</v>
      </c>
      <c r="M1050" s="20">
        <v>0</v>
      </c>
      <c r="N1050" s="20">
        <v>0</v>
      </c>
      <c r="O1050" s="27">
        <v>0</v>
      </c>
    </row>
    <row r="1051" spans="1:15" x14ac:dyDescent="0.25">
      <c r="A1051" s="19" t="s">
        <v>400</v>
      </c>
      <c r="B1051" s="20" t="s">
        <v>320</v>
      </c>
      <c r="C1051" s="20" t="s">
        <v>388</v>
      </c>
      <c r="D1051" s="20" t="s">
        <v>382</v>
      </c>
      <c r="E1051" s="20" t="s">
        <v>298</v>
      </c>
      <c r="F1051" s="20" t="s">
        <v>176</v>
      </c>
      <c r="G1051" s="20" t="s">
        <v>30</v>
      </c>
      <c r="H1051" s="20" t="s">
        <v>230</v>
      </c>
      <c r="I1051" s="20">
        <v>0.11510968670000002</v>
      </c>
      <c r="J1051" s="20">
        <v>1.0595396621E-4</v>
      </c>
      <c r="K1051" s="20">
        <v>3.9282045160000001E-4</v>
      </c>
      <c r="L1051" s="20">
        <v>1.7315781039999998E-5</v>
      </c>
      <c r="M1051" s="20">
        <v>1.6796307608800001E-5</v>
      </c>
      <c r="N1051" s="20">
        <v>8.5561211210000008E-7</v>
      </c>
      <c r="O1051" s="27">
        <v>2.4587419363303676E-5</v>
      </c>
    </row>
    <row r="1052" spans="1:15" x14ac:dyDescent="0.25">
      <c r="A1052" s="19" t="s">
        <v>400</v>
      </c>
      <c r="B1052" s="20" t="s">
        <v>320</v>
      </c>
      <c r="C1052" s="20" t="s">
        <v>388</v>
      </c>
      <c r="D1052" s="20" t="s">
        <v>382</v>
      </c>
      <c r="E1052" s="20" t="s">
        <v>301</v>
      </c>
      <c r="F1052" s="20" t="s">
        <v>299</v>
      </c>
      <c r="G1052" s="20" t="s">
        <v>300</v>
      </c>
      <c r="H1052" s="20" t="s">
        <v>8</v>
      </c>
      <c r="I1052" s="20">
        <v>13569.058589999999</v>
      </c>
      <c r="J1052" s="20">
        <v>3.0250448788999997</v>
      </c>
      <c r="K1052" s="20">
        <v>0.12419576918499999</v>
      </c>
      <c r="L1052" s="20">
        <v>2.502362252E-2</v>
      </c>
      <c r="M1052" s="20">
        <v>2.3021732718400002E-2</v>
      </c>
      <c r="N1052" s="20">
        <v>5.2038673539999997E-4</v>
      </c>
      <c r="O1052" s="27">
        <v>1.8165788056594998</v>
      </c>
    </row>
    <row r="1053" spans="1:15" x14ac:dyDescent="0.25">
      <c r="A1053" s="19" t="s">
        <v>400</v>
      </c>
      <c r="B1053" s="20" t="s">
        <v>320</v>
      </c>
      <c r="C1053" s="20" t="s">
        <v>388</v>
      </c>
      <c r="D1053" s="20" t="s">
        <v>382</v>
      </c>
      <c r="E1053" s="20" t="s">
        <v>303</v>
      </c>
      <c r="F1053" s="20" t="s">
        <v>302</v>
      </c>
      <c r="G1053" s="20" t="s">
        <v>300</v>
      </c>
      <c r="H1053" s="20" t="s">
        <v>8</v>
      </c>
      <c r="I1053" s="20">
        <v>4049.2678145</v>
      </c>
      <c r="J1053" s="20">
        <v>2.965509095901</v>
      </c>
      <c r="K1053" s="20">
        <v>0.11031065273082999</v>
      </c>
      <c r="L1053" s="20">
        <v>1.6198126914159998E-2</v>
      </c>
      <c r="M1053" s="20">
        <v>1.4902276761027199E-2</v>
      </c>
      <c r="N1053" s="20">
        <v>4.8916042679800003E-4</v>
      </c>
      <c r="O1053" s="27">
        <v>0.94479910611955409</v>
      </c>
    </row>
    <row r="1054" spans="1:15" x14ac:dyDescent="0.25">
      <c r="A1054" s="19" t="s">
        <v>400</v>
      </c>
      <c r="B1054" s="20" t="s">
        <v>320</v>
      </c>
      <c r="C1054" s="20" t="s">
        <v>388</v>
      </c>
      <c r="D1054" s="20" t="s">
        <v>382</v>
      </c>
      <c r="E1054" s="20" t="s">
        <v>305</v>
      </c>
      <c r="F1054" s="20" t="s">
        <v>304</v>
      </c>
      <c r="G1054" s="20" t="s">
        <v>300</v>
      </c>
      <c r="H1054" s="20" t="s">
        <v>68</v>
      </c>
      <c r="I1054" s="20">
        <v>4957.2937208999992</v>
      </c>
      <c r="J1054" s="20">
        <v>2.727157990891</v>
      </c>
      <c r="K1054" s="20">
        <v>0.18071372098980001</v>
      </c>
      <c r="L1054" s="20">
        <v>1.5519361835619999E-3</v>
      </c>
      <c r="M1054" s="20">
        <v>1.4277812888770401E-3</v>
      </c>
      <c r="N1054" s="20">
        <v>4.5537713342599999E-4</v>
      </c>
      <c r="O1054" s="27">
        <v>0.28247670745477071</v>
      </c>
    </row>
    <row r="1055" spans="1:15" x14ac:dyDescent="0.25">
      <c r="A1055" s="19" t="s">
        <v>400</v>
      </c>
      <c r="B1055" s="20" t="s">
        <v>320</v>
      </c>
      <c r="C1055" s="20" t="s">
        <v>388</v>
      </c>
      <c r="D1055" s="20" t="s">
        <v>382</v>
      </c>
      <c r="E1055" s="20" t="s">
        <v>306</v>
      </c>
      <c r="F1055" s="20" t="s">
        <v>304</v>
      </c>
      <c r="G1055" s="20" t="s">
        <v>300</v>
      </c>
      <c r="H1055" s="20" t="s">
        <v>230</v>
      </c>
      <c r="I1055" s="20">
        <v>9280.7173290999999</v>
      </c>
      <c r="J1055" s="20">
        <v>0.20194628322999997</v>
      </c>
      <c r="K1055" s="20">
        <v>1.1367353187099998</v>
      </c>
      <c r="L1055" s="20">
        <v>2.4630925055999998E-2</v>
      </c>
      <c r="M1055" s="20">
        <v>2.3891997304319998E-2</v>
      </c>
      <c r="N1055" s="20">
        <v>1.5993345312200001E-2</v>
      </c>
      <c r="O1055" s="27">
        <v>4.6851438760062293E-2</v>
      </c>
    </row>
    <row r="1056" spans="1:15" x14ac:dyDescent="0.25">
      <c r="A1056" s="19" t="s">
        <v>400</v>
      </c>
      <c r="B1056" s="20" t="s">
        <v>320</v>
      </c>
      <c r="C1056" s="20" t="s">
        <v>388</v>
      </c>
      <c r="D1056" s="20" t="s">
        <v>382</v>
      </c>
      <c r="E1056" s="20" t="s">
        <v>308</v>
      </c>
      <c r="F1056" s="20" t="s">
        <v>307</v>
      </c>
      <c r="G1056" s="20" t="s">
        <v>300</v>
      </c>
      <c r="H1056" s="20" t="s">
        <v>230</v>
      </c>
      <c r="I1056" s="20">
        <v>15.783226000000001</v>
      </c>
      <c r="J1056" s="20">
        <v>2.4048852E-4</v>
      </c>
      <c r="K1056" s="20">
        <v>3.9581870000000001E-4</v>
      </c>
      <c r="L1056" s="20">
        <v>4.2025472999999999E-5</v>
      </c>
      <c r="M1056" s="20">
        <v>4.0764708809999997E-5</v>
      </c>
      <c r="N1056" s="20">
        <v>6.5170716000000001E-6</v>
      </c>
      <c r="O1056" s="27">
        <v>7.9058996230499992E-5</v>
      </c>
    </row>
    <row r="1057" spans="1:15" x14ac:dyDescent="0.25">
      <c r="A1057" s="19" t="s">
        <v>400</v>
      </c>
      <c r="B1057" s="20" t="s">
        <v>320</v>
      </c>
      <c r="C1057" s="20" t="s">
        <v>388</v>
      </c>
      <c r="D1057" s="20" t="s">
        <v>382</v>
      </c>
      <c r="E1057" s="20" t="s">
        <v>311</v>
      </c>
      <c r="F1057" s="20" t="s">
        <v>309</v>
      </c>
      <c r="G1057" s="20" t="s">
        <v>310</v>
      </c>
      <c r="H1057" s="20" t="s">
        <v>230</v>
      </c>
      <c r="I1057" s="20">
        <v>0</v>
      </c>
      <c r="J1057" s="20">
        <v>0</v>
      </c>
      <c r="K1057" s="20">
        <v>0</v>
      </c>
      <c r="L1057" s="20">
        <v>0</v>
      </c>
      <c r="M1057" s="20">
        <v>0</v>
      </c>
      <c r="N1057" s="20">
        <v>0</v>
      </c>
      <c r="O1057" s="27">
        <v>0</v>
      </c>
    </row>
    <row r="1058" spans="1:15" x14ac:dyDescent="0.25">
      <c r="A1058" s="19" t="s">
        <v>400</v>
      </c>
      <c r="B1058" s="20" t="s">
        <v>320</v>
      </c>
      <c r="C1058" s="20" t="s">
        <v>388</v>
      </c>
      <c r="D1058" s="20" t="s">
        <v>382</v>
      </c>
      <c r="E1058" s="20" t="s">
        <v>312</v>
      </c>
      <c r="F1058" s="20" t="s">
        <v>309</v>
      </c>
      <c r="G1058" s="20" t="s">
        <v>310</v>
      </c>
      <c r="H1058" s="20" t="s">
        <v>68</v>
      </c>
      <c r="I1058" s="20">
        <v>0</v>
      </c>
      <c r="J1058" s="20">
        <v>0</v>
      </c>
      <c r="K1058" s="20">
        <v>0</v>
      </c>
      <c r="L1058" s="20">
        <v>0</v>
      </c>
      <c r="M1058" s="20">
        <v>0</v>
      </c>
      <c r="N1058" s="20">
        <v>0</v>
      </c>
      <c r="O1058" s="27">
        <v>0</v>
      </c>
    </row>
    <row r="1059" spans="1:15" x14ac:dyDescent="0.25">
      <c r="A1059" s="19" t="s">
        <v>400</v>
      </c>
      <c r="B1059" s="20" t="s">
        <v>320</v>
      </c>
      <c r="C1059" s="20" t="s">
        <v>388</v>
      </c>
      <c r="D1059" s="20" t="s">
        <v>382</v>
      </c>
      <c r="E1059" s="20" t="s">
        <v>313</v>
      </c>
      <c r="F1059" s="20" t="s">
        <v>309</v>
      </c>
      <c r="G1059" s="20" t="s">
        <v>310</v>
      </c>
      <c r="H1059" s="20" t="s">
        <v>179</v>
      </c>
      <c r="I1059" s="20">
        <v>0</v>
      </c>
      <c r="J1059" s="20">
        <v>0</v>
      </c>
      <c r="K1059" s="20">
        <v>0</v>
      </c>
      <c r="L1059" s="20">
        <v>0</v>
      </c>
      <c r="M1059" s="20">
        <v>0</v>
      </c>
      <c r="N1059" s="20">
        <v>0</v>
      </c>
      <c r="O1059" s="27">
        <v>0</v>
      </c>
    </row>
    <row r="1060" spans="1:15" x14ac:dyDescent="0.25">
      <c r="A1060" s="19" t="s">
        <v>400</v>
      </c>
      <c r="B1060" s="20" t="s">
        <v>322</v>
      </c>
      <c r="C1060" s="20" t="s">
        <v>323</v>
      </c>
      <c r="D1060" s="20" t="s">
        <v>382</v>
      </c>
      <c r="E1060" s="20" t="s">
        <v>9</v>
      </c>
      <c r="F1060" s="20" t="s">
        <v>6</v>
      </c>
      <c r="G1060" s="20" t="s">
        <v>7</v>
      </c>
      <c r="H1060" s="20" t="s">
        <v>8</v>
      </c>
      <c r="I1060" s="20">
        <v>0</v>
      </c>
      <c r="J1060" s="20">
        <v>0</v>
      </c>
      <c r="K1060" s="20">
        <v>0</v>
      </c>
      <c r="L1060" s="20">
        <v>0</v>
      </c>
      <c r="M1060" s="20">
        <v>0</v>
      </c>
      <c r="N1060" s="20">
        <v>0</v>
      </c>
      <c r="O1060" s="27">
        <v>0</v>
      </c>
    </row>
    <row r="1061" spans="1:15" x14ac:dyDescent="0.25">
      <c r="A1061" s="19" t="s">
        <v>400</v>
      </c>
      <c r="B1061" s="20" t="s">
        <v>322</v>
      </c>
      <c r="C1061" s="20" t="s">
        <v>323</v>
      </c>
      <c r="D1061" s="20" t="s">
        <v>382</v>
      </c>
      <c r="E1061" s="20" t="s">
        <v>11</v>
      </c>
      <c r="F1061" s="20" t="s">
        <v>10</v>
      </c>
      <c r="G1061" s="20" t="s">
        <v>7</v>
      </c>
      <c r="H1061" s="20" t="s">
        <v>8</v>
      </c>
      <c r="I1061" s="20">
        <v>0</v>
      </c>
      <c r="J1061" s="20">
        <v>0</v>
      </c>
      <c r="K1061" s="20">
        <v>0</v>
      </c>
      <c r="L1061" s="20">
        <v>0</v>
      </c>
      <c r="M1061" s="20">
        <v>0</v>
      </c>
      <c r="N1061" s="20">
        <v>0</v>
      </c>
      <c r="O1061" s="27">
        <v>0</v>
      </c>
    </row>
    <row r="1062" spans="1:15" x14ac:dyDescent="0.25">
      <c r="A1062" s="19" t="s">
        <v>400</v>
      </c>
      <c r="B1062" s="20" t="s">
        <v>322</v>
      </c>
      <c r="C1062" s="20" t="s">
        <v>323</v>
      </c>
      <c r="D1062" s="20" t="s">
        <v>382</v>
      </c>
      <c r="E1062" s="20" t="s">
        <v>13</v>
      </c>
      <c r="F1062" s="20" t="s">
        <v>12</v>
      </c>
      <c r="G1062" s="20" t="s">
        <v>7</v>
      </c>
      <c r="H1062" s="20" t="s">
        <v>8</v>
      </c>
      <c r="I1062" s="20">
        <v>0</v>
      </c>
      <c r="J1062" s="20">
        <v>0</v>
      </c>
      <c r="K1062" s="20">
        <v>0</v>
      </c>
      <c r="L1062" s="20">
        <v>0</v>
      </c>
      <c r="M1062" s="20">
        <v>0</v>
      </c>
      <c r="N1062" s="20">
        <v>0</v>
      </c>
      <c r="O1062" s="27">
        <v>0</v>
      </c>
    </row>
    <row r="1063" spans="1:15" x14ac:dyDescent="0.25">
      <c r="A1063" s="19" t="s">
        <v>400</v>
      </c>
      <c r="B1063" s="20" t="s">
        <v>322</v>
      </c>
      <c r="C1063" s="20" t="s">
        <v>323</v>
      </c>
      <c r="D1063" s="20" t="s">
        <v>382</v>
      </c>
      <c r="E1063" s="20" t="s">
        <v>15</v>
      </c>
      <c r="F1063" s="20" t="s">
        <v>14</v>
      </c>
      <c r="G1063" s="20" t="s">
        <v>7</v>
      </c>
      <c r="H1063" s="20" t="s">
        <v>8</v>
      </c>
      <c r="I1063" s="20">
        <v>0</v>
      </c>
      <c r="J1063" s="20">
        <v>0</v>
      </c>
      <c r="K1063" s="20">
        <v>0</v>
      </c>
      <c r="L1063" s="20">
        <v>0</v>
      </c>
      <c r="M1063" s="20">
        <v>0</v>
      </c>
      <c r="N1063" s="20">
        <v>0</v>
      </c>
      <c r="O1063" s="27">
        <v>0</v>
      </c>
    </row>
    <row r="1064" spans="1:15" x14ac:dyDescent="0.25">
      <c r="A1064" s="19" t="s">
        <v>400</v>
      </c>
      <c r="B1064" s="20" t="s">
        <v>322</v>
      </c>
      <c r="C1064" s="20" t="s">
        <v>323</v>
      </c>
      <c r="D1064" s="20" t="s">
        <v>382</v>
      </c>
      <c r="E1064" s="20" t="s">
        <v>18</v>
      </c>
      <c r="F1064" s="20" t="s">
        <v>16</v>
      </c>
      <c r="G1064" s="20" t="s">
        <v>17</v>
      </c>
      <c r="H1064" s="20" t="s">
        <v>8</v>
      </c>
      <c r="I1064" s="20">
        <v>57.566558999999998</v>
      </c>
      <c r="J1064" s="20">
        <v>2.0194607E-2</v>
      </c>
      <c r="K1064" s="20">
        <v>1.161387E-4</v>
      </c>
      <c r="L1064" s="20">
        <v>7.2220368999999999E-4</v>
      </c>
      <c r="M1064" s="20">
        <v>6.6442739479999997E-4</v>
      </c>
      <c r="N1064" s="20">
        <v>1.2097496999999999E-6</v>
      </c>
      <c r="O1064" s="27">
        <v>4.8075141964000001E-3</v>
      </c>
    </row>
    <row r="1065" spans="1:15" x14ac:dyDescent="0.25">
      <c r="A1065" s="19" t="s">
        <v>400</v>
      </c>
      <c r="B1065" s="20" t="s">
        <v>322</v>
      </c>
      <c r="C1065" s="20" t="s">
        <v>323</v>
      </c>
      <c r="D1065" s="20" t="s">
        <v>382</v>
      </c>
      <c r="E1065" s="20" t="s">
        <v>20</v>
      </c>
      <c r="F1065" s="20" t="s">
        <v>19</v>
      </c>
      <c r="G1065" s="20" t="s">
        <v>17</v>
      </c>
      <c r="H1065" s="20" t="s">
        <v>8</v>
      </c>
      <c r="I1065" s="20">
        <v>5.4088482999999998</v>
      </c>
      <c r="J1065" s="20">
        <v>7.570624E-4</v>
      </c>
      <c r="K1065" s="20">
        <v>7.757536E-6</v>
      </c>
      <c r="L1065" s="20">
        <v>2.5508880000000001E-5</v>
      </c>
      <c r="M1065" s="20">
        <v>2.3468169600000002E-5</v>
      </c>
      <c r="N1065" s="20">
        <v>7.8778449000000007E-8</v>
      </c>
      <c r="O1065" s="27">
        <v>1.7363027829999999E-4</v>
      </c>
    </row>
    <row r="1066" spans="1:15" x14ac:dyDescent="0.25">
      <c r="A1066" s="19" t="s">
        <v>400</v>
      </c>
      <c r="B1066" s="20" t="s">
        <v>322</v>
      </c>
      <c r="C1066" s="20" t="s">
        <v>323</v>
      </c>
      <c r="D1066" s="20" t="s">
        <v>382</v>
      </c>
      <c r="E1066" s="20" t="s">
        <v>22</v>
      </c>
      <c r="F1066" s="20" t="s">
        <v>21</v>
      </c>
      <c r="G1066" s="20" t="s">
        <v>17</v>
      </c>
      <c r="H1066" s="20" t="s">
        <v>8</v>
      </c>
      <c r="I1066" s="20">
        <v>5.1808056999999996</v>
      </c>
      <c r="J1066" s="20">
        <v>9.1346923999999999E-4</v>
      </c>
      <c r="K1066" s="20">
        <v>9.2896971000000002E-6</v>
      </c>
      <c r="L1066" s="20">
        <v>3.0752271000000001E-5</v>
      </c>
      <c r="M1066" s="20">
        <v>2.8292089320000001E-5</v>
      </c>
      <c r="N1066" s="20">
        <v>9.4166545000000003E-8</v>
      </c>
      <c r="O1066" s="27">
        <v>2.0663746986E-4</v>
      </c>
    </row>
    <row r="1067" spans="1:15" x14ac:dyDescent="0.25">
      <c r="A1067" s="19" t="s">
        <v>400</v>
      </c>
      <c r="B1067" s="20" t="s">
        <v>322</v>
      </c>
      <c r="C1067" s="20" t="s">
        <v>323</v>
      </c>
      <c r="D1067" s="20" t="s">
        <v>382</v>
      </c>
      <c r="E1067" s="20" t="s">
        <v>24</v>
      </c>
      <c r="F1067" s="20" t="s">
        <v>23</v>
      </c>
      <c r="G1067" s="20" t="s">
        <v>17</v>
      </c>
      <c r="H1067" s="20" t="s">
        <v>8</v>
      </c>
      <c r="I1067" s="20">
        <v>1.3513676000000001E-2</v>
      </c>
      <c r="J1067" s="20">
        <v>6.6149768999999998E-6</v>
      </c>
      <c r="K1067" s="20">
        <v>6.4846034000000001E-8</v>
      </c>
      <c r="L1067" s="20">
        <v>2.2255843E-7</v>
      </c>
      <c r="M1067" s="20">
        <v>2.0475375560000002E-7</v>
      </c>
      <c r="N1067" s="20">
        <v>6.5091809999999998E-10</v>
      </c>
      <c r="O1067" s="27">
        <v>1.6866169106E-6</v>
      </c>
    </row>
    <row r="1068" spans="1:15" x14ac:dyDescent="0.25">
      <c r="A1068" s="19" t="s">
        <v>400</v>
      </c>
      <c r="B1068" s="20" t="s">
        <v>322</v>
      </c>
      <c r="C1068" s="20" t="s">
        <v>323</v>
      </c>
      <c r="D1068" s="20" t="s">
        <v>382</v>
      </c>
      <c r="E1068" s="20" t="s">
        <v>26</v>
      </c>
      <c r="F1068" s="20" t="s">
        <v>25</v>
      </c>
      <c r="G1068" s="20" t="s">
        <v>17</v>
      </c>
      <c r="H1068" s="20" t="s">
        <v>8</v>
      </c>
      <c r="I1068" s="20">
        <v>24.637118900000001</v>
      </c>
      <c r="J1068" s="20">
        <v>5.2601305600000002E-2</v>
      </c>
      <c r="K1068" s="20">
        <v>3.0528654700000003E-4</v>
      </c>
      <c r="L1068" s="20">
        <v>1.8828963100000001E-3</v>
      </c>
      <c r="M1068" s="20">
        <v>1.7322646052000002E-3</v>
      </c>
      <c r="N1068" s="20">
        <v>3.1263043799999998E-6</v>
      </c>
      <c r="O1068" s="27">
        <v>1.2209888970650002E-2</v>
      </c>
    </row>
    <row r="1069" spans="1:15" x14ac:dyDescent="0.25">
      <c r="A1069" s="19" t="s">
        <v>400</v>
      </c>
      <c r="B1069" s="20" t="s">
        <v>322</v>
      </c>
      <c r="C1069" s="20" t="s">
        <v>323</v>
      </c>
      <c r="D1069" s="20" t="s">
        <v>382</v>
      </c>
      <c r="E1069" s="20" t="s">
        <v>28</v>
      </c>
      <c r="F1069" s="20" t="s">
        <v>27</v>
      </c>
      <c r="G1069" s="20" t="s">
        <v>17</v>
      </c>
      <c r="H1069" s="20" t="s">
        <v>8</v>
      </c>
      <c r="I1069" s="20">
        <v>0.52027643000000001</v>
      </c>
      <c r="J1069" s="20">
        <v>1.8642969000000001E-4</v>
      </c>
      <c r="K1069" s="20">
        <v>1.8275538E-6</v>
      </c>
      <c r="L1069" s="20">
        <v>6.2723574999999999E-6</v>
      </c>
      <c r="M1069" s="20">
        <v>5.7705688999999997E-6</v>
      </c>
      <c r="N1069" s="20">
        <v>1.8344805000000001E-8</v>
      </c>
      <c r="O1069" s="27">
        <v>4.2030167522000004E-5</v>
      </c>
    </row>
    <row r="1070" spans="1:15" x14ac:dyDescent="0.25">
      <c r="A1070" s="19" t="s">
        <v>400</v>
      </c>
      <c r="B1070" s="20" t="s">
        <v>322</v>
      </c>
      <c r="C1070" s="20" t="s">
        <v>323</v>
      </c>
      <c r="D1070" s="20" t="s">
        <v>382</v>
      </c>
      <c r="E1070" s="20" t="s">
        <v>31</v>
      </c>
      <c r="F1070" s="20" t="s">
        <v>29</v>
      </c>
      <c r="G1070" s="20" t="s">
        <v>30</v>
      </c>
      <c r="H1070" s="20" t="s">
        <v>8</v>
      </c>
      <c r="I1070" s="20">
        <v>0.99017787000000002</v>
      </c>
      <c r="J1070" s="20">
        <v>3.8326989000000001E-4</v>
      </c>
      <c r="K1070" s="20">
        <v>3.7571604000000001E-6</v>
      </c>
      <c r="L1070" s="20">
        <v>1.2894973000000001E-5</v>
      </c>
      <c r="M1070" s="20">
        <v>1.1863375160000001E-5</v>
      </c>
      <c r="N1070" s="20">
        <v>3.7714009999999999E-8</v>
      </c>
      <c r="O1070" s="27">
        <v>9.3025194486000002E-5</v>
      </c>
    </row>
    <row r="1071" spans="1:15" x14ac:dyDescent="0.25">
      <c r="A1071" s="19" t="s">
        <v>400</v>
      </c>
      <c r="B1071" s="20" t="s">
        <v>322</v>
      </c>
      <c r="C1071" s="20" t="s">
        <v>323</v>
      </c>
      <c r="D1071" s="20" t="s">
        <v>382</v>
      </c>
      <c r="E1071" s="20" t="s">
        <v>33</v>
      </c>
      <c r="F1071" s="20" t="s">
        <v>32</v>
      </c>
      <c r="G1071" s="20" t="s">
        <v>30</v>
      </c>
      <c r="H1071" s="20" t="s">
        <v>8</v>
      </c>
      <c r="I1071" s="20">
        <v>4.6865229000000001E-2</v>
      </c>
      <c r="J1071" s="20">
        <v>3.0538496999999998E-5</v>
      </c>
      <c r="K1071" s="20">
        <v>2.9936618000000003E-7</v>
      </c>
      <c r="L1071" s="20">
        <v>1.0274563999999999E-6</v>
      </c>
      <c r="M1071" s="20">
        <v>9.4525988799999995E-7</v>
      </c>
      <c r="N1071" s="20">
        <v>3.0050082E-9</v>
      </c>
      <c r="O1071" s="27">
        <v>7.1465699997000012E-6</v>
      </c>
    </row>
    <row r="1072" spans="1:15" x14ac:dyDescent="0.25">
      <c r="A1072" s="19" t="s">
        <v>400</v>
      </c>
      <c r="B1072" s="20" t="s">
        <v>322</v>
      </c>
      <c r="C1072" s="20" t="s">
        <v>323</v>
      </c>
      <c r="D1072" s="20" t="s">
        <v>382</v>
      </c>
      <c r="E1072" s="20" t="s">
        <v>36</v>
      </c>
      <c r="F1072" s="20" t="s">
        <v>34</v>
      </c>
      <c r="G1072" s="20" t="s">
        <v>35</v>
      </c>
      <c r="H1072" s="20" t="s">
        <v>8</v>
      </c>
      <c r="I1072" s="20">
        <v>301.21217200000001</v>
      </c>
      <c r="J1072" s="20">
        <v>3.823094E-3</v>
      </c>
      <c r="K1072" s="20">
        <v>4.0221190600000003E-5</v>
      </c>
      <c r="L1072" s="20">
        <v>1.316260539E-4</v>
      </c>
      <c r="M1072" s="20">
        <v>1.2109596958800001E-4</v>
      </c>
      <c r="N1072" s="20">
        <v>4.2121257100000001E-7</v>
      </c>
      <c r="O1072" s="27">
        <v>1.3457706143559999E-3</v>
      </c>
    </row>
    <row r="1073" spans="1:15" x14ac:dyDescent="0.25">
      <c r="A1073" s="19" t="s">
        <v>400</v>
      </c>
      <c r="B1073" s="20" t="s">
        <v>322</v>
      </c>
      <c r="C1073" s="20" t="s">
        <v>323</v>
      </c>
      <c r="D1073" s="20" t="s">
        <v>382</v>
      </c>
      <c r="E1073" s="20" t="s">
        <v>38</v>
      </c>
      <c r="F1073" s="20" t="s">
        <v>34</v>
      </c>
      <c r="G1073" s="20" t="s">
        <v>37</v>
      </c>
      <c r="H1073" s="20" t="s">
        <v>8</v>
      </c>
      <c r="I1073" s="20">
        <v>22.854762700000002</v>
      </c>
      <c r="J1073" s="20">
        <v>1.144856906E-2</v>
      </c>
      <c r="K1073" s="20">
        <v>1.244456523E-4</v>
      </c>
      <c r="L1073" s="20">
        <v>3.9969602000000003E-4</v>
      </c>
      <c r="M1073" s="20">
        <v>3.6772033840000001E-4</v>
      </c>
      <c r="N1073" s="20">
        <v>1.27825806E-6</v>
      </c>
      <c r="O1073" s="27">
        <v>2.8499547497299999E-3</v>
      </c>
    </row>
    <row r="1074" spans="1:15" x14ac:dyDescent="0.25">
      <c r="A1074" s="19" t="s">
        <v>400</v>
      </c>
      <c r="B1074" s="20" t="s">
        <v>322</v>
      </c>
      <c r="C1074" s="20" t="s">
        <v>323</v>
      </c>
      <c r="D1074" s="20" t="s">
        <v>382</v>
      </c>
      <c r="E1074" s="20" t="s">
        <v>40</v>
      </c>
      <c r="F1074" s="20" t="s">
        <v>39</v>
      </c>
      <c r="G1074" s="20" t="s">
        <v>35</v>
      </c>
      <c r="H1074" s="20" t="s">
        <v>8</v>
      </c>
      <c r="I1074" s="20">
        <v>3401.8847999999998</v>
      </c>
      <c r="J1074" s="20">
        <v>3.3169261999999998E-2</v>
      </c>
      <c r="K1074" s="20">
        <v>3.5204634000000001E-4</v>
      </c>
      <c r="L1074" s="20">
        <v>1.1222720999999999E-3</v>
      </c>
      <c r="M1074" s="20">
        <v>1.032490332E-3</v>
      </c>
      <c r="N1074" s="20">
        <v>3.6229765000000002E-6</v>
      </c>
      <c r="O1074" s="27">
        <v>1.2783977184200001E-2</v>
      </c>
    </row>
    <row r="1075" spans="1:15" x14ac:dyDescent="0.25">
      <c r="A1075" s="19" t="s">
        <v>400</v>
      </c>
      <c r="B1075" s="20" t="s">
        <v>322</v>
      </c>
      <c r="C1075" s="20" t="s">
        <v>323</v>
      </c>
      <c r="D1075" s="20" t="s">
        <v>382</v>
      </c>
      <c r="E1075" s="20" t="s">
        <v>41</v>
      </c>
      <c r="F1075" s="20" t="s">
        <v>39</v>
      </c>
      <c r="G1075" s="20" t="s">
        <v>37</v>
      </c>
      <c r="H1075" s="20" t="s">
        <v>8</v>
      </c>
      <c r="I1075" s="20">
        <v>216.17781500000001</v>
      </c>
      <c r="J1075" s="20">
        <v>0.14417592899999998</v>
      </c>
      <c r="K1075" s="20">
        <v>8.6600830000000003E-4</v>
      </c>
      <c r="L1075" s="20">
        <v>5.1451381699999998E-3</v>
      </c>
      <c r="M1075" s="20">
        <v>4.7335271164000003E-3</v>
      </c>
      <c r="N1075" s="20">
        <v>8.8538805E-6</v>
      </c>
      <c r="O1075" s="27">
        <v>3.981932967070001E-2</v>
      </c>
    </row>
    <row r="1076" spans="1:15" x14ac:dyDescent="0.25">
      <c r="A1076" s="19" t="s">
        <v>400</v>
      </c>
      <c r="B1076" s="20" t="s">
        <v>322</v>
      </c>
      <c r="C1076" s="20" t="s">
        <v>323</v>
      </c>
      <c r="D1076" s="20" t="s">
        <v>382</v>
      </c>
      <c r="E1076" s="20" t="s">
        <v>43</v>
      </c>
      <c r="F1076" s="20" t="s">
        <v>42</v>
      </c>
      <c r="G1076" s="20" t="s">
        <v>35</v>
      </c>
      <c r="H1076" s="20" t="s">
        <v>8</v>
      </c>
      <c r="I1076" s="20">
        <v>8982.3994000000002</v>
      </c>
      <c r="J1076" s="20">
        <v>6.8033496200000002E-2</v>
      </c>
      <c r="K1076" s="20">
        <v>7.8864245999999999E-4</v>
      </c>
      <c r="L1076" s="20">
        <v>2.5866564900000003E-3</v>
      </c>
      <c r="M1076" s="20">
        <v>2.3797239708000001E-3</v>
      </c>
      <c r="N1076" s="20">
        <v>8.0374830000000007E-6</v>
      </c>
      <c r="O1076" s="27">
        <v>2.53594002638E-2</v>
      </c>
    </row>
    <row r="1077" spans="1:15" x14ac:dyDescent="0.25">
      <c r="A1077" s="19" t="s">
        <v>400</v>
      </c>
      <c r="B1077" s="20" t="s">
        <v>322</v>
      </c>
      <c r="C1077" s="20" t="s">
        <v>323</v>
      </c>
      <c r="D1077" s="20" t="s">
        <v>382</v>
      </c>
      <c r="E1077" s="20" t="s">
        <v>44</v>
      </c>
      <c r="F1077" s="20" t="s">
        <v>42</v>
      </c>
      <c r="G1077" s="20" t="s">
        <v>37</v>
      </c>
      <c r="H1077" s="20" t="s">
        <v>8</v>
      </c>
      <c r="I1077" s="20">
        <v>540.59432100000004</v>
      </c>
      <c r="J1077" s="20">
        <v>0.12587335599999999</v>
      </c>
      <c r="K1077" s="20">
        <v>1.2145245900000001E-3</v>
      </c>
      <c r="L1077" s="20">
        <v>4.2911195599999999E-3</v>
      </c>
      <c r="M1077" s="20">
        <v>3.9478299952000005E-3</v>
      </c>
      <c r="N1077" s="20">
        <v>1.24041278E-5</v>
      </c>
      <c r="O1077" s="27">
        <v>3.2580093585600003E-2</v>
      </c>
    </row>
    <row r="1078" spans="1:15" x14ac:dyDescent="0.25">
      <c r="A1078" s="19" t="s">
        <v>400</v>
      </c>
      <c r="B1078" s="20" t="s">
        <v>322</v>
      </c>
      <c r="C1078" s="20" t="s">
        <v>323</v>
      </c>
      <c r="D1078" s="20" t="s">
        <v>382</v>
      </c>
      <c r="E1078" s="20" t="s">
        <v>46</v>
      </c>
      <c r="F1078" s="20" t="s">
        <v>45</v>
      </c>
      <c r="G1078" s="20" t="s">
        <v>35</v>
      </c>
      <c r="H1078" s="20" t="s">
        <v>8</v>
      </c>
      <c r="I1078" s="20">
        <v>4557.2455499999996</v>
      </c>
      <c r="J1078" s="20">
        <v>4.6379967999999994E-2</v>
      </c>
      <c r="K1078" s="20">
        <v>5.0420552100000006E-4</v>
      </c>
      <c r="L1078" s="20">
        <v>1.619766418E-3</v>
      </c>
      <c r="M1078" s="20">
        <v>1.4901851045600002E-3</v>
      </c>
      <c r="N1078" s="20">
        <v>5.1735028999999996E-6</v>
      </c>
      <c r="O1078" s="27">
        <v>1.6900351021440004E-2</v>
      </c>
    </row>
    <row r="1079" spans="1:15" x14ac:dyDescent="0.25">
      <c r="A1079" s="19" t="s">
        <v>400</v>
      </c>
      <c r="B1079" s="20" t="s">
        <v>322</v>
      </c>
      <c r="C1079" s="20" t="s">
        <v>323</v>
      </c>
      <c r="D1079" s="20" t="s">
        <v>382</v>
      </c>
      <c r="E1079" s="20" t="s">
        <v>47</v>
      </c>
      <c r="F1079" s="20" t="s">
        <v>45</v>
      </c>
      <c r="G1079" s="20" t="s">
        <v>37</v>
      </c>
      <c r="H1079" s="20" t="s">
        <v>8</v>
      </c>
      <c r="I1079" s="20">
        <v>210.23119299999999</v>
      </c>
      <c r="J1079" s="20">
        <v>0.140266113</v>
      </c>
      <c r="K1079" s="20">
        <v>1.1259581399999999E-3</v>
      </c>
      <c r="L1079" s="20">
        <v>4.8791306999999996E-3</v>
      </c>
      <c r="M1079" s="20">
        <v>4.4888002440000001E-3</v>
      </c>
      <c r="N1079" s="20">
        <v>1.1569521599999999E-5</v>
      </c>
      <c r="O1079" s="27">
        <v>3.2220784114800005E-2</v>
      </c>
    </row>
    <row r="1080" spans="1:15" x14ac:dyDescent="0.25">
      <c r="A1080" s="19" t="s">
        <v>400</v>
      </c>
      <c r="B1080" s="20" t="s">
        <v>322</v>
      </c>
      <c r="C1080" s="20" t="s">
        <v>323</v>
      </c>
      <c r="D1080" s="20" t="s">
        <v>382</v>
      </c>
      <c r="E1080" s="20" t="s">
        <v>49</v>
      </c>
      <c r="F1080" s="20" t="s">
        <v>48</v>
      </c>
      <c r="G1080" s="20" t="s">
        <v>35</v>
      </c>
      <c r="H1080" s="20" t="s">
        <v>8</v>
      </c>
      <c r="I1080" s="20">
        <v>0</v>
      </c>
      <c r="J1080" s="20">
        <v>0</v>
      </c>
      <c r="K1080" s="20">
        <v>0</v>
      </c>
      <c r="L1080" s="20">
        <v>0</v>
      </c>
      <c r="M1080" s="20">
        <v>0</v>
      </c>
      <c r="N1080" s="20">
        <v>0</v>
      </c>
      <c r="O1080" s="27">
        <v>0</v>
      </c>
    </row>
    <row r="1081" spans="1:15" x14ac:dyDescent="0.25">
      <c r="A1081" s="19" t="s">
        <v>400</v>
      </c>
      <c r="B1081" s="20" t="s">
        <v>322</v>
      </c>
      <c r="C1081" s="20" t="s">
        <v>323</v>
      </c>
      <c r="D1081" s="20" t="s">
        <v>382</v>
      </c>
      <c r="E1081" s="20" t="s">
        <v>50</v>
      </c>
      <c r="F1081" s="20" t="s">
        <v>48</v>
      </c>
      <c r="G1081" s="20" t="s">
        <v>37</v>
      </c>
      <c r="H1081" s="20" t="s">
        <v>8</v>
      </c>
      <c r="I1081" s="20">
        <v>0</v>
      </c>
      <c r="J1081" s="20">
        <v>0</v>
      </c>
      <c r="K1081" s="20">
        <v>0</v>
      </c>
      <c r="L1081" s="20">
        <v>0</v>
      </c>
      <c r="M1081" s="20">
        <v>0</v>
      </c>
      <c r="N1081" s="20">
        <v>0</v>
      </c>
      <c r="O1081" s="27">
        <v>0</v>
      </c>
    </row>
    <row r="1082" spans="1:15" x14ac:dyDescent="0.25">
      <c r="A1082" s="19" t="s">
        <v>400</v>
      </c>
      <c r="B1082" s="20" t="s">
        <v>322</v>
      </c>
      <c r="C1082" s="20" t="s">
        <v>323</v>
      </c>
      <c r="D1082" s="20" t="s">
        <v>382</v>
      </c>
      <c r="E1082" s="20" t="s">
        <v>52</v>
      </c>
      <c r="F1082" s="20" t="s">
        <v>51</v>
      </c>
      <c r="G1082" s="20" t="s">
        <v>37</v>
      </c>
      <c r="H1082" s="20" t="s">
        <v>8</v>
      </c>
      <c r="I1082" s="20">
        <v>3.3883333000000002E-2</v>
      </c>
      <c r="J1082" s="20">
        <v>4.957947E-5</v>
      </c>
      <c r="K1082" s="20">
        <v>5.1780904000000001E-7</v>
      </c>
      <c r="L1082" s="20">
        <v>1.6748865999999999E-6</v>
      </c>
      <c r="M1082" s="20">
        <v>1.5408956719999999E-6</v>
      </c>
      <c r="N1082" s="20">
        <v>5.2817293000000003E-9</v>
      </c>
      <c r="O1082" s="27">
        <v>1.04209086272E-5</v>
      </c>
    </row>
    <row r="1083" spans="1:15" x14ac:dyDescent="0.25">
      <c r="A1083" s="19" t="s">
        <v>400</v>
      </c>
      <c r="B1083" s="20" t="s">
        <v>322</v>
      </c>
      <c r="C1083" s="20" t="s">
        <v>323</v>
      </c>
      <c r="D1083" s="20" t="s">
        <v>382</v>
      </c>
      <c r="E1083" s="20" t="s">
        <v>55</v>
      </c>
      <c r="F1083" s="20" t="s">
        <v>53</v>
      </c>
      <c r="G1083" s="20" t="s">
        <v>54</v>
      </c>
      <c r="H1083" s="20" t="s">
        <v>8</v>
      </c>
      <c r="I1083" s="20">
        <v>8.4318147000000003</v>
      </c>
      <c r="J1083" s="20">
        <v>8.1086339999999991E-4</v>
      </c>
      <c r="K1083" s="20">
        <v>9.7600123000000007E-6</v>
      </c>
      <c r="L1083" s="20">
        <v>3.2628138000000004E-5</v>
      </c>
      <c r="M1083" s="20">
        <v>3.0017886960000001E-5</v>
      </c>
      <c r="N1083" s="20">
        <v>9.8430070000000004E-8</v>
      </c>
      <c r="O1083" s="27">
        <v>2.0117458480400002E-4</v>
      </c>
    </row>
    <row r="1084" spans="1:15" x14ac:dyDescent="0.25">
      <c r="A1084" s="19" t="s">
        <v>400</v>
      </c>
      <c r="B1084" s="20" t="s">
        <v>322</v>
      </c>
      <c r="C1084" s="20" t="s">
        <v>323</v>
      </c>
      <c r="D1084" s="20" t="s">
        <v>382</v>
      </c>
      <c r="E1084" s="20" t="s">
        <v>58</v>
      </c>
      <c r="F1084" s="20" t="s">
        <v>56</v>
      </c>
      <c r="G1084" s="20" t="s">
        <v>57</v>
      </c>
      <c r="H1084" s="20" t="s">
        <v>8</v>
      </c>
      <c r="I1084" s="20">
        <v>58.621391299999999</v>
      </c>
      <c r="J1084" s="20">
        <v>5.8289349219999998E-3</v>
      </c>
      <c r="K1084" s="20">
        <v>6.06944942E-5</v>
      </c>
      <c r="L1084" s="20">
        <v>1.9900665580000002E-4</v>
      </c>
      <c r="M1084" s="20">
        <v>1.8308612333600002E-4</v>
      </c>
      <c r="N1084" s="20">
        <v>6.1675259899999997E-7</v>
      </c>
      <c r="O1084" s="27">
        <v>1.6815830578499999E-3</v>
      </c>
    </row>
    <row r="1085" spans="1:15" x14ac:dyDescent="0.25">
      <c r="A1085" s="19" t="s">
        <v>400</v>
      </c>
      <c r="B1085" s="20" t="s">
        <v>322</v>
      </c>
      <c r="C1085" s="20" t="s">
        <v>323</v>
      </c>
      <c r="D1085" s="20" t="s">
        <v>382</v>
      </c>
      <c r="E1085" s="20" t="s">
        <v>60</v>
      </c>
      <c r="F1085" s="20" t="s">
        <v>59</v>
      </c>
      <c r="G1085" s="20" t="s">
        <v>57</v>
      </c>
      <c r="H1085" s="20" t="s">
        <v>8</v>
      </c>
      <c r="I1085" s="20">
        <v>200.36950230799997</v>
      </c>
      <c r="J1085" s="20">
        <v>3.8114833129999998E-2</v>
      </c>
      <c r="K1085" s="20">
        <v>4.1405928604E-4</v>
      </c>
      <c r="L1085" s="20">
        <v>1.4719326997999999E-3</v>
      </c>
      <c r="M1085" s="20">
        <v>1.3541780838160001E-3</v>
      </c>
      <c r="N1085" s="20">
        <v>4.1145685087E-6</v>
      </c>
      <c r="O1085" s="27">
        <v>1.1854094633088902E-2</v>
      </c>
    </row>
    <row r="1086" spans="1:15" x14ac:dyDescent="0.25">
      <c r="A1086" s="19" t="s">
        <v>400</v>
      </c>
      <c r="B1086" s="20" t="s">
        <v>322</v>
      </c>
      <c r="C1086" s="20" t="s">
        <v>323</v>
      </c>
      <c r="D1086" s="20" t="s">
        <v>382</v>
      </c>
      <c r="E1086" s="20" t="s">
        <v>62</v>
      </c>
      <c r="F1086" s="20" t="s">
        <v>61</v>
      </c>
      <c r="G1086" s="20" t="s">
        <v>57</v>
      </c>
      <c r="H1086" s="20" t="s">
        <v>8</v>
      </c>
      <c r="I1086" s="20">
        <v>3.2543592000000003E-2</v>
      </c>
      <c r="J1086" s="20">
        <v>1.6133456E-5</v>
      </c>
      <c r="K1086" s="20">
        <v>1.5815484999999999E-7</v>
      </c>
      <c r="L1086" s="20">
        <v>5.4280412000000003E-7</v>
      </c>
      <c r="M1086" s="20">
        <v>4.9937979040000008E-7</v>
      </c>
      <c r="N1086" s="20">
        <v>1.5875427999999999E-9</v>
      </c>
      <c r="O1086" s="27">
        <v>4.4074559686000001E-6</v>
      </c>
    </row>
    <row r="1087" spans="1:15" x14ac:dyDescent="0.25">
      <c r="A1087" s="19" t="s">
        <v>400</v>
      </c>
      <c r="B1087" s="20" t="s">
        <v>322</v>
      </c>
      <c r="C1087" s="20" t="s">
        <v>323</v>
      </c>
      <c r="D1087" s="20" t="s">
        <v>382</v>
      </c>
      <c r="E1087" s="20" t="s">
        <v>64</v>
      </c>
      <c r="F1087" s="20" t="s">
        <v>63</v>
      </c>
      <c r="G1087" s="20" t="s">
        <v>57</v>
      </c>
      <c r="H1087" s="20" t="s">
        <v>8</v>
      </c>
      <c r="I1087" s="20">
        <v>0.71300083000000003</v>
      </c>
      <c r="J1087" s="20">
        <v>2.5425261000000001E-4</v>
      </c>
      <c r="K1087" s="20">
        <v>2.4924156999999998E-6</v>
      </c>
      <c r="L1087" s="20">
        <v>8.5542341999999997E-6</v>
      </c>
      <c r="M1087" s="20">
        <v>7.8698954640000003E-6</v>
      </c>
      <c r="N1087" s="20">
        <v>2.5018624E-8</v>
      </c>
      <c r="O1087" s="27">
        <v>7.3069387793999997E-5</v>
      </c>
    </row>
    <row r="1088" spans="1:15" x14ac:dyDescent="0.25">
      <c r="A1088" s="19" t="s">
        <v>400</v>
      </c>
      <c r="B1088" s="20" t="s">
        <v>322</v>
      </c>
      <c r="C1088" s="20" t="s">
        <v>323</v>
      </c>
      <c r="D1088" s="20" t="s">
        <v>382</v>
      </c>
      <c r="E1088" s="20" t="s">
        <v>67</v>
      </c>
      <c r="F1088" s="20" t="s">
        <v>65</v>
      </c>
      <c r="G1088" s="20" t="s">
        <v>66</v>
      </c>
      <c r="H1088" s="20" t="s">
        <v>8</v>
      </c>
      <c r="I1088" s="20">
        <v>10.094727000000001</v>
      </c>
      <c r="J1088" s="20">
        <v>1.3813133E-2</v>
      </c>
      <c r="K1088" s="20">
        <v>7.5951327999999996E-5</v>
      </c>
      <c r="L1088" s="20">
        <v>4.9671787000000003E-4</v>
      </c>
      <c r="M1088" s="20">
        <v>4.5698044040000006E-4</v>
      </c>
      <c r="N1088" s="20">
        <v>7.7987886000000001E-7</v>
      </c>
      <c r="O1088" s="27">
        <v>3.4787242915299997E-3</v>
      </c>
    </row>
    <row r="1089" spans="1:15" x14ac:dyDescent="0.25">
      <c r="A1089" s="19" t="s">
        <v>400</v>
      </c>
      <c r="B1089" s="20" t="s">
        <v>322</v>
      </c>
      <c r="C1089" s="20" t="s">
        <v>323</v>
      </c>
      <c r="D1089" s="20" t="s">
        <v>382</v>
      </c>
      <c r="E1089" s="20" t="s">
        <v>69</v>
      </c>
      <c r="F1089" s="20" t="s">
        <v>6</v>
      </c>
      <c r="G1089" s="20" t="s">
        <v>7</v>
      </c>
      <c r="H1089" s="20" t="s">
        <v>68</v>
      </c>
      <c r="I1089" s="20">
        <v>0</v>
      </c>
      <c r="J1089" s="20">
        <v>0</v>
      </c>
      <c r="K1089" s="20">
        <v>0</v>
      </c>
      <c r="L1089" s="20">
        <v>0</v>
      </c>
      <c r="M1089" s="20">
        <v>0</v>
      </c>
      <c r="N1089" s="20">
        <v>0</v>
      </c>
      <c r="O1089" s="27">
        <v>0</v>
      </c>
    </row>
    <row r="1090" spans="1:15" x14ac:dyDescent="0.25">
      <c r="A1090" s="19" t="s">
        <v>400</v>
      </c>
      <c r="B1090" s="20" t="s">
        <v>322</v>
      </c>
      <c r="C1090" s="20" t="s">
        <v>323</v>
      </c>
      <c r="D1090" s="20" t="s">
        <v>382</v>
      </c>
      <c r="E1090" s="20" t="s">
        <v>70</v>
      </c>
      <c r="F1090" s="20" t="s">
        <v>12</v>
      </c>
      <c r="G1090" s="20" t="s">
        <v>7</v>
      </c>
      <c r="H1090" s="20" t="s">
        <v>68</v>
      </c>
      <c r="I1090" s="20">
        <v>0</v>
      </c>
      <c r="J1090" s="20">
        <v>0</v>
      </c>
      <c r="K1090" s="20">
        <v>0</v>
      </c>
      <c r="L1090" s="20">
        <v>0</v>
      </c>
      <c r="M1090" s="20">
        <v>0</v>
      </c>
      <c r="N1090" s="20">
        <v>0</v>
      </c>
      <c r="O1090" s="27">
        <v>0</v>
      </c>
    </row>
    <row r="1091" spans="1:15" x14ac:dyDescent="0.25">
      <c r="A1091" s="19" t="s">
        <v>400</v>
      </c>
      <c r="B1091" s="20" t="s">
        <v>322</v>
      </c>
      <c r="C1091" s="20" t="s">
        <v>323</v>
      </c>
      <c r="D1091" s="20" t="s">
        <v>382</v>
      </c>
      <c r="E1091" s="20" t="s">
        <v>72</v>
      </c>
      <c r="F1091" s="20" t="s">
        <v>71</v>
      </c>
      <c r="G1091" s="20" t="s">
        <v>7</v>
      </c>
      <c r="H1091" s="20" t="s">
        <v>68</v>
      </c>
      <c r="I1091" s="20">
        <v>16.180371999999998</v>
      </c>
      <c r="J1091" s="20">
        <v>8.1041991999999993E-2</v>
      </c>
      <c r="K1091" s="20">
        <v>6.8463664999999997E-4</v>
      </c>
      <c r="L1091" s="20">
        <v>3.8448288000000003E-5</v>
      </c>
      <c r="M1091" s="20">
        <v>3.5372424960000003E-5</v>
      </c>
      <c r="N1091" s="20">
        <v>6.6141793E-6</v>
      </c>
      <c r="O1091" s="27">
        <v>2.1014119407000002E-3</v>
      </c>
    </row>
    <row r="1092" spans="1:15" x14ac:dyDescent="0.25">
      <c r="A1092" s="19" t="s">
        <v>400</v>
      </c>
      <c r="B1092" s="20" t="s">
        <v>322</v>
      </c>
      <c r="C1092" s="20" t="s">
        <v>323</v>
      </c>
      <c r="D1092" s="20" t="s">
        <v>382</v>
      </c>
      <c r="E1092" s="20" t="s">
        <v>73</v>
      </c>
      <c r="F1092" s="20" t="s">
        <v>14</v>
      </c>
      <c r="G1092" s="20" t="s">
        <v>7</v>
      </c>
      <c r="H1092" s="20" t="s">
        <v>68</v>
      </c>
      <c r="I1092" s="20">
        <v>0</v>
      </c>
      <c r="J1092" s="20">
        <v>0</v>
      </c>
      <c r="K1092" s="20">
        <v>0</v>
      </c>
      <c r="L1092" s="20">
        <v>0</v>
      </c>
      <c r="M1092" s="20">
        <v>0</v>
      </c>
      <c r="N1092" s="20">
        <v>0</v>
      </c>
      <c r="O1092" s="27">
        <v>0</v>
      </c>
    </row>
    <row r="1093" spans="1:15" x14ac:dyDescent="0.25">
      <c r="A1093" s="19" t="s">
        <v>400</v>
      </c>
      <c r="B1093" s="20" t="s">
        <v>322</v>
      </c>
      <c r="C1093" s="20" t="s">
        <v>323</v>
      </c>
      <c r="D1093" s="20" t="s">
        <v>382</v>
      </c>
      <c r="E1093" s="20" t="s">
        <v>75</v>
      </c>
      <c r="F1093" s="20" t="s">
        <v>74</v>
      </c>
      <c r="G1093" s="20" t="s">
        <v>17</v>
      </c>
      <c r="H1093" s="20" t="s">
        <v>68</v>
      </c>
      <c r="I1093" s="20">
        <v>3.2348357590000001</v>
      </c>
      <c r="J1093" s="20">
        <v>1.1580944100000001E-2</v>
      </c>
      <c r="K1093" s="20">
        <v>1.7074234300000002E-4</v>
      </c>
      <c r="L1093" s="20">
        <v>6.0446447999999996E-6</v>
      </c>
      <c r="M1093" s="20">
        <v>5.5610732160000003E-6</v>
      </c>
      <c r="N1093" s="20">
        <v>1.089164269E-6</v>
      </c>
      <c r="O1093" s="27">
        <v>3.4190935980807997E-4</v>
      </c>
    </row>
    <row r="1094" spans="1:15" x14ac:dyDescent="0.25">
      <c r="A1094" s="19" t="s">
        <v>400</v>
      </c>
      <c r="B1094" s="20" t="s">
        <v>322</v>
      </c>
      <c r="C1094" s="20" t="s">
        <v>323</v>
      </c>
      <c r="D1094" s="20" t="s">
        <v>382</v>
      </c>
      <c r="E1094" s="20" t="s">
        <v>76</v>
      </c>
      <c r="F1094" s="20" t="s">
        <v>16</v>
      </c>
      <c r="G1094" s="20" t="s">
        <v>17</v>
      </c>
      <c r="H1094" s="20" t="s">
        <v>68</v>
      </c>
      <c r="I1094" s="20">
        <v>0.12669072000000001</v>
      </c>
      <c r="J1094" s="20">
        <v>1.0170652E-4</v>
      </c>
      <c r="K1094" s="20">
        <v>1.1794897999999999E-6</v>
      </c>
      <c r="L1094" s="20">
        <v>3.9218119000000002E-8</v>
      </c>
      <c r="M1094" s="20">
        <v>3.6080669480000006E-8</v>
      </c>
      <c r="N1094" s="20">
        <v>8.0890201000000003E-9</v>
      </c>
      <c r="O1094" s="27">
        <v>3.2086657107000009E-6</v>
      </c>
    </row>
    <row r="1095" spans="1:15" x14ac:dyDescent="0.25">
      <c r="A1095" s="19" t="s">
        <v>400</v>
      </c>
      <c r="B1095" s="20" t="s">
        <v>322</v>
      </c>
      <c r="C1095" s="20" t="s">
        <v>323</v>
      </c>
      <c r="D1095" s="20" t="s">
        <v>382</v>
      </c>
      <c r="E1095" s="20" t="s">
        <v>77</v>
      </c>
      <c r="F1095" s="20" t="s">
        <v>19</v>
      </c>
      <c r="G1095" s="20" t="s">
        <v>17</v>
      </c>
      <c r="H1095" s="20" t="s">
        <v>68</v>
      </c>
      <c r="I1095" s="20">
        <v>37.395715699999997</v>
      </c>
      <c r="J1095" s="20">
        <v>2.1063309799999999E-2</v>
      </c>
      <c r="K1095" s="20">
        <v>2.6789703E-4</v>
      </c>
      <c r="L1095" s="20">
        <v>2.4339528910000001E-5</v>
      </c>
      <c r="M1095" s="20">
        <v>2.2392366597200003E-5</v>
      </c>
      <c r="N1095" s="20">
        <v>1.9915950700000002E-6</v>
      </c>
      <c r="O1095" s="27">
        <v>1.1989465147830003E-3</v>
      </c>
    </row>
    <row r="1096" spans="1:15" x14ac:dyDescent="0.25">
      <c r="A1096" s="19" t="s">
        <v>400</v>
      </c>
      <c r="B1096" s="20" t="s">
        <v>322</v>
      </c>
      <c r="C1096" s="20" t="s">
        <v>323</v>
      </c>
      <c r="D1096" s="20" t="s">
        <v>382</v>
      </c>
      <c r="E1096" s="20" t="s">
        <v>79</v>
      </c>
      <c r="F1096" s="20" t="s">
        <v>78</v>
      </c>
      <c r="G1096" s="20" t="s">
        <v>17</v>
      </c>
      <c r="H1096" s="20" t="s">
        <v>68</v>
      </c>
      <c r="I1096" s="20">
        <v>3.6672732319999999</v>
      </c>
      <c r="J1096" s="20">
        <v>2.0345685055999999E-2</v>
      </c>
      <c r="K1096" s="20">
        <v>2.478202506E-4</v>
      </c>
      <c r="L1096" s="20">
        <v>1.0160568109999999E-5</v>
      </c>
      <c r="M1096" s="20">
        <v>9.3477226612000008E-6</v>
      </c>
      <c r="N1096" s="20">
        <v>1.9144139999999998E-6</v>
      </c>
      <c r="O1096" s="27">
        <v>5.4372315179990009E-4</v>
      </c>
    </row>
    <row r="1097" spans="1:15" x14ac:dyDescent="0.25">
      <c r="A1097" s="19" t="s">
        <v>400</v>
      </c>
      <c r="B1097" s="20" t="s">
        <v>322</v>
      </c>
      <c r="C1097" s="20" t="s">
        <v>323</v>
      </c>
      <c r="D1097" s="20" t="s">
        <v>382</v>
      </c>
      <c r="E1097" s="20" t="s">
        <v>80</v>
      </c>
      <c r="F1097" s="20" t="s">
        <v>21</v>
      </c>
      <c r="G1097" s="20" t="s">
        <v>17</v>
      </c>
      <c r="H1097" s="20" t="s">
        <v>68</v>
      </c>
      <c r="I1097" s="20">
        <v>39.177831871999999</v>
      </c>
      <c r="J1097" s="20">
        <v>4.4830103903000004E-2</v>
      </c>
      <c r="K1097" s="20">
        <v>5.5476399569999999E-4</v>
      </c>
      <c r="L1097" s="20">
        <v>2.9118416814000003E-5</v>
      </c>
      <c r="M1097" s="20">
        <v>2.6788943468879999E-5</v>
      </c>
      <c r="N1097" s="20">
        <v>3.7945701041999998E-6</v>
      </c>
      <c r="O1097" s="27">
        <v>1.80151122581839E-3</v>
      </c>
    </row>
    <row r="1098" spans="1:15" x14ac:dyDescent="0.25">
      <c r="A1098" s="19" t="s">
        <v>400</v>
      </c>
      <c r="B1098" s="20" t="s">
        <v>322</v>
      </c>
      <c r="C1098" s="20" t="s">
        <v>323</v>
      </c>
      <c r="D1098" s="20" t="s">
        <v>382</v>
      </c>
      <c r="E1098" s="20" t="s">
        <v>82</v>
      </c>
      <c r="F1098" s="20" t="s">
        <v>81</v>
      </c>
      <c r="G1098" s="20" t="s">
        <v>17</v>
      </c>
      <c r="H1098" s="20" t="s">
        <v>68</v>
      </c>
      <c r="I1098" s="20">
        <v>7.1960322930000009</v>
      </c>
      <c r="J1098" s="20">
        <v>1.8576133235E-2</v>
      </c>
      <c r="K1098" s="20">
        <v>2.1018622509999998E-4</v>
      </c>
      <c r="L1098" s="20">
        <v>1.2638388049999999E-5</v>
      </c>
      <c r="M1098" s="20">
        <v>1.1627317006E-5</v>
      </c>
      <c r="N1098" s="20">
        <v>1.5960700250000003E-6</v>
      </c>
      <c r="O1098" s="27">
        <v>6.7855152208957004E-4</v>
      </c>
    </row>
    <row r="1099" spans="1:15" x14ac:dyDescent="0.25">
      <c r="A1099" s="19" t="s">
        <v>400</v>
      </c>
      <c r="B1099" s="20" t="s">
        <v>322</v>
      </c>
      <c r="C1099" s="20" t="s">
        <v>323</v>
      </c>
      <c r="D1099" s="20" t="s">
        <v>382</v>
      </c>
      <c r="E1099" s="20" t="s">
        <v>83</v>
      </c>
      <c r="F1099" s="20" t="s">
        <v>23</v>
      </c>
      <c r="G1099" s="20" t="s">
        <v>17</v>
      </c>
      <c r="H1099" s="20" t="s">
        <v>68</v>
      </c>
      <c r="I1099" s="20">
        <v>0.51858740999999997</v>
      </c>
      <c r="J1099" s="20">
        <v>9.2230061099999997E-4</v>
      </c>
      <c r="K1099" s="20">
        <v>1.0654829099999999E-5</v>
      </c>
      <c r="L1099" s="20">
        <v>8.8201738999999996E-7</v>
      </c>
      <c r="M1099" s="20">
        <v>8.114559988000001E-7</v>
      </c>
      <c r="N1099" s="20">
        <v>8.2144583400000002E-8</v>
      </c>
      <c r="O1099" s="27">
        <v>4.0161042608100008E-5</v>
      </c>
    </row>
    <row r="1100" spans="1:15" x14ac:dyDescent="0.25">
      <c r="A1100" s="19" t="s">
        <v>400</v>
      </c>
      <c r="B1100" s="20" t="s">
        <v>322</v>
      </c>
      <c r="C1100" s="20" t="s">
        <v>323</v>
      </c>
      <c r="D1100" s="20" t="s">
        <v>382</v>
      </c>
      <c r="E1100" s="20" t="s">
        <v>85</v>
      </c>
      <c r="F1100" s="20" t="s">
        <v>84</v>
      </c>
      <c r="G1100" s="20" t="s">
        <v>17</v>
      </c>
      <c r="H1100" s="20" t="s">
        <v>68</v>
      </c>
      <c r="I1100" s="20">
        <v>11.412298399999999</v>
      </c>
      <c r="J1100" s="20">
        <v>3.4481216437300004E-2</v>
      </c>
      <c r="K1100" s="20">
        <v>5.3388816377E-4</v>
      </c>
      <c r="L1100" s="20">
        <v>2.5645338923000006E-5</v>
      </c>
      <c r="M1100" s="20">
        <v>2.3593711809160001E-5</v>
      </c>
      <c r="N1100" s="20">
        <v>3.3622808799200004E-6</v>
      </c>
      <c r="O1100" s="27">
        <v>1.27469298262956E-3</v>
      </c>
    </row>
    <row r="1101" spans="1:15" x14ac:dyDescent="0.25">
      <c r="A1101" s="19" t="s">
        <v>400</v>
      </c>
      <c r="B1101" s="20" t="s">
        <v>322</v>
      </c>
      <c r="C1101" s="20" t="s">
        <v>323</v>
      </c>
      <c r="D1101" s="20" t="s">
        <v>382</v>
      </c>
      <c r="E1101" s="20" t="s">
        <v>87</v>
      </c>
      <c r="F1101" s="20" t="s">
        <v>86</v>
      </c>
      <c r="G1101" s="20" t="s">
        <v>17</v>
      </c>
      <c r="H1101" s="20" t="s">
        <v>68</v>
      </c>
      <c r="I1101" s="20">
        <v>37.976812339999995</v>
      </c>
      <c r="J1101" s="20">
        <v>1.0555512909999998E-2</v>
      </c>
      <c r="K1101" s="20">
        <v>2.2701466730000003E-4</v>
      </c>
      <c r="L1101" s="20">
        <v>1.4224259819999997E-5</v>
      </c>
      <c r="M1101" s="20">
        <v>1.3086319034399999E-5</v>
      </c>
      <c r="N1101" s="20">
        <v>1.142685415E-6</v>
      </c>
      <c r="O1101" s="27">
        <v>7.3950859791838022E-4</v>
      </c>
    </row>
    <row r="1102" spans="1:15" x14ac:dyDescent="0.25">
      <c r="A1102" s="19" t="s">
        <v>400</v>
      </c>
      <c r="B1102" s="20" t="s">
        <v>322</v>
      </c>
      <c r="C1102" s="20" t="s">
        <v>323</v>
      </c>
      <c r="D1102" s="20" t="s">
        <v>382</v>
      </c>
      <c r="E1102" s="20" t="s">
        <v>88</v>
      </c>
      <c r="F1102" s="20" t="s">
        <v>25</v>
      </c>
      <c r="G1102" s="20" t="s">
        <v>17</v>
      </c>
      <c r="H1102" s="20" t="s">
        <v>68</v>
      </c>
      <c r="I1102" s="20">
        <v>14.054221910000001</v>
      </c>
      <c r="J1102" s="20">
        <v>7.9793277920000003E-2</v>
      </c>
      <c r="K1102" s="20">
        <v>7.5268669699999995E-4</v>
      </c>
      <c r="L1102" s="20">
        <v>3.9322329900000005E-5</v>
      </c>
      <c r="M1102" s="20">
        <v>3.6176543508E-5</v>
      </c>
      <c r="N1102" s="20">
        <v>7.0107031200000008E-6</v>
      </c>
      <c r="O1102" s="27">
        <v>1.9520587637773998E-3</v>
      </c>
    </row>
    <row r="1103" spans="1:15" x14ac:dyDescent="0.25">
      <c r="A1103" s="19" t="s">
        <v>400</v>
      </c>
      <c r="B1103" s="20" t="s">
        <v>322</v>
      </c>
      <c r="C1103" s="20" t="s">
        <v>323</v>
      </c>
      <c r="D1103" s="20" t="s">
        <v>382</v>
      </c>
      <c r="E1103" s="20" t="s">
        <v>90</v>
      </c>
      <c r="F1103" s="20" t="s">
        <v>89</v>
      </c>
      <c r="G1103" s="20" t="s">
        <v>17</v>
      </c>
      <c r="H1103" s="20" t="s">
        <v>68</v>
      </c>
      <c r="I1103" s="20">
        <v>90.141292239999999</v>
      </c>
      <c r="J1103" s="20">
        <v>4.4289441189999994E-2</v>
      </c>
      <c r="K1103" s="20">
        <v>5.1134898579999991E-4</v>
      </c>
      <c r="L1103" s="20">
        <v>2.5879848170000001E-5</v>
      </c>
      <c r="M1103" s="20">
        <v>2.3809460316400003E-5</v>
      </c>
      <c r="N1103" s="20">
        <v>3.3660893163000001E-6</v>
      </c>
      <c r="O1103" s="27">
        <v>2.2108278576775538E-3</v>
      </c>
    </row>
    <row r="1104" spans="1:15" x14ac:dyDescent="0.25">
      <c r="A1104" s="19" t="s">
        <v>400</v>
      </c>
      <c r="B1104" s="20" t="s">
        <v>322</v>
      </c>
      <c r="C1104" s="20" t="s">
        <v>323</v>
      </c>
      <c r="D1104" s="20" t="s">
        <v>382</v>
      </c>
      <c r="E1104" s="20" t="s">
        <v>92</v>
      </c>
      <c r="F1104" s="20" t="s">
        <v>91</v>
      </c>
      <c r="G1104" s="20" t="s">
        <v>17</v>
      </c>
      <c r="H1104" s="20" t="s">
        <v>68</v>
      </c>
      <c r="I1104" s="20">
        <v>0.38345051860000001</v>
      </c>
      <c r="J1104" s="20">
        <v>1.7251185165000002E-3</v>
      </c>
      <c r="K1104" s="20">
        <v>9.7891725820000011E-5</v>
      </c>
      <c r="L1104" s="20">
        <v>1.1233950759E-6</v>
      </c>
      <c r="M1104" s="20">
        <v>1.0335234698279999E-6</v>
      </c>
      <c r="N1104" s="20">
        <v>2.7408920817000002E-7</v>
      </c>
      <c r="O1104" s="27">
        <v>7.2417321156713007E-5</v>
      </c>
    </row>
    <row r="1105" spans="1:15" x14ac:dyDescent="0.25">
      <c r="A1105" s="19" t="s">
        <v>400</v>
      </c>
      <c r="B1105" s="20" t="s">
        <v>322</v>
      </c>
      <c r="C1105" s="20" t="s">
        <v>323</v>
      </c>
      <c r="D1105" s="20" t="s">
        <v>382</v>
      </c>
      <c r="E1105" s="20" t="s">
        <v>93</v>
      </c>
      <c r="F1105" s="20" t="s">
        <v>27</v>
      </c>
      <c r="G1105" s="20" t="s">
        <v>17</v>
      </c>
      <c r="H1105" s="20" t="s">
        <v>68</v>
      </c>
      <c r="I1105" s="20">
        <v>2.4493539069999999</v>
      </c>
      <c r="J1105" s="20">
        <v>5.1193368399999996E-3</v>
      </c>
      <c r="K1105" s="20">
        <v>6.8442626999999995E-5</v>
      </c>
      <c r="L1105" s="20">
        <v>3.2792521099999998E-6</v>
      </c>
      <c r="M1105" s="20">
        <v>3.0169119412E-6</v>
      </c>
      <c r="N1105" s="20">
        <v>4.5215035700000001E-7</v>
      </c>
      <c r="O1105" s="27">
        <v>1.7744892898009998E-4</v>
      </c>
    </row>
    <row r="1106" spans="1:15" x14ac:dyDescent="0.25">
      <c r="A1106" s="19" t="s">
        <v>400</v>
      </c>
      <c r="B1106" s="20" t="s">
        <v>322</v>
      </c>
      <c r="C1106" s="20" t="s">
        <v>323</v>
      </c>
      <c r="D1106" s="20" t="s">
        <v>382</v>
      </c>
      <c r="E1106" s="20" t="s">
        <v>95</v>
      </c>
      <c r="F1106" s="20" t="s">
        <v>94</v>
      </c>
      <c r="G1106" s="20" t="s">
        <v>17</v>
      </c>
      <c r="H1106" s="20" t="s">
        <v>68</v>
      </c>
      <c r="I1106" s="20">
        <v>0.35980164750000004</v>
      </c>
      <c r="J1106" s="20">
        <v>1.8891609759999998E-3</v>
      </c>
      <c r="K1106" s="20">
        <v>1.3181617544E-4</v>
      </c>
      <c r="L1106" s="20">
        <v>1.7299716468E-6</v>
      </c>
      <c r="M1106" s="20">
        <v>1.591573915056E-6</v>
      </c>
      <c r="N1106" s="20">
        <v>4.2297115190000001E-7</v>
      </c>
      <c r="O1106" s="27">
        <v>8.3629331684260022E-5</v>
      </c>
    </row>
    <row r="1107" spans="1:15" x14ac:dyDescent="0.25">
      <c r="A1107" s="19" t="s">
        <v>400</v>
      </c>
      <c r="B1107" s="20" t="s">
        <v>322</v>
      </c>
      <c r="C1107" s="20" t="s">
        <v>323</v>
      </c>
      <c r="D1107" s="20" t="s">
        <v>382</v>
      </c>
      <c r="E1107" s="20" t="s">
        <v>97</v>
      </c>
      <c r="F1107" s="20" t="s">
        <v>96</v>
      </c>
      <c r="G1107" s="20" t="s">
        <v>17</v>
      </c>
      <c r="H1107" s="20" t="s">
        <v>68</v>
      </c>
      <c r="I1107" s="20">
        <v>0.57602030999999998</v>
      </c>
      <c r="J1107" s="20">
        <v>3.0532057559999998E-3</v>
      </c>
      <c r="K1107" s="20">
        <v>2.1718914810000002E-4</v>
      </c>
      <c r="L1107" s="20">
        <v>4.2423420199999996E-6</v>
      </c>
      <c r="M1107" s="20">
        <v>3.9029546584000005E-6</v>
      </c>
      <c r="N1107" s="20">
        <v>9.9743087500000006E-7</v>
      </c>
      <c r="O1107" s="27">
        <v>1.3017159344278081E-4</v>
      </c>
    </row>
    <row r="1108" spans="1:15" x14ac:dyDescent="0.25">
      <c r="A1108" s="19" t="s">
        <v>400</v>
      </c>
      <c r="B1108" s="20" t="s">
        <v>322</v>
      </c>
      <c r="C1108" s="20" t="s">
        <v>323</v>
      </c>
      <c r="D1108" s="20" t="s">
        <v>382</v>
      </c>
      <c r="E1108" s="20" t="s">
        <v>99</v>
      </c>
      <c r="F1108" s="20" t="s">
        <v>98</v>
      </c>
      <c r="G1108" s="20" t="s">
        <v>17</v>
      </c>
      <c r="H1108" s="20" t="s">
        <v>68</v>
      </c>
      <c r="I1108" s="20">
        <v>2.9882123159000002</v>
      </c>
      <c r="J1108" s="20">
        <v>2.75247911941E-2</v>
      </c>
      <c r="K1108" s="20">
        <v>2.9658722123999996E-4</v>
      </c>
      <c r="L1108" s="20">
        <v>1.1964672544000001E-5</v>
      </c>
      <c r="M1108" s="20">
        <v>1.1007498740479999E-5</v>
      </c>
      <c r="N1108" s="20">
        <v>2.3031059066999999E-6</v>
      </c>
      <c r="O1108" s="27">
        <v>6.9955261940204017E-4</v>
      </c>
    </row>
    <row r="1109" spans="1:15" x14ac:dyDescent="0.25">
      <c r="A1109" s="19" t="s">
        <v>400</v>
      </c>
      <c r="B1109" s="20" t="s">
        <v>322</v>
      </c>
      <c r="C1109" s="20" t="s">
        <v>323</v>
      </c>
      <c r="D1109" s="20" t="s">
        <v>382</v>
      </c>
      <c r="E1109" s="20" t="s">
        <v>101</v>
      </c>
      <c r="F1109" s="20" t="s">
        <v>100</v>
      </c>
      <c r="G1109" s="20" t="s">
        <v>17</v>
      </c>
      <c r="H1109" s="20" t="s">
        <v>68</v>
      </c>
      <c r="I1109" s="20">
        <v>3.6740308699999993</v>
      </c>
      <c r="J1109" s="20">
        <v>1.3462669060000002E-2</v>
      </c>
      <c r="K1109" s="20">
        <v>4.1722124149999997E-4</v>
      </c>
      <c r="L1109" s="20">
        <v>7.0949817099999998E-6</v>
      </c>
      <c r="M1109" s="20">
        <v>6.5273831732000008E-6</v>
      </c>
      <c r="N1109" s="20">
        <v>1.6082414010000001E-6</v>
      </c>
      <c r="O1109" s="27">
        <v>4.5850278045700003E-4</v>
      </c>
    </row>
    <row r="1110" spans="1:15" x14ac:dyDescent="0.25">
      <c r="A1110" s="19" t="s">
        <v>400</v>
      </c>
      <c r="B1110" s="20" t="s">
        <v>322</v>
      </c>
      <c r="C1110" s="20" t="s">
        <v>323</v>
      </c>
      <c r="D1110" s="20" t="s">
        <v>382</v>
      </c>
      <c r="E1110" s="20" t="s">
        <v>103</v>
      </c>
      <c r="F1110" s="20" t="s">
        <v>102</v>
      </c>
      <c r="G1110" s="20" t="s">
        <v>17</v>
      </c>
      <c r="H1110" s="20" t="s">
        <v>68</v>
      </c>
      <c r="I1110" s="20">
        <v>10.604855306999999</v>
      </c>
      <c r="J1110" s="20">
        <v>7.1916359860000004E-3</v>
      </c>
      <c r="K1110" s="20">
        <v>8.6049378400000016E-5</v>
      </c>
      <c r="L1110" s="20">
        <v>3.1358647260000005E-6</v>
      </c>
      <c r="M1110" s="20">
        <v>2.8849955479200001E-6</v>
      </c>
      <c r="N1110" s="20">
        <v>5.2594016900000004E-7</v>
      </c>
      <c r="O1110" s="27">
        <v>3.2180095946730001E-4</v>
      </c>
    </row>
    <row r="1111" spans="1:15" x14ac:dyDescent="0.25">
      <c r="A1111" s="19" t="s">
        <v>400</v>
      </c>
      <c r="B1111" s="20" t="s">
        <v>322</v>
      </c>
      <c r="C1111" s="20" t="s">
        <v>323</v>
      </c>
      <c r="D1111" s="20" t="s">
        <v>382</v>
      </c>
      <c r="E1111" s="20" t="s">
        <v>105</v>
      </c>
      <c r="F1111" s="20" t="s">
        <v>104</v>
      </c>
      <c r="G1111" s="20" t="s">
        <v>17</v>
      </c>
      <c r="H1111" s="20" t="s">
        <v>68</v>
      </c>
      <c r="I1111" s="20">
        <v>0.23817852890000002</v>
      </c>
      <c r="J1111" s="20">
        <v>2.097487843E-3</v>
      </c>
      <c r="K1111" s="20">
        <v>1.5465320495000002E-4</v>
      </c>
      <c r="L1111" s="20">
        <v>1.475353297E-6</v>
      </c>
      <c r="M1111" s="20">
        <v>1.35732503324E-6</v>
      </c>
      <c r="N1111" s="20">
        <v>3.7801515040000001E-7</v>
      </c>
      <c r="O1111" s="27">
        <v>9.8481352813029993E-5</v>
      </c>
    </row>
    <row r="1112" spans="1:15" x14ac:dyDescent="0.25">
      <c r="A1112" s="19" t="s">
        <v>400</v>
      </c>
      <c r="B1112" s="20" t="s">
        <v>322</v>
      </c>
      <c r="C1112" s="20" t="s">
        <v>323</v>
      </c>
      <c r="D1112" s="20" t="s">
        <v>382</v>
      </c>
      <c r="E1112" s="20" t="s">
        <v>107</v>
      </c>
      <c r="F1112" s="20" t="s">
        <v>106</v>
      </c>
      <c r="G1112" s="20" t="s">
        <v>30</v>
      </c>
      <c r="H1112" s="20" t="s">
        <v>68</v>
      </c>
      <c r="I1112" s="20">
        <v>10.880536694999998</v>
      </c>
      <c r="J1112" s="20">
        <v>3.9390275239999994E-2</v>
      </c>
      <c r="K1112" s="20">
        <v>1.8528826221000001E-3</v>
      </c>
      <c r="L1112" s="20">
        <v>1.9150728640000002E-5</v>
      </c>
      <c r="M1112" s="20">
        <v>1.7618670348800001E-5</v>
      </c>
      <c r="N1112" s="20">
        <v>4.5268047679999999E-6</v>
      </c>
      <c r="O1112" s="27">
        <v>1.6109061643108003E-3</v>
      </c>
    </row>
    <row r="1113" spans="1:15" x14ac:dyDescent="0.25">
      <c r="A1113" s="19" t="s">
        <v>400</v>
      </c>
      <c r="B1113" s="20" t="s">
        <v>322</v>
      </c>
      <c r="C1113" s="20" t="s">
        <v>323</v>
      </c>
      <c r="D1113" s="20" t="s">
        <v>382</v>
      </c>
      <c r="E1113" s="20" t="s">
        <v>109</v>
      </c>
      <c r="F1113" s="20" t="s">
        <v>108</v>
      </c>
      <c r="G1113" s="20" t="s">
        <v>30</v>
      </c>
      <c r="H1113" s="20" t="s">
        <v>68</v>
      </c>
      <c r="I1113" s="20">
        <v>6.1080998627000005</v>
      </c>
      <c r="J1113" s="20">
        <v>5.7536295260000002E-2</v>
      </c>
      <c r="K1113" s="20">
        <v>4.0484070800000001E-3</v>
      </c>
      <c r="L1113" s="20">
        <v>6.0039134079999997E-5</v>
      </c>
      <c r="M1113" s="20">
        <v>5.5236003353600008E-5</v>
      </c>
      <c r="N1113" s="20">
        <v>1.4122950547999998E-5</v>
      </c>
      <c r="O1113" s="27">
        <v>2.4298747729738003E-3</v>
      </c>
    </row>
    <row r="1114" spans="1:15" x14ac:dyDescent="0.25">
      <c r="A1114" s="19" t="s">
        <v>400</v>
      </c>
      <c r="B1114" s="20" t="s">
        <v>322</v>
      </c>
      <c r="C1114" s="20" t="s">
        <v>323</v>
      </c>
      <c r="D1114" s="20" t="s">
        <v>382</v>
      </c>
      <c r="E1114" s="20" t="s">
        <v>110</v>
      </c>
      <c r="F1114" s="20" t="s">
        <v>29</v>
      </c>
      <c r="G1114" s="20" t="s">
        <v>30</v>
      </c>
      <c r="H1114" s="20" t="s">
        <v>68</v>
      </c>
      <c r="I1114" s="20">
        <v>6.3412253317999996</v>
      </c>
      <c r="J1114" s="20">
        <v>2.2768413095999997E-2</v>
      </c>
      <c r="K1114" s="20">
        <v>5.5494938899999997E-4</v>
      </c>
      <c r="L1114" s="20">
        <v>1.9953769031000004E-5</v>
      </c>
      <c r="M1114" s="20">
        <v>1.8357467508519999E-5</v>
      </c>
      <c r="N1114" s="20">
        <v>3.4785914569999999E-6</v>
      </c>
      <c r="O1114" s="27">
        <v>8.1511083304526002E-4</v>
      </c>
    </row>
    <row r="1115" spans="1:15" x14ac:dyDescent="0.25">
      <c r="A1115" s="19" t="s">
        <v>400</v>
      </c>
      <c r="B1115" s="20" t="s">
        <v>322</v>
      </c>
      <c r="C1115" s="20" t="s">
        <v>323</v>
      </c>
      <c r="D1115" s="20" t="s">
        <v>382</v>
      </c>
      <c r="E1115" s="20" t="s">
        <v>111</v>
      </c>
      <c r="F1115" s="20" t="s">
        <v>32</v>
      </c>
      <c r="G1115" s="20" t="s">
        <v>30</v>
      </c>
      <c r="H1115" s="20" t="s">
        <v>68</v>
      </c>
      <c r="I1115" s="20">
        <v>26.683139208</v>
      </c>
      <c r="J1115" s="20">
        <v>6.4103258249999989E-2</v>
      </c>
      <c r="K1115" s="20">
        <v>8.8529842219999997E-4</v>
      </c>
      <c r="L1115" s="20">
        <v>8.3497896477000006E-5</v>
      </c>
      <c r="M1115" s="20">
        <v>7.6818064758840009E-5</v>
      </c>
      <c r="N1115" s="20">
        <v>6.2800368179999995E-6</v>
      </c>
      <c r="O1115" s="27">
        <v>3.7358164231405104E-3</v>
      </c>
    </row>
    <row r="1116" spans="1:15" x14ac:dyDescent="0.25">
      <c r="A1116" s="19" t="s">
        <v>400</v>
      </c>
      <c r="B1116" s="20" t="s">
        <v>322</v>
      </c>
      <c r="C1116" s="20" t="s">
        <v>323</v>
      </c>
      <c r="D1116" s="20" t="s">
        <v>382</v>
      </c>
      <c r="E1116" s="20" t="s">
        <v>113</v>
      </c>
      <c r="F1116" s="20" t="s">
        <v>112</v>
      </c>
      <c r="G1116" s="20" t="s">
        <v>30</v>
      </c>
      <c r="H1116" s="20" t="s">
        <v>68</v>
      </c>
      <c r="I1116" s="20">
        <v>0.63087808440000004</v>
      </c>
      <c r="J1116" s="20">
        <v>2.8475319859999999E-3</v>
      </c>
      <c r="K1116" s="20">
        <v>1.17974492252E-4</v>
      </c>
      <c r="L1116" s="20">
        <v>1.3767981719999998E-6</v>
      </c>
      <c r="M1116" s="20">
        <v>1.26665431824E-6</v>
      </c>
      <c r="N1116" s="20">
        <v>3.1701007310000003E-7</v>
      </c>
      <c r="O1116" s="27">
        <v>1.0942343914104003E-4</v>
      </c>
    </row>
    <row r="1117" spans="1:15" x14ac:dyDescent="0.25">
      <c r="A1117" s="19" t="s">
        <v>400</v>
      </c>
      <c r="B1117" s="20" t="s">
        <v>322</v>
      </c>
      <c r="C1117" s="20" t="s">
        <v>323</v>
      </c>
      <c r="D1117" s="20" t="s">
        <v>382</v>
      </c>
      <c r="E1117" s="20" t="s">
        <v>115</v>
      </c>
      <c r="F1117" s="20" t="s">
        <v>114</v>
      </c>
      <c r="G1117" s="20" t="s">
        <v>30</v>
      </c>
      <c r="H1117" s="20" t="s">
        <v>68</v>
      </c>
      <c r="I1117" s="20">
        <v>0.25831884869999999</v>
      </c>
      <c r="J1117" s="20">
        <v>1.119387471E-3</v>
      </c>
      <c r="K1117" s="20">
        <v>1.2464541149999999E-5</v>
      </c>
      <c r="L1117" s="20">
        <v>4.5643590440000003E-7</v>
      </c>
      <c r="M1117" s="20">
        <v>4.1992103204800004E-7</v>
      </c>
      <c r="N1117" s="20">
        <v>8.9326863969999998E-8</v>
      </c>
      <c r="O1117" s="27">
        <v>3.4744470356049998E-5</v>
      </c>
    </row>
    <row r="1118" spans="1:15" x14ac:dyDescent="0.25">
      <c r="A1118" s="19" t="s">
        <v>400</v>
      </c>
      <c r="B1118" s="20" t="s">
        <v>322</v>
      </c>
      <c r="C1118" s="20" t="s">
        <v>323</v>
      </c>
      <c r="D1118" s="20" t="s">
        <v>382</v>
      </c>
      <c r="E1118" s="20" t="s">
        <v>117</v>
      </c>
      <c r="F1118" s="20" t="s">
        <v>116</v>
      </c>
      <c r="G1118" s="20" t="s">
        <v>30</v>
      </c>
      <c r="H1118" s="20" t="s">
        <v>68</v>
      </c>
      <c r="I1118" s="20">
        <v>0.40736694579999999</v>
      </c>
      <c r="J1118" s="20">
        <v>1.8579240501999999E-3</v>
      </c>
      <c r="K1118" s="20">
        <v>1.3981278675000001E-4</v>
      </c>
      <c r="L1118" s="20">
        <v>6.2010899319999993E-6</v>
      </c>
      <c r="M1118" s="20">
        <v>5.7050027374399994E-6</v>
      </c>
      <c r="N1118" s="20">
        <v>1.3798152231999999E-6</v>
      </c>
      <c r="O1118" s="27">
        <v>7.7189243904644009E-5</v>
      </c>
    </row>
    <row r="1119" spans="1:15" x14ac:dyDescent="0.25">
      <c r="A1119" s="19" t="s">
        <v>400</v>
      </c>
      <c r="B1119" s="20" t="s">
        <v>322</v>
      </c>
      <c r="C1119" s="20" t="s">
        <v>323</v>
      </c>
      <c r="D1119" s="20" t="s">
        <v>382</v>
      </c>
      <c r="E1119" s="20" t="s">
        <v>119</v>
      </c>
      <c r="F1119" s="20" t="s">
        <v>118</v>
      </c>
      <c r="G1119" s="20" t="s">
        <v>35</v>
      </c>
      <c r="H1119" s="20" t="s">
        <v>68</v>
      </c>
      <c r="I1119" s="20">
        <v>21333.197768900001</v>
      </c>
      <c r="J1119" s="20">
        <v>0.95689110928999999</v>
      </c>
      <c r="K1119" s="20">
        <v>1.00540694523E-2</v>
      </c>
      <c r="L1119" s="20">
        <v>9.7568575357000003E-4</v>
      </c>
      <c r="M1119" s="20">
        <v>8.9763089328440007E-4</v>
      </c>
      <c r="N1119" s="20">
        <v>7.0941497040000003E-5</v>
      </c>
      <c r="O1119" s="27">
        <v>0.11420755308309742</v>
      </c>
    </row>
    <row r="1120" spans="1:15" x14ac:dyDescent="0.25">
      <c r="A1120" s="19" t="s">
        <v>400</v>
      </c>
      <c r="B1120" s="20" t="s">
        <v>322</v>
      </c>
      <c r="C1120" s="20" t="s">
        <v>323</v>
      </c>
      <c r="D1120" s="20" t="s">
        <v>382</v>
      </c>
      <c r="E1120" s="20" t="s">
        <v>120</v>
      </c>
      <c r="F1120" s="20" t="s">
        <v>118</v>
      </c>
      <c r="G1120" s="20" t="s">
        <v>37</v>
      </c>
      <c r="H1120" s="20" t="s">
        <v>68</v>
      </c>
      <c r="I1120" s="20">
        <v>450.49508581999999</v>
      </c>
      <c r="J1120" s="20">
        <v>0.32400167170999999</v>
      </c>
      <c r="K1120" s="20">
        <v>4.4870873887E-3</v>
      </c>
      <c r="L1120" s="20">
        <v>6.0137654466700002E-4</v>
      </c>
      <c r="M1120" s="20">
        <v>5.5326642109364006E-4</v>
      </c>
      <c r="N1120" s="20">
        <v>3.5220430729999999E-5</v>
      </c>
      <c r="O1120" s="27">
        <v>3.26270806000378E-2</v>
      </c>
    </row>
    <row r="1121" spans="1:15" x14ac:dyDescent="0.25">
      <c r="A1121" s="19" t="s">
        <v>400</v>
      </c>
      <c r="B1121" s="20" t="s">
        <v>322</v>
      </c>
      <c r="C1121" s="20" t="s">
        <v>323</v>
      </c>
      <c r="D1121" s="20" t="s">
        <v>382</v>
      </c>
      <c r="E1121" s="20" t="s">
        <v>121</v>
      </c>
      <c r="F1121" s="20" t="s">
        <v>34</v>
      </c>
      <c r="G1121" s="20" t="s">
        <v>35</v>
      </c>
      <c r="H1121" s="20" t="s">
        <v>68</v>
      </c>
      <c r="I1121" s="20">
        <v>1873.9746</v>
      </c>
      <c r="J1121" s="20">
        <v>8.0290302999999993E-2</v>
      </c>
      <c r="K1121" s="20">
        <v>8.4518460999999997E-4</v>
      </c>
      <c r="L1121" s="20">
        <v>8.2988539E-5</v>
      </c>
      <c r="M1121" s="20">
        <v>7.6349455880000007E-5</v>
      </c>
      <c r="N1121" s="20">
        <v>5.9579537999999997E-6</v>
      </c>
      <c r="O1121" s="27">
        <v>9.6408980680999998E-3</v>
      </c>
    </row>
    <row r="1122" spans="1:15" x14ac:dyDescent="0.25">
      <c r="A1122" s="19" t="s">
        <v>400</v>
      </c>
      <c r="B1122" s="20" t="s">
        <v>322</v>
      </c>
      <c r="C1122" s="20" t="s">
        <v>323</v>
      </c>
      <c r="D1122" s="20" t="s">
        <v>382</v>
      </c>
      <c r="E1122" s="20" t="s">
        <v>122</v>
      </c>
      <c r="F1122" s="20" t="s">
        <v>34</v>
      </c>
      <c r="G1122" s="20" t="s">
        <v>37</v>
      </c>
      <c r="H1122" s="20" t="s">
        <v>68</v>
      </c>
      <c r="I1122" s="20">
        <v>142.18817000000001</v>
      </c>
      <c r="J1122" s="20">
        <v>0.21237621000000001</v>
      </c>
      <c r="K1122" s="20">
        <v>2.4254948000000001E-3</v>
      </c>
      <c r="L1122" s="20">
        <v>2.6612415000000001E-4</v>
      </c>
      <c r="M1122" s="20">
        <v>2.4483421800000003E-4</v>
      </c>
      <c r="N1122" s="20">
        <v>1.8070736000000001E-5</v>
      </c>
      <c r="O1122" s="27">
        <v>1.9591148123000002E-2</v>
      </c>
    </row>
    <row r="1123" spans="1:15" x14ac:dyDescent="0.25">
      <c r="A1123" s="19" t="s">
        <v>400</v>
      </c>
      <c r="B1123" s="20" t="s">
        <v>322</v>
      </c>
      <c r="C1123" s="20" t="s">
        <v>323</v>
      </c>
      <c r="D1123" s="20" t="s">
        <v>382</v>
      </c>
      <c r="E1123" s="20" t="s">
        <v>123</v>
      </c>
      <c r="F1123" s="20" t="s">
        <v>42</v>
      </c>
      <c r="G1123" s="20" t="s">
        <v>35</v>
      </c>
      <c r="H1123" s="20" t="s">
        <v>68</v>
      </c>
      <c r="I1123" s="20">
        <v>146.85186999999999</v>
      </c>
      <c r="J1123" s="20">
        <v>4.5955926000000001E-3</v>
      </c>
      <c r="K1123" s="20">
        <v>5.2791255999999997E-5</v>
      </c>
      <c r="L1123" s="20">
        <v>5.8632513000000002E-6</v>
      </c>
      <c r="M1123" s="20">
        <v>5.3941911960000006E-6</v>
      </c>
      <c r="N1123" s="20">
        <v>3.9403129999999999E-7</v>
      </c>
      <c r="O1123" s="27">
        <v>5.8848116628000004E-4</v>
      </c>
    </row>
    <row r="1124" spans="1:15" x14ac:dyDescent="0.25">
      <c r="A1124" s="19" t="s">
        <v>400</v>
      </c>
      <c r="B1124" s="20" t="s">
        <v>322</v>
      </c>
      <c r="C1124" s="20" t="s">
        <v>323</v>
      </c>
      <c r="D1124" s="20" t="s">
        <v>382</v>
      </c>
      <c r="E1124" s="20" t="s">
        <v>124</v>
      </c>
      <c r="F1124" s="20" t="s">
        <v>42</v>
      </c>
      <c r="G1124" s="20" t="s">
        <v>37</v>
      </c>
      <c r="H1124" s="20" t="s">
        <v>68</v>
      </c>
      <c r="I1124" s="20">
        <v>10.39083683</v>
      </c>
      <c r="J1124" s="20">
        <v>8.8395678199999998E-3</v>
      </c>
      <c r="K1124" s="20">
        <v>1.0778132060000002E-4</v>
      </c>
      <c r="L1124" s="20">
        <v>9.6579075E-6</v>
      </c>
      <c r="M1124" s="20">
        <v>8.8852748999999995E-6</v>
      </c>
      <c r="N1124" s="20">
        <v>8.2656400500000003E-7</v>
      </c>
      <c r="O1124" s="27">
        <v>6.6841199780400006E-4</v>
      </c>
    </row>
    <row r="1125" spans="1:15" x14ac:dyDescent="0.25">
      <c r="A1125" s="19" t="s">
        <v>400</v>
      </c>
      <c r="B1125" s="20" t="s">
        <v>322</v>
      </c>
      <c r="C1125" s="20" t="s">
        <v>323</v>
      </c>
      <c r="D1125" s="20" t="s">
        <v>382</v>
      </c>
      <c r="E1125" s="20" t="s">
        <v>125</v>
      </c>
      <c r="F1125" s="20" t="s">
        <v>45</v>
      </c>
      <c r="G1125" s="20" t="s">
        <v>35</v>
      </c>
      <c r="H1125" s="20" t="s">
        <v>68</v>
      </c>
      <c r="I1125" s="20">
        <v>236.90501</v>
      </c>
      <c r="J1125" s="20">
        <v>8.7624834999999995E-3</v>
      </c>
      <c r="K1125" s="20">
        <v>1.0075525E-4</v>
      </c>
      <c r="L1125" s="20">
        <v>1.1227037000000001E-5</v>
      </c>
      <c r="M1125" s="20">
        <v>1.0328874040000002E-5</v>
      </c>
      <c r="N1125" s="20">
        <v>7.5195128999999997E-7</v>
      </c>
      <c r="O1125" s="27">
        <v>1.0831900837500001E-3</v>
      </c>
    </row>
    <row r="1126" spans="1:15" x14ac:dyDescent="0.25">
      <c r="A1126" s="19" t="s">
        <v>400</v>
      </c>
      <c r="B1126" s="20" t="s">
        <v>322</v>
      </c>
      <c r="C1126" s="20" t="s">
        <v>323</v>
      </c>
      <c r="D1126" s="20" t="s">
        <v>382</v>
      </c>
      <c r="E1126" s="20" t="s">
        <v>126</v>
      </c>
      <c r="F1126" s="20" t="s">
        <v>45</v>
      </c>
      <c r="G1126" s="20" t="s">
        <v>37</v>
      </c>
      <c r="H1126" s="20" t="s">
        <v>68</v>
      </c>
      <c r="I1126" s="20">
        <v>103.02599431</v>
      </c>
      <c r="J1126" s="20">
        <v>0.37511689674999998</v>
      </c>
      <c r="K1126" s="20">
        <v>5.8043202919999988E-3</v>
      </c>
      <c r="L1126" s="20">
        <v>1.8480640252E-4</v>
      </c>
      <c r="M1126" s="20">
        <v>1.7002189031840002E-4</v>
      </c>
      <c r="N1126" s="20">
        <v>3.4876125310000003E-5</v>
      </c>
      <c r="O1126" s="27">
        <v>1.4234969641651453E-2</v>
      </c>
    </row>
    <row r="1127" spans="1:15" x14ac:dyDescent="0.25">
      <c r="A1127" s="19" t="s">
        <v>400</v>
      </c>
      <c r="B1127" s="20" t="s">
        <v>322</v>
      </c>
      <c r="C1127" s="20" t="s">
        <v>323</v>
      </c>
      <c r="D1127" s="20" t="s">
        <v>382</v>
      </c>
      <c r="E1127" s="20" t="s">
        <v>127</v>
      </c>
      <c r="F1127" s="20" t="s">
        <v>48</v>
      </c>
      <c r="G1127" s="20" t="s">
        <v>35</v>
      </c>
      <c r="H1127" s="20" t="s">
        <v>68</v>
      </c>
      <c r="I1127" s="20">
        <v>0</v>
      </c>
      <c r="J1127" s="20">
        <v>0</v>
      </c>
      <c r="K1127" s="20">
        <v>0</v>
      </c>
      <c r="L1127" s="20">
        <v>0</v>
      </c>
      <c r="M1127" s="20">
        <v>0</v>
      </c>
      <c r="N1127" s="20">
        <v>0</v>
      </c>
      <c r="O1127" s="27">
        <v>0</v>
      </c>
    </row>
    <row r="1128" spans="1:15" x14ac:dyDescent="0.25">
      <c r="A1128" s="19" t="s">
        <v>400</v>
      </c>
      <c r="B1128" s="20" t="s">
        <v>322</v>
      </c>
      <c r="C1128" s="20" t="s">
        <v>323</v>
      </c>
      <c r="D1128" s="20" t="s">
        <v>382</v>
      </c>
      <c r="E1128" s="20" t="s">
        <v>128</v>
      </c>
      <c r="F1128" s="20" t="s">
        <v>48</v>
      </c>
      <c r="G1128" s="20" t="s">
        <v>37</v>
      </c>
      <c r="H1128" s="20" t="s">
        <v>68</v>
      </c>
      <c r="I1128" s="20">
        <v>0</v>
      </c>
      <c r="J1128" s="20">
        <v>0</v>
      </c>
      <c r="K1128" s="20">
        <v>0</v>
      </c>
      <c r="L1128" s="20">
        <v>0</v>
      </c>
      <c r="M1128" s="20">
        <v>0</v>
      </c>
      <c r="N1128" s="20">
        <v>0</v>
      </c>
      <c r="O1128" s="27">
        <v>0</v>
      </c>
    </row>
    <row r="1129" spans="1:15" x14ac:dyDescent="0.25">
      <c r="A1129" s="19" t="s">
        <v>400</v>
      </c>
      <c r="B1129" s="20" t="s">
        <v>322</v>
      </c>
      <c r="C1129" s="20" t="s">
        <v>323</v>
      </c>
      <c r="D1129" s="20" t="s">
        <v>382</v>
      </c>
      <c r="E1129" s="20" t="s">
        <v>130</v>
      </c>
      <c r="F1129" s="20" t="s">
        <v>129</v>
      </c>
      <c r="G1129" s="20" t="s">
        <v>35</v>
      </c>
      <c r="H1129" s="20" t="s">
        <v>68</v>
      </c>
      <c r="I1129" s="20">
        <v>1135.8066592</v>
      </c>
      <c r="J1129" s="20">
        <v>0.18606487727999999</v>
      </c>
      <c r="K1129" s="20">
        <v>2.1683274325999999E-3</v>
      </c>
      <c r="L1129" s="20">
        <v>6.9679956740000004E-5</v>
      </c>
      <c r="M1129" s="20">
        <v>6.4105560200799998E-5</v>
      </c>
      <c r="N1129" s="20">
        <v>1.4544276153E-5</v>
      </c>
      <c r="O1129" s="27">
        <v>1.132477110490385E-2</v>
      </c>
    </row>
    <row r="1130" spans="1:15" x14ac:dyDescent="0.25">
      <c r="A1130" s="19" t="s">
        <v>400</v>
      </c>
      <c r="B1130" s="20" t="s">
        <v>322</v>
      </c>
      <c r="C1130" s="20" t="s">
        <v>323</v>
      </c>
      <c r="D1130" s="20" t="s">
        <v>382</v>
      </c>
      <c r="E1130" s="20" t="s">
        <v>131</v>
      </c>
      <c r="F1130" s="20" t="s">
        <v>129</v>
      </c>
      <c r="G1130" s="20" t="s">
        <v>37</v>
      </c>
      <c r="H1130" s="20" t="s">
        <v>68</v>
      </c>
      <c r="I1130" s="20">
        <v>13.786852143000001</v>
      </c>
      <c r="J1130" s="20">
        <v>4.9828542596000003E-2</v>
      </c>
      <c r="K1130" s="20">
        <v>5.5008779289999999E-4</v>
      </c>
      <c r="L1130" s="20">
        <v>2.0014546895000002E-5</v>
      </c>
      <c r="M1130" s="20">
        <v>1.8413383143400004E-5</v>
      </c>
      <c r="N1130" s="20">
        <v>4.0024934594999996E-6</v>
      </c>
      <c r="O1130" s="27">
        <v>1.4067006207095999E-3</v>
      </c>
    </row>
    <row r="1131" spans="1:15" x14ac:dyDescent="0.25">
      <c r="A1131" s="19" t="s">
        <v>400</v>
      </c>
      <c r="B1131" s="20" t="s">
        <v>322</v>
      </c>
      <c r="C1131" s="20" t="s">
        <v>323</v>
      </c>
      <c r="D1131" s="20" t="s">
        <v>382</v>
      </c>
      <c r="E1131" s="20" t="s">
        <v>133</v>
      </c>
      <c r="F1131" s="20" t="s">
        <v>132</v>
      </c>
      <c r="G1131" s="20" t="s">
        <v>37</v>
      </c>
      <c r="H1131" s="20" t="s">
        <v>68</v>
      </c>
      <c r="I1131" s="20">
        <v>47.517254610000002</v>
      </c>
      <c r="J1131" s="20">
        <v>6.4470852599999989E-2</v>
      </c>
      <c r="K1131" s="20">
        <v>7.4153693800000004E-4</v>
      </c>
      <c r="L1131" s="20">
        <v>2.2397713599999999E-5</v>
      </c>
      <c r="M1131" s="20">
        <v>2.0605896512000003E-5</v>
      </c>
      <c r="N1131" s="20">
        <v>4.6212525119999998E-6</v>
      </c>
      <c r="O1131" s="27">
        <v>2.1144925539433E-3</v>
      </c>
    </row>
    <row r="1132" spans="1:15" x14ac:dyDescent="0.25">
      <c r="A1132" s="19" t="s">
        <v>400</v>
      </c>
      <c r="B1132" s="20" t="s">
        <v>322</v>
      </c>
      <c r="C1132" s="20" t="s">
        <v>323</v>
      </c>
      <c r="D1132" s="20" t="s">
        <v>382</v>
      </c>
      <c r="E1132" s="20" t="s">
        <v>135</v>
      </c>
      <c r="F1132" s="20" t="s">
        <v>134</v>
      </c>
      <c r="G1132" s="20" t="s">
        <v>37</v>
      </c>
      <c r="H1132" s="20" t="s">
        <v>68</v>
      </c>
      <c r="I1132" s="20">
        <v>86.551760999999999</v>
      </c>
      <c r="J1132" s="20">
        <v>2.6228798300000002E-2</v>
      </c>
      <c r="K1132" s="20">
        <v>2.8623863600000003E-4</v>
      </c>
      <c r="L1132" s="20">
        <v>2.9559952899999998E-5</v>
      </c>
      <c r="M1132" s="20">
        <v>2.7195156667999997E-5</v>
      </c>
      <c r="N1132" s="20">
        <v>2.0785112000000001E-6</v>
      </c>
      <c r="O1132" s="27">
        <v>2.3566811000300001E-3</v>
      </c>
    </row>
    <row r="1133" spans="1:15" x14ac:dyDescent="0.25">
      <c r="A1133" s="19" t="s">
        <v>400</v>
      </c>
      <c r="B1133" s="20" t="s">
        <v>322</v>
      </c>
      <c r="C1133" s="20" t="s">
        <v>323</v>
      </c>
      <c r="D1133" s="20" t="s">
        <v>382</v>
      </c>
      <c r="E1133" s="20" t="s">
        <v>137</v>
      </c>
      <c r="F1133" s="20" t="s">
        <v>136</v>
      </c>
      <c r="G1133" s="20" t="s">
        <v>35</v>
      </c>
      <c r="H1133" s="20" t="s">
        <v>68</v>
      </c>
      <c r="I1133" s="20">
        <v>7761.7383120000004</v>
      </c>
      <c r="J1133" s="20">
        <v>2.4890817600999999</v>
      </c>
      <c r="K1133" s="20">
        <v>2.910130708E-2</v>
      </c>
      <c r="L1133" s="20">
        <v>9.3420571689999989E-4</v>
      </c>
      <c r="M1133" s="20">
        <v>8.5946925954800003E-4</v>
      </c>
      <c r="N1133" s="20">
        <v>1.9503548426000003E-4</v>
      </c>
      <c r="O1133" s="27">
        <v>0.11739026046596999</v>
      </c>
    </row>
    <row r="1134" spans="1:15" x14ac:dyDescent="0.25">
      <c r="A1134" s="19" t="s">
        <v>400</v>
      </c>
      <c r="B1134" s="20" t="s">
        <v>322</v>
      </c>
      <c r="C1134" s="20" t="s">
        <v>323</v>
      </c>
      <c r="D1134" s="20" t="s">
        <v>382</v>
      </c>
      <c r="E1134" s="20" t="s">
        <v>138</v>
      </c>
      <c r="F1134" s="20" t="s">
        <v>136</v>
      </c>
      <c r="G1134" s="20" t="s">
        <v>37</v>
      </c>
      <c r="H1134" s="20" t="s">
        <v>68</v>
      </c>
      <c r="I1134" s="20">
        <v>94.213969179999992</v>
      </c>
      <c r="J1134" s="20">
        <v>0.67748638298999997</v>
      </c>
      <c r="K1134" s="20">
        <v>7.4766141462999994E-3</v>
      </c>
      <c r="L1134" s="20">
        <v>2.7111482295999998E-4</v>
      </c>
      <c r="M1134" s="20">
        <v>2.4942563712319996E-4</v>
      </c>
      <c r="N1134" s="20">
        <v>5.4401681010000002E-5</v>
      </c>
      <c r="O1134" s="27">
        <v>1.8008572461823302E-2</v>
      </c>
    </row>
    <row r="1135" spans="1:15" x14ac:dyDescent="0.25">
      <c r="A1135" s="19" t="s">
        <v>400</v>
      </c>
      <c r="B1135" s="20" t="s">
        <v>322</v>
      </c>
      <c r="C1135" s="20" t="s">
        <v>323</v>
      </c>
      <c r="D1135" s="20" t="s">
        <v>382</v>
      </c>
      <c r="E1135" s="20" t="s">
        <v>140</v>
      </c>
      <c r="F1135" s="20" t="s">
        <v>139</v>
      </c>
      <c r="G1135" s="20" t="s">
        <v>37</v>
      </c>
      <c r="H1135" s="20" t="s">
        <v>68</v>
      </c>
      <c r="I1135" s="20">
        <v>8.0147823369999998</v>
      </c>
      <c r="J1135" s="20">
        <v>7.5361767277000002E-2</v>
      </c>
      <c r="K1135" s="20">
        <v>1.35747832991E-3</v>
      </c>
      <c r="L1135" s="20">
        <v>4.5070768151000002E-5</v>
      </c>
      <c r="M1135" s="20">
        <v>4.1465106698920001E-5</v>
      </c>
      <c r="N1135" s="20">
        <v>9.1776757783999989E-6</v>
      </c>
      <c r="O1135" s="27">
        <v>2.0343454653274839E-3</v>
      </c>
    </row>
    <row r="1136" spans="1:15" x14ac:dyDescent="0.25">
      <c r="A1136" s="19" t="s">
        <v>400</v>
      </c>
      <c r="B1136" s="20" t="s">
        <v>322</v>
      </c>
      <c r="C1136" s="20" t="s">
        <v>323</v>
      </c>
      <c r="D1136" s="20" t="s">
        <v>382</v>
      </c>
      <c r="E1136" s="20" t="s">
        <v>141</v>
      </c>
      <c r="F1136" s="20" t="s">
        <v>51</v>
      </c>
      <c r="G1136" s="20" t="s">
        <v>37</v>
      </c>
      <c r="H1136" s="20" t="s">
        <v>68</v>
      </c>
      <c r="I1136" s="20">
        <v>274.87534571999998</v>
      </c>
      <c r="J1136" s="20">
        <v>1.9171558073200001</v>
      </c>
      <c r="K1136" s="20">
        <v>2.2490946458999999E-2</v>
      </c>
      <c r="L1136" s="20">
        <v>1.2260223093000001E-3</v>
      </c>
      <c r="M1136" s="20">
        <v>1.1279405245560002E-3</v>
      </c>
      <c r="N1136" s="20">
        <v>1.7466972602E-4</v>
      </c>
      <c r="O1136" s="27">
        <v>6.2457448852638896E-2</v>
      </c>
    </row>
    <row r="1137" spans="1:15" x14ac:dyDescent="0.25">
      <c r="A1137" s="19" t="s">
        <v>400</v>
      </c>
      <c r="B1137" s="20" t="s">
        <v>322</v>
      </c>
      <c r="C1137" s="20" t="s">
        <v>323</v>
      </c>
      <c r="D1137" s="20" t="s">
        <v>382</v>
      </c>
      <c r="E1137" s="20" t="s">
        <v>143</v>
      </c>
      <c r="F1137" s="20" t="s">
        <v>142</v>
      </c>
      <c r="G1137" s="20" t="s">
        <v>35</v>
      </c>
      <c r="H1137" s="20" t="s">
        <v>68</v>
      </c>
      <c r="I1137" s="20">
        <v>382.31213120000001</v>
      </c>
      <c r="J1137" s="20">
        <v>9.7174725689999991E-2</v>
      </c>
      <c r="K1137" s="20">
        <v>1.0464393366999998E-3</v>
      </c>
      <c r="L1137" s="20">
        <v>6.5914110729999991E-5</v>
      </c>
      <c r="M1137" s="20">
        <v>6.0640981871599998E-5</v>
      </c>
      <c r="N1137" s="20">
        <v>6.8834730289999997E-6</v>
      </c>
      <c r="O1137" s="27">
        <v>6.7264745877154601E-3</v>
      </c>
    </row>
    <row r="1138" spans="1:15" x14ac:dyDescent="0.25">
      <c r="A1138" s="19" t="s">
        <v>400</v>
      </c>
      <c r="B1138" s="20" t="s">
        <v>322</v>
      </c>
      <c r="C1138" s="20" t="s">
        <v>323</v>
      </c>
      <c r="D1138" s="20" t="s">
        <v>382</v>
      </c>
      <c r="E1138" s="20" t="s">
        <v>144</v>
      </c>
      <c r="F1138" s="20" t="s">
        <v>142</v>
      </c>
      <c r="G1138" s="20" t="s">
        <v>37</v>
      </c>
      <c r="H1138" s="20" t="s">
        <v>68</v>
      </c>
      <c r="I1138" s="20">
        <v>206.67275840760001</v>
      </c>
      <c r="J1138" s="20">
        <v>7.5742271591000013E-2</v>
      </c>
      <c r="K1138" s="20">
        <v>8.2461237542999998E-4</v>
      </c>
      <c r="L1138" s="20">
        <v>5.1370909637500006E-5</v>
      </c>
      <c r="M1138" s="20">
        <v>4.7261236866500007E-5</v>
      </c>
      <c r="N1138" s="20">
        <v>5.3787792487000001E-6</v>
      </c>
      <c r="O1138" s="27">
        <v>4.6633847549060591E-3</v>
      </c>
    </row>
    <row r="1139" spans="1:15" x14ac:dyDescent="0.25">
      <c r="A1139" s="19" t="s">
        <v>400</v>
      </c>
      <c r="B1139" s="20" t="s">
        <v>322</v>
      </c>
      <c r="C1139" s="20" t="s">
        <v>323</v>
      </c>
      <c r="D1139" s="20" t="s">
        <v>382</v>
      </c>
      <c r="E1139" s="20" t="s">
        <v>146</v>
      </c>
      <c r="F1139" s="20" t="s">
        <v>145</v>
      </c>
      <c r="G1139" s="20" t="s">
        <v>54</v>
      </c>
      <c r="H1139" s="20" t="s">
        <v>68</v>
      </c>
      <c r="I1139" s="20">
        <v>0.93686822000000003</v>
      </c>
      <c r="J1139" s="20">
        <v>2.9852632999999998E-3</v>
      </c>
      <c r="K1139" s="20">
        <v>3.2164698999999998E-5</v>
      </c>
      <c r="L1139" s="20">
        <v>1.23071805E-6</v>
      </c>
      <c r="M1139" s="20">
        <v>1.1322606060000002E-6</v>
      </c>
      <c r="N1139" s="20">
        <v>2.3920449200000001E-7</v>
      </c>
      <c r="O1139" s="27">
        <v>7.7355861933999984E-5</v>
      </c>
    </row>
    <row r="1140" spans="1:15" x14ac:dyDescent="0.25">
      <c r="A1140" s="19" t="s">
        <v>400</v>
      </c>
      <c r="B1140" s="20" t="s">
        <v>322</v>
      </c>
      <c r="C1140" s="20" t="s">
        <v>323</v>
      </c>
      <c r="D1140" s="20" t="s">
        <v>382</v>
      </c>
      <c r="E1140" s="20" t="s">
        <v>148</v>
      </c>
      <c r="F1140" s="20" t="s">
        <v>147</v>
      </c>
      <c r="G1140" s="20" t="s">
        <v>54</v>
      </c>
      <c r="H1140" s="20" t="s">
        <v>68</v>
      </c>
      <c r="I1140" s="20">
        <v>0.51461761799999994</v>
      </c>
      <c r="J1140" s="20">
        <v>4.8002195450000005E-3</v>
      </c>
      <c r="K1140" s="20">
        <v>1.9709110580000001E-4</v>
      </c>
      <c r="L1140" s="20">
        <v>4.2463560700000006E-6</v>
      </c>
      <c r="M1140" s="20">
        <v>3.9066475844000001E-6</v>
      </c>
      <c r="N1140" s="20">
        <v>9.625869239999999E-7</v>
      </c>
      <c r="O1140" s="27">
        <v>1.5826703024484303E-4</v>
      </c>
    </row>
    <row r="1141" spans="1:15" x14ac:dyDescent="0.25">
      <c r="A1141" s="19" t="s">
        <v>400</v>
      </c>
      <c r="B1141" s="20" t="s">
        <v>322</v>
      </c>
      <c r="C1141" s="20" t="s">
        <v>323</v>
      </c>
      <c r="D1141" s="20" t="s">
        <v>382</v>
      </c>
      <c r="E1141" s="20" t="s">
        <v>150</v>
      </c>
      <c r="F1141" s="20" t="s">
        <v>149</v>
      </c>
      <c r="G1141" s="20" t="s">
        <v>54</v>
      </c>
      <c r="H1141" s="20" t="s">
        <v>68</v>
      </c>
      <c r="I1141" s="20">
        <v>0</v>
      </c>
      <c r="J1141" s="20">
        <v>0</v>
      </c>
      <c r="K1141" s="20">
        <v>0</v>
      </c>
      <c r="L1141" s="20">
        <v>0</v>
      </c>
      <c r="M1141" s="20">
        <v>0</v>
      </c>
      <c r="N1141" s="20">
        <v>0</v>
      </c>
      <c r="O1141" s="27">
        <v>0</v>
      </c>
    </row>
    <row r="1142" spans="1:15" x14ac:dyDescent="0.25">
      <c r="A1142" s="19" t="s">
        <v>400</v>
      </c>
      <c r="B1142" s="20" t="s">
        <v>322</v>
      </c>
      <c r="C1142" s="20" t="s">
        <v>323</v>
      </c>
      <c r="D1142" s="20" t="s">
        <v>382</v>
      </c>
      <c r="E1142" s="20" t="s">
        <v>152</v>
      </c>
      <c r="F1142" s="20" t="s">
        <v>151</v>
      </c>
      <c r="G1142" s="20" t="s">
        <v>54</v>
      </c>
      <c r="H1142" s="20" t="s">
        <v>68</v>
      </c>
      <c r="I1142" s="20">
        <v>3.4835658070000002</v>
      </c>
      <c r="J1142" s="20">
        <v>3.8690173099999998E-3</v>
      </c>
      <c r="K1142" s="20">
        <v>2.9610582600000002E-4</v>
      </c>
      <c r="L1142" s="20">
        <v>2.4486637E-6</v>
      </c>
      <c r="M1142" s="20">
        <v>2.2527706039999999E-6</v>
      </c>
      <c r="N1142" s="20">
        <v>6.4804838599999995E-7</v>
      </c>
      <c r="O1142" s="27">
        <v>2.307053725223E-4</v>
      </c>
    </row>
    <row r="1143" spans="1:15" x14ac:dyDescent="0.25">
      <c r="A1143" s="19" t="s">
        <v>400</v>
      </c>
      <c r="B1143" s="20" t="s">
        <v>322</v>
      </c>
      <c r="C1143" s="20" t="s">
        <v>323</v>
      </c>
      <c r="D1143" s="20" t="s">
        <v>382</v>
      </c>
      <c r="E1143" s="20" t="s">
        <v>154</v>
      </c>
      <c r="F1143" s="20" t="s">
        <v>153</v>
      </c>
      <c r="G1143" s="20" t="s">
        <v>54</v>
      </c>
      <c r="H1143" s="20" t="s">
        <v>68</v>
      </c>
      <c r="I1143" s="20">
        <v>1.5834396179999999</v>
      </c>
      <c r="J1143" s="20">
        <v>2.5960722844000001E-3</v>
      </c>
      <c r="K1143" s="20">
        <v>3.0024705639999997E-5</v>
      </c>
      <c r="L1143" s="20">
        <v>9.7145507299999991E-7</v>
      </c>
      <c r="M1143" s="20">
        <v>8.9373866715999996E-7</v>
      </c>
      <c r="N1143" s="20">
        <v>1.9878835365999998E-7</v>
      </c>
      <c r="O1143" s="27">
        <v>7.5582204937860013E-5</v>
      </c>
    </row>
    <row r="1144" spans="1:15" x14ac:dyDescent="0.25">
      <c r="A1144" s="19" t="s">
        <v>400</v>
      </c>
      <c r="B1144" s="20" t="s">
        <v>322</v>
      </c>
      <c r="C1144" s="20" t="s">
        <v>323</v>
      </c>
      <c r="D1144" s="20" t="s">
        <v>382</v>
      </c>
      <c r="E1144" s="20" t="s">
        <v>155</v>
      </c>
      <c r="F1144" s="20" t="s">
        <v>53</v>
      </c>
      <c r="G1144" s="20" t="s">
        <v>54</v>
      </c>
      <c r="H1144" s="20" t="s">
        <v>68</v>
      </c>
      <c r="I1144" s="20">
        <v>28.72622316</v>
      </c>
      <c r="J1144" s="20">
        <v>2.4537846660000001E-2</v>
      </c>
      <c r="K1144" s="20">
        <v>5.1342784299999999E-4</v>
      </c>
      <c r="L1144" s="20">
        <v>1.549336888E-5</v>
      </c>
      <c r="M1144" s="20">
        <v>1.4253899369599999E-5</v>
      </c>
      <c r="N1144" s="20">
        <v>2.1739478260000001E-6</v>
      </c>
      <c r="O1144" s="27">
        <v>1.146766277861043E-3</v>
      </c>
    </row>
    <row r="1145" spans="1:15" x14ac:dyDescent="0.25">
      <c r="A1145" s="19" t="s">
        <v>400</v>
      </c>
      <c r="B1145" s="20" t="s">
        <v>322</v>
      </c>
      <c r="C1145" s="20" t="s">
        <v>323</v>
      </c>
      <c r="D1145" s="20" t="s">
        <v>382</v>
      </c>
      <c r="E1145" s="20" t="s">
        <v>157</v>
      </c>
      <c r="F1145" s="20" t="s">
        <v>156</v>
      </c>
      <c r="G1145" s="20" t="s">
        <v>54</v>
      </c>
      <c r="H1145" s="20" t="s">
        <v>68</v>
      </c>
      <c r="I1145" s="20">
        <v>139.7252684</v>
      </c>
      <c r="J1145" s="20">
        <v>8.1675516029999992E-2</v>
      </c>
      <c r="K1145" s="20">
        <v>6.8601645900000002E-4</v>
      </c>
      <c r="L1145" s="20">
        <v>1.9854833020999999E-5</v>
      </c>
      <c r="M1145" s="20">
        <v>1.826644637932E-5</v>
      </c>
      <c r="N1145" s="20">
        <v>4.7326414449999997E-6</v>
      </c>
      <c r="O1145" s="27">
        <v>3.0119266590251004E-3</v>
      </c>
    </row>
    <row r="1146" spans="1:15" x14ac:dyDescent="0.25">
      <c r="A1146" s="19" t="s">
        <v>400</v>
      </c>
      <c r="B1146" s="20" t="s">
        <v>322</v>
      </c>
      <c r="C1146" s="20" t="s">
        <v>323</v>
      </c>
      <c r="D1146" s="20" t="s">
        <v>382</v>
      </c>
      <c r="E1146" s="20" t="s">
        <v>159</v>
      </c>
      <c r="F1146" s="20" t="s">
        <v>158</v>
      </c>
      <c r="G1146" s="20" t="s">
        <v>54</v>
      </c>
      <c r="H1146" s="20" t="s">
        <v>68</v>
      </c>
      <c r="I1146" s="20">
        <v>2.1772286599999999</v>
      </c>
      <c r="J1146" s="20">
        <v>6.1521025000000002E-3</v>
      </c>
      <c r="K1146" s="20">
        <v>4.7083623999999999E-4</v>
      </c>
      <c r="L1146" s="20">
        <v>3.8936064999999997E-6</v>
      </c>
      <c r="M1146" s="20">
        <v>3.5821179800000004E-6</v>
      </c>
      <c r="N1146" s="20">
        <v>1.0304580699999999E-6</v>
      </c>
      <c r="O1146" s="27">
        <v>3.3432719216100004E-4</v>
      </c>
    </row>
    <row r="1147" spans="1:15" x14ac:dyDescent="0.25">
      <c r="A1147" s="19" t="s">
        <v>400</v>
      </c>
      <c r="B1147" s="20" t="s">
        <v>322</v>
      </c>
      <c r="C1147" s="20" t="s">
        <v>323</v>
      </c>
      <c r="D1147" s="20" t="s">
        <v>382</v>
      </c>
      <c r="E1147" s="20" t="s">
        <v>161</v>
      </c>
      <c r="F1147" s="20" t="s">
        <v>160</v>
      </c>
      <c r="G1147" s="20" t="s">
        <v>54</v>
      </c>
      <c r="H1147" s="20" t="s">
        <v>68</v>
      </c>
      <c r="I1147" s="20">
        <v>4.3808492250000004</v>
      </c>
      <c r="J1147" s="20">
        <v>1.1625360196E-2</v>
      </c>
      <c r="K1147" s="20">
        <v>5.6202748749999989E-4</v>
      </c>
      <c r="L1147" s="20">
        <v>6.1579529369999992E-6</v>
      </c>
      <c r="M1147" s="20">
        <v>5.665316702039999E-6</v>
      </c>
      <c r="N1147" s="20">
        <v>1.4806433485999998E-6</v>
      </c>
      <c r="O1147" s="27">
        <v>4.8279995735840995E-4</v>
      </c>
    </row>
    <row r="1148" spans="1:15" x14ac:dyDescent="0.25">
      <c r="A1148" s="19" t="s">
        <v>400</v>
      </c>
      <c r="B1148" s="20" t="s">
        <v>322</v>
      </c>
      <c r="C1148" s="20" t="s">
        <v>323</v>
      </c>
      <c r="D1148" s="20" t="s">
        <v>382</v>
      </c>
      <c r="E1148" s="20" t="s">
        <v>163</v>
      </c>
      <c r="F1148" s="20" t="s">
        <v>162</v>
      </c>
      <c r="G1148" s="20" t="s">
        <v>54</v>
      </c>
      <c r="H1148" s="20" t="s">
        <v>68</v>
      </c>
      <c r="I1148" s="20">
        <v>0.60698511499999996</v>
      </c>
      <c r="J1148" s="20">
        <v>4.1548357800000003E-3</v>
      </c>
      <c r="K1148" s="20">
        <v>2.576639097E-4</v>
      </c>
      <c r="L1148" s="20">
        <v>7.8948787700000011E-6</v>
      </c>
      <c r="M1148" s="20">
        <v>7.2632884684000008E-6</v>
      </c>
      <c r="N1148" s="20">
        <v>1.6318784750000002E-6</v>
      </c>
      <c r="O1148" s="27">
        <v>1.9173270256849003E-4</v>
      </c>
    </row>
    <row r="1149" spans="1:15" x14ac:dyDescent="0.25">
      <c r="A1149" s="19" t="s">
        <v>400</v>
      </c>
      <c r="B1149" s="20" t="s">
        <v>322</v>
      </c>
      <c r="C1149" s="20" t="s">
        <v>323</v>
      </c>
      <c r="D1149" s="20" t="s">
        <v>382</v>
      </c>
      <c r="E1149" s="20" t="s">
        <v>164</v>
      </c>
      <c r="F1149" s="20" t="s">
        <v>56</v>
      </c>
      <c r="G1149" s="20" t="s">
        <v>57</v>
      </c>
      <c r="H1149" s="20" t="s">
        <v>68</v>
      </c>
      <c r="I1149" s="20">
        <v>1860.2529200000001</v>
      </c>
      <c r="J1149" s="20">
        <v>1.6291195599999999</v>
      </c>
      <c r="K1149" s="20">
        <v>1.9040820899999998E-2</v>
      </c>
      <c r="L1149" s="20">
        <v>7.6531942700000001E-4</v>
      </c>
      <c r="M1149" s="20">
        <v>7.0409387283999997E-4</v>
      </c>
      <c r="N1149" s="20">
        <v>1.2766900799999998E-4</v>
      </c>
      <c r="O1149" s="27">
        <v>7.0775656937430001E-2</v>
      </c>
    </row>
    <row r="1150" spans="1:15" x14ac:dyDescent="0.25">
      <c r="A1150" s="19" t="s">
        <v>400</v>
      </c>
      <c r="B1150" s="20" t="s">
        <v>322</v>
      </c>
      <c r="C1150" s="20" t="s">
        <v>323</v>
      </c>
      <c r="D1150" s="20" t="s">
        <v>382</v>
      </c>
      <c r="E1150" s="20" t="s">
        <v>165</v>
      </c>
      <c r="F1150" s="20" t="s">
        <v>59</v>
      </c>
      <c r="G1150" s="20" t="s">
        <v>57</v>
      </c>
      <c r="H1150" s="20" t="s">
        <v>68</v>
      </c>
      <c r="I1150" s="20">
        <v>327.37389873599994</v>
      </c>
      <c r="J1150" s="20">
        <v>0.31998916082899997</v>
      </c>
      <c r="K1150" s="20">
        <v>4.9427840976999995E-3</v>
      </c>
      <c r="L1150" s="20">
        <v>3.1626997099199996E-4</v>
      </c>
      <c r="M1150" s="20">
        <v>2.9096837331264003E-4</v>
      </c>
      <c r="N1150" s="20">
        <v>3.1557053652000001E-5</v>
      </c>
      <c r="O1150" s="27">
        <v>1.8703794190304157E-2</v>
      </c>
    </row>
    <row r="1151" spans="1:15" x14ac:dyDescent="0.25">
      <c r="A1151" s="19" t="s">
        <v>400</v>
      </c>
      <c r="B1151" s="20" t="s">
        <v>322</v>
      </c>
      <c r="C1151" s="20" t="s">
        <v>323</v>
      </c>
      <c r="D1151" s="20" t="s">
        <v>382</v>
      </c>
      <c r="E1151" s="20" t="s">
        <v>166</v>
      </c>
      <c r="F1151" s="20" t="s">
        <v>61</v>
      </c>
      <c r="G1151" s="20" t="s">
        <v>57</v>
      </c>
      <c r="H1151" s="20" t="s">
        <v>68</v>
      </c>
      <c r="I1151" s="20">
        <v>67.993945940000003</v>
      </c>
      <c r="J1151" s="20">
        <v>0.15449468158000002</v>
      </c>
      <c r="K1151" s="20">
        <v>2.8122424320000004E-3</v>
      </c>
      <c r="L1151" s="20">
        <v>1.406851401E-4</v>
      </c>
      <c r="M1151" s="20">
        <v>1.2943032889199999E-4</v>
      </c>
      <c r="N1151" s="20">
        <v>1.6914724000000002E-5</v>
      </c>
      <c r="O1151" s="27">
        <v>7.6078362902234596E-3</v>
      </c>
    </row>
    <row r="1152" spans="1:15" x14ac:dyDescent="0.25">
      <c r="A1152" s="19" t="s">
        <v>400</v>
      </c>
      <c r="B1152" s="20" t="s">
        <v>322</v>
      </c>
      <c r="C1152" s="20" t="s">
        <v>323</v>
      </c>
      <c r="D1152" s="20" t="s">
        <v>382</v>
      </c>
      <c r="E1152" s="20" t="s">
        <v>168</v>
      </c>
      <c r="F1152" s="20" t="s">
        <v>167</v>
      </c>
      <c r="G1152" s="20" t="s">
        <v>57</v>
      </c>
      <c r="H1152" s="20" t="s">
        <v>68</v>
      </c>
      <c r="I1152" s="20">
        <v>97.518388083999994</v>
      </c>
      <c r="J1152" s="20">
        <v>0.40656413469000002</v>
      </c>
      <c r="K1152" s="20">
        <v>5.4337185530000005E-3</v>
      </c>
      <c r="L1152" s="20">
        <v>1.9573800964E-4</v>
      </c>
      <c r="M1152" s="20">
        <v>1.8007896886879999E-4</v>
      </c>
      <c r="N1152" s="20">
        <v>3.6407509229999997E-5</v>
      </c>
      <c r="O1152" s="27">
        <v>1.28421267920044E-2</v>
      </c>
    </row>
    <row r="1153" spans="1:15" x14ac:dyDescent="0.25">
      <c r="A1153" s="19" t="s">
        <v>400</v>
      </c>
      <c r="B1153" s="20" t="s">
        <v>322</v>
      </c>
      <c r="C1153" s="20" t="s">
        <v>323</v>
      </c>
      <c r="D1153" s="20" t="s">
        <v>382</v>
      </c>
      <c r="E1153" s="20" t="s">
        <v>170</v>
      </c>
      <c r="F1153" s="20" t="s">
        <v>169</v>
      </c>
      <c r="G1153" s="20" t="s">
        <v>57</v>
      </c>
      <c r="H1153" s="20" t="s">
        <v>68</v>
      </c>
      <c r="I1153" s="20">
        <v>898.14282387199989</v>
      </c>
      <c r="J1153" s="20">
        <v>0.63760804015100003</v>
      </c>
      <c r="K1153" s="20">
        <v>7.8173159916199997E-3</v>
      </c>
      <c r="L1153" s="20">
        <v>5.3870571865700001E-4</v>
      </c>
      <c r="M1153" s="20">
        <v>4.9560926116443995E-4</v>
      </c>
      <c r="N1153" s="20">
        <v>5.6499766345600004E-5</v>
      </c>
      <c r="O1153" s="27">
        <v>3.4320784376660959E-2</v>
      </c>
    </row>
    <row r="1154" spans="1:15" x14ac:dyDescent="0.25">
      <c r="A1154" s="19" t="s">
        <v>400</v>
      </c>
      <c r="B1154" s="20" t="s">
        <v>322</v>
      </c>
      <c r="C1154" s="20" t="s">
        <v>323</v>
      </c>
      <c r="D1154" s="20" t="s">
        <v>382</v>
      </c>
      <c r="E1154" s="20" t="s">
        <v>171</v>
      </c>
      <c r="F1154" s="20" t="s">
        <v>63</v>
      </c>
      <c r="G1154" s="20" t="s">
        <v>57</v>
      </c>
      <c r="H1154" s="20" t="s">
        <v>68</v>
      </c>
      <c r="I1154" s="20">
        <v>11.458308229</v>
      </c>
      <c r="J1154" s="20">
        <v>3.1382809690000006E-2</v>
      </c>
      <c r="K1154" s="20">
        <v>3.5502301160000003E-4</v>
      </c>
      <c r="L1154" s="20">
        <v>1.9319526419E-5</v>
      </c>
      <c r="M1154" s="20">
        <v>1.7773964305480001E-5</v>
      </c>
      <c r="N1154" s="20">
        <v>2.6719239389999999E-6</v>
      </c>
      <c r="O1154" s="27">
        <v>1.1634977067135649E-3</v>
      </c>
    </row>
    <row r="1155" spans="1:15" x14ac:dyDescent="0.25">
      <c r="A1155" s="19" t="s">
        <v>400</v>
      </c>
      <c r="B1155" s="20" t="s">
        <v>322</v>
      </c>
      <c r="C1155" s="20" t="s">
        <v>323</v>
      </c>
      <c r="D1155" s="20" t="s">
        <v>382</v>
      </c>
      <c r="E1155" s="20" t="s">
        <v>173</v>
      </c>
      <c r="F1155" s="20" t="s">
        <v>172</v>
      </c>
      <c r="G1155" s="20" t="s">
        <v>66</v>
      </c>
      <c r="H1155" s="20" t="s">
        <v>68</v>
      </c>
      <c r="I1155" s="20">
        <v>62.2360829</v>
      </c>
      <c r="J1155" s="20">
        <v>2.5631548400000002E-2</v>
      </c>
      <c r="K1155" s="20">
        <v>2.8939247099999998E-4</v>
      </c>
      <c r="L1155" s="20">
        <v>8.6699800900000004E-6</v>
      </c>
      <c r="M1155" s="20">
        <v>7.9763816827999996E-6</v>
      </c>
      <c r="N1155" s="20">
        <v>1.798646543E-6</v>
      </c>
      <c r="O1155" s="27">
        <v>9.8235775030451004E-4</v>
      </c>
    </row>
    <row r="1156" spans="1:15" x14ac:dyDescent="0.25">
      <c r="A1156" s="19" t="s">
        <v>400</v>
      </c>
      <c r="B1156" s="20" t="s">
        <v>322</v>
      </c>
      <c r="C1156" s="20" t="s">
        <v>323</v>
      </c>
      <c r="D1156" s="20" t="s">
        <v>382</v>
      </c>
      <c r="E1156" s="20" t="s">
        <v>175</v>
      </c>
      <c r="F1156" s="20" t="s">
        <v>174</v>
      </c>
      <c r="G1156" s="20" t="s">
        <v>66</v>
      </c>
      <c r="H1156" s="20" t="s">
        <v>68</v>
      </c>
      <c r="I1156" s="20">
        <v>0.14512316</v>
      </c>
      <c r="J1156" s="20">
        <v>2.16826315E-4</v>
      </c>
      <c r="K1156" s="20">
        <v>2.67085374E-6</v>
      </c>
      <c r="L1156" s="20">
        <v>2.9078584500000004E-7</v>
      </c>
      <c r="M1156" s="20">
        <v>2.6752297740000004E-7</v>
      </c>
      <c r="N1156" s="20">
        <v>2.0578569100000002E-8</v>
      </c>
      <c r="O1156" s="27">
        <v>1.2455124031000001E-5</v>
      </c>
    </row>
    <row r="1157" spans="1:15" x14ac:dyDescent="0.25">
      <c r="A1157" s="19" t="s">
        <v>400</v>
      </c>
      <c r="B1157" s="20" t="s">
        <v>322</v>
      </c>
      <c r="C1157" s="20" t="s">
        <v>323</v>
      </c>
      <c r="D1157" s="20" t="s">
        <v>382</v>
      </c>
      <c r="E1157" s="20" t="s">
        <v>177</v>
      </c>
      <c r="F1157" s="20" t="s">
        <v>176</v>
      </c>
      <c r="G1157" s="20" t="s">
        <v>30</v>
      </c>
      <c r="H1157" s="20" t="s">
        <v>68</v>
      </c>
      <c r="I1157" s="20">
        <v>0</v>
      </c>
      <c r="J1157" s="20">
        <v>0</v>
      </c>
      <c r="K1157" s="20">
        <v>0</v>
      </c>
      <c r="L1157" s="20">
        <v>0</v>
      </c>
      <c r="M1157" s="20">
        <v>0</v>
      </c>
      <c r="N1157" s="20">
        <v>0</v>
      </c>
      <c r="O1157" s="27">
        <v>0</v>
      </c>
    </row>
    <row r="1158" spans="1:15" x14ac:dyDescent="0.25">
      <c r="A1158" s="19" t="s">
        <v>400</v>
      </c>
      <c r="B1158" s="20" t="s">
        <v>322</v>
      </c>
      <c r="C1158" s="20" t="s">
        <v>323</v>
      </c>
      <c r="D1158" s="20" t="s">
        <v>382</v>
      </c>
      <c r="E1158" s="20" t="s">
        <v>180</v>
      </c>
      <c r="F1158" s="20" t="s">
        <v>178</v>
      </c>
      <c r="G1158" s="20" t="s">
        <v>7</v>
      </c>
      <c r="H1158" s="20" t="s">
        <v>179</v>
      </c>
      <c r="I1158" s="20">
        <v>0</v>
      </c>
      <c r="J1158" s="20">
        <v>0</v>
      </c>
      <c r="K1158" s="20">
        <v>0</v>
      </c>
      <c r="L1158" s="20">
        <v>0</v>
      </c>
      <c r="M1158" s="20">
        <v>0</v>
      </c>
      <c r="N1158" s="20">
        <v>0</v>
      </c>
      <c r="O1158" s="27">
        <v>0</v>
      </c>
    </row>
    <row r="1159" spans="1:15" x14ac:dyDescent="0.25">
      <c r="A1159" s="19" t="s">
        <v>400</v>
      </c>
      <c r="B1159" s="20" t="s">
        <v>322</v>
      </c>
      <c r="C1159" s="20" t="s">
        <v>323</v>
      </c>
      <c r="D1159" s="20" t="s">
        <v>382</v>
      </c>
      <c r="E1159" s="20" t="s">
        <v>181</v>
      </c>
      <c r="F1159" s="20" t="s">
        <v>74</v>
      </c>
      <c r="G1159" s="20" t="s">
        <v>17</v>
      </c>
      <c r="H1159" s="20" t="s">
        <v>179</v>
      </c>
      <c r="I1159" s="20">
        <v>0.31124930000000001</v>
      </c>
      <c r="J1159" s="20">
        <v>4.0430661399999999E-4</v>
      </c>
      <c r="K1159" s="20">
        <v>6.8290857199999999E-5</v>
      </c>
      <c r="L1159" s="20">
        <v>9.0875205000000001E-7</v>
      </c>
      <c r="M1159" s="20">
        <v>9.0875205000000001E-7</v>
      </c>
      <c r="N1159" s="20">
        <v>1.78899943E-7</v>
      </c>
      <c r="O1159" s="27">
        <v>1.8817365294615001E-5</v>
      </c>
    </row>
    <row r="1160" spans="1:15" x14ac:dyDescent="0.25">
      <c r="A1160" s="19" t="s">
        <v>400</v>
      </c>
      <c r="B1160" s="20" t="s">
        <v>322</v>
      </c>
      <c r="C1160" s="20" t="s">
        <v>323</v>
      </c>
      <c r="D1160" s="20" t="s">
        <v>382</v>
      </c>
      <c r="E1160" s="20" t="s">
        <v>182</v>
      </c>
      <c r="F1160" s="20" t="s">
        <v>78</v>
      </c>
      <c r="G1160" s="20" t="s">
        <v>17</v>
      </c>
      <c r="H1160" s="20" t="s">
        <v>179</v>
      </c>
      <c r="I1160" s="20">
        <v>0.30913196200000004</v>
      </c>
      <c r="J1160" s="20">
        <v>4.7510100199999996E-4</v>
      </c>
      <c r="K1160" s="20">
        <v>6.4610303800000001E-5</v>
      </c>
      <c r="L1160" s="20">
        <v>1.5427018E-6</v>
      </c>
      <c r="M1160" s="20">
        <v>1.5427018E-6</v>
      </c>
      <c r="N1160" s="20">
        <v>2.9005583100000001E-7</v>
      </c>
      <c r="O1160" s="27">
        <v>1.6911837646438999E-5</v>
      </c>
    </row>
    <row r="1161" spans="1:15" x14ac:dyDescent="0.25">
      <c r="A1161" s="19" t="s">
        <v>400</v>
      </c>
      <c r="B1161" s="20" t="s">
        <v>322</v>
      </c>
      <c r="C1161" s="20" t="s">
        <v>323</v>
      </c>
      <c r="D1161" s="20" t="s">
        <v>382</v>
      </c>
      <c r="E1161" s="20" t="s">
        <v>183</v>
      </c>
      <c r="F1161" s="20" t="s">
        <v>21</v>
      </c>
      <c r="G1161" s="20" t="s">
        <v>17</v>
      </c>
      <c r="H1161" s="20" t="s">
        <v>179</v>
      </c>
      <c r="I1161" s="20">
        <v>0.25196374799999999</v>
      </c>
      <c r="J1161" s="20">
        <v>1.42238412E-4</v>
      </c>
      <c r="K1161" s="20">
        <v>2.82723983E-5</v>
      </c>
      <c r="L1161" s="20">
        <v>2.3778803500000001E-7</v>
      </c>
      <c r="M1161" s="20">
        <v>2.3778803500000001E-7</v>
      </c>
      <c r="N1161" s="20">
        <v>4.9628552799999997E-8</v>
      </c>
      <c r="O1161" s="27">
        <v>7.8421117843280002E-6</v>
      </c>
    </row>
    <row r="1162" spans="1:15" x14ac:dyDescent="0.25">
      <c r="A1162" s="19" t="s">
        <v>400</v>
      </c>
      <c r="B1162" s="20" t="s">
        <v>322</v>
      </c>
      <c r="C1162" s="20" t="s">
        <v>323</v>
      </c>
      <c r="D1162" s="20" t="s">
        <v>382</v>
      </c>
      <c r="E1162" s="20" t="s">
        <v>184</v>
      </c>
      <c r="F1162" s="20" t="s">
        <v>81</v>
      </c>
      <c r="G1162" s="20" t="s">
        <v>17</v>
      </c>
      <c r="H1162" s="20" t="s">
        <v>179</v>
      </c>
      <c r="I1162" s="20">
        <v>7.1989636999999995E-2</v>
      </c>
      <c r="J1162" s="20">
        <v>6.7152467000000001E-5</v>
      </c>
      <c r="K1162" s="20">
        <v>1.06890259E-5</v>
      </c>
      <c r="L1162" s="20">
        <v>1.6172162300000001E-7</v>
      </c>
      <c r="M1162" s="20">
        <v>1.6172162300000001E-7</v>
      </c>
      <c r="N1162" s="20">
        <v>3.1414355000000003E-8</v>
      </c>
      <c r="O1162" s="27">
        <v>2.9261336453401E-6</v>
      </c>
    </row>
    <row r="1163" spans="1:15" x14ac:dyDescent="0.25">
      <c r="A1163" s="19" t="s">
        <v>400</v>
      </c>
      <c r="B1163" s="20" t="s">
        <v>322</v>
      </c>
      <c r="C1163" s="20" t="s">
        <v>323</v>
      </c>
      <c r="D1163" s="20" t="s">
        <v>382</v>
      </c>
      <c r="E1163" s="20" t="s">
        <v>185</v>
      </c>
      <c r="F1163" s="20" t="s">
        <v>84</v>
      </c>
      <c r="G1163" s="20" t="s">
        <v>17</v>
      </c>
      <c r="H1163" s="20" t="s">
        <v>179</v>
      </c>
      <c r="I1163" s="20">
        <v>0.82364605000000002</v>
      </c>
      <c r="J1163" s="20">
        <v>1.28965788E-3</v>
      </c>
      <c r="K1163" s="20">
        <v>2.2054661299999998E-4</v>
      </c>
      <c r="L1163" s="20">
        <v>2.7802133600000003E-6</v>
      </c>
      <c r="M1163" s="20">
        <v>2.7802133600000003E-6</v>
      </c>
      <c r="N1163" s="20">
        <v>5.4994037999999996E-7</v>
      </c>
      <c r="O1163" s="27">
        <v>6.1070153160037004E-5</v>
      </c>
    </row>
    <row r="1164" spans="1:15" x14ac:dyDescent="0.25">
      <c r="A1164" s="19" t="s">
        <v>400</v>
      </c>
      <c r="B1164" s="20" t="s">
        <v>322</v>
      </c>
      <c r="C1164" s="20" t="s">
        <v>323</v>
      </c>
      <c r="D1164" s="20" t="s">
        <v>382</v>
      </c>
      <c r="E1164" s="20" t="s">
        <v>186</v>
      </c>
      <c r="F1164" s="20" t="s">
        <v>86</v>
      </c>
      <c r="G1164" s="20" t="s">
        <v>17</v>
      </c>
      <c r="H1164" s="20" t="s">
        <v>179</v>
      </c>
      <c r="I1164" s="20">
        <v>0.59073851999999993</v>
      </c>
      <c r="J1164" s="20">
        <v>6.0473903400000005E-4</v>
      </c>
      <c r="K1164" s="20">
        <v>1.31580587E-4</v>
      </c>
      <c r="L1164" s="20">
        <v>8.9972918000000001E-7</v>
      </c>
      <c r="M1164" s="20">
        <v>8.9972918000000001E-7</v>
      </c>
      <c r="N1164" s="20">
        <v>1.9499894800000001E-7</v>
      </c>
      <c r="O1164" s="27">
        <v>3.6066824536276993E-5</v>
      </c>
    </row>
    <row r="1165" spans="1:15" x14ac:dyDescent="0.25">
      <c r="A1165" s="19" t="s">
        <v>400</v>
      </c>
      <c r="B1165" s="20" t="s">
        <v>322</v>
      </c>
      <c r="C1165" s="20" t="s">
        <v>323</v>
      </c>
      <c r="D1165" s="20" t="s">
        <v>382</v>
      </c>
      <c r="E1165" s="20" t="s">
        <v>187</v>
      </c>
      <c r="F1165" s="20" t="s">
        <v>25</v>
      </c>
      <c r="G1165" s="20" t="s">
        <v>17</v>
      </c>
      <c r="H1165" s="20" t="s">
        <v>179</v>
      </c>
      <c r="I1165" s="20">
        <v>0.51451420000000003</v>
      </c>
      <c r="J1165" s="20">
        <v>5.6126169000000003E-4</v>
      </c>
      <c r="K1165" s="20">
        <v>7.5446558000000002E-5</v>
      </c>
      <c r="L1165" s="20">
        <v>2.6932949999999998E-6</v>
      </c>
      <c r="M1165" s="20">
        <v>2.6932949999999998E-6</v>
      </c>
      <c r="N1165" s="20">
        <v>4.9518520000000003E-7</v>
      </c>
      <c r="O1165" s="27">
        <v>1.7737065231430002E-5</v>
      </c>
    </row>
    <row r="1166" spans="1:15" x14ac:dyDescent="0.25">
      <c r="A1166" s="19" t="s">
        <v>400</v>
      </c>
      <c r="B1166" s="20" t="s">
        <v>322</v>
      </c>
      <c r="C1166" s="20" t="s">
        <v>323</v>
      </c>
      <c r="D1166" s="20" t="s">
        <v>382</v>
      </c>
      <c r="E1166" s="20" t="s">
        <v>188</v>
      </c>
      <c r="F1166" s="20" t="s">
        <v>91</v>
      </c>
      <c r="G1166" s="20" t="s">
        <v>17</v>
      </c>
      <c r="H1166" s="20" t="s">
        <v>179</v>
      </c>
      <c r="I1166" s="20">
        <v>0.2816064975</v>
      </c>
      <c r="J1166" s="20">
        <v>5.758415278E-4</v>
      </c>
      <c r="K1166" s="20">
        <v>1.1407459271000001E-4</v>
      </c>
      <c r="L1166" s="20">
        <v>9.6481301950000012E-7</v>
      </c>
      <c r="M1166" s="20">
        <v>9.6481301950000012E-7</v>
      </c>
      <c r="N1166" s="20">
        <v>2.0111912459000002E-7</v>
      </c>
      <c r="O1166" s="27">
        <v>3.1684530881552433E-5</v>
      </c>
    </row>
    <row r="1167" spans="1:15" x14ac:dyDescent="0.25">
      <c r="A1167" s="19" t="s">
        <v>400</v>
      </c>
      <c r="B1167" s="20" t="s">
        <v>322</v>
      </c>
      <c r="C1167" s="20" t="s">
        <v>323</v>
      </c>
      <c r="D1167" s="20" t="s">
        <v>382</v>
      </c>
      <c r="E1167" s="20" t="s">
        <v>189</v>
      </c>
      <c r="F1167" s="20" t="s">
        <v>27</v>
      </c>
      <c r="G1167" s="20" t="s">
        <v>17</v>
      </c>
      <c r="H1167" s="20" t="s">
        <v>179</v>
      </c>
      <c r="I1167" s="20">
        <v>5.2933540000000001E-2</v>
      </c>
      <c r="J1167" s="20">
        <v>9.3111054999999994E-5</v>
      </c>
      <c r="K1167" s="20">
        <v>1.8188344E-5</v>
      </c>
      <c r="L1167" s="20">
        <v>1.5878614999999999E-7</v>
      </c>
      <c r="M1167" s="20">
        <v>1.5878614999999999E-7</v>
      </c>
      <c r="N1167" s="20">
        <v>3.2940381000000001E-8</v>
      </c>
      <c r="O1167" s="27">
        <v>5.0573001460099994E-6</v>
      </c>
    </row>
    <row r="1168" spans="1:15" x14ac:dyDescent="0.25">
      <c r="A1168" s="19" t="s">
        <v>400</v>
      </c>
      <c r="B1168" s="20" t="s">
        <v>322</v>
      </c>
      <c r="C1168" s="20" t="s">
        <v>323</v>
      </c>
      <c r="D1168" s="20" t="s">
        <v>382</v>
      </c>
      <c r="E1168" s="20" t="s">
        <v>190</v>
      </c>
      <c r="F1168" s="20" t="s">
        <v>94</v>
      </c>
      <c r="G1168" s="20" t="s">
        <v>17</v>
      </c>
      <c r="H1168" s="20" t="s">
        <v>179</v>
      </c>
      <c r="I1168" s="20">
        <v>0.43617262829999998</v>
      </c>
      <c r="J1168" s="20">
        <v>9.0565867760000003E-4</v>
      </c>
      <c r="K1168" s="20">
        <v>1.6067735065E-4</v>
      </c>
      <c r="L1168" s="20">
        <v>1.763618249E-6</v>
      </c>
      <c r="M1168" s="20">
        <v>1.763618249E-6</v>
      </c>
      <c r="N1168" s="20">
        <v>3.54362347E-7</v>
      </c>
      <c r="O1168" s="27">
        <v>4.4808345144372096E-5</v>
      </c>
    </row>
    <row r="1169" spans="1:15" x14ac:dyDescent="0.25">
      <c r="A1169" s="19" t="s">
        <v>400</v>
      </c>
      <c r="B1169" s="20" t="s">
        <v>322</v>
      </c>
      <c r="C1169" s="20" t="s">
        <v>323</v>
      </c>
      <c r="D1169" s="20" t="s">
        <v>382</v>
      </c>
      <c r="E1169" s="20" t="s">
        <v>191</v>
      </c>
      <c r="F1169" s="20" t="s">
        <v>96</v>
      </c>
      <c r="G1169" s="20" t="s">
        <v>17</v>
      </c>
      <c r="H1169" s="20" t="s">
        <v>179</v>
      </c>
      <c r="I1169" s="20">
        <v>0.72201377</v>
      </c>
      <c r="J1169" s="20">
        <v>1.838027142E-3</v>
      </c>
      <c r="K1169" s="20">
        <v>2.6687181015999997E-4</v>
      </c>
      <c r="L1169" s="20">
        <v>4.4170696960000006E-6</v>
      </c>
      <c r="M1169" s="20">
        <v>4.4170696960000006E-6</v>
      </c>
      <c r="N1169" s="20">
        <v>8.499277523E-7</v>
      </c>
      <c r="O1169" s="27">
        <v>7.3798270650106724E-5</v>
      </c>
    </row>
    <row r="1170" spans="1:15" x14ac:dyDescent="0.25">
      <c r="A1170" s="19" t="s">
        <v>400</v>
      </c>
      <c r="B1170" s="20" t="s">
        <v>322</v>
      </c>
      <c r="C1170" s="20" t="s">
        <v>323</v>
      </c>
      <c r="D1170" s="20" t="s">
        <v>382</v>
      </c>
      <c r="E1170" s="20" t="s">
        <v>192</v>
      </c>
      <c r="F1170" s="20" t="s">
        <v>98</v>
      </c>
      <c r="G1170" s="20" t="s">
        <v>17</v>
      </c>
      <c r="H1170" s="20" t="s">
        <v>179</v>
      </c>
      <c r="I1170" s="20">
        <v>8.2576383100000011E-2</v>
      </c>
      <c r="J1170" s="20">
        <v>1.6475219890000001E-4</v>
      </c>
      <c r="K1170" s="20">
        <v>2.115252594E-5</v>
      </c>
      <c r="L1170" s="20">
        <v>4.76839687E-7</v>
      </c>
      <c r="M1170" s="20">
        <v>4.76839687E-7</v>
      </c>
      <c r="N1170" s="20">
        <v>8.9736923399999997E-8</v>
      </c>
      <c r="O1170" s="27">
        <v>5.6808779902600003E-6</v>
      </c>
    </row>
    <row r="1171" spans="1:15" x14ac:dyDescent="0.25">
      <c r="A1171" s="19" t="s">
        <v>400</v>
      </c>
      <c r="B1171" s="20" t="s">
        <v>322</v>
      </c>
      <c r="C1171" s="20" t="s">
        <v>323</v>
      </c>
      <c r="D1171" s="20" t="s">
        <v>382</v>
      </c>
      <c r="E1171" s="20" t="s">
        <v>193</v>
      </c>
      <c r="F1171" s="20" t="s">
        <v>100</v>
      </c>
      <c r="G1171" s="20" t="s">
        <v>17</v>
      </c>
      <c r="H1171" s="20" t="s">
        <v>179</v>
      </c>
      <c r="I1171" s="20">
        <v>1.6896393700000001</v>
      </c>
      <c r="J1171" s="20">
        <v>2.0140962499999998E-3</v>
      </c>
      <c r="K1171" s="20">
        <v>3.8233131600000001E-4</v>
      </c>
      <c r="L1171" s="20">
        <v>3.6161904000000001E-6</v>
      </c>
      <c r="M1171" s="20">
        <v>3.6161904000000001E-6</v>
      </c>
      <c r="N1171" s="20">
        <v>7.4156195999999999E-7</v>
      </c>
      <c r="O1171" s="27">
        <v>1.0592216654747998E-4</v>
      </c>
    </row>
    <row r="1172" spans="1:15" x14ac:dyDescent="0.25">
      <c r="A1172" s="19" t="s">
        <v>400</v>
      </c>
      <c r="B1172" s="20" t="s">
        <v>322</v>
      </c>
      <c r="C1172" s="20" t="s">
        <v>323</v>
      </c>
      <c r="D1172" s="20" t="s">
        <v>382</v>
      </c>
      <c r="E1172" s="20" t="s">
        <v>194</v>
      </c>
      <c r="F1172" s="20" t="s">
        <v>104</v>
      </c>
      <c r="G1172" s="20" t="s">
        <v>17</v>
      </c>
      <c r="H1172" s="20" t="s">
        <v>179</v>
      </c>
      <c r="I1172" s="20">
        <v>0.27737181999999999</v>
      </c>
      <c r="J1172" s="20">
        <v>8.9454015999999999E-4</v>
      </c>
      <c r="K1172" s="20">
        <v>1.8152190000000001E-4</v>
      </c>
      <c r="L1172" s="20">
        <v>1.4540052999999999E-6</v>
      </c>
      <c r="M1172" s="20">
        <v>1.4540052999999999E-6</v>
      </c>
      <c r="N1172" s="20">
        <v>3.0594413E-7</v>
      </c>
      <c r="O1172" s="27">
        <v>5.0274838443799998E-5</v>
      </c>
    </row>
    <row r="1173" spans="1:15" x14ac:dyDescent="0.25">
      <c r="A1173" s="19" t="s">
        <v>400</v>
      </c>
      <c r="B1173" s="20" t="s">
        <v>322</v>
      </c>
      <c r="C1173" s="20" t="s">
        <v>323</v>
      </c>
      <c r="D1173" s="20" t="s">
        <v>382</v>
      </c>
      <c r="E1173" s="20" t="s">
        <v>195</v>
      </c>
      <c r="F1173" s="20" t="s">
        <v>106</v>
      </c>
      <c r="G1173" s="20" t="s">
        <v>30</v>
      </c>
      <c r="H1173" s="20" t="s">
        <v>179</v>
      </c>
      <c r="I1173" s="20">
        <v>19.270716270000001</v>
      </c>
      <c r="J1173" s="20">
        <v>1.9203244130000002E-2</v>
      </c>
      <c r="K1173" s="20">
        <v>3.8094574999999998E-3</v>
      </c>
      <c r="L1173" s="20">
        <v>3.2781206599999996E-5</v>
      </c>
      <c r="M1173" s="20">
        <v>3.2781206599999996E-5</v>
      </c>
      <c r="N1173" s="20">
        <v>6.8337835400000005E-6</v>
      </c>
      <c r="O1173" s="27">
        <v>1.0521630897409899E-3</v>
      </c>
    </row>
    <row r="1174" spans="1:15" x14ac:dyDescent="0.25">
      <c r="A1174" s="19" t="s">
        <v>400</v>
      </c>
      <c r="B1174" s="20" t="s">
        <v>322</v>
      </c>
      <c r="C1174" s="20" t="s">
        <v>323</v>
      </c>
      <c r="D1174" s="20" t="s">
        <v>382</v>
      </c>
      <c r="E1174" s="20" t="s">
        <v>196</v>
      </c>
      <c r="F1174" s="20" t="s">
        <v>108</v>
      </c>
      <c r="G1174" s="20" t="s">
        <v>30</v>
      </c>
      <c r="H1174" s="20" t="s">
        <v>179</v>
      </c>
      <c r="I1174" s="20">
        <v>404.21366266000001</v>
      </c>
      <c r="J1174" s="20">
        <v>1.2934952170999998</v>
      </c>
      <c r="K1174" s="20">
        <v>0.18797347983999999</v>
      </c>
      <c r="L1174" s="20">
        <v>3.1203246630000002E-3</v>
      </c>
      <c r="M1174" s="20">
        <v>3.1203246630000002E-3</v>
      </c>
      <c r="N1174" s="20">
        <v>6.0146712469999995E-4</v>
      </c>
      <c r="O1174" s="27">
        <v>5.1893198987842094E-2</v>
      </c>
    </row>
    <row r="1175" spans="1:15" x14ac:dyDescent="0.25">
      <c r="A1175" s="19" t="s">
        <v>400</v>
      </c>
      <c r="B1175" s="20" t="s">
        <v>322</v>
      </c>
      <c r="C1175" s="20" t="s">
        <v>323</v>
      </c>
      <c r="D1175" s="20" t="s">
        <v>382</v>
      </c>
      <c r="E1175" s="20" t="s">
        <v>197</v>
      </c>
      <c r="F1175" s="20" t="s">
        <v>29</v>
      </c>
      <c r="G1175" s="20" t="s">
        <v>30</v>
      </c>
      <c r="H1175" s="20" t="s">
        <v>179</v>
      </c>
      <c r="I1175" s="20">
        <v>6.6142520532999995</v>
      </c>
      <c r="J1175" s="20">
        <v>6.4438437890000002E-3</v>
      </c>
      <c r="K1175" s="20">
        <v>9.2298113419999998E-4</v>
      </c>
      <c r="L1175" s="20">
        <v>2.4120809990000002E-5</v>
      </c>
      <c r="M1175" s="20">
        <v>2.4120809990000002E-5</v>
      </c>
      <c r="N1175" s="20">
        <v>4.5139924700000003E-6</v>
      </c>
      <c r="O1175" s="27">
        <v>2.3430868318869596E-4</v>
      </c>
    </row>
    <row r="1176" spans="1:15" x14ac:dyDescent="0.25">
      <c r="A1176" s="19" t="s">
        <v>400</v>
      </c>
      <c r="B1176" s="20" t="s">
        <v>322</v>
      </c>
      <c r="C1176" s="20" t="s">
        <v>323</v>
      </c>
      <c r="D1176" s="20" t="s">
        <v>382</v>
      </c>
      <c r="E1176" s="20" t="s">
        <v>199</v>
      </c>
      <c r="F1176" s="20" t="s">
        <v>198</v>
      </c>
      <c r="G1176" s="20" t="s">
        <v>30</v>
      </c>
      <c r="H1176" s="20" t="s">
        <v>179</v>
      </c>
      <c r="I1176" s="20">
        <v>1.4301084357</v>
      </c>
      <c r="J1176" s="20">
        <v>2.5204217659999997E-3</v>
      </c>
      <c r="K1176" s="20">
        <v>3.3977331019999999E-4</v>
      </c>
      <c r="L1176" s="20">
        <v>7.2868024999999996E-6</v>
      </c>
      <c r="M1176" s="20">
        <v>7.2868024999999996E-6</v>
      </c>
      <c r="N1176" s="20">
        <v>1.380167322E-6</v>
      </c>
      <c r="O1176" s="27">
        <v>9.1019940614037984E-5</v>
      </c>
    </row>
    <row r="1177" spans="1:15" x14ac:dyDescent="0.25">
      <c r="A1177" s="19" t="s">
        <v>400</v>
      </c>
      <c r="B1177" s="20" t="s">
        <v>322</v>
      </c>
      <c r="C1177" s="20" t="s">
        <v>323</v>
      </c>
      <c r="D1177" s="20" t="s">
        <v>382</v>
      </c>
      <c r="E1177" s="20" t="s">
        <v>201</v>
      </c>
      <c r="F1177" s="20" t="s">
        <v>200</v>
      </c>
      <c r="G1177" s="20" t="s">
        <v>30</v>
      </c>
      <c r="H1177" s="20" t="s">
        <v>179</v>
      </c>
      <c r="I1177" s="20">
        <v>0.79450465400000003</v>
      </c>
      <c r="J1177" s="20">
        <v>1.0224321809999999E-3</v>
      </c>
      <c r="K1177" s="20">
        <v>1.99013001E-4</v>
      </c>
      <c r="L1177" s="20">
        <v>1.771331488E-6</v>
      </c>
      <c r="M1177" s="20">
        <v>1.771331488E-6</v>
      </c>
      <c r="N1177" s="20">
        <v>3.6729853100000003E-7</v>
      </c>
      <c r="O1177" s="27">
        <v>5.5225582757156991E-5</v>
      </c>
    </row>
    <row r="1178" spans="1:15" x14ac:dyDescent="0.25">
      <c r="A1178" s="19" t="s">
        <v>400</v>
      </c>
      <c r="B1178" s="20" t="s">
        <v>322</v>
      </c>
      <c r="C1178" s="20" t="s">
        <v>323</v>
      </c>
      <c r="D1178" s="20" t="s">
        <v>382</v>
      </c>
      <c r="E1178" s="20" t="s">
        <v>202</v>
      </c>
      <c r="F1178" s="20" t="s">
        <v>116</v>
      </c>
      <c r="G1178" s="20" t="s">
        <v>30</v>
      </c>
      <c r="H1178" s="20" t="s">
        <v>179</v>
      </c>
      <c r="I1178" s="20">
        <v>1.2672353599999999</v>
      </c>
      <c r="J1178" s="20">
        <v>2.4603505611999997E-3</v>
      </c>
      <c r="K1178" s="20">
        <v>3.3596413500999999E-4</v>
      </c>
      <c r="L1178" s="20">
        <v>1.4706440375E-5</v>
      </c>
      <c r="M1178" s="20">
        <v>1.4706440375E-5</v>
      </c>
      <c r="N1178" s="20">
        <v>2.7057079479999998E-6</v>
      </c>
      <c r="O1178" s="27">
        <v>7.1677487326954993E-5</v>
      </c>
    </row>
    <row r="1179" spans="1:15" x14ac:dyDescent="0.25">
      <c r="A1179" s="19" t="s">
        <v>400</v>
      </c>
      <c r="B1179" s="20" t="s">
        <v>322</v>
      </c>
      <c r="C1179" s="20" t="s">
        <v>323</v>
      </c>
      <c r="D1179" s="20" t="s">
        <v>382</v>
      </c>
      <c r="E1179" s="20" t="s">
        <v>203</v>
      </c>
      <c r="F1179" s="20" t="s">
        <v>139</v>
      </c>
      <c r="G1179" s="20" t="s">
        <v>37</v>
      </c>
      <c r="H1179" s="20" t="s">
        <v>179</v>
      </c>
      <c r="I1179" s="20">
        <v>1.7929803309999999</v>
      </c>
      <c r="J1179" s="20">
        <v>5.2016523320000006E-3</v>
      </c>
      <c r="K1179" s="20">
        <v>7.0859737330000001E-4</v>
      </c>
      <c r="L1179" s="20">
        <v>1.399150355E-5</v>
      </c>
      <c r="M1179" s="20">
        <v>1.399150355E-5</v>
      </c>
      <c r="N1179" s="20">
        <v>2.6606262670000001E-6</v>
      </c>
      <c r="O1179" s="27">
        <v>1.9249073589169222E-4</v>
      </c>
    </row>
    <row r="1180" spans="1:15" x14ac:dyDescent="0.25">
      <c r="A1180" s="19" t="s">
        <v>400</v>
      </c>
      <c r="B1180" s="20" t="s">
        <v>322</v>
      </c>
      <c r="C1180" s="20" t="s">
        <v>323</v>
      </c>
      <c r="D1180" s="20" t="s">
        <v>382</v>
      </c>
      <c r="E1180" s="20" t="s">
        <v>204</v>
      </c>
      <c r="F1180" s="20" t="s">
        <v>160</v>
      </c>
      <c r="G1180" s="20" t="s">
        <v>54</v>
      </c>
      <c r="H1180" s="20" t="s">
        <v>179</v>
      </c>
      <c r="I1180" s="20">
        <v>1.0722109000000001E-2</v>
      </c>
      <c r="J1180" s="20">
        <v>2.5696829E-5</v>
      </c>
      <c r="K1180" s="20">
        <v>5.6898211E-6</v>
      </c>
      <c r="L1180" s="20">
        <v>3.6018577000000001E-8</v>
      </c>
      <c r="M1180" s="20">
        <v>3.6018577000000001E-8</v>
      </c>
      <c r="N1180" s="20">
        <v>7.8313764E-9</v>
      </c>
      <c r="O1180" s="27">
        <v>1.572729008022E-6</v>
      </c>
    </row>
    <row r="1181" spans="1:15" x14ac:dyDescent="0.25">
      <c r="A1181" s="19" t="s">
        <v>400</v>
      </c>
      <c r="B1181" s="20" t="s">
        <v>322</v>
      </c>
      <c r="C1181" s="20" t="s">
        <v>323</v>
      </c>
      <c r="D1181" s="20" t="s">
        <v>382</v>
      </c>
      <c r="E1181" s="20" t="s">
        <v>205</v>
      </c>
      <c r="F1181" s="20" t="s">
        <v>162</v>
      </c>
      <c r="G1181" s="20" t="s">
        <v>54</v>
      </c>
      <c r="H1181" s="20" t="s">
        <v>179</v>
      </c>
      <c r="I1181" s="20">
        <v>0</v>
      </c>
      <c r="J1181" s="20">
        <v>0</v>
      </c>
      <c r="K1181" s="20">
        <v>0</v>
      </c>
      <c r="L1181" s="20">
        <v>0</v>
      </c>
      <c r="M1181" s="20">
        <v>0</v>
      </c>
      <c r="N1181" s="20">
        <v>0</v>
      </c>
      <c r="O1181" s="27">
        <v>0</v>
      </c>
    </row>
    <row r="1182" spans="1:15" x14ac:dyDescent="0.25">
      <c r="A1182" s="19" t="s">
        <v>400</v>
      </c>
      <c r="B1182" s="20" t="s">
        <v>322</v>
      </c>
      <c r="C1182" s="20" t="s">
        <v>323</v>
      </c>
      <c r="D1182" s="20" t="s">
        <v>382</v>
      </c>
      <c r="E1182" s="20" t="s">
        <v>206</v>
      </c>
      <c r="F1182" s="20" t="s">
        <v>56</v>
      </c>
      <c r="G1182" s="20" t="s">
        <v>57</v>
      </c>
      <c r="H1182" s="20" t="s">
        <v>179</v>
      </c>
      <c r="I1182" s="20">
        <v>77.091922562000008</v>
      </c>
      <c r="J1182" s="20">
        <v>2.9207808484000002E-2</v>
      </c>
      <c r="K1182" s="20">
        <v>8.6411472619999999E-3</v>
      </c>
      <c r="L1182" s="20">
        <v>6.6873898560000002E-5</v>
      </c>
      <c r="M1182" s="20">
        <v>6.6873898560000002E-5</v>
      </c>
      <c r="N1182" s="20">
        <v>1.4473085848999999E-5</v>
      </c>
      <c r="O1182" s="27">
        <v>1.7857913057612428E-3</v>
      </c>
    </row>
    <row r="1183" spans="1:15" x14ac:dyDescent="0.25">
      <c r="A1183" s="19" t="s">
        <v>400</v>
      </c>
      <c r="B1183" s="20" t="s">
        <v>322</v>
      </c>
      <c r="C1183" s="20" t="s">
        <v>323</v>
      </c>
      <c r="D1183" s="20" t="s">
        <v>382</v>
      </c>
      <c r="E1183" s="20" t="s">
        <v>207</v>
      </c>
      <c r="F1183" s="20" t="s">
        <v>59</v>
      </c>
      <c r="G1183" s="20" t="s">
        <v>57</v>
      </c>
      <c r="H1183" s="20" t="s">
        <v>179</v>
      </c>
      <c r="I1183" s="20">
        <v>11.806584058999999</v>
      </c>
      <c r="J1183" s="20">
        <v>5.9300708739999999E-3</v>
      </c>
      <c r="K1183" s="20">
        <v>1.5096573125E-3</v>
      </c>
      <c r="L1183" s="20">
        <v>1.5750220949999999E-5</v>
      </c>
      <c r="M1183" s="20">
        <v>1.5750220949999999E-5</v>
      </c>
      <c r="N1183" s="20">
        <v>3.2449698169999999E-6</v>
      </c>
      <c r="O1183" s="27">
        <v>3.1174457430402797E-4</v>
      </c>
    </row>
    <row r="1184" spans="1:15" x14ac:dyDescent="0.25">
      <c r="A1184" s="19" t="s">
        <v>400</v>
      </c>
      <c r="B1184" s="20" t="s">
        <v>322</v>
      </c>
      <c r="C1184" s="20" t="s">
        <v>323</v>
      </c>
      <c r="D1184" s="20" t="s">
        <v>382</v>
      </c>
      <c r="E1184" s="20" t="s">
        <v>208</v>
      </c>
      <c r="F1184" s="20" t="s">
        <v>61</v>
      </c>
      <c r="G1184" s="20" t="s">
        <v>57</v>
      </c>
      <c r="H1184" s="20" t="s">
        <v>179</v>
      </c>
      <c r="I1184" s="20">
        <v>5.6299725699999996</v>
      </c>
      <c r="J1184" s="20">
        <v>6.4745310200000003E-3</v>
      </c>
      <c r="K1184" s="20">
        <v>1.4614026580000001E-3</v>
      </c>
      <c r="L1184" s="20">
        <v>1.9143552799999999E-5</v>
      </c>
      <c r="M1184" s="20">
        <v>1.9143552799999999E-5</v>
      </c>
      <c r="N1184" s="20">
        <v>3.8239405199999995E-6</v>
      </c>
      <c r="O1184" s="27">
        <v>3.0180924210324701E-4</v>
      </c>
    </row>
    <row r="1185" spans="1:15" x14ac:dyDescent="0.25">
      <c r="A1185" s="19" t="s">
        <v>400</v>
      </c>
      <c r="B1185" s="20" t="s">
        <v>322</v>
      </c>
      <c r="C1185" s="20" t="s">
        <v>323</v>
      </c>
      <c r="D1185" s="20" t="s">
        <v>382</v>
      </c>
      <c r="E1185" s="20" t="s">
        <v>209</v>
      </c>
      <c r="F1185" s="20" t="s">
        <v>167</v>
      </c>
      <c r="G1185" s="20" t="s">
        <v>57</v>
      </c>
      <c r="H1185" s="20" t="s">
        <v>179</v>
      </c>
      <c r="I1185" s="20">
        <v>6.5177623899999997</v>
      </c>
      <c r="J1185" s="20">
        <v>1.1422178500000001E-2</v>
      </c>
      <c r="K1185" s="20">
        <v>1.9363966819999998E-3</v>
      </c>
      <c r="L1185" s="20">
        <v>2.3839675480000001E-5</v>
      </c>
      <c r="M1185" s="20">
        <v>2.3839675480000001E-5</v>
      </c>
      <c r="N1185" s="20">
        <v>4.7600429799999998E-6</v>
      </c>
      <c r="O1185" s="27">
        <v>5.3653487247632E-4</v>
      </c>
    </row>
    <row r="1186" spans="1:15" x14ac:dyDescent="0.25">
      <c r="A1186" s="19" t="s">
        <v>400</v>
      </c>
      <c r="B1186" s="20" t="s">
        <v>322</v>
      </c>
      <c r="C1186" s="20" t="s">
        <v>323</v>
      </c>
      <c r="D1186" s="20" t="s">
        <v>382</v>
      </c>
      <c r="E1186" s="20" t="s">
        <v>210</v>
      </c>
      <c r="F1186" s="20" t="s">
        <v>169</v>
      </c>
      <c r="G1186" s="20" t="s">
        <v>57</v>
      </c>
      <c r="H1186" s="20" t="s">
        <v>179</v>
      </c>
      <c r="I1186" s="20">
        <v>0.41496604800000003</v>
      </c>
      <c r="J1186" s="20">
        <v>1.7662494099999999E-4</v>
      </c>
      <c r="K1186" s="20">
        <v>3.47761846E-5</v>
      </c>
      <c r="L1186" s="20">
        <v>3.0949930500000003E-7</v>
      </c>
      <c r="M1186" s="20">
        <v>3.0949930500000003E-7</v>
      </c>
      <c r="N1186" s="20">
        <v>6.4721989099999997E-8</v>
      </c>
      <c r="O1186" s="27">
        <v>9.5459455999729989E-6</v>
      </c>
    </row>
    <row r="1187" spans="1:15" x14ac:dyDescent="0.25">
      <c r="A1187" s="19" t="s">
        <v>400</v>
      </c>
      <c r="B1187" s="20" t="s">
        <v>322</v>
      </c>
      <c r="C1187" s="20" t="s">
        <v>323</v>
      </c>
      <c r="D1187" s="20" t="s">
        <v>382</v>
      </c>
      <c r="E1187" s="20" t="s">
        <v>211</v>
      </c>
      <c r="F1187" s="20" t="s">
        <v>63</v>
      </c>
      <c r="G1187" s="20" t="s">
        <v>57</v>
      </c>
      <c r="H1187" s="20" t="s">
        <v>179</v>
      </c>
      <c r="I1187" s="20">
        <v>0.121696791</v>
      </c>
      <c r="J1187" s="20">
        <v>8.7441997000000006E-5</v>
      </c>
      <c r="K1187" s="20">
        <v>1.81585399E-5</v>
      </c>
      <c r="L1187" s="20">
        <v>3.0444673200000001E-7</v>
      </c>
      <c r="M1187" s="20">
        <v>3.0444673200000001E-7</v>
      </c>
      <c r="N1187" s="20">
        <v>5.95068828E-8</v>
      </c>
      <c r="O1187" s="27">
        <v>3.6426831841826003E-6</v>
      </c>
    </row>
    <row r="1188" spans="1:15" x14ac:dyDescent="0.25">
      <c r="A1188" s="19" t="s">
        <v>400</v>
      </c>
      <c r="B1188" s="20" t="s">
        <v>322</v>
      </c>
      <c r="C1188" s="20" t="s">
        <v>323</v>
      </c>
      <c r="D1188" s="20" t="s">
        <v>382</v>
      </c>
      <c r="E1188" s="20" t="s">
        <v>213</v>
      </c>
      <c r="F1188" s="20" t="s">
        <v>104</v>
      </c>
      <c r="G1188" s="20" t="s">
        <v>17</v>
      </c>
      <c r="H1188" s="20" t="s">
        <v>212</v>
      </c>
      <c r="I1188" s="20">
        <v>1.2704055000000001E-2</v>
      </c>
      <c r="J1188" s="20">
        <v>3.4142761999999997E-5</v>
      </c>
      <c r="K1188" s="20">
        <v>6.9410647999999997E-6</v>
      </c>
      <c r="L1188" s="20">
        <v>5.5496397E-8</v>
      </c>
      <c r="M1188" s="20">
        <v>5.5496397E-8</v>
      </c>
      <c r="N1188" s="20">
        <v>1.0445369E-8</v>
      </c>
      <c r="O1188" s="27">
        <v>1.13486358E-7</v>
      </c>
    </row>
    <row r="1189" spans="1:15" x14ac:dyDescent="0.25">
      <c r="A1189" s="19" t="s">
        <v>400</v>
      </c>
      <c r="B1189" s="20" t="s">
        <v>322</v>
      </c>
      <c r="C1189" s="20" t="s">
        <v>323</v>
      </c>
      <c r="D1189" s="20" t="s">
        <v>382</v>
      </c>
      <c r="E1189" s="20" t="s">
        <v>214</v>
      </c>
      <c r="F1189" s="20" t="s">
        <v>108</v>
      </c>
      <c r="G1189" s="20" t="s">
        <v>30</v>
      </c>
      <c r="H1189" s="20" t="s">
        <v>212</v>
      </c>
      <c r="I1189" s="20">
        <v>41.815002</v>
      </c>
      <c r="J1189" s="20">
        <v>9.1521420000000006E-2</v>
      </c>
      <c r="K1189" s="20">
        <v>1.3427128999999999E-2</v>
      </c>
      <c r="L1189" s="20">
        <v>2.1836661999999999E-4</v>
      </c>
      <c r="M1189" s="20">
        <v>2.1836661999999999E-4</v>
      </c>
      <c r="N1189" s="20">
        <v>3.9499736999999998E-5</v>
      </c>
      <c r="O1189" s="27">
        <v>2.191994076E-4</v>
      </c>
    </row>
    <row r="1190" spans="1:15" x14ac:dyDescent="0.25">
      <c r="A1190" s="19" t="s">
        <v>400</v>
      </c>
      <c r="B1190" s="20" t="s">
        <v>322</v>
      </c>
      <c r="C1190" s="20" t="s">
        <v>323</v>
      </c>
      <c r="D1190" s="20" t="s">
        <v>382</v>
      </c>
      <c r="E1190" s="20" t="s">
        <v>215</v>
      </c>
      <c r="F1190" s="20" t="s">
        <v>29</v>
      </c>
      <c r="G1190" s="20" t="s">
        <v>30</v>
      </c>
      <c r="H1190" s="20" t="s">
        <v>212</v>
      </c>
      <c r="I1190" s="20">
        <v>1.8378068000000001E-2</v>
      </c>
      <c r="J1190" s="20">
        <v>1.0679931E-4</v>
      </c>
      <c r="K1190" s="20">
        <v>1.5480041999999999E-5</v>
      </c>
      <c r="L1190" s="20">
        <v>2.5790482000000001E-7</v>
      </c>
      <c r="M1190" s="20">
        <v>2.5790482000000001E-7</v>
      </c>
      <c r="N1190" s="20">
        <v>4.6594912999999997E-8</v>
      </c>
      <c r="O1190" s="27">
        <v>2.5247209520000006E-7</v>
      </c>
    </row>
    <row r="1191" spans="1:15" x14ac:dyDescent="0.25">
      <c r="A1191" s="19" t="s">
        <v>400</v>
      </c>
      <c r="B1191" s="20" t="s">
        <v>322</v>
      </c>
      <c r="C1191" s="20" t="s">
        <v>323</v>
      </c>
      <c r="D1191" s="20" t="s">
        <v>382</v>
      </c>
      <c r="E1191" s="20" t="s">
        <v>217</v>
      </c>
      <c r="F1191" s="20" t="s">
        <v>216</v>
      </c>
      <c r="G1191" s="20" t="s">
        <v>30</v>
      </c>
      <c r="H1191" s="20" t="s">
        <v>212</v>
      </c>
      <c r="I1191" s="20">
        <v>2.2053683000000001E-2</v>
      </c>
      <c r="J1191" s="20">
        <v>6.5353917000000004E-5</v>
      </c>
      <c r="K1191" s="20">
        <v>8.8701980999999997E-6</v>
      </c>
      <c r="L1191" s="20">
        <v>1.6856832E-7</v>
      </c>
      <c r="M1191" s="20">
        <v>1.6856832E-7</v>
      </c>
      <c r="N1191" s="20">
        <v>3.0385426000000001E-8</v>
      </c>
      <c r="O1191" s="27">
        <v>1.4323621599999999E-7</v>
      </c>
    </row>
    <row r="1192" spans="1:15" x14ac:dyDescent="0.25">
      <c r="A1192" s="19" t="s">
        <v>400</v>
      </c>
      <c r="B1192" s="20" t="s">
        <v>322</v>
      </c>
      <c r="C1192" s="20" t="s">
        <v>323</v>
      </c>
      <c r="D1192" s="20" t="s">
        <v>382</v>
      </c>
      <c r="E1192" s="20" t="s">
        <v>218</v>
      </c>
      <c r="F1192" s="20" t="s">
        <v>114</v>
      </c>
      <c r="G1192" s="20" t="s">
        <v>30</v>
      </c>
      <c r="H1192" s="20" t="s">
        <v>212</v>
      </c>
      <c r="I1192" s="20">
        <v>0.113213013</v>
      </c>
      <c r="J1192" s="20">
        <v>9.8236021999999993E-5</v>
      </c>
      <c r="K1192" s="20">
        <v>1.47790111E-5</v>
      </c>
      <c r="L1192" s="20">
        <v>2.9784735999999999E-7</v>
      </c>
      <c r="M1192" s="20">
        <v>2.9784735999999999E-7</v>
      </c>
      <c r="N1192" s="20">
        <v>5.3851565999999999E-8</v>
      </c>
      <c r="O1192" s="27">
        <v>2.312262744E-7</v>
      </c>
    </row>
    <row r="1193" spans="1:15" x14ac:dyDescent="0.25">
      <c r="A1193" s="19" t="s">
        <v>400</v>
      </c>
      <c r="B1193" s="20" t="s">
        <v>322</v>
      </c>
      <c r="C1193" s="20" t="s">
        <v>323</v>
      </c>
      <c r="D1193" s="20" t="s">
        <v>382</v>
      </c>
      <c r="E1193" s="20" t="s">
        <v>219</v>
      </c>
      <c r="F1193" s="20" t="s">
        <v>116</v>
      </c>
      <c r="G1193" s="20" t="s">
        <v>30</v>
      </c>
      <c r="H1193" s="20" t="s">
        <v>212</v>
      </c>
      <c r="I1193" s="20">
        <v>7.3512277800000012E-2</v>
      </c>
      <c r="J1193" s="20">
        <v>1.6826671700000001E-4</v>
      </c>
      <c r="K1193" s="20">
        <v>2.3573366199999997E-5</v>
      </c>
      <c r="L1193" s="20">
        <v>9.9703257999999996E-7</v>
      </c>
      <c r="M1193" s="20">
        <v>9.9703257999999996E-7</v>
      </c>
      <c r="N1193" s="20">
        <v>1.7935513299999999E-7</v>
      </c>
      <c r="O1193" s="27">
        <v>2.9881234495999998E-7</v>
      </c>
    </row>
    <row r="1194" spans="1:15" x14ac:dyDescent="0.25">
      <c r="A1194" s="19" t="s">
        <v>400</v>
      </c>
      <c r="B1194" s="20" t="s">
        <v>322</v>
      </c>
      <c r="C1194" s="20" t="s">
        <v>323</v>
      </c>
      <c r="D1194" s="20" t="s">
        <v>382</v>
      </c>
      <c r="E1194" s="20" t="s">
        <v>220</v>
      </c>
      <c r="F1194" s="20" t="s">
        <v>160</v>
      </c>
      <c r="G1194" s="20" t="s">
        <v>54</v>
      </c>
      <c r="H1194" s="20" t="s">
        <v>212</v>
      </c>
      <c r="I1194" s="20">
        <v>5.7025230000000001E-3</v>
      </c>
      <c r="J1194" s="20">
        <v>1.7700039999999999E-5</v>
      </c>
      <c r="K1194" s="20">
        <v>3.9672050000000002E-6</v>
      </c>
      <c r="L1194" s="20">
        <v>2.0193994E-8</v>
      </c>
      <c r="M1194" s="20">
        <v>2.0193994E-8</v>
      </c>
      <c r="N1194" s="20">
        <v>3.5250031999999999E-9</v>
      </c>
      <c r="O1194" s="27">
        <v>6.88209636E-8</v>
      </c>
    </row>
    <row r="1195" spans="1:15" x14ac:dyDescent="0.25">
      <c r="A1195" s="19" t="s">
        <v>400</v>
      </c>
      <c r="B1195" s="20" t="s">
        <v>322</v>
      </c>
      <c r="C1195" s="20" t="s">
        <v>323</v>
      </c>
      <c r="D1195" s="20" t="s">
        <v>382</v>
      </c>
      <c r="E1195" s="20" t="s">
        <v>221</v>
      </c>
      <c r="F1195" s="20" t="s">
        <v>162</v>
      </c>
      <c r="G1195" s="20" t="s">
        <v>54</v>
      </c>
      <c r="H1195" s="20" t="s">
        <v>212</v>
      </c>
      <c r="I1195" s="20">
        <v>6.4657638899999993E-3</v>
      </c>
      <c r="J1195" s="20">
        <v>8.4725801619999993E-5</v>
      </c>
      <c r="K1195" s="20">
        <v>1.8877297027000003E-5</v>
      </c>
      <c r="L1195" s="20">
        <v>9.7605225500000004E-8</v>
      </c>
      <c r="M1195" s="20">
        <v>9.7605225500000004E-8</v>
      </c>
      <c r="N1195" s="20">
        <v>1.6968201750000001E-8</v>
      </c>
      <c r="O1195" s="27">
        <v>3.2812045332E-7</v>
      </c>
    </row>
    <row r="1196" spans="1:15" x14ac:dyDescent="0.25">
      <c r="A1196" s="19" t="s">
        <v>400</v>
      </c>
      <c r="B1196" s="20" t="s">
        <v>322</v>
      </c>
      <c r="C1196" s="20" t="s">
        <v>323</v>
      </c>
      <c r="D1196" s="20" t="s">
        <v>382</v>
      </c>
      <c r="E1196" s="20" t="s">
        <v>222</v>
      </c>
      <c r="F1196" s="20" t="s">
        <v>56</v>
      </c>
      <c r="G1196" s="20" t="s">
        <v>57</v>
      </c>
      <c r="H1196" s="20" t="s">
        <v>212</v>
      </c>
      <c r="I1196" s="20">
        <v>14.648505189999998</v>
      </c>
      <c r="J1196" s="20">
        <v>8.6666466979999999E-3</v>
      </c>
      <c r="K1196" s="20">
        <v>2.6520126880000003E-3</v>
      </c>
      <c r="L1196" s="20">
        <v>1.8800718420000003E-5</v>
      </c>
      <c r="M1196" s="20">
        <v>1.8800718420000003E-5</v>
      </c>
      <c r="N1196" s="20">
        <v>3.747457062E-6</v>
      </c>
      <c r="O1196" s="27">
        <v>3.2581308472000004E-5</v>
      </c>
    </row>
    <row r="1197" spans="1:15" x14ac:dyDescent="0.25">
      <c r="A1197" s="19" t="s">
        <v>400</v>
      </c>
      <c r="B1197" s="20" t="s">
        <v>322</v>
      </c>
      <c r="C1197" s="20" t="s">
        <v>323</v>
      </c>
      <c r="D1197" s="20" t="s">
        <v>382</v>
      </c>
      <c r="E1197" s="20" t="s">
        <v>223</v>
      </c>
      <c r="F1197" s="20" t="s">
        <v>59</v>
      </c>
      <c r="G1197" s="20" t="s">
        <v>57</v>
      </c>
      <c r="H1197" s="20" t="s">
        <v>212</v>
      </c>
      <c r="I1197" s="20">
        <v>0.28184776840000003</v>
      </c>
      <c r="J1197" s="20">
        <v>4.0091195069999995E-4</v>
      </c>
      <c r="K1197" s="20">
        <v>1.1183158576E-4</v>
      </c>
      <c r="L1197" s="20">
        <v>9.5785406879999996E-7</v>
      </c>
      <c r="M1197" s="20">
        <v>9.5785406879999996E-7</v>
      </c>
      <c r="N1197" s="20">
        <v>1.8686786151000002E-7</v>
      </c>
      <c r="O1197" s="27">
        <v>1.3777792848E-6</v>
      </c>
    </row>
    <row r="1198" spans="1:15" x14ac:dyDescent="0.25">
      <c r="A1198" s="19" t="s">
        <v>400</v>
      </c>
      <c r="B1198" s="20" t="s">
        <v>322</v>
      </c>
      <c r="C1198" s="20" t="s">
        <v>323</v>
      </c>
      <c r="D1198" s="20" t="s">
        <v>382</v>
      </c>
      <c r="E1198" s="20" t="s">
        <v>224</v>
      </c>
      <c r="F1198" s="20" t="s">
        <v>61</v>
      </c>
      <c r="G1198" s="20" t="s">
        <v>57</v>
      </c>
      <c r="H1198" s="20" t="s">
        <v>212</v>
      </c>
      <c r="I1198" s="20">
        <v>0.22578131800000001</v>
      </c>
      <c r="J1198" s="20">
        <v>4.9025851800000003E-4</v>
      </c>
      <c r="K1198" s="20">
        <v>1.14576342E-4</v>
      </c>
      <c r="L1198" s="20">
        <v>1.36283207E-6</v>
      </c>
      <c r="M1198" s="20">
        <v>1.36283207E-6</v>
      </c>
      <c r="N1198" s="20">
        <v>2.5834128500000002E-7</v>
      </c>
      <c r="O1198" s="27">
        <v>1.4095531920000001E-6</v>
      </c>
    </row>
    <row r="1199" spans="1:15" x14ac:dyDescent="0.25">
      <c r="A1199" s="19" t="s">
        <v>400</v>
      </c>
      <c r="B1199" s="20" t="s">
        <v>322</v>
      </c>
      <c r="C1199" s="20" t="s">
        <v>323</v>
      </c>
      <c r="D1199" s="20" t="s">
        <v>382</v>
      </c>
      <c r="E1199" s="20" t="s">
        <v>226</v>
      </c>
      <c r="F1199" s="20" t="s">
        <v>225</v>
      </c>
      <c r="G1199" s="20" t="s">
        <v>57</v>
      </c>
      <c r="H1199" s="20" t="s">
        <v>212</v>
      </c>
      <c r="I1199" s="20">
        <v>0.425802283</v>
      </c>
      <c r="J1199" s="20">
        <v>4.6044265210000001E-3</v>
      </c>
      <c r="K1199" s="20">
        <v>8.8397175299999992E-4</v>
      </c>
      <c r="L1199" s="20">
        <v>5.4411550999999999E-5</v>
      </c>
      <c r="M1199" s="20">
        <v>5.4411550999999999E-5</v>
      </c>
      <c r="N1199" s="20">
        <v>9.1236234799999998E-6</v>
      </c>
      <c r="O1199" s="27">
        <v>8.8951664680000007E-6</v>
      </c>
    </row>
    <row r="1200" spans="1:15" x14ac:dyDescent="0.25">
      <c r="A1200" s="19" t="s">
        <v>400</v>
      </c>
      <c r="B1200" s="20" t="s">
        <v>322</v>
      </c>
      <c r="C1200" s="20" t="s">
        <v>323</v>
      </c>
      <c r="D1200" s="20" t="s">
        <v>382</v>
      </c>
      <c r="E1200" s="20" t="s">
        <v>227</v>
      </c>
      <c r="F1200" s="20" t="s">
        <v>63</v>
      </c>
      <c r="G1200" s="20" t="s">
        <v>57</v>
      </c>
      <c r="H1200" s="20" t="s">
        <v>212</v>
      </c>
      <c r="I1200" s="20">
        <v>0</v>
      </c>
      <c r="J1200" s="20">
        <v>0</v>
      </c>
      <c r="K1200" s="20">
        <v>0</v>
      </c>
      <c r="L1200" s="20">
        <v>0</v>
      </c>
      <c r="M1200" s="20">
        <v>0</v>
      </c>
      <c r="N1200" s="20">
        <v>0</v>
      </c>
      <c r="O1200" s="27">
        <v>0</v>
      </c>
    </row>
    <row r="1201" spans="1:15" x14ac:dyDescent="0.25">
      <c r="A1201" s="19" t="s">
        <v>400</v>
      </c>
      <c r="B1201" s="20" t="s">
        <v>322</v>
      </c>
      <c r="C1201" s="20" t="s">
        <v>323</v>
      </c>
      <c r="D1201" s="20" t="s">
        <v>382</v>
      </c>
      <c r="E1201" s="20" t="s">
        <v>228</v>
      </c>
      <c r="F1201" s="20" t="s">
        <v>176</v>
      </c>
      <c r="G1201" s="20" t="s">
        <v>30</v>
      </c>
      <c r="H1201" s="20" t="s">
        <v>212</v>
      </c>
      <c r="I1201" s="20">
        <v>0</v>
      </c>
      <c r="J1201" s="20">
        <v>0</v>
      </c>
      <c r="K1201" s="20">
        <v>0</v>
      </c>
      <c r="L1201" s="20">
        <v>0</v>
      </c>
      <c r="M1201" s="20">
        <v>0</v>
      </c>
      <c r="N1201" s="20">
        <v>0</v>
      </c>
      <c r="O1201" s="27">
        <v>0</v>
      </c>
    </row>
    <row r="1202" spans="1:15" x14ac:dyDescent="0.25">
      <c r="A1202" s="19" t="s">
        <v>400</v>
      </c>
      <c r="B1202" s="20" t="s">
        <v>322</v>
      </c>
      <c r="C1202" s="20" t="s">
        <v>323</v>
      </c>
      <c r="D1202" s="20" t="s">
        <v>382</v>
      </c>
      <c r="E1202" s="20" t="s">
        <v>231</v>
      </c>
      <c r="F1202" s="20" t="s">
        <v>229</v>
      </c>
      <c r="G1202" s="20" t="s">
        <v>7</v>
      </c>
      <c r="H1202" s="20" t="s">
        <v>230</v>
      </c>
      <c r="I1202" s="20">
        <v>0</v>
      </c>
      <c r="J1202" s="20">
        <v>0</v>
      </c>
      <c r="K1202" s="20">
        <v>0</v>
      </c>
      <c r="L1202" s="20">
        <v>0</v>
      </c>
      <c r="M1202" s="20">
        <v>0</v>
      </c>
      <c r="N1202" s="20">
        <v>0</v>
      </c>
      <c r="O1202" s="27">
        <v>0</v>
      </c>
    </row>
    <row r="1203" spans="1:15" x14ac:dyDescent="0.25">
      <c r="A1203" s="19" t="s">
        <v>400</v>
      </c>
      <c r="B1203" s="20" t="s">
        <v>322</v>
      </c>
      <c r="C1203" s="20" t="s">
        <v>323</v>
      </c>
      <c r="D1203" s="20" t="s">
        <v>382</v>
      </c>
      <c r="E1203" s="20" t="s">
        <v>232</v>
      </c>
      <c r="F1203" s="20" t="s">
        <v>74</v>
      </c>
      <c r="G1203" s="20" t="s">
        <v>17</v>
      </c>
      <c r="H1203" s="20" t="s">
        <v>230</v>
      </c>
      <c r="I1203" s="20">
        <v>10.448979204</v>
      </c>
      <c r="J1203" s="20">
        <v>4.7159311992999997E-3</v>
      </c>
      <c r="K1203" s="20">
        <v>9.7184221124999998E-3</v>
      </c>
      <c r="L1203" s="20">
        <v>8.1750875708999984E-4</v>
      </c>
      <c r="M1203" s="20">
        <v>7.9298349437729998E-4</v>
      </c>
      <c r="N1203" s="20">
        <v>2.7470573306E-5</v>
      </c>
      <c r="O1203" s="27">
        <v>7.8983582083783652E-4</v>
      </c>
    </row>
    <row r="1204" spans="1:15" x14ac:dyDescent="0.25">
      <c r="A1204" s="19" t="s">
        <v>400</v>
      </c>
      <c r="B1204" s="20" t="s">
        <v>322</v>
      </c>
      <c r="C1204" s="20" t="s">
        <v>323</v>
      </c>
      <c r="D1204" s="20" t="s">
        <v>382</v>
      </c>
      <c r="E1204" s="20" t="s">
        <v>233</v>
      </c>
      <c r="F1204" s="20" t="s">
        <v>16</v>
      </c>
      <c r="G1204" s="20" t="s">
        <v>17</v>
      </c>
      <c r="H1204" s="20" t="s">
        <v>230</v>
      </c>
      <c r="I1204" s="20">
        <v>1.1552503000000001</v>
      </c>
      <c r="J1204" s="20">
        <v>1.8178247E-5</v>
      </c>
      <c r="K1204" s="20">
        <v>2.2532786000000001E-5</v>
      </c>
      <c r="L1204" s="20">
        <v>2.4468809E-6</v>
      </c>
      <c r="M1204" s="20">
        <v>2.3734744729999999E-6</v>
      </c>
      <c r="N1204" s="20">
        <v>4.5371986999999997E-8</v>
      </c>
      <c r="O1204" s="27">
        <v>3.4109550218249998E-6</v>
      </c>
    </row>
    <row r="1205" spans="1:15" x14ac:dyDescent="0.25">
      <c r="A1205" s="19" t="s">
        <v>400</v>
      </c>
      <c r="B1205" s="20" t="s">
        <v>322</v>
      </c>
      <c r="C1205" s="20" t="s">
        <v>323</v>
      </c>
      <c r="D1205" s="20" t="s">
        <v>382</v>
      </c>
      <c r="E1205" s="20" t="s">
        <v>234</v>
      </c>
      <c r="F1205" s="20" t="s">
        <v>19</v>
      </c>
      <c r="G1205" s="20" t="s">
        <v>17</v>
      </c>
      <c r="H1205" s="20" t="s">
        <v>230</v>
      </c>
      <c r="I1205" s="20">
        <v>10.08257566</v>
      </c>
      <c r="J1205" s="20">
        <v>2.6101173470000001E-4</v>
      </c>
      <c r="K1205" s="20">
        <v>3.5439241300000001E-4</v>
      </c>
      <c r="L1205" s="20">
        <v>3.5934381300000002E-5</v>
      </c>
      <c r="M1205" s="20">
        <v>3.4856349861E-5</v>
      </c>
      <c r="N1205" s="20">
        <v>7.4737876099999997E-7</v>
      </c>
      <c r="O1205" s="27">
        <v>5.2086799410866993E-5</v>
      </c>
    </row>
    <row r="1206" spans="1:15" x14ac:dyDescent="0.25">
      <c r="A1206" s="19" t="s">
        <v>400</v>
      </c>
      <c r="B1206" s="20" t="s">
        <v>322</v>
      </c>
      <c r="C1206" s="20" t="s">
        <v>323</v>
      </c>
      <c r="D1206" s="20" t="s">
        <v>382</v>
      </c>
      <c r="E1206" s="20" t="s">
        <v>235</v>
      </c>
      <c r="F1206" s="20" t="s">
        <v>78</v>
      </c>
      <c r="G1206" s="20" t="s">
        <v>17</v>
      </c>
      <c r="H1206" s="20" t="s">
        <v>230</v>
      </c>
      <c r="I1206" s="20">
        <v>37.472348990000008</v>
      </c>
      <c r="J1206" s="20">
        <v>1.4123244897E-2</v>
      </c>
      <c r="K1206" s="20">
        <v>2.5745194810999999E-2</v>
      </c>
      <c r="L1206" s="20">
        <v>2.3344498084000003E-3</v>
      </c>
      <c r="M1206" s="20">
        <v>2.2644163141480001E-3</v>
      </c>
      <c r="N1206" s="20">
        <v>6.917396985399999E-5</v>
      </c>
      <c r="O1206" s="27">
        <v>2.1448199940725609E-3</v>
      </c>
    </row>
    <row r="1207" spans="1:15" x14ac:dyDescent="0.25">
      <c r="A1207" s="19" t="s">
        <v>400</v>
      </c>
      <c r="B1207" s="20" t="s">
        <v>322</v>
      </c>
      <c r="C1207" s="20" t="s">
        <v>323</v>
      </c>
      <c r="D1207" s="20" t="s">
        <v>382</v>
      </c>
      <c r="E1207" s="20" t="s">
        <v>237</v>
      </c>
      <c r="F1207" s="20" t="s">
        <v>236</v>
      </c>
      <c r="G1207" s="20" t="s">
        <v>17</v>
      </c>
      <c r="H1207" s="20" t="s">
        <v>230</v>
      </c>
      <c r="I1207" s="20">
        <v>7.9638992344999995</v>
      </c>
      <c r="J1207" s="20">
        <v>1.2142723385799999E-2</v>
      </c>
      <c r="K1207" s="20">
        <v>2.7055532334300001E-2</v>
      </c>
      <c r="L1207" s="20">
        <v>1.6374243150400001E-3</v>
      </c>
      <c r="M1207" s="20">
        <v>1.5883015855888E-3</v>
      </c>
      <c r="N1207" s="20">
        <v>7.3849240605800004E-5</v>
      </c>
      <c r="O1207" s="27">
        <v>1.622403142184284E-3</v>
      </c>
    </row>
    <row r="1208" spans="1:15" x14ac:dyDescent="0.25">
      <c r="A1208" s="19" t="s">
        <v>400</v>
      </c>
      <c r="B1208" s="20" t="s">
        <v>322</v>
      </c>
      <c r="C1208" s="20" t="s">
        <v>323</v>
      </c>
      <c r="D1208" s="20" t="s">
        <v>382</v>
      </c>
      <c r="E1208" s="20" t="s">
        <v>238</v>
      </c>
      <c r="F1208" s="20" t="s">
        <v>21</v>
      </c>
      <c r="G1208" s="20" t="s">
        <v>17</v>
      </c>
      <c r="H1208" s="20" t="s">
        <v>230</v>
      </c>
      <c r="I1208" s="20">
        <v>3.6661951589999999</v>
      </c>
      <c r="J1208" s="20">
        <v>8.6331263890000005E-4</v>
      </c>
      <c r="K1208" s="20">
        <v>1.6279268064999998E-3</v>
      </c>
      <c r="L1208" s="20">
        <v>1.4631803385999997E-4</v>
      </c>
      <c r="M1208" s="20">
        <v>1.4192849284419998E-4</v>
      </c>
      <c r="N1208" s="20">
        <v>4.159371155E-6</v>
      </c>
      <c r="O1208" s="27">
        <v>1.4398389404126908E-4</v>
      </c>
    </row>
    <row r="1209" spans="1:15" x14ac:dyDescent="0.25">
      <c r="A1209" s="19" t="s">
        <v>400</v>
      </c>
      <c r="B1209" s="20" t="s">
        <v>322</v>
      </c>
      <c r="C1209" s="20" t="s">
        <v>323</v>
      </c>
      <c r="D1209" s="20" t="s">
        <v>382</v>
      </c>
      <c r="E1209" s="20" t="s">
        <v>239</v>
      </c>
      <c r="F1209" s="20" t="s">
        <v>81</v>
      </c>
      <c r="G1209" s="20" t="s">
        <v>17</v>
      </c>
      <c r="H1209" s="20" t="s">
        <v>230</v>
      </c>
      <c r="I1209" s="20">
        <v>1.5798477290000001</v>
      </c>
      <c r="J1209" s="20">
        <v>6.5704100307000001E-4</v>
      </c>
      <c r="K1209" s="20">
        <v>1.1668139019100001E-3</v>
      </c>
      <c r="L1209" s="20">
        <v>9.4686723046000007E-5</v>
      </c>
      <c r="M1209" s="20">
        <v>9.1846121354619998E-5</v>
      </c>
      <c r="N1209" s="20">
        <v>2.5056466074499993E-6</v>
      </c>
      <c r="O1209" s="27">
        <v>9.5538722309630719E-5</v>
      </c>
    </row>
    <row r="1210" spans="1:15" x14ac:dyDescent="0.25">
      <c r="A1210" s="19" t="s">
        <v>400</v>
      </c>
      <c r="B1210" s="20" t="s">
        <v>322</v>
      </c>
      <c r="C1210" s="20" t="s">
        <v>323</v>
      </c>
      <c r="D1210" s="20" t="s">
        <v>382</v>
      </c>
      <c r="E1210" s="20" t="s">
        <v>240</v>
      </c>
      <c r="F1210" s="20" t="s">
        <v>23</v>
      </c>
      <c r="G1210" s="20" t="s">
        <v>17</v>
      </c>
      <c r="H1210" s="20" t="s">
        <v>230</v>
      </c>
      <c r="I1210" s="20">
        <v>29.564486491999997</v>
      </c>
      <c r="J1210" s="20">
        <v>1.73065595046E-3</v>
      </c>
      <c r="K1210" s="20">
        <v>3.3923828399999995E-3</v>
      </c>
      <c r="L1210" s="20">
        <v>2.8279080630000001E-4</v>
      </c>
      <c r="M1210" s="20">
        <v>2.7430708211100002E-4</v>
      </c>
      <c r="N1210" s="20">
        <v>7.6936606054000001E-6</v>
      </c>
      <c r="O1210" s="27">
        <v>4.0581355267351073E-4</v>
      </c>
    </row>
    <row r="1211" spans="1:15" x14ac:dyDescent="0.25">
      <c r="A1211" s="19" t="s">
        <v>400</v>
      </c>
      <c r="B1211" s="20" t="s">
        <v>322</v>
      </c>
      <c r="C1211" s="20" t="s">
        <v>323</v>
      </c>
      <c r="D1211" s="20" t="s">
        <v>382</v>
      </c>
      <c r="E1211" s="20" t="s">
        <v>241</v>
      </c>
      <c r="F1211" s="20" t="s">
        <v>84</v>
      </c>
      <c r="G1211" s="20" t="s">
        <v>17</v>
      </c>
      <c r="H1211" s="20" t="s">
        <v>230</v>
      </c>
      <c r="I1211" s="20">
        <v>26.829394933100001</v>
      </c>
      <c r="J1211" s="20">
        <v>8.4575912990400015E-3</v>
      </c>
      <c r="K1211" s="20">
        <v>1.3290834862179999E-2</v>
      </c>
      <c r="L1211" s="20">
        <v>1.3029694361270004E-3</v>
      </c>
      <c r="M1211" s="20">
        <v>1.2638803530431902E-3</v>
      </c>
      <c r="N1211" s="20">
        <v>3.2869365743889994E-5</v>
      </c>
      <c r="O1211" s="27">
        <v>1.2078366011912013E-3</v>
      </c>
    </row>
    <row r="1212" spans="1:15" x14ac:dyDescent="0.25">
      <c r="A1212" s="19" t="s">
        <v>400</v>
      </c>
      <c r="B1212" s="20" t="s">
        <v>322</v>
      </c>
      <c r="C1212" s="20" t="s">
        <v>323</v>
      </c>
      <c r="D1212" s="20" t="s">
        <v>382</v>
      </c>
      <c r="E1212" s="20" t="s">
        <v>242</v>
      </c>
      <c r="F1212" s="20" t="s">
        <v>86</v>
      </c>
      <c r="G1212" s="20" t="s">
        <v>17</v>
      </c>
      <c r="H1212" s="20" t="s">
        <v>230</v>
      </c>
      <c r="I1212" s="20">
        <v>18.639187809999999</v>
      </c>
      <c r="J1212" s="20">
        <v>5.3422772014300006E-3</v>
      </c>
      <c r="K1212" s="20">
        <v>1.555262551505E-2</v>
      </c>
      <c r="L1212" s="20">
        <v>9.4737582998000007E-4</v>
      </c>
      <c r="M1212" s="20">
        <v>9.1895455508060012E-4</v>
      </c>
      <c r="N1212" s="20">
        <v>2.8131209154500003E-5</v>
      </c>
      <c r="O1212" s="27">
        <v>1.2751855665743023E-3</v>
      </c>
    </row>
    <row r="1213" spans="1:15" x14ac:dyDescent="0.25">
      <c r="A1213" s="19" t="s">
        <v>400</v>
      </c>
      <c r="B1213" s="20" t="s">
        <v>322</v>
      </c>
      <c r="C1213" s="20" t="s">
        <v>323</v>
      </c>
      <c r="D1213" s="20" t="s">
        <v>382</v>
      </c>
      <c r="E1213" s="20" t="s">
        <v>244</v>
      </c>
      <c r="F1213" s="20" t="s">
        <v>243</v>
      </c>
      <c r="G1213" s="20" t="s">
        <v>17</v>
      </c>
      <c r="H1213" s="20" t="s">
        <v>230</v>
      </c>
      <c r="I1213" s="20">
        <v>58.820774976700008</v>
      </c>
      <c r="J1213" s="20">
        <v>3.9093939284400005E-2</v>
      </c>
      <c r="K1213" s="20">
        <v>8.9376983536000015E-2</v>
      </c>
      <c r="L1213" s="20">
        <v>7.1501685641600001E-3</v>
      </c>
      <c r="M1213" s="20">
        <v>6.9356635072351999E-3</v>
      </c>
      <c r="N1213" s="20">
        <v>2.7639253332740002E-4</v>
      </c>
      <c r="O1213" s="27">
        <v>6.808924264892025E-3</v>
      </c>
    </row>
    <row r="1214" spans="1:15" x14ac:dyDescent="0.25">
      <c r="A1214" s="19" t="s">
        <v>400</v>
      </c>
      <c r="B1214" s="20" t="s">
        <v>322</v>
      </c>
      <c r="C1214" s="20" t="s">
        <v>323</v>
      </c>
      <c r="D1214" s="20" t="s">
        <v>382</v>
      </c>
      <c r="E1214" s="20" t="s">
        <v>245</v>
      </c>
      <c r="F1214" s="20" t="s">
        <v>25</v>
      </c>
      <c r="G1214" s="20" t="s">
        <v>17</v>
      </c>
      <c r="H1214" s="20" t="s">
        <v>230</v>
      </c>
      <c r="I1214" s="20">
        <v>3.0260653072000001</v>
      </c>
      <c r="J1214" s="20">
        <v>6.4466128888000004E-4</v>
      </c>
      <c r="K1214" s="20">
        <v>9.3425670620000002E-4</v>
      </c>
      <c r="L1214" s="20">
        <v>1.0012333260000001E-4</v>
      </c>
      <c r="M1214" s="20">
        <v>9.7119632621999995E-5</v>
      </c>
      <c r="N1214" s="20">
        <v>2.3391910843000003E-6</v>
      </c>
      <c r="O1214" s="27">
        <v>8.8595312421060906E-5</v>
      </c>
    </row>
    <row r="1215" spans="1:15" x14ac:dyDescent="0.25">
      <c r="A1215" s="19" t="s">
        <v>400</v>
      </c>
      <c r="B1215" s="20" t="s">
        <v>322</v>
      </c>
      <c r="C1215" s="20" t="s">
        <v>323</v>
      </c>
      <c r="D1215" s="20" t="s">
        <v>382</v>
      </c>
      <c r="E1215" s="20" t="s">
        <v>246</v>
      </c>
      <c r="F1215" s="20" t="s">
        <v>89</v>
      </c>
      <c r="G1215" s="20" t="s">
        <v>17</v>
      </c>
      <c r="H1215" s="20" t="s">
        <v>230</v>
      </c>
      <c r="I1215" s="20">
        <v>6.6944164840000004</v>
      </c>
      <c r="J1215" s="20">
        <v>2.8804819219999995E-4</v>
      </c>
      <c r="K1215" s="20">
        <v>6.0958957399999999E-4</v>
      </c>
      <c r="L1215" s="20">
        <v>4.88737498E-5</v>
      </c>
      <c r="M1215" s="20">
        <v>4.7407537306000001E-5</v>
      </c>
      <c r="N1215" s="20">
        <v>1.1039143249999999E-6</v>
      </c>
      <c r="O1215" s="27">
        <v>6.7680373866065984E-5</v>
      </c>
    </row>
    <row r="1216" spans="1:15" x14ac:dyDescent="0.25">
      <c r="A1216" s="19" t="s">
        <v>400</v>
      </c>
      <c r="B1216" s="20" t="s">
        <v>322</v>
      </c>
      <c r="C1216" s="20" t="s">
        <v>323</v>
      </c>
      <c r="D1216" s="20" t="s">
        <v>382</v>
      </c>
      <c r="E1216" s="20" t="s">
        <v>247</v>
      </c>
      <c r="F1216" s="20" t="s">
        <v>91</v>
      </c>
      <c r="G1216" s="20" t="s">
        <v>17</v>
      </c>
      <c r="H1216" s="20" t="s">
        <v>230</v>
      </c>
      <c r="I1216" s="20">
        <v>15.317840962000002</v>
      </c>
      <c r="J1216" s="20">
        <v>6.7248189418500004E-3</v>
      </c>
      <c r="K1216" s="20">
        <v>2.5760231887599998E-2</v>
      </c>
      <c r="L1216" s="20">
        <v>1.2835572183000001E-3</v>
      </c>
      <c r="M1216" s="20">
        <v>1.2450505017509998E-3</v>
      </c>
      <c r="N1216" s="20">
        <v>6.3355847077099998E-5</v>
      </c>
      <c r="O1216" s="27">
        <v>1.7516946924194142E-3</v>
      </c>
    </row>
    <row r="1217" spans="1:15" x14ac:dyDescent="0.25">
      <c r="A1217" s="19" t="s">
        <v>400</v>
      </c>
      <c r="B1217" s="20" t="s">
        <v>322</v>
      </c>
      <c r="C1217" s="20" t="s">
        <v>323</v>
      </c>
      <c r="D1217" s="20" t="s">
        <v>382</v>
      </c>
      <c r="E1217" s="20" t="s">
        <v>249</v>
      </c>
      <c r="F1217" s="20" t="s">
        <v>248</v>
      </c>
      <c r="G1217" s="20" t="s">
        <v>17</v>
      </c>
      <c r="H1217" s="20" t="s">
        <v>230</v>
      </c>
      <c r="I1217" s="20">
        <v>14.024651030399998</v>
      </c>
      <c r="J1217" s="20">
        <v>8.5318947805999995E-3</v>
      </c>
      <c r="K1217" s="20">
        <v>2.21656903393E-2</v>
      </c>
      <c r="L1217" s="20">
        <v>1.64468578122E-3</v>
      </c>
      <c r="M1217" s="20">
        <v>1.5953452077833998E-3</v>
      </c>
      <c r="N1217" s="20">
        <v>6.8489286476599998E-5</v>
      </c>
      <c r="O1217" s="27">
        <v>1.7218518002127118E-3</v>
      </c>
    </row>
    <row r="1218" spans="1:15" x14ac:dyDescent="0.25">
      <c r="A1218" s="19" t="s">
        <v>400</v>
      </c>
      <c r="B1218" s="20" t="s">
        <v>322</v>
      </c>
      <c r="C1218" s="20" t="s">
        <v>323</v>
      </c>
      <c r="D1218" s="20" t="s">
        <v>382</v>
      </c>
      <c r="E1218" s="20" t="s">
        <v>251</v>
      </c>
      <c r="F1218" s="20" t="s">
        <v>250</v>
      </c>
      <c r="G1218" s="20" t="s">
        <v>17</v>
      </c>
      <c r="H1218" s="20" t="s">
        <v>230</v>
      </c>
      <c r="I1218" s="20">
        <v>7.3841174129999994</v>
      </c>
      <c r="J1218" s="20">
        <v>3.1663257814E-2</v>
      </c>
      <c r="K1218" s="20">
        <v>8.8046524435000009E-2</v>
      </c>
      <c r="L1218" s="20">
        <v>4.6380758322999999E-3</v>
      </c>
      <c r="M1218" s="20">
        <v>4.498933557331E-3</v>
      </c>
      <c r="N1218" s="20">
        <v>2.3157680464700001E-4</v>
      </c>
      <c r="O1218" s="27">
        <v>5.2503230807829353E-3</v>
      </c>
    </row>
    <row r="1219" spans="1:15" x14ac:dyDescent="0.25">
      <c r="A1219" s="19" t="s">
        <v>400</v>
      </c>
      <c r="B1219" s="20" t="s">
        <v>322</v>
      </c>
      <c r="C1219" s="20" t="s">
        <v>323</v>
      </c>
      <c r="D1219" s="20" t="s">
        <v>382</v>
      </c>
      <c r="E1219" s="20" t="s">
        <v>252</v>
      </c>
      <c r="F1219" s="20" t="s">
        <v>27</v>
      </c>
      <c r="G1219" s="20" t="s">
        <v>17</v>
      </c>
      <c r="H1219" s="20" t="s">
        <v>230</v>
      </c>
      <c r="I1219" s="20">
        <v>4.1489860489999995</v>
      </c>
      <c r="J1219" s="20">
        <v>1.6644848853000003E-3</v>
      </c>
      <c r="K1219" s="20">
        <v>4.8143074330999997E-3</v>
      </c>
      <c r="L1219" s="20">
        <v>2.7637051284000002E-4</v>
      </c>
      <c r="M1219" s="20">
        <v>2.6807939745479998E-4</v>
      </c>
      <c r="N1219" s="20">
        <v>1.1272221234999999E-5</v>
      </c>
      <c r="O1219" s="27">
        <v>3.4288654780271967E-4</v>
      </c>
    </row>
    <row r="1220" spans="1:15" x14ac:dyDescent="0.25">
      <c r="A1220" s="19" t="s">
        <v>400</v>
      </c>
      <c r="B1220" s="20" t="s">
        <v>322</v>
      </c>
      <c r="C1220" s="20" t="s">
        <v>323</v>
      </c>
      <c r="D1220" s="20" t="s">
        <v>382</v>
      </c>
      <c r="E1220" s="20" t="s">
        <v>253</v>
      </c>
      <c r="F1220" s="20" t="s">
        <v>94</v>
      </c>
      <c r="G1220" s="20" t="s">
        <v>17</v>
      </c>
      <c r="H1220" s="20" t="s">
        <v>230</v>
      </c>
      <c r="I1220" s="20">
        <v>52.270763692400003</v>
      </c>
      <c r="J1220" s="20">
        <v>2.3090106301140001E-2</v>
      </c>
      <c r="K1220" s="20">
        <v>3.5033966074940005E-2</v>
      </c>
      <c r="L1220" s="20">
        <v>3.6556549804009995E-3</v>
      </c>
      <c r="M1220" s="20">
        <v>3.5459853309889699E-3</v>
      </c>
      <c r="N1220" s="20">
        <v>9.0199318248699998E-5</v>
      </c>
      <c r="O1220" s="27">
        <v>3.1910817504129207E-3</v>
      </c>
    </row>
    <row r="1221" spans="1:15" x14ac:dyDescent="0.25">
      <c r="A1221" s="19" t="s">
        <v>400</v>
      </c>
      <c r="B1221" s="20" t="s">
        <v>322</v>
      </c>
      <c r="C1221" s="20" t="s">
        <v>323</v>
      </c>
      <c r="D1221" s="20" t="s">
        <v>382</v>
      </c>
      <c r="E1221" s="20" t="s">
        <v>254</v>
      </c>
      <c r="F1221" s="20" t="s">
        <v>96</v>
      </c>
      <c r="G1221" s="20" t="s">
        <v>17</v>
      </c>
      <c r="H1221" s="20" t="s">
        <v>230</v>
      </c>
      <c r="I1221" s="20">
        <v>65.088435619999998</v>
      </c>
      <c r="J1221" s="20">
        <v>5.06439309596E-2</v>
      </c>
      <c r="K1221" s="20">
        <v>0.120940274599</v>
      </c>
      <c r="L1221" s="20">
        <v>8.1852742203199994E-3</v>
      </c>
      <c r="M1221" s="20">
        <v>7.9397159937103987E-3</v>
      </c>
      <c r="N1221" s="20">
        <v>3.0173969546700005E-4</v>
      </c>
      <c r="O1221" s="27">
        <v>8.5061856121956322E-3</v>
      </c>
    </row>
    <row r="1222" spans="1:15" x14ac:dyDescent="0.25">
      <c r="A1222" s="19" t="s">
        <v>400</v>
      </c>
      <c r="B1222" s="20" t="s">
        <v>322</v>
      </c>
      <c r="C1222" s="20" t="s">
        <v>323</v>
      </c>
      <c r="D1222" s="20" t="s">
        <v>382</v>
      </c>
      <c r="E1222" s="20" t="s">
        <v>255</v>
      </c>
      <c r="F1222" s="20" t="s">
        <v>98</v>
      </c>
      <c r="G1222" s="20" t="s">
        <v>17</v>
      </c>
      <c r="H1222" s="20" t="s">
        <v>230</v>
      </c>
      <c r="I1222" s="20">
        <v>156.926528827</v>
      </c>
      <c r="J1222" s="20">
        <v>8.327350147807E-2</v>
      </c>
      <c r="K1222" s="20">
        <v>8.5947264605450005E-2</v>
      </c>
      <c r="L1222" s="20">
        <v>1.3198995337549001E-2</v>
      </c>
      <c r="M1222" s="20">
        <v>1.2803025477422529E-2</v>
      </c>
      <c r="N1222" s="20">
        <v>1.8622808177112999E-4</v>
      </c>
      <c r="O1222" s="27">
        <v>1.7430444571245689E-2</v>
      </c>
    </row>
    <row r="1223" spans="1:15" x14ac:dyDescent="0.25">
      <c r="A1223" s="19" t="s">
        <v>400</v>
      </c>
      <c r="B1223" s="20" t="s">
        <v>322</v>
      </c>
      <c r="C1223" s="20" t="s">
        <v>323</v>
      </c>
      <c r="D1223" s="20" t="s">
        <v>382</v>
      </c>
      <c r="E1223" s="20" t="s">
        <v>257</v>
      </c>
      <c r="F1223" s="20" t="s">
        <v>256</v>
      </c>
      <c r="G1223" s="20" t="s">
        <v>17</v>
      </c>
      <c r="H1223" s="20" t="s">
        <v>230</v>
      </c>
      <c r="I1223" s="20">
        <v>45.203473254499997</v>
      </c>
      <c r="J1223" s="20">
        <v>4.4064898347999995E-2</v>
      </c>
      <c r="K1223" s="20">
        <v>0.10136465827200002</v>
      </c>
      <c r="L1223" s="20">
        <v>6.9079502176999999E-3</v>
      </c>
      <c r="M1223" s="20">
        <v>6.7007117111690002E-3</v>
      </c>
      <c r="N1223" s="20">
        <v>2.7513983550000001E-4</v>
      </c>
      <c r="O1223" s="27">
        <v>6.997173941866797E-3</v>
      </c>
    </row>
    <row r="1224" spans="1:15" x14ac:dyDescent="0.25">
      <c r="A1224" s="19" t="s">
        <v>400</v>
      </c>
      <c r="B1224" s="20" t="s">
        <v>322</v>
      </c>
      <c r="C1224" s="20" t="s">
        <v>323</v>
      </c>
      <c r="D1224" s="20" t="s">
        <v>382</v>
      </c>
      <c r="E1224" s="20" t="s">
        <v>258</v>
      </c>
      <c r="F1224" s="20" t="s">
        <v>100</v>
      </c>
      <c r="G1224" s="20" t="s">
        <v>17</v>
      </c>
      <c r="H1224" s="20" t="s">
        <v>230</v>
      </c>
      <c r="I1224" s="20">
        <v>244.21256398999998</v>
      </c>
      <c r="J1224" s="20">
        <v>6.9718982909600005E-2</v>
      </c>
      <c r="K1224" s="20">
        <v>5.9423776507600001E-2</v>
      </c>
      <c r="L1224" s="20">
        <v>1.076742260446E-2</v>
      </c>
      <c r="M1224" s="20">
        <v>1.0444399926326202E-2</v>
      </c>
      <c r="N1224" s="20">
        <v>1.276556297436E-4</v>
      </c>
      <c r="O1224" s="27">
        <v>1.5458133958707725E-2</v>
      </c>
    </row>
    <row r="1225" spans="1:15" x14ac:dyDescent="0.25">
      <c r="A1225" s="19" t="s">
        <v>400</v>
      </c>
      <c r="B1225" s="20" t="s">
        <v>322</v>
      </c>
      <c r="C1225" s="20" t="s">
        <v>323</v>
      </c>
      <c r="D1225" s="20" t="s">
        <v>382</v>
      </c>
      <c r="E1225" s="20" t="s">
        <v>260</v>
      </c>
      <c r="F1225" s="20" t="s">
        <v>259</v>
      </c>
      <c r="G1225" s="20" t="s">
        <v>17</v>
      </c>
      <c r="H1225" s="20" t="s">
        <v>230</v>
      </c>
      <c r="I1225" s="20">
        <v>1.9182325005</v>
      </c>
      <c r="J1225" s="20">
        <v>5.8021871090000003E-3</v>
      </c>
      <c r="K1225" s="20">
        <v>1.3336294929999999E-2</v>
      </c>
      <c r="L1225" s="20">
        <v>7.5283172850000005E-4</v>
      </c>
      <c r="M1225" s="20">
        <v>7.3024677664499998E-4</v>
      </c>
      <c r="N1225" s="20">
        <v>2.9519935710000002E-5</v>
      </c>
      <c r="O1225" s="27">
        <v>8.5203493895402997E-4</v>
      </c>
    </row>
    <row r="1226" spans="1:15" x14ac:dyDescent="0.25">
      <c r="A1226" s="19" t="s">
        <v>400</v>
      </c>
      <c r="B1226" s="20" t="s">
        <v>322</v>
      </c>
      <c r="C1226" s="20" t="s">
        <v>323</v>
      </c>
      <c r="D1226" s="20" t="s">
        <v>382</v>
      </c>
      <c r="E1226" s="20" t="s">
        <v>261</v>
      </c>
      <c r="F1226" s="20" t="s">
        <v>102</v>
      </c>
      <c r="G1226" s="20" t="s">
        <v>17</v>
      </c>
      <c r="H1226" s="20" t="s">
        <v>230</v>
      </c>
      <c r="I1226" s="20">
        <v>1.8320195490000002</v>
      </c>
      <c r="J1226" s="20">
        <v>2.1723370100000002E-4</v>
      </c>
      <c r="K1226" s="20">
        <v>1.937889398E-4</v>
      </c>
      <c r="L1226" s="20">
        <v>3.4026557400000006E-5</v>
      </c>
      <c r="M1226" s="20">
        <v>3.3005760678E-5</v>
      </c>
      <c r="N1226" s="20">
        <v>3.9426166800000005E-7</v>
      </c>
      <c r="O1226" s="27">
        <v>5.3190740954168996E-5</v>
      </c>
    </row>
    <row r="1227" spans="1:15" x14ac:dyDescent="0.25">
      <c r="A1227" s="19" t="s">
        <v>400</v>
      </c>
      <c r="B1227" s="20" t="s">
        <v>322</v>
      </c>
      <c r="C1227" s="20" t="s">
        <v>323</v>
      </c>
      <c r="D1227" s="20" t="s">
        <v>382</v>
      </c>
      <c r="E1227" s="20" t="s">
        <v>262</v>
      </c>
      <c r="F1227" s="20" t="s">
        <v>104</v>
      </c>
      <c r="G1227" s="20" t="s">
        <v>17</v>
      </c>
      <c r="H1227" s="20" t="s">
        <v>230</v>
      </c>
      <c r="I1227" s="20">
        <v>5.7180562124000005</v>
      </c>
      <c r="J1227" s="20">
        <v>6.1927347645800001E-3</v>
      </c>
      <c r="K1227" s="20">
        <v>1.302512258237E-2</v>
      </c>
      <c r="L1227" s="20">
        <v>8.8449812005300004E-4</v>
      </c>
      <c r="M1227" s="20">
        <v>8.5796317645140991E-4</v>
      </c>
      <c r="N1227" s="20">
        <v>2.8524143307599999E-5</v>
      </c>
      <c r="O1227" s="27">
        <v>9.2696452409554567E-4</v>
      </c>
    </row>
    <row r="1228" spans="1:15" x14ac:dyDescent="0.25">
      <c r="A1228" s="19" t="s">
        <v>400</v>
      </c>
      <c r="B1228" s="20" t="s">
        <v>322</v>
      </c>
      <c r="C1228" s="20" t="s">
        <v>323</v>
      </c>
      <c r="D1228" s="20" t="s">
        <v>382</v>
      </c>
      <c r="E1228" s="20" t="s">
        <v>263</v>
      </c>
      <c r="F1228" s="20" t="s">
        <v>106</v>
      </c>
      <c r="G1228" s="20" t="s">
        <v>30</v>
      </c>
      <c r="H1228" s="20" t="s">
        <v>230</v>
      </c>
      <c r="I1228" s="20">
        <v>58.158042577999993</v>
      </c>
      <c r="J1228" s="20">
        <v>5.8657416412000001E-3</v>
      </c>
      <c r="K1228" s="20">
        <v>5.3798653489000002E-3</v>
      </c>
      <c r="L1228" s="20">
        <v>8.7466140999999998E-4</v>
      </c>
      <c r="M1228" s="20">
        <v>8.4842156769999988E-4</v>
      </c>
      <c r="N1228" s="20">
        <v>1.0838045473900003E-5</v>
      </c>
      <c r="O1228" s="27">
        <v>1.4246131302478528E-3</v>
      </c>
    </row>
    <row r="1229" spans="1:15" x14ac:dyDescent="0.25">
      <c r="A1229" s="19" t="s">
        <v>400</v>
      </c>
      <c r="B1229" s="20" t="s">
        <v>322</v>
      </c>
      <c r="C1229" s="20" t="s">
        <v>323</v>
      </c>
      <c r="D1229" s="20" t="s">
        <v>382</v>
      </c>
      <c r="E1229" s="20" t="s">
        <v>264</v>
      </c>
      <c r="F1229" s="20" t="s">
        <v>108</v>
      </c>
      <c r="G1229" s="20" t="s">
        <v>30</v>
      </c>
      <c r="H1229" s="20" t="s">
        <v>230</v>
      </c>
      <c r="I1229" s="20">
        <v>42.558394568599994</v>
      </c>
      <c r="J1229" s="20">
        <v>3.7723456443450001E-2</v>
      </c>
      <c r="K1229" s="20">
        <v>4.6220791619600007E-2</v>
      </c>
      <c r="L1229" s="20">
        <v>5.2997085375600002E-3</v>
      </c>
      <c r="M1229" s="20">
        <v>5.1407172814332E-3</v>
      </c>
      <c r="N1229" s="20">
        <v>1.5627908502180001E-4</v>
      </c>
      <c r="O1229" s="27">
        <v>3.5621709249335134E-3</v>
      </c>
    </row>
    <row r="1230" spans="1:15" x14ac:dyDescent="0.25">
      <c r="A1230" s="19" t="s">
        <v>400</v>
      </c>
      <c r="B1230" s="20" t="s">
        <v>322</v>
      </c>
      <c r="C1230" s="20" t="s">
        <v>323</v>
      </c>
      <c r="D1230" s="20" t="s">
        <v>382</v>
      </c>
      <c r="E1230" s="20" t="s">
        <v>265</v>
      </c>
      <c r="F1230" s="20" t="s">
        <v>29</v>
      </c>
      <c r="G1230" s="20" t="s">
        <v>30</v>
      </c>
      <c r="H1230" s="20" t="s">
        <v>230</v>
      </c>
      <c r="I1230" s="20">
        <v>35.915085244000004</v>
      </c>
      <c r="J1230" s="20">
        <v>9.0995415668399995E-3</v>
      </c>
      <c r="K1230" s="20">
        <v>2.4384358425899998E-2</v>
      </c>
      <c r="L1230" s="20">
        <v>1.7073979363589999E-3</v>
      </c>
      <c r="M1230" s="20">
        <v>1.65617599826823E-3</v>
      </c>
      <c r="N1230" s="20">
        <v>6.831928360640001E-5</v>
      </c>
      <c r="O1230" s="27">
        <v>1.9395514690060262E-3</v>
      </c>
    </row>
    <row r="1231" spans="1:15" x14ac:dyDescent="0.25">
      <c r="A1231" s="19" t="s">
        <v>400</v>
      </c>
      <c r="B1231" s="20" t="s">
        <v>322</v>
      </c>
      <c r="C1231" s="20" t="s">
        <v>323</v>
      </c>
      <c r="D1231" s="20" t="s">
        <v>382</v>
      </c>
      <c r="E1231" s="20" t="s">
        <v>266</v>
      </c>
      <c r="F1231" s="20" t="s">
        <v>32</v>
      </c>
      <c r="G1231" s="20" t="s">
        <v>30</v>
      </c>
      <c r="H1231" s="20" t="s">
        <v>230</v>
      </c>
      <c r="I1231" s="20">
        <v>42.412437576000002</v>
      </c>
      <c r="J1231" s="20">
        <v>9.2681669509999988E-3</v>
      </c>
      <c r="K1231" s="20">
        <v>2.8071648702000001E-2</v>
      </c>
      <c r="L1231" s="20">
        <v>1.8249900390000001E-3</v>
      </c>
      <c r="M1231" s="20">
        <v>1.7702403378300003E-3</v>
      </c>
      <c r="N1231" s="20">
        <v>6.9250759851999995E-5</v>
      </c>
      <c r="O1231" s="27">
        <v>2.2451394416986075E-3</v>
      </c>
    </row>
    <row r="1232" spans="1:15" x14ac:dyDescent="0.25">
      <c r="A1232" s="19" t="s">
        <v>400</v>
      </c>
      <c r="B1232" s="20" t="s">
        <v>322</v>
      </c>
      <c r="C1232" s="20" t="s">
        <v>323</v>
      </c>
      <c r="D1232" s="20" t="s">
        <v>382</v>
      </c>
      <c r="E1232" s="20" t="s">
        <v>267</v>
      </c>
      <c r="F1232" s="20" t="s">
        <v>112</v>
      </c>
      <c r="G1232" s="20" t="s">
        <v>30</v>
      </c>
      <c r="H1232" s="20" t="s">
        <v>230</v>
      </c>
      <c r="I1232" s="20">
        <v>5.5130191500000016</v>
      </c>
      <c r="J1232" s="20">
        <v>9.9397566399999997E-4</v>
      </c>
      <c r="K1232" s="20">
        <v>1.4485025540000001E-3</v>
      </c>
      <c r="L1232" s="20">
        <v>1.6602119079999999E-4</v>
      </c>
      <c r="M1232" s="20">
        <v>1.6104055507600002E-4</v>
      </c>
      <c r="N1232" s="20">
        <v>2.6628275539999999E-6</v>
      </c>
      <c r="O1232" s="27">
        <v>2.5899418727091001E-4</v>
      </c>
    </row>
    <row r="1233" spans="1:15" x14ac:dyDescent="0.25">
      <c r="A1233" s="19" t="s">
        <v>400</v>
      </c>
      <c r="B1233" s="20" t="s">
        <v>322</v>
      </c>
      <c r="C1233" s="20" t="s">
        <v>323</v>
      </c>
      <c r="D1233" s="20" t="s">
        <v>382</v>
      </c>
      <c r="E1233" s="20" t="s">
        <v>268</v>
      </c>
      <c r="F1233" s="20" t="s">
        <v>114</v>
      </c>
      <c r="G1233" s="20" t="s">
        <v>30</v>
      </c>
      <c r="H1233" s="20" t="s">
        <v>230</v>
      </c>
      <c r="I1233" s="20">
        <v>153.50699650000001</v>
      </c>
      <c r="J1233" s="20">
        <v>2.9149578879999999E-2</v>
      </c>
      <c r="K1233" s="20">
        <v>5.2452618019999994E-2</v>
      </c>
      <c r="L1233" s="20">
        <v>4.0173318129999996E-3</v>
      </c>
      <c r="M1233" s="20">
        <v>3.8968118586099995E-3</v>
      </c>
      <c r="N1233" s="20">
        <v>1.4088030437000001E-4</v>
      </c>
      <c r="O1233" s="27">
        <v>4.30812232627491E-3</v>
      </c>
    </row>
    <row r="1234" spans="1:15" x14ac:dyDescent="0.25">
      <c r="A1234" s="19" t="s">
        <v>400</v>
      </c>
      <c r="B1234" s="20" t="s">
        <v>322</v>
      </c>
      <c r="C1234" s="20" t="s">
        <v>323</v>
      </c>
      <c r="D1234" s="20" t="s">
        <v>382</v>
      </c>
      <c r="E1234" s="20" t="s">
        <v>269</v>
      </c>
      <c r="F1234" s="20" t="s">
        <v>116</v>
      </c>
      <c r="G1234" s="20" t="s">
        <v>30</v>
      </c>
      <c r="H1234" s="20" t="s">
        <v>230</v>
      </c>
      <c r="I1234" s="20">
        <v>21.921074909599998</v>
      </c>
      <c r="J1234" s="20">
        <v>1.380691868683E-2</v>
      </c>
      <c r="K1234" s="20">
        <v>2.8461414751900001E-2</v>
      </c>
      <c r="L1234" s="20">
        <v>2.4997357200299999E-3</v>
      </c>
      <c r="M1234" s="20">
        <v>2.4247436484290995E-3</v>
      </c>
      <c r="N1234" s="20">
        <v>9.6399471951000006E-5</v>
      </c>
      <c r="O1234" s="27">
        <v>2.3052577947483797E-3</v>
      </c>
    </row>
    <row r="1235" spans="1:15" x14ac:dyDescent="0.25">
      <c r="A1235" s="19" t="s">
        <v>400</v>
      </c>
      <c r="B1235" s="20" t="s">
        <v>322</v>
      </c>
      <c r="C1235" s="20" t="s">
        <v>323</v>
      </c>
      <c r="D1235" s="20" t="s">
        <v>382</v>
      </c>
      <c r="E1235" s="20" t="s">
        <v>270</v>
      </c>
      <c r="F1235" s="20" t="s">
        <v>45</v>
      </c>
      <c r="G1235" s="20" t="s">
        <v>37</v>
      </c>
      <c r="H1235" s="20" t="s">
        <v>230</v>
      </c>
      <c r="I1235" s="20">
        <v>0.123109869</v>
      </c>
      <c r="J1235" s="20">
        <v>1.30977054E-6</v>
      </c>
      <c r="K1235" s="20">
        <v>2.1486614E-6</v>
      </c>
      <c r="L1235" s="20">
        <v>2.03452026E-7</v>
      </c>
      <c r="M1235" s="20">
        <v>1.9734846521999999E-7</v>
      </c>
      <c r="N1235" s="20">
        <v>3.9247074999999998E-9</v>
      </c>
      <c r="O1235" s="27">
        <v>3.5425673247509993E-7</v>
      </c>
    </row>
    <row r="1236" spans="1:15" x14ac:dyDescent="0.25">
      <c r="A1236" s="19" t="s">
        <v>400</v>
      </c>
      <c r="B1236" s="20" t="s">
        <v>322</v>
      </c>
      <c r="C1236" s="20" t="s">
        <v>323</v>
      </c>
      <c r="D1236" s="20" t="s">
        <v>382</v>
      </c>
      <c r="E1236" s="20" t="s">
        <v>271</v>
      </c>
      <c r="F1236" s="20" t="s">
        <v>48</v>
      </c>
      <c r="G1236" s="20" t="s">
        <v>37</v>
      </c>
      <c r="H1236" s="20" t="s">
        <v>230</v>
      </c>
      <c r="I1236" s="20">
        <v>0</v>
      </c>
      <c r="J1236" s="20">
        <v>0</v>
      </c>
      <c r="K1236" s="20">
        <v>0</v>
      </c>
      <c r="L1236" s="20">
        <v>0</v>
      </c>
      <c r="M1236" s="20">
        <v>0</v>
      </c>
      <c r="N1236" s="20">
        <v>0</v>
      </c>
      <c r="O1236" s="27">
        <v>0</v>
      </c>
    </row>
    <row r="1237" spans="1:15" x14ac:dyDescent="0.25">
      <c r="A1237" s="19" t="s">
        <v>400</v>
      </c>
      <c r="B1237" s="20" t="s">
        <v>322</v>
      </c>
      <c r="C1237" s="20" t="s">
        <v>323</v>
      </c>
      <c r="D1237" s="20" t="s">
        <v>382</v>
      </c>
      <c r="E1237" s="20" t="s">
        <v>272</v>
      </c>
      <c r="F1237" s="20" t="s">
        <v>132</v>
      </c>
      <c r="G1237" s="20" t="s">
        <v>37</v>
      </c>
      <c r="H1237" s="20" t="s">
        <v>230</v>
      </c>
      <c r="I1237" s="20">
        <v>73.582089410000009</v>
      </c>
      <c r="J1237" s="20">
        <v>6.1978697791999996E-3</v>
      </c>
      <c r="K1237" s="20">
        <v>1.22187061763E-2</v>
      </c>
      <c r="L1237" s="20">
        <v>1.0682233795600001E-3</v>
      </c>
      <c r="M1237" s="20">
        <v>1.0361766781732001E-3</v>
      </c>
      <c r="N1237" s="20">
        <v>2.7351296924800004E-5</v>
      </c>
      <c r="O1237" s="27">
        <v>1.4514930205782551E-3</v>
      </c>
    </row>
    <row r="1238" spans="1:15" x14ac:dyDescent="0.25">
      <c r="A1238" s="19" t="s">
        <v>400</v>
      </c>
      <c r="B1238" s="20" t="s">
        <v>322</v>
      </c>
      <c r="C1238" s="20" t="s">
        <v>323</v>
      </c>
      <c r="D1238" s="20" t="s">
        <v>382</v>
      </c>
      <c r="E1238" s="20" t="s">
        <v>273</v>
      </c>
      <c r="F1238" s="20" t="s">
        <v>136</v>
      </c>
      <c r="G1238" s="20" t="s">
        <v>37</v>
      </c>
      <c r="H1238" s="20" t="s">
        <v>230</v>
      </c>
      <c r="I1238" s="20">
        <v>18.582755262000003</v>
      </c>
      <c r="J1238" s="20">
        <v>1.30402971869E-3</v>
      </c>
      <c r="K1238" s="20">
        <v>2.42664878504E-3</v>
      </c>
      <c r="L1238" s="20">
        <v>1.9991303478899999E-4</v>
      </c>
      <c r="M1238" s="20">
        <v>1.9391564374532998E-4</v>
      </c>
      <c r="N1238" s="20">
        <v>5.6447951713000005E-6</v>
      </c>
      <c r="O1238" s="27">
        <v>3.0616438548006084E-4</v>
      </c>
    </row>
    <row r="1239" spans="1:15" x14ac:dyDescent="0.25">
      <c r="A1239" s="19" t="s">
        <v>400</v>
      </c>
      <c r="B1239" s="20" t="s">
        <v>322</v>
      </c>
      <c r="C1239" s="20" t="s">
        <v>323</v>
      </c>
      <c r="D1239" s="20" t="s">
        <v>382</v>
      </c>
      <c r="E1239" s="20" t="s">
        <v>274</v>
      </c>
      <c r="F1239" s="20" t="s">
        <v>139</v>
      </c>
      <c r="G1239" s="20" t="s">
        <v>37</v>
      </c>
      <c r="H1239" s="20" t="s">
        <v>230</v>
      </c>
      <c r="I1239" s="20">
        <v>22.370663405199998</v>
      </c>
      <c r="J1239" s="20">
        <v>7.3928526905500001E-3</v>
      </c>
      <c r="K1239" s="20">
        <v>1.8232416197139997E-2</v>
      </c>
      <c r="L1239" s="20">
        <v>1.3061786896440002E-3</v>
      </c>
      <c r="M1239" s="20">
        <v>1.26699332895468E-3</v>
      </c>
      <c r="N1239" s="20">
        <v>3.6927894991799998E-5</v>
      </c>
      <c r="O1239" s="27">
        <v>1.6926964060571487E-3</v>
      </c>
    </row>
    <row r="1240" spans="1:15" x14ac:dyDescent="0.25">
      <c r="A1240" s="19" t="s">
        <v>400</v>
      </c>
      <c r="B1240" s="20" t="s">
        <v>322</v>
      </c>
      <c r="C1240" s="20" t="s">
        <v>323</v>
      </c>
      <c r="D1240" s="20" t="s">
        <v>382</v>
      </c>
      <c r="E1240" s="20" t="s">
        <v>275</v>
      </c>
      <c r="F1240" s="20" t="s">
        <v>51</v>
      </c>
      <c r="G1240" s="20" t="s">
        <v>37</v>
      </c>
      <c r="H1240" s="20" t="s">
        <v>230</v>
      </c>
      <c r="I1240" s="20">
        <v>3.2624114346000002</v>
      </c>
      <c r="J1240" s="20">
        <v>6.9321101199999995E-4</v>
      </c>
      <c r="K1240" s="20">
        <v>1.7114961526999998E-3</v>
      </c>
      <c r="L1240" s="20">
        <v>1.2592384609000002E-4</v>
      </c>
      <c r="M1240" s="20">
        <v>1.221461307073E-4</v>
      </c>
      <c r="N1240" s="20">
        <v>4.393853967E-6</v>
      </c>
      <c r="O1240" s="27">
        <v>1.358983349812062E-4</v>
      </c>
    </row>
    <row r="1241" spans="1:15" x14ac:dyDescent="0.25">
      <c r="A1241" s="19" t="s">
        <v>400</v>
      </c>
      <c r="B1241" s="20" t="s">
        <v>322</v>
      </c>
      <c r="C1241" s="20" t="s">
        <v>323</v>
      </c>
      <c r="D1241" s="20" t="s">
        <v>382</v>
      </c>
      <c r="E1241" s="20" t="s">
        <v>276</v>
      </c>
      <c r="F1241" s="20" t="s">
        <v>142</v>
      </c>
      <c r="G1241" s="20" t="s">
        <v>37</v>
      </c>
      <c r="H1241" s="20" t="s">
        <v>230</v>
      </c>
      <c r="I1241" s="20">
        <v>0.22228169840000001</v>
      </c>
      <c r="J1241" s="20">
        <v>2.7159505400000003E-5</v>
      </c>
      <c r="K1241" s="20">
        <v>4.9215055779999999E-5</v>
      </c>
      <c r="L1241" s="20">
        <v>4.7566098190000005E-6</v>
      </c>
      <c r="M1241" s="20">
        <v>4.6139115244299995E-6</v>
      </c>
      <c r="N1241" s="20">
        <v>1.038503848E-7</v>
      </c>
      <c r="O1241" s="27">
        <v>6.151246116792659E-6</v>
      </c>
    </row>
    <row r="1242" spans="1:15" x14ac:dyDescent="0.25">
      <c r="A1242" s="19" t="s">
        <v>400</v>
      </c>
      <c r="B1242" s="20" t="s">
        <v>322</v>
      </c>
      <c r="C1242" s="20" t="s">
        <v>323</v>
      </c>
      <c r="D1242" s="20" t="s">
        <v>382</v>
      </c>
      <c r="E1242" s="20" t="s">
        <v>277</v>
      </c>
      <c r="F1242" s="20" t="s">
        <v>145</v>
      </c>
      <c r="G1242" s="20" t="s">
        <v>54</v>
      </c>
      <c r="H1242" s="20" t="s">
        <v>230</v>
      </c>
      <c r="I1242" s="20">
        <v>8.2432671999999999E-2</v>
      </c>
      <c r="J1242" s="20">
        <v>6.6885918100000004E-6</v>
      </c>
      <c r="K1242" s="20">
        <v>5.45975196E-6</v>
      </c>
      <c r="L1242" s="20">
        <v>6.9791679499999996E-7</v>
      </c>
      <c r="M1242" s="20">
        <v>6.7697929114999999E-7</v>
      </c>
      <c r="N1242" s="20">
        <v>1.36697377E-8</v>
      </c>
      <c r="O1242" s="27">
        <v>8.3424582082529996E-7</v>
      </c>
    </row>
    <row r="1243" spans="1:15" x14ac:dyDescent="0.25">
      <c r="A1243" s="19" t="s">
        <v>400</v>
      </c>
      <c r="B1243" s="20" t="s">
        <v>322</v>
      </c>
      <c r="C1243" s="20" t="s">
        <v>323</v>
      </c>
      <c r="D1243" s="20" t="s">
        <v>382</v>
      </c>
      <c r="E1243" s="20" t="s">
        <v>278</v>
      </c>
      <c r="F1243" s="20" t="s">
        <v>147</v>
      </c>
      <c r="G1243" s="20" t="s">
        <v>54</v>
      </c>
      <c r="H1243" s="20" t="s">
        <v>230</v>
      </c>
      <c r="I1243" s="20">
        <v>288.40424300000001</v>
      </c>
      <c r="J1243" s="20">
        <v>0.15033819309999999</v>
      </c>
      <c r="K1243" s="20">
        <v>0.29425825249999998</v>
      </c>
      <c r="L1243" s="20">
        <v>2.6339433870000001E-2</v>
      </c>
      <c r="M1243" s="20">
        <v>2.5549250853900002E-2</v>
      </c>
      <c r="N1243" s="20">
        <v>6.344382689E-4</v>
      </c>
      <c r="O1243" s="27">
        <v>2.7174330916340403E-2</v>
      </c>
    </row>
    <row r="1244" spans="1:15" x14ac:dyDescent="0.25">
      <c r="A1244" s="19" t="s">
        <v>400</v>
      </c>
      <c r="B1244" s="20" t="s">
        <v>322</v>
      </c>
      <c r="C1244" s="20" t="s">
        <v>323</v>
      </c>
      <c r="D1244" s="20" t="s">
        <v>382</v>
      </c>
      <c r="E1244" s="20" t="s">
        <v>279</v>
      </c>
      <c r="F1244" s="20" t="s">
        <v>149</v>
      </c>
      <c r="G1244" s="20" t="s">
        <v>54</v>
      </c>
      <c r="H1244" s="20" t="s">
        <v>230</v>
      </c>
      <c r="I1244" s="20">
        <v>58.169959800000001</v>
      </c>
      <c r="J1244" s="20">
        <v>1.224591783E-2</v>
      </c>
      <c r="K1244" s="20">
        <v>3.0954167889999995E-2</v>
      </c>
      <c r="L1244" s="20">
        <v>2.7948298330000001E-3</v>
      </c>
      <c r="M1244" s="20">
        <v>2.7109849380099996E-3</v>
      </c>
      <c r="N1244" s="20">
        <v>5.6945170300000004E-5</v>
      </c>
      <c r="O1244" s="27">
        <v>2.6722316771162998E-3</v>
      </c>
    </row>
    <row r="1245" spans="1:15" x14ac:dyDescent="0.25">
      <c r="A1245" s="19" t="s">
        <v>400</v>
      </c>
      <c r="B1245" s="20" t="s">
        <v>322</v>
      </c>
      <c r="C1245" s="20" t="s">
        <v>323</v>
      </c>
      <c r="D1245" s="20" t="s">
        <v>382</v>
      </c>
      <c r="E1245" s="20" t="s">
        <v>280</v>
      </c>
      <c r="F1245" s="20" t="s">
        <v>151</v>
      </c>
      <c r="G1245" s="20" t="s">
        <v>54</v>
      </c>
      <c r="H1245" s="20" t="s">
        <v>230</v>
      </c>
      <c r="I1245" s="20">
        <v>1.1265792530000001</v>
      </c>
      <c r="J1245" s="20">
        <v>1.0892607989999999E-4</v>
      </c>
      <c r="K1245" s="20">
        <v>1.5593521350000002E-4</v>
      </c>
      <c r="L1245" s="20">
        <v>1.870794351E-5</v>
      </c>
      <c r="M1245" s="20">
        <v>1.8146705204699997E-5</v>
      </c>
      <c r="N1245" s="20">
        <v>3.2594740419999997E-7</v>
      </c>
      <c r="O1245" s="27">
        <v>2.3106326516640899E-5</v>
      </c>
    </row>
    <row r="1246" spans="1:15" x14ac:dyDescent="0.25">
      <c r="A1246" s="19" t="s">
        <v>400</v>
      </c>
      <c r="B1246" s="20" t="s">
        <v>322</v>
      </c>
      <c r="C1246" s="20" t="s">
        <v>323</v>
      </c>
      <c r="D1246" s="20" t="s">
        <v>382</v>
      </c>
      <c r="E1246" s="20" t="s">
        <v>281</v>
      </c>
      <c r="F1246" s="20" t="s">
        <v>153</v>
      </c>
      <c r="G1246" s="20" t="s">
        <v>54</v>
      </c>
      <c r="H1246" s="20" t="s">
        <v>230</v>
      </c>
      <c r="I1246" s="20">
        <v>5.4955090999999998E-2</v>
      </c>
      <c r="J1246" s="20">
        <v>2.3452377999999999E-5</v>
      </c>
      <c r="K1246" s="20">
        <v>2.7333261000000001E-5</v>
      </c>
      <c r="L1246" s="20">
        <v>3.9235500999999998E-6</v>
      </c>
      <c r="M1246" s="20">
        <v>3.8058435969999997E-6</v>
      </c>
      <c r="N1246" s="20">
        <v>5.8175164000000002E-8</v>
      </c>
      <c r="O1246" s="27">
        <v>3.5882497227329998E-6</v>
      </c>
    </row>
    <row r="1247" spans="1:15" x14ac:dyDescent="0.25">
      <c r="A1247" s="19" t="s">
        <v>400</v>
      </c>
      <c r="B1247" s="20" t="s">
        <v>322</v>
      </c>
      <c r="C1247" s="20" t="s">
        <v>323</v>
      </c>
      <c r="D1247" s="20" t="s">
        <v>382</v>
      </c>
      <c r="E1247" s="20" t="s">
        <v>282</v>
      </c>
      <c r="F1247" s="20" t="s">
        <v>53</v>
      </c>
      <c r="G1247" s="20" t="s">
        <v>54</v>
      </c>
      <c r="H1247" s="20" t="s">
        <v>230</v>
      </c>
      <c r="I1247" s="20">
        <v>9.2049775010000001</v>
      </c>
      <c r="J1247" s="20">
        <v>1.2351556563E-3</v>
      </c>
      <c r="K1247" s="20">
        <v>2.4234546076999999E-3</v>
      </c>
      <c r="L1247" s="20">
        <v>2.2484517295000002E-4</v>
      </c>
      <c r="M1247" s="20">
        <v>2.1809981776149998E-4</v>
      </c>
      <c r="N1247" s="20">
        <v>4.8366136460000002E-6</v>
      </c>
      <c r="O1247" s="27">
        <v>3.0398563280837699E-4</v>
      </c>
    </row>
    <row r="1248" spans="1:15" x14ac:dyDescent="0.25">
      <c r="A1248" s="19" t="s">
        <v>400</v>
      </c>
      <c r="B1248" s="20" t="s">
        <v>322</v>
      </c>
      <c r="C1248" s="20" t="s">
        <v>323</v>
      </c>
      <c r="D1248" s="20" t="s">
        <v>382</v>
      </c>
      <c r="E1248" s="20" t="s">
        <v>283</v>
      </c>
      <c r="F1248" s="20" t="s">
        <v>156</v>
      </c>
      <c r="G1248" s="20" t="s">
        <v>54</v>
      </c>
      <c r="H1248" s="20" t="s">
        <v>230</v>
      </c>
      <c r="I1248" s="20">
        <v>0</v>
      </c>
      <c r="J1248" s="20">
        <v>0</v>
      </c>
      <c r="K1248" s="20">
        <v>0</v>
      </c>
      <c r="L1248" s="20">
        <v>0</v>
      </c>
      <c r="M1248" s="20">
        <v>0</v>
      </c>
      <c r="N1248" s="20">
        <v>0</v>
      </c>
      <c r="O1248" s="27">
        <v>0</v>
      </c>
    </row>
    <row r="1249" spans="1:15" x14ac:dyDescent="0.25">
      <c r="A1249" s="19" t="s">
        <v>400</v>
      </c>
      <c r="B1249" s="20" t="s">
        <v>322</v>
      </c>
      <c r="C1249" s="20" t="s">
        <v>323</v>
      </c>
      <c r="D1249" s="20" t="s">
        <v>382</v>
      </c>
      <c r="E1249" s="20" t="s">
        <v>284</v>
      </c>
      <c r="F1249" s="20" t="s">
        <v>158</v>
      </c>
      <c r="G1249" s="20" t="s">
        <v>54</v>
      </c>
      <c r="H1249" s="20" t="s">
        <v>230</v>
      </c>
      <c r="I1249" s="20">
        <v>12.145073227999998</v>
      </c>
      <c r="J1249" s="20">
        <v>1.4913353599999997E-3</v>
      </c>
      <c r="K1249" s="20">
        <v>2.2873827630000001E-3</v>
      </c>
      <c r="L1249" s="20">
        <v>2.7737958699999995E-4</v>
      </c>
      <c r="M1249" s="20">
        <v>2.6905819938999998E-4</v>
      </c>
      <c r="N1249" s="20">
        <v>4.5129630350000005E-6</v>
      </c>
      <c r="O1249" s="27">
        <v>2.5814323112151603E-4</v>
      </c>
    </row>
    <row r="1250" spans="1:15" x14ac:dyDescent="0.25">
      <c r="A1250" s="19" t="s">
        <v>400</v>
      </c>
      <c r="B1250" s="20" t="s">
        <v>322</v>
      </c>
      <c r="C1250" s="20" t="s">
        <v>323</v>
      </c>
      <c r="D1250" s="20" t="s">
        <v>382</v>
      </c>
      <c r="E1250" s="20" t="s">
        <v>285</v>
      </c>
      <c r="F1250" s="20" t="s">
        <v>160</v>
      </c>
      <c r="G1250" s="20" t="s">
        <v>54</v>
      </c>
      <c r="H1250" s="20" t="s">
        <v>230</v>
      </c>
      <c r="I1250" s="20">
        <v>5.4680308279999998</v>
      </c>
      <c r="J1250" s="20">
        <v>3.1485175646000004E-3</v>
      </c>
      <c r="K1250" s="20">
        <v>6.2272941714999995E-3</v>
      </c>
      <c r="L1250" s="20">
        <v>5.9234891200999999E-4</v>
      </c>
      <c r="M1250" s="20">
        <v>5.7457844464969994E-4</v>
      </c>
      <c r="N1250" s="20">
        <v>1.2362593628E-5</v>
      </c>
      <c r="O1250" s="27">
        <v>6.2314893160460457E-4</v>
      </c>
    </row>
    <row r="1251" spans="1:15" x14ac:dyDescent="0.25">
      <c r="A1251" s="19" t="s">
        <v>400</v>
      </c>
      <c r="B1251" s="20" t="s">
        <v>322</v>
      </c>
      <c r="C1251" s="20" t="s">
        <v>323</v>
      </c>
      <c r="D1251" s="20" t="s">
        <v>382</v>
      </c>
      <c r="E1251" s="20" t="s">
        <v>286</v>
      </c>
      <c r="F1251" s="20" t="s">
        <v>162</v>
      </c>
      <c r="G1251" s="20" t="s">
        <v>54</v>
      </c>
      <c r="H1251" s="20" t="s">
        <v>230</v>
      </c>
      <c r="I1251" s="20">
        <v>4.602489116000001</v>
      </c>
      <c r="J1251" s="20">
        <v>1.562983979E-3</v>
      </c>
      <c r="K1251" s="20">
        <v>3.9251534550000002E-3</v>
      </c>
      <c r="L1251" s="20">
        <v>3.0462495169999998E-4</v>
      </c>
      <c r="M1251" s="20">
        <v>2.9548620314899998E-4</v>
      </c>
      <c r="N1251" s="20">
        <v>9.1335632320000006E-6</v>
      </c>
      <c r="O1251" s="27">
        <v>3.5941994770289395E-4</v>
      </c>
    </row>
    <row r="1252" spans="1:15" x14ac:dyDescent="0.25">
      <c r="A1252" s="19" t="s">
        <v>400</v>
      </c>
      <c r="B1252" s="20" t="s">
        <v>322</v>
      </c>
      <c r="C1252" s="20" t="s">
        <v>323</v>
      </c>
      <c r="D1252" s="20" t="s">
        <v>382</v>
      </c>
      <c r="E1252" s="20" t="s">
        <v>287</v>
      </c>
      <c r="F1252" s="20" t="s">
        <v>56</v>
      </c>
      <c r="G1252" s="20" t="s">
        <v>57</v>
      </c>
      <c r="H1252" s="20" t="s">
        <v>230</v>
      </c>
      <c r="I1252" s="20">
        <v>303.29797380000002</v>
      </c>
      <c r="J1252" s="20">
        <v>2.038279749E-2</v>
      </c>
      <c r="K1252" s="20">
        <v>4.2360209730000008E-2</v>
      </c>
      <c r="L1252" s="20">
        <v>3.6347322929999996E-3</v>
      </c>
      <c r="M1252" s="20">
        <v>3.5256903242099997E-3</v>
      </c>
      <c r="N1252" s="20">
        <v>8.4669505700000008E-5</v>
      </c>
      <c r="O1252" s="27">
        <v>5.0190485722766999E-3</v>
      </c>
    </row>
    <row r="1253" spans="1:15" x14ac:dyDescent="0.25">
      <c r="A1253" s="19" t="s">
        <v>400</v>
      </c>
      <c r="B1253" s="20" t="s">
        <v>322</v>
      </c>
      <c r="C1253" s="20" t="s">
        <v>323</v>
      </c>
      <c r="D1253" s="20" t="s">
        <v>382</v>
      </c>
      <c r="E1253" s="20" t="s">
        <v>288</v>
      </c>
      <c r="F1253" s="20" t="s">
        <v>59</v>
      </c>
      <c r="G1253" s="20" t="s">
        <v>57</v>
      </c>
      <c r="H1253" s="20" t="s">
        <v>230</v>
      </c>
      <c r="I1253" s="20">
        <v>56.439006610999996</v>
      </c>
      <c r="J1253" s="20">
        <v>4.8732299913900002E-3</v>
      </c>
      <c r="K1253" s="20">
        <v>9.9953671683200001E-3</v>
      </c>
      <c r="L1253" s="20">
        <v>8.8476905220400001E-4</v>
      </c>
      <c r="M1253" s="20">
        <v>8.5822598063788015E-4</v>
      </c>
      <c r="N1253" s="20">
        <v>1.99975950173E-5</v>
      </c>
      <c r="O1253" s="27">
        <v>1.1295353844079647E-3</v>
      </c>
    </row>
    <row r="1254" spans="1:15" x14ac:dyDescent="0.25">
      <c r="A1254" s="19" t="s">
        <v>400</v>
      </c>
      <c r="B1254" s="20" t="s">
        <v>322</v>
      </c>
      <c r="C1254" s="20" t="s">
        <v>323</v>
      </c>
      <c r="D1254" s="20" t="s">
        <v>382</v>
      </c>
      <c r="E1254" s="20" t="s">
        <v>289</v>
      </c>
      <c r="F1254" s="20" t="s">
        <v>61</v>
      </c>
      <c r="G1254" s="20" t="s">
        <v>57</v>
      </c>
      <c r="H1254" s="20" t="s">
        <v>230</v>
      </c>
      <c r="I1254" s="20">
        <v>48.769505179999996</v>
      </c>
      <c r="J1254" s="20">
        <v>1.0738803335599999E-2</v>
      </c>
      <c r="K1254" s="20">
        <v>2.2945788060499999E-2</v>
      </c>
      <c r="L1254" s="20">
        <v>1.8462599595900002E-3</v>
      </c>
      <c r="M1254" s="20">
        <v>1.7908721608022999E-3</v>
      </c>
      <c r="N1254" s="20">
        <v>5.5393807274999997E-5</v>
      </c>
      <c r="O1254" s="27">
        <v>2.0529877972238035E-3</v>
      </c>
    </row>
    <row r="1255" spans="1:15" x14ac:dyDescent="0.25">
      <c r="A1255" s="19" t="s">
        <v>400</v>
      </c>
      <c r="B1255" s="20" t="s">
        <v>322</v>
      </c>
      <c r="C1255" s="20" t="s">
        <v>323</v>
      </c>
      <c r="D1255" s="20" t="s">
        <v>382</v>
      </c>
      <c r="E1255" s="20" t="s">
        <v>290</v>
      </c>
      <c r="F1255" s="20" t="s">
        <v>225</v>
      </c>
      <c r="G1255" s="20" t="s">
        <v>57</v>
      </c>
      <c r="H1255" s="20" t="s">
        <v>230</v>
      </c>
      <c r="I1255" s="20">
        <v>0</v>
      </c>
      <c r="J1255" s="20">
        <v>0</v>
      </c>
      <c r="K1255" s="20">
        <v>0</v>
      </c>
      <c r="L1255" s="20">
        <v>0</v>
      </c>
      <c r="M1255" s="20">
        <v>0</v>
      </c>
      <c r="N1255" s="20">
        <v>0</v>
      </c>
      <c r="O1255" s="27">
        <v>0</v>
      </c>
    </row>
    <row r="1256" spans="1:15" x14ac:dyDescent="0.25">
      <c r="A1256" s="19" t="s">
        <v>400</v>
      </c>
      <c r="B1256" s="20" t="s">
        <v>322</v>
      </c>
      <c r="C1256" s="20" t="s">
        <v>323</v>
      </c>
      <c r="D1256" s="20" t="s">
        <v>382</v>
      </c>
      <c r="E1256" s="20" t="s">
        <v>291</v>
      </c>
      <c r="F1256" s="20" t="s">
        <v>167</v>
      </c>
      <c r="G1256" s="20" t="s">
        <v>57</v>
      </c>
      <c r="H1256" s="20" t="s">
        <v>230</v>
      </c>
      <c r="I1256" s="20">
        <v>100.192791723</v>
      </c>
      <c r="J1256" s="20">
        <v>1.5339262142500001E-2</v>
      </c>
      <c r="K1256" s="20">
        <v>1.2744052571E-2</v>
      </c>
      <c r="L1256" s="20">
        <v>2.2852098980000002E-3</v>
      </c>
      <c r="M1256" s="20">
        <v>2.2166536010599998E-3</v>
      </c>
      <c r="N1256" s="20">
        <v>2.8203257812999997E-5</v>
      </c>
      <c r="O1256" s="27">
        <v>3.5905626708616074E-3</v>
      </c>
    </row>
    <row r="1257" spans="1:15" x14ac:dyDescent="0.25">
      <c r="A1257" s="19" t="s">
        <v>400</v>
      </c>
      <c r="B1257" s="20" t="s">
        <v>322</v>
      </c>
      <c r="C1257" s="20" t="s">
        <v>323</v>
      </c>
      <c r="D1257" s="20" t="s">
        <v>382</v>
      </c>
      <c r="E1257" s="20" t="s">
        <v>292</v>
      </c>
      <c r="F1257" s="20" t="s">
        <v>169</v>
      </c>
      <c r="G1257" s="20" t="s">
        <v>57</v>
      </c>
      <c r="H1257" s="20" t="s">
        <v>230</v>
      </c>
      <c r="I1257" s="20">
        <v>21.813949459999996</v>
      </c>
      <c r="J1257" s="20">
        <v>6.0435876239999984E-4</v>
      </c>
      <c r="K1257" s="20">
        <v>1.4069863816999998E-3</v>
      </c>
      <c r="L1257" s="20">
        <v>9.9380621109999994E-5</v>
      </c>
      <c r="M1257" s="20">
        <v>9.6399202476700008E-5</v>
      </c>
      <c r="N1257" s="20">
        <v>2.7006675147000002E-6</v>
      </c>
      <c r="O1257" s="27">
        <v>1.6740314817330779E-4</v>
      </c>
    </row>
    <row r="1258" spans="1:15" x14ac:dyDescent="0.25">
      <c r="A1258" s="19" t="s">
        <v>400</v>
      </c>
      <c r="B1258" s="20" t="s">
        <v>322</v>
      </c>
      <c r="C1258" s="20" t="s">
        <v>323</v>
      </c>
      <c r="D1258" s="20" t="s">
        <v>382</v>
      </c>
      <c r="E1258" s="20" t="s">
        <v>293</v>
      </c>
      <c r="F1258" s="20" t="s">
        <v>63</v>
      </c>
      <c r="G1258" s="20" t="s">
        <v>57</v>
      </c>
      <c r="H1258" s="20" t="s">
        <v>230</v>
      </c>
      <c r="I1258" s="20">
        <v>2.9055692300000002</v>
      </c>
      <c r="J1258" s="20">
        <v>4.7047971740000002E-4</v>
      </c>
      <c r="K1258" s="20">
        <v>1.0010092445000001E-3</v>
      </c>
      <c r="L1258" s="20">
        <v>8.2088260780000002E-5</v>
      </c>
      <c r="M1258" s="20">
        <v>7.9625612956599998E-5</v>
      </c>
      <c r="N1258" s="20">
        <v>2.4084176554000002E-6</v>
      </c>
      <c r="O1258" s="27">
        <v>9.1378544672996096E-5</v>
      </c>
    </row>
    <row r="1259" spans="1:15" x14ac:dyDescent="0.25">
      <c r="A1259" s="19" t="s">
        <v>400</v>
      </c>
      <c r="B1259" s="20" t="s">
        <v>322</v>
      </c>
      <c r="C1259" s="20" t="s">
        <v>323</v>
      </c>
      <c r="D1259" s="20" t="s">
        <v>382</v>
      </c>
      <c r="E1259" s="20" t="s">
        <v>294</v>
      </c>
      <c r="F1259" s="20" t="s">
        <v>172</v>
      </c>
      <c r="G1259" s="20" t="s">
        <v>66</v>
      </c>
      <c r="H1259" s="20" t="s">
        <v>230</v>
      </c>
      <c r="I1259" s="20">
        <v>0</v>
      </c>
      <c r="J1259" s="20">
        <v>0</v>
      </c>
      <c r="K1259" s="20">
        <v>0</v>
      </c>
      <c r="L1259" s="20">
        <v>0</v>
      </c>
      <c r="M1259" s="20">
        <v>0</v>
      </c>
      <c r="N1259" s="20">
        <v>0</v>
      </c>
      <c r="O1259" s="27">
        <v>0</v>
      </c>
    </row>
    <row r="1260" spans="1:15" x14ac:dyDescent="0.25">
      <c r="A1260" s="19" t="s">
        <v>400</v>
      </c>
      <c r="B1260" s="20" t="s">
        <v>322</v>
      </c>
      <c r="C1260" s="20" t="s">
        <v>323</v>
      </c>
      <c r="D1260" s="20" t="s">
        <v>382</v>
      </c>
      <c r="E1260" s="20" t="s">
        <v>295</v>
      </c>
      <c r="F1260" s="20" t="s">
        <v>174</v>
      </c>
      <c r="G1260" s="20" t="s">
        <v>66</v>
      </c>
      <c r="H1260" s="20" t="s">
        <v>230</v>
      </c>
      <c r="I1260" s="20">
        <v>4.0590254485999999</v>
      </c>
      <c r="J1260" s="20">
        <v>2.8760882278799998E-3</v>
      </c>
      <c r="K1260" s="20">
        <v>6.6937832434999997E-3</v>
      </c>
      <c r="L1260" s="20">
        <v>5.4357028068000002E-4</v>
      </c>
      <c r="M1260" s="20">
        <v>5.2726317225959996E-4</v>
      </c>
      <c r="N1260" s="20">
        <v>2.2224981587500002E-5</v>
      </c>
      <c r="O1260" s="27">
        <v>5.1581897280781914E-4</v>
      </c>
    </row>
    <row r="1261" spans="1:15" x14ac:dyDescent="0.25">
      <c r="A1261" s="19" t="s">
        <v>400</v>
      </c>
      <c r="B1261" s="20" t="s">
        <v>322</v>
      </c>
      <c r="C1261" s="20" t="s">
        <v>323</v>
      </c>
      <c r="D1261" s="20" t="s">
        <v>382</v>
      </c>
      <c r="E1261" s="20" t="s">
        <v>297</v>
      </c>
      <c r="F1261" s="20" t="s">
        <v>296</v>
      </c>
      <c r="G1261" s="20" t="s">
        <v>17</v>
      </c>
      <c r="H1261" s="20" t="s">
        <v>230</v>
      </c>
      <c r="I1261" s="20">
        <v>0</v>
      </c>
      <c r="J1261" s="20">
        <v>0</v>
      </c>
      <c r="K1261" s="20">
        <v>0</v>
      </c>
      <c r="L1261" s="20">
        <v>0</v>
      </c>
      <c r="M1261" s="20">
        <v>0</v>
      </c>
      <c r="N1261" s="20">
        <v>0</v>
      </c>
      <c r="O1261" s="27">
        <v>0</v>
      </c>
    </row>
    <row r="1262" spans="1:15" x14ac:dyDescent="0.25">
      <c r="A1262" s="19" t="s">
        <v>400</v>
      </c>
      <c r="B1262" s="20" t="s">
        <v>322</v>
      </c>
      <c r="C1262" s="20" t="s">
        <v>323</v>
      </c>
      <c r="D1262" s="20" t="s">
        <v>382</v>
      </c>
      <c r="E1262" s="20" t="s">
        <v>298</v>
      </c>
      <c r="F1262" s="20" t="s">
        <v>176</v>
      </c>
      <c r="G1262" s="20" t="s">
        <v>30</v>
      </c>
      <c r="H1262" s="20" t="s">
        <v>230</v>
      </c>
      <c r="I1262" s="20">
        <v>0</v>
      </c>
      <c r="J1262" s="20">
        <v>0</v>
      </c>
      <c r="K1262" s="20">
        <v>0</v>
      </c>
      <c r="L1262" s="20">
        <v>0</v>
      </c>
      <c r="M1262" s="20">
        <v>0</v>
      </c>
      <c r="N1262" s="20">
        <v>0</v>
      </c>
      <c r="O1262" s="27">
        <v>0</v>
      </c>
    </row>
    <row r="1263" spans="1:15" x14ac:dyDescent="0.25">
      <c r="A1263" s="19" t="s">
        <v>400</v>
      </c>
      <c r="B1263" s="20" t="s">
        <v>322</v>
      </c>
      <c r="C1263" s="20" t="s">
        <v>323</v>
      </c>
      <c r="D1263" s="20" t="s">
        <v>382</v>
      </c>
      <c r="E1263" s="20" t="s">
        <v>301</v>
      </c>
      <c r="F1263" s="20" t="s">
        <v>299</v>
      </c>
      <c r="G1263" s="20" t="s">
        <v>300</v>
      </c>
      <c r="H1263" s="20" t="s">
        <v>8</v>
      </c>
      <c r="I1263" s="20">
        <v>6533.2504900000004</v>
      </c>
      <c r="J1263" s="20">
        <v>1.4565031623000002</v>
      </c>
      <c r="K1263" s="20">
        <v>5.9797967118000006E-2</v>
      </c>
      <c r="L1263" s="20">
        <v>1.2048410674999999E-2</v>
      </c>
      <c r="M1263" s="20">
        <v>1.1084537820999999E-2</v>
      </c>
      <c r="N1263" s="20">
        <v>2.5055658406000005E-4</v>
      </c>
      <c r="O1263" s="27">
        <v>0.87464908420641996</v>
      </c>
    </row>
    <row r="1264" spans="1:15" x14ac:dyDescent="0.25">
      <c r="A1264" s="19" t="s">
        <v>400</v>
      </c>
      <c r="B1264" s="20" t="s">
        <v>322</v>
      </c>
      <c r="C1264" s="20" t="s">
        <v>323</v>
      </c>
      <c r="D1264" s="20" t="s">
        <v>382</v>
      </c>
      <c r="E1264" s="20" t="s">
        <v>303</v>
      </c>
      <c r="F1264" s="20" t="s">
        <v>302</v>
      </c>
      <c r="G1264" s="20" t="s">
        <v>300</v>
      </c>
      <c r="H1264" s="20" t="s">
        <v>8</v>
      </c>
      <c r="I1264" s="20">
        <v>1949.6474987000001</v>
      </c>
      <c r="J1264" s="20">
        <v>1.4278376372209998</v>
      </c>
      <c r="K1264" s="20">
        <v>5.3112538957540006E-2</v>
      </c>
      <c r="L1264" s="20">
        <v>7.7990978561270005E-3</v>
      </c>
      <c r="M1264" s="20">
        <v>7.1751700276368405E-3</v>
      </c>
      <c r="N1264" s="20">
        <v>2.3552167727830002E-4</v>
      </c>
      <c r="O1264" s="27">
        <v>0.45490328145407921</v>
      </c>
    </row>
    <row r="1265" spans="1:75" x14ac:dyDescent="0.25">
      <c r="A1265" s="19" t="s">
        <v>400</v>
      </c>
      <c r="B1265" s="20" t="s">
        <v>322</v>
      </c>
      <c r="C1265" s="20" t="s">
        <v>323</v>
      </c>
      <c r="D1265" s="20" t="s">
        <v>382</v>
      </c>
      <c r="E1265" s="20" t="s">
        <v>305</v>
      </c>
      <c r="F1265" s="20" t="s">
        <v>304</v>
      </c>
      <c r="G1265" s="20" t="s">
        <v>300</v>
      </c>
      <c r="H1265" s="20" t="s">
        <v>68</v>
      </c>
      <c r="I1265" s="20">
        <v>2275.1758199000001</v>
      </c>
      <c r="J1265" s="20">
        <v>1.2516434127710001</v>
      </c>
      <c r="K1265" s="20">
        <v>8.2939509387199989E-2</v>
      </c>
      <c r="L1265" s="20">
        <v>7.12269242357E-4</v>
      </c>
      <c r="M1265" s="20">
        <v>6.5528770296844003E-4</v>
      </c>
      <c r="N1265" s="20">
        <v>2.0899772319370001E-4</v>
      </c>
      <c r="O1265" s="27">
        <v>0.12964416573107421</v>
      </c>
    </row>
    <row r="1266" spans="1:75" x14ac:dyDescent="0.25">
      <c r="A1266" s="19" t="s">
        <v>400</v>
      </c>
      <c r="B1266" s="20" t="s">
        <v>322</v>
      </c>
      <c r="C1266" s="20" t="s">
        <v>323</v>
      </c>
      <c r="D1266" s="20" t="s">
        <v>382</v>
      </c>
      <c r="E1266" s="20" t="s">
        <v>306</v>
      </c>
      <c r="F1266" s="20" t="s">
        <v>304</v>
      </c>
      <c r="G1266" s="20" t="s">
        <v>300</v>
      </c>
      <c r="H1266" s="20" t="s">
        <v>230</v>
      </c>
      <c r="I1266" s="20">
        <v>4259.4337764000002</v>
      </c>
      <c r="J1266" s="20">
        <v>9.2684304076000021E-2</v>
      </c>
      <c r="K1266" s="20">
        <v>0.52171063751000013</v>
      </c>
      <c r="L1266" s="20">
        <v>1.1304492663E-2</v>
      </c>
      <c r="M1266" s="20">
        <v>1.096535788311E-2</v>
      </c>
      <c r="N1266" s="20">
        <v>7.3402295899999987E-3</v>
      </c>
      <c r="O1266" s="27">
        <v>2.1502712118986276E-2</v>
      </c>
    </row>
    <row r="1267" spans="1:75" x14ac:dyDescent="0.25">
      <c r="A1267" s="19" t="s">
        <v>400</v>
      </c>
      <c r="B1267" s="20" t="s">
        <v>322</v>
      </c>
      <c r="C1267" s="20" t="s">
        <v>323</v>
      </c>
      <c r="D1267" s="20" t="s">
        <v>382</v>
      </c>
      <c r="E1267" s="20" t="s">
        <v>308</v>
      </c>
      <c r="F1267" s="20" t="s">
        <v>307</v>
      </c>
      <c r="G1267" s="20" t="s">
        <v>300</v>
      </c>
      <c r="H1267" s="20" t="s">
        <v>230</v>
      </c>
      <c r="I1267" s="20">
        <v>7.5993309</v>
      </c>
      <c r="J1267" s="20">
        <v>1.1579077E-4</v>
      </c>
      <c r="K1267" s="20">
        <v>1.9057937999999999E-4</v>
      </c>
      <c r="L1267" s="20">
        <v>2.0234486999999999E-5</v>
      </c>
      <c r="M1267" s="20">
        <v>1.9627452389999997E-5</v>
      </c>
      <c r="N1267" s="20">
        <v>3.1378493E-6</v>
      </c>
      <c r="O1267" s="27">
        <v>3.8065443075269998E-5</v>
      </c>
    </row>
    <row r="1268" spans="1:75" x14ac:dyDescent="0.25">
      <c r="A1268" s="19" t="s">
        <v>400</v>
      </c>
      <c r="B1268" s="20" t="s">
        <v>322</v>
      </c>
      <c r="C1268" s="20" t="s">
        <v>323</v>
      </c>
      <c r="D1268" s="20" t="s">
        <v>382</v>
      </c>
      <c r="E1268" s="20" t="s">
        <v>311</v>
      </c>
      <c r="F1268" s="20" t="s">
        <v>309</v>
      </c>
      <c r="G1268" s="20" t="s">
        <v>310</v>
      </c>
      <c r="H1268" s="20" t="s">
        <v>230</v>
      </c>
      <c r="I1268" s="20">
        <v>0</v>
      </c>
      <c r="J1268" s="20">
        <v>0</v>
      </c>
      <c r="K1268" s="20">
        <v>0</v>
      </c>
      <c r="L1268" s="20">
        <v>0</v>
      </c>
      <c r="M1268" s="20">
        <v>0</v>
      </c>
      <c r="N1268" s="20">
        <v>0</v>
      </c>
      <c r="O1268" s="27">
        <v>0</v>
      </c>
    </row>
    <row r="1269" spans="1:75" x14ac:dyDescent="0.25">
      <c r="A1269" s="19" t="s">
        <v>400</v>
      </c>
      <c r="B1269" s="20" t="s">
        <v>322</v>
      </c>
      <c r="C1269" s="20" t="s">
        <v>323</v>
      </c>
      <c r="D1269" s="20" t="s">
        <v>382</v>
      </c>
      <c r="E1269" s="20" t="s">
        <v>312</v>
      </c>
      <c r="F1269" s="20" t="s">
        <v>309</v>
      </c>
      <c r="G1269" s="20" t="s">
        <v>310</v>
      </c>
      <c r="H1269" s="20" t="s">
        <v>68</v>
      </c>
      <c r="I1269" s="20">
        <v>0</v>
      </c>
      <c r="J1269" s="20">
        <v>0</v>
      </c>
      <c r="K1269" s="20">
        <v>0</v>
      </c>
      <c r="L1269" s="20">
        <v>0</v>
      </c>
      <c r="M1269" s="20">
        <v>0</v>
      </c>
      <c r="N1269" s="20">
        <v>0</v>
      </c>
      <c r="O1269" s="27">
        <v>0</v>
      </c>
    </row>
    <row r="1270" spans="1:75" x14ac:dyDescent="0.25">
      <c r="A1270" s="19" t="s">
        <v>400</v>
      </c>
      <c r="B1270" s="20" t="s">
        <v>322</v>
      </c>
      <c r="C1270" s="20" t="s">
        <v>323</v>
      </c>
      <c r="D1270" s="20" t="s">
        <v>382</v>
      </c>
      <c r="E1270" s="20" t="s">
        <v>313</v>
      </c>
      <c r="F1270" s="20" t="s">
        <v>309</v>
      </c>
      <c r="G1270" s="20" t="s">
        <v>310</v>
      </c>
      <c r="H1270" s="20" t="s">
        <v>179</v>
      </c>
      <c r="I1270" s="20">
        <v>0</v>
      </c>
      <c r="J1270" s="20">
        <v>0</v>
      </c>
      <c r="K1270" s="20">
        <v>0</v>
      </c>
      <c r="L1270" s="20">
        <v>0</v>
      </c>
      <c r="M1270" s="20">
        <v>0</v>
      </c>
      <c r="N1270" s="20">
        <v>0</v>
      </c>
      <c r="O1270" s="27">
        <v>0</v>
      </c>
    </row>
    <row r="1271" spans="1:75" x14ac:dyDescent="0.25">
      <c r="A1271" s="19" t="s">
        <v>400</v>
      </c>
      <c r="B1271" s="20" t="s">
        <v>324</v>
      </c>
      <c r="C1271" s="20" t="s">
        <v>403</v>
      </c>
      <c r="D1271" s="20" t="s">
        <v>435</v>
      </c>
      <c r="E1271" s="82" t="s">
        <v>9</v>
      </c>
      <c r="F1271" s="82" t="s">
        <v>6</v>
      </c>
      <c r="G1271" s="82" t="s">
        <v>7</v>
      </c>
      <c r="H1271" s="82" t="s">
        <v>8</v>
      </c>
      <c r="I1271" s="82">
        <v>420.03170999999998</v>
      </c>
      <c r="J1271" s="82">
        <v>0.10802386</v>
      </c>
      <c r="K1271" s="82">
        <v>8.3286065000000005E-4</v>
      </c>
      <c r="L1271" s="82">
        <v>4.6160128000000003E-3</v>
      </c>
      <c r="M1271" s="82">
        <v>4.2467317760000005E-3</v>
      </c>
      <c r="N1271" s="82">
        <v>1.2343444E-5</v>
      </c>
      <c r="O1271" s="83">
        <v>0.12593545834</v>
      </c>
      <c r="P1271" s="1"/>
      <c r="Q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</row>
    <row r="1272" spans="1:75" x14ac:dyDescent="0.25">
      <c r="A1272" s="19" t="s">
        <v>400</v>
      </c>
      <c r="B1272" s="20" t="s">
        <v>324</v>
      </c>
      <c r="C1272" s="20" t="s">
        <v>403</v>
      </c>
      <c r="D1272" s="20" t="s">
        <v>435</v>
      </c>
      <c r="E1272" s="82" t="s">
        <v>11</v>
      </c>
      <c r="F1272" s="82" t="s">
        <v>10</v>
      </c>
      <c r="G1272" s="82" t="s">
        <v>7</v>
      </c>
      <c r="H1272" s="82" t="s">
        <v>8</v>
      </c>
      <c r="I1272" s="82">
        <v>0</v>
      </c>
      <c r="J1272" s="82">
        <v>0</v>
      </c>
      <c r="K1272" s="82">
        <v>0</v>
      </c>
      <c r="L1272" s="82">
        <v>0</v>
      </c>
      <c r="M1272" s="82">
        <v>0</v>
      </c>
      <c r="N1272" s="82">
        <v>0</v>
      </c>
      <c r="O1272" s="83">
        <v>0</v>
      </c>
      <c r="P1272" s="1"/>
      <c r="Q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</row>
    <row r="1273" spans="1:75" x14ac:dyDescent="0.25">
      <c r="A1273" s="19" t="s">
        <v>400</v>
      </c>
      <c r="B1273" s="20" t="s">
        <v>324</v>
      </c>
      <c r="C1273" s="20" t="s">
        <v>403</v>
      </c>
      <c r="D1273" s="20" t="s">
        <v>435</v>
      </c>
      <c r="E1273" s="82" t="s">
        <v>13</v>
      </c>
      <c r="F1273" s="82" t="s">
        <v>12</v>
      </c>
      <c r="G1273" s="82" t="s">
        <v>7</v>
      </c>
      <c r="H1273" s="82" t="s">
        <v>8</v>
      </c>
      <c r="I1273" s="82">
        <v>596.54210999999998</v>
      </c>
      <c r="J1273" s="82">
        <v>0.15794438</v>
      </c>
      <c r="K1273" s="82">
        <v>1.1807844E-3</v>
      </c>
      <c r="L1273" s="82">
        <v>5.2267414999999998E-3</v>
      </c>
      <c r="M1273" s="82">
        <v>4.8086021799999996E-3</v>
      </c>
      <c r="N1273" s="82">
        <v>1.2975304E-5</v>
      </c>
      <c r="O1273" s="83">
        <v>0.14618938611999999</v>
      </c>
      <c r="P1273" s="1"/>
      <c r="Q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</row>
    <row r="1274" spans="1:75" x14ac:dyDescent="0.25">
      <c r="A1274" s="19" t="s">
        <v>400</v>
      </c>
      <c r="B1274" s="20" t="s">
        <v>324</v>
      </c>
      <c r="C1274" s="20" t="s">
        <v>403</v>
      </c>
      <c r="D1274" s="20" t="s">
        <v>435</v>
      </c>
      <c r="E1274" s="82" t="s">
        <v>15</v>
      </c>
      <c r="F1274" s="82" t="s">
        <v>14</v>
      </c>
      <c r="G1274" s="82" t="s">
        <v>7</v>
      </c>
      <c r="H1274" s="82" t="s">
        <v>8</v>
      </c>
      <c r="I1274" s="82">
        <v>164.70271411400003</v>
      </c>
      <c r="J1274" s="82">
        <v>5.6220315553999999E-2</v>
      </c>
      <c r="K1274" s="82">
        <v>8.0175015571999988E-4</v>
      </c>
      <c r="L1274" s="82">
        <v>2.5851547299999998E-5</v>
      </c>
      <c r="M1274" s="82">
        <v>2.3783423515999999E-5</v>
      </c>
      <c r="N1274" s="82">
        <v>4.5393186538000003E-6</v>
      </c>
      <c r="O1274" s="83">
        <v>3.1977093103519997E-3</v>
      </c>
      <c r="P1274" s="1"/>
      <c r="Q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</row>
    <row r="1275" spans="1:75" x14ac:dyDescent="0.25">
      <c r="A1275" s="19" t="s">
        <v>400</v>
      </c>
      <c r="B1275" s="20" t="s">
        <v>324</v>
      </c>
      <c r="C1275" s="20" t="s">
        <v>403</v>
      </c>
      <c r="D1275" s="20" t="s">
        <v>435</v>
      </c>
      <c r="E1275" s="82" t="s">
        <v>18</v>
      </c>
      <c r="F1275" s="82" t="s">
        <v>16</v>
      </c>
      <c r="G1275" s="82" t="s">
        <v>17</v>
      </c>
      <c r="H1275" s="82" t="s">
        <v>8</v>
      </c>
      <c r="I1275" s="82">
        <v>230.42045999999999</v>
      </c>
      <c r="J1275" s="82">
        <v>8.0832526000000002E-2</v>
      </c>
      <c r="K1275" s="82">
        <v>4.6486591000000001E-4</v>
      </c>
      <c r="L1275" s="82">
        <v>2.8907496E-3</v>
      </c>
      <c r="M1275" s="82">
        <v>2.6594896320000002E-3</v>
      </c>
      <c r="N1275" s="82">
        <v>4.8631727999999999E-6</v>
      </c>
      <c r="O1275" s="83">
        <v>1.9231460009999996E-2</v>
      </c>
      <c r="P1275" s="1"/>
      <c r="Q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</row>
    <row r="1276" spans="1:75" x14ac:dyDescent="0.25">
      <c r="A1276" s="19" t="s">
        <v>400</v>
      </c>
      <c r="B1276" s="20" t="s">
        <v>324</v>
      </c>
      <c r="C1276" s="20" t="s">
        <v>403</v>
      </c>
      <c r="D1276" s="20" t="s">
        <v>435</v>
      </c>
      <c r="E1276" s="82" t="s">
        <v>20</v>
      </c>
      <c r="F1276" s="82" t="s">
        <v>19</v>
      </c>
      <c r="G1276" s="82" t="s">
        <v>17</v>
      </c>
      <c r="H1276" s="82" t="s">
        <v>8</v>
      </c>
      <c r="I1276" s="82">
        <v>21.649882999999999</v>
      </c>
      <c r="J1276" s="82">
        <v>3.0302777999999999E-3</v>
      </c>
      <c r="K1276" s="82">
        <v>3.1050928000000001E-5</v>
      </c>
      <c r="L1276" s="82">
        <v>1.0210386E-4</v>
      </c>
      <c r="M1276" s="82">
        <v>9.3935551200000005E-5</v>
      </c>
      <c r="N1276" s="82">
        <v>3.1668804E-7</v>
      </c>
      <c r="O1276" s="83">
        <v>6.9420634182000009E-4</v>
      </c>
      <c r="P1276" s="1"/>
      <c r="Q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</row>
    <row r="1277" spans="1:75" x14ac:dyDescent="0.25">
      <c r="A1277" s="19" t="s">
        <v>400</v>
      </c>
      <c r="B1277" s="20" t="s">
        <v>324</v>
      </c>
      <c r="C1277" s="20" t="s">
        <v>403</v>
      </c>
      <c r="D1277" s="20" t="s">
        <v>435</v>
      </c>
      <c r="E1277" s="82" t="s">
        <v>22</v>
      </c>
      <c r="F1277" s="82" t="s">
        <v>21</v>
      </c>
      <c r="G1277" s="82" t="s">
        <v>17</v>
      </c>
      <c r="H1277" s="82" t="s">
        <v>8</v>
      </c>
      <c r="I1277" s="82">
        <v>20.737103000000001</v>
      </c>
      <c r="J1277" s="82">
        <v>3.6563239999999999E-3</v>
      </c>
      <c r="K1277" s="82">
        <v>3.7183671999999998E-5</v>
      </c>
      <c r="L1277" s="82">
        <v>1.2309148000000001E-4</v>
      </c>
      <c r="M1277" s="82">
        <v>1.1324416160000001E-4</v>
      </c>
      <c r="N1277" s="82">
        <v>3.7854794999999999E-7</v>
      </c>
      <c r="O1277" s="83">
        <v>8.2634761452000005E-4</v>
      </c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</row>
    <row r="1278" spans="1:75" x14ac:dyDescent="0.25">
      <c r="A1278" s="19" t="s">
        <v>400</v>
      </c>
      <c r="B1278" s="20" t="s">
        <v>324</v>
      </c>
      <c r="C1278" s="20" t="s">
        <v>403</v>
      </c>
      <c r="D1278" s="20" t="s">
        <v>435</v>
      </c>
      <c r="E1278" s="82" t="s">
        <v>24</v>
      </c>
      <c r="F1278" s="82" t="s">
        <v>23</v>
      </c>
      <c r="G1278" s="82" t="s">
        <v>17</v>
      </c>
      <c r="H1278" s="82" t="s">
        <v>8</v>
      </c>
      <c r="I1278" s="82">
        <v>5.4090906000000001E-2</v>
      </c>
      <c r="J1278" s="82">
        <v>2.6477627999999999E-5</v>
      </c>
      <c r="K1278" s="82">
        <v>2.5955785000000001E-7</v>
      </c>
      <c r="L1278" s="82">
        <v>8.9082987999999998E-7</v>
      </c>
      <c r="M1278" s="82">
        <v>8.1956348959999999E-7</v>
      </c>
      <c r="N1278" s="82">
        <v>2.6166792999999999E-9</v>
      </c>
      <c r="O1278" s="83">
        <v>6.7487616174000008E-6</v>
      </c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</row>
    <row r="1279" spans="1:75" x14ac:dyDescent="0.25">
      <c r="A1279" s="19" t="s">
        <v>400</v>
      </c>
      <c r="B1279" s="20" t="s">
        <v>324</v>
      </c>
      <c r="C1279" s="20" t="s">
        <v>403</v>
      </c>
      <c r="D1279" s="20" t="s">
        <v>435</v>
      </c>
      <c r="E1279" s="82" t="s">
        <v>26</v>
      </c>
      <c r="F1279" s="82" t="s">
        <v>25</v>
      </c>
      <c r="G1279" s="82" t="s">
        <v>17</v>
      </c>
      <c r="H1279" s="82" t="s">
        <v>8</v>
      </c>
      <c r="I1279" s="82">
        <v>98.614480999999998</v>
      </c>
      <c r="J1279" s="82">
        <v>0.21054613400000002</v>
      </c>
      <c r="K1279" s="82">
        <v>1.22196408E-3</v>
      </c>
      <c r="L1279" s="82">
        <v>7.5366293000000001E-3</v>
      </c>
      <c r="M1279" s="82">
        <v>6.9336989560000008E-3</v>
      </c>
      <c r="N1279" s="82">
        <v>1.2567689600000001E-5</v>
      </c>
      <c r="O1279" s="83">
        <v>4.8864249305300013E-2</v>
      </c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</row>
    <row r="1280" spans="1:75" x14ac:dyDescent="0.25">
      <c r="A1280" s="19" t="s">
        <v>400</v>
      </c>
      <c r="B1280" s="20" t="s">
        <v>324</v>
      </c>
      <c r="C1280" s="20" t="s">
        <v>403</v>
      </c>
      <c r="D1280" s="20" t="s">
        <v>435</v>
      </c>
      <c r="E1280" s="82" t="s">
        <v>28</v>
      </c>
      <c r="F1280" s="82" t="s">
        <v>27</v>
      </c>
      <c r="G1280" s="82" t="s">
        <v>17</v>
      </c>
      <c r="H1280" s="82" t="s">
        <v>8</v>
      </c>
      <c r="I1280" s="82">
        <v>2.0824994999999999</v>
      </c>
      <c r="J1280" s="82">
        <v>7.4621819999999995E-4</v>
      </c>
      <c r="K1280" s="82">
        <v>7.3151108999999998E-6</v>
      </c>
      <c r="L1280" s="82">
        <v>2.5106234E-5</v>
      </c>
      <c r="M1280" s="82">
        <v>2.3097735280000002E-5</v>
      </c>
      <c r="N1280" s="82">
        <v>7.3745795000000002E-8</v>
      </c>
      <c r="O1280" s="83">
        <v>1.6812376063000007E-4</v>
      </c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</row>
    <row r="1281" spans="1:75" x14ac:dyDescent="0.25">
      <c r="A1281" s="19" t="s">
        <v>400</v>
      </c>
      <c r="B1281" s="20" t="s">
        <v>324</v>
      </c>
      <c r="C1281" s="20" t="s">
        <v>403</v>
      </c>
      <c r="D1281" s="20" t="s">
        <v>435</v>
      </c>
      <c r="E1281" s="82" t="s">
        <v>31</v>
      </c>
      <c r="F1281" s="82" t="s">
        <v>29</v>
      </c>
      <c r="G1281" s="82" t="s">
        <v>30</v>
      </c>
      <c r="H1281" s="82" t="s">
        <v>8</v>
      </c>
      <c r="I1281" s="82">
        <v>2.9636779</v>
      </c>
      <c r="J1281" s="82">
        <v>1.1471560000000001E-3</v>
      </c>
      <c r="K1281" s="82">
        <v>1.1245467000000001E-5</v>
      </c>
      <c r="L1281" s="82">
        <v>3.8595637000000001E-5</v>
      </c>
      <c r="M1281" s="82">
        <v>3.5507986040000001E-5</v>
      </c>
      <c r="N1281" s="82">
        <v>1.133689E-7</v>
      </c>
      <c r="O1281" s="83">
        <v>2.7830873827999997E-4</v>
      </c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</row>
    <row r="1282" spans="1:75" x14ac:dyDescent="0.25">
      <c r="A1282" s="19" t="s">
        <v>400</v>
      </c>
      <c r="B1282" s="20" t="s">
        <v>324</v>
      </c>
      <c r="C1282" s="20" t="s">
        <v>403</v>
      </c>
      <c r="D1282" s="20" t="s">
        <v>435</v>
      </c>
      <c r="E1282" s="82" t="s">
        <v>33</v>
      </c>
      <c r="F1282" s="82" t="s">
        <v>32</v>
      </c>
      <c r="G1282" s="82" t="s">
        <v>30</v>
      </c>
      <c r="H1282" s="82" t="s">
        <v>8</v>
      </c>
      <c r="I1282" s="82">
        <v>0.14027120000000001</v>
      </c>
      <c r="J1282" s="82">
        <v>9.1404049999999998E-5</v>
      </c>
      <c r="K1282" s="82">
        <v>8.9602582000000004E-7</v>
      </c>
      <c r="L1282" s="82">
        <v>3.0752551000000002E-6</v>
      </c>
      <c r="M1282" s="82">
        <v>2.8292346920000004E-6</v>
      </c>
      <c r="N1282" s="82">
        <v>9.0331023000000001E-9</v>
      </c>
      <c r="O1282" s="83">
        <v>2.1382339502999999E-5</v>
      </c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</row>
    <row r="1283" spans="1:75" x14ac:dyDescent="0.25">
      <c r="A1283" s="19" t="s">
        <v>400</v>
      </c>
      <c r="B1283" s="20" t="s">
        <v>324</v>
      </c>
      <c r="C1283" s="20" t="s">
        <v>403</v>
      </c>
      <c r="D1283" s="20" t="s">
        <v>435</v>
      </c>
      <c r="E1283" s="82" t="s">
        <v>36</v>
      </c>
      <c r="F1283" s="82" t="s">
        <v>34</v>
      </c>
      <c r="G1283" s="82" t="s">
        <v>35</v>
      </c>
      <c r="H1283" s="82" t="s">
        <v>8</v>
      </c>
      <c r="I1283" s="82">
        <v>1146.2631799999999</v>
      </c>
      <c r="J1283" s="82">
        <v>1.454878687E-2</v>
      </c>
      <c r="K1283" s="82">
        <v>1.5306175779999999E-4</v>
      </c>
      <c r="L1283" s="82">
        <v>5.0090303799999998E-4</v>
      </c>
      <c r="M1283" s="82">
        <v>4.6083079495999997E-4</v>
      </c>
      <c r="N1283" s="82">
        <v>1.6098542670000001E-6</v>
      </c>
      <c r="O1283" s="83">
        <v>5.0716844111000012E-3</v>
      </c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</row>
    <row r="1284" spans="1:75" x14ac:dyDescent="0.25">
      <c r="A1284" s="19" t="s">
        <v>400</v>
      </c>
      <c r="B1284" s="20" t="s">
        <v>324</v>
      </c>
      <c r="C1284" s="20" t="s">
        <v>403</v>
      </c>
      <c r="D1284" s="20" t="s">
        <v>435</v>
      </c>
      <c r="E1284" s="82" t="s">
        <v>38</v>
      </c>
      <c r="F1284" s="82" t="s">
        <v>34</v>
      </c>
      <c r="G1284" s="82" t="s">
        <v>37</v>
      </c>
      <c r="H1284" s="82" t="s">
        <v>8</v>
      </c>
      <c r="I1284" s="82">
        <v>102.117031</v>
      </c>
      <c r="J1284" s="82">
        <v>5.1153186500000003E-2</v>
      </c>
      <c r="K1284" s="82">
        <v>5.5603385799999998E-4</v>
      </c>
      <c r="L1284" s="82">
        <v>1.7858759600000002E-3</v>
      </c>
      <c r="M1284" s="82">
        <v>1.6430058832000002E-3</v>
      </c>
      <c r="N1284" s="82">
        <v>5.73605704E-6</v>
      </c>
      <c r="O1284" s="83">
        <v>1.2727853484660004E-2</v>
      </c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</row>
    <row r="1285" spans="1:75" x14ac:dyDescent="0.25">
      <c r="A1285" s="19" t="s">
        <v>400</v>
      </c>
      <c r="B1285" s="20" t="s">
        <v>324</v>
      </c>
      <c r="C1285" s="20" t="s">
        <v>403</v>
      </c>
      <c r="D1285" s="20" t="s">
        <v>435</v>
      </c>
      <c r="E1285" s="82" t="s">
        <v>40</v>
      </c>
      <c r="F1285" s="82" t="s">
        <v>39</v>
      </c>
      <c r="G1285" s="82" t="s">
        <v>35</v>
      </c>
      <c r="H1285" s="82" t="s">
        <v>8</v>
      </c>
      <c r="I1285" s="82">
        <v>12945.875</v>
      </c>
      <c r="J1285" s="82">
        <v>0.12622564</v>
      </c>
      <c r="K1285" s="82">
        <v>1.3397125E-3</v>
      </c>
      <c r="L1285" s="82">
        <v>4.2708073999999999E-3</v>
      </c>
      <c r="M1285" s="82">
        <v>3.9291428080000003E-3</v>
      </c>
      <c r="N1285" s="82">
        <v>1.3846843E-5</v>
      </c>
      <c r="O1285" s="83">
        <v>4.8340348726000001E-2</v>
      </c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</row>
    <row r="1286" spans="1:75" x14ac:dyDescent="0.25">
      <c r="A1286" s="19" t="s">
        <v>400</v>
      </c>
      <c r="B1286" s="20" t="s">
        <v>324</v>
      </c>
      <c r="C1286" s="20" t="s">
        <v>403</v>
      </c>
      <c r="D1286" s="20" t="s">
        <v>435</v>
      </c>
      <c r="E1286" s="82" t="s">
        <v>41</v>
      </c>
      <c r="F1286" s="82" t="s">
        <v>39</v>
      </c>
      <c r="G1286" s="82" t="s">
        <v>37</v>
      </c>
      <c r="H1286" s="82" t="s">
        <v>8</v>
      </c>
      <c r="I1286" s="82">
        <v>965.90099000000009</v>
      </c>
      <c r="J1286" s="82">
        <v>0.64419034099999994</v>
      </c>
      <c r="K1286" s="82">
        <v>3.8693991400000002E-3</v>
      </c>
      <c r="L1286" s="82">
        <v>2.2988916700000001E-2</v>
      </c>
      <c r="M1286" s="82">
        <v>2.1149803364000002E-2</v>
      </c>
      <c r="N1286" s="82">
        <v>3.9730917799999995E-5</v>
      </c>
      <c r="O1286" s="83">
        <v>0.17787854806850001</v>
      </c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</row>
    <row r="1287" spans="1:75" x14ac:dyDescent="0.25">
      <c r="A1287" s="19" t="s">
        <v>400</v>
      </c>
      <c r="B1287" s="20" t="s">
        <v>324</v>
      </c>
      <c r="C1287" s="20" t="s">
        <v>403</v>
      </c>
      <c r="D1287" s="20" t="s">
        <v>435</v>
      </c>
      <c r="E1287" s="82" t="s">
        <v>43</v>
      </c>
      <c r="F1287" s="82" t="s">
        <v>42</v>
      </c>
      <c r="G1287" s="82" t="s">
        <v>35</v>
      </c>
      <c r="H1287" s="82" t="s">
        <v>8</v>
      </c>
      <c r="I1287" s="82">
        <v>34182.525000000001</v>
      </c>
      <c r="J1287" s="82">
        <v>0.25890149899999998</v>
      </c>
      <c r="K1287" s="82">
        <v>3.0011792900000002E-3</v>
      </c>
      <c r="L1287" s="82">
        <v>9.8435229000000003E-3</v>
      </c>
      <c r="M1287" s="82">
        <v>9.0560410680000005E-3</v>
      </c>
      <c r="N1287" s="82">
        <v>3.0718876199999999E-5</v>
      </c>
      <c r="O1287" s="83">
        <v>9.5484003398400005E-2</v>
      </c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</row>
    <row r="1288" spans="1:75" x14ac:dyDescent="0.25">
      <c r="A1288" s="19" t="s">
        <v>400</v>
      </c>
      <c r="B1288" s="20" t="s">
        <v>324</v>
      </c>
      <c r="C1288" s="20" t="s">
        <v>403</v>
      </c>
      <c r="D1288" s="20" t="s">
        <v>435</v>
      </c>
      <c r="E1288" s="82" t="s">
        <v>44</v>
      </c>
      <c r="F1288" s="82" t="s">
        <v>42</v>
      </c>
      <c r="G1288" s="82" t="s">
        <v>37</v>
      </c>
      <c r="H1288" s="82" t="s">
        <v>8</v>
      </c>
      <c r="I1288" s="82">
        <v>2415.4215600000002</v>
      </c>
      <c r="J1288" s="82">
        <v>0.562412935</v>
      </c>
      <c r="K1288" s="82">
        <v>5.4265998599999999E-3</v>
      </c>
      <c r="L1288" s="82">
        <v>1.9173089099999999E-2</v>
      </c>
      <c r="M1288" s="82">
        <v>1.7639241972000001E-2</v>
      </c>
      <c r="N1288" s="82">
        <v>5.5662303500000004E-5</v>
      </c>
      <c r="O1288" s="83">
        <v>0.14549193605300001</v>
      </c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</row>
    <row r="1289" spans="1:75" x14ac:dyDescent="0.25">
      <c r="A1289" s="19" t="s">
        <v>400</v>
      </c>
      <c r="B1289" s="20" t="s">
        <v>324</v>
      </c>
      <c r="C1289" s="20" t="s">
        <v>403</v>
      </c>
      <c r="D1289" s="20" t="s">
        <v>435</v>
      </c>
      <c r="E1289" s="82" t="s">
        <v>46</v>
      </c>
      <c r="F1289" s="82" t="s">
        <v>45</v>
      </c>
      <c r="G1289" s="82" t="s">
        <v>35</v>
      </c>
      <c r="H1289" s="82" t="s">
        <v>8</v>
      </c>
      <c r="I1289" s="82">
        <v>17342.6014</v>
      </c>
      <c r="J1289" s="82">
        <v>0.17649898420000001</v>
      </c>
      <c r="K1289" s="82">
        <v>1.9187543799999999E-3</v>
      </c>
      <c r="L1289" s="82">
        <v>6.1640222299999999E-3</v>
      </c>
      <c r="M1289" s="82">
        <v>5.6709004516E-3</v>
      </c>
      <c r="N1289" s="82">
        <v>1.97728835E-5</v>
      </c>
      <c r="O1289" s="83">
        <v>6.3369671068399996E-2</v>
      </c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</row>
    <row r="1290" spans="1:75" x14ac:dyDescent="0.25">
      <c r="A1290" s="19" t="s">
        <v>400</v>
      </c>
      <c r="B1290" s="20" t="s">
        <v>324</v>
      </c>
      <c r="C1290" s="20" t="s">
        <v>403</v>
      </c>
      <c r="D1290" s="20" t="s">
        <v>435</v>
      </c>
      <c r="E1290" s="82" t="s">
        <v>47</v>
      </c>
      <c r="F1290" s="82" t="s">
        <v>45</v>
      </c>
      <c r="G1290" s="82" t="s">
        <v>37</v>
      </c>
      <c r="H1290" s="82" t="s">
        <v>8</v>
      </c>
      <c r="I1290" s="82">
        <v>939.33096999999998</v>
      </c>
      <c r="J1290" s="82">
        <v>0.62672094</v>
      </c>
      <c r="K1290" s="82">
        <v>5.0308773000000001E-3</v>
      </c>
      <c r="L1290" s="82">
        <v>2.1800371999999998E-2</v>
      </c>
      <c r="M1290" s="82">
        <v>2.005634224E-2</v>
      </c>
      <c r="N1290" s="82">
        <v>5.1917084000000001E-5</v>
      </c>
      <c r="O1290" s="83">
        <v>0.14390870837500003</v>
      </c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</row>
    <row r="1291" spans="1:75" x14ac:dyDescent="0.25">
      <c r="A1291" s="19" t="s">
        <v>400</v>
      </c>
      <c r="B1291" s="20" t="s">
        <v>324</v>
      </c>
      <c r="C1291" s="20" t="s">
        <v>403</v>
      </c>
      <c r="D1291" s="20" t="s">
        <v>435</v>
      </c>
      <c r="E1291" s="82" t="s">
        <v>49</v>
      </c>
      <c r="F1291" s="82" t="s">
        <v>48</v>
      </c>
      <c r="G1291" s="82" t="s">
        <v>35</v>
      </c>
      <c r="H1291" s="82" t="s">
        <v>8</v>
      </c>
      <c r="I1291" s="82">
        <v>14497.7251</v>
      </c>
      <c r="J1291" s="82">
        <v>0</v>
      </c>
      <c r="K1291" s="82">
        <v>0</v>
      </c>
      <c r="L1291" s="82">
        <v>0</v>
      </c>
      <c r="M1291" s="82">
        <v>0</v>
      </c>
      <c r="N1291" s="82">
        <v>0</v>
      </c>
      <c r="O1291" s="83">
        <v>1.55018554E-2</v>
      </c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</row>
    <row r="1292" spans="1:75" x14ac:dyDescent="0.25">
      <c r="A1292" s="19" t="s">
        <v>400</v>
      </c>
      <c r="B1292" s="20" t="s">
        <v>324</v>
      </c>
      <c r="C1292" s="20" t="s">
        <v>403</v>
      </c>
      <c r="D1292" s="20" t="s">
        <v>435</v>
      </c>
      <c r="E1292" s="82" t="s">
        <v>50</v>
      </c>
      <c r="F1292" s="82" t="s">
        <v>48</v>
      </c>
      <c r="G1292" s="82" t="s">
        <v>37</v>
      </c>
      <c r="H1292" s="82" t="s">
        <v>8</v>
      </c>
      <c r="I1292" s="82">
        <v>745.84885000000008</v>
      </c>
      <c r="J1292" s="82">
        <v>0</v>
      </c>
      <c r="K1292" s="82">
        <v>0</v>
      </c>
      <c r="L1292" s="82">
        <v>0</v>
      </c>
      <c r="M1292" s="82">
        <v>0</v>
      </c>
      <c r="N1292" s="82">
        <v>0</v>
      </c>
      <c r="O1292" s="83">
        <v>8.3178406699999997E-4</v>
      </c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</row>
    <row r="1293" spans="1:75" x14ac:dyDescent="0.25">
      <c r="A1293" s="19" t="s">
        <v>400</v>
      </c>
      <c r="B1293" s="20" t="s">
        <v>324</v>
      </c>
      <c r="C1293" s="20" t="s">
        <v>403</v>
      </c>
      <c r="D1293" s="20" t="s">
        <v>435</v>
      </c>
      <c r="E1293" s="82" t="s">
        <v>52</v>
      </c>
      <c r="F1293" s="82" t="s">
        <v>51</v>
      </c>
      <c r="G1293" s="82" t="s">
        <v>37</v>
      </c>
      <c r="H1293" s="82" t="s">
        <v>8</v>
      </c>
      <c r="I1293" s="82">
        <v>0.15139364</v>
      </c>
      <c r="J1293" s="82">
        <v>2.2152532E-4</v>
      </c>
      <c r="K1293" s="82">
        <v>2.3136150999999999E-6</v>
      </c>
      <c r="L1293" s="82">
        <v>7.4835366000000002E-6</v>
      </c>
      <c r="M1293" s="82">
        <v>6.8848536720000004E-6</v>
      </c>
      <c r="N1293" s="82">
        <v>2.3701244E-8</v>
      </c>
      <c r="O1293" s="83">
        <v>4.6541773475999999E-5</v>
      </c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</row>
    <row r="1294" spans="1:75" x14ac:dyDescent="0.25">
      <c r="A1294" s="19" t="s">
        <v>400</v>
      </c>
      <c r="B1294" s="20" t="s">
        <v>324</v>
      </c>
      <c r="C1294" s="20" t="s">
        <v>403</v>
      </c>
      <c r="D1294" s="20" t="s">
        <v>435</v>
      </c>
      <c r="E1294" s="82" t="s">
        <v>55</v>
      </c>
      <c r="F1294" s="82" t="s">
        <v>53</v>
      </c>
      <c r="G1294" s="82" t="s">
        <v>54</v>
      </c>
      <c r="H1294" s="82" t="s">
        <v>8</v>
      </c>
      <c r="I1294" s="82">
        <v>2.9533812E-2</v>
      </c>
      <c r="J1294" s="82">
        <v>2.84018192E-6</v>
      </c>
      <c r="K1294" s="82">
        <v>3.4186041400000002E-8</v>
      </c>
      <c r="L1294" s="82">
        <v>1.14285406E-7</v>
      </c>
      <c r="M1294" s="82">
        <v>1.0514257352E-7</v>
      </c>
      <c r="N1294" s="82">
        <v>3.46257919E-10</v>
      </c>
      <c r="O1294" s="83">
        <v>7.0292635650000013E-7</v>
      </c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</row>
    <row r="1295" spans="1:75" x14ac:dyDescent="0.25">
      <c r="A1295" s="19" t="s">
        <v>400</v>
      </c>
      <c r="B1295" s="20" t="s">
        <v>324</v>
      </c>
      <c r="C1295" s="20" t="s">
        <v>403</v>
      </c>
      <c r="D1295" s="20" t="s">
        <v>435</v>
      </c>
      <c r="E1295" s="82" t="s">
        <v>58</v>
      </c>
      <c r="F1295" s="82" t="s">
        <v>56</v>
      </c>
      <c r="G1295" s="82" t="s">
        <v>57</v>
      </c>
      <c r="H1295" s="82" t="s">
        <v>8</v>
      </c>
      <c r="I1295" s="82">
        <v>468.26487400000002</v>
      </c>
      <c r="J1295" s="82">
        <v>4.6561252729999995E-2</v>
      </c>
      <c r="K1295" s="82">
        <v>4.8482472329999999E-4</v>
      </c>
      <c r="L1295" s="82">
        <v>1.5896557130000001E-3</v>
      </c>
      <c r="M1295" s="82">
        <v>1.46248325596E-3</v>
      </c>
      <c r="N1295" s="82">
        <v>4.9478885430000001E-6</v>
      </c>
      <c r="O1295" s="83">
        <v>1.341478377732E-2</v>
      </c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</row>
    <row r="1296" spans="1:75" x14ac:dyDescent="0.25">
      <c r="A1296" s="19" t="s">
        <v>400</v>
      </c>
      <c r="B1296" s="20" t="s">
        <v>324</v>
      </c>
      <c r="C1296" s="20" t="s">
        <v>403</v>
      </c>
      <c r="D1296" s="20" t="s">
        <v>435</v>
      </c>
      <c r="E1296" s="82" t="s">
        <v>60</v>
      </c>
      <c r="F1296" s="82" t="s">
        <v>59</v>
      </c>
      <c r="G1296" s="82" t="s">
        <v>57</v>
      </c>
      <c r="H1296" s="82" t="s">
        <v>8</v>
      </c>
      <c r="I1296" s="82">
        <v>1600.5420178700001</v>
      </c>
      <c r="J1296" s="82">
        <v>0.30445948540000001</v>
      </c>
      <c r="K1296" s="82">
        <v>3.3074858202000001E-3</v>
      </c>
      <c r="L1296" s="82">
        <v>1.1757727601000001E-2</v>
      </c>
      <c r="M1296" s="82">
        <v>1.081710939292E-2</v>
      </c>
      <c r="N1296" s="82">
        <v>3.3009063981999998E-5</v>
      </c>
      <c r="O1296" s="83">
        <v>9.4633958833214016E-2</v>
      </c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</row>
    <row r="1297" spans="1:75" x14ac:dyDescent="0.25">
      <c r="A1297" s="19" t="s">
        <v>400</v>
      </c>
      <c r="B1297" s="20" t="s">
        <v>324</v>
      </c>
      <c r="C1297" s="20" t="s">
        <v>403</v>
      </c>
      <c r="D1297" s="20" t="s">
        <v>435</v>
      </c>
      <c r="E1297" s="82" t="s">
        <v>62</v>
      </c>
      <c r="F1297" s="82" t="s">
        <v>61</v>
      </c>
      <c r="G1297" s="82" t="s">
        <v>57</v>
      </c>
      <c r="H1297" s="82" t="s">
        <v>8</v>
      </c>
      <c r="I1297" s="82">
        <v>0.25995666000000001</v>
      </c>
      <c r="J1297" s="82">
        <v>1.2887327E-4</v>
      </c>
      <c r="K1297" s="82">
        <v>1.2633334000000001E-6</v>
      </c>
      <c r="L1297" s="82">
        <v>4.3358932000000002E-6</v>
      </c>
      <c r="M1297" s="82">
        <v>3.9890217440000004E-6</v>
      </c>
      <c r="N1297" s="82">
        <v>1.2736038E-8</v>
      </c>
      <c r="O1297" s="83">
        <v>3.5193350641E-5</v>
      </c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</row>
    <row r="1298" spans="1:75" x14ac:dyDescent="0.25">
      <c r="A1298" s="19" t="s">
        <v>400</v>
      </c>
      <c r="B1298" s="20" t="s">
        <v>324</v>
      </c>
      <c r="C1298" s="20" t="s">
        <v>403</v>
      </c>
      <c r="D1298" s="20" t="s">
        <v>435</v>
      </c>
      <c r="E1298" s="82" t="s">
        <v>64</v>
      </c>
      <c r="F1298" s="82" t="s">
        <v>63</v>
      </c>
      <c r="G1298" s="82" t="s">
        <v>57</v>
      </c>
      <c r="H1298" s="82" t="s">
        <v>8</v>
      </c>
      <c r="I1298" s="82">
        <v>5.6954168999999997</v>
      </c>
      <c r="J1298" s="82">
        <v>2.0309577000000001E-3</v>
      </c>
      <c r="K1298" s="82">
        <v>1.9909297000000001E-5</v>
      </c>
      <c r="L1298" s="82">
        <v>6.8330809999999994E-5</v>
      </c>
      <c r="M1298" s="82">
        <v>6.28643452E-5</v>
      </c>
      <c r="N1298" s="82">
        <v>2.0071152999999999E-7</v>
      </c>
      <c r="O1298" s="83">
        <v>5.8351128892999992E-4</v>
      </c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</row>
    <row r="1299" spans="1:75" x14ac:dyDescent="0.25">
      <c r="A1299" s="19" t="s">
        <v>400</v>
      </c>
      <c r="B1299" s="20" t="s">
        <v>324</v>
      </c>
      <c r="C1299" s="20" t="s">
        <v>403</v>
      </c>
      <c r="D1299" s="20" t="s">
        <v>435</v>
      </c>
      <c r="E1299" s="82" t="s">
        <v>67</v>
      </c>
      <c r="F1299" s="82" t="s">
        <v>65</v>
      </c>
      <c r="G1299" s="82" t="s">
        <v>66</v>
      </c>
      <c r="H1299" s="82" t="s">
        <v>8</v>
      </c>
      <c r="I1299" s="82">
        <v>0</v>
      </c>
      <c r="J1299" s="82">
        <v>0</v>
      </c>
      <c r="K1299" s="82">
        <v>0</v>
      </c>
      <c r="L1299" s="82">
        <v>0</v>
      </c>
      <c r="M1299" s="82">
        <v>0</v>
      </c>
      <c r="N1299" s="82">
        <v>0</v>
      </c>
      <c r="O1299" s="83">
        <v>0</v>
      </c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</row>
    <row r="1300" spans="1:75" x14ac:dyDescent="0.25">
      <c r="A1300" s="19" t="s">
        <v>400</v>
      </c>
      <c r="B1300" s="20" t="s">
        <v>324</v>
      </c>
      <c r="C1300" s="20" t="s">
        <v>403</v>
      </c>
      <c r="D1300" s="20" t="s">
        <v>435</v>
      </c>
      <c r="E1300" s="82" t="s">
        <v>69</v>
      </c>
      <c r="F1300" s="82" t="s">
        <v>6</v>
      </c>
      <c r="G1300" s="82" t="s">
        <v>7</v>
      </c>
      <c r="H1300" s="82" t="s">
        <v>68</v>
      </c>
      <c r="I1300" s="82">
        <v>206.8802</v>
      </c>
      <c r="J1300" s="82">
        <v>4.5413189E-2</v>
      </c>
      <c r="K1300" s="82">
        <v>6.6316499999999996E-4</v>
      </c>
      <c r="L1300" s="82">
        <v>8.4112972999999999E-5</v>
      </c>
      <c r="M1300" s="82">
        <v>7.7383935160000003E-5</v>
      </c>
      <c r="N1300" s="82">
        <v>6.3225179000000002E-6</v>
      </c>
      <c r="O1300" s="83">
        <v>5.2300275075299997E-3</v>
      </c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</row>
    <row r="1301" spans="1:75" x14ac:dyDescent="0.25">
      <c r="A1301" s="19" t="s">
        <v>400</v>
      </c>
      <c r="B1301" s="20" t="s">
        <v>324</v>
      </c>
      <c r="C1301" s="20" t="s">
        <v>403</v>
      </c>
      <c r="D1301" s="20" t="s">
        <v>435</v>
      </c>
      <c r="E1301" s="82" t="s">
        <v>70</v>
      </c>
      <c r="F1301" s="82" t="s">
        <v>12</v>
      </c>
      <c r="G1301" s="82" t="s">
        <v>7</v>
      </c>
      <c r="H1301" s="82" t="s">
        <v>68</v>
      </c>
      <c r="I1301" s="82">
        <v>2037.6776</v>
      </c>
      <c r="J1301" s="82">
        <v>0.50866723000000003</v>
      </c>
      <c r="K1301" s="82">
        <v>5.8890269000000002E-3</v>
      </c>
      <c r="L1301" s="82">
        <v>8.3097903000000002E-4</v>
      </c>
      <c r="M1301" s="82">
        <v>7.6450070760000007E-4</v>
      </c>
      <c r="N1301" s="82">
        <v>6.6529878999999997E-5</v>
      </c>
      <c r="O1301" s="83">
        <v>5.8232220411800005E-2</v>
      </c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</row>
    <row r="1302" spans="1:75" x14ac:dyDescent="0.25">
      <c r="A1302" s="19" t="s">
        <v>400</v>
      </c>
      <c r="B1302" s="20" t="s">
        <v>324</v>
      </c>
      <c r="C1302" s="20" t="s">
        <v>403</v>
      </c>
      <c r="D1302" s="20" t="s">
        <v>435</v>
      </c>
      <c r="E1302" s="82" t="s">
        <v>72</v>
      </c>
      <c r="F1302" s="82" t="s">
        <v>71</v>
      </c>
      <c r="G1302" s="82" t="s">
        <v>7</v>
      </c>
      <c r="H1302" s="82" t="s">
        <v>68</v>
      </c>
      <c r="I1302" s="82">
        <v>242.70558</v>
      </c>
      <c r="J1302" s="82">
        <v>1.2097682999999999</v>
      </c>
      <c r="K1302" s="82">
        <v>1.0385755999999999E-2</v>
      </c>
      <c r="L1302" s="82">
        <v>5.7672436E-4</v>
      </c>
      <c r="M1302" s="82">
        <v>5.3058641120000004E-4</v>
      </c>
      <c r="N1302" s="82">
        <v>9.9641605999999995E-5</v>
      </c>
      <c r="O1302" s="83">
        <v>3.1431228497000002E-2</v>
      </c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</row>
    <row r="1303" spans="1:75" x14ac:dyDescent="0.25">
      <c r="A1303" s="19" t="s">
        <v>400</v>
      </c>
      <c r="B1303" s="20" t="s">
        <v>324</v>
      </c>
      <c r="C1303" s="20" t="s">
        <v>403</v>
      </c>
      <c r="D1303" s="20" t="s">
        <v>435</v>
      </c>
      <c r="E1303" s="82" t="s">
        <v>73</v>
      </c>
      <c r="F1303" s="82" t="s">
        <v>14</v>
      </c>
      <c r="G1303" s="82" t="s">
        <v>7</v>
      </c>
      <c r="H1303" s="82" t="s">
        <v>68</v>
      </c>
      <c r="I1303" s="82">
        <v>62.554697275000002</v>
      </c>
      <c r="J1303" s="82">
        <v>7.2007672023900002E-2</v>
      </c>
      <c r="K1303" s="82">
        <v>8.2631976612999999E-4</v>
      </c>
      <c r="L1303" s="82">
        <v>2.2584132500599999E-5</v>
      </c>
      <c r="M1303" s="82">
        <v>2.0777401900551997E-5</v>
      </c>
      <c r="N1303" s="82">
        <v>4.5338442523799999E-6</v>
      </c>
      <c r="O1303" s="83">
        <v>3.23459017590983E-3</v>
      </c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</row>
    <row r="1304" spans="1:75" x14ac:dyDescent="0.25">
      <c r="A1304" s="19" t="s">
        <v>400</v>
      </c>
      <c r="B1304" s="20" t="s">
        <v>324</v>
      </c>
      <c r="C1304" s="20" t="s">
        <v>403</v>
      </c>
      <c r="D1304" s="20" t="s">
        <v>435</v>
      </c>
      <c r="E1304" s="82" t="s">
        <v>75</v>
      </c>
      <c r="F1304" s="82" t="s">
        <v>74</v>
      </c>
      <c r="G1304" s="82" t="s">
        <v>17</v>
      </c>
      <c r="H1304" s="82" t="s">
        <v>68</v>
      </c>
      <c r="I1304" s="82">
        <v>12.9480089</v>
      </c>
      <c r="J1304" s="82">
        <v>4.6131295319999994E-2</v>
      </c>
      <c r="K1304" s="82">
        <v>6.9116017300000008E-4</v>
      </c>
      <c r="L1304" s="82">
        <v>2.4194772999999997E-5</v>
      </c>
      <c r="M1304" s="82">
        <v>2.2259191159999998E-5</v>
      </c>
      <c r="N1304" s="82">
        <v>4.37842145E-6</v>
      </c>
      <c r="O1304" s="83">
        <v>1.3640319656598003E-3</v>
      </c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</row>
    <row r="1305" spans="1:75" x14ac:dyDescent="0.25">
      <c r="A1305" s="19" t="s">
        <v>400</v>
      </c>
      <c r="B1305" s="20" t="s">
        <v>324</v>
      </c>
      <c r="C1305" s="20" t="s">
        <v>403</v>
      </c>
      <c r="D1305" s="20" t="s">
        <v>435</v>
      </c>
      <c r="E1305" s="82" t="s">
        <v>76</v>
      </c>
      <c r="F1305" s="82" t="s">
        <v>16</v>
      </c>
      <c r="G1305" s="82" t="s">
        <v>17</v>
      </c>
      <c r="H1305" s="82" t="s">
        <v>68</v>
      </c>
      <c r="I1305" s="82">
        <v>0.50710224999999998</v>
      </c>
      <c r="J1305" s="82">
        <v>4.0513562000000001E-4</v>
      </c>
      <c r="K1305" s="82">
        <v>4.7745411000000002E-6</v>
      </c>
      <c r="L1305" s="82">
        <v>1.5697753000000001E-7</v>
      </c>
      <c r="M1305" s="82">
        <v>1.4441932760000001E-7</v>
      </c>
      <c r="N1305" s="82">
        <v>3.2517721999999998E-8</v>
      </c>
      <c r="O1305" s="83">
        <v>1.2776073131499999E-5</v>
      </c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</row>
    <row r="1306" spans="1:75" x14ac:dyDescent="0.25">
      <c r="A1306" s="19" t="s">
        <v>400</v>
      </c>
      <c r="B1306" s="20" t="s">
        <v>324</v>
      </c>
      <c r="C1306" s="20" t="s">
        <v>403</v>
      </c>
      <c r="D1306" s="20" t="s">
        <v>435</v>
      </c>
      <c r="E1306" s="82" t="s">
        <v>77</v>
      </c>
      <c r="F1306" s="82" t="s">
        <v>19</v>
      </c>
      <c r="G1306" s="82" t="s">
        <v>17</v>
      </c>
      <c r="H1306" s="82" t="s">
        <v>68</v>
      </c>
      <c r="I1306" s="82">
        <v>149.68304220000002</v>
      </c>
      <c r="J1306" s="82">
        <v>8.3903148799999994E-2</v>
      </c>
      <c r="K1306" s="82">
        <v>1.0844396959999998E-3</v>
      </c>
      <c r="L1306" s="82">
        <v>9.7423319699999986E-5</v>
      </c>
      <c r="M1306" s="82">
        <v>8.9629454124000006E-5</v>
      </c>
      <c r="N1306" s="82">
        <v>8.0061788200000004E-6</v>
      </c>
      <c r="O1306" s="83">
        <v>4.7801369908699997E-3</v>
      </c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</row>
    <row r="1307" spans="1:75" x14ac:dyDescent="0.25">
      <c r="A1307" s="19" t="s">
        <v>400</v>
      </c>
      <c r="B1307" s="20" t="s">
        <v>324</v>
      </c>
      <c r="C1307" s="20" t="s">
        <v>403</v>
      </c>
      <c r="D1307" s="20" t="s">
        <v>435</v>
      </c>
      <c r="E1307" s="82" t="s">
        <v>79</v>
      </c>
      <c r="F1307" s="82" t="s">
        <v>78</v>
      </c>
      <c r="G1307" s="82" t="s">
        <v>17</v>
      </c>
      <c r="H1307" s="82" t="s">
        <v>68</v>
      </c>
      <c r="I1307" s="82">
        <v>14.6789173</v>
      </c>
      <c r="J1307" s="82">
        <v>8.1044578300000003E-2</v>
      </c>
      <c r="K1307" s="82">
        <v>1.003169463E-3</v>
      </c>
      <c r="L1307" s="82">
        <v>4.0669492200000002E-5</v>
      </c>
      <c r="M1307" s="82">
        <v>3.7415932824000003E-5</v>
      </c>
      <c r="N1307" s="82">
        <v>7.6959118300000011E-6</v>
      </c>
      <c r="O1307" s="83">
        <v>2.1689130351689998E-3</v>
      </c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</row>
    <row r="1308" spans="1:75" x14ac:dyDescent="0.25">
      <c r="A1308" s="19" t="s">
        <v>400</v>
      </c>
      <c r="B1308" s="20" t="s">
        <v>324</v>
      </c>
      <c r="C1308" s="20" t="s">
        <v>403</v>
      </c>
      <c r="D1308" s="20" t="s">
        <v>435</v>
      </c>
      <c r="E1308" s="82" t="s">
        <v>80</v>
      </c>
      <c r="F1308" s="82" t="s">
        <v>21</v>
      </c>
      <c r="G1308" s="82" t="s">
        <v>17</v>
      </c>
      <c r="H1308" s="82" t="s">
        <v>68</v>
      </c>
      <c r="I1308" s="82">
        <v>156.81628896399999</v>
      </c>
      <c r="J1308" s="82">
        <v>0.17857530349</v>
      </c>
      <c r="K1308" s="82">
        <v>2.2456693060000006E-3</v>
      </c>
      <c r="L1308" s="82">
        <v>1.1655167508999999E-4</v>
      </c>
      <c r="M1308" s="82">
        <v>1.0722754108279999E-4</v>
      </c>
      <c r="N1308" s="82">
        <v>1.5254106506000002E-5</v>
      </c>
      <c r="O1308" s="83">
        <v>7.1612051393148005E-3</v>
      </c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</row>
    <row r="1309" spans="1:75" x14ac:dyDescent="0.25">
      <c r="A1309" s="19" t="s">
        <v>400</v>
      </c>
      <c r="B1309" s="20" t="s">
        <v>324</v>
      </c>
      <c r="C1309" s="20" t="s">
        <v>403</v>
      </c>
      <c r="D1309" s="20" t="s">
        <v>435</v>
      </c>
      <c r="E1309" s="82" t="s">
        <v>82</v>
      </c>
      <c r="F1309" s="82" t="s">
        <v>81</v>
      </c>
      <c r="G1309" s="82" t="s">
        <v>17</v>
      </c>
      <c r="H1309" s="82" t="s">
        <v>68</v>
      </c>
      <c r="I1309" s="82">
        <v>28.803406842000001</v>
      </c>
      <c r="J1309" s="82">
        <v>7.3995783289999992E-2</v>
      </c>
      <c r="K1309" s="82">
        <v>8.5082798299999994E-4</v>
      </c>
      <c r="L1309" s="82">
        <v>5.058741119E-5</v>
      </c>
      <c r="M1309" s="82">
        <v>4.6540418294800007E-5</v>
      </c>
      <c r="N1309" s="82">
        <v>6.4161742339999992E-6</v>
      </c>
      <c r="O1309" s="83">
        <v>2.7065178288835099E-3</v>
      </c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</row>
    <row r="1310" spans="1:75" x14ac:dyDescent="0.25">
      <c r="A1310" s="19" t="s">
        <v>400</v>
      </c>
      <c r="B1310" s="20" t="s">
        <v>324</v>
      </c>
      <c r="C1310" s="20" t="s">
        <v>403</v>
      </c>
      <c r="D1310" s="20" t="s">
        <v>435</v>
      </c>
      <c r="E1310" s="82" t="s">
        <v>83</v>
      </c>
      <c r="F1310" s="82" t="s">
        <v>23</v>
      </c>
      <c r="G1310" s="82" t="s">
        <v>17</v>
      </c>
      <c r="H1310" s="82" t="s">
        <v>68</v>
      </c>
      <c r="I1310" s="82">
        <v>2.0757388919999999</v>
      </c>
      <c r="J1310" s="82">
        <v>3.6738728700000003E-3</v>
      </c>
      <c r="K1310" s="82">
        <v>4.3130450700000001E-5</v>
      </c>
      <c r="L1310" s="82">
        <v>3.5304324480000001E-6</v>
      </c>
      <c r="M1310" s="82">
        <v>3.2479978521599998E-6</v>
      </c>
      <c r="N1310" s="82">
        <v>3.3021983900000005E-7</v>
      </c>
      <c r="O1310" s="83">
        <v>1.6021755445350003E-4</v>
      </c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</row>
    <row r="1311" spans="1:75" x14ac:dyDescent="0.25">
      <c r="A1311" s="19" t="s">
        <v>400</v>
      </c>
      <c r="B1311" s="20" t="s">
        <v>324</v>
      </c>
      <c r="C1311" s="20" t="s">
        <v>403</v>
      </c>
      <c r="D1311" s="20" t="s">
        <v>435</v>
      </c>
      <c r="E1311" s="82" t="s">
        <v>85</v>
      </c>
      <c r="F1311" s="82" t="s">
        <v>84</v>
      </c>
      <c r="G1311" s="82" t="s">
        <v>17</v>
      </c>
      <c r="H1311" s="82" t="s">
        <v>68</v>
      </c>
      <c r="I1311" s="82">
        <v>45.679768351999996</v>
      </c>
      <c r="J1311" s="82">
        <v>0.137351764875</v>
      </c>
      <c r="K1311" s="82">
        <v>2.1611642510999999E-3</v>
      </c>
      <c r="L1311" s="82">
        <v>1.02650060948E-4</v>
      </c>
      <c r="M1311" s="82">
        <v>9.4438056072159996E-5</v>
      </c>
      <c r="N1311" s="82">
        <v>1.35163131985E-5</v>
      </c>
      <c r="O1311" s="83">
        <v>5.0849416159443007E-3</v>
      </c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</row>
    <row r="1312" spans="1:75" x14ac:dyDescent="0.25">
      <c r="A1312" s="19" t="s">
        <v>400</v>
      </c>
      <c r="B1312" s="20" t="s">
        <v>324</v>
      </c>
      <c r="C1312" s="20" t="s">
        <v>403</v>
      </c>
      <c r="D1312" s="20" t="s">
        <v>435</v>
      </c>
      <c r="E1312" s="82" t="s">
        <v>87</v>
      </c>
      <c r="F1312" s="82" t="s">
        <v>86</v>
      </c>
      <c r="G1312" s="82" t="s">
        <v>17</v>
      </c>
      <c r="H1312" s="82" t="s">
        <v>68</v>
      </c>
      <c r="I1312" s="82">
        <v>152.00898334999999</v>
      </c>
      <c r="J1312" s="82">
        <v>4.2046612159999996E-2</v>
      </c>
      <c r="K1312" s="82">
        <v>9.1894894380000012E-4</v>
      </c>
      <c r="L1312" s="82">
        <v>5.6935145799999999E-5</v>
      </c>
      <c r="M1312" s="82">
        <v>5.2380334135999993E-5</v>
      </c>
      <c r="N1312" s="82">
        <v>4.5935761020000003E-6</v>
      </c>
      <c r="O1312" s="83">
        <v>2.9419842160323408E-3</v>
      </c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</row>
    <row r="1313" spans="1:75" x14ac:dyDescent="0.25">
      <c r="A1313" s="19" t="s">
        <v>400</v>
      </c>
      <c r="B1313" s="20" t="s">
        <v>324</v>
      </c>
      <c r="C1313" s="20" t="s">
        <v>403</v>
      </c>
      <c r="D1313" s="20" t="s">
        <v>435</v>
      </c>
      <c r="E1313" s="82" t="s">
        <v>88</v>
      </c>
      <c r="F1313" s="82" t="s">
        <v>25</v>
      </c>
      <c r="G1313" s="82" t="s">
        <v>17</v>
      </c>
      <c r="H1313" s="82" t="s">
        <v>68</v>
      </c>
      <c r="I1313" s="82">
        <v>56.254537740000004</v>
      </c>
      <c r="J1313" s="82">
        <v>0.31784685936000001</v>
      </c>
      <c r="K1313" s="82">
        <v>3.046854718E-3</v>
      </c>
      <c r="L1313" s="82">
        <v>1.5739466390000002E-4</v>
      </c>
      <c r="M1313" s="82">
        <v>1.4480309078799999E-4</v>
      </c>
      <c r="N1313" s="82">
        <v>2.8182905499999999E-5</v>
      </c>
      <c r="O1313" s="83">
        <v>7.7890172991429999E-3</v>
      </c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</row>
    <row r="1314" spans="1:75" x14ac:dyDescent="0.25">
      <c r="A1314" s="19" t="s">
        <v>400</v>
      </c>
      <c r="B1314" s="20" t="s">
        <v>324</v>
      </c>
      <c r="C1314" s="20" t="s">
        <v>403</v>
      </c>
      <c r="D1314" s="20" t="s">
        <v>435</v>
      </c>
      <c r="E1314" s="82" t="s">
        <v>90</v>
      </c>
      <c r="F1314" s="82" t="s">
        <v>89</v>
      </c>
      <c r="G1314" s="82" t="s">
        <v>17</v>
      </c>
      <c r="H1314" s="82" t="s">
        <v>68</v>
      </c>
      <c r="I1314" s="82">
        <v>360.8066541</v>
      </c>
      <c r="J1314" s="82">
        <v>0.17642164024000001</v>
      </c>
      <c r="K1314" s="82">
        <v>2.0699264005000001E-3</v>
      </c>
      <c r="L1314" s="82">
        <v>1.0358871991000001E-4</v>
      </c>
      <c r="M1314" s="82">
        <v>9.5301622317199998E-5</v>
      </c>
      <c r="N1314" s="82">
        <v>1.3531621696000002E-5</v>
      </c>
      <c r="O1314" s="83">
        <v>8.755334419860112E-3</v>
      </c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</row>
    <row r="1315" spans="1:75" x14ac:dyDescent="0.25">
      <c r="A1315" s="19" t="s">
        <v>400</v>
      </c>
      <c r="B1315" s="20" t="s">
        <v>324</v>
      </c>
      <c r="C1315" s="20" t="s">
        <v>403</v>
      </c>
      <c r="D1315" s="20" t="s">
        <v>435</v>
      </c>
      <c r="E1315" s="82" t="s">
        <v>92</v>
      </c>
      <c r="F1315" s="82" t="s">
        <v>91</v>
      </c>
      <c r="G1315" s="82" t="s">
        <v>17</v>
      </c>
      <c r="H1315" s="82" t="s">
        <v>68</v>
      </c>
      <c r="I1315" s="82">
        <v>1.5348293037</v>
      </c>
      <c r="J1315" s="82">
        <v>6.8718010938000002E-3</v>
      </c>
      <c r="K1315" s="82">
        <v>3.9626287355E-4</v>
      </c>
      <c r="L1315" s="82">
        <v>4.4965898129999996E-6</v>
      </c>
      <c r="M1315" s="82">
        <v>4.1368626279600002E-6</v>
      </c>
      <c r="N1315" s="82">
        <v>1.1018340803000002E-6</v>
      </c>
      <c r="O1315" s="83">
        <v>2.8897370738722799E-4</v>
      </c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</row>
    <row r="1316" spans="1:75" x14ac:dyDescent="0.25">
      <c r="A1316" s="19" t="s">
        <v>400</v>
      </c>
      <c r="B1316" s="20" t="s">
        <v>324</v>
      </c>
      <c r="C1316" s="20" t="s">
        <v>403</v>
      </c>
      <c r="D1316" s="20" t="s">
        <v>435</v>
      </c>
      <c r="E1316" s="82" t="s">
        <v>93</v>
      </c>
      <c r="F1316" s="82" t="s">
        <v>27</v>
      </c>
      <c r="G1316" s="82" t="s">
        <v>17</v>
      </c>
      <c r="H1316" s="82" t="s">
        <v>68</v>
      </c>
      <c r="I1316" s="82">
        <v>9.8039768800000004</v>
      </c>
      <c r="J1316" s="82">
        <v>2.0392259249999999E-2</v>
      </c>
      <c r="K1316" s="82">
        <v>2.77053848E-4</v>
      </c>
      <c r="L1316" s="82">
        <v>1.3125792950000001E-5</v>
      </c>
      <c r="M1316" s="82">
        <v>1.2075729513999999E-5</v>
      </c>
      <c r="N1316" s="82">
        <v>1.8176367500000001E-6</v>
      </c>
      <c r="O1316" s="83">
        <v>7.0732889608789997E-4</v>
      </c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</row>
    <row r="1317" spans="1:75" x14ac:dyDescent="0.25">
      <c r="A1317" s="19" t="s">
        <v>400</v>
      </c>
      <c r="B1317" s="20" t="s">
        <v>324</v>
      </c>
      <c r="C1317" s="20" t="s">
        <v>403</v>
      </c>
      <c r="D1317" s="20" t="s">
        <v>435</v>
      </c>
      <c r="E1317" s="82" t="s">
        <v>95</v>
      </c>
      <c r="F1317" s="82" t="s">
        <v>94</v>
      </c>
      <c r="G1317" s="82" t="s">
        <v>17</v>
      </c>
      <c r="H1317" s="82" t="s">
        <v>68</v>
      </c>
      <c r="I1317" s="82">
        <v>1.4401705342</v>
      </c>
      <c r="J1317" s="82">
        <v>7.5252436320000001E-3</v>
      </c>
      <c r="K1317" s="82">
        <v>5.3358813860000006E-4</v>
      </c>
      <c r="L1317" s="82">
        <v>6.9245210609999996E-6</v>
      </c>
      <c r="M1317" s="82">
        <v>6.3705593761200005E-6</v>
      </c>
      <c r="N1317" s="82">
        <v>1.7003369553E-6</v>
      </c>
      <c r="O1317" s="83">
        <v>3.3380459605514002E-4</v>
      </c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</row>
    <row r="1318" spans="1:75" x14ac:dyDescent="0.25">
      <c r="A1318" s="19" t="s">
        <v>400</v>
      </c>
      <c r="B1318" s="20" t="s">
        <v>324</v>
      </c>
      <c r="C1318" s="20" t="s">
        <v>403</v>
      </c>
      <c r="D1318" s="20" t="s">
        <v>435</v>
      </c>
      <c r="E1318" s="82" t="s">
        <v>97</v>
      </c>
      <c r="F1318" s="82" t="s">
        <v>96</v>
      </c>
      <c r="G1318" s="82" t="s">
        <v>17</v>
      </c>
      <c r="H1318" s="82" t="s">
        <v>68</v>
      </c>
      <c r="I1318" s="82">
        <v>2.3056244339999998</v>
      </c>
      <c r="J1318" s="82">
        <v>1.2162076826E-2</v>
      </c>
      <c r="K1318" s="82">
        <v>8.7917542580000002E-4</v>
      </c>
      <c r="L1318" s="82">
        <v>1.6980733060000001E-5</v>
      </c>
      <c r="M1318" s="82">
        <v>1.5622274415199999E-5</v>
      </c>
      <c r="N1318" s="82">
        <v>4.0096548489999999E-6</v>
      </c>
      <c r="O1318" s="83">
        <v>5.1936756001985792E-4</v>
      </c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</row>
    <row r="1319" spans="1:75" x14ac:dyDescent="0.25">
      <c r="A1319" s="19" t="s">
        <v>400</v>
      </c>
      <c r="B1319" s="20" t="s">
        <v>324</v>
      </c>
      <c r="C1319" s="20" t="s">
        <v>403</v>
      </c>
      <c r="D1319" s="20" t="s">
        <v>435</v>
      </c>
      <c r="E1319" s="82" t="s">
        <v>99</v>
      </c>
      <c r="F1319" s="82" t="s">
        <v>98</v>
      </c>
      <c r="G1319" s="82" t="s">
        <v>17</v>
      </c>
      <c r="H1319" s="82" t="s">
        <v>68</v>
      </c>
      <c r="I1319" s="82">
        <v>11.960853848999999</v>
      </c>
      <c r="J1319" s="82">
        <v>0.10964166973200001</v>
      </c>
      <c r="K1319" s="82">
        <v>1.2005767769999998E-3</v>
      </c>
      <c r="L1319" s="82">
        <v>4.7890744909999993E-5</v>
      </c>
      <c r="M1319" s="82">
        <v>4.4059485317199994E-5</v>
      </c>
      <c r="N1319" s="82">
        <v>9.2584468019999986E-6</v>
      </c>
      <c r="O1319" s="83">
        <v>2.7905732346761394E-3</v>
      </c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</row>
    <row r="1320" spans="1:75" x14ac:dyDescent="0.25">
      <c r="A1320" s="19" t="s">
        <v>400</v>
      </c>
      <c r="B1320" s="20" t="s">
        <v>324</v>
      </c>
      <c r="C1320" s="20" t="s">
        <v>403</v>
      </c>
      <c r="D1320" s="20" t="s">
        <v>435</v>
      </c>
      <c r="E1320" s="82" t="s">
        <v>101</v>
      </c>
      <c r="F1320" s="82" t="s">
        <v>100</v>
      </c>
      <c r="G1320" s="82" t="s">
        <v>17</v>
      </c>
      <c r="H1320" s="82" t="s">
        <v>68</v>
      </c>
      <c r="I1320" s="82">
        <v>14.705965449999999</v>
      </c>
      <c r="J1320" s="82">
        <v>5.3626911200000002E-2</v>
      </c>
      <c r="K1320" s="82">
        <v>1.688899872E-3</v>
      </c>
      <c r="L1320" s="82">
        <v>2.8398932869999999E-5</v>
      </c>
      <c r="M1320" s="82">
        <v>2.61270182404E-5</v>
      </c>
      <c r="N1320" s="82">
        <v>6.4651028400000003E-6</v>
      </c>
      <c r="O1320" s="83">
        <v>1.8261271616400003E-3</v>
      </c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</row>
    <row r="1321" spans="1:75" x14ac:dyDescent="0.25">
      <c r="A1321" s="19" t="s">
        <v>400</v>
      </c>
      <c r="B1321" s="20" t="s">
        <v>324</v>
      </c>
      <c r="C1321" s="20" t="s">
        <v>403</v>
      </c>
      <c r="D1321" s="20" t="s">
        <v>435</v>
      </c>
      <c r="E1321" s="82" t="s">
        <v>103</v>
      </c>
      <c r="F1321" s="82" t="s">
        <v>102</v>
      </c>
      <c r="G1321" s="82" t="s">
        <v>17</v>
      </c>
      <c r="H1321" s="82" t="s">
        <v>68</v>
      </c>
      <c r="I1321" s="82">
        <v>42.447831479999998</v>
      </c>
      <c r="J1321" s="82">
        <v>2.8647014499999998E-2</v>
      </c>
      <c r="K1321" s="82">
        <v>3.4832547099999998E-4</v>
      </c>
      <c r="L1321" s="82">
        <v>1.255185901E-5</v>
      </c>
      <c r="M1321" s="82">
        <v>1.1547710289200001E-5</v>
      </c>
      <c r="N1321" s="82">
        <v>2.1142706609999996E-6</v>
      </c>
      <c r="O1321" s="83">
        <v>1.272755883831459E-3</v>
      </c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</row>
    <row r="1322" spans="1:75" x14ac:dyDescent="0.25">
      <c r="A1322" s="19" t="s">
        <v>400</v>
      </c>
      <c r="B1322" s="20" t="s">
        <v>324</v>
      </c>
      <c r="C1322" s="20" t="s">
        <v>403</v>
      </c>
      <c r="D1322" s="20" t="s">
        <v>435</v>
      </c>
      <c r="E1322" s="82" t="s">
        <v>105</v>
      </c>
      <c r="F1322" s="82" t="s">
        <v>104</v>
      </c>
      <c r="G1322" s="82" t="s">
        <v>17</v>
      </c>
      <c r="H1322" s="82" t="s">
        <v>68</v>
      </c>
      <c r="I1322" s="82">
        <v>0.95335217700000008</v>
      </c>
      <c r="J1322" s="82">
        <v>8.3550891800000006E-3</v>
      </c>
      <c r="K1322" s="82">
        <v>6.2603195610000004E-4</v>
      </c>
      <c r="L1322" s="82">
        <v>5.905365521E-6</v>
      </c>
      <c r="M1322" s="82">
        <v>5.4329362793200007E-6</v>
      </c>
      <c r="N1322" s="82">
        <v>1.5196144085999998E-6</v>
      </c>
      <c r="O1322" s="83">
        <v>3.9312468764719999E-4</v>
      </c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</row>
    <row r="1323" spans="1:75" x14ac:dyDescent="0.25">
      <c r="A1323" s="19" t="s">
        <v>400</v>
      </c>
      <c r="B1323" s="20" t="s">
        <v>324</v>
      </c>
      <c r="C1323" s="20" t="s">
        <v>403</v>
      </c>
      <c r="D1323" s="20" t="s">
        <v>435</v>
      </c>
      <c r="E1323" s="82" t="s">
        <v>107</v>
      </c>
      <c r="F1323" s="82" t="s">
        <v>106</v>
      </c>
      <c r="G1323" s="82" t="s">
        <v>30</v>
      </c>
      <c r="H1323" s="82" t="s">
        <v>68</v>
      </c>
      <c r="I1323" s="82">
        <v>32.566276019999997</v>
      </c>
      <c r="J1323" s="82">
        <v>0.1173296205</v>
      </c>
      <c r="K1323" s="82">
        <v>5.6085738000000007E-3</v>
      </c>
      <c r="L1323" s="82">
        <v>5.7319589840000001E-5</v>
      </c>
      <c r="M1323" s="82">
        <v>5.2734022652800006E-5</v>
      </c>
      <c r="N1323" s="82">
        <v>1.36076453E-5</v>
      </c>
      <c r="O1323" s="83">
        <v>4.801458276952001E-3</v>
      </c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</row>
    <row r="1324" spans="1:75" x14ac:dyDescent="0.25">
      <c r="A1324" s="19" t="s">
        <v>400</v>
      </c>
      <c r="B1324" s="20" t="s">
        <v>324</v>
      </c>
      <c r="C1324" s="20" t="s">
        <v>403</v>
      </c>
      <c r="D1324" s="20" t="s">
        <v>435</v>
      </c>
      <c r="E1324" s="82" t="s">
        <v>109</v>
      </c>
      <c r="F1324" s="82" t="s">
        <v>108</v>
      </c>
      <c r="G1324" s="82" t="s">
        <v>30</v>
      </c>
      <c r="H1324" s="82" t="s">
        <v>68</v>
      </c>
      <c r="I1324" s="82">
        <v>18.282007643</v>
      </c>
      <c r="J1324" s="82">
        <v>0.17138015187</v>
      </c>
      <c r="K1324" s="82">
        <v>1.2254304573E-2</v>
      </c>
      <c r="L1324" s="82">
        <v>1.7970169392000001E-4</v>
      </c>
      <c r="M1324" s="82">
        <v>1.653255584064E-4</v>
      </c>
      <c r="N1324" s="82">
        <v>4.2453807509999997E-5</v>
      </c>
      <c r="O1324" s="83">
        <v>7.2545160025277002E-3</v>
      </c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</row>
    <row r="1325" spans="1:75" x14ac:dyDescent="0.25">
      <c r="A1325" s="19" t="s">
        <v>400</v>
      </c>
      <c r="B1325" s="20" t="s">
        <v>324</v>
      </c>
      <c r="C1325" s="20" t="s">
        <v>403</v>
      </c>
      <c r="D1325" s="20" t="s">
        <v>435</v>
      </c>
      <c r="E1325" s="82" t="s">
        <v>110</v>
      </c>
      <c r="F1325" s="82" t="s">
        <v>29</v>
      </c>
      <c r="G1325" s="82" t="s">
        <v>30</v>
      </c>
      <c r="H1325" s="82" t="s">
        <v>68</v>
      </c>
      <c r="I1325" s="82">
        <v>18.979770954199999</v>
      </c>
      <c r="J1325" s="82">
        <v>6.7819008050000004E-2</v>
      </c>
      <c r="K1325" s="82">
        <v>1.6798013120000001E-3</v>
      </c>
      <c r="L1325" s="82">
        <v>5.9723149489999993E-5</v>
      </c>
      <c r="M1325" s="82">
        <v>5.4945297530800009E-5</v>
      </c>
      <c r="N1325" s="82">
        <v>1.0456700088000001E-5</v>
      </c>
      <c r="O1325" s="83">
        <v>2.4309793151606599E-3</v>
      </c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</row>
    <row r="1326" spans="1:75" x14ac:dyDescent="0.25">
      <c r="A1326" s="19" t="s">
        <v>400</v>
      </c>
      <c r="B1326" s="20" t="s">
        <v>324</v>
      </c>
      <c r="C1326" s="20" t="s">
        <v>403</v>
      </c>
      <c r="D1326" s="20" t="s">
        <v>435</v>
      </c>
      <c r="E1326" s="82" t="s">
        <v>111</v>
      </c>
      <c r="F1326" s="82" t="s">
        <v>32</v>
      </c>
      <c r="G1326" s="82" t="s">
        <v>30</v>
      </c>
      <c r="H1326" s="82" t="s">
        <v>68</v>
      </c>
      <c r="I1326" s="82">
        <v>79.8646736285</v>
      </c>
      <c r="J1326" s="82">
        <v>0.19094081200999999</v>
      </c>
      <c r="K1326" s="82">
        <v>2.6797499694999997E-3</v>
      </c>
      <c r="L1326" s="82">
        <v>2.4991558988999993E-4</v>
      </c>
      <c r="M1326" s="82">
        <v>2.2992234269880003E-4</v>
      </c>
      <c r="N1326" s="82">
        <v>1.8877890099999999E-5</v>
      </c>
      <c r="O1326" s="83">
        <v>1.1149446845745559E-2</v>
      </c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</row>
    <row r="1327" spans="1:75" x14ac:dyDescent="0.25">
      <c r="A1327" s="19" t="s">
        <v>400</v>
      </c>
      <c r="B1327" s="20" t="s">
        <v>324</v>
      </c>
      <c r="C1327" s="20" t="s">
        <v>403</v>
      </c>
      <c r="D1327" s="20" t="s">
        <v>435</v>
      </c>
      <c r="E1327" s="82" t="s">
        <v>113</v>
      </c>
      <c r="F1327" s="82" t="s">
        <v>112</v>
      </c>
      <c r="G1327" s="82" t="s">
        <v>30</v>
      </c>
      <c r="H1327" s="82" t="s">
        <v>68</v>
      </c>
      <c r="I1327" s="82">
        <v>1.8882662219999999</v>
      </c>
      <c r="J1327" s="82">
        <v>8.4817849320000006E-3</v>
      </c>
      <c r="K1327" s="82">
        <v>3.5710228459999996E-4</v>
      </c>
      <c r="L1327" s="82">
        <v>4.1208614629999994E-6</v>
      </c>
      <c r="M1327" s="82">
        <v>3.7911925459599998E-6</v>
      </c>
      <c r="N1327" s="82">
        <v>9.5293707979999991E-7</v>
      </c>
      <c r="O1327" s="83">
        <v>3.2618016494109997E-4</v>
      </c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</row>
    <row r="1328" spans="1:75" x14ac:dyDescent="0.25">
      <c r="A1328" s="19" t="s">
        <v>400</v>
      </c>
      <c r="B1328" s="20" t="s">
        <v>324</v>
      </c>
      <c r="C1328" s="20" t="s">
        <v>403</v>
      </c>
      <c r="D1328" s="20" t="s">
        <v>435</v>
      </c>
      <c r="E1328" s="82" t="s">
        <v>115</v>
      </c>
      <c r="F1328" s="82" t="s">
        <v>114</v>
      </c>
      <c r="G1328" s="82" t="s">
        <v>30</v>
      </c>
      <c r="H1328" s="82" t="s">
        <v>68</v>
      </c>
      <c r="I1328" s="82">
        <v>1.3241884320000001</v>
      </c>
      <c r="J1328" s="82">
        <v>5.7105117000000004E-3</v>
      </c>
      <c r="K1328" s="82">
        <v>6.4618486930000007E-5</v>
      </c>
      <c r="L1328" s="82">
        <v>2.3397716590000002E-6</v>
      </c>
      <c r="M1328" s="82">
        <v>2.1525899262800003E-6</v>
      </c>
      <c r="N1328" s="82">
        <v>4.598850133E-7</v>
      </c>
      <c r="O1328" s="83">
        <v>1.7729204268009997E-4</v>
      </c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</row>
    <row r="1329" spans="1:75" x14ac:dyDescent="0.25">
      <c r="A1329" s="19" t="s">
        <v>400</v>
      </c>
      <c r="B1329" s="20" t="s">
        <v>324</v>
      </c>
      <c r="C1329" s="20" t="s">
        <v>403</v>
      </c>
      <c r="D1329" s="20" t="s">
        <v>435</v>
      </c>
      <c r="E1329" s="82" t="s">
        <v>117</v>
      </c>
      <c r="F1329" s="82" t="s">
        <v>116</v>
      </c>
      <c r="G1329" s="82" t="s">
        <v>30</v>
      </c>
      <c r="H1329" s="82" t="s">
        <v>68</v>
      </c>
      <c r="I1329" s="82">
        <v>1.2192803489000001</v>
      </c>
      <c r="J1329" s="82">
        <v>5.5340954349999997E-3</v>
      </c>
      <c r="K1329" s="82">
        <v>4.2320562104999996E-4</v>
      </c>
      <c r="L1329" s="82">
        <v>1.8560335360000002E-5</v>
      </c>
      <c r="M1329" s="82">
        <v>1.7075508531200001E-5</v>
      </c>
      <c r="N1329" s="82">
        <v>4.1477465090000002E-6</v>
      </c>
      <c r="O1329" s="83">
        <v>2.2988059785028001E-4</v>
      </c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</row>
    <row r="1330" spans="1:75" x14ac:dyDescent="0.25">
      <c r="A1330" s="19" t="s">
        <v>400</v>
      </c>
      <c r="B1330" s="20" t="s">
        <v>324</v>
      </c>
      <c r="C1330" s="20" t="s">
        <v>403</v>
      </c>
      <c r="D1330" s="20" t="s">
        <v>435</v>
      </c>
      <c r="E1330" s="82" t="s">
        <v>119</v>
      </c>
      <c r="F1330" s="82" t="s">
        <v>118</v>
      </c>
      <c r="G1330" s="82" t="s">
        <v>35</v>
      </c>
      <c r="H1330" s="82" t="s">
        <v>68</v>
      </c>
      <c r="I1330" s="82">
        <v>81183.494431999992</v>
      </c>
      <c r="J1330" s="82">
        <v>3.6238910708000005</v>
      </c>
      <c r="K1330" s="82">
        <v>3.8693712919999998E-2</v>
      </c>
      <c r="L1330" s="82">
        <v>3.7129726409400004E-3</v>
      </c>
      <c r="M1330" s="82">
        <v>3.4159348296648002E-3</v>
      </c>
      <c r="N1330" s="82">
        <v>2.7113498792000001E-4</v>
      </c>
      <c r="O1330" s="83">
        <v>0.429507332552167</v>
      </c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</row>
    <row r="1331" spans="1:75" x14ac:dyDescent="0.25">
      <c r="A1331" s="19" t="s">
        <v>400</v>
      </c>
      <c r="B1331" s="20" t="s">
        <v>324</v>
      </c>
      <c r="C1331" s="20" t="s">
        <v>403</v>
      </c>
      <c r="D1331" s="20" t="s">
        <v>435</v>
      </c>
      <c r="E1331" s="82" t="s">
        <v>120</v>
      </c>
      <c r="F1331" s="82" t="s">
        <v>118</v>
      </c>
      <c r="G1331" s="82" t="s">
        <v>37</v>
      </c>
      <c r="H1331" s="82" t="s">
        <v>68</v>
      </c>
      <c r="I1331" s="82">
        <v>2012.85054769</v>
      </c>
      <c r="J1331" s="82">
        <v>1.4406869360500001</v>
      </c>
      <c r="K1331" s="82">
        <v>2.0275556124100001E-2</v>
      </c>
      <c r="L1331" s="82">
        <v>2.6870019016799998E-3</v>
      </c>
      <c r="M1331" s="82">
        <v>2.4720417495456E-3</v>
      </c>
      <c r="N1331" s="82">
        <v>1.58048216876E-4</v>
      </c>
      <c r="O1331" s="83">
        <v>0.14549363849868099</v>
      </c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</row>
    <row r="1332" spans="1:75" x14ac:dyDescent="0.25">
      <c r="A1332" s="19" t="s">
        <v>400</v>
      </c>
      <c r="B1332" s="20" t="s">
        <v>324</v>
      </c>
      <c r="C1332" s="20" t="s">
        <v>403</v>
      </c>
      <c r="D1332" s="20" t="s">
        <v>435</v>
      </c>
      <c r="E1332" s="82" t="s">
        <v>121</v>
      </c>
      <c r="F1332" s="82" t="s">
        <v>34</v>
      </c>
      <c r="G1332" s="82" t="s">
        <v>35</v>
      </c>
      <c r="H1332" s="82" t="s">
        <v>68</v>
      </c>
      <c r="I1332" s="82">
        <v>7131.4111000000003</v>
      </c>
      <c r="J1332" s="82">
        <v>0.30407155000000002</v>
      </c>
      <c r="K1332" s="82">
        <v>3.2527455999999998E-3</v>
      </c>
      <c r="L1332" s="82">
        <v>3.1581293999999999E-4</v>
      </c>
      <c r="M1332" s="82">
        <v>2.905479048E-4</v>
      </c>
      <c r="N1332" s="82">
        <v>2.2771016999999999E-5</v>
      </c>
      <c r="O1332" s="83">
        <v>3.6280626369999992E-2</v>
      </c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</row>
    <row r="1333" spans="1:75" x14ac:dyDescent="0.25">
      <c r="A1333" s="19" t="s">
        <v>400</v>
      </c>
      <c r="B1333" s="20" t="s">
        <v>324</v>
      </c>
      <c r="C1333" s="20" t="s">
        <v>403</v>
      </c>
      <c r="D1333" s="20" t="s">
        <v>435</v>
      </c>
      <c r="E1333" s="82" t="s">
        <v>122</v>
      </c>
      <c r="F1333" s="82" t="s">
        <v>34</v>
      </c>
      <c r="G1333" s="82" t="s">
        <v>37</v>
      </c>
      <c r="H1333" s="82" t="s">
        <v>68</v>
      </c>
      <c r="I1333" s="82">
        <v>635.30889999999999</v>
      </c>
      <c r="J1333" s="82">
        <v>0.94433951000000005</v>
      </c>
      <c r="K1333" s="82">
        <v>1.0959949E-2</v>
      </c>
      <c r="L1333" s="82">
        <v>1.1890653999999999E-3</v>
      </c>
      <c r="M1333" s="82">
        <v>1.093940168E-3</v>
      </c>
      <c r="N1333" s="82">
        <v>8.1090649000000007E-5</v>
      </c>
      <c r="O1333" s="83">
        <v>8.7381335631999998E-2</v>
      </c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</row>
    <row r="1334" spans="1:75" x14ac:dyDescent="0.25">
      <c r="A1334" s="19" t="s">
        <v>400</v>
      </c>
      <c r="B1334" s="20" t="s">
        <v>324</v>
      </c>
      <c r="C1334" s="20" t="s">
        <v>403</v>
      </c>
      <c r="D1334" s="20" t="s">
        <v>435</v>
      </c>
      <c r="E1334" s="82" t="s">
        <v>123</v>
      </c>
      <c r="F1334" s="82" t="s">
        <v>42</v>
      </c>
      <c r="G1334" s="82" t="s">
        <v>35</v>
      </c>
      <c r="H1334" s="82" t="s">
        <v>68</v>
      </c>
      <c r="I1334" s="82">
        <v>558.84484999999995</v>
      </c>
      <c r="J1334" s="82">
        <v>1.7404208000000001E-2</v>
      </c>
      <c r="K1334" s="82">
        <v>2.0317045000000001E-4</v>
      </c>
      <c r="L1334" s="82">
        <v>2.2312606E-5</v>
      </c>
      <c r="M1334" s="82">
        <v>2.0527597520000003E-5</v>
      </c>
      <c r="N1334" s="82">
        <v>1.5059688E-6</v>
      </c>
      <c r="O1334" s="83">
        <v>2.2199794489E-3</v>
      </c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</row>
    <row r="1335" spans="1:75" x14ac:dyDescent="0.25">
      <c r="A1335" s="19" t="s">
        <v>400</v>
      </c>
      <c r="B1335" s="20" t="s">
        <v>324</v>
      </c>
      <c r="C1335" s="20" t="s">
        <v>403</v>
      </c>
      <c r="D1335" s="20" t="s">
        <v>435</v>
      </c>
      <c r="E1335" s="82" t="s">
        <v>124</v>
      </c>
      <c r="F1335" s="82" t="s">
        <v>42</v>
      </c>
      <c r="G1335" s="82" t="s">
        <v>37</v>
      </c>
      <c r="H1335" s="82" t="s">
        <v>68</v>
      </c>
      <c r="I1335" s="82">
        <v>46.427144519999999</v>
      </c>
      <c r="J1335" s="82">
        <v>3.9305502499999999E-2</v>
      </c>
      <c r="K1335" s="82">
        <v>4.8702554500000002E-4</v>
      </c>
      <c r="L1335" s="82">
        <v>4.3152354700000006E-5</v>
      </c>
      <c r="M1335" s="82">
        <v>3.9700166323999999E-5</v>
      </c>
      <c r="N1335" s="82">
        <v>3.7091245800000004E-6</v>
      </c>
      <c r="O1335" s="83">
        <v>2.9812041996999999E-3</v>
      </c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</row>
    <row r="1336" spans="1:75" x14ac:dyDescent="0.25">
      <c r="A1336" s="19" t="s">
        <v>400</v>
      </c>
      <c r="B1336" s="20" t="s">
        <v>324</v>
      </c>
      <c r="C1336" s="20" t="s">
        <v>403</v>
      </c>
      <c r="D1336" s="20" t="s">
        <v>435</v>
      </c>
      <c r="E1336" s="82" t="s">
        <v>125</v>
      </c>
      <c r="F1336" s="82" t="s">
        <v>45</v>
      </c>
      <c r="G1336" s="82" t="s">
        <v>35</v>
      </c>
      <c r="H1336" s="82" t="s">
        <v>68</v>
      </c>
      <c r="I1336" s="82">
        <v>901.54218000000003</v>
      </c>
      <c r="J1336" s="82">
        <v>3.3184855999999999E-2</v>
      </c>
      <c r="K1336" s="82">
        <v>3.8776290999999999E-4</v>
      </c>
      <c r="L1336" s="82">
        <v>4.2724496000000003E-5</v>
      </c>
      <c r="M1336" s="82">
        <v>3.9306536320000007E-5</v>
      </c>
      <c r="N1336" s="82">
        <v>2.8739220999999998E-6</v>
      </c>
      <c r="O1336" s="83">
        <v>4.0594050527000001E-3</v>
      </c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</row>
    <row r="1337" spans="1:75" x14ac:dyDescent="0.25">
      <c r="A1337" s="19" t="s">
        <v>400</v>
      </c>
      <c r="B1337" s="20" t="s">
        <v>324</v>
      </c>
      <c r="C1337" s="20" t="s">
        <v>403</v>
      </c>
      <c r="D1337" s="20" t="s">
        <v>435</v>
      </c>
      <c r="E1337" s="82" t="s">
        <v>126</v>
      </c>
      <c r="F1337" s="82" t="s">
        <v>45</v>
      </c>
      <c r="G1337" s="82" t="s">
        <v>37</v>
      </c>
      <c r="H1337" s="82" t="s">
        <v>68</v>
      </c>
      <c r="I1337" s="82">
        <v>460.32894547000001</v>
      </c>
      <c r="J1337" s="82">
        <v>1.6679731147000001</v>
      </c>
      <c r="K1337" s="82">
        <v>2.6227662970999998E-2</v>
      </c>
      <c r="L1337" s="82">
        <v>8.2573076869999992E-4</v>
      </c>
      <c r="M1337" s="82">
        <v>7.5967230720400017E-4</v>
      </c>
      <c r="N1337" s="82">
        <v>1.5650316578E-4</v>
      </c>
      <c r="O1337" s="83">
        <v>6.3460449753043907E-2</v>
      </c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</row>
    <row r="1338" spans="1:75" x14ac:dyDescent="0.25">
      <c r="A1338" s="19" t="s">
        <v>400</v>
      </c>
      <c r="B1338" s="20" t="s">
        <v>324</v>
      </c>
      <c r="C1338" s="20" t="s">
        <v>403</v>
      </c>
      <c r="D1338" s="20" t="s">
        <v>435</v>
      </c>
      <c r="E1338" s="82" t="s">
        <v>127</v>
      </c>
      <c r="F1338" s="82" t="s">
        <v>48</v>
      </c>
      <c r="G1338" s="82" t="s">
        <v>35</v>
      </c>
      <c r="H1338" s="82" t="s">
        <v>68</v>
      </c>
      <c r="I1338" s="82">
        <v>15487.643170000001</v>
      </c>
      <c r="J1338" s="82">
        <v>0</v>
      </c>
      <c r="K1338" s="82">
        <v>0</v>
      </c>
      <c r="L1338" s="82">
        <v>0</v>
      </c>
      <c r="M1338" s="82">
        <v>0</v>
      </c>
      <c r="N1338" s="82">
        <v>0</v>
      </c>
      <c r="O1338" s="83">
        <v>2.9598333099999999E-2</v>
      </c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</row>
    <row r="1339" spans="1:75" x14ac:dyDescent="0.25">
      <c r="A1339" s="19" t="s">
        <v>400</v>
      </c>
      <c r="B1339" s="20" t="s">
        <v>324</v>
      </c>
      <c r="C1339" s="20" t="s">
        <v>403</v>
      </c>
      <c r="D1339" s="20" t="s">
        <v>435</v>
      </c>
      <c r="E1339" s="82" t="s">
        <v>128</v>
      </c>
      <c r="F1339" s="82" t="s">
        <v>48</v>
      </c>
      <c r="G1339" s="82" t="s">
        <v>37</v>
      </c>
      <c r="H1339" s="82" t="s">
        <v>68</v>
      </c>
      <c r="I1339" s="82">
        <v>796.77365899999995</v>
      </c>
      <c r="J1339" s="82">
        <v>0</v>
      </c>
      <c r="K1339" s="82">
        <v>0</v>
      </c>
      <c r="L1339" s="82">
        <v>0</v>
      </c>
      <c r="M1339" s="82">
        <v>0</v>
      </c>
      <c r="N1339" s="82">
        <v>0</v>
      </c>
      <c r="O1339" s="83">
        <v>1.668026367E-3</v>
      </c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</row>
    <row r="1340" spans="1:75" x14ac:dyDescent="0.25">
      <c r="A1340" s="19" t="s">
        <v>400</v>
      </c>
      <c r="B1340" s="20" t="s">
        <v>324</v>
      </c>
      <c r="C1340" s="20" t="s">
        <v>403</v>
      </c>
      <c r="D1340" s="20" t="s">
        <v>435</v>
      </c>
      <c r="E1340" s="82" t="s">
        <v>130</v>
      </c>
      <c r="F1340" s="82" t="s">
        <v>129</v>
      </c>
      <c r="G1340" s="82" t="s">
        <v>35</v>
      </c>
      <c r="H1340" s="82" t="s">
        <v>68</v>
      </c>
      <c r="I1340" s="82">
        <v>4322.3130447000003</v>
      </c>
      <c r="J1340" s="82">
        <v>0.7046558463</v>
      </c>
      <c r="K1340" s="82">
        <v>8.3449433049999997E-3</v>
      </c>
      <c r="L1340" s="82">
        <v>2.6516710957000001E-4</v>
      </c>
      <c r="M1340" s="82">
        <v>2.4395374080440001E-4</v>
      </c>
      <c r="N1340" s="82">
        <v>5.558752969E-5</v>
      </c>
      <c r="O1340" s="83">
        <v>4.2251516861596401E-2</v>
      </c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</row>
    <row r="1341" spans="1:75" x14ac:dyDescent="0.25">
      <c r="A1341" s="19" t="s">
        <v>400</v>
      </c>
      <c r="B1341" s="20" t="s">
        <v>324</v>
      </c>
      <c r="C1341" s="20" t="s">
        <v>403</v>
      </c>
      <c r="D1341" s="20" t="s">
        <v>435</v>
      </c>
      <c r="E1341" s="82" t="s">
        <v>131</v>
      </c>
      <c r="F1341" s="82" t="s">
        <v>129</v>
      </c>
      <c r="G1341" s="82" t="s">
        <v>37</v>
      </c>
      <c r="H1341" s="82" t="s">
        <v>68</v>
      </c>
      <c r="I1341" s="82">
        <v>61.600832010000005</v>
      </c>
      <c r="J1341" s="82">
        <v>0.22156468706999999</v>
      </c>
      <c r="K1341" s="82">
        <v>2.4856513292999998E-3</v>
      </c>
      <c r="L1341" s="82">
        <v>8.9426704449999995E-5</v>
      </c>
      <c r="M1341" s="82">
        <v>8.2272568093999998E-5</v>
      </c>
      <c r="N1341" s="82">
        <v>1.7960794820000002E-5</v>
      </c>
      <c r="O1341" s="83">
        <v>6.262791505849301E-3</v>
      </c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</row>
    <row r="1342" spans="1:75" x14ac:dyDescent="0.25">
      <c r="A1342" s="19" t="s">
        <v>400</v>
      </c>
      <c r="B1342" s="20" t="s">
        <v>324</v>
      </c>
      <c r="C1342" s="20" t="s">
        <v>403</v>
      </c>
      <c r="D1342" s="20" t="s">
        <v>435</v>
      </c>
      <c r="E1342" s="82" t="s">
        <v>133</v>
      </c>
      <c r="F1342" s="82" t="s">
        <v>132</v>
      </c>
      <c r="G1342" s="82" t="s">
        <v>37</v>
      </c>
      <c r="H1342" s="82" t="s">
        <v>68</v>
      </c>
      <c r="I1342" s="82">
        <v>212.31115746</v>
      </c>
      <c r="J1342" s="82">
        <v>0.28667229980999998</v>
      </c>
      <c r="K1342" s="82">
        <v>3.350742305E-3</v>
      </c>
      <c r="L1342" s="82">
        <v>1.0007489759E-4</v>
      </c>
      <c r="M1342" s="82">
        <v>9.2068905782800002E-5</v>
      </c>
      <c r="N1342" s="82">
        <v>2.073741479E-5</v>
      </c>
      <c r="O1342" s="83">
        <v>9.3418125009103996E-3</v>
      </c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</row>
    <row r="1343" spans="1:75" x14ac:dyDescent="0.25">
      <c r="A1343" s="19" t="s">
        <v>400</v>
      </c>
      <c r="B1343" s="20" t="s">
        <v>324</v>
      </c>
      <c r="C1343" s="20" t="s">
        <v>403</v>
      </c>
      <c r="D1343" s="20" t="s">
        <v>435</v>
      </c>
      <c r="E1343" s="82" t="s">
        <v>135</v>
      </c>
      <c r="F1343" s="82" t="s">
        <v>134</v>
      </c>
      <c r="G1343" s="82" t="s">
        <v>37</v>
      </c>
      <c r="H1343" s="82" t="s">
        <v>68</v>
      </c>
      <c r="I1343" s="82">
        <v>386.72068000000002</v>
      </c>
      <c r="J1343" s="82">
        <v>0.11662742999999999</v>
      </c>
      <c r="K1343" s="82">
        <v>1.2934108400000002E-3</v>
      </c>
      <c r="L1343" s="82">
        <v>1.3207639199999999E-4</v>
      </c>
      <c r="M1343" s="82">
        <v>1.2151028064E-4</v>
      </c>
      <c r="N1343" s="82">
        <v>9.327114199999999E-6</v>
      </c>
      <c r="O1343" s="83">
        <v>1.0494924058900002E-2</v>
      </c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</row>
    <row r="1344" spans="1:75" x14ac:dyDescent="0.25">
      <c r="A1344" s="19" t="s">
        <v>400</v>
      </c>
      <c r="B1344" s="20" t="s">
        <v>324</v>
      </c>
      <c r="C1344" s="20" t="s">
        <v>403</v>
      </c>
      <c r="D1344" s="20" t="s">
        <v>435</v>
      </c>
      <c r="E1344" s="82" t="s">
        <v>137</v>
      </c>
      <c r="F1344" s="82" t="s">
        <v>136</v>
      </c>
      <c r="G1344" s="82" t="s">
        <v>35</v>
      </c>
      <c r="H1344" s="82" t="s">
        <v>68</v>
      </c>
      <c r="I1344" s="82">
        <v>29537.299953000002</v>
      </c>
      <c r="J1344" s="82">
        <v>9.4265288687000002</v>
      </c>
      <c r="K1344" s="82">
        <v>0.11199818353999999</v>
      </c>
      <c r="L1344" s="82">
        <v>3.5551203842000001E-3</v>
      </c>
      <c r="M1344" s="82">
        <v>3.270710753464E-3</v>
      </c>
      <c r="N1344" s="82">
        <v>7.4541630106E-4</v>
      </c>
      <c r="O1344" s="83">
        <v>0.43907892613658001</v>
      </c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</row>
    <row r="1345" spans="1:75" x14ac:dyDescent="0.25">
      <c r="A1345" s="19" t="s">
        <v>400</v>
      </c>
      <c r="B1345" s="20" t="s">
        <v>324</v>
      </c>
      <c r="C1345" s="20" t="s">
        <v>403</v>
      </c>
      <c r="D1345" s="20" t="s">
        <v>435</v>
      </c>
      <c r="E1345" s="82" t="s">
        <v>138</v>
      </c>
      <c r="F1345" s="82" t="s">
        <v>136</v>
      </c>
      <c r="G1345" s="82" t="s">
        <v>37</v>
      </c>
      <c r="H1345" s="82" t="s">
        <v>68</v>
      </c>
      <c r="I1345" s="82">
        <v>420.95604168</v>
      </c>
      <c r="J1345" s="82">
        <v>3.0124712818999999</v>
      </c>
      <c r="K1345" s="82">
        <v>3.3784162216000002E-2</v>
      </c>
      <c r="L1345" s="82">
        <v>1.2113641799E-3</v>
      </c>
      <c r="M1345" s="82">
        <v>1.114455045508E-3</v>
      </c>
      <c r="N1345" s="82">
        <v>2.4412220415999999E-4</v>
      </c>
      <c r="O1345" s="83">
        <v>8.0202975391298018E-2</v>
      </c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</row>
    <row r="1346" spans="1:75" x14ac:dyDescent="0.25">
      <c r="A1346" s="19" t="s">
        <v>400</v>
      </c>
      <c r="B1346" s="20" t="s">
        <v>324</v>
      </c>
      <c r="C1346" s="20" t="s">
        <v>403</v>
      </c>
      <c r="D1346" s="20" t="s">
        <v>435</v>
      </c>
      <c r="E1346" s="82" t="s">
        <v>140</v>
      </c>
      <c r="F1346" s="82" t="s">
        <v>139</v>
      </c>
      <c r="G1346" s="82" t="s">
        <v>37</v>
      </c>
      <c r="H1346" s="82" t="s">
        <v>68</v>
      </c>
      <c r="I1346" s="82">
        <v>35.810734431000007</v>
      </c>
      <c r="J1346" s="82">
        <v>0.33509927333300005</v>
      </c>
      <c r="K1346" s="82">
        <v>6.1339626306999998E-3</v>
      </c>
      <c r="L1346" s="82">
        <v>2.0138004565999998E-4</v>
      </c>
      <c r="M1346" s="82">
        <v>1.8526964200720001E-4</v>
      </c>
      <c r="N1346" s="82">
        <v>4.1183917870099996E-5</v>
      </c>
      <c r="O1346" s="83">
        <v>9.0541866073438823E-3</v>
      </c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</row>
    <row r="1347" spans="1:75" x14ac:dyDescent="0.25">
      <c r="A1347" s="19" t="s">
        <v>400</v>
      </c>
      <c r="B1347" s="20" t="s">
        <v>324</v>
      </c>
      <c r="C1347" s="20" t="s">
        <v>403</v>
      </c>
      <c r="D1347" s="20" t="s">
        <v>435</v>
      </c>
      <c r="E1347" s="82" t="s">
        <v>141</v>
      </c>
      <c r="F1347" s="82" t="s">
        <v>51</v>
      </c>
      <c r="G1347" s="82" t="s">
        <v>37</v>
      </c>
      <c r="H1347" s="82" t="s">
        <v>68</v>
      </c>
      <c r="I1347" s="82">
        <v>1228.1665201700002</v>
      </c>
      <c r="J1347" s="82">
        <v>8.5247122406999978</v>
      </c>
      <c r="K1347" s="82">
        <v>0.1016285975</v>
      </c>
      <c r="L1347" s="82">
        <v>5.4779724275999999E-3</v>
      </c>
      <c r="M1347" s="82">
        <v>5.039734633392E-3</v>
      </c>
      <c r="N1347" s="82">
        <v>7.8381316449999995E-4</v>
      </c>
      <c r="O1347" s="83">
        <v>0.27815142248840202</v>
      </c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</row>
    <row r="1348" spans="1:75" x14ac:dyDescent="0.25">
      <c r="A1348" s="19" t="s">
        <v>400</v>
      </c>
      <c r="B1348" s="20" t="s">
        <v>324</v>
      </c>
      <c r="C1348" s="20" t="s">
        <v>403</v>
      </c>
      <c r="D1348" s="20" t="s">
        <v>435</v>
      </c>
      <c r="E1348" s="82" t="s">
        <v>143</v>
      </c>
      <c r="F1348" s="82" t="s">
        <v>142</v>
      </c>
      <c r="G1348" s="82" t="s">
        <v>35</v>
      </c>
      <c r="H1348" s="82" t="s">
        <v>68</v>
      </c>
      <c r="I1348" s="82">
        <v>1454.8890286000001</v>
      </c>
      <c r="J1348" s="82">
        <v>0.36801542640000001</v>
      </c>
      <c r="K1348" s="82">
        <v>4.0272869480000003E-3</v>
      </c>
      <c r="L1348" s="82">
        <v>2.5083619780000001E-4</v>
      </c>
      <c r="M1348" s="82">
        <v>2.30769301976E-4</v>
      </c>
      <c r="N1348" s="82">
        <v>2.6308308989999998E-5</v>
      </c>
      <c r="O1348" s="83">
        <v>2.5294960155468147E-2</v>
      </c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</row>
    <row r="1349" spans="1:75" x14ac:dyDescent="0.25">
      <c r="A1349" s="19" t="s">
        <v>400</v>
      </c>
      <c r="B1349" s="20" t="s">
        <v>324</v>
      </c>
      <c r="C1349" s="20" t="s">
        <v>403</v>
      </c>
      <c r="D1349" s="20" t="s">
        <v>435</v>
      </c>
      <c r="E1349" s="82" t="s">
        <v>144</v>
      </c>
      <c r="F1349" s="82" t="s">
        <v>142</v>
      </c>
      <c r="G1349" s="82" t="s">
        <v>37</v>
      </c>
      <c r="H1349" s="82" t="s">
        <v>68</v>
      </c>
      <c r="I1349" s="82">
        <v>923.43155668400027</v>
      </c>
      <c r="J1349" s="82">
        <v>0.336791162468</v>
      </c>
      <c r="K1349" s="82">
        <v>3.7261305079000001E-3</v>
      </c>
      <c r="L1349" s="82">
        <v>2.2952961135700006E-4</v>
      </c>
      <c r="M1349" s="82">
        <v>2.1116724244844002E-4</v>
      </c>
      <c r="N1349" s="82">
        <v>2.4136741429000003E-5</v>
      </c>
      <c r="O1349" s="83">
        <v>2.0627077306412021E-2</v>
      </c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</row>
    <row r="1350" spans="1:75" x14ac:dyDescent="0.25">
      <c r="A1350" s="19" t="s">
        <v>400</v>
      </c>
      <c r="B1350" s="20" t="s">
        <v>324</v>
      </c>
      <c r="C1350" s="20" t="s">
        <v>403</v>
      </c>
      <c r="D1350" s="20" t="s">
        <v>435</v>
      </c>
      <c r="E1350" s="82" t="s">
        <v>146</v>
      </c>
      <c r="F1350" s="82" t="s">
        <v>145</v>
      </c>
      <c r="G1350" s="82" t="s">
        <v>54</v>
      </c>
      <c r="H1350" s="82" t="s">
        <v>68</v>
      </c>
      <c r="I1350" s="82">
        <v>3.2815344999999998E-3</v>
      </c>
      <c r="J1350" s="82">
        <v>1.04059559E-5</v>
      </c>
      <c r="K1350" s="82">
        <v>1.1393698799999999E-7</v>
      </c>
      <c r="L1350" s="82">
        <v>4.3107916999999995E-9</v>
      </c>
      <c r="M1350" s="82">
        <v>3.9659283639999997E-9</v>
      </c>
      <c r="N1350" s="82">
        <v>8.4147505999999999E-10</v>
      </c>
      <c r="O1350" s="83">
        <v>2.6996905040899999E-7</v>
      </c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</row>
    <row r="1351" spans="1:75" x14ac:dyDescent="0.25">
      <c r="A1351" s="19" t="s">
        <v>400</v>
      </c>
      <c r="B1351" s="20" t="s">
        <v>324</v>
      </c>
      <c r="C1351" s="20" t="s">
        <v>403</v>
      </c>
      <c r="D1351" s="20" t="s">
        <v>435</v>
      </c>
      <c r="E1351" s="82" t="s">
        <v>148</v>
      </c>
      <c r="F1351" s="82" t="s">
        <v>147</v>
      </c>
      <c r="G1351" s="82" t="s">
        <v>54</v>
      </c>
      <c r="H1351" s="82" t="s">
        <v>68</v>
      </c>
      <c r="I1351" s="82">
        <v>1.8025326599999999E-3</v>
      </c>
      <c r="J1351" s="82">
        <v>1.6732485570999996E-5</v>
      </c>
      <c r="K1351" s="82">
        <v>6.9815557359999995E-7</v>
      </c>
      <c r="L1351" s="82">
        <v>1.487355868E-8</v>
      </c>
      <c r="M1351" s="82">
        <v>1.3683673985600002E-8</v>
      </c>
      <c r="N1351" s="82">
        <v>3.3861945069999999E-9</v>
      </c>
      <c r="O1351" s="83">
        <v>5.5263079727497995E-7</v>
      </c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</row>
    <row r="1352" spans="1:75" x14ac:dyDescent="0.25">
      <c r="A1352" s="19" t="s">
        <v>400</v>
      </c>
      <c r="B1352" s="20" t="s">
        <v>324</v>
      </c>
      <c r="C1352" s="20" t="s">
        <v>403</v>
      </c>
      <c r="D1352" s="20" t="s">
        <v>435</v>
      </c>
      <c r="E1352" s="82" t="s">
        <v>150</v>
      </c>
      <c r="F1352" s="82" t="s">
        <v>149</v>
      </c>
      <c r="G1352" s="82" t="s">
        <v>54</v>
      </c>
      <c r="H1352" s="82" t="s">
        <v>68</v>
      </c>
      <c r="I1352" s="82">
        <v>0</v>
      </c>
      <c r="J1352" s="82">
        <v>0</v>
      </c>
      <c r="K1352" s="82">
        <v>0</v>
      </c>
      <c r="L1352" s="82">
        <v>0</v>
      </c>
      <c r="M1352" s="82">
        <v>0</v>
      </c>
      <c r="N1352" s="82">
        <v>0</v>
      </c>
      <c r="O1352" s="83">
        <v>0</v>
      </c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</row>
    <row r="1353" spans="1:75" x14ac:dyDescent="0.25">
      <c r="A1353" s="19" t="s">
        <v>400</v>
      </c>
      <c r="B1353" s="20" t="s">
        <v>324</v>
      </c>
      <c r="C1353" s="20" t="s">
        <v>403</v>
      </c>
      <c r="D1353" s="20" t="s">
        <v>435</v>
      </c>
      <c r="E1353" s="82" t="s">
        <v>152</v>
      </c>
      <c r="F1353" s="82" t="s">
        <v>151</v>
      </c>
      <c r="G1353" s="82" t="s">
        <v>54</v>
      </c>
      <c r="H1353" s="82" t="s">
        <v>68</v>
      </c>
      <c r="I1353" s="82">
        <v>1.2201760510000001E-2</v>
      </c>
      <c r="J1353" s="82">
        <v>1.3486522170000001E-5</v>
      </c>
      <c r="K1353" s="82">
        <v>1.0488951930000001E-6</v>
      </c>
      <c r="L1353" s="82">
        <v>8.5768464599999993E-9</v>
      </c>
      <c r="M1353" s="82">
        <v>7.8906987431999997E-9</v>
      </c>
      <c r="N1353" s="82">
        <v>2.2797087299999997E-9</v>
      </c>
      <c r="O1353" s="83">
        <v>8.0489144532300014E-7</v>
      </c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</row>
    <row r="1354" spans="1:75" x14ac:dyDescent="0.25">
      <c r="A1354" s="19" t="s">
        <v>400</v>
      </c>
      <c r="B1354" s="20" t="s">
        <v>324</v>
      </c>
      <c r="C1354" s="20" t="s">
        <v>403</v>
      </c>
      <c r="D1354" s="20" t="s">
        <v>435</v>
      </c>
      <c r="E1354" s="82" t="s">
        <v>154</v>
      </c>
      <c r="F1354" s="82" t="s">
        <v>153</v>
      </c>
      <c r="G1354" s="82" t="s">
        <v>54</v>
      </c>
      <c r="H1354" s="82" t="s">
        <v>68</v>
      </c>
      <c r="I1354" s="82">
        <v>5.5462565779999997E-3</v>
      </c>
      <c r="J1354" s="82">
        <v>9.0493240520000003E-6</v>
      </c>
      <c r="K1354" s="82">
        <v>1.0635647978E-7</v>
      </c>
      <c r="L1354" s="82">
        <v>3.4026805130000001E-9</v>
      </c>
      <c r="M1354" s="82">
        <v>3.1304660719600007E-9</v>
      </c>
      <c r="N1354" s="82">
        <v>6.992989406000001E-10</v>
      </c>
      <c r="O1354" s="83">
        <v>2.6285541897621999E-7</v>
      </c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</row>
    <row r="1355" spans="1:75" x14ac:dyDescent="0.25">
      <c r="A1355" s="19" t="s">
        <v>400</v>
      </c>
      <c r="B1355" s="20" t="s">
        <v>324</v>
      </c>
      <c r="C1355" s="20" t="s">
        <v>403</v>
      </c>
      <c r="D1355" s="20" t="s">
        <v>435</v>
      </c>
      <c r="E1355" s="82" t="s">
        <v>155</v>
      </c>
      <c r="F1355" s="82" t="s">
        <v>53</v>
      </c>
      <c r="G1355" s="82" t="s">
        <v>54</v>
      </c>
      <c r="H1355" s="82" t="s">
        <v>68</v>
      </c>
      <c r="I1355" s="82">
        <v>0.10061830839999999</v>
      </c>
      <c r="J1355" s="82">
        <v>8.5533408299999993E-5</v>
      </c>
      <c r="K1355" s="82">
        <v>1.8187149499999999E-6</v>
      </c>
      <c r="L1355" s="82">
        <v>5.4268066499999996E-8</v>
      </c>
      <c r="M1355" s="82">
        <v>4.9926621179999996E-8</v>
      </c>
      <c r="N1355" s="82">
        <v>7.6475275299999995E-9</v>
      </c>
      <c r="O1355" s="83">
        <v>3.984337205896821E-6</v>
      </c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</row>
    <row r="1356" spans="1:75" x14ac:dyDescent="0.25">
      <c r="A1356" s="19" t="s">
        <v>400</v>
      </c>
      <c r="B1356" s="20" t="s">
        <v>324</v>
      </c>
      <c r="C1356" s="20" t="s">
        <v>403</v>
      </c>
      <c r="D1356" s="20" t="s">
        <v>435</v>
      </c>
      <c r="E1356" s="82" t="s">
        <v>157</v>
      </c>
      <c r="F1356" s="82" t="s">
        <v>156</v>
      </c>
      <c r="G1356" s="82" t="s">
        <v>54</v>
      </c>
      <c r="H1356" s="82" t="s">
        <v>68</v>
      </c>
      <c r="I1356" s="82">
        <v>0.48941063829999998</v>
      </c>
      <c r="J1356" s="82">
        <v>2.8470256090000002E-4</v>
      </c>
      <c r="K1356" s="82">
        <v>2.4300757739999998E-6</v>
      </c>
      <c r="L1356" s="82">
        <v>6.9544810000000004E-8</v>
      </c>
      <c r="M1356" s="82">
        <v>6.3981225200000008E-8</v>
      </c>
      <c r="N1356" s="82">
        <v>1.6648516281000001E-8</v>
      </c>
      <c r="O1356" s="83">
        <v>1.0467512533317499E-5</v>
      </c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</row>
    <row r="1357" spans="1:75" x14ac:dyDescent="0.25">
      <c r="A1357" s="19" t="s">
        <v>400</v>
      </c>
      <c r="B1357" s="20" t="s">
        <v>324</v>
      </c>
      <c r="C1357" s="20" t="s">
        <v>403</v>
      </c>
      <c r="D1357" s="20" t="s">
        <v>435</v>
      </c>
      <c r="E1357" s="82" t="s">
        <v>159</v>
      </c>
      <c r="F1357" s="82" t="s">
        <v>158</v>
      </c>
      <c r="G1357" s="82" t="s">
        <v>54</v>
      </c>
      <c r="H1357" s="82" t="s">
        <v>68</v>
      </c>
      <c r="I1357" s="82">
        <v>7.6260998000000002E-3</v>
      </c>
      <c r="J1357" s="82">
        <v>2.14448445E-5</v>
      </c>
      <c r="K1357" s="82">
        <v>1.6678424700000001E-6</v>
      </c>
      <c r="L1357" s="82">
        <v>1.3637994299999999E-8</v>
      </c>
      <c r="M1357" s="82">
        <v>1.2546954756E-8</v>
      </c>
      <c r="N1357" s="82">
        <v>3.6249519999999998E-9</v>
      </c>
      <c r="O1357" s="83">
        <v>1.1669991881300001E-6</v>
      </c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</row>
    <row r="1358" spans="1:75" x14ac:dyDescent="0.25">
      <c r="A1358" s="19" t="s">
        <v>400</v>
      </c>
      <c r="B1358" s="20" t="s">
        <v>324</v>
      </c>
      <c r="C1358" s="20" t="s">
        <v>403</v>
      </c>
      <c r="D1358" s="20" t="s">
        <v>435</v>
      </c>
      <c r="E1358" s="82" t="s">
        <v>161</v>
      </c>
      <c r="F1358" s="82" t="s">
        <v>160</v>
      </c>
      <c r="G1358" s="82" t="s">
        <v>54</v>
      </c>
      <c r="H1358" s="82" t="s">
        <v>68</v>
      </c>
      <c r="I1358" s="82">
        <v>1.5344642174999999E-2</v>
      </c>
      <c r="J1358" s="82">
        <v>4.05233841E-5</v>
      </c>
      <c r="K1358" s="82">
        <v>1.9908694960000002E-6</v>
      </c>
      <c r="L1358" s="82">
        <v>2.1569238840000002E-8</v>
      </c>
      <c r="M1358" s="82">
        <v>1.9843699732800002E-8</v>
      </c>
      <c r="N1358" s="82">
        <v>5.2086164259999996E-9</v>
      </c>
      <c r="O1358" s="83">
        <v>1.6824434142061999E-6</v>
      </c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</row>
    <row r="1359" spans="1:75" x14ac:dyDescent="0.25">
      <c r="A1359" s="19" t="s">
        <v>400</v>
      </c>
      <c r="B1359" s="20" t="s">
        <v>324</v>
      </c>
      <c r="C1359" s="20" t="s">
        <v>403</v>
      </c>
      <c r="D1359" s="20" t="s">
        <v>435</v>
      </c>
      <c r="E1359" s="82" t="s">
        <v>163</v>
      </c>
      <c r="F1359" s="82" t="s">
        <v>162</v>
      </c>
      <c r="G1359" s="82" t="s">
        <v>54</v>
      </c>
      <c r="H1359" s="82" t="s">
        <v>68</v>
      </c>
      <c r="I1359" s="82">
        <v>2.1260647700000004E-3</v>
      </c>
      <c r="J1359" s="82">
        <v>1.4482823450000001E-5</v>
      </c>
      <c r="K1359" s="82">
        <v>9.1272260409999997E-7</v>
      </c>
      <c r="L1359" s="82">
        <v>2.7653106410000002E-8</v>
      </c>
      <c r="M1359" s="82">
        <v>2.5440857897200002E-8</v>
      </c>
      <c r="N1359" s="82">
        <v>5.7406321920000006E-9</v>
      </c>
      <c r="O1359" s="83">
        <v>6.6943144419710015E-7</v>
      </c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</row>
    <row r="1360" spans="1:75" x14ac:dyDescent="0.25">
      <c r="A1360" s="19" t="s">
        <v>400</v>
      </c>
      <c r="B1360" s="20" t="s">
        <v>324</v>
      </c>
      <c r="C1360" s="20" t="s">
        <v>403</v>
      </c>
      <c r="D1360" s="20" t="s">
        <v>435</v>
      </c>
      <c r="E1360" s="82" t="s">
        <v>164</v>
      </c>
      <c r="F1360" s="82" t="s">
        <v>56</v>
      </c>
      <c r="G1360" s="82" t="s">
        <v>57</v>
      </c>
      <c r="H1360" s="82" t="s">
        <v>68</v>
      </c>
      <c r="I1360" s="82">
        <v>14859.6114</v>
      </c>
      <c r="J1360" s="82">
        <v>12.950582750000001</v>
      </c>
      <c r="K1360" s="82">
        <v>0.15381825500000001</v>
      </c>
      <c r="L1360" s="82">
        <v>6.1133351700000003E-3</v>
      </c>
      <c r="M1360" s="82">
        <v>5.6242683564000015E-3</v>
      </c>
      <c r="N1360" s="82">
        <v>1.0242226800000001E-3</v>
      </c>
      <c r="O1360" s="83">
        <v>0.5597252304168</v>
      </c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</row>
    <row r="1361" spans="1:75" x14ac:dyDescent="0.25">
      <c r="A1361" s="19" t="s">
        <v>400</v>
      </c>
      <c r="B1361" s="20" t="s">
        <v>324</v>
      </c>
      <c r="C1361" s="20" t="s">
        <v>403</v>
      </c>
      <c r="D1361" s="20" t="s">
        <v>435</v>
      </c>
      <c r="E1361" s="82" t="s">
        <v>165</v>
      </c>
      <c r="F1361" s="82" t="s">
        <v>59</v>
      </c>
      <c r="G1361" s="82" t="s">
        <v>57</v>
      </c>
      <c r="H1361" s="82" t="s">
        <v>68</v>
      </c>
      <c r="I1361" s="82">
        <v>2615.0469695500001</v>
      </c>
      <c r="J1361" s="82">
        <v>2.5437336611099997</v>
      </c>
      <c r="K1361" s="82">
        <v>3.9929498894000007E-2</v>
      </c>
      <c r="L1361" s="82">
        <v>2.5263493097900003E-3</v>
      </c>
      <c r="M1361" s="82">
        <v>2.3242413650068003E-3</v>
      </c>
      <c r="N1361" s="82">
        <v>2.5316597867000004E-4</v>
      </c>
      <c r="O1361" s="83">
        <v>0.14885269159044698</v>
      </c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</row>
    <row r="1362" spans="1:75" x14ac:dyDescent="0.25">
      <c r="A1362" s="19" t="s">
        <v>400</v>
      </c>
      <c r="B1362" s="20" t="s">
        <v>324</v>
      </c>
      <c r="C1362" s="20" t="s">
        <v>403</v>
      </c>
      <c r="D1362" s="20" t="s">
        <v>435</v>
      </c>
      <c r="E1362" s="82" t="s">
        <v>166</v>
      </c>
      <c r="F1362" s="82" t="s">
        <v>61</v>
      </c>
      <c r="G1362" s="82" t="s">
        <v>57</v>
      </c>
      <c r="H1362" s="82" t="s">
        <v>68</v>
      </c>
      <c r="I1362" s="82">
        <v>543.13239060000001</v>
      </c>
      <c r="J1362" s="82">
        <v>1.2281456433999998</v>
      </c>
      <c r="K1362" s="82">
        <v>2.2718255699999999E-2</v>
      </c>
      <c r="L1362" s="82">
        <v>1.1237861388E-3</v>
      </c>
      <c r="M1362" s="82">
        <v>1.0338832476960002E-3</v>
      </c>
      <c r="N1362" s="82">
        <v>1.3569811450000002E-4</v>
      </c>
      <c r="O1362" s="83">
        <v>6.0591206763385391E-2</v>
      </c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</row>
    <row r="1363" spans="1:75" x14ac:dyDescent="0.25">
      <c r="A1363" s="19" t="s">
        <v>400</v>
      </c>
      <c r="B1363" s="20" t="s">
        <v>324</v>
      </c>
      <c r="C1363" s="20" t="s">
        <v>403</v>
      </c>
      <c r="D1363" s="20" t="s">
        <v>435</v>
      </c>
      <c r="E1363" s="82" t="s">
        <v>168</v>
      </c>
      <c r="F1363" s="82" t="s">
        <v>167</v>
      </c>
      <c r="G1363" s="82" t="s">
        <v>57</v>
      </c>
      <c r="H1363" s="82" t="s">
        <v>68</v>
      </c>
      <c r="I1363" s="82">
        <v>778.97222558999999</v>
      </c>
      <c r="J1363" s="82">
        <v>3.2319556029000003</v>
      </c>
      <c r="K1363" s="82">
        <v>4.3895431339999999E-2</v>
      </c>
      <c r="L1363" s="82">
        <v>1.5635458435000001E-3</v>
      </c>
      <c r="M1363" s="82">
        <v>1.43846217602E-3</v>
      </c>
      <c r="N1363" s="82">
        <v>2.9207868379999994E-4</v>
      </c>
      <c r="O1363" s="83">
        <v>0.10226076431889403</v>
      </c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</row>
    <row r="1364" spans="1:75" x14ac:dyDescent="0.25">
      <c r="A1364" s="19" t="s">
        <v>400</v>
      </c>
      <c r="B1364" s="20" t="s">
        <v>324</v>
      </c>
      <c r="C1364" s="20" t="s">
        <v>403</v>
      </c>
      <c r="D1364" s="20" t="s">
        <v>435</v>
      </c>
      <c r="E1364" s="82" t="s">
        <v>170</v>
      </c>
      <c r="F1364" s="82" t="s">
        <v>169</v>
      </c>
      <c r="G1364" s="82" t="s">
        <v>57</v>
      </c>
      <c r="H1364" s="82" t="s">
        <v>68</v>
      </c>
      <c r="I1364" s="82">
        <v>7174.321789059999</v>
      </c>
      <c r="J1364" s="82">
        <v>5.0686247819699988</v>
      </c>
      <c r="K1364" s="82">
        <v>6.3150947038800004E-2</v>
      </c>
      <c r="L1364" s="82">
        <v>4.3031556324199995E-3</v>
      </c>
      <c r="M1364" s="82">
        <v>3.9589031818264E-3</v>
      </c>
      <c r="N1364" s="82">
        <v>4.5326853607199994E-4</v>
      </c>
      <c r="O1364" s="83">
        <v>0.27264634075097227</v>
      </c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</row>
    <row r="1365" spans="1:75" x14ac:dyDescent="0.25">
      <c r="A1365" s="19" t="s">
        <v>400</v>
      </c>
      <c r="B1365" s="20" t="s">
        <v>324</v>
      </c>
      <c r="C1365" s="20" t="s">
        <v>403</v>
      </c>
      <c r="D1365" s="20" t="s">
        <v>435</v>
      </c>
      <c r="E1365" s="82" t="s">
        <v>171</v>
      </c>
      <c r="F1365" s="82" t="s">
        <v>63</v>
      </c>
      <c r="G1365" s="82" t="s">
        <v>57</v>
      </c>
      <c r="H1365" s="82" t="s">
        <v>68</v>
      </c>
      <c r="I1365" s="82">
        <v>91.528424109999989</v>
      </c>
      <c r="J1365" s="82">
        <v>0.24947564578</v>
      </c>
      <c r="K1365" s="82">
        <v>2.8679975026000004E-3</v>
      </c>
      <c r="L1365" s="82">
        <v>1.5432345858E-4</v>
      </c>
      <c r="M1365" s="82">
        <v>1.4197758189360001E-4</v>
      </c>
      <c r="N1365" s="82">
        <v>2.1435470754999998E-5</v>
      </c>
      <c r="O1365" s="83">
        <v>9.2620712610506795E-3</v>
      </c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</row>
    <row r="1366" spans="1:75" x14ac:dyDescent="0.25">
      <c r="A1366" s="19" t="s">
        <v>400</v>
      </c>
      <c r="B1366" s="20" t="s">
        <v>324</v>
      </c>
      <c r="C1366" s="20" t="s">
        <v>403</v>
      </c>
      <c r="D1366" s="20" t="s">
        <v>435</v>
      </c>
      <c r="E1366" s="82" t="s">
        <v>173</v>
      </c>
      <c r="F1366" s="82" t="s">
        <v>172</v>
      </c>
      <c r="G1366" s="82" t="s">
        <v>66</v>
      </c>
      <c r="H1366" s="82" t="s">
        <v>68</v>
      </c>
      <c r="I1366" s="82">
        <v>0</v>
      </c>
      <c r="J1366" s="82">
        <v>0</v>
      </c>
      <c r="K1366" s="82">
        <v>0</v>
      </c>
      <c r="L1366" s="82">
        <v>0</v>
      </c>
      <c r="M1366" s="82">
        <v>0</v>
      </c>
      <c r="N1366" s="82">
        <v>0</v>
      </c>
      <c r="O1366" s="83">
        <v>0</v>
      </c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</row>
    <row r="1367" spans="1:75" x14ac:dyDescent="0.25">
      <c r="A1367" s="19" t="s">
        <v>400</v>
      </c>
      <c r="B1367" s="20" t="s">
        <v>324</v>
      </c>
      <c r="C1367" s="20" t="s">
        <v>403</v>
      </c>
      <c r="D1367" s="20" t="s">
        <v>435</v>
      </c>
      <c r="E1367" s="82" t="s">
        <v>175</v>
      </c>
      <c r="F1367" s="82" t="s">
        <v>174</v>
      </c>
      <c r="G1367" s="82" t="s">
        <v>66</v>
      </c>
      <c r="H1367" s="82" t="s">
        <v>68</v>
      </c>
      <c r="I1367" s="82">
        <v>0</v>
      </c>
      <c r="J1367" s="82">
        <v>0</v>
      </c>
      <c r="K1367" s="82">
        <v>0</v>
      </c>
      <c r="L1367" s="82">
        <v>0</v>
      </c>
      <c r="M1367" s="82">
        <v>0</v>
      </c>
      <c r="N1367" s="82">
        <v>0</v>
      </c>
      <c r="O1367" s="83">
        <v>0</v>
      </c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</row>
    <row r="1368" spans="1:75" x14ac:dyDescent="0.25">
      <c r="A1368" s="19" t="s">
        <v>400</v>
      </c>
      <c r="B1368" s="20" t="s">
        <v>324</v>
      </c>
      <c r="C1368" s="20" t="s">
        <v>403</v>
      </c>
      <c r="D1368" s="20" t="s">
        <v>435</v>
      </c>
      <c r="E1368" s="82" t="s">
        <v>177</v>
      </c>
      <c r="F1368" s="82" t="s">
        <v>176</v>
      </c>
      <c r="G1368" s="82" t="s">
        <v>30</v>
      </c>
      <c r="H1368" s="82" t="s">
        <v>68</v>
      </c>
      <c r="I1368" s="82">
        <v>0</v>
      </c>
      <c r="J1368" s="82">
        <v>0</v>
      </c>
      <c r="K1368" s="82">
        <v>0</v>
      </c>
      <c r="L1368" s="82">
        <v>0</v>
      </c>
      <c r="M1368" s="82">
        <v>0</v>
      </c>
      <c r="N1368" s="82">
        <v>0</v>
      </c>
      <c r="O1368" s="83">
        <v>0</v>
      </c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</row>
    <row r="1369" spans="1:75" x14ac:dyDescent="0.25">
      <c r="A1369" s="19" t="s">
        <v>400</v>
      </c>
      <c r="B1369" s="20" t="s">
        <v>324</v>
      </c>
      <c r="C1369" s="20" t="s">
        <v>403</v>
      </c>
      <c r="D1369" s="20" t="s">
        <v>435</v>
      </c>
      <c r="E1369" s="82" t="s">
        <v>180</v>
      </c>
      <c r="F1369" s="82" t="s">
        <v>178</v>
      </c>
      <c r="G1369" s="82" t="s">
        <v>7</v>
      </c>
      <c r="H1369" s="82" t="s">
        <v>179</v>
      </c>
      <c r="I1369" s="82">
        <v>2.2654097909999997</v>
      </c>
      <c r="J1369" s="82">
        <v>8.5938838459999995E-4</v>
      </c>
      <c r="K1369" s="82">
        <v>1.8882942593999999E-4</v>
      </c>
      <c r="L1369" s="82">
        <v>1.2361843264000001E-6</v>
      </c>
      <c r="M1369" s="82">
        <v>1.2361843264000001E-6</v>
      </c>
      <c r="N1369" s="82">
        <v>2.6857839279999999E-7</v>
      </c>
      <c r="O1369" s="83">
        <v>5.1975357847741107E-5</v>
      </c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</row>
    <row r="1370" spans="1:75" x14ac:dyDescent="0.25">
      <c r="A1370" s="19" t="s">
        <v>400</v>
      </c>
      <c r="B1370" s="20" t="s">
        <v>324</v>
      </c>
      <c r="C1370" s="20" t="s">
        <v>403</v>
      </c>
      <c r="D1370" s="20" t="s">
        <v>435</v>
      </c>
      <c r="E1370" s="82" t="s">
        <v>181</v>
      </c>
      <c r="F1370" s="82" t="s">
        <v>74</v>
      </c>
      <c r="G1370" s="82" t="s">
        <v>17</v>
      </c>
      <c r="H1370" s="82" t="s">
        <v>179</v>
      </c>
      <c r="I1370" s="82">
        <v>1.24583102</v>
      </c>
      <c r="J1370" s="82">
        <v>1.6183095400000001E-3</v>
      </c>
      <c r="K1370" s="82">
        <v>2.7334637700000001E-4</v>
      </c>
      <c r="L1370" s="82">
        <v>3.6374425000000001E-6</v>
      </c>
      <c r="M1370" s="82">
        <v>3.6374425000000001E-6</v>
      </c>
      <c r="N1370" s="82">
        <v>7.1607905000000004E-7</v>
      </c>
      <c r="O1370" s="83">
        <v>7.5319872625809992E-5</v>
      </c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</row>
    <row r="1371" spans="1:75" x14ac:dyDescent="0.25">
      <c r="A1371" s="19" t="s">
        <v>400</v>
      </c>
      <c r="B1371" s="20" t="s">
        <v>324</v>
      </c>
      <c r="C1371" s="20" t="s">
        <v>403</v>
      </c>
      <c r="D1371" s="20" t="s">
        <v>435</v>
      </c>
      <c r="E1371" s="82" t="s">
        <v>182</v>
      </c>
      <c r="F1371" s="82" t="s">
        <v>78</v>
      </c>
      <c r="G1371" s="82" t="s">
        <v>17</v>
      </c>
      <c r="H1371" s="82" t="s">
        <v>179</v>
      </c>
      <c r="I1371" s="82">
        <v>1.23735595</v>
      </c>
      <c r="J1371" s="82">
        <v>1.90167673E-3</v>
      </c>
      <c r="K1371" s="82">
        <v>2.5861429600000001E-4</v>
      </c>
      <c r="L1371" s="82">
        <v>6.1749399999999994E-6</v>
      </c>
      <c r="M1371" s="82">
        <v>6.1749399999999994E-6</v>
      </c>
      <c r="N1371" s="82">
        <v>1.1610003399999999E-6</v>
      </c>
      <c r="O1371" s="83">
        <v>6.7692656920440003E-5</v>
      </c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</row>
    <row r="1372" spans="1:75" x14ac:dyDescent="0.25">
      <c r="A1372" s="19" t="s">
        <v>400</v>
      </c>
      <c r="B1372" s="20" t="s">
        <v>324</v>
      </c>
      <c r="C1372" s="20" t="s">
        <v>403</v>
      </c>
      <c r="D1372" s="20" t="s">
        <v>435</v>
      </c>
      <c r="E1372" s="82" t="s">
        <v>183</v>
      </c>
      <c r="F1372" s="82" t="s">
        <v>21</v>
      </c>
      <c r="G1372" s="82" t="s">
        <v>17</v>
      </c>
      <c r="H1372" s="82" t="s">
        <v>179</v>
      </c>
      <c r="I1372" s="82">
        <v>1.008529942</v>
      </c>
      <c r="J1372" s="82">
        <v>5.6933473799999999E-4</v>
      </c>
      <c r="K1372" s="82">
        <v>1.1316533500000001E-4</v>
      </c>
      <c r="L1372" s="82">
        <v>9.5178916E-7</v>
      </c>
      <c r="M1372" s="82">
        <v>9.5178916E-7</v>
      </c>
      <c r="N1372" s="82">
        <v>1.9864717200000001E-7</v>
      </c>
      <c r="O1372" s="83">
        <v>3.1389455790369999E-5</v>
      </c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</row>
    <row r="1373" spans="1:75" x14ac:dyDescent="0.25">
      <c r="A1373" s="19" t="s">
        <v>400</v>
      </c>
      <c r="B1373" s="20" t="s">
        <v>324</v>
      </c>
      <c r="C1373" s="20" t="s">
        <v>403</v>
      </c>
      <c r="D1373" s="20" t="s">
        <v>435</v>
      </c>
      <c r="E1373" s="82" t="s">
        <v>184</v>
      </c>
      <c r="F1373" s="82" t="s">
        <v>81</v>
      </c>
      <c r="G1373" s="82" t="s">
        <v>17</v>
      </c>
      <c r="H1373" s="82" t="s">
        <v>179</v>
      </c>
      <c r="I1373" s="82">
        <v>0.288151408</v>
      </c>
      <c r="J1373" s="82">
        <v>2.6878976000000002E-4</v>
      </c>
      <c r="K1373" s="82">
        <v>4.2784739000000004E-5</v>
      </c>
      <c r="L1373" s="82">
        <v>6.4731975E-7</v>
      </c>
      <c r="M1373" s="82">
        <v>6.4731975E-7</v>
      </c>
      <c r="N1373" s="82">
        <v>1.2574157600000001E-7</v>
      </c>
      <c r="O1373" s="83">
        <v>1.1712373078454E-5</v>
      </c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</row>
    <row r="1374" spans="1:75" x14ac:dyDescent="0.25">
      <c r="A1374" s="19" t="s">
        <v>400</v>
      </c>
      <c r="B1374" s="20" t="s">
        <v>324</v>
      </c>
      <c r="C1374" s="20" t="s">
        <v>403</v>
      </c>
      <c r="D1374" s="20" t="s">
        <v>435</v>
      </c>
      <c r="E1374" s="82" t="s">
        <v>185</v>
      </c>
      <c r="F1374" s="82" t="s">
        <v>84</v>
      </c>
      <c r="G1374" s="82" t="s">
        <v>17</v>
      </c>
      <c r="H1374" s="82" t="s">
        <v>179</v>
      </c>
      <c r="I1374" s="82">
        <v>3.2967908800000001</v>
      </c>
      <c r="J1374" s="82">
        <v>5.1620867899999992E-3</v>
      </c>
      <c r="K1374" s="82">
        <v>8.82777315E-4</v>
      </c>
      <c r="L1374" s="82">
        <v>1.1128300900000001E-5</v>
      </c>
      <c r="M1374" s="82">
        <v>1.1128300900000001E-5</v>
      </c>
      <c r="N1374" s="82">
        <v>2.2012348199999999E-6</v>
      </c>
      <c r="O1374" s="83">
        <v>2.4444421173343999E-4</v>
      </c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</row>
    <row r="1375" spans="1:75" x14ac:dyDescent="0.25">
      <c r="A1375" s="19" t="s">
        <v>400</v>
      </c>
      <c r="B1375" s="20" t="s">
        <v>324</v>
      </c>
      <c r="C1375" s="20" t="s">
        <v>403</v>
      </c>
      <c r="D1375" s="20" t="s">
        <v>435</v>
      </c>
      <c r="E1375" s="82" t="s">
        <v>186</v>
      </c>
      <c r="F1375" s="82" t="s">
        <v>86</v>
      </c>
      <c r="G1375" s="82" t="s">
        <v>17</v>
      </c>
      <c r="H1375" s="82" t="s">
        <v>179</v>
      </c>
      <c r="I1375" s="82">
        <v>2.3645366599999997</v>
      </c>
      <c r="J1375" s="82">
        <v>2.4205761500000001E-3</v>
      </c>
      <c r="K1375" s="82">
        <v>5.2667484699999996E-4</v>
      </c>
      <c r="L1375" s="82">
        <v>3.6013271500000002E-6</v>
      </c>
      <c r="M1375" s="82">
        <v>3.6013271500000002E-6</v>
      </c>
      <c r="N1375" s="82">
        <v>7.8051818099999997E-7</v>
      </c>
      <c r="O1375" s="83">
        <v>1.4436391802724998E-4</v>
      </c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</row>
    <row r="1376" spans="1:75" x14ac:dyDescent="0.25">
      <c r="A1376" s="19" t="s">
        <v>400</v>
      </c>
      <c r="B1376" s="20" t="s">
        <v>324</v>
      </c>
      <c r="C1376" s="20" t="s">
        <v>403</v>
      </c>
      <c r="D1376" s="20" t="s">
        <v>435</v>
      </c>
      <c r="E1376" s="82" t="s">
        <v>187</v>
      </c>
      <c r="F1376" s="82" t="s">
        <v>25</v>
      </c>
      <c r="G1376" s="82" t="s">
        <v>17</v>
      </c>
      <c r="H1376" s="82" t="s">
        <v>179</v>
      </c>
      <c r="I1376" s="82">
        <v>2.0594352599999999</v>
      </c>
      <c r="J1376" s="82">
        <v>2.2465502499999998E-3</v>
      </c>
      <c r="K1376" s="82">
        <v>3.0198834100000004E-4</v>
      </c>
      <c r="L1376" s="82">
        <v>1.0780394900000001E-5</v>
      </c>
      <c r="M1376" s="82">
        <v>1.0780394900000001E-5</v>
      </c>
      <c r="N1376" s="82">
        <v>1.9820674100000002E-6</v>
      </c>
      <c r="O1376" s="83">
        <v>7.0995782121400001E-5</v>
      </c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</row>
    <row r="1377" spans="1:75" x14ac:dyDescent="0.25">
      <c r="A1377" s="19" t="s">
        <v>400</v>
      </c>
      <c r="B1377" s="20" t="s">
        <v>324</v>
      </c>
      <c r="C1377" s="20" t="s">
        <v>403</v>
      </c>
      <c r="D1377" s="20" t="s">
        <v>435</v>
      </c>
      <c r="E1377" s="82" t="s">
        <v>188</v>
      </c>
      <c r="F1377" s="82" t="s">
        <v>91</v>
      </c>
      <c r="G1377" s="82" t="s">
        <v>17</v>
      </c>
      <c r="H1377" s="82" t="s">
        <v>179</v>
      </c>
      <c r="I1377" s="82">
        <v>1.1271804218999999</v>
      </c>
      <c r="J1377" s="82">
        <v>2.3049087789000001E-3</v>
      </c>
      <c r="K1377" s="82">
        <v>4.5660399632E-4</v>
      </c>
      <c r="L1377" s="82">
        <v>3.8618365990000003E-6</v>
      </c>
      <c r="M1377" s="82">
        <v>3.8618365990000003E-6</v>
      </c>
      <c r="N1377" s="82">
        <v>8.0501530820000001E-7</v>
      </c>
      <c r="O1377" s="83">
        <v>1.2682300520602398E-4</v>
      </c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</row>
    <row r="1378" spans="1:75" x14ac:dyDescent="0.25">
      <c r="A1378" s="19" t="s">
        <v>400</v>
      </c>
      <c r="B1378" s="20" t="s">
        <v>324</v>
      </c>
      <c r="C1378" s="20" t="s">
        <v>403</v>
      </c>
      <c r="D1378" s="20" t="s">
        <v>435</v>
      </c>
      <c r="E1378" s="82" t="s">
        <v>189</v>
      </c>
      <c r="F1378" s="82" t="s">
        <v>27</v>
      </c>
      <c r="G1378" s="82" t="s">
        <v>17</v>
      </c>
      <c r="H1378" s="82" t="s">
        <v>179</v>
      </c>
      <c r="I1378" s="82">
        <v>0.21187597999999999</v>
      </c>
      <c r="J1378" s="82">
        <v>3.7269363999999999E-4</v>
      </c>
      <c r="K1378" s="82">
        <v>7.2802097000000004E-5</v>
      </c>
      <c r="L1378" s="82">
        <v>6.3557001999999999E-7</v>
      </c>
      <c r="M1378" s="82">
        <v>6.3557001999999999E-7</v>
      </c>
      <c r="N1378" s="82">
        <v>1.3184976999999999E-7</v>
      </c>
      <c r="O1378" s="83">
        <v>2.0242750200120003E-5</v>
      </c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</row>
    <row r="1379" spans="1:75" x14ac:dyDescent="0.25">
      <c r="A1379" s="19" t="s">
        <v>400</v>
      </c>
      <c r="B1379" s="20" t="s">
        <v>324</v>
      </c>
      <c r="C1379" s="20" t="s">
        <v>403</v>
      </c>
      <c r="D1379" s="20" t="s">
        <v>435</v>
      </c>
      <c r="E1379" s="82" t="s">
        <v>190</v>
      </c>
      <c r="F1379" s="82" t="s">
        <v>94</v>
      </c>
      <c r="G1379" s="82" t="s">
        <v>17</v>
      </c>
      <c r="H1379" s="82" t="s">
        <v>179</v>
      </c>
      <c r="I1379" s="82">
        <v>1.7458589310000001</v>
      </c>
      <c r="J1379" s="82">
        <v>3.6250608670000007E-3</v>
      </c>
      <c r="K1379" s="82">
        <v>6.4313988320000004E-4</v>
      </c>
      <c r="L1379" s="82">
        <v>7.0591977599999996E-6</v>
      </c>
      <c r="M1379" s="82">
        <v>7.0591977599999996E-6</v>
      </c>
      <c r="N1379" s="82">
        <v>1.4183987605999998E-6</v>
      </c>
      <c r="O1379" s="83">
        <v>1.7935342696710999E-4</v>
      </c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</row>
    <row r="1380" spans="1:75" x14ac:dyDescent="0.25">
      <c r="A1380" s="19" t="s">
        <v>400</v>
      </c>
      <c r="B1380" s="20" t="s">
        <v>324</v>
      </c>
      <c r="C1380" s="20" t="s">
        <v>403</v>
      </c>
      <c r="D1380" s="20" t="s">
        <v>435</v>
      </c>
      <c r="E1380" s="82" t="s">
        <v>191</v>
      </c>
      <c r="F1380" s="82" t="s">
        <v>96</v>
      </c>
      <c r="G1380" s="82" t="s">
        <v>17</v>
      </c>
      <c r="H1380" s="82" t="s">
        <v>179</v>
      </c>
      <c r="I1380" s="82">
        <v>2.889989446</v>
      </c>
      <c r="J1380" s="82">
        <v>7.3570323579999998E-3</v>
      </c>
      <c r="K1380" s="82">
        <v>1.0682021423E-3</v>
      </c>
      <c r="L1380" s="82">
        <v>1.7680111859999999E-5</v>
      </c>
      <c r="M1380" s="82">
        <v>1.7680111859999999E-5</v>
      </c>
      <c r="N1380" s="82">
        <v>3.4019879170000003E-6</v>
      </c>
      <c r="O1380" s="83">
        <v>2.9539078945683386E-4</v>
      </c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</row>
    <row r="1381" spans="1:75" x14ac:dyDescent="0.25">
      <c r="A1381" s="19" t="s">
        <v>400</v>
      </c>
      <c r="B1381" s="20" t="s">
        <v>324</v>
      </c>
      <c r="C1381" s="20" t="s">
        <v>403</v>
      </c>
      <c r="D1381" s="20" t="s">
        <v>435</v>
      </c>
      <c r="E1381" s="82" t="s">
        <v>192</v>
      </c>
      <c r="F1381" s="82" t="s">
        <v>98</v>
      </c>
      <c r="G1381" s="82" t="s">
        <v>17</v>
      </c>
      <c r="H1381" s="82" t="s">
        <v>179</v>
      </c>
      <c r="I1381" s="82">
        <v>0.33052674199999998</v>
      </c>
      <c r="J1381" s="82">
        <v>6.5945020200000007E-4</v>
      </c>
      <c r="K1381" s="82">
        <v>8.4666767199999987E-5</v>
      </c>
      <c r="L1381" s="82">
        <v>1.9086361600000001E-6</v>
      </c>
      <c r="M1381" s="82">
        <v>1.9086361600000001E-6</v>
      </c>
      <c r="N1381" s="82">
        <v>3.5918807000000002E-7</v>
      </c>
      <c r="O1381" s="83">
        <v>2.2738730904232999E-5</v>
      </c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</row>
    <row r="1382" spans="1:75" x14ac:dyDescent="0.25">
      <c r="A1382" s="19" t="s">
        <v>400</v>
      </c>
      <c r="B1382" s="20" t="s">
        <v>324</v>
      </c>
      <c r="C1382" s="20" t="s">
        <v>403</v>
      </c>
      <c r="D1382" s="20" t="s">
        <v>435</v>
      </c>
      <c r="E1382" s="82" t="s">
        <v>193</v>
      </c>
      <c r="F1382" s="82" t="s">
        <v>100</v>
      </c>
      <c r="G1382" s="82" t="s">
        <v>17</v>
      </c>
      <c r="H1382" s="82" t="s">
        <v>179</v>
      </c>
      <c r="I1382" s="82">
        <v>6.7630841999999998</v>
      </c>
      <c r="J1382" s="82">
        <v>8.0617805000000008E-3</v>
      </c>
      <c r="K1382" s="82">
        <v>1.5303494900000001E-3</v>
      </c>
      <c r="L1382" s="82">
        <v>1.4474448599999999E-5</v>
      </c>
      <c r="M1382" s="82">
        <v>1.4474448599999999E-5</v>
      </c>
      <c r="N1382" s="82">
        <v>2.9682345E-6</v>
      </c>
      <c r="O1382" s="83">
        <v>4.2397242482650004E-4</v>
      </c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</row>
    <row r="1383" spans="1:75" x14ac:dyDescent="0.25">
      <c r="A1383" s="19" t="s">
        <v>400</v>
      </c>
      <c r="B1383" s="20" t="s">
        <v>324</v>
      </c>
      <c r="C1383" s="20" t="s">
        <v>403</v>
      </c>
      <c r="D1383" s="20" t="s">
        <v>435</v>
      </c>
      <c r="E1383" s="82" t="s">
        <v>194</v>
      </c>
      <c r="F1383" s="82" t="s">
        <v>104</v>
      </c>
      <c r="G1383" s="82" t="s">
        <v>17</v>
      </c>
      <c r="H1383" s="82" t="s">
        <v>179</v>
      </c>
      <c r="I1383" s="82">
        <v>1.1102304000000001</v>
      </c>
      <c r="J1383" s="82">
        <v>3.5805571999999999E-3</v>
      </c>
      <c r="K1383" s="82">
        <v>7.2657386999999999E-4</v>
      </c>
      <c r="L1383" s="82">
        <v>5.8199166E-6</v>
      </c>
      <c r="M1383" s="82">
        <v>5.8199166E-6</v>
      </c>
      <c r="N1383" s="82">
        <v>1.2245960999999999E-6</v>
      </c>
      <c r="O1383" s="83">
        <v>2.0123404573359999E-4</v>
      </c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</row>
    <row r="1384" spans="1:75" x14ac:dyDescent="0.25">
      <c r="A1384" s="19" t="s">
        <v>400</v>
      </c>
      <c r="B1384" s="20" t="s">
        <v>324</v>
      </c>
      <c r="C1384" s="20" t="s">
        <v>403</v>
      </c>
      <c r="D1384" s="20" t="s">
        <v>435</v>
      </c>
      <c r="E1384" s="82" t="s">
        <v>195</v>
      </c>
      <c r="F1384" s="82" t="s">
        <v>106</v>
      </c>
      <c r="G1384" s="82" t="s">
        <v>30</v>
      </c>
      <c r="H1384" s="82" t="s">
        <v>179</v>
      </c>
      <c r="I1384" s="82">
        <v>57.678719880000003</v>
      </c>
      <c r="J1384" s="82">
        <v>5.7476771500000003E-2</v>
      </c>
      <c r="K1384" s="82">
        <v>1.140199664E-2</v>
      </c>
      <c r="L1384" s="82">
        <v>9.8116645800000004E-5</v>
      </c>
      <c r="M1384" s="82">
        <v>9.8116645800000004E-5</v>
      </c>
      <c r="N1384" s="82">
        <v>2.0454034480000002E-5</v>
      </c>
      <c r="O1384" s="83">
        <v>3.149204165996E-3</v>
      </c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</row>
    <row r="1385" spans="1:75" x14ac:dyDescent="0.25">
      <c r="A1385" s="19" t="s">
        <v>400</v>
      </c>
      <c r="B1385" s="20" t="s">
        <v>324</v>
      </c>
      <c r="C1385" s="20" t="s">
        <v>403</v>
      </c>
      <c r="D1385" s="20" t="s">
        <v>435</v>
      </c>
      <c r="E1385" s="82" t="s">
        <v>196</v>
      </c>
      <c r="F1385" s="82" t="s">
        <v>108</v>
      </c>
      <c r="G1385" s="82" t="s">
        <v>30</v>
      </c>
      <c r="H1385" s="82" t="s">
        <v>179</v>
      </c>
      <c r="I1385" s="82">
        <v>1209.8422484</v>
      </c>
      <c r="J1385" s="82">
        <v>3.8715294600000001</v>
      </c>
      <c r="K1385" s="82">
        <v>0.56261895780000004</v>
      </c>
      <c r="L1385" s="82">
        <v>9.3393690199999983E-3</v>
      </c>
      <c r="M1385" s="82">
        <v>9.3393690199999983E-3</v>
      </c>
      <c r="N1385" s="82">
        <v>1.8002368617000002E-3</v>
      </c>
      <c r="O1385" s="83">
        <v>0.15532029121906948</v>
      </c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</row>
    <row r="1386" spans="1:75" x14ac:dyDescent="0.25">
      <c r="A1386" s="19" t="s">
        <v>400</v>
      </c>
      <c r="B1386" s="20" t="s">
        <v>324</v>
      </c>
      <c r="C1386" s="20" t="s">
        <v>403</v>
      </c>
      <c r="D1386" s="20" t="s">
        <v>435</v>
      </c>
      <c r="E1386" s="82" t="s">
        <v>197</v>
      </c>
      <c r="F1386" s="82" t="s">
        <v>29</v>
      </c>
      <c r="G1386" s="82" t="s">
        <v>30</v>
      </c>
      <c r="H1386" s="82" t="s">
        <v>179</v>
      </c>
      <c r="I1386" s="82">
        <v>19.796959537999999</v>
      </c>
      <c r="J1386" s="82">
        <v>1.928691489E-2</v>
      </c>
      <c r="K1386" s="82">
        <v>2.7625528369999994E-3</v>
      </c>
      <c r="L1386" s="82">
        <v>7.219542081999999E-5</v>
      </c>
      <c r="M1386" s="82">
        <v>7.219542081999999E-5</v>
      </c>
      <c r="N1386" s="82">
        <v>1.3510723251999998E-5</v>
      </c>
      <c r="O1386" s="83">
        <v>7.0130371166091804E-4</v>
      </c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</row>
    <row r="1387" spans="1:75" x14ac:dyDescent="0.25">
      <c r="A1387" s="19" t="s">
        <v>400</v>
      </c>
      <c r="B1387" s="20" t="s">
        <v>324</v>
      </c>
      <c r="C1387" s="20" t="s">
        <v>403</v>
      </c>
      <c r="D1387" s="20" t="s">
        <v>435</v>
      </c>
      <c r="E1387" s="82" t="s">
        <v>199</v>
      </c>
      <c r="F1387" s="82" t="s">
        <v>198</v>
      </c>
      <c r="G1387" s="82" t="s">
        <v>30</v>
      </c>
      <c r="H1387" s="82" t="s">
        <v>179</v>
      </c>
      <c r="I1387" s="82">
        <v>4.280423442</v>
      </c>
      <c r="J1387" s="82">
        <v>7.5438143699999996E-3</v>
      </c>
      <c r="K1387" s="82">
        <v>1.0169673870000001E-3</v>
      </c>
      <c r="L1387" s="82">
        <v>2.1809955299999998E-5</v>
      </c>
      <c r="M1387" s="82">
        <v>2.1809955299999998E-5</v>
      </c>
      <c r="N1387" s="82">
        <v>4.1309458359999995E-6</v>
      </c>
      <c r="O1387" s="83">
        <v>2.7242960095759101E-4</v>
      </c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</row>
    <row r="1388" spans="1:75" x14ac:dyDescent="0.25">
      <c r="A1388" s="19" t="s">
        <v>400</v>
      </c>
      <c r="B1388" s="20" t="s">
        <v>324</v>
      </c>
      <c r="C1388" s="20" t="s">
        <v>403</v>
      </c>
      <c r="D1388" s="20" t="s">
        <v>435</v>
      </c>
      <c r="E1388" s="82" t="s">
        <v>201</v>
      </c>
      <c r="F1388" s="82" t="s">
        <v>200</v>
      </c>
      <c r="G1388" s="82" t="s">
        <v>30</v>
      </c>
      <c r="H1388" s="82" t="s">
        <v>179</v>
      </c>
      <c r="I1388" s="82">
        <v>2.3780126580000003</v>
      </c>
      <c r="J1388" s="82">
        <v>3.0602173699999999E-3</v>
      </c>
      <c r="K1388" s="82">
        <v>5.9566103600000001E-4</v>
      </c>
      <c r="L1388" s="82">
        <v>5.3017297199999998E-6</v>
      </c>
      <c r="M1388" s="82">
        <v>5.3017297199999998E-6</v>
      </c>
      <c r="N1388" s="82">
        <v>1.0993523689999999E-6</v>
      </c>
      <c r="O1388" s="83">
        <v>1.6529436528822002E-4</v>
      </c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</row>
    <row r="1389" spans="1:75" x14ac:dyDescent="0.25">
      <c r="A1389" s="19" t="s">
        <v>400</v>
      </c>
      <c r="B1389" s="20" t="s">
        <v>324</v>
      </c>
      <c r="C1389" s="20" t="s">
        <v>403</v>
      </c>
      <c r="D1389" s="20" t="s">
        <v>435</v>
      </c>
      <c r="E1389" s="82" t="s">
        <v>202</v>
      </c>
      <c r="F1389" s="82" t="s">
        <v>116</v>
      </c>
      <c r="G1389" s="82" t="s">
        <v>30</v>
      </c>
      <c r="H1389" s="82" t="s">
        <v>179</v>
      </c>
      <c r="I1389" s="82">
        <v>3.7929321009999999</v>
      </c>
      <c r="J1389" s="82">
        <v>7.3640168320000003E-3</v>
      </c>
      <c r="K1389" s="82">
        <v>1.0055662729E-3</v>
      </c>
      <c r="L1389" s="82">
        <v>4.4017497360000002E-5</v>
      </c>
      <c r="M1389" s="82">
        <v>4.4017497360000002E-5</v>
      </c>
      <c r="N1389" s="82">
        <v>8.0983901379999998E-6</v>
      </c>
      <c r="O1389" s="83">
        <v>2.1453617990127902E-4</v>
      </c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</row>
    <row r="1390" spans="1:75" x14ac:dyDescent="0.25">
      <c r="A1390" s="19" t="s">
        <v>400</v>
      </c>
      <c r="B1390" s="20" t="s">
        <v>324</v>
      </c>
      <c r="C1390" s="20" t="s">
        <v>403</v>
      </c>
      <c r="D1390" s="20" t="s">
        <v>435</v>
      </c>
      <c r="E1390" s="82" t="s">
        <v>203</v>
      </c>
      <c r="F1390" s="82" t="s">
        <v>139</v>
      </c>
      <c r="G1390" s="82" t="s">
        <v>37</v>
      </c>
      <c r="H1390" s="82" t="s">
        <v>179</v>
      </c>
      <c r="I1390" s="82">
        <v>8.011189121000001</v>
      </c>
      <c r="J1390" s="82">
        <v>2.324142773E-2</v>
      </c>
      <c r="K1390" s="82">
        <v>3.1660737119999999E-3</v>
      </c>
      <c r="L1390" s="82">
        <v>6.2515230589999996E-5</v>
      </c>
      <c r="M1390" s="82">
        <v>6.2515230589999996E-5</v>
      </c>
      <c r="N1390" s="82">
        <v>1.1887905675000001E-5</v>
      </c>
      <c r="O1390" s="83">
        <v>8.6006507696951803E-4</v>
      </c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</row>
    <row r="1391" spans="1:75" x14ac:dyDescent="0.25">
      <c r="A1391" s="19" t="s">
        <v>400</v>
      </c>
      <c r="B1391" s="20" t="s">
        <v>324</v>
      </c>
      <c r="C1391" s="20" t="s">
        <v>403</v>
      </c>
      <c r="D1391" s="20" t="s">
        <v>435</v>
      </c>
      <c r="E1391" s="82" t="s">
        <v>204</v>
      </c>
      <c r="F1391" s="82" t="s">
        <v>160</v>
      </c>
      <c r="G1391" s="82" t="s">
        <v>54</v>
      </c>
      <c r="H1391" s="82" t="s">
        <v>179</v>
      </c>
      <c r="I1391" s="82">
        <v>3.7555946999999999E-5</v>
      </c>
      <c r="J1391" s="82">
        <v>9.0007361999999996E-8</v>
      </c>
      <c r="K1391" s="82">
        <v>1.9929534000000001E-8</v>
      </c>
      <c r="L1391" s="82">
        <v>1.2616097000000001E-10</v>
      </c>
      <c r="M1391" s="82">
        <v>1.2616097000000001E-10</v>
      </c>
      <c r="N1391" s="82">
        <v>2.7430682999999999E-11</v>
      </c>
      <c r="O1391" s="83">
        <v>5.5087414524399994E-9</v>
      </c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</row>
    <row r="1392" spans="1:75" x14ac:dyDescent="0.25">
      <c r="A1392" s="19" t="s">
        <v>400</v>
      </c>
      <c r="B1392" s="20" t="s">
        <v>324</v>
      </c>
      <c r="C1392" s="20" t="s">
        <v>403</v>
      </c>
      <c r="D1392" s="20" t="s">
        <v>435</v>
      </c>
      <c r="E1392" s="82" t="s">
        <v>205</v>
      </c>
      <c r="F1392" s="82" t="s">
        <v>162</v>
      </c>
      <c r="G1392" s="82" t="s">
        <v>54</v>
      </c>
      <c r="H1392" s="82" t="s">
        <v>179</v>
      </c>
      <c r="I1392" s="82">
        <v>0</v>
      </c>
      <c r="J1392" s="82">
        <v>0</v>
      </c>
      <c r="K1392" s="82">
        <v>0</v>
      </c>
      <c r="L1392" s="82">
        <v>0</v>
      </c>
      <c r="M1392" s="82">
        <v>0</v>
      </c>
      <c r="N1392" s="82">
        <v>0</v>
      </c>
      <c r="O1392" s="83">
        <v>0</v>
      </c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</row>
    <row r="1393" spans="1:75" x14ac:dyDescent="0.25">
      <c r="A1393" s="19" t="s">
        <v>400</v>
      </c>
      <c r="B1393" s="20" t="s">
        <v>324</v>
      </c>
      <c r="C1393" s="20" t="s">
        <v>403</v>
      </c>
      <c r="D1393" s="20" t="s">
        <v>435</v>
      </c>
      <c r="E1393" s="82" t="s">
        <v>206</v>
      </c>
      <c r="F1393" s="82" t="s">
        <v>56</v>
      </c>
      <c r="G1393" s="82" t="s">
        <v>57</v>
      </c>
      <c r="H1393" s="82" t="s">
        <v>179</v>
      </c>
      <c r="I1393" s="82">
        <v>615.80660708000005</v>
      </c>
      <c r="J1393" s="82">
        <v>0.23331057717000003</v>
      </c>
      <c r="K1393" s="82">
        <v>6.9025074439999987E-2</v>
      </c>
      <c r="L1393" s="82">
        <v>5.3418551570999994E-4</v>
      </c>
      <c r="M1393" s="82">
        <v>5.3418551570999994E-4</v>
      </c>
      <c r="N1393" s="82">
        <v>1.156103199E-4</v>
      </c>
      <c r="O1393" s="83">
        <v>1.4264815919286071E-2</v>
      </c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</row>
    <row r="1394" spans="1:75" x14ac:dyDescent="0.25">
      <c r="A1394" s="19" t="s">
        <v>400</v>
      </c>
      <c r="B1394" s="20" t="s">
        <v>324</v>
      </c>
      <c r="C1394" s="20" t="s">
        <v>403</v>
      </c>
      <c r="D1394" s="20" t="s">
        <v>435</v>
      </c>
      <c r="E1394" s="82" t="s">
        <v>207</v>
      </c>
      <c r="F1394" s="82" t="s">
        <v>59</v>
      </c>
      <c r="G1394" s="82" t="s">
        <v>57</v>
      </c>
      <c r="H1394" s="82" t="s">
        <v>179</v>
      </c>
      <c r="I1394" s="82">
        <v>94.310427509999997</v>
      </c>
      <c r="J1394" s="82">
        <v>4.7369123140000004E-2</v>
      </c>
      <c r="K1394" s="82">
        <v>1.2059070666E-2</v>
      </c>
      <c r="L1394" s="82">
        <v>1.2581201616999998E-4</v>
      </c>
      <c r="M1394" s="82">
        <v>1.2581201616999998E-4</v>
      </c>
      <c r="N1394" s="82">
        <v>2.5920662910000001E-5</v>
      </c>
      <c r="O1394" s="83">
        <v>2.49020075246779E-3</v>
      </c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</row>
    <row r="1395" spans="1:75" x14ac:dyDescent="0.25">
      <c r="A1395" s="19" t="s">
        <v>400</v>
      </c>
      <c r="B1395" s="20" t="s">
        <v>324</v>
      </c>
      <c r="C1395" s="20" t="s">
        <v>403</v>
      </c>
      <c r="D1395" s="20" t="s">
        <v>435</v>
      </c>
      <c r="E1395" s="82" t="s">
        <v>208</v>
      </c>
      <c r="F1395" s="82" t="s">
        <v>61</v>
      </c>
      <c r="G1395" s="82" t="s">
        <v>57</v>
      </c>
      <c r="H1395" s="82" t="s">
        <v>179</v>
      </c>
      <c r="I1395" s="82">
        <v>44.971952299999998</v>
      </c>
      <c r="J1395" s="82">
        <v>5.17182463E-2</v>
      </c>
      <c r="K1395" s="82">
        <v>1.1673614240000001E-2</v>
      </c>
      <c r="L1395" s="82">
        <v>1.5291778289999998E-4</v>
      </c>
      <c r="M1395" s="82">
        <v>1.5291778289999998E-4</v>
      </c>
      <c r="N1395" s="82">
        <v>3.0545453799999998E-5</v>
      </c>
      <c r="O1395" s="83">
        <v>2.4108379125192796E-3</v>
      </c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</row>
    <row r="1396" spans="1:75" x14ac:dyDescent="0.25">
      <c r="A1396" s="19" t="s">
        <v>400</v>
      </c>
      <c r="B1396" s="20" t="s">
        <v>324</v>
      </c>
      <c r="C1396" s="20" t="s">
        <v>403</v>
      </c>
      <c r="D1396" s="20" t="s">
        <v>435</v>
      </c>
      <c r="E1396" s="82" t="s">
        <v>209</v>
      </c>
      <c r="F1396" s="82" t="s">
        <v>167</v>
      </c>
      <c r="G1396" s="82" t="s">
        <v>57</v>
      </c>
      <c r="H1396" s="82" t="s">
        <v>179</v>
      </c>
      <c r="I1396" s="82">
        <v>52.063574459999991</v>
      </c>
      <c r="J1396" s="82">
        <v>9.1239814900000007E-2</v>
      </c>
      <c r="K1396" s="82">
        <v>1.5467845059999999E-2</v>
      </c>
      <c r="L1396" s="82">
        <v>1.904301873E-4</v>
      </c>
      <c r="M1396" s="82">
        <v>1.904301873E-4</v>
      </c>
      <c r="N1396" s="82">
        <v>3.8022996400000001E-5</v>
      </c>
      <c r="O1396" s="83">
        <v>4.2858150883620001E-3</v>
      </c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</row>
    <row r="1397" spans="1:75" x14ac:dyDescent="0.25">
      <c r="A1397" s="19" t="s">
        <v>400</v>
      </c>
      <c r="B1397" s="20" t="s">
        <v>324</v>
      </c>
      <c r="C1397" s="20" t="s">
        <v>403</v>
      </c>
      <c r="D1397" s="20" t="s">
        <v>435</v>
      </c>
      <c r="E1397" s="82" t="s">
        <v>210</v>
      </c>
      <c r="F1397" s="82" t="s">
        <v>169</v>
      </c>
      <c r="G1397" s="82" t="s">
        <v>57</v>
      </c>
      <c r="H1397" s="82" t="s">
        <v>179</v>
      </c>
      <c r="I1397" s="82">
        <v>3.31472897</v>
      </c>
      <c r="J1397" s="82">
        <v>1.4108716100000001E-3</v>
      </c>
      <c r="K1397" s="82">
        <v>2.7779050300000003E-4</v>
      </c>
      <c r="L1397" s="82">
        <v>2.4722656399999999E-6</v>
      </c>
      <c r="M1397" s="82">
        <v>2.4722656399999999E-6</v>
      </c>
      <c r="N1397" s="82">
        <v>5.1699615600000002E-7</v>
      </c>
      <c r="O1397" s="83">
        <v>7.625255870092999E-5</v>
      </c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</row>
    <row r="1398" spans="1:75" x14ac:dyDescent="0.25">
      <c r="A1398" s="19" t="s">
        <v>400</v>
      </c>
      <c r="B1398" s="20" t="s">
        <v>324</v>
      </c>
      <c r="C1398" s="20" t="s">
        <v>403</v>
      </c>
      <c r="D1398" s="20" t="s">
        <v>435</v>
      </c>
      <c r="E1398" s="82" t="s">
        <v>211</v>
      </c>
      <c r="F1398" s="82" t="s">
        <v>63</v>
      </c>
      <c r="G1398" s="82" t="s">
        <v>57</v>
      </c>
      <c r="H1398" s="82" t="s">
        <v>179</v>
      </c>
      <c r="I1398" s="82">
        <v>0.97210818999999993</v>
      </c>
      <c r="J1398" s="82">
        <v>6.9848252800000011E-4</v>
      </c>
      <c r="K1398" s="82">
        <v>1.45049553E-4</v>
      </c>
      <c r="L1398" s="82">
        <v>2.4319059800000005E-6</v>
      </c>
      <c r="M1398" s="82">
        <v>2.4319059800000005E-6</v>
      </c>
      <c r="N1398" s="82">
        <v>4.7533814E-7</v>
      </c>
      <c r="O1398" s="83">
        <v>2.9097579326375001E-5</v>
      </c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</row>
    <row r="1399" spans="1:75" x14ac:dyDescent="0.25">
      <c r="A1399" s="19" t="s">
        <v>400</v>
      </c>
      <c r="B1399" s="20" t="s">
        <v>324</v>
      </c>
      <c r="C1399" s="20" t="s">
        <v>403</v>
      </c>
      <c r="D1399" s="20" t="s">
        <v>435</v>
      </c>
      <c r="E1399" s="82" t="s">
        <v>213</v>
      </c>
      <c r="F1399" s="82" t="s">
        <v>104</v>
      </c>
      <c r="G1399" s="82" t="s">
        <v>17</v>
      </c>
      <c r="H1399" s="82" t="s">
        <v>212</v>
      </c>
      <c r="I1399" s="82">
        <v>5.0850253999999998E-2</v>
      </c>
      <c r="J1399" s="82">
        <v>1.3666251000000001E-4</v>
      </c>
      <c r="K1399" s="82">
        <v>2.7782855000000002E-5</v>
      </c>
      <c r="L1399" s="82">
        <v>2.2213426000000001E-7</v>
      </c>
      <c r="M1399" s="82">
        <v>2.2213426000000001E-7</v>
      </c>
      <c r="N1399" s="82">
        <v>4.1809456999999997E-8</v>
      </c>
      <c r="O1399" s="83">
        <v>4.5424944400000003E-7</v>
      </c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</row>
    <row r="1400" spans="1:75" x14ac:dyDescent="0.25">
      <c r="A1400" s="19" t="s">
        <v>400</v>
      </c>
      <c r="B1400" s="20" t="s">
        <v>324</v>
      </c>
      <c r="C1400" s="20" t="s">
        <v>403</v>
      </c>
      <c r="D1400" s="20" t="s">
        <v>435</v>
      </c>
      <c r="E1400" s="82" t="s">
        <v>214</v>
      </c>
      <c r="F1400" s="82" t="s">
        <v>108</v>
      </c>
      <c r="G1400" s="82" t="s">
        <v>30</v>
      </c>
      <c r="H1400" s="82" t="s">
        <v>212</v>
      </c>
      <c r="I1400" s="82">
        <v>125.15549</v>
      </c>
      <c r="J1400" s="82">
        <v>0.27393057999999998</v>
      </c>
      <c r="K1400" s="82">
        <v>4.0188421000000002E-2</v>
      </c>
      <c r="L1400" s="82">
        <v>6.5358791999999997E-4</v>
      </c>
      <c r="M1400" s="82">
        <v>6.5358791999999997E-4</v>
      </c>
      <c r="N1400" s="82">
        <v>1.1822572E-4</v>
      </c>
      <c r="O1400" s="83">
        <v>6.5608048800000008E-4</v>
      </c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</row>
    <row r="1401" spans="1:75" x14ac:dyDescent="0.25">
      <c r="A1401" s="19" t="s">
        <v>400</v>
      </c>
      <c r="B1401" s="20" t="s">
        <v>324</v>
      </c>
      <c r="C1401" s="20" t="s">
        <v>403</v>
      </c>
      <c r="D1401" s="20" t="s">
        <v>435</v>
      </c>
      <c r="E1401" s="82" t="s">
        <v>215</v>
      </c>
      <c r="F1401" s="82" t="s">
        <v>29</v>
      </c>
      <c r="G1401" s="82" t="s">
        <v>30</v>
      </c>
      <c r="H1401" s="82" t="s">
        <v>212</v>
      </c>
      <c r="I1401" s="82">
        <v>5.5006959000000001E-2</v>
      </c>
      <c r="J1401" s="82">
        <v>3.1965849E-4</v>
      </c>
      <c r="K1401" s="82">
        <v>4.6332942E-5</v>
      </c>
      <c r="L1401" s="82">
        <v>7.7192874000000004E-7</v>
      </c>
      <c r="M1401" s="82">
        <v>7.7192874000000004E-7</v>
      </c>
      <c r="N1401" s="82">
        <v>1.3946211999999999E-7</v>
      </c>
      <c r="O1401" s="83">
        <v>7.5566819599999996E-7</v>
      </c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</row>
    <row r="1402" spans="1:75" x14ac:dyDescent="0.25">
      <c r="A1402" s="19" t="s">
        <v>400</v>
      </c>
      <c r="B1402" s="20" t="s">
        <v>324</v>
      </c>
      <c r="C1402" s="20" t="s">
        <v>403</v>
      </c>
      <c r="D1402" s="20" t="s">
        <v>435</v>
      </c>
      <c r="E1402" s="82" t="s">
        <v>217</v>
      </c>
      <c r="F1402" s="82" t="s">
        <v>216</v>
      </c>
      <c r="G1402" s="82" t="s">
        <v>30</v>
      </c>
      <c r="H1402" s="82" t="s">
        <v>212</v>
      </c>
      <c r="I1402" s="82">
        <v>6.6008343999999997E-2</v>
      </c>
      <c r="J1402" s="82">
        <v>1.9560924999999999E-4</v>
      </c>
      <c r="K1402" s="82">
        <v>2.6549178E-5</v>
      </c>
      <c r="L1402" s="82">
        <v>5.0453775000000003E-7</v>
      </c>
      <c r="M1402" s="82">
        <v>5.0453775000000003E-7</v>
      </c>
      <c r="N1402" s="82">
        <v>9.0945881999999995E-8</v>
      </c>
      <c r="O1402" s="83">
        <v>4.2871686800000001E-7</v>
      </c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</row>
    <row r="1403" spans="1:75" x14ac:dyDescent="0.25">
      <c r="A1403" s="19" t="s">
        <v>400</v>
      </c>
      <c r="B1403" s="20" t="s">
        <v>324</v>
      </c>
      <c r="C1403" s="20" t="s">
        <v>403</v>
      </c>
      <c r="D1403" s="20" t="s">
        <v>435</v>
      </c>
      <c r="E1403" s="82" t="s">
        <v>218</v>
      </c>
      <c r="F1403" s="82" t="s">
        <v>114</v>
      </c>
      <c r="G1403" s="82" t="s">
        <v>30</v>
      </c>
      <c r="H1403" s="82" t="s">
        <v>212</v>
      </c>
      <c r="I1403" s="82">
        <v>0.58035009000000004</v>
      </c>
      <c r="J1403" s="82">
        <v>5.0357533999999997E-4</v>
      </c>
      <c r="K1403" s="82">
        <v>7.5759842999999997E-5</v>
      </c>
      <c r="L1403" s="82">
        <v>1.5268186199999999E-6</v>
      </c>
      <c r="M1403" s="82">
        <v>1.5268186199999999E-6</v>
      </c>
      <c r="N1403" s="82">
        <v>2.7605272700000003E-7</v>
      </c>
      <c r="O1403" s="83">
        <v>1.1853070704000002E-6</v>
      </c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</row>
    <row r="1404" spans="1:75" x14ac:dyDescent="0.25">
      <c r="A1404" s="19" t="s">
        <v>400</v>
      </c>
      <c r="B1404" s="20" t="s">
        <v>324</v>
      </c>
      <c r="C1404" s="20" t="s">
        <v>403</v>
      </c>
      <c r="D1404" s="20" t="s">
        <v>435</v>
      </c>
      <c r="E1404" s="82" t="s">
        <v>219</v>
      </c>
      <c r="F1404" s="82" t="s">
        <v>116</v>
      </c>
      <c r="G1404" s="82" t="s">
        <v>30</v>
      </c>
      <c r="H1404" s="82" t="s">
        <v>212</v>
      </c>
      <c r="I1404" s="82">
        <v>0.22002783399999998</v>
      </c>
      <c r="J1404" s="82">
        <v>5.0363509199999996E-4</v>
      </c>
      <c r="K1404" s="82">
        <v>7.0556878299999997E-5</v>
      </c>
      <c r="L1404" s="82">
        <v>2.98419441E-6</v>
      </c>
      <c r="M1404" s="82">
        <v>2.98419441E-6</v>
      </c>
      <c r="N1404" s="82">
        <v>5.3682356500000003E-7</v>
      </c>
      <c r="O1404" s="83">
        <v>8.9436811628E-7</v>
      </c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</row>
    <row r="1405" spans="1:75" x14ac:dyDescent="0.25">
      <c r="A1405" s="19" t="s">
        <v>400</v>
      </c>
      <c r="B1405" s="20" t="s">
        <v>324</v>
      </c>
      <c r="C1405" s="20" t="s">
        <v>403</v>
      </c>
      <c r="D1405" s="20" t="s">
        <v>435</v>
      </c>
      <c r="E1405" s="82" t="s">
        <v>220</v>
      </c>
      <c r="F1405" s="82" t="s">
        <v>160</v>
      </c>
      <c r="G1405" s="82" t="s">
        <v>54</v>
      </c>
      <c r="H1405" s="82" t="s">
        <v>212</v>
      </c>
      <c r="I1405" s="82">
        <v>1.9974022999999998E-5</v>
      </c>
      <c r="J1405" s="82">
        <v>6.1997298000000005E-8</v>
      </c>
      <c r="K1405" s="82">
        <v>1.3895786E-8</v>
      </c>
      <c r="L1405" s="82">
        <v>7.0732780999999994E-11</v>
      </c>
      <c r="M1405" s="82">
        <v>7.0732780999999994E-11</v>
      </c>
      <c r="N1405" s="82">
        <v>1.2346902E-11</v>
      </c>
      <c r="O1405" s="83">
        <v>2.4105671200000001E-10</v>
      </c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</row>
    <row r="1406" spans="1:75" x14ac:dyDescent="0.25">
      <c r="A1406" s="19" t="s">
        <v>400</v>
      </c>
      <c r="B1406" s="20" t="s">
        <v>324</v>
      </c>
      <c r="C1406" s="20" t="s">
        <v>403</v>
      </c>
      <c r="D1406" s="20" t="s">
        <v>435</v>
      </c>
      <c r="E1406" s="82" t="s">
        <v>221</v>
      </c>
      <c r="F1406" s="82" t="s">
        <v>162</v>
      </c>
      <c r="G1406" s="82" t="s">
        <v>54</v>
      </c>
      <c r="H1406" s="82" t="s">
        <v>212</v>
      </c>
      <c r="I1406" s="82">
        <v>2.2647397339999999E-5</v>
      </c>
      <c r="J1406" s="82">
        <v>2.9676600909999997E-7</v>
      </c>
      <c r="K1406" s="82">
        <v>6.6120828329999998E-8</v>
      </c>
      <c r="L1406" s="82">
        <v>3.4187829170000003E-10</v>
      </c>
      <c r="M1406" s="82">
        <v>3.4187829170000003E-10</v>
      </c>
      <c r="N1406" s="82">
        <v>5.943390768E-11</v>
      </c>
      <c r="O1406" s="83">
        <v>1.14929564784E-9</v>
      </c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</row>
    <row r="1407" spans="1:75" x14ac:dyDescent="0.25">
      <c r="A1407" s="19" t="s">
        <v>400</v>
      </c>
      <c r="B1407" s="20" t="s">
        <v>324</v>
      </c>
      <c r="C1407" s="20" t="s">
        <v>403</v>
      </c>
      <c r="D1407" s="20" t="s">
        <v>435</v>
      </c>
      <c r="E1407" s="82" t="s">
        <v>222</v>
      </c>
      <c r="F1407" s="82" t="s">
        <v>56</v>
      </c>
      <c r="G1407" s="82" t="s">
        <v>57</v>
      </c>
      <c r="H1407" s="82" t="s">
        <v>212</v>
      </c>
      <c r="I1407" s="82">
        <v>117.01155170000001</v>
      </c>
      <c r="J1407" s="82">
        <v>6.9228758760000009E-2</v>
      </c>
      <c r="K1407" s="82">
        <v>2.118415043E-2</v>
      </c>
      <c r="L1407" s="82">
        <v>1.5017923819999999E-4</v>
      </c>
      <c r="M1407" s="82">
        <v>1.5017923819999999E-4</v>
      </c>
      <c r="N1407" s="82">
        <v>2.9934508220000001E-5</v>
      </c>
      <c r="O1407" s="83">
        <v>2.6025792629999999E-4</v>
      </c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</row>
    <row r="1408" spans="1:75" x14ac:dyDescent="0.25">
      <c r="A1408" s="19" t="s">
        <v>400</v>
      </c>
      <c r="B1408" s="20" t="s">
        <v>324</v>
      </c>
      <c r="C1408" s="20" t="s">
        <v>403</v>
      </c>
      <c r="D1408" s="20" t="s">
        <v>435</v>
      </c>
      <c r="E1408" s="82" t="s">
        <v>223</v>
      </c>
      <c r="F1408" s="82" t="s">
        <v>59</v>
      </c>
      <c r="G1408" s="82" t="s">
        <v>57</v>
      </c>
      <c r="H1408" s="82" t="s">
        <v>212</v>
      </c>
      <c r="I1408" s="82">
        <v>2.2513865690000001</v>
      </c>
      <c r="J1408" s="82">
        <v>3.2024656349999999E-3</v>
      </c>
      <c r="K1408" s="82">
        <v>8.9330540440000009E-4</v>
      </c>
      <c r="L1408" s="82">
        <v>7.6512925009999989E-6</v>
      </c>
      <c r="M1408" s="82">
        <v>7.6512925009999989E-6</v>
      </c>
      <c r="N1408" s="82">
        <v>1.4926915535E-6</v>
      </c>
      <c r="O1408" s="83">
        <v>1.1005634795199997E-5</v>
      </c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</row>
    <row r="1409" spans="1:75" x14ac:dyDescent="0.25">
      <c r="A1409" s="19" t="s">
        <v>400</v>
      </c>
      <c r="B1409" s="20" t="s">
        <v>324</v>
      </c>
      <c r="C1409" s="20" t="s">
        <v>403</v>
      </c>
      <c r="D1409" s="20" t="s">
        <v>435</v>
      </c>
      <c r="E1409" s="82" t="s">
        <v>224</v>
      </c>
      <c r="F1409" s="82" t="s">
        <v>61</v>
      </c>
      <c r="G1409" s="82" t="s">
        <v>57</v>
      </c>
      <c r="H1409" s="82" t="s">
        <v>212</v>
      </c>
      <c r="I1409" s="82">
        <v>1.80353037</v>
      </c>
      <c r="J1409" s="82">
        <v>3.9161617000000003E-3</v>
      </c>
      <c r="K1409" s="82">
        <v>9.1523031000000001E-4</v>
      </c>
      <c r="L1409" s="82">
        <v>1.0886236699999999E-5</v>
      </c>
      <c r="M1409" s="82">
        <v>1.0886236699999999E-5</v>
      </c>
      <c r="N1409" s="82">
        <v>2.06361781E-6</v>
      </c>
      <c r="O1409" s="83">
        <v>1.1259443720000001E-5</v>
      </c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</row>
    <row r="1410" spans="1:75" x14ac:dyDescent="0.25">
      <c r="A1410" s="19" t="s">
        <v>400</v>
      </c>
      <c r="B1410" s="20" t="s">
        <v>324</v>
      </c>
      <c r="C1410" s="20" t="s">
        <v>403</v>
      </c>
      <c r="D1410" s="20" t="s">
        <v>435</v>
      </c>
      <c r="E1410" s="82" t="s">
        <v>226</v>
      </c>
      <c r="F1410" s="82" t="s">
        <v>225</v>
      </c>
      <c r="G1410" s="82" t="s">
        <v>57</v>
      </c>
      <c r="H1410" s="82" t="s">
        <v>212</v>
      </c>
      <c r="I1410" s="82">
        <v>3.4012882800000002</v>
      </c>
      <c r="J1410" s="82">
        <v>3.6779940179999998E-2</v>
      </c>
      <c r="K1410" s="82">
        <v>7.0611242800000008E-3</v>
      </c>
      <c r="L1410" s="82">
        <v>4.3463688209999999E-4</v>
      </c>
      <c r="M1410" s="82">
        <v>4.3463688209999999E-4</v>
      </c>
      <c r="N1410" s="82">
        <v>7.2879069E-5</v>
      </c>
      <c r="O1410" s="83">
        <v>7.1054165880000004E-5</v>
      </c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</row>
    <row r="1411" spans="1:75" x14ac:dyDescent="0.25">
      <c r="A1411" s="19" t="s">
        <v>400</v>
      </c>
      <c r="B1411" s="20" t="s">
        <v>324</v>
      </c>
      <c r="C1411" s="20" t="s">
        <v>403</v>
      </c>
      <c r="D1411" s="20" t="s">
        <v>435</v>
      </c>
      <c r="E1411" s="82" t="s">
        <v>227</v>
      </c>
      <c r="F1411" s="82" t="s">
        <v>63</v>
      </c>
      <c r="G1411" s="82" t="s">
        <v>57</v>
      </c>
      <c r="H1411" s="82" t="s">
        <v>212</v>
      </c>
      <c r="I1411" s="82">
        <v>0</v>
      </c>
      <c r="J1411" s="82">
        <v>0</v>
      </c>
      <c r="K1411" s="82">
        <v>0</v>
      </c>
      <c r="L1411" s="82">
        <v>0</v>
      </c>
      <c r="M1411" s="82">
        <v>0</v>
      </c>
      <c r="N1411" s="82">
        <v>0</v>
      </c>
      <c r="O1411" s="83">
        <v>0</v>
      </c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</row>
    <row r="1412" spans="1:75" x14ac:dyDescent="0.25">
      <c r="A1412" s="19" t="s">
        <v>400</v>
      </c>
      <c r="B1412" s="20" t="s">
        <v>324</v>
      </c>
      <c r="C1412" s="20" t="s">
        <v>403</v>
      </c>
      <c r="D1412" s="20" t="s">
        <v>435</v>
      </c>
      <c r="E1412" s="82" t="s">
        <v>228</v>
      </c>
      <c r="F1412" s="82" t="s">
        <v>176</v>
      </c>
      <c r="G1412" s="82" t="s">
        <v>30</v>
      </c>
      <c r="H1412" s="82" t="s">
        <v>212</v>
      </c>
      <c r="I1412" s="82">
        <v>0</v>
      </c>
      <c r="J1412" s="82">
        <v>0</v>
      </c>
      <c r="K1412" s="82">
        <v>0</v>
      </c>
      <c r="L1412" s="82">
        <v>0</v>
      </c>
      <c r="M1412" s="82">
        <v>0</v>
      </c>
      <c r="N1412" s="82">
        <v>0</v>
      </c>
      <c r="O1412" s="83">
        <v>0</v>
      </c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</row>
    <row r="1413" spans="1:75" x14ac:dyDescent="0.25">
      <c r="A1413" s="19" t="s">
        <v>400</v>
      </c>
      <c r="B1413" s="20" t="s">
        <v>324</v>
      </c>
      <c r="C1413" s="20" t="s">
        <v>403</v>
      </c>
      <c r="D1413" s="20" t="s">
        <v>435</v>
      </c>
      <c r="E1413" s="82" t="s">
        <v>231</v>
      </c>
      <c r="F1413" s="82" t="s">
        <v>229</v>
      </c>
      <c r="G1413" s="82" t="s">
        <v>7</v>
      </c>
      <c r="H1413" s="82" t="s">
        <v>230</v>
      </c>
      <c r="I1413" s="82">
        <v>21.067745821000003</v>
      </c>
      <c r="J1413" s="82">
        <v>2.4770806529999996E-3</v>
      </c>
      <c r="K1413" s="82">
        <v>2.5063077981999997E-3</v>
      </c>
      <c r="L1413" s="82">
        <v>3.5817748868000005E-4</v>
      </c>
      <c r="M1413" s="82">
        <v>3.4743216401959999E-4</v>
      </c>
      <c r="N1413" s="82">
        <v>4.9924089479999988E-6</v>
      </c>
      <c r="O1413" s="83">
        <v>6.4402519307103898E-4</v>
      </c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</row>
    <row r="1414" spans="1:75" x14ac:dyDescent="0.25">
      <c r="A1414" s="19" t="s">
        <v>400</v>
      </c>
      <c r="B1414" s="20" t="s">
        <v>324</v>
      </c>
      <c r="C1414" s="20" t="s">
        <v>403</v>
      </c>
      <c r="D1414" s="20" t="s">
        <v>435</v>
      </c>
      <c r="E1414" s="82" t="s">
        <v>232</v>
      </c>
      <c r="F1414" s="82" t="s">
        <v>74</v>
      </c>
      <c r="G1414" s="82" t="s">
        <v>17</v>
      </c>
      <c r="H1414" s="82" t="s">
        <v>230</v>
      </c>
      <c r="I1414" s="82">
        <v>41.823909969999995</v>
      </c>
      <c r="J1414" s="82">
        <v>1.8876358499999999E-2</v>
      </c>
      <c r="K1414" s="82">
        <v>3.8899723723999996E-2</v>
      </c>
      <c r="L1414" s="82">
        <v>3.2722251460999999E-3</v>
      </c>
      <c r="M1414" s="82">
        <v>3.1740583917169995E-3</v>
      </c>
      <c r="N1414" s="82">
        <v>1.0995588658900001E-4</v>
      </c>
      <c r="O1414" s="83">
        <v>3.1614592618331191E-3</v>
      </c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</row>
    <row r="1415" spans="1:75" x14ac:dyDescent="0.25">
      <c r="A1415" s="19" t="s">
        <v>400</v>
      </c>
      <c r="B1415" s="20" t="s">
        <v>324</v>
      </c>
      <c r="C1415" s="20" t="s">
        <v>403</v>
      </c>
      <c r="D1415" s="20" t="s">
        <v>435</v>
      </c>
      <c r="E1415" s="82" t="s">
        <v>233</v>
      </c>
      <c r="F1415" s="82" t="s">
        <v>16</v>
      </c>
      <c r="G1415" s="82" t="s">
        <v>17</v>
      </c>
      <c r="H1415" s="82" t="s">
        <v>230</v>
      </c>
      <c r="I1415" s="82">
        <v>4.6240964</v>
      </c>
      <c r="J1415" s="82">
        <v>7.2761686E-5</v>
      </c>
      <c r="K1415" s="82">
        <v>9.0191505000000006E-5</v>
      </c>
      <c r="L1415" s="82">
        <v>9.7940792000000007E-6</v>
      </c>
      <c r="M1415" s="82">
        <v>9.5002568240000013E-6</v>
      </c>
      <c r="N1415" s="82">
        <v>1.8160949E-7</v>
      </c>
      <c r="O1415" s="83">
        <v>1.365295745268E-5</v>
      </c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</row>
    <row r="1416" spans="1:75" x14ac:dyDescent="0.25">
      <c r="A1416" s="19" t="s">
        <v>400</v>
      </c>
      <c r="B1416" s="20" t="s">
        <v>324</v>
      </c>
      <c r="C1416" s="20" t="s">
        <v>403</v>
      </c>
      <c r="D1416" s="20" t="s">
        <v>435</v>
      </c>
      <c r="E1416" s="82" t="s">
        <v>234</v>
      </c>
      <c r="F1416" s="82" t="s">
        <v>19</v>
      </c>
      <c r="G1416" s="82" t="s">
        <v>17</v>
      </c>
      <c r="H1416" s="82" t="s">
        <v>230</v>
      </c>
      <c r="I1416" s="82">
        <v>40.357311929999995</v>
      </c>
      <c r="J1416" s="82">
        <v>1.044746222E-3</v>
      </c>
      <c r="K1416" s="82">
        <v>1.4185190919999999E-3</v>
      </c>
      <c r="L1416" s="82">
        <v>1.4383379640000001E-4</v>
      </c>
      <c r="M1416" s="82">
        <v>1.3951878250800001E-4</v>
      </c>
      <c r="N1416" s="82">
        <v>2.9915172299999997E-6</v>
      </c>
      <c r="O1416" s="83">
        <v>2.0848673725892998E-4</v>
      </c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</row>
    <row r="1417" spans="1:75" x14ac:dyDescent="0.25">
      <c r="A1417" s="19" t="s">
        <v>400</v>
      </c>
      <c r="B1417" s="20" t="s">
        <v>324</v>
      </c>
      <c r="C1417" s="20" t="s">
        <v>403</v>
      </c>
      <c r="D1417" s="20" t="s">
        <v>435</v>
      </c>
      <c r="E1417" s="82" t="s">
        <v>235</v>
      </c>
      <c r="F1417" s="82" t="s">
        <v>78</v>
      </c>
      <c r="G1417" s="82" t="s">
        <v>17</v>
      </c>
      <c r="H1417" s="82" t="s">
        <v>230</v>
      </c>
      <c r="I1417" s="82">
        <v>149.98978349999999</v>
      </c>
      <c r="J1417" s="82">
        <v>5.6530815600000006E-2</v>
      </c>
      <c r="K1417" s="82">
        <v>0.10304974959</v>
      </c>
      <c r="L1417" s="82">
        <v>9.3440528610000007E-3</v>
      </c>
      <c r="M1417" s="82">
        <v>9.0637312751699999E-3</v>
      </c>
      <c r="N1417" s="82">
        <v>2.7688118649999999E-4</v>
      </c>
      <c r="O1417" s="83">
        <v>8.5850258387037293E-3</v>
      </c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</row>
    <row r="1418" spans="1:75" x14ac:dyDescent="0.25">
      <c r="A1418" s="19" t="s">
        <v>400</v>
      </c>
      <c r="B1418" s="20" t="s">
        <v>324</v>
      </c>
      <c r="C1418" s="20" t="s">
        <v>403</v>
      </c>
      <c r="D1418" s="20" t="s">
        <v>435</v>
      </c>
      <c r="E1418" s="82" t="s">
        <v>237</v>
      </c>
      <c r="F1418" s="82" t="s">
        <v>236</v>
      </c>
      <c r="G1418" s="82" t="s">
        <v>17</v>
      </c>
      <c r="H1418" s="82" t="s">
        <v>230</v>
      </c>
      <c r="I1418" s="82">
        <v>31.876931276200001</v>
      </c>
      <c r="J1418" s="82">
        <v>4.8603422077899999E-2</v>
      </c>
      <c r="K1418" s="82">
        <v>0.1082946126106</v>
      </c>
      <c r="L1418" s="82">
        <v>6.5540839875999997E-3</v>
      </c>
      <c r="M1418" s="82">
        <v>6.3574614679719997E-3</v>
      </c>
      <c r="N1418" s="82">
        <v>2.95594799051E-4</v>
      </c>
      <c r="O1418" s="83">
        <v>6.4939589481337852E-3</v>
      </c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</row>
    <row r="1419" spans="1:75" x14ac:dyDescent="0.25">
      <c r="A1419" s="19" t="s">
        <v>400</v>
      </c>
      <c r="B1419" s="20" t="s">
        <v>324</v>
      </c>
      <c r="C1419" s="20" t="s">
        <v>403</v>
      </c>
      <c r="D1419" s="20" t="s">
        <v>435</v>
      </c>
      <c r="E1419" s="82" t="s">
        <v>238</v>
      </c>
      <c r="F1419" s="82" t="s">
        <v>21</v>
      </c>
      <c r="G1419" s="82" t="s">
        <v>17</v>
      </c>
      <c r="H1419" s="82" t="s">
        <v>230</v>
      </c>
      <c r="I1419" s="82">
        <v>14.674602371000001</v>
      </c>
      <c r="J1419" s="82">
        <v>3.4555632489999999E-3</v>
      </c>
      <c r="K1419" s="82">
        <v>6.5160683729999997E-3</v>
      </c>
      <c r="L1419" s="82">
        <v>5.8566410570000003E-4</v>
      </c>
      <c r="M1419" s="82">
        <v>5.6809418252899994E-4</v>
      </c>
      <c r="N1419" s="82">
        <v>1.6648627689000003E-5</v>
      </c>
      <c r="O1419" s="83">
        <v>5.7632129822182503E-4</v>
      </c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</row>
    <row r="1420" spans="1:75" x14ac:dyDescent="0.25">
      <c r="A1420" s="19" t="s">
        <v>400</v>
      </c>
      <c r="B1420" s="20" t="s">
        <v>324</v>
      </c>
      <c r="C1420" s="20" t="s">
        <v>403</v>
      </c>
      <c r="D1420" s="20" t="s">
        <v>435</v>
      </c>
      <c r="E1420" s="82" t="s">
        <v>239</v>
      </c>
      <c r="F1420" s="82" t="s">
        <v>81</v>
      </c>
      <c r="G1420" s="82" t="s">
        <v>17</v>
      </c>
      <c r="H1420" s="82" t="s">
        <v>230</v>
      </c>
      <c r="I1420" s="82">
        <v>6.3236230899999999</v>
      </c>
      <c r="J1420" s="82">
        <v>2.6299242195000003E-3</v>
      </c>
      <c r="K1420" s="82">
        <v>4.6703814916999997E-3</v>
      </c>
      <c r="L1420" s="82">
        <v>3.7900054855999999E-4</v>
      </c>
      <c r="M1420" s="82">
        <v>3.6763053210320007E-4</v>
      </c>
      <c r="N1420" s="82">
        <v>1.00292987093E-5</v>
      </c>
      <c r="O1420" s="83">
        <v>3.8241083512704149E-4</v>
      </c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</row>
    <row r="1421" spans="1:75" x14ac:dyDescent="0.25">
      <c r="A1421" s="19" t="s">
        <v>400</v>
      </c>
      <c r="B1421" s="20" t="s">
        <v>324</v>
      </c>
      <c r="C1421" s="20" t="s">
        <v>403</v>
      </c>
      <c r="D1421" s="20" t="s">
        <v>435</v>
      </c>
      <c r="E1421" s="82" t="s">
        <v>240</v>
      </c>
      <c r="F1421" s="82" t="s">
        <v>23</v>
      </c>
      <c r="G1421" s="82" t="s">
        <v>17</v>
      </c>
      <c r="H1421" s="82" t="s">
        <v>230</v>
      </c>
      <c r="I1421" s="82">
        <v>118.33714852999999</v>
      </c>
      <c r="J1421" s="82">
        <v>6.9272600484999993E-3</v>
      </c>
      <c r="K1421" s="82">
        <v>1.3578619248900001E-2</v>
      </c>
      <c r="L1421" s="82">
        <v>1.1319207383400001E-3</v>
      </c>
      <c r="M1421" s="82">
        <v>1.0979631161897999E-3</v>
      </c>
      <c r="N1421" s="82">
        <v>3.0795254395999999E-5</v>
      </c>
      <c r="O1421" s="83">
        <v>1.6243413325226096E-3</v>
      </c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</row>
    <row r="1422" spans="1:75" x14ac:dyDescent="0.25">
      <c r="A1422" s="19" t="s">
        <v>400</v>
      </c>
      <c r="B1422" s="20" t="s">
        <v>324</v>
      </c>
      <c r="C1422" s="20" t="s">
        <v>403</v>
      </c>
      <c r="D1422" s="20" t="s">
        <v>435</v>
      </c>
      <c r="E1422" s="82" t="s">
        <v>241</v>
      </c>
      <c r="F1422" s="82" t="s">
        <v>84</v>
      </c>
      <c r="G1422" s="82" t="s">
        <v>17</v>
      </c>
      <c r="H1422" s="82" t="s">
        <v>230</v>
      </c>
      <c r="I1422" s="82">
        <v>107.3894522411</v>
      </c>
      <c r="J1422" s="82">
        <v>3.3853023018210006E-2</v>
      </c>
      <c r="K1422" s="82">
        <v>5.3198943536360004E-2</v>
      </c>
      <c r="L1422" s="82">
        <v>5.2153683292619994E-3</v>
      </c>
      <c r="M1422" s="82">
        <v>5.0589072793841405E-3</v>
      </c>
      <c r="N1422" s="82">
        <v>1.3156551857069999E-4</v>
      </c>
      <c r="O1422" s="83">
        <v>4.8345821345739158E-3</v>
      </c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</row>
    <row r="1423" spans="1:75" x14ac:dyDescent="0.25">
      <c r="A1423" s="19" t="s">
        <v>400</v>
      </c>
      <c r="B1423" s="20" t="s">
        <v>324</v>
      </c>
      <c r="C1423" s="20" t="s">
        <v>403</v>
      </c>
      <c r="D1423" s="20" t="s">
        <v>435</v>
      </c>
      <c r="E1423" s="82" t="s">
        <v>242</v>
      </c>
      <c r="F1423" s="82" t="s">
        <v>86</v>
      </c>
      <c r="G1423" s="82" t="s">
        <v>17</v>
      </c>
      <c r="H1423" s="82" t="s">
        <v>230</v>
      </c>
      <c r="I1423" s="82">
        <v>74.606684043000001</v>
      </c>
      <c r="J1423" s="82">
        <v>2.13834201515E-2</v>
      </c>
      <c r="K1423" s="82">
        <v>6.22521671171E-2</v>
      </c>
      <c r="L1423" s="82">
        <v>3.7920413573000003E-3</v>
      </c>
      <c r="M1423" s="82">
        <v>3.678280116581E-3</v>
      </c>
      <c r="N1423" s="82">
        <v>1.1260019750419999E-4</v>
      </c>
      <c r="O1423" s="83">
        <v>5.1041584393929328E-3</v>
      </c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</row>
    <row r="1424" spans="1:75" x14ac:dyDescent="0.25">
      <c r="A1424" s="19" t="s">
        <v>400</v>
      </c>
      <c r="B1424" s="20" t="s">
        <v>324</v>
      </c>
      <c r="C1424" s="20" t="s">
        <v>403</v>
      </c>
      <c r="D1424" s="20" t="s">
        <v>435</v>
      </c>
      <c r="E1424" s="82" t="s">
        <v>244</v>
      </c>
      <c r="F1424" s="82" t="s">
        <v>243</v>
      </c>
      <c r="G1424" s="82" t="s">
        <v>17</v>
      </c>
      <c r="H1424" s="82" t="s">
        <v>230</v>
      </c>
      <c r="I1424" s="82">
        <v>235.44067176909999</v>
      </c>
      <c r="J1424" s="82">
        <v>0.15648048972849998</v>
      </c>
      <c r="K1424" s="82">
        <v>0.3577473741146</v>
      </c>
      <c r="L1424" s="82">
        <v>2.8619828018179999E-2</v>
      </c>
      <c r="M1424" s="82">
        <v>2.7761233177634601E-2</v>
      </c>
      <c r="N1424" s="82">
        <v>1.106310581125E-3</v>
      </c>
      <c r="O1424" s="83">
        <v>2.725393739090232E-2</v>
      </c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</row>
    <row r="1425" spans="1:75" x14ac:dyDescent="0.25">
      <c r="A1425" s="19" t="s">
        <v>400</v>
      </c>
      <c r="B1425" s="20" t="s">
        <v>324</v>
      </c>
      <c r="C1425" s="20" t="s">
        <v>403</v>
      </c>
      <c r="D1425" s="20" t="s">
        <v>435</v>
      </c>
      <c r="E1425" s="82" t="s">
        <v>245</v>
      </c>
      <c r="F1425" s="82" t="s">
        <v>25</v>
      </c>
      <c r="G1425" s="82" t="s">
        <v>17</v>
      </c>
      <c r="H1425" s="82" t="s">
        <v>230</v>
      </c>
      <c r="I1425" s="82">
        <v>12.112368183100003</v>
      </c>
      <c r="J1425" s="82">
        <v>2.5803720369999999E-3</v>
      </c>
      <c r="K1425" s="82">
        <v>3.7395298399999998E-3</v>
      </c>
      <c r="L1425" s="82">
        <v>4.0076155259999996E-4</v>
      </c>
      <c r="M1425" s="82">
        <v>3.88738706022E-4</v>
      </c>
      <c r="N1425" s="82">
        <v>9.3630305800000004E-6</v>
      </c>
      <c r="O1425" s="83">
        <v>3.5461856416977894E-4</v>
      </c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</row>
    <row r="1426" spans="1:75" x14ac:dyDescent="0.25">
      <c r="A1426" s="19" t="s">
        <v>400</v>
      </c>
      <c r="B1426" s="20" t="s">
        <v>324</v>
      </c>
      <c r="C1426" s="20" t="s">
        <v>403</v>
      </c>
      <c r="D1426" s="20" t="s">
        <v>435</v>
      </c>
      <c r="E1426" s="82" t="s">
        <v>246</v>
      </c>
      <c r="F1426" s="82" t="s">
        <v>89</v>
      </c>
      <c r="G1426" s="82" t="s">
        <v>17</v>
      </c>
      <c r="H1426" s="82" t="s">
        <v>230</v>
      </c>
      <c r="I1426" s="82">
        <v>26.795599977000002</v>
      </c>
      <c r="J1426" s="82">
        <v>1.1529644240000001E-3</v>
      </c>
      <c r="K1426" s="82">
        <v>2.4399913650000001E-3</v>
      </c>
      <c r="L1426" s="82">
        <v>1.9562593099999999E-4</v>
      </c>
      <c r="M1426" s="82">
        <v>1.8975715307000001E-4</v>
      </c>
      <c r="N1426" s="82">
        <v>4.4186145380000004E-6</v>
      </c>
      <c r="O1426" s="83">
        <v>2.7090281135735999E-4</v>
      </c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</row>
    <row r="1427" spans="1:75" x14ac:dyDescent="0.25">
      <c r="A1427" s="19" t="s">
        <v>400</v>
      </c>
      <c r="B1427" s="20" t="s">
        <v>324</v>
      </c>
      <c r="C1427" s="20" t="s">
        <v>403</v>
      </c>
      <c r="D1427" s="20" t="s">
        <v>435</v>
      </c>
      <c r="E1427" s="82" t="s">
        <v>247</v>
      </c>
      <c r="F1427" s="82" t="s">
        <v>91</v>
      </c>
      <c r="G1427" s="82" t="s">
        <v>17</v>
      </c>
      <c r="H1427" s="82" t="s">
        <v>230</v>
      </c>
      <c r="I1427" s="82">
        <v>61.312399270000007</v>
      </c>
      <c r="J1427" s="82">
        <v>2.6917290619100004E-2</v>
      </c>
      <c r="K1427" s="82">
        <v>0.1031099363177</v>
      </c>
      <c r="L1427" s="82">
        <v>5.1376675894399997E-3</v>
      </c>
      <c r="M1427" s="82">
        <v>4.9835375617567988E-3</v>
      </c>
      <c r="N1427" s="82">
        <v>2.5359311443199999E-4</v>
      </c>
      <c r="O1427" s="83">
        <v>7.0114716934402488E-3</v>
      </c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</row>
    <row r="1428" spans="1:75" x14ac:dyDescent="0.25">
      <c r="A1428" s="19" t="s">
        <v>400</v>
      </c>
      <c r="B1428" s="20" t="s">
        <v>324</v>
      </c>
      <c r="C1428" s="20" t="s">
        <v>403</v>
      </c>
      <c r="D1428" s="20" t="s">
        <v>435</v>
      </c>
      <c r="E1428" s="82" t="s">
        <v>249</v>
      </c>
      <c r="F1428" s="82" t="s">
        <v>248</v>
      </c>
      <c r="G1428" s="82" t="s">
        <v>17</v>
      </c>
      <c r="H1428" s="82" t="s">
        <v>230</v>
      </c>
      <c r="I1428" s="82">
        <v>56.136177068000002</v>
      </c>
      <c r="J1428" s="82">
        <v>3.4150434641499999E-2</v>
      </c>
      <c r="K1428" s="82">
        <v>8.8722142184E-2</v>
      </c>
      <c r="L1428" s="82">
        <v>6.5831490826900006E-3</v>
      </c>
      <c r="M1428" s="82">
        <v>6.3856546102092999E-3</v>
      </c>
      <c r="N1428" s="82">
        <v>2.7414063820200001E-4</v>
      </c>
      <c r="O1428" s="83">
        <v>6.8920203418428609E-3</v>
      </c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</row>
    <row r="1429" spans="1:75" x14ac:dyDescent="0.25">
      <c r="A1429" s="19" t="s">
        <v>400</v>
      </c>
      <c r="B1429" s="20" t="s">
        <v>324</v>
      </c>
      <c r="C1429" s="20" t="s">
        <v>403</v>
      </c>
      <c r="D1429" s="20" t="s">
        <v>435</v>
      </c>
      <c r="E1429" s="82" t="s">
        <v>251</v>
      </c>
      <c r="F1429" s="82" t="s">
        <v>250</v>
      </c>
      <c r="G1429" s="82" t="s">
        <v>17</v>
      </c>
      <c r="H1429" s="82" t="s">
        <v>230</v>
      </c>
      <c r="I1429" s="82">
        <v>29.556251926999998</v>
      </c>
      <c r="J1429" s="82">
        <v>0.12673785361500001</v>
      </c>
      <c r="K1429" s="82">
        <v>0.35242197992900004</v>
      </c>
      <c r="L1429" s="82">
        <v>1.8564728256000002E-2</v>
      </c>
      <c r="M1429" s="82">
        <v>1.8007786408320001E-2</v>
      </c>
      <c r="N1429" s="82">
        <v>9.2692759372999998E-4</v>
      </c>
      <c r="O1429" s="83">
        <v>2.1015358111384649E-2</v>
      </c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</row>
    <row r="1430" spans="1:75" x14ac:dyDescent="0.25">
      <c r="A1430" s="19" t="s">
        <v>400</v>
      </c>
      <c r="B1430" s="20" t="s">
        <v>324</v>
      </c>
      <c r="C1430" s="20" t="s">
        <v>403</v>
      </c>
      <c r="D1430" s="20" t="s">
        <v>435</v>
      </c>
      <c r="E1430" s="82" t="s">
        <v>252</v>
      </c>
      <c r="F1430" s="82" t="s">
        <v>27</v>
      </c>
      <c r="G1430" s="82" t="s">
        <v>17</v>
      </c>
      <c r="H1430" s="82" t="s">
        <v>230</v>
      </c>
      <c r="I1430" s="82">
        <v>16.607059004000003</v>
      </c>
      <c r="J1430" s="82">
        <v>6.6623984654999987E-3</v>
      </c>
      <c r="K1430" s="82">
        <v>1.9270127021999997E-2</v>
      </c>
      <c r="L1430" s="82">
        <v>1.1062224242E-3</v>
      </c>
      <c r="M1430" s="82">
        <v>1.073035751474E-3</v>
      </c>
      <c r="N1430" s="82">
        <v>4.5119084408999999E-5</v>
      </c>
      <c r="O1430" s="83">
        <v>1.3724647473734731E-3</v>
      </c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</row>
    <row r="1431" spans="1:75" x14ac:dyDescent="0.25">
      <c r="A1431" s="19" t="s">
        <v>400</v>
      </c>
      <c r="B1431" s="20" t="s">
        <v>324</v>
      </c>
      <c r="C1431" s="20" t="s">
        <v>403</v>
      </c>
      <c r="D1431" s="20" t="s">
        <v>435</v>
      </c>
      <c r="E1431" s="82" t="s">
        <v>253</v>
      </c>
      <c r="F1431" s="82" t="s">
        <v>94</v>
      </c>
      <c r="G1431" s="82" t="s">
        <v>17</v>
      </c>
      <c r="H1431" s="82" t="s">
        <v>230</v>
      </c>
      <c r="I1431" s="82">
        <v>209.22309151800002</v>
      </c>
      <c r="J1431" s="82">
        <v>9.2422283637800001E-2</v>
      </c>
      <c r="K1431" s="82">
        <v>0.14022972243429999</v>
      </c>
      <c r="L1431" s="82">
        <v>1.463241260453E-2</v>
      </c>
      <c r="M1431" s="82">
        <v>1.4193440226394101E-2</v>
      </c>
      <c r="N1431" s="82">
        <v>3.6103893198930002E-4</v>
      </c>
      <c r="O1431" s="83">
        <v>1.2772875586079313E-2</v>
      </c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</row>
    <row r="1432" spans="1:75" x14ac:dyDescent="0.25">
      <c r="A1432" s="19" t="s">
        <v>400</v>
      </c>
      <c r="B1432" s="20" t="s">
        <v>324</v>
      </c>
      <c r="C1432" s="20" t="s">
        <v>403</v>
      </c>
      <c r="D1432" s="20" t="s">
        <v>435</v>
      </c>
      <c r="E1432" s="82" t="s">
        <v>254</v>
      </c>
      <c r="F1432" s="82" t="s">
        <v>96</v>
      </c>
      <c r="G1432" s="82" t="s">
        <v>17</v>
      </c>
      <c r="H1432" s="82" t="s">
        <v>230</v>
      </c>
      <c r="I1432" s="82">
        <v>260.52811349400002</v>
      </c>
      <c r="J1432" s="82">
        <v>0.20271139554499998</v>
      </c>
      <c r="K1432" s="82">
        <v>0.48408511281</v>
      </c>
      <c r="L1432" s="82">
        <v>3.27630252722E-2</v>
      </c>
      <c r="M1432" s="82">
        <v>3.1780134514033997E-2</v>
      </c>
      <c r="N1432" s="82">
        <v>1.2077671234379998E-3</v>
      </c>
      <c r="O1432" s="83">
        <v>3.4047529731984133E-2</v>
      </c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</row>
    <row r="1433" spans="1:75" x14ac:dyDescent="0.25">
      <c r="A1433" s="19" t="s">
        <v>400</v>
      </c>
      <c r="B1433" s="20" t="s">
        <v>324</v>
      </c>
      <c r="C1433" s="20" t="s">
        <v>403</v>
      </c>
      <c r="D1433" s="20" t="s">
        <v>435</v>
      </c>
      <c r="E1433" s="82" t="s">
        <v>255</v>
      </c>
      <c r="F1433" s="82" t="s">
        <v>98</v>
      </c>
      <c r="G1433" s="82" t="s">
        <v>17</v>
      </c>
      <c r="H1433" s="82" t="s">
        <v>230</v>
      </c>
      <c r="I1433" s="82">
        <v>628.12650534219995</v>
      </c>
      <c r="J1433" s="82">
        <v>0.33331709514262003</v>
      </c>
      <c r="K1433" s="82">
        <v>0.34401931363673999</v>
      </c>
      <c r="L1433" s="82">
        <v>5.2831342077781E-2</v>
      </c>
      <c r="M1433" s="82">
        <v>5.1246401815447575E-2</v>
      </c>
      <c r="N1433" s="82">
        <v>7.4541122773220004E-4</v>
      </c>
      <c r="O1433" s="83">
        <v>6.9768473093357944E-2</v>
      </c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</row>
    <row r="1434" spans="1:75" x14ac:dyDescent="0.25">
      <c r="A1434" s="19" t="s">
        <v>400</v>
      </c>
      <c r="B1434" s="20" t="s">
        <v>324</v>
      </c>
      <c r="C1434" s="20" t="s">
        <v>403</v>
      </c>
      <c r="D1434" s="20" t="s">
        <v>435</v>
      </c>
      <c r="E1434" s="82" t="s">
        <v>257</v>
      </c>
      <c r="F1434" s="82" t="s">
        <v>256</v>
      </c>
      <c r="G1434" s="82" t="s">
        <v>17</v>
      </c>
      <c r="H1434" s="82" t="s">
        <v>230</v>
      </c>
      <c r="I1434" s="82">
        <v>180.93499216600003</v>
      </c>
      <c r="J1434" s="82">
        <v>0.17637764636</v>
      </c>
      <c r="K1434" s="82">
        <v>0.40573017662000005</v>
      </c>
      <c r="L1434" s="82">
        <v>2.7650306600999996E-2</v>
      </c>
      <c r="M1434" s="82">
        <v>2.6820797402969998E-2</v>
      </c>
      <c r="N1434" s="82">
        <v>1.10129640265E-3</v>
      </c>
      <c r="O1434" s="83">
        <v>2.8007440854345807E-2</v>
      </c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</row>
    <row r="1435" spans="1:75" x14ac:dyDescent="0.25">
      <c r="A1435" s="19" t="s">
        <v>400</v>
      </c>
      <c r="B1435" s="20" t="s">
        <v>324</v>
      </c>
      <c r="C1435" s="20" t="s">
        <v>403</v>
      </c>
      <c r="D1435" s="20" t="s">
        <v>435</v>
      </c>
      <c r="E1435" s="82" t="s">
        <v>258</v>
      </c>
      <c r="F1435" s="82" t="s">
        <v>100</v>
      </c>
      <c r="G1435" s="82" t="s">
        <v>17</v>
      </c>
      <c r="H1435" s="82" t="s">
        <v>230</v>
      </c>
      <c r="I1435" s="82">
        <v>977.50447515999986</v>
      </c>
      <c r="J1435" s="82">
        <v>0.27906270303799996</v>
      </c>
      <c r="K1435" s="82">
        <v>0.23785430528099999</v>
      </c>
      <c r="L1435" s="82">
        <v>4.3098534976200004E-2</v>
      </c>
      <c r="M1435" s="82">
        <v>4.1805578926914E-2</v>
      </c>
      <c r="N1435" s="82">
        <v>5.1096449829800001E-4</v>
      </c>
      <c r="O1435" s="83">
        <v>6.1873947273839214E-2</v>
      </c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</row>
    <row r="1436" spans="1:75" x14ac:dyDescent="0.25">
      <c r="A1436" s="19" t="s">
        <v>400</v>
      </c>
      <c r="B1436" s="20" t="s">
        <v>324</v>
      </c>
      <c r="C1436" s="20" t="s">
        <v>403</v>
      </c>
      <c r="D1436" s="20" t="s">
        <v>435</v>
      </c>
      <c r="E1436" s="82" t="s">
        <v>260</v>
      </c>
      <c r="F1436" s="82" t="s">
        <v>259</v>
      </c>
      <c r="G1436" s="82" t="s">
        <v>17</v>
      </c>
      <c r="H1436" s="82" t="s">
        <v>230</v>
      </c>
      <c r="I1436" s="82">
        <v>7.6780686759999996</v>
      </c>
      <c r="J1436" s="82">
        <v>2.3224292520000002E-2</v>
      </c>
      <c r="K1436" s="82">
        <v>5.3380907750000005E-2</v>
      </c>
      <c r="L1436" s="82">
        <v>3.0133437779999999E-3</v>
      </c>
      <c r="M1436" s="82">
        <v>2.9229434646599996E-3</v>
      </c>
      <c r="N1436" s="82">
        <v>1.1815882765E-4</v>
      </c>
      <c r="O1436" s="83">
        <v>3.4104224402129696E-3</v>
      </c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</row>
    <row r="1437" spans="1:75" x14ac:dyDescent="0.25">
      <c r="A1437" s="19" t="s">
        <v>400</v>
      </c>
      <c r="B1437" s="20" t="s">
        <v>324</v>
      </c>
      <c r="C1437" s="20" t="s">
        <v>403</v>
      </c>
      <c r="D1437" s="20" t="s">
        <v>435</v>
      </c>
      <c r="E1437" s="82" t="s">
        <v>261</v>
      </c>
      <c r="F1437" s="82" t="s">
        <v>102</v>
      </c>
      <c r="G1437" s="82" t="s">
        <v>17</v>
      </c>
      <c r="H1437" s="82" t="s">
        <v>230</v>
      </c>
      <c r="I1437" s="82">
        <v>7.332986270000001</v>
      </c>
      <c r="J1437" s="82">
        <v>8.6951674199999994E-4</v>
      </c>
      <c r="K1437" s="82">
        <v>7.7567490099999994E-4</v>
      </c>
      <c r="L1437" s="82">
        <v>1.3619738699999998E-4</v>
      </c>
      <c r="M1437" s="82">
        <v>1.3211146539E-4</v>
      </c>
      <c r="N1437" s="82">
        <v>1.5781029160000002E-6</v>
      </c>
      <c r="O1437" s="83">
        <v>2.1290545767418197E-4</v>
      </c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</row>
    <row r="1438" spans="1:75" x14ac:dyDescent="0.25">
      <c r="A1438" s="19" t="s">
        <v>400</v>
      </c>
      <c r="B1438" s="20" t="s">
        <v>324</v>
      </c>
      <c r="C1438" s="20" t="s">
        <v>403</v>
      </c>
      <c r="D1438" s="20" t="s">
        <v>435</v>
      </c>
      <c r="E1438" s="82" t="s">
        <v>262</v>
      </c>
      <c r="F1438" s="82" t="s">
        <v>104</v>
      </c>
      <c r="G1438" s="82" t="s">
        <v>17</v>
      </c>
      <c r="H1438" s="82" t="s">
        <v>230</v>
      </c>
      <c r="I1438" s="82">
        <v>22.887544361199996</v>
      </c>
      <c r="J1438" s="82">
        <v>2.4787530100599999E-2</v>
      </c>
      <c r="K1438" s="82">
        <v>5.2135384319099996E-2</v>
      </c>
      <c r="L1438" s="82">
        <v>3.5403619845799997E-3</v>
      </c>
      <c r="M1438" s="82">
        <v>3.4341511250426003E-3</v>
      </c>
      <c r="N1438" s="82">
        <v>1.1417298940310001E-4</v>
      </c>
      <c r="O1438" s="83">
        <v>3.7103413247009101E-3</v>
      </c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</row>
    <row r="1439" spans="1:75" x14ac:dyDescent="0.25">
      <c r="A1439" s="19" t="s">
        <v>400</v>
      </c>
      <c r="B1439" s="20" t="s">
        <v>324</v>
      </c>
      <c r="C1439" s="20" t="s">
        <v>403</v>
      </c>
      <c r="D1439" s="20" t="s">
        <v>435</v>
      </c>
      <c r="E1439" s="82" t="s">
        <v>263</v>
      </c>
      <c r="F1439" s="82" t="s">
        <v>106</v>
      </c>
      <c r="G1439" s="82" t="s">
        <v>30</v>
      </c>
      <c r="H1439" s="82" t="s">
        <v>230</v>
      </c>
      <c r="I1439" s="82">
        <v>174.07145237</v>
      </c>
      <c r="J1439" s="82">
        <v>1.7556612155200001E-2</v>
      </c>
      <c r="K1439" s="82">
        <v>1.6102346665199999E-2</v>
      </c>
      <c r="L1439" s="82">
        <v>2.6179282795999997E-3</v>
      </c>
      <c r="M1439" s="82">
        <v>2.539390431212E-3</v>
      </c>
      <c r="N1439" s="82">
        <v>3.2439095559000002E-5</v>
      </c>
      <c r="O1439" s="83">
        <v>4.2639757369062744E-3</v>
      </c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</row>
    <row r="1440" spans="1:75" x14ac:dyDescent="0.25">
      <c r="A1440" s="19" t="s">
        <v>400</v>
      </c>
      <c r="B1440" s="20" t="s">
        <v>324</v>
      </c>
      <c r="C1440" s="20" t="s">
        <v>403</v>
      </c>
      <c r="D1440" s="20" t="s">
        <v>435</v>
      </c>
      <c r="E1440" s="82" t="s">
        <v>264</v>
      </c>
      <c r="F1440" s="82" t="s">
        <v>108</v>
      </c>
      <c r="G1440" s="82" t="s">
        <v>30</v>
      </c>
      <c r="H1440" s="82" t="s">
        <v>230</v>
      </c>
      <c r="I1440" s="82">
        <v>127.38051892</v>
      </c>
      <c r="J1440" s="82">
        <v>0.11290918036700001</v>
      </c>
      <c r="K1440" s="82">
        <v>0.13834235000100001</v>
      </c>
      <c r="L1440" s="82">
        <v>1.5862431652740001E-2</v>
      </c>
      <c r="M1440" s="82">
        <v>1.5386558703157797E-2</v>
      </c>
      <c r="N1440" s="82">
        <v>4.6775520347599998E-4</v>
      </c>
      <c r="O1440" s="83">
        <v>1.0661848965415595E-2</v>
      </c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</row>
    <row r="1441" spans="1:75" x14ac:dyDescent="0.25">
      <c r="A1441" s="19" t="s">
        <v>400</v>
      </c>
      <c r="B1441" s="20" t="s">
        <v>324</v>
      </c>
      <c r="C1441" s="20" t="s">
        <v>403</v>
      </c>
      <c r="D1441" s="20" t="s">
        <v>435</v>
      </c>
      <c r="E1441" s="82" t="s">
        <v>265</v>
      </c>
      <c r="F1441" s="82" t="s">
        <v>29</v>
      </c>
      <c r="G1441" s="82" t="s">
        <v>30</v>
      </c>
      <c r="H1441" s="82" t="s">
        <v>230</v>
      </c>
      <c r="I1441" s="82">
        <v>107.49658902900001</v>
      </c>
      <c r="J1441" s="82">
        <v>2.7235620044799999E-2</v>
      </c>
      <c r="K1441" s="82">
        <v>7.2984243562599999E-2</v>
      </c>
      <c r="L1441" s="82">
        <v>5.1103722788899998E-3</v>
      </c>
      <c r="M1441" s="82">
        <v>4.9570611105233002E-3</v>
      </c>
      <c r="N1441" s="82">
        <v>2.0448482621410001E-4</v>
      </c>
      <c r="O1441" s="83">
        <v>5.8052254142645339E-3</v>
      </c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</row>
    <row r="1442" spans="1:75" x14ac:dyDescent="0.25">
      <c r="A1442" s="19" t="s">
        <v>400</v>
      </c>
      <c r="B1442" s="20" t="s">
        <v>324</v>
      </c>
      <c r="C1442" s="20" t="s">
        <v>403</v>
      </c>
      <c r="D1442" s="20" t="s">
        <v>435</v>
      </c>
      <c r="E1442" s="82" t="s">
        <v>266</v>
      </c>
      <c r="F1442" s="82" t="s">
        <v>32</v>
      </c>
      <c r="G1442" s="82" t="s">
        <v>30</v>
      </c>
      <c r="H1442" s="82" t="s">
        <v>230</v>
      </c>
      <c r="I1442" s="82">
        <v>126.94365952000003</v>
      </c>
      <c r="J1442" s="82">
        <v>2.7740330995999998E-2</v>
      </c>
      <c r="K1442" s="82">
        <v>8.402058145999998E-2</v>
      </c>
      <c r="L1442" s="82">
        <v>5.4623345987999993E-3</v>
      </c>
      <c r="M1442" s="82">
        <v>5.2984645608359993E-3</v>
      </c>
      <c r="N1442" s="82">
        <v>2.0727279611000002E-4</v>
      </c>
      <c r="O1442" s="83">
        <v>6.7198735265904452E-3</v>
      </c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</row>
    <row r="1443" spans="1:75" x14ac:dyDescent="0.25">
      <c r="A1443" s="19" t="s">
        <v>400</v>
      </c>
      <c r="B1443" s="20" t="s">
        <v>324</v>
      </c>
      <c r="C1443" s="20" t="s">
        <v>403</v>
      </c>
      <c r="D1443" s="20" t="s">
        <v>435</v>
      </c>
      <c r="E1443" s="82" t="s">
        <v>267</v>
      </c>
      <c r="F1443" s="82" t="s">
        <v>112</v>
      </c>
      <c r="G1443" s="82" t="s">
        <v>30</v>
      </c>
      <c r="H1443" s="82" t="s">
        <v>230</v>
      </c>
      <c r="I1443" s="82">
        <v>16.500886470000001</v>
      </c>
      <c r="J1443" s="82">
        <v>2.9750449720000001E-3</v>
      </c>
      <c r="K1443" s="82">
        <v>4.3354784349999998E-3</v>
      </c>
      <c r="L1443" s="82">
        <v>4.9691408799999997E-4</v>
      </c>
      <c r="M1443" s="82">
        <v>4.8200666536E-4</v>
      </c>
      <c r="N1443" s="82">
        <v>7.97004595E-6</v>
      </c>
      <c r="O1443" s="83">
        <v>7.7518934306891997E-4</v>
      </c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</row>
    <row r="1444" spans="1:75" x14ac:dyDescent="0.25">
      <c r="A1444" s="19" t="s">
        <v>400</v>
      </c>
      <c r="B1444" s="20" t="s">
        <v>324</v>
      </c>
      <c r="C1444" s="20" t="s">
        <v>403</v>
      </c>
      <c r="D1444" s="20" t="s">
        <v>435</v>
      </c>
      <c r="E1444" s="82" t="s">
        <v>268</v>
      </c>
      <c r="F1444" s="82" t="s">
        <v>114</v>
      </c>
      <c r="G1444" s="82" t="s">
        <v>30</v>
      </c>
      <c r="H1444" s="82" t="s">
        <v>230</v>
      </c>
      <c r="I1444" s="82">
        <v>786.90424399999995</v>
      </c>
      <c r="J1444" s="82">
        <v>0.14942593630000001</v>
      </c>
      <c r="K1444" s="82">
        <v>0.26888146949999997</v>
      </c>
      <c r="L1444" s="82">
        <v>2.059355899E-2</v>
      </c>
      <c r="M1444" s="82">
        <v>1.9975752220300003E-2</v>
      </c>
      <c r="N1444" s="82">
        <v>7.221775266E-4</v>
      </c>
      <c r="O1444" s="83">
        <v>2.2084201534484701E-2</v>
      </c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</row>
    <row r="1445" spans="1:75" x14ac:dyDescent="0.25">
      <c r="A1445" s="19" t="s">
        <v>400</v>
      </c>
      <c r="B1445" s="20" t="s">
        <v>324</v>
      </c>
      <c r="C1445" s="20" t="s">
        <v>403</v>
      </c>
      <c r="D1445" s="20" t="s">
        <v>435</v>
      </c>
      <c r="E1445" s="82" t="s">
        <v>269</v>
      </c>
      <c r="F1445" s="82" t="s">
        <v>116</v>
      </c>
      <c r="G1445" s="82" t="s">
        <v>30</v>
      </c>
      <c r="H1445" s="82" t="s">
        <v>230</v>
      </c>
      <c r="I1445" s="82">
        <v>65.611446889000007</v>
      </c>
      <c r="J1445" s="82">
        <v>4.1325160782700002E-2</v>
      </c>
      <c r="K1445" s="82">
        <v>8.5187185510600005E-2</v>
      </c>
      <c r="L1445" s="82">
        <v>7.4818992859599998E-3</v>
      </c>
      <c r="M1445" s="82">
        <v>7.2574423073811997E-3</v>
      </c>
      <c r="N1445" s="82">
        <v>2.8853097834900002E-4</v>
      </c>
      <c r="O1445" s="83">
        <v>6.8998122580404492E-3</v>
      </c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</row>
    <row r="1446" spans="1:75" x14ac:dyDescent="0.25">
      <c r="A1446" s="19" t="s">
        <v>400</v>
      </c>
      <c r="B1446" s="20" t="s">
        <v>324</v>
      </c>
      <c r="C1446" s="20" t="s">
        <v>403</v>
      </c>
      <c r="D1446" s="20" t="s">
        <v>435</v>
      </c>
      <c r="E1446" s="82" t="s">
        <v>270</v>
      </c>
      <c r="F1446" s="82" t="s">
        <v>45</v>
      </c>
      <c r="G1446" s="82" t="s">
        <v>37</v>
      </c>
      <c r="H1446" s="82" t="s">
        <v>230</v>
      </c>
      <c r="I1446" s="82">
        <v>0.55006542999999997</v>
      </c>
      <c r="J1446" s="82">
        <v>5.8521665999999996E-6</v>
      </c>
      <c r="K1446" s="82">
        <v>9.6004023000000007E-6</v>
      </c>
      <c r="L1446" s="82">
        <v>9.0904102999999997E-7</v>
      </c>
      <c r="M1446" s="82">
        <v>8.8176979909999997E-7</v>
      </c>
      <c r="N1446" s="82">
        <v>1.7535929200000003E-8</v>
      </c>
      <c r="O1446" s="83">
        <v>1.5828493192199998E-6</v>
      </c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</row>
    <row r="1447" spans="1:75" x14ac:dyDescent="0.25">
      <c r="A1447" s="19" t="s">
        <v>400</v>
      </c>
      <c r="B1447" s="20" t="s">
        <v>324</v>
      </c>
      <c r="C1447" s="20" t="s">
        <v>403</v>
      </c>
      <c r="D1447" s="20" t="s">
        <v>435</v>
      </c>
      <c r="E1447" s="82" t="s">
        <v>271</v>
      </c>
      <c r="F1447" s="82" t="s">
        <v>48</v>
      </c>
      <c r="G1447" s="82" t="s">
        <v>37</v>
      </c>
      <c r="H1447" s="82" t="s">
        <v>230</v>
      </c>
      <c r="I1447" s="82">
        <v>1.520017505</v>
      </c>
      <c r="J1447" s="82">
        <v>0</v>
      </c>
      <c r="K1447" s="82">
        <v>0</v>
      </c>
      <c r="L1447" s="82">
        <v>0</v>
      </c>
      <c r="M1447" s="82">
        <v>0</v>
      </c>
      <c r="N1447" s="82">
        <v>0</v>
      </c>
      <c r="O1447" s="83">
        <v>0</v>
      </c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</row>
    <row r="1448" spans="1:75" x14ac:dyDescent="0.25">
      <c r="A1448" s="19" t="s">
        <v>400</v>
      </c>
      <c r="B1448" s="20" t="s">
        <v>324</v>
      </c>
      <c r="C1448" s="20" t="s">
        <v>403</v>
      </c>
      <c r="D1448" s="20" t="s">
        <v>435</v>
      </c>
      <c r="E1448" s="82" t="s">
        <v>272</v>
      </c>
      <c r="F1448" s="82" t="s">
        <v>132</v>
      </c>
      <c r="G1448" s="82" t="s">
        <v>37</v>
      </c>
      <c r="H1448" s="82" t="s">
        <v>230</v>
      </c>
      <c r="I1448" s="82">
        <v>328.77106059999994</v>
      </c>
      <c r="J1448" s="82">
        <v>2.7692612495000001E-2</v>
      </c>
      <c r="K1448" s="82">
        <v>5.4594222445999999E-2</v>
      </c>
      <c r="L1448" s="82">
        <v>4.7729133789000001E-3</v>
      </c>
      <c r="M1448" s="82">
        <v>4.6297259775330002E-3</v>
      </c>
      <c r="N1448" s="82">
        <v>1.2220792959999999E-4</v>
      </c>
      <c r="O1448" s="83">
        <v>6.4853948787499159E-3</v>
      </c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</row>
    <row r="1449" spans="1:75" x14ac:dyDescent="0.25">
      <c r="A1449" s="19" t="s">
        <v>400</v>
      </c>
      <c r="B1449" s="20" t="s">
        <v>324</v>
      </c>
      <c r="C1449" s="20" t="s">
        <v>403</v>
      </c>
      <c r="D1449" s="20" t="s">
        <v>435</v>
      </c>
      <c r="E1449" s="82" t="s">
        <v>273</v>
      </c>
      <c r="F1449" s="82" t="s">
        <v>136</v>
      </c>
      <c r="G1449" s="82" t="s">
        <v>37</v>
      </c>
      <c r="H1449" s="82" t="s">
        <v>230</v>
      </c>
      <c r="I1449" s="82">
        <v>83.029326332999986</v>
      </c>
      <c r="J1449" s="82">
        <v>5.8265159889000001E-3</v>
      </c>
      <c r="K1449" s="82">
        <v>1.0842473512900002E-2</v>
      </c>
      <c r="L1449" s="82">
        <v>8.9322845051999992E-4</v>
      </c>
      <c r="M1449" s="82">
        <v>8.6643159700439999E-4</v>
      </c>
      <c r="N1449" s="82">
        <v>2.52214262186E-5</v>
      </c>
      <c r="O1449" s="83">
        <v>1.3679685831983885E-3</v>
      </c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</row>
    <row r="1450" spans="1:75" x14ac:dyDescent="0.25">
      <c r="A1450" s="19" t="s">
        <v>400</v>
      </c>
      <c r="B1450" s="20" t="s">
        <v>324</v>
      </c>
      <c r="C1450" s="20" t="s">
        <v>403</v>
      </c>
      <c r="D1450" s="20" t="s">
        <v>435</v>
      </c>
      <c r="E1450" s="82" t="s">
        <v>274</v>
      </c>
      <c r="F1450" s="82" t="s">
        <v>139</v>
      </c>
      <c r="G1450" s="82" t="s">
        <v>37</v>
      </c>
      <c r="H1450" s="82" t="s">
        <v>230</v>
      </c>
      <c r="I1450" s="82">
        <v>99.954037780999982</v>
      </c>
      <c r="J1450" s="82">
        <v>3.3031897682899998E-2</v>
      </c>
      <c r="K1450" s="82">
        <v>8.1463995979299986E-2</v>
      </c>
      <c r="L1450" s="82">
        <v>5.8361179224800004E-3</v>
      </c>
      <c r="M1450" s="82">
        <v>5.6610343848055994E-3</v>
      </c>
      <c r="N1450" s="82">
        <v>1.6499699577450004E-4</v>
      </c>
      <c r="O1450" s="83">
        <v>7.5631123562656891E-3</v>
      </c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</row>
    <row r="1451" spans="1:75" x14ac:dyDescent="0.25">
      <c r="A1451" s="19" t="s">
        <v>400</v>
      </c>
      <c r="B1451" s="20" t="s">
        <v>324</v>
      </c>
      <c r="C1451" s="20" t="s">
        <v>403</v>
      </c>
      <c r="D1451" s="20" t="s">
        <v>435</v>
      </c>
      <c r="E1451" s="82" t="s">
        <v>275</v>
      </c>
      <c r="F1451" s="82" t="s">
        <v>51</v>
      </c>
      <c r="G1451" s="82" t="s">
        <v>37</v>
      </c>
      <c r="H1451" s="82" t="s">
        <v>230</v>
      </c>
      <c r="I1451" s="82">
        <v>14.576733092</v>
      </c>
      <c r="J1451" s="82">
        <v>3.0973260639999998E-3</v>
      </c>
      <c r="K1451" s="82">
        <v>7.6471110639999996E-3</v>
      </c>
      <c r="L1451" s="82">
        <v>5.6263849279999999E-4</v>
      </c>
      <c r="M1451" s="82">
        <v>5.45759338016E-4</v>
      </c>
      <c r="N1451" s="82">
        <v>1.9632115643000002E-5</v>
      </c>
      <c r="O1451" s="83">
        <v>6.0720537918081596E-4</v>
      </c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</row>
    <row r="1452" spans="1:75" x14ac:dyDescent="0.25">
      <c r="A1452" s="19" t="s">
        <v>400</v>
      </c>
      <c r="B1452" s="20" t="s">
        <v>324</v>
      </c>
      <c r="C1452" s="20" t="s">
        <v>403</v>
      </c>
      <c r="D1452" s="20" t="s">
        <v>435</v>
      </c>
      <c r="E1452" s="82" t="s">
        <v>276</v>
      </c>
      <c r="F1452" s="82" t="s">
        <v>142</v>
      </c>
      <c r="G1452" s="82" t="s">
        <v>37</v>
      </c>
      <c r="H1452" s="82" t="s">
        <v>230</v>
      </c>
      <c r="I1452" s="82">
        <v>0.99317361999999998</v>
      </c>
      <c r="J1452" s="82">
        <v>1.2135098709999999E-4</v>
      </c>
      <c r="K1452" s="82">
        <v>2.198970704E-4</v>
      </c>
      <c r="L1452" s="82">
        <v>2.1252939449999997E-5</v>
      </c>
      <c r="M1452" s="82">
        <v>2.0615351266499999E-5</v>
      </c>
      <c r="N1452" s="82">
        <v>4.6401238589999999E-7</v>
      </c>
      <c r="O1452" s="83">
        <v>2.7484294311992698E-5</v>
      </c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</row>
    <row r="1453" spans="1:75" x14ac:dyDescent="0.25">
      <c r="A1453" s="19" t="s">
        <v>400</v>
      </c>
      <c r="B1453" s="20" t="s">
        <v>324</v>
      </c>
      <c r="C1453" s="20" t="s">
        <v>403</v>
      </c>
      <c r="D1453" s="20" t="s">
        <v>435</v>
      </c>
      <c r="E1453" s="82" t="s">
        <v>277</v>
      </c>
      <c r="F1453" s="82" t="s">
        <v>145</v>
      </c>
      <c r="G1453" s="82" t="s">
        <v>54</v>
      </c>
      <c r="H1453" s="82" t="s">
        <v>230</v>
      </c>
      <c r="I1453" s="82">
        <v>2.8873394700000001E-4</v>
      </c>
      <c r="J1453" s="82">
        <v>2.3427889200000001E-8</v>
      </c>
      <c r="K1453" s="82">
        <v>1.9123676700000001E-8</v>
      </c>
      <c r="L1453" s="82">
        <v>2.4445679199999998E-9</v>
      </c>
      <c r="M1453" s="82">
        <v>2.3712308823999997E-9</v>
      </c>
      <c r="N1453" s="82">
        <v>4.7880499100000001E-11</v>
      </c>
      <c r="O1453" s="83">
        <v>2.9220826960610999E-9</v>
      </c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</row>
    <row r="1454" spans="1:75" x14ac:dyDescent="0.25">
      <c r="A1454" s="19" t="s">
        <v>400</v>
      </c>
      <c r="B1454" s="20" t="s">
        <v>324</v>
      </c>
      <c r="C1454" s="20" t="s">
        <v>403</v>
      </c>
      <c r="D1454" s="20" t="s">
        <v>435</v>
      </c>
      <c r="E1454" s="82" t="s">
        <v>278</v>
      </c>
      <c r="F1454" s="82" t="s">
        <v>147</v>
      </c>
      <c r="G1454" s="82" t="s">
        <v>54</v>
      </c>
      <c r="H1454" s="82" t="s">
        <v>230</v>
      </c>
      <c r="I1454" s="82">
        <v>1.0101831730000002</v>
      </c>
      <c r="J1454" s="82">
        <v>5.2658418140000003E-4</v>
      </c>
      <c r="K1454" s="82">
        <v>1.0306877902E-3</v>
      </c>
      <c r="L1454" s="82">
        <v>9.2258186289999997E-5</v>
      </c>
      <c r="M1454" s="82">
        <v>8.9490440701299996E-5</v>
      </c>
      <c r="N1454" s="82">
        <v>2.222224111E-6</v>
      </c>
      <c r="O1454" s="83">
        <v>9.5182551602540999E-5</v>
      </c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</row>
    <row r="1455" spans="1:75" x14ac:dyDescent="0.25">
      <c r="A1455" s="19" t="s">
        <v>400</v>
      </c>
      <c r="B1455" s="20" t="s">
        <v>324</v>
      </c>
      <c r="C1455" s="20" t="s">
        <v>403</v>
      </c>
      <c r="D1455" s="20" t="s">
        <v>435</v>
      </c>
      <c r="E1455" s="82" t="s">
        <v>279</v>
      </c>
      <c r="F1455" s="82" t="s">
        <v>149</v>
      </c>
      <c r="G1455" s="82" t="s">
        <v>54</v>
      </c>
      <c r="H1455" s="82" t="s">
        <v>230</v>
      </c>
      <c r="I1455" s="82">
        <v>0.20374981910000001</v>
      </c>
      <c r="J1455" s="82">
        <v>4.2893334800000004E-5</v>
      </c>
      <c r="K1455" s="82">
        <v>1.0842203679999999E-4</v>
      </c>
      <c r="L1455" s="82">
        <v>9.7893493199999998E-6</v>
      </c>
      <c r="M1455" s="82">
        <v>9.4956688404000003E-6</v>
      </c>
      <c r="N1455" s="82">
        <v>1.9945978339999997E-7</v>
      </c>
      <c r="O1455" s="83">
        <v>9.359929159541999E-6</v>
      </c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</row>
    <row r="1456" spans="1:75" x14ac:dyDescent="0.25">
      <c r="A1456" s="19" t="s">
        <v>400</v>
      </c>
      <c r="B1456" s="20" t="s">
        <v>324</v>
      </c>
      <c r="C1456" s="20" t="s">
        <v>403</v>
      </c>
      <c r="D1456" s="20" t="s">
        <v>435</v>
      </c>
      <c r="E1456" s="82" t="s">
        <v>280</v>
      </c>
      <c r="F1456" s="82" t="s">
        <v>151</v>
      </c>
      <c r="G1456" s="82" t="s">
        <v>54</v>
      </c>
      <c r="H1456" s="82" t="s">
        <v>230</v>
      </c>
      <c r="I1456" s="82">
        <v>3.9460281189999998E-3</v>
      </c>
      <c r="J1456" s="82">
        <v>3.8153141750000001E-7</v>
      </c>
      <c r="K1456" s="82">
        <v>5.4618861130000005E-7</v>
      </c>
      <c r="L1456" s="82">
        <v>6.5527633599999992E-8</v>
      </c>
      <c r="M1456" s="82">
        <v>6.3561804591999996E-8</v>
      </c>
      <c r="N1456" s="82">
        <v>1.1416841380000001E-9</v>
      </c>
      <c r="O1456" s="83">
        <v>8.0933688895994994E-8</v>
      </c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</row>
    <row r="1457" spans="1:75" x14ac:dyDescent="0.25">
      <c r="A1457" s="19" t="s">
        <v>400</v>
      </c>
      <c r="B1457" s="20" t="s">
        <v>324</v>
      </c>
      <c r="C1457" s="20" t="s">
        <v>403</v>
      </c>
      <c r="D1457" s="20" t="s">
        <v>435</v>
      </c>
      <c r="E1457" s="82" t="s">
        <v>281</v>
      </c>
      <c r="F1457" s="82" t="s">
        <v>153</v>
      </c>
      <c r="G1457" s="82" t="s">
        <v>54</v>
      </c>
      <c r="H1457" s="82" t="s">
        <v>230</v>
      </c>
      <c r="I1457" s="82">
        <v>1.9248923000000001E-4</v>
      </c>
      <c r="J1457" s="82">
        <v>8.2145803E-8</v>
      </c>
      <c r="K1457" s="82">
        <v>9.5739232000000002E-8</v>
      </c>
      <c r="L1457" s="82">
        <v>1.3742878E-8</v>
      </c>
      <c r="M1457" s="82">
        <v>1.333059166E-8</v>
      </c>
      <c r="N1457" s="82">
        <v>2.0376807E-10</v>
      </c>
      <c r="O1457" s="83">
        <v>1.2568434244469999E-8</v>
      </c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</row>
    <row r="1458" spans="1:75" x14ac:dyDescent="0.25">
      <c r="A1458" s="19" t="s">
        <v>400</v>
      </c>
      <c r="B1458" s="20" t="s">
        <v>324</v>
      </c>
      <c r="C1458" s="20" t="s">
        <v>403</v>
      </c>
      <c r="D1458" s="20" t="s">
        <v>435</v>
      </c>
      <c r="E1458" s="82" t="s">
        <v>282</v>
      </c>
      <c r="F1458" s="82" t="s">
        <v>53</v>
      </c>
      <c r="G1458" s="82" t="s">
        <v>54</v>
      </c>
      <c r="H1458" s="82" t="s">
        <v>230</v>
      </c>
      <c r="I1458" s="82">
        <v>3.224194339E-2</v>
      </c>
      <c r="J1458" s="82">
        <v>4.3263352149999999E-6</v>
      </c>
      <c r="K1458" s="82">
        <v>8.4885472790000019E-6</v>
      </c>
      <c r="L1458" s="82">
        <v>7.8755705269999993E-7</v>
      </c>
      <c r="M1458" s="82">
        <v>7.6393034111899993E-7</v>
      </c>
      <c r="N1458" s="82">
        <v>1.6941031973000001E-8</v>
      </c>
      <c r="O1458" s="83">
        <v>1.0647594887799869E-6</v>
      </c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</row>
    <row r="1459" spans="1:75" x14ac:dyDescent="0.25">
      <c r="A1459" s="19" t="s">
        <v>400</v>
      </c>
      <c r="B1459" s="20" t="s">
        <v>324</v>
      </c>
      <c r="C1459" s="20" t="s">
        <v>403</v>
      </c>
      <c r="D1459" s="20" t="s">
        <v>435</v>
      </c>
      <c r="E1459" s="82" t="s">
        <v>283</v>
      </c>
      <c r="F1459" s="82" t="s">
        <v>156</v>
      </c>
      <c r="G1459" s="82" t="s">
        <v>54</v>
      </c>
      <c r="H1459" s="82" t="s">
        <v>230</v>
      </c>
      <c r="I1459" s="82">
        <v>0</v>
      </c>
      <c r="J1459" s="82">
        <v>0</v>
      </c>
      <c r="K1459" s="82">
        <v>0</v>
      </c>
      <c r="L1459" s="82">
        <v>0</v>
      </c>
      <c r="M1459" s="82">
        <v>0</v>
      </c>
      <c r="N1459" s="82">
        <v>0</v>
      </c>
      <c r="O1459" s="83">
        <v>0</v>
      </c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</row>
    <row r="1460" spans="1:75" x14ac:dyDescent="0.25">
      <c r="A1460" s="19" t="s">
        <v>400</v>
      </c>
      <c r="B1460" s="20" t="s">
        <v>324</v>
      </c>
      <c r="C1460" s="20" t="s">
        <v>403</v>
      </c>
      <c r="D1460" s="20" t="s">
        <v>435</v>
      </c>
      <c r="E1460" s="82" t="s">
        <v>284</v>
      </c>
      <c r="F1460" s="82" t="s">
        <v>158</v>
      </c>
      <c r="G1460" s="82" t="s">
        <v>54</v>
      </c>
      <c r="H1460" s="82" t="s">
        <v>230</v>
      </c>
      <c r="I1460" s="82">
        <v>4.2540108109999995E-2</v>
      </c>
      <c r="J1460" s="82">
        <v>5.2236462069999999E-6</v>
      </c>
      <c r="K1460" s="82">
        <v>8.0119329000000007E-6</v>
      </c>
      <c r="L1460" s="82">
        <v>9.7156744679999997E-7</v>
      </c>
      <c r="M1460" s="82">
        <v>9.4242042339599991E-7</v>
      </c>
      <c r="N1460" s="82">
        <v>1.580739318E-8</v>
      </c>
      <c r="O1460" s="83">
        <v>9.0418896848826003E-7</v>
      </c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</row>
    <row r="1461" spans="1:75" x14ac:dyDescent="0.25">
      <c r="A1461" s="19" t="s">
        <v>400</v>
      </c>
      <c r="B1461" s="20" t="s">
        <v>324</v>
      </c>
      <c r="C1461" s="20" t="s">
        <v>403</v>
      </c>
      <c r="D1461" s="20" t="s">
        <v>435</v>
      </c>
      <c r="E1461" s="82" t="s">
        <v>285</v>
      </c>
      <c r="F1461" s="82" t="s">
        <v>160</v>
      </c>
      <c r="G1461" s="82" t="s">
        <v>54</v>
      </c>
      <c r="H1461" s="82" t="s">
        <v>230</v>
      </c>
      <c r="I1461" s="82">
        <v>1.9152672909999998E-2</v>
      </c>
      <c r="J1461" s="82">
        <v>1.102819773E-5</v>
      </c>
      <c r="K1461" s="82">
        <v>2.1812117205999999E-5</v>
      </c>
      <c r="L1461" s="82">
        <v>2.0747990122999998E-6</v>
      </c>
      <c r="M1461" s="82">
        <v>2.012555041931E-6</v>
      </c>
      <c r="N1461" s="82">
        <v>4.3302007496E-8</v>
      </c>
      <c r="O1461" s="83">
        <v>2.1826811583478975E-6</v>
      </c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</row>
    <row r="1462" spans="1:75" x14ac:dyDescent="0.25">
      <c r="A1462" s="19" t="s">
        <v>400</v>
      </c>
      <c r="B1462" s="20" t="s">
        <v>324</v>
      </c>
      <c r="C1462" s="20" t="s">
        <v>403</v>
      </c>
      <c r="D1462" s="20" t="s">
        <v>435</v>
      </c>
      <c r="E1462" s="82" t="s">
        <v>286</v>
      </c>
      <c r="F1462" s="82" t="s">
        <v>162</v>
      </c>
      <c r="G1462" s="82" t="s">
        <v>54</v>
      </c>
      <c r="H1462" s="82" t="s">
        <v>230</v>
      </c>
      <c r="I1462" s="82">
        <v>1.6120972173999999E-2</v>
      </c>
      <c r="J1462" s="82">
        <v>5.4746077059999999E-6</v>
      </c>
      <c r="K1462" s="82">
        <v>1.3748492736999998E-5</v>
      </c>
      <c r="L1462" s="82">
        <v>1.0669988205000002E-6</v>
      </c>
      <c r="M1462" s="82">
        <v>1.0349888558849999E-6</v>
      </c>
      <c r="N1462" s="82">
        <v>3.1991801619999992E-8</v>
      </c>
      <c r="O1462" s="83">
        <v>1.2589272848061001E-6</v>
      </c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</row>
    <row r="1463" spans="1:75" x14ac:dyDescent="0.25">
      <c r="A1463" s="19" t="s">
        <v>400</v>
      </c>
      <c r="B1463" s="20" t="s">
        <v>324</v>
      </c>
      <c r="C1463" s="20" t="s">
        <v>403</v>
      </c>
      <c r="D1463" s="20" t="s">
        <v>435</v>
      </c>
      <c r="E1463" s="82" t="s">
        <v>287</v>
      </c>
      <c r="F1463" s="82" t="s">
        <v>56</v>
      </c>
      <c r="G1463" s="82" t="s">
        <v>57</v>
      </c>
      <c r="H1463" s="82" t="s">
        <v>230</v>
      </c>
      <c r="I1463" s="82">
        <v>2422.7296899999997</v>
      </c>
      <c r="J1463" s="82">
        <v>0.16281680980000002</v>
      </c>
      <c r="K1463" s="82">
        <v>0.338371335</v>
      </c>
      <c r="L1463" s="82">
        <v>2.9034067330000003E-2</v>
      </c>
      <c r="M1463" s="82">
        <v>2.8163045310099999E-2</v>
      </c>
      <c r="N1463" s="82">
        <v>6.7633595009999989E-4</v>
      </c>
      <c r="O1463" s="83">
        <v>4.0091919592842001E-2</v>
      </c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</row>
    <row r="1464" spans="1:75" x14ac:dyDescent="0.25">
      <c r="A1464" s="19" t="s">
        <v>400</v>
      </c>
      <c r="B1464" s="20" t="s">
        <v>324</v>
      </c>
      <c r="C1464" s="20" t="s">
        <v>403</v>
      </c>
      <c r="D1464" s="20" t="s">
        <v>435</v>
      </c>
      <c r="E1464" s="82" t="s">
        <v>288</v>
      </c>
      <c r="F1464" s="82" t="s">
        <v>59</v>
      </c>
      <c r="G1464" s="82" t="s">
        <v>57</v>
      </c>
      <c r="H1464" s="82" t="s">
        <v>230</v>
      </c>
      <c r="I1464" s="82">
        <v>450.83210865000001</v>
      </c>
      <c r="J1464" s="82">
        <v>3.8927130297109994E-2</v>
      </c>
      <c r="K1464" s="82">
        <v>7.9842513969600001E-2</v>
      </c>
      <c r="L1464" s="82">
        <v>7.0674930074300004E-3</v>
      </c>
      <c r="M1464" s="82">
        <v>6.8554682172070995E-3</v>
      </c>
      <c r="N1464" s="82">
        <v>1.5973983739040002E-4</v>
      </c>
      <c r="O1464" s="83">
        <v>9.0226747502558536E-3</v>
      </c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</row>
    <row r="1465" spans="1:75" x14ac:dyDescent="0.25">
      <c r="A1465" s="19" t="s">
        <v>400</v>
      </c>
      <c r="B1465" s="20" t="s">
        <v>324</v>
      </c>
      <c r="C1465" s="20" t="s">
        <v>403</v>
      </c>
      <c r="D1465" s="20" t="s">
        <v>435</v>
      </c>
      <c r="E1465" s="82" t="s">
        <v>289</v>
      </c>
      <c r="F1465" s="82" t="s">
        <v>61</v>
      </c>
      <c r="G1465" s="82" t="s">
        <v>57</v>
      </c>
      <c r="H1465" s="82" t="s">
        <v>230</v>
      </c>
      <c r="I1465" s="82">
        <v>389.56849108</v>
      </c>
      <c r="J1465" s="82">
        <v>8.5781053171999994E-2</v>
      </c>
      <c r="K1465" s="82">
        <v>0.183289858192</v>
      </c>
      <c r="L1465" s="82">
        <v>1.47478364244E-2</v>
      </c>
      <c r="M1465" s="82">
        <v>1.4305401331668001E-2</v>
      </c>
      <c r="N1465" s="82">
        <v>4.4248308433800004E-4</v>
      </c>
      <c r="O1465" s="83">
        <v>1.6399168361452301E-2</v>
      </c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</row>
    <row r="1466" spans="1:75" x14ac:dyDescent="0.25">
      <c r="A1466" s="19" t="s">
        <v>400</v>
      </c>
      <c r="B1466" s="20" t="s">
        <v>324</v>
      </c>
      <c r="C1466" s="20" t="s">
        <v>403</v>
      </c>
      <c r="D1466" s="20" t="s">
        <v>435</v>
      </c>
      <c r="E1466" s="82" t="s">
        <v>290</v>
      </c>
      <c r="F1466" s="82" t="s">
        <v>225</v>
      </c>
      <c r="G1466" s="82" t="s">
        <v>57</v>
      </c>
      <c r="H1466" s="82" t="s">
        <v>230</v>
      </c>
      <c r="I1466" s="82">
        <v>0</v>
      </c>
      <c r="J1466" s="82">
        <v>0</v>
      </c>
      <c r="K1466" s="82">
        <v>0</v>
      </c>
      <c r="L1466" s="82">
        <v>0</v>
      </c>
      <c r="M1466" s="82">
        <v>0</v>
      </c>
      <c r="N1466" s="82">
        <v>0</v>
      </c>
      <c r="O1466" s="83">
        <v>0</v>
      </c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</row>
    <row r="1467" spans="1:75" x14ac:dyDescent="0.25">
      <c r="A1467" s="19" t="s">
        <v>400</v>
      </c>
      <c r="B1467" s="20" t="s">
        <v>324</v>
      </c>
      <c r="C1467" s="20" t="s">
        <v>403</v>
      </c>
      <c r="D1467" s="20" t="s">
        <v>435</v>
      </c>
      <c r="E1467" s="82" t="s">
        <v>291</v>
      </c>
      <c r="F1467" s="82" t="s">
        <v>167</v>
      </c>
      <c r="G1467" s="82" t="s">
        <v>57</v>
      </c>
      <c r="H1467" s="82" t="s">
        <v>230</v>
      </c>
      <c r="I1467" s="82">
        <v>800.33523913900012</v>
      </c>
      <c r="J1467" s="82">
        <v>0.122529296624</v>
      </c>
      <c r="K1467" s="82">
        <v>0.101798883412</v>
      </c>
      <c r="L1467" s="82">
        <v>1.8254147767900002E-2</v>
      </c>
      <c r="M1467" s="82">
        <v>1.7706523334863E-2</v>
      </c>
      <c r="N1467" s="82">
        <v>2.2528627823000002E-4</v>
      </c>
      <c r="O1467" s="83">
        <v>2.8681243829527768E-2</v>
      </c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</row>
    <row r="1468" spans="1:75" x14ac:dyDescent="0.25">
      <c r="A1468" s="19" t="s">
        <v>400</v>
      </c>
      <c r="B1468" s="20" t="s">
        <v>324</v>
      </c>
      <c r="C1468" s="20" t="s">
        <v>403</v>
      </c>
      <c r="D1468" s="20" t="s">
        <v>435</v>
      </c>
      <c r="E1468" s="82" t="s">
        <v>292</v>
      </c>
      <c r="F1468" s="82" t="s">
        <v>169</v>
      </c>
      <c r="G1468" s="82" t="s">
        <v>57</v>
      </c>
      <c r="H1468" s="82" t="s">
        <v>230</v>
      </c>
      <c r="I1468" s="82">
        <v>174.24879152000003</v>
      </c>
      <c r="J1468" s="82">
        <v>4.8275890740000008E-3</v>
      </c>
      <c r="K1468" s="82">
        <v>1.1238940069000001E-2</v>
      </c>
      <c r="L1468" s="82">
        <v>7.9384767950000008E-4</v>
      </c>
      <c r="M1468" s="82">
        <v>7.7003224911499993E-4</v>
      </c>
      <c r="N1468" s="82">
        <v>2.1572803721000001E-5</v>
      </c>
      <c r="O1468" s="83">
        <v>1.3372083591834238E-3</v>
      </c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</row>
    <row r="1469" spans="1:75" x14ac:dyDescent="0.25">
      <c r="A1469" s="19" t="s">
        <v>400</v>
      </c>
      <c r="B1469" s="20" t="s">
        <v>324</v>
      </c>
      <c r="C1469" s="20" t="s">
        <v>403</v>
      </c>
      <c r="D1469" s="20" t="s">
        <v>435</v>
      </c>
      <c r="E1469" s="82" t="s">
        <v>293</v>
      </c>
      <c r="F1469" s="82" t="s">
        <v>63</v>
      </c>
      <c r="G1469" s="82" t="s">
        <v>57</v>
      </c>
      <c r="H1469" s="82" t="s">
        <v>230</v>
      </c>
      <c r="I1469" s="82">
        <v>23.209548292999997</v>
      </c>
      <c r="J1469" s="82">
        <v>3.7581695230000001E-3</v>
      </c>
      <c r="K1469" s="82">
        <v>7.9960139700000002E-3</v>
      </c>
      <c r="L1469" s="82">
        <v>6.5571708980000001E-4</v>
      </c>
      <c r="M1469" s="82">
        <v>6.3604557710599994E-4</v>
      </c>
      <c r="N1469" s="82">
        <v>1.9238325386999999E-5</v>
      </c>
      <c r="O1469" s="83">
        <v>7.299274629156121E-4</v>
      </c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</row>
    <row r="1470" spans="1:75" x14ac:dyDescent="0.25">
      <c r="A1470" s="19" t="s">
        <v>400</v>
      </c>
      <c r="B1470" s="20" t="s">
        <v>324</v>
      </c>
      <c r="C1470" s="20" t="s">
        <v>403</v>
      </c>
      <c r="D1470" s="20" t="s">
        <v>435</v>
      </c>
      <c r="E1470" s="82" t="s">
        <v>294</v>
      </c>
      <c r="F1470" s="82" t="s">
        <v>172</v>
      </c>
      <c r="G1470" s="82" t="s">
        <v>66</v>
      </c>
      <c r="H1470" s="82" t="s">
        <v>230</v>
      </c>
      <c r="I1470" s="82">
        <v>0</v>
      </c>
      <c r="J1470" s="82">
        <v>0</v>
      </c>
      <c r="K1470" s="82">
        <v>0</v>
      </c>
      <c r="L1470" s="82">
        <v>0</v>
      </c>
      <c r="M1470" s="82">
        <v>0</v>
      </c>
      <c r="N1470" s="82">
        <v>0</v>
      </c>
      <c r="O1470" s="83">
        <v>0</v>
      </c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</row>
    <row r="1471" spans="1:75" x14ac:dyDescent="0.25">
      <c r="A1471" s="19" t="s">
        <v>400</v>
      </c>
      <c r="B1471" s="20" t="s">
        <v>324</v>
      </c>
      <c r="C1471" s="20" t="s">
        <v>403</v>
      </c>
      <c r="D1471" s="20" t="s">
        <v>435</v>
      </c>
      <c r="E1471" s="82" t="s">
        <v>295</v>
      </c>
      <c r="F1471" s="82" t="s">
        <v>174</v>
      </c>
      <c r="G1471" s="82" t="s">
        <v>66</v>
      </c>
      <c r="H1471" s="82" t="s">
        <v>230</v>
      </c>
      <c r="I1471" s="82">
        <v>0</v>
      </c>
      <c r="J1471" s="82">
        <v>0</v>
      </c>
      <c r="K1471" s="82">
        <v>0</v>
      </c>
      <c r="L1471" s="82">
        <v>0</v>
      </c>
      <c r="M1471" s="82">
        <v>0</v>
      </c>
      <c r="N1471" s="82">
        <v>0</v>
      </c>
      <c r="O1471" s="83">
        <v>0</v>
      </c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</row>
    <row r="1472" spans="1:75" x14ac:dyDescent="0.25">
      <c r="A1472" s="19" t="s">
        <v>400</v>
      </c>
      <c r="B1472" s="20" t="s">
        <v>324</v>
      </c>
      <c r="C1472" s="20" t="s">
        <v>403</v>
      </c>
      <c r="D1472" s="20" t="s">
        <v>435</v>
      </c>
      <c r="E1472" s="82" t="s">
        <v>297</v>
      </c>
      <c r="F1472" s="82" t="s">
        <v>296</v>
      </c>
      <c r="G1472" s="82" t="s">
        <v>17</v>
      </c>
      <c r="H1472" s="82" t="s">
        <v>230</v>
      </c>
      <c r="I1472" s="82">
        <v>0</v>
      </c>
      <c r="J1472" s="82">
        <v>0</v>
      </c>
      <c r="K1472" s="82">
        <v>0</v>
      </c>
      <c r="L1472" s="82">
        <v>0</v>
      </c>
      <c r="M1472" s="82">
        <v>0</v>
      </c>
      <c r="N1472" s="82">
        <v>0</v>
      </c>
      <c r="O1472" s="83">
        <v>0</v>
      </c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</row>
    <row r="1473" spans="1:75" x14ac:dyDescent="0.25">
      <c r="A1473" s="19" t="s">
        <v>400</v>
      </c>
      <c r="B1473" s="20" t="s">
        <v>324</v>
      </c>
      <c r="C1473" s="20" t="s">
        <v>403</v>
      </c>
      <c r="D1473" s="20" t="s">
        <v>435</v>
      </c>
      <c r="E1473" s="82" t="s">
        <v>298</v>
      </c>
      <c r="F1473" s="82" t="s">
        <v>176</v>
      </c>
      <c r="G1473" s="82" t="s">
        <v>30</v>
      </c>
      <c r="H1473" s="82" t="s">
        <v>230</v>
      </c>
      <c r="I1473" s="82">
        <v>0</v>
      </c>
      <c r="J1473" s="82">
        <v>0</v>
      </c>
      <c r="K1473" s="82">
        <v>0</v>
      </c>
      <c r="L1473" s="82">
        <v>0</v>
      </c>
      <c r="M1473" s="82">
        <v>0</v>
      </c>
      <c r="N1473" s="82">
        <v>0</v>
      </c>
      <c r="O1473" s="83">
        <v>0</v>
      </c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</row>
    <row r="1474" spans="1:75" x14ac:dyDescent="0.25">
      <c r="A1474" s="19" t="s">
        <v>400</v>
      </c>
      <c r="B1474" s="20" t="s">
        <v>324</v>
      </c>
      <c r="C1474" s="20" t="s">
        <v>403</v>
      </c>
      <c r="D1474" s="20" t="s">
        <v>435</v>
      </c>
      <c r="E1474" s="82" t="s">
        <v>301</v>
      </c>
      <c r="F1474" s="82" t="s">
        <v>299</v>
      </c>
      <c r="G1474" s="82" t="s">
        <v>300</v>
      </c>
      <c r="H1474" s="82" t="s">
        <v>8</v>
      </c>
      <c r="I1474" s="82">
        <v>904.603927</v>
      </c>
      <c r="J1474" s="82">
        <v>0.20166966726999999</v>
      </c>
      <c r="K1474" s="82">
        <v>8.2797184403999996E-3</v>
      </c>
      <c r="L1474" s="82">
        <v>1.6682415023999999E-3</v>
      </c>
      <c r="M1474" s="82">
        <v>1.5347821822079999E-3</v>
      </c>
      <c r="N1474" s="82">
        <v>3.4842437277999999E-5</v>
      </c>
      <c r="O1474" s="83">
        <v>0.11973115640618001</v>
      </c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</row>
    <row r="1475" spans="1:75" x14ac:dyDescent="0.25">
      <c r="A1475" s="19" t="s">
        <v>400</v>
      </c>
      <c r="B1475" s="20" t="s">
        <v>324</v>
      </c>
      <c r="C1475" s="20" t="s">
        <v>403</v>
      </c>
      <c r="D1475" s="20" t="s">
        <v>435</v>
      </c>
      <c r="E1475" s="82" t="s">
        <v>303</v>
      </c>
      <c r="F1475" s="82" t="s">
        <v>302</v>
      </c>
      <c r="G1475" s="82" t="s">
        <v>300</v>
      </c>
      <c r="H1475" s="82" t="s">
        <v>8</v>
      </c>
      <c r="I1475" s="82">
        <v>269.95119942000002</v>
      </c>
      <c r="J1475" s="82">
        <v>0.1977005940106</v>
      </c>
      <c r="K1475" s="82">
        <v>7.3540437156830001E-3</v>
      </c>
      <c r="L1475" s="82">
        <v>1.0798751113064E-3</v>
      </c>
      <c r="M1475" s="82">
        <v>9.9348510240188808E-4</v>
      </c>
      <c r="N1475" s="82">
        <v>3.2751674777329999E-5</v>
      </c>
      <c r="O1475" s="83">
        <v>6.2766243879180533E-2</v>
      </c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</row>
    <row r="1476" spans="1:75" x14ac:dyDescent="0.25">
      <c r="A1476" s="19" t="s">
        <v>400</v>
      </c>
      <c r="B1476" s="20" t="s">
        <v>324</v>
      </c>
      <c r="C1476" s="20" t="s">
        <v>403</v>
      </c>
      <c r="D1476" s="20" t="s">
        <v>435</v>
      </c>
      <c r="E1476" s="82" t="s">
        <v>305</v>
      </c>
      <c r="F1476" s="82" t="s">
        <v>304</v>
      </c>
      <c r="G1476" s="82" t="s">
        <v>300</v>
      </c>
      <c r="H1476" s="82" t="s">
        <v>68</v>
      </c>
      <c r="I1476" s="82">
        <v>92.486819377000003</v>
      </c>
      <c r="J1476" s="82">
        <v>5.0634480426900004E-2</v>
      </c>
      <c r="K1476" s="82">
        <v>3.4096756107589994E-3</v>
      </c>
      <c r="L1476" s="82">
        <v>2.8954033778299999E-5</v>
      </c>
      <c r="M1476" s="82">
        <v>2.6637711076036E-5</v>
      </c>
      <c r="N1476" s="82">
        <v>8.5325696304300009E-6</v>
      </c>
      <c r="O1476" s="83">
        <v>5.1448607647528039E-3</v>
      </c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</row>
    <row r="1477" spans="1:75" x14ac:dyDescent="0.25">
      <c r="A1477" s="19" t="s">
        <v>400</v>
      </c>
      <c r="B1477" s="20" t="s">
        <v>324</v>
      </c>
      <c r="C1477" s="20" t="s">
        <v>403</v>
      </c>
      <c r="D1477" s="20" t="s">
        <v>435</v>
      </c>
      <c r="E1477" s="82" t="s">
        <v>306</v>
      </c>
      <c r="F1477" s="82" t="s">
        <v>304</v>
      </c>
      <c r="G1477" s="82" t="s">
        <v>300</v>
      </c>
      <c r="H1477" s="82" t="s">
        <v>230</v>
      </c>
      <c r="I1477" s="82">
        <v>173.14770960399997</v>
      </c>
      <c r="J1477" s="82">
        <v>3.7676543962000004E-3</v>
      </c>
      <c r="K1477" s="82">
        <v>2.1207748224200001E-2</v>
      </c>
      <c r="L1477" s="82">
        <v>4.5953216432000001E-4</v>
      </c>
      <c r="M1477" s="82">
        <v>4.4574619939039993E-4</v>
      </c>
      <c r="N1477" s="82">
        <v>2.9838329325000001E-4</v>
      </c>
      <c r="O1477" s="83">
        <v>8.7409398094375498E-4</v>
      </c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</row>
    <row r="1478" spans="1:75" x14ac:dyDescent="0.25">
      <c r="A1478" s="19" t="s">
        <v>400</v>
      </c>
      <c r="B1478" s="20" t="s">
        <v>324</v>
      </c>
      <c r="C1478" s="20" t="s">
        <v>403</v>
      </c>
      <c r="D1478" s="20" t="s">
        <v>435</v>
      </c>
      <c r="E1478" s="82" t="s">
        <v>308</v>
      </c>
      <c r="F1478" s="82" t="s">
        <v>307</v>
      </c>
      <c r="G1478" s="82" t="s">
        <v>300</v>
      </c>
      <c r="H1478" s="82" t="s">
        <v>230</v>
      </c>
      <c r="I1478" s="82">
        <v>1.0522151</v>
      </c>
      <c r="J1478" s="82">
        <v>1.6032569000000002E-5</v>
      </c>
      <c r="K1478" s="82">
        <v>2.6387914E-5</v>
      </c>
      <c r="L1478" s="82">
        <v>2.8016982E-6</v>
      </c>
      <c r="M1478" s="82">
        <v>2.7176472540000001E-6</v>
      </c>
      <c r="N1478" s="82">
        <v>4.3447145000000002E-7</v>
      </c>
      <c r="O1478" s="83">
        <v>5.2705999929959989E-6</v>
      </c>
      <c r="P1478" s="1"/>
      <c r="Q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</row>
    <row r="1479" spans="1:75" x14ac:dyDescent="0.25">
      <c r="A1479" s="19" t="s">
        <v>400</v>
      </c>
      <c r="B1479" s="20" t="s">
        <v>324</v>
      </c>
      <c r="C1479" s="20" t="s">
        <v>403</v>
      </c>
      <c r="D1479" s="20" t="s">
        <v>435</v>
      </c>
      <c r="E1479" s="82" t="s">
        <v>311</v>
      </c>
      <c r="F1479" s="82" t="s">
        <v>309</v>
      </c>
      <c r="G1479" s="82" t="s">
        <v>310</v>
      </c>
      <c r="H1479" s="82" t="s">
        <v>230</v>
      </c>
      <c r="I1479" s="82">
        <v>1.4595110031999998</v>
      </c>
      <c r="J1479" s="82">
        <v>6.9362728286000001E-4</v>
      </c>
      <c r="K1479" s="82">
        <v>9.2783160267999993E-4</v>
      </c>
      <c r="L1479" s="82">
        <v>1.1494113185200002E-4</v>
      </c>
      <c r="M1479" s="82">
        <v>1.1149289789644E-4</v>
      </c>
      <c r="N1479" s="82">
        <v>1.8479254910199999E-6</v>
      </c>
      <c r="O1479" s="83">
        <v>1.6086830740548748E-4</v>
      </c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</row>
    <row r="1480" spans="1:75" x14ac:dyDescent="0.25">
      <c r="A1480" s="19" t="s">
        <v>400</v>
      </c>
      <c r="B1480" s="20" t="s">
        <v>324</v>
      </c>
      <c r="C1480" s="20" t="s">
        <v>403</v>
      </c>
      <c r="D1480" s="20" t="s">
        <v>435</v>
      </c>
      <c r="E1480" s="82" t="s">
        <v>312</v>
      </c>
      <c r="F1480" s="82" t="s">
        <v>309</v>
      </c>
      <c r="G1480" s="82" t="s">
        <v>310</v>
      </c>
      <c r="H1480" s="82" t="s">
        <v>68</v>
      </c>
      <c r="I1480" s="82">
        <v>1.4535600574999998</v>
      </c>
      <c r="J1480" s="82">
        <v>1.1781906706000002E-3</v>
      </c>
      <c r="K1480" s="82">
        <v>1.4936523080999999E-5</v>
      </c>
      <c r="L1480" s="82">
        <v>6.2107761879999995E-7</v>
      </c>
      <c r="M1480" s="82">
        <v>5.7139140929600012E-7</v>
      </c>
      <c r="N1480" s="82">
        <v>9.9927687680000005E-8</v>
      </c>
      <c r="O1480" s="83">
        <v>4.2159153456910001E-5</v>
      </c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</row>
    <row r="1481" spans="1:75" x14ac:dyDescent="0.25">
      <c r="A1481" s="19" t="s">
        <v>400</v>
      </c>
      <c r="B1481" s="20" t="s">
        <v>324</v>
      </c>
      <c r="C1481" s="20" t="s">
        <v>403</v>
      </c>
      <c r="D1481" s="20" t="s">
        <v>435</v>
      </c>
      <c r="E1481" s="82" t="s">
        <v>313</v>
      </c>
      <c r="F1481" s="82" t="s">
        <v>309</v>
      </c>
      <c r="G1481" s="82" t="s">
        <v>310</v>
      </c>
      <c r="H1481" s="82" t="s">
        <v>179</v>
      </c>
      <c r="I1481" s="82">
        <v>1.6204914000000001E-2</v>
      </c>
      <c r="J1481" s="82">
        <v>7.4423714999999996E-6</v>
      </c>
      <c r="K1481" s="82">
        <v>1.4067708999999999E-6</v>
      </c>
      <c r="L1481" s="82">
        <v>1.3237794E-8</v>
      </c>
      <c r="M1481" s="82">
        <v>1.3237794E-8</v>
      </c>
      <c r="N1481" s="82">
        <v>2.7138256000000002E-9</v>
      </c>
      <c r="O1481" s="83">
        <v>3.9245495842709999E-7</v>
      </c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</row>
    <row r="1482" spans="1:75" x14ac:dyDescent="0.25">
      <c r="A1482" s="19" t="s">
        <v>400</v>
      </c>
      <c r="B1482" s="20" t="s">
        <v>326</v>
      </c>
      <c r="C1482" s="20" t="s">
        <v>327</v>
      </c>
      <c r="D1482" s="20" t="s">
        <v>382</v>
      </c>
      <c r="E1482" s="20" t="s">
        <v>9</v>
      </c>
      <c r="F1482" s="20" t="s">
        <v>6</v>
      </c>
      <c r="G1482" s="20" t="s">
        <v>7</v>
      </c>
      <c r="H1482" s="20" t="s">
        <v>8</v>
      </c>
      <c r="I1482" s="20">
        <v>840.06341999999995</v>
      </c>
      <c r="J1482" s="20">
        <v>0.21604772</v>
      </c>
      <c r="K1482" s="20">
        <v>1.6657213000000001E-3</v>
      </c>
      <c r="L1482" s="20">
        <v>9.2320256000000007E-3</v>
      </c>
      <c r="M1482" s="20">
        <v>8.493463552000001E-3</v>
      </c>
      <c r="N1482" s="20">
        <v>2.4580620000000001E-5</v>
      </c>
      <c r="O1482" s="27">
        <v>0.25211374030999995</v>
      </c>
    </row>
    <row r="1483" spans="1:75" x14ac:dyDescent="0.25">
      <c r="A1483" s="19" t="s">
        <v>400</v>
      </c>
      <c r="B1483" s="20" t="s">
        <v>326</v>
      </c>
      <c r="C1483" s="20" t="s">
        <v>327</v>
      </c>
      <c r="D1483" s="20" t="s">
        <v>382</v>
      </c>
      <c r="E1483" s="20" t="s">
        <v>11</v>
      </c>
      <c r="F1483" s="20" t="s">
        <v>10</v>
      </c>
      <c r="G1483" s="20" t="s">
        <v>7</v>
      </c>
      <c r="H1483" s="20" t="s">
        <v>8</v>
      </c>
      <c r="I1483" s="20">
        <v>0</v>
      </c>
      <c r="J1483" s="20">
        <v>0</v>
      </c>
      <c r="K1483" s="20">
        <v>0</v>
      </c>
      <c r="L1483" s="20">
        <v>0</v>
      </c>
      <c r="M1483" s="20">
        <v>0</v>
      </c>
      <c r="N1483" s="20">
        <v>0</v>
      </c>
      <c r="O1483" s="27">
        <v>0</v>
      </c>
    </row>
    <row r="1484" spans="1:75" x14ac:dyDescent="0.25">
      <c r="A1484" s="19" t="s">
        <v>400</v>
      </c>
      <c r="B1484" s="20" t="s">
        <v>326</v>
      </c>
      <c r="C1484" s="20" t="s">
        <v>327</v>
      </c>
      <c r="D1484" s="20" t="s">
        <v>382</v>
      </c>
      <c r="E1484" s="20" t="s">
        <v>13</v>
      </c>
      <c r="F1484" s="20" t="s">
        <v>12</v>
      </c>
      <c r="G1484" s="20" t="s">
        <v>7</v>
      </c>
      <c r="H1484" s="20" t="s">
        <v>8</v>
      </c>
      <c r="I1484" s="20">
        <v>1193.0842</v>
      </c>
      <c r="J1484" s="20">
        <v>0.31588875999999999</v>
      </c>
      <c r="K1484" s="20">
        <v>2.3615689E-3</v>
      </c>
      <c r="L1484" s="20">
        <v>1.0453483E-2</v>
      </c>
      <c r="M1484" s="20">
        <v>9.6172043599999993E-3</v>
      </c>
      <c r="N1484" s="20">
        <v>2.5838906000000001E-5</v>
      </c>
      <c r="O1484" s="27">
        <v>0.29268915884000002</v>
      </c>
    </row>
    <row r="1485" spans="1:75" x14ac:dyDescent="0.25">
      <c r="A1485" s="19" t="s">
        <v>400</v>
      </c>
      <c r="B1485" s="20" t="s">
        <v>326</v>
      </c>
      <c r="C1485" s="20" t="s">
        <v>327</v>
      </c>
      <c r="D1485" s="20" t="s">
        <v>382</v>
      </c>
      <c r="E1485" s="20" t="s">
        <v>15</v>
      </c>
      <c r="F1485" s="20" t="s">
        <v>14</v>
      </c>
      <c r="G1485" s="20" t="s">
        <v>7</v>
      </c>
      <c r="H1485" s="20" t="s">
        <v>8</v>
      </c>
      <c r="I1485" s="20">
        <v>329.40541823000001</v>
      </c>
      <c r="J1485" s="20">
        <v>0.11244063112</v>
      </c>
      <c r="K1485" s="20">
        <v>1.6035003114399998E-3</v>
      </c>
      <c r="L1485" s="20">
        <v>5.17030936E-5</v>
      </c>
      <c r="M1485" s="20">
        <v>4.7566846112000001E-5</v>
      </c>
      <c r="N1485" s="20">
        <v>9.0395594096000003E-6</v>
      </c>
      <c r="O1485" s="27">
        <v>6.4635898588940007E-3</v>
      </c>
    </row>
    <row r="1486" spans="1:75" x14ac:dyDescent="0.25">
      <c r="A1486" s="19" t="s">
        <v>400</v>
      </c>
      <c r="B1486" s="20" t="s">
        <v>326</v>
      </c>
      <c r="C1486" s="20" t="s">
        <v>327</v>
      </c>
      <c r="D1486" s="20" t="s">
        <v>382</v>
      </c>
      <c r="E1486" s="20" t="s">
        <v>18</v>
      </c>
      <c r="F1486" s="20" t="s">
        <v>16</v>
      </c>
      <c r="G1486" s="20" t="s">
        <v>17</v>
      </c>
      <c r="H1486" s="20" t="s">
        <v>8</v>
      </c>
      <c r="I1486" s="20">
        <v>100.40882999999999</v>
      </c>
      <c r="J1486" s="20">
        <v>3.5223867999999998E-2</v>
      </c>
      <c r="K1486" s="20">
        <v>2.0257161E-4</v>
      </c>
      <c r="L1486" s="20">
        <v>1.2596833E-3</v>
      </c>
      <c r="M1486" s="20">
        <v>1.158908636E-3</v>
      </c>
      <c r="N1486" s="20">
        <v>2.1100713999999999E-6</v>
      </c>
      <c r="O1486" s="27">
        <v>8.3853699034000008E-3</v>
      </c>
    </row>
    <row r="1487" spans="1:75" x14ac:dyDescent="0.25">
      <c r="A1487" s="19" t="s">
        <v>400</v>
      </c>
      <c r="B1487" s="20" t="s">
        <v>326</v>
      </c>
      <c r="C1487" s="20" t="s">
        <v>327</v>
      </c>
      <c r="D1487" s="20" t="s">
        <v>382</v>
      </c>
      <c r="E1487" s="20" t="s">
        <v>20</v>
      </c>
      <c r="F1487" s="20" t="s">
        <v>19</v>
      </c>
      <c r="G1487" s="20" t="s">
        <v>17</v>
      </c>
      <c r="H1487" s="20" t="s">
        <v>8</v>
      </c>
      <c r="I1487" s="20">
        <v>9.4342299000000001</v>
      </c>
      <c r="J1487" s="20">
        <v>1.3204846E-3</v>
      </c>
      <c r="K1487" s="20">
        <v>1.3530862000000001E-5</v>
      </c>
      <c r="L1487" s="20">
        <v>4.4493139000000003E-5</v>
      </c>
      <c r="M1487" s="20">
        <v>4.0933687880000007E-5</v>
      </c>
      <c r="N1487" s="20">
        <v>1.3740707E-7</v>
      </c>
      <c r="O1487" s="27">
        <v>3.0284967964000004E-4</v>
      </c>
    </row>
    <row r="1488" spans="1:75" x14ac:dyDescent="0.25">
      <c r="A1488" s="19" t="s">
        <v>400</v>
      </c>
      <c r="B1488" s="20" t="s">
        <v>326</v>
      </c>
      <c r="C1488" s="20" t="s">
        <v>327</v>
      </c>
      <c r="D1488" s="20" t="s">
        <v>382</v>
      </c>
      <c r="E1488" s="20" t="s">
        <v>22</v>
      </c>
      <c r="F1488" s="20" t="s">
        <v>21</v>
      </c>
      <c r="G1488" s="20" t="s">
        <v>17</v>
      </c>
      <c r="H1488" s="20" t="s">
        <v>8</v>
      </c>
      <c r="I1488" s="20">
        <v>9.0364733000000008</v>
      </c>
      <c r="J1488" s="20">
        <v>1.5932927999999999E-3</v>
      </c>
      <c r="K1488" s="20">
        <v>1.6203290000000001E-5</v>
      </c>
      <c r="L1488" s="20">
        <v>5.3638777999999999E-5</v>
      </c>
      <c r="M1488" s="20">
        <v>4.934767576E-5</v>
      </c>
      <c r="N1488" s="20">
        <v>1.6424733000000001E-7</v>
      </c>
      <c r="O1488" s="27">
        <v>3.6042155867999998E-4</v>
      </c>
    </row>
    <row r="1489" spans="1:15" x14ac:dyDescent="0.25">
      <c r="A1489" s="19" t="s">
        <v>400</v>
      </c>
      <c r="B1489" s="20" t="s">
        <v>326</v>
      </c>
      <c r="C1489" s="20" t="s">
        <v>327</v>
      </c>
      <c r="D1489" s="20" t="s">
        <v>382</v>
      </c>
      <c r="E1489" s="20" t="s">
        <v>24</v>
      </c>
      <c r="F1489" s="20" t="s">
        <v>23</v>
      </c>
      <c r="G1489" s="20" t="s">
        <v>17</v>
      </c>
      <c r="H1489" s="20" t="s">
        <v>8</v>
      </c>
      <c r="I1489" s="20">
        <v>2.3570845E-2</v>
      </c>
      <c r="J1489" s="20">
        <v>1.1537984999999999E-5</v>
      </c>
      <c r="K1489" s="20">
        <v>1.1310585000000001E-7</v>
      </c>
      <c r="L1489" s="20">
        <v>3.8819117999999998E-7</v>
      </c>
      <c r="M1489" s="20">
        <v>3.5713588560000001E-7</v>
      </c>
      <c r="N1489" s="20">
        <v>1.1353454E-9</v>
      </c>
      <c r="O1489" s="27">
        <v>2.9418335726000002E-6</v>
      </c>
    </row>
    <row r="1490" spans="1:15" x14ac:dyDescent="0.25">
      <c r="A1490" s="19" t="s">
        <v>400</v>
      </c>
      <c r="B1490" s="20" t="s">
        <v>326</v>
      </c>
      <c r="C1490" s="20" t="s">
        <v>327</v>
      </c>
      <c r="D1490" s="20" t="s">
        <v>382</v>
      </c>
      <c r="E1490" s="20" t="s">
        <v>26</v>
      </c>
      <c r="F1490" s="20" t="s">
        <v>25</v>
      </c>
      <c r="G1490" s="20" t="s">
        <v>17</v>
      </c>
      <c r="H1490" s="20" t="s">
        <v>8</v>
      </c>
      <c r="I1490" s="20">
        <v>42.972595400000003</v>
      </c>
      <c r="J1490" s="20">
        <v>9.1748331599999997E-2</v>
      </c>
      <c r="K1490" s="20">
        <v>5.3248739700000004E-4</v>
      </c>
      <c r="L1490" s="20">
        <v>3.2841884399999999E-3</v>
      </c>
      <c r="M1490" s="20">
        <v>3.0214533648000004E-3</v>
      </c>
      <c r="N1490" s="20">
        <v>5.4529678400000004E-6</v>
      </c>
      <c r="O1490" s="27">
        <v>2.1296751178900002E-2</v>
      </c>
    </row>
    <row r="1491" spans="1:15" x14ac:dyDescent="0.25">
      <c r="A1491" s="19" t="s">
        <v>400</v>
      </c>
      <c r="B1491" s="20" t="s">
        <v>326</v>
      </c>
      <c r="C1491" s="20" t="s">
        <v>327</v>
      </c>
      <c r="D1491" s="20" t="s">
        <v>382</v>
      </c>
      <c r="E1491" s="20" t="s">
        <v>28</v>
      </c>
      <c r="F1491" s="20" t="s">
        <v>27</v>
      </c>
      <c r="G1491" s="20" t="s">
        <v>17</v>
      </c>
      <c r="H1491" s="20" t="s">
        <v>8</v>
      </c>
      <c r="I1491" s="20">
        <v>0.90747732000000003</v>
      </c>
      <c r="J1491" s="20">
        <v>3.2517468000000001E-4</v>
      </c>
      <c r="K1491" s="20">
        <v>3.1876586000000002E-6</v>
      </c>
      <c r="L1491" s="20">
        <v>1.0940380999999999E-5</v>
      </c>
      <c r="M1491" s="20">
        <v>1.0065150519999999E-5</v>
      </c>
      <c r="N1491" s="20">
        <v>3.1997402000000001E-8</v>
      </c>
      <c r="O1491" s="27">
        <v>7.3309923970000011E-5</v>
      </c>
    </row>
    <row r="1492" spans="1:15" x14ac:dyDescent="0.25">
      <c r="A1492" s="19" t="s">
        <v>400</v>
      </c>
      <c r="B1492" s="20" t="s">
        <v>326</v>
      </c>
      <c r="C1492" s="20" t="s">
        <v>327</v>
      </c>
      <c r="D1492" s="20" t="s">
        <v>382</v>
      </c>
      <c r="E1492" s="20" t="s">
        <v>31</v>
      </c>
      <c r="F1492" s="20" t="s">
        <v>29</v>
      </c>
      <c r="G1492" s="20" t="s">
        <v>30</v>
      </c>
      <c r="H1492" s="20" t="s">
        <v>8</v>
      </c>
      <c r="I1492" s="20">
        <v>1.0208682</v>
      </c>
      <c r="J1492" s="20">
        <v>3.9514925E-4</v>
      </c>
      <c r="K1492" s="20">
        <v>3.8736124999999997E-6</v>
      </c>
      <c r="L1492" s="20">
        <v>1.329465E-5</v>
      </c>
      <c r="M1492" s="20">
        <v>1.2231078E-5</v>
      </c>
      <c r="N1492" s="20">
        <v>3.8882944999999997E-8</v>
      </c>
      <c r="O1492" s="27">
        <v>9.5908490973999999E-5</v>
      </c>
    </row>
    <row r="1493" spans="1:15" x14ac:dyDescent="0.25">
      <c r="A1493" s="19" t="s">
        <v>400</v>
      </c>
      <c r="B1493" s="20" t="s">
        <v>326</v>
      </c>
      <c r="C1493" s="20" t="s">
        <v>327</v>
      </c>
      <c r="D1493" s="20" t="s">
        <v>382</v>
      </c>
      <c r="E1493" s="20" t="s">
        <v>33</v>
      </c>
      <c r="F1493" s="20" t="s">
        <v>32</v>
      </c>
      <c r="G1493" s="20" t="s">
        <v>30</v>
      </c>
      <c r="H1493" s="20" t="s">
        <v>8</v>
      </c>
      <c r="I1493" s="20">
        <v>4.8317804999999998E-2</v>
      </c>
      <c r="J1493" s="20">
        <v>3.1485029E-5</v>
      </c>
      <c r="K1493" s="20">
        <v>3.0864495999999998E-7</v>
      </c>
      <c r="L1493" s="20">
        <v>1.0593021E-6</v>
      </c>
      <c r="M1493" s="20">
        <v>9.7455793200000003E-7</v>
      </c>
      <c r="N1493" s="20">
        <v>3.0981477000000002E-9</v>
      </c>
      <c r="O1493" s="27">
        <v>7.3680762066000001E-6</v>
      </c>
    </row>
    <row r="1494" spans="1:15" x14ac:dyDescent="0.25">
      <c r="A1494" s="19" t="s">
        <v>400</v>
      </c>
      <c r="B1494" s="20" t="s">
        <v>326</v>
      </c>
      <c r="C1494" s="20" t="s">
        <v>327</v>
      </c>
      <c r="D1494" s="20" t="s">
        <v>382</v>
      </c>
      <c r="E1494" s="20" t="s">
        <v>36</v>
      </c>
      <c r="F1494" s="20" t="s">
        <v>34</v>
      </c>
      <c r="G1494" s="20" t="s">
        <v>35</v>
      </c>
      <c r="H1494" s="20" t="s">
        <v>8</v>
      </c>
      <c r="I1494" s="20">
        <v>600.03394700000001</v>
      </c>
      <c r="J1494" s="20">
        <v>7.6158479799999998E-3</v>
      </c>
      <c r="K1494" s="20">
        <v>8.01231864E-5</v>
      </c>
      <c r="L1494" s="20">
        <v>2.6220751699999997E-4</v>
      </c>
      <c r="M1494" s="20">
        <v>2.4123091563999998E-4</v>
      </c>
      <c r="N1494" s="20">
        <v>8.3908239200000001E-7</v>
      </c>
      <c r="O1494" s="27">
        <v>2.6808612831920003E-3</v>
      </c>
    </row>
    <row r="1495" spans="1:15" x14ac:dyDescent="0.25">
      <c r="A1495" s="19" t="s">
        <v>400</v>
      </c>
      <c r="B1495" s="20" t="s">
        <v>326</v>
      </c>
      <c r="C1495" s="20" t="s">
        <v>327</v>
      </c>
      <c r="D1495" s="20" t="s">
        <v>382</v>
      </c>
      <c r="E1495" s="20" t="s">
        <v>38</v>
      </c>
      <c r="F1495" s="20" t="s">
        <v>34</v>
      </c>
      <c r="G1495" s="20" t="s">
        <v>37</v>
      </c>
      <c r="H1495" s="20" t="s">
        <v>8</v>
      </c>
      <c r="I1495" s="20">
        <v>143.450109</v>
      </c>
      <c r="J1495" s="20">
        <v>7.1858039299999996E-2</v>
      </c>
      <c r="K1495" s="20">
        <v>7.8109506500000005E-4</v>
      </c>
      <c r="L1495" s="20">
        <v>2.5087304299999998E-3</v>
      </c>
      <c r="M1495" s="20">
        <v>2.3080319955999999E-3</v>
      </c>
      <c r="N1495" s="20">
        <v>8.0231086100000008E-6</v>
      </c>
      <c r="O1495" s="27">
        <v>1.78880131847E-2</v>
      </c>
    </row>
    <row r="1496" spans="1:15" x14ac:dyDescent="0.25">
      <c r="A1496" s="19" t="s">
        <v>400</v>
      </c>
      <c r="B1496" s="20" t="s">
        <v>326</v>
      </c>
      <c r="C1496" s="20" t="s">
        <v>327</v>
      </c>
      <c r="D1496" s="20" t="s">
        <v>382</v>
      </c>
      <c r="E1496" s="20" t="s">
        <v>40</v>
      </c>
      <c r="F1496" s="20" t="s">
        <v>39</v>
      </c>
      <c r="G1496" s="20" t="s">
        <v>35</v>
      </c>
      <c r="H1496" s="20" t="s">
        <v>8</v>
      </c>
      <c r="I1496" s="20">
        <v>6776.7725</v>
      </c>
      <c r="J1496" s="20">
        <v>6.6075287999999996E-2</v>
      </c>
      <c r="K1496" s="20">
        <v>7.0129888E-4</v>
      </c>
      <c r="L1496" s="20">
        <v>2.2356379999999999E-3</v>
      </c>
      <c r="M1496" s="20">
        <v>2.0567869599999998E-3</v>
      </c>
      <c r="N1496" s="20">
        <v>7.2172011000000003E-6</v>
      </c>
      <c r="O1496" s="27">
        <v>2.5466501587999998E-2</v>
      </c>
    </row>
    <row r="1497" spans="1:15" x14ac:dyDescent="0.25">
      <c r="A1497" s="19" t="s">
        <v>400</v>
      </c>
      <c r="B1497" s="20" t="s">
        <v>326</v>
      </c>
      <c r="C1497" s="20" t="s">
        <v>327</v>
      </c>
      <c r="D1497" s="20" t="s">
        <v>382</v>
      </c>
      <c r="E1497" s="20" t="s">
        <v>41</v>
      </c>
      <c r="F1497" s="20" t="s">
        <v>39</v>
      </c>
      <c r="G1497" s="20" t="s">
        <v>37</v>
      </c>
      <c r="H1497" s="20" t="s">
        <v>8</v>
      </c>
      <c r="I1497" s="20">
        <v>1356.8608400000001</v>
      </c>
      <c r="J1497" s="20">
        <v>0.90493403000000006</v>
      </c>
      <c r="K1497" s="20">
        <v>5.4355839999999994E-3</v>
      </c>
      <c r="L1497" s="20">
        <v>3.2293952399999999E-2</v>
      </c>
      <c r="M1497" s="20">
        <v>2.9710436208000002E-2</v>
      </c>
      <c r="N1497" s="20">
        <v>5.5572229000000002E-5</v>
      </c>
      <c r="O1497" s="27">
        <v>0.24992982615000003</v>
      </c>
    </row>
    <row r="1498" spans="1:15" x14ac:dyDescent="0.25">
      <c r="A1498" s="19" t="s">
        <v>400</v>
      </c>
      <c r="B1498" s="20" t="s">
        <v>326</v>
      </c>
      <c r="C1498" s="20" t="s">
        <v>327</v>
      </c>
      <c r="D1498" s="20" t="s">
        <v>382</v>
      </c>
      <c r="E1498" s="20" t="s">
        <v>43</v>
      </c>
      <c r="F1498" s="20" t="s">
        <v>42</v>
      </c>
      <c r="G1498" s="20" t="s">
        <v>35</v>
      </c>
      <c r="H1498" s="20" t="s">
        <v>8</v>
      </c>
      <c r="I1498" s="20">
        <v>17893.5144</v>
      </c>
      <c r="J1498" s="20">
        <v>0.13552708599999999</v>
      </c>
      <c r="K1498" s="20">
        <v>1.5710261799999998E-3</v>
      </c>
      <c r="L1498" s="20">
        <v>5.1527854000000001E-3</v>
      </c>
      <c r="M1498" s="20">
        <v>4.7405625679999997E-3</v>
      </c>
      <c r="N1498" s="20">
        <v>1.6011180800000002E-5</v>
      </c>
      <c r="O1498" s="27">
        <v>5.0517548319799994E-2</v>
      </c>
    </row>
    <row r="1499" spans="1:15" x14ac:dyDescent="0.25">
      <c r="A1499" s="19" t="s">
        <v>400</v>
      </c>
      <c r="B1499" s="20" t="s">
        <v>326</v>
      </c>
      <c r="C1499" s="20" t="s">
        <v>327</v>
      </c>
      <c r="D1499" s="20" t="s">
        <v>382</v>
      </c>
      <c r="E1499" s="20" t="s">
        <v>44</v>
      </c>
      <c r="F1499" s="20" t="s">
        <v>42</v>
      </c>
      <c r="G1499" s="20" t="s">
        <v>37</v>
      </c>
      <c r="H1499" s="20" t="s">
        <v>8</v>
      </c>
      <c r="I1499" s="20">
        <v>3393.0923600000001</v>
      </c>
      <c r="J1499" s="20">
        <v>0.79005626000000007</v>
      </c>
      <c r="K1499" s="20">
        <v>7.6230809300000006E-3</v>
      </c>
      <c r="L1499" s="20">
        <v>2.69336248E-2</v>
      </c>
      <c r="M1499" s="20">
        <v>2.4778934815999999E-2</v>
      </c>
      <c r="N1499" s="20">
        <v>7.7855699000000005E-5</v>
      </c>
      <c r="O1499" s="27">
        <v>0.20449207812499998</v>
      </c>
    </row>
    <row r="1500" spans="1:15" x14ac:dyDescent="0.25">
      <c r="A1500" s="19" t="s">
        <v>400</v>
      </c>
      <c r="B1500" s="20" t="s">
        <v>326</v>
      </c>
      <c r="C1500" s="20" t="s">
        <v>327</v>
      </c>
      <c r="D1500" s="20" t="s">
        <v>382</v>
      </c>
      <c r="E1500" s="20" t="s">
        <v>46</v>
      </c>
      <c r="F1500" s="20" t="s">
        <v>45</v>
      </c>
      <c r="G1500" s="20" t="s">
        <v>35</v>
      </c>
      <c r="H1500" s="20" t="s">
        <v>8</v>
      </c>
      <c r="I1500" s="20">
        <v>9078.3257400000002</v>
      </c>
      <c r="J1500" s="20">
        <v>9.2391864399999996E-2</v>
      </c>
      <c r="K1500" s="20">
        <v>1.004409687E-3</v>
      </c>
      <c r="L1500" s="20">
        <v>3.2266785600000001E-3</v>
      </c>
      <c r="M1500" s="20">
        <v>2.9685442752E-3</v>
      </c>
      <c r="N1500" s="20">
        <v>1.030594909E-5</v>
      </c>
      <c r="O1500" s="27">
        <v>3.3666580611899997E-2</v>
      </c>
    </row>
    <row r="1501" spans="1:15" x14ac:dyDescent="0.25">
      <c r="A1501" s="19" t="s">
        <v>400</v>
      </c>
      <c r="B1501" s="20" t="s">
        <v>326</v>
      </c>
      <c r="C1501" s="20" t="s">
        <v>327</v>
      </c>
      <c r="D1501" s="20" t="s">
        <v>382</v>
      </c>
      <c r="E1501" s="20" t="s">
        <v>47</v>
      </c>
      <c r="F1501" s="20" t="s">
        <v>45</v>
      </c>
      <c r="G1501" s="20" t="s">
        <v>37</v>
      </c>
      <c r="H1501" s="20" t="s">
        <v>8</v>
      </c>
      <c r="I1501" s="20">
        <v>1319.5362299999999</v>
      </c>
      <c r="J1501" s="20">
        <v>0.88039365000000003</v>
      </c>
      <c r="K1501" s="20">
        <v>7.0671841999999999E-3</v>
      </c>
      <c r="L1501" s="20">
        <v>3.0624329999999998E-2</v>
      </c>
      <c r="M1501" s="20">
        <v>2.8174383600000002E-2</v>
      </c>
      <c r="N1501" s="20">
        <v>7.2617209000000005E-5</v>
      </c>
      <c r="O1501" s="27">
        <v>0.20223684251699997</v>
      </c>
    </row>
    <row r="1502" spans="1:15" x14ac:dyDescent="0.25">
      <c r="A1502" s="19" t="s">
        <v>400</v>
      </c>
      <c r="B1502" s="20" t="s">
        <v>326</v>
      </c>
      <c r="C1502" s="20" t="s">
        <v>327</v>
      </c>
      <c r="D1502" s="20" t="s">
        <v>382</v>
      </c>
      <c r="E1502" s="20" t="s">
        <v>49</v>
      </c>
      <c r="F1502" s="20" t="s">
        <v>48</v>
      </c>
      <c r="G1502" s="20" t="s">
        <v>35</v>
      </c>
      <c r="H1502" s="20" t="s">
        <v>8</v>
      </c>
      <c r="I1502" s="20">
        <v>4696.6625999999997</v>
      </c>
      <c r="J1502" s="20">
        <v>0</v>
      </c>
      <c r="K1502" s="20">
        <v>0</v>
      </c>
      <c r="L1502" s="20">
        <v>0</v>
      </c>
      <c r="M1502" s="20">
        <v>0</v>
      </c>
      <c r="N1502" s="20">
        <v>0</v>
      </c>
      <c r="O1502" s="27">
        <v>5.2326725300000003E-3</v>
      </c>
    </row>
    <row r="1503" spans="1:15" x14ac:dyDescent="0.25">
      <c r="A1503" s="19" t="s">
        <v>400</v>
      </c>
      <c r="B1503" s="20" t="s">
        <v>326</v>
      </c>
      <c r="C1503" s="20" t="s">
        <v>327</v>
      </c>
      <c r="D1503" s="20" t="s">
        <v>382</v>
      </c>
      <c r="E1503" s="20" t="s">
        <v>50</v>
      </c>
      <c r="F1503" s="20" t="s">
        <v>48</v>
      </c>
      <c r="G1503" s="20" t="s">
        <v>37</v>
      </c>
      <c r="H1503" s="20" t="s">
        <v>8</v>
      </c>
      <c r="I1503" s="20">
        <v>1047.74009</v>
      </c>
      <c r="J1503" s="20">
        <v>0</v>
      </c>
      <c r="K1503" s="20">
        <v>0</v>
      </c>
      <c r="L1503" s="20">
        <v>0</v>
      </c>
      <c r="M1503" s="20">
        <v>0</v>
      </c>
      <c r="N1503" s="20">
        <v>0</v>
      </c>
      <c r="O1503" s="27">
        <v>1.2178777869999999E-3</v>
      </c>
    </row>
    <row r="1504" spans="1:15" x14ac:dyDescent="0.25">
      <c r="A1504" s="19" t="s">
        <v>400</v>
      </c>
      <c r="B1504" s="20" t="s">
        <v>326</v>
      </c>
      <c r="C1504" s="20" t="s">
        <v>327</v>
      </c>
      <c r="D1504" s="20" t="s">
        <v>382</v>
      </c>
      <c r="E1504" s="20" t="s">
        <v>52</v>
      </c>
      <c r="F1504" s="20" t="s">
        <v>51</v>
      </c>
      <c r="G1504" s="20" t="s">
        <v>37</v>
      </c>
      <c r="H1504" s="20" t="s">
        <v>8</v>
      </c>
      <c r="I1504" s="20">
        <v>0.212672</v>
      </c>
      <c r="J1504" s="20">
        <v>3.1119029000000001E-4</v>
      </c>
      <c r="K1504" s="20">
        <v>3.2500782000000001E-6</v>
      </c>
      <c r="L1504" s="20">
        <v>1.0512586E-5</v>
      </c>
      <c r="M1504" s="20">
        <v>9.6715791200000012E-6</v>
      </c>
      <c r="N1504" s="20">
        <v>3.3151280999999997E-8</v>
      </c>
      <c r="O1504" s="27">
        <v>6.5407832284999998E-5</v>
      </c>
    </row>
    <row r="1505" spans="1:15" x14ac:dyDescent="0.25">
      <c r="A1505" s="19" t="s">
        <v>400</v>
      </c>
      <c r="B1505" s="20" t="s">
        <v>326</v>
      </c>
      <c r="C1505" s="20" t="s">
        <v>327</v>
      </c>
      <c r="D1505" s="20" t="s">
        <v>382</v>
      </c>
      <c r="E1505" s="20" t="s">
        <v>55</v>
      </c>
      <c r="F1505" s="20" t="s">
        <v>53</v>
      </c>
      <c r="G1505" s="20" t="s">
        <v>54</v>
      </c>
      <c r="H1505" s="20" t="s">
        <v>8</v>
      </c>
      <c r="I1505" s="20">
        <v>5.8169231000000003</v>
      </c>
      <c r="J1505" s="20">
        <v>5.5939676899999994E-4</v>
      </c>
      <c r="K1505" s="20">
        <v>6.7332172999999998E-6</v>
      </c>
      <c r="L1505" s="20">
        <v>2.2509435000000001E-5</v>
      </c>
      <c r="M1505" s="20">
        <v>2.0708680200000002E-5</v>
      </c>
      <c r="N1505" s="20">
        <v>6.7904738000000001E-8</v>
      </c>
      <c r="O1505" s="27">
        <v>1.3878590320999998E-4</v>
      </c>
    </row>
    <row r="1506" spans="1:15" x14ac:dyDescent="0.25">
      <c r="A1506" s="19" t="s">
        <v>400</v>
      </c>
      <c r="B1506" s="20" t="s">
        <v>326</v>
      </c>
      <c r="C1506" s="20" t="s">
        <v>327</v>
      </c>
      <c r="D1506" s="20" t="s">
        <v>382</v>
      </c>
      <c r="E1506" s="20" t="s">
        <v>58</v>
      </c>
      <c r="F1506" s="20" t="s">
        <v>56</v>
      </c>
      <c r="G1506" s="20" t="s">
        <v>57</v>
      </c>
      <c r="H1506" s="20" t="s">
        <v>8</v>
      </c>
      <c r="I1506" s="20">
        <v>126.42445790000001</v>
      </c>
      <c r="J1506" s="20">
        <v>1.2570836869999999E-2</v>
      </c>
      <c r="K1506" s="20">
        <v>1.3089536290000002E-4</v>
      </c>
      <c r="L1506" s="20">
        <v>4.2918304669999996E-4</v>
      </c>
      <c r="M1506" s="20">
        <v>3.94848402964E-4</v>
      </c>
      <c r="N1506" s="20">
        <v>1.3301051779999999E-6</v>
      </c>
      <c r="O1506" s="27">
        <v>3.6265467364660002E-3</v>
      </c>
    </row>
    <row r="1507" spans="1:15" x14ac:dyDescent="0.25">
      <c r="A1507" s="19" t="s">
        <v>400</v>
      </c>
      <c r="B1507" s="20" t="s">
        <v>326</v>
      </c>
      <c r="C1507" s="20" t="s">
        <v>327</v>
      </c>
      <c r="D1507" s="20" t="s">
        <v>382</v>
      </c>
      <c r="E1507" s="20" t="s">
        <v>60</v>
      </c>
      <c r="F1507" s="20" t="s">
        <v>59</v>
      </c>
      <c r="G1507" s="20" t="s">
        <v>57</v>
      </c>
      <c r="H1507" s="20" t="s">
        <v>8</v>
      </c>
      <c r="I1507" s="20">
        <v>432.12219281400007</v>
      </c>
      <c r="J1507" s="20">
        <v>8.219946669E-2</v>
      </c>
      <c r="K1507" s="20">
        <v>8.9297128969999999E-4</v>
      </c>
      <c r="L1507" s="20">
        <v>3.1744090379999998E-3</v>
      </c>
      <c r="M1507" s="20">
        <v>2.9204563149600004E-3</v>
      </c>
      <c r="N1507" s="20">
        <v>8.8735878949999999E-6</v>
      </c>
      <c r="O1507" s="27">
        <v>2.5564856385809E-2</v>
      </c>
    </row>
    <row r="1508" spans="1:15" x14ac:dyDescent="0.25">
      <c r="A1508" s="19" t="s">
        <v>400</v>
      </c>
      <c r="B1508" s="20" t="s">
        <v>326</v>
      </c>
      <c r="C1508" s="20" t="s">
        <v>327</v>
      </c>
      <c r="D1508" s="20" t="s">
        <v>382</v>
      </c>
      <c r="E1508" s="20" t="s">
        <v>62</v>
      </c>
      <c r="F1508" s="20" t="s">
        <v>61</v>
      </c>
      <c r="G1508" s="20" t="s">
        <v>57</v>
      </c>
      <c r="H1508" s="20" t="s">
        <v>8</v>
      </c>
      <c r="I1508" s="20">
        <v>7.0184380000000005E-2</v>
      </c>
      <c r="J1508" s="20">
        <v>3.4793840000000002E-5</v>
      </c>
      <c r="K1508" s="20">
        <v>3.4108094999999999E-7</v>
      </c>
      <c r="L1508" s="20">
        <v>1.1706258000000001E-6</v>
      </c>
      <c r="M1508" s="20">
        <v>1.0769757360000001E-6</v>
      </c>
      <c r="N1508" s="20">
        <v>3.4237370999999999E-9</v>
      </c>
      <c r="O1508" s="27">
        <v>9.5052364218000005E-6</v>
      </c>
    </row>
    <row r="1509" spans="1:15" x14ac:dyDescent="0.25">
      <c r="A1509" s="19" t="s">
        <v>400</v>
      </c>
      <c r="B1509" s="20" t="s">
        <v>326</v>
      </c>
      <c r="C1509" s="20" t="s">
        <v>327</v>
      </c>
      <c r="D1509" s="20" t="s">
        <v>382</v>
      </c>
      <c r="E1509" s="20" t="s">
        <v>64</v>
      </c>
      <c r="F1509" s="20" t="s">
        <v>63</v>
      </c>
      <c r="G1509" s="20" t="s">
        <v>57</v>
      </c>
      <c r="H1509" s="20" t="s">
        <v>8</v>
      </c>
      <c r="I1509" s="20">
        <v>1.5376765999999999</v>
      </c>
      <c r="J1509" s="20">
        <v>5.4832798000000002E-4</v>
      </c>
      <c r="K1509" s="20">
        <v>5.3752100999999996E-6</v>
      </c>
      <c r="L1509" s="20">
        <v>1.8448289000000001E-5</v>
      </c>
      <c r="M1509" s="20">
        <v>1.697242588E-5</v>
      </c>
      <c r="N1509" s="20">
        <v>5.3955830000000002E-8</v>
      </c>
      <c r="O1509" s="27">
        <v>1.5758339190000001E-4</v>
      </c>
    </row>
    <row r="1510" spans="1:15" x14ac:dyDescent="0.25">
      <c r="A1510" s="19" t="s">
        <v>400</v>
      </c>
      <c r="B1510" s="20" t="s">
        <v>326</v>
      </c>
      <c r="C1510" s="20" t="s">
        <v>327</v>
      </c>
      <c r="D1510" s="20" t="s">
        <v>382</v>
      </c>
      <c r="E1510" s="20" t="s">
        <v>67</v>
      </c>
      <c r="F1510" s="20" t="s">
        <v>65</v>
      </c>
      <c r="G1510" s="20" t="s">
        <v>66</v>
      </c>
      <c r="H1510" s="20" t="s">
        <v>8</v>
      </c>
      <c r="I1510" s="20">
        <v>14.181839999999999</v>
      </c>
      <c r="J1510" s="20">
        <v>1.9405739000000002E-2</v>
      </c>
      <c r="K1510" s="20">
        <v>1.067022E-4</v>
      </c>
      <c r="L1510" s="20">
        <v>6.9782701999999996E-4</v>
      </c>
      <c r="M1510" s="20">
        <v>6.4200085839999995E-4</v>
      </c>
      <c r="N1510" s="20">
        <v>1.095633E-6</v>
      </c>
      <c r="O1510" s="27">
        <v>4.8871761998999994E-3</v>
      </c>
    </row>
    <row r="1511" spans="1:15" x14ac:dyDescent="0.25">
      <c r="A1511" s="19" t="s">
        <v>400</v>
      </c>
      <c r="B1511" s="20" t="s">
        <v>326</v>
      </c>
      <c r="C1511" s="20" t="s">
        <v>327</v>
      </c>
      <c r="D1511" s="20" t="s">
        <v>382</v>
      </c>
      <c r="E1511" s="20" t="s">
        <v>69</v>
      </c>
      <c r="F1511" s="20" t="s">
        <v>6</v>
      </c>
      <c r="G1511" s="20" t="s">
        <v>7</v>
      </c>
      <c r="H1511" s="20" t="s">
        <v>68</v>
      </c>
      <c r="I1511" s="20">
        <v>413.76040999999998</v>
      </c>
      <c r="J1511" s="20">
        <v>9.1266446000000001E-2</v>
      </c>
      <c r="K1511" s="20">
        <v>1.3114896000000001E-3</v>
      </c>
      <c r="L1511" s="20">
        <v>1.6822595000000001E-4</v>
      </c>
      <c r="M1511" s="20">
        <v>1.5476787400000002E-4</v>
      </c>
      <c r="N1511" s="20">
        <v>1.2590604E-5</v>
      </c>
      <c r="O1511" s="27">
        <v>1.0585546482660002E-2</v>
      </c>
    </row>
    <row r="1512" spans="1:15" x14ac:dyDescent="0.25">
      <c r="A1512" s="19" t="s">
        <v>400</v>
      </c>
      <c r="B1512" s="20" t="s">
        <v>326</v>
      </c>
      <c r="C1512" s="20" t="s">
        <v>327</v>
      </c>
      <c r="D1512" s="20" t="s">
        <v>382</v>
      </c>
      <c r="E1512" s="20" t="s">
        <v>70</v>
      </c>
      <c r="F1512" s="20" t="s">
        <v>12</v>
      </c>
      <c r="G1512" s="20" t="s">
        <v>7</v>
      </c>
      <c r="H1512" s="20" t="s">
        <v>68</v>
      </c>
      <c r="I1512" s="20">
        <v>4075.3552</v>
      </c>
      <c r="J1512" s="20">
        <v>1.0222635</v>
      </c>
      <c r="K1512" s="20">
        <v>1.1646268E-2</v>
      </c>
      <c r="L1512" s="20">
        <v>1.6619581000000001E-3</v>
      </c>
      <c r="M1512" s="20">
        <v>1.5290014520000002E-3</v>
      </c>
      <c r="N1512" s="20">
        <v>1.3248702000000001E-4</v>
      </c>
      <c r="O1512" s="27">
        <v>0.1175828569636</v>
      </c>
    </row>
    <row r="1513" spans="1:15" x14ac:dyDescent="0.25">
      <c r="A1513" s="19" t="s">
        <v>400</v>
      </c>
      <c r="B1513" s="20" t="s">
        <v>326</v>
      </c>
      <c r="C1513" s="20" t="s">
        <v>327</v>
      </c>
      <c r="D1513" s="20" t="s">
        <v>382</v>
      </c>
      <c r="E1513" s="20" t="s">
        <v>72</v>
      </c>
      <c r="F1513" s="20" t="s">
        <v>71</v>
      </c>
      <c r="G1513" s="20" t="s">
        <v>7</v>
      </c>
      <c r="H1513" s="20" t="s">
        <v>68</v>
      </c>
      <c r="I1513" s="20">
        <v>145.62334999999999</v>
      </c>
      <c r="J1513" s="20">
        <v>0.72937792999999995</v>
      </c>
      <c r="K1513" s="20">
        <v>6.1617297999999997E-3</v>
      </c>
      <c r="L1513" s="20">
        <v>3.4603462000000002E-4</v>
      </c>
      <c r="M1513" s="20">
        <v>3.1835185040000001E-4</v>
      </c>
      <c r="N1513" s="20">
        <v>5.9527617999999998E-5</v>
      </c>
      <c r="O1513" s="27">
        <v>1.8912708567000003E-2</v>
      </c>
    </row>
    <row r="1514" spans="1:15" x14ac:dyDescent="0.25">
      <c r="A1514" s="19" t="s">
        <v>400</v>
      </c>
      <c r="B1514" s="20" t="s">
        <v>326</v>
      </c>
      <c r="C1514" s="20" t="s">
        <v>327</v>
      </c>
      <c r="D1514" s="20" t="s">
        <v>382</v>
      </c>
      <c r="E1514" s="20" t="s">
        <v>73</v>
      </c>
      <c r="F1514" s="20" t="s">
        <v>14</v>
      </c>
      <c r="G1514" s="20" t="s">
        <v>7</v>
      </c>
      <c r="H1514" s="20" t="s">
        <v>68</v>
      </c>
      <c r="I1514" s="20">
        <v>125.10939662000001</v>
      </c>
      <c r="J1514" s="20">
        <v>0.14471310245800001</v>
      </c>
      <c r="K1514" s="20">
        <v>1.6341479390900001E-3</v>
      </c>
      <c r="L1514" s="20">
        <v>4.5168264980999997E-5</v>
      </c>
      <c r="M1514" s="20">
        <v>4.1554803782519996E-5</v>
      </c>
      <c r="N1514" s="20">
        <v>9.0286562262999986E-6</v>
      </c>
      <c r="O1514" s="27">
        <v>6.5667232803673092E-3</v>
      </c>
    </row>
    <row r="1515" spans="1:15" x14ac:dyDescent="0.25">
      <c r="A1515" s="19" t="s">
        <v>400</v>
      </c>
      <c r="B1515" s="20" t="s">
        <v>326</v>
      </c>
      <c r="C1515" s="20" t="s">
        <v>327</v>
      </c>
      <c r="D1515" s="20" t="s">
        <v>382</v>
      </c>
      <c r="E1515" s="20" t="s">
        <v>75</v>
      </c>
      <c r="F1515" s="20" t="s">
        <v>74</v>
      </c>
      <c r="G1515" s="20" t="s">
        <v>17</v>
      </c>
      <c r="H1515" s="20" t="s">
        <v>68</v>
      </c>
      <c r="I1515" s="20">
        <v>5.6422702399999993</v>
      </c>
      <c r="J1515" s="20">
        <v>2.0199732559999999E-2</v>
      </c>
      <c r="K1515" s="20">
        <v>2.9781247690000001E-4</v>
      </c>
      <c r="L1515" s="20">
        <v>1.0543199809999999E-5</v>
      </c>
      <c r="M1515" s="20">
        <v>9.6997438252000011E-6</v>
      </c>
      <c r="N1515" s="20">
        <v>1.8997437370000002E-6</v>
      </c>
      <c r="O1515" s="27">
        <v>5.9636568785454997E-4</v>
      </c>
    </row>
    <row r="1516" spans="1:15" x14ac:dyDescent="0.25">
      <c r="A1516" s="19" t="s">
        <v>400</v>
      </c>
      <c r="B1516" s="20" t="s">
        <v>326</v>
      </c>
      <c r="C1516" s="20" t="s">
        <v>327</v>
      </c>
      <c r="D1516" s="20" t="s">
        <v>382</v>
      </c>
      <c r="E1516" s="20" t="s">
        <v>76</v>
      </c>
      <c r="F1516" s="20" t="s">
        <v>16</v>
      </c>
      <c r="G1516" s="20" t="s">
        <v>17</v>
      </c>
      <c r="H1516" s="20" t="s">
        <v>68</v>
      </c>
      <c r="I1516" s="20">
        <v>0.22097666999999999</v>
      </c>
      <c r="J1516" s="20">
        <v>1.7739869000000001E-4</v>
      </c>
      <c r="K1516" s="20">
        <v>2.0572915999999998E-6</v>
      </c>
      <c r="L1516" s="20">
        <v>6.8405086000000004E-8</v>
      </c>
      <c r="M1516" s="20">
        <v>6.2932679120000003E-8</v>
      </c>
      <c r="N1516" s="20">
        <v>1.4109043E-8</v>
      </c>
      <c r="O1516" s="27">
        <v>5.5966240303000005E-6</v>
      </c>
    </row>
    <row r="1517" spans="1:15" x14ac:dyDescent="0.25">
      <c r="A1517" s="19" t="s">
        <v>400</v>
      </c>
      <c r="B1517" s="20" t="s">
        <v>326</v>
      </c>
      <c r="C1517" s="20" t="s">
        <v>327</v>
      </c>
      <c r="D1517" s="20" t="s">
        <v>382</v>
      </c>
      <c r="E1517" s="20" t="s">
        <v>77</v>
      </c>
      <c r="F1517" s="20" t="s">
        <v>19</v>
      </c>
      <c r="G1517" s="20" t="s">
        <v>17</v>
      </c>
      <c r="H1517" s="20" t="s">
        <v>68</v>
      </c>
      <c r="I1517" s="20">
        <v>65.226409899999993</v>
      </c>
      <c r="J1517" s="20">
        <v>3.67390789E-2</v>
      </c>
      <c r="K1517" s="20">
        <v>4.6727175900000001E-4</v>
      </c>
      <c r="L1517" s="20">
        <v>4.2453528799999999E-5</v>
      </c>
      <c r="M1517" s="20">
        <v>3.9057246496000005E-5</v>
      </c>
      <c r="N1517" s="20">
        <v>3.4737831500000002E-6</v>
      </c>
      <c r="O1517" s="27">
        <v>2.091228146052E-3</v>
      </c>
    </row>
    <row r="1518" spans="1:15" x14ac:dyDescent="0.25">
      <c r="A1518" s="19" t="s">
        <v>400</v>
      </c>
      <c r="B1518" s="20" t="s">
        <v>326</v>
      </c>
      <c r="C1518" s="20" t="s">
        <v>327</v>
      </c>
      <c r="D1518" s="20" t="s">
        <v>382</v>
      </c>
      <c r="E1518" s="20" t="s">
        <v>79</v>
      </c>
      <c r="F1518" s="20" t="s">
        <v>78</v>
      </c>
      <c r="G1518" s="20" t="s">
        <v>17</v>
      </c>
      <c r="H1518" s="20" t="s">
        <v>68</v>
      </c>
      <c r="I1518" s="20">
        <v>6.3965368149999993</v>
      </c>
      <c r="J1518" s="20">
        <v>3.5487383380000001E-2</v>
      </c>
      <c r="K1518" s="20">
        <v>4.3225342599999999E-4</v>
      </c>
      <c r="L1518" s="20">
        <v>1.772228251E-5</v>
      </c>
      <c r="M1518" s="20">
        <v>1.6304499909200002E-5</v>
      </c>
      <c r="N1518" s="20">
        <v>3.3391622899999995E-6</v>
      </c>
      <c r="O1518" s="27">
        <v>9.4837364799919995E-4</v>
      </c>
    </row>
    <row r="1519" spans="1:15" x14ac:dyDescent="0.25">
      <c r="A1519" s="19" t="s">
        <v>400</v>
      </c>
      <c r="B1519" s="20" t="s">
        <v>326</v>
      </c>
      <c r="C1519" s="20" t="s">
        <v>327</v>
      </c>
      <c r="D1519" s="20" t="s">
        <v>382</v>
      </c>
      <c r="E1519" s="20" t="s">
        <v>80</v>
      </c>
      <c r="F1519" s="20" t="s">
        <v>21</v>
      </c>
      <c r="G1519" s="20" t="s">
        <v>17</v>
      </c>
      <c r="H1519" s="20" t="s">
        <v>68</v>
      </c>
      <c r="I1519" s="20">
        <v>68.334821226999992</v>
      </c>
      <c r="J1519" s="20">
        <v>7.8193636541000006E-2</v>
      </c>
      <c r="K1519" s="20">
        <v>9.6763140539999997E-4</v>
      </c>
      <c r="L1519" s="20">
        <v>5.0788971414999996E-5</v>
      </c>
      <c r="M1519" s="20">
        <v>4.6725853701799998E-5</v>
      </c>
      <c r="N1519" s="20">
        <v>6.618570999E-6</v>
      </c>
      <c r="O1519" s="27">
        <v>3.1422347535066003E-3</v>
      </c>
    </row>
    <row r="1520" spans="1:15" x14ac:dyDescent="0.25">
      <c r="A1520" s="19" t="s">
        <v>400</v>
      </c>
      <c r="B1520" s="20" t="s">
        <v>326</v>
      </c>
      <c r="C1520" s="20" t="s">
        <v>327</v>
      </c>
      <c r="D1520" s="20" t="s">
        <v>382</v>
      </c>
      <c r="E1520" s="20" t="s">
        <v>82</v>
      </c>
      <c r="F1520" s="20" t="s">
        <v>81</v>
      </c>
      <c r="G1520" s="20" t="s">
        <v>17</v>
      </c>
      <c r="H1520" s="20" t="s">
        <v>68</v>
      </c>
      <c r="I1520" s="20">
        <v>12.551474942</v>
      </c>
      <c r="J1520" s="20">
        <v>3.240089111499999E-2</v>
      </c>
      <c r="K1520" s="20">
        <v>3.6661134860000003E-4</v>
      </c>
      <c r="L1520" s="20">
        <v>2.204414911E-5</v>
      </c>
      <c r="M1520" s="20">
        <v>2.0280617181200002E-5</v>
      </c>
      <c r="N1520" s="20">
        <v>2.7838996679999998E-6</v>
      </c>
      <c r="O1520" s="27">
        <v>1.1835442029213003E-3</v>
      </c>
    </row>
    <row r="1521" spans="1:15" x14ac:dyDescent="0.25">
      <c r="A1521" s="19" t="s">
        <v>400</v>
      </c>
      <c r="B1521" s="20" t="s">
        <v>326</v>
      </c>
      <c r="C1521" s="20" t="s">
        <v>327</v>
      </c>
      <c r="D1521" s="20" t="s">
        <v>382</v>
      </c>
      <c r="E1521" s="20" t="s">
        <v>83</v>
      </c>
      <c r="F1521" s="20" t="s">
        <v>23</v>
      </c>
      <c r="G1521" s="20" t="s">
        <v>17</v>
      </c>
      <c r="H1521" s="20" t="s">
        <v>68</v>
      </c>
      <c r="I1521" s="20">
        <v>0.90453133000000008</v>
      </c>
      <c r="J1521" s="20">
        <v>1.6086966260000001E-3</v>
      </c>
      <c r="K1521" s="20">
        <v>1.8584382910000003E-5</v>
      </c>
      <c r="L1521" s="20">
        <v>1.5384337529999999E-6</v>
      </c>
      <c r="M1521" s="20">
        <v>1.41535905276E-6</v>
      </c>
      <c r="N1521" s="20">
        <v>1.43278353E-7</v>
      </c>
      <c r="O1521" s="27">
        <v>7.0049755646399992E-5</v>
      </c>
    </row>
    <row r="1522" spans="1:15" x14ac:dyDescent="0.25">
      <c r="A1522" s="19" t="s">
        <v>400</v>
      </c>
      <c r="B1522" s="20" t="s">
        <v>326</v>
      </c>
      <c r="C1522" s="20" t="s">
        <v>327</v>
      </c>
      <c r="D1522" s="20" t="s">
        <v>382</v>
      </c>
      <c r="E1522" s="20" t="s">
        <v>85</v>
      </c>
      <c r="F1522" s="20" t="s">
        <v>84</v>
      </c>
      <c r="G1522" s="20" t="s">
        <v>17</v>
      </c>
      <c r="H1522" s="20" t="s">
        <v>68</v>
      </c>
      <c r="I1522" s="20">
        <v>19.905576719999999</v>
      </c>
      <c r="J1522" s="20">
        <v>6.0142879584999996E-2</v>
      </c>
      <c r="K1522" s="20">
        <v>9.3121926722000009E-4</v>
      </c>
      <c r="L1522" s="20">
        <v>4.4731151820000001E-5</v>
      </c>
      <c r="M1522" s="20">
        <v>4.11526596744E-5</v>
      </c>
      <c r="N1522" s="20">
        <v>5.8645627456000004E-6</v>
      </c>
      <c r="O1522" s="27">
        <v>2.2233469555837E-3</v>
      </c>
    </row>
    <row r="1523" spans="1:15" x14ac:dyDescent="0.25">
      <c r="A1523" s="19" t="s">
        <v>400</v>
      </c>
      <c r="B1523" s="20" t="s">
        <v>326</v>
      </c>
      <c r="C1523" s="20" t="s">
        <v>327</v>
      </c>
      <c r="D1523" s="20" t="s">
        <v>382</v>
      </c>
      <c r="E1523" s="20" t="s">
        <v>87</v>
      </c>
      <c r="F1523" s="20" t="s">
        <v>86</v>
      </c>
      <c r="G1523" s="20" t="s">
        <v>17</v>
      </c>
      <c r="H1523" s="20" t="s">
        <v>68</v>
      </c>
      <c r="I1523" s="20">
        <v>66.239971650000001</v>
      </c>
      <c r="J1523" s="20">
        <v>1.8411153100000001E-2</v>
      </c>
      <c r="K1523" s="20">
        <v>3.9596387539999993E-4</v>
      </c>
      <c r="L1523" s="20">
        <v>2.4810259580000003E-5</v>
      </c>
      <c r="M1523" s="20">
        <v>2.2825438813600005E-5</v>
      </c>
      <c r="N1523" s="20">
        <v>1.993096546E-6</v>
      </c>
      <c r="O1523" s="27">
        <v>1.2898668657730301E-3</v>
      </c>
    </row>
    <row r="1524" spans="1:15" x14ac:dyDescent="0.25">
      <c r="A1524" s="19" t="s">
        <v>400</v>
      </c>
      <c r="B1524" s="20" t="s">
        <v>326</v>
      </c>
      <c r="C1524" s="20" t="s">
        <v>327</v>
      </c>
      <c r="D1524" s="20" t="s">
        <v>382</v>
      </c>
      <c r="E1524" s="20" t="s">
        <v>88</v>
      </c>
      <c r="F1524" s="20" t="s">
        <v>25</v>
      </c>
      <c r="G1524" s="20" t="s">
        <v>17</v>
      </c>
      <c r="H1524" s="20" t="s">
        <v>68</v>
      </c>
      <c r="I1524" s="20">
        <v>24.513675670000001</v>
      </c>
      <c r="J1524" s="20">
        <v>0.13917715398</v>
      </c>
      <c r="K1524" s="20">
        <v>1.3128524000000001E-3</v>
      </c>
      <c r="L1524" s="20">
        <v>6.8586853899999995E-5</v>
      </c>
      <c r="M1524" s="20">
        <v>6.3099905588000002E-5</v>
      </c>
      <c r="N1524" s="20">
        <v>1.2228219519999999E-5</v>
      </c>
      <c r="O1524" s="27">
        <v>3.4048228453861002E-3</v>
      </c>
    </row>
    <row r="1525" spans="1:15" x14ac:dyDescent="0.25">
      <c r="A1525" s="19" t="s">
        <v>400</v>
      </c>
      <c r="B1525" s="20" t="s">
        <v>326</v>
      </c>
      <c r="C1525" s="20" t="s">
        <v>327</v>
      </c>
      <c r="D1525" s="20" t="s">
        <v>382</v>
      </c>
      <c r="E1525" s="20" t="s">
        <v>90</v>
      </c>
      <c r="F1525" s="20" t="s">
        <v>89</v>
      </c>
      <c r="G1525" s="20" t="s">
        <v>17</v>
      </c>
      <c r="H1525" s="20" t="s">
        <v>68</v>
      </c>
      <c r="I1525" s="20">
        <v>157.2263811</v>
      </c>
      <c r="J1525" s="20">
        <v>7.7250596970000002E-2</v>
      </c>
      <c r="K1525" s="20">
        <v>8.9190590239999991E-4</v>
      </c>
      <c r="L1525" s="20">
        <v>4.5140186239999996E-5</v>
      </c>
      <c r="M1525" s="20">
        <v>4.1528971340800002E-5</v>
      </c>
      <c r="N1525" s="20">
        <v>5.8712053850000002E-6</v>
      </c>
      <c r="O1525" s="27">
        <v>3.8561734963678705E-3</v>
      </c>
    </row>
    <row r="1526" spans="1:15" x14ac:dyDescent="0.25">
      <c r="A1526" s="19" t="s">
        <v>400</v>
      </c>
      <c r="B1526" s="20" t="s">
        <v>326</v>
      </c>
      <c r="C1526" s="20" t="s">
        <v>327</v>
      </c>
      <c r="D1526" s="20" t="s">
        <v>382</v>
      </c>
      <c r="E1526" s="20" t="s">
        <v>92</v>
      </c>
      <c r="F1526" s="20" t="s">
        <v>91</v>
      </c>
      <c r="G1526" s="20" t="s">
        <v>17</v>
      </c>
      <c r="H1526" s="20" t="s">
        <v>68</v>
      </c>
      <c r="I1526" s="20">
        <v>0.66882264180000006</v>
      </c>
      <c r="J1526" s="20">
        <v>3.0089888548000001E-3</v>
      </c>
      <c r="K1526" s="20">
        <v>1.7074486235000002E-4</v>
      </c>
      <c r="L1526" s="20">
        <v>1.9594499305000001E-6</v>
      </c>
      <c r="M1526" s="20">
        <v>1.8026939360600001E-6</v>
      </c>
      <c r="N1526" s="20">
        <v>4.7807231159999998E-7</v>
      </c>
      <c r="O1526" s="27">
        <v>1.2631185383312702E-4</v>
      </c>
    </row>
    <row r="1527" spans="1:15" x14ac:dyDescent="0.25">
      <c r="A1527" s="19" t="s">
        <v>400</v>
      </c>
      <c r="B1527" s="20" t="s">
        <v>326</v>
      </c>
      <c r="C1527" s="20" t="s">
        <v>327</v>
      </c>
      <c r="D1527" s="20" t="s">
        <v>382</v>
      </c>
      <c r="E1527" s="20" t="s">
        <v>93</v>
      </c>
      <c r="F1527" s="20" t="s">
        <v>27</v>
      </c>
      <c r="G1527" s="20" t="s">
        <v>17</v>
      </c>
      <c r="H1527" s="20" t="s">
        <v>68</v>
      </c>
      <c r="I1527" s="20">
        <v>4.2722155909999993</v>
      </c>
      <c r="J1527" s="20">
        <v>8.9292576400000004E-3</v>
      </c>
      <c r="K1527" s="20">
        <v>1.19379108E-4</v>
      </c>
      <c r="L1527" s="20">
        <v>5.7197421100000001E-6</v>
      </c>
      <c r="M1527" s="20">
        <v>5.2621627411999993E-6</v>
      </c>
      <c r="N1527" s="20">
        <v>7.8865039400000001E-7</v>
      </c>
      <c r="O1527" s="27">
        <v>3.0951025460540001E-4</v>
      </c>
    </row>
    <row r="1528" spans="1:15" x14ac:dyDescent="0.25">
      <c r="A1528" s="19" t="s">
        <v>400</v>
      </c>
      <c r="B1528" s="20" t="s">
        <v>326</v>
      </c>
      <c r="C1528" s="20" t="s">
        <v>327</v>
      </c>
      <c r="D1528" s="20" t="s">
        <v>382</v>
      </c>
      <c r="E1528" s="20" t="s">
        <v>95</v>
      </c>
      <c r="F1528" s="20" t="s">
        <v>94</v>
      </c>
      <c r="G1528" s="20" t="s">
        <v>17</v>
      </c>
      <c r="H1528" s="20" t="s">
        <v>68</v>
      </c>
      <c r="I1528" s="20">
        <v>0.62757378460000002</v>
      </c>
      <c r="J1528" s="20">
        <v>3.2951152429999998E-3</v>
      </c>
      <c r="K1528" s="20">
        <v>2.2991661260000004E-4</v>
      </c>
      <c r="L1528" s="20">
        <v>3.0174537290000001E-6</v>
      </c>
      <c r="M1528" s="20">
        <v>2.7760574306800005E-6</v>
      </c>
      <c r="N1528" s="20">
        <v>7.3775538779999997E-7</v>
      </c>
      <c r="O1528" s="27">
        <v>1.4586808721654999E-4</v>
      </c>
    </row>
    <row r="1529" spans="1:15" x14ac:dyDescent="0.25">
      <c r="A1529" s="19" t="s">
        <v>400</v>
      </c>
      <c r="B1529" s="20" t="s">
        <v>326</v>
      </c>
      <c r="C1529" s="20" t="s">
        <v>327</v>
      </c>
      <c r="D1529" s="20" t="s">
        <v>382</v>
      </c>
      <c r="E1529" s="20" t="s">
        <v>97</v>
      </c>
      <c r="F1529" s="20" t="s">
        <v>96</v>
      </c>
      <c r="G1529" s="20" t="s">
        <v>17</v>
      </c>
      <c r="H1529" s="20" t="s">
        <v>68</v>
      </c>
      <c r="I1529" s="20">
        <v>1.004707067</v>
      </c>
      <c r="J1529" s="20">
        <v>5.325467423E-3</v>
      </c>
      <c r="K1529" s="20">
        <v>3.7882597540000003E-4</v>
      </c>
      <c r="L1529" s="20">
        <v>7.3995839969999997E-6</v>
      </c>
      <c r="M1529" s="20">
        <v>6.8076172772399997E-6</v>
      </c>
      <c r="N1529" s="20">
        <v>1.7397404650000002E-6</v>
      </c>
      <c r="O1529" s="27">
        <v>2.2704810912771117E-4</v>
      </c>
    </row>
    <row r="1530" spans="1:15" x14ac:dyDescent="0.25">
      <c r="A1530" s="19" t="s">
        <v>400</v>
      </c>
      <c r="B1530" s="20" t="s">
        <v>326</v>
      </c>
      <c r="C1530" s="20" t="s">
        <v>327</v>
      </c>
      <c r="D1530" s="20" t="s">
        <v>382</v>
      </c>
      <c r="E1530" s="20" t="s">
        <v>99</v>
      </c>
      <c r="F1530" s="20" t="s">
        <v>98</v>
      </c>
      <c r="G1530" s="20" t="s">
        <v>17</v>
      </c>
      <c r="H1530" s="20" t="s">
        <v>68</v>
      </c>
      <c r="I1530" s="20">
        <v>5.2121041449999996</v>
      </c>
      <c r="J1530" s="20">
        <v>4.8009331358000007E-2</v>
      </c>
      <c r="K1530" s="20">
        <v>5.1731384490000005E-4</v>
      </c>
      <c r="L1530" s="20">
        <v>2.0869040508E-5</v>
      </c>
      <c r="M1530" s="20">
        <v>1.9199517267359998E-5</v>
      </c>
      <c r="N1530" s="20">
        <v>4.0171268879999993E-6</v>
      </c>
      <c r="O1530" s="27">
        <v>1.2201747187183002E-3</v>
      </c>
    </row>
    <row r="1531" spans="1:15" x14ac:dyDescent="0.25">
      <c r="A1531" s="19" t="s">
        <v>400</v>
      </c>
      <c r="B1531" s="20" t="s">
        <v>326</v>
      </c>
      <c r="C1531" s="20" t="s">
        <v>327</v>
      </c>
      <c r="D1531" s="20" t="s">
        <v>382</v>
      </c>
      <c r="E1531" s="20" t="s">
        <v>101</v>
      </c>
      <c r="F1531" s="20" t="s">
        <v>100</v>
      </c>
      <c r="G1531" s="20" t="s">
        <v>17</v>
      </c>
      <c r="H1531" s="20" t="s">
        <v>68</v>
      </c>
      <c r="I1531" s="20">
        <v>6.4083235800000002</v>
      </c>
      <c r="J1531" s="20">
        <v>2.3481878350000002E-2</v>
      </c>
      <c r="K1531" s="20">
        <v>7.2772627150000004E-4</v>
      </c>
      <c r="L1531" s="20">
        <v>1.2375220109999999E-5</v>
      </c>
      <c r="M1531" s="20">
        <v>1.1385202501200001E-5</v>
      </c>
      <c r="N1531" s="20">
        <v>2.8051293390000003E-6</v>
      </c>
      <c r="O1531" s="27">
        <v>7.9973042324459997E-4</v>
      </c>
    </row>
    <row r="1532" spans="1:15" x14ac:dyDescent="0.25">
      <c r="A1532" s="19" t="s">
        <v>400</v>
      </c>
      <c r="B1532" s="20" t="s">
        <v>326</v>
      </c>
      <c r="C1532" s="20" t="s">
        <v>327</v>
      </c>
      <c r="D1532" s="20" t="s">
        <v>382</v>
      </c>
      <c r="E1532" s="20" t="s">
        <v>103</v>
      </c>
      <c r="F1532" s="20" t="s">
        <v>102</v>
      </c>
      <c r="G1532" s="20" t="s">
        <v>17</v>
      </c>
      <c r="H1532" s="20" t="s">
        <v>68</v>
      </c>
      <c r="I1532" s="20">
        <v>18.497218085000004</v>
      </c>
      <c r="J1532" s="20">
        <v>1.254380632E-2</v>
      </c>
      <c r="K1532" s="20">
        <v>1.5008917789999999E-4</v>
      </c>
      <c r="L1532" s="20">
        <v>5.4696427060000007E-6</v>
      </c>
      <c r="M1532" s="20">
        <v>5.0320712895200003E-6</v>
      </c>
      <c r="N1532" s="20">
        <v>9.1735621200000008E-7</v>
      </c>
      <c r="O1532" s="27">
        <v>5.6129216230174704E-4</v>
      </c>
    </row>
    <row r="1533" spans="1:15" x14ac:dyDescent="0.25">
      <c r="A1533" s="19" t="s">
        <v>400</v>
      </c>
      <c r="B1533" s="20" t="s">
        <v>326</v>
      </c>
      <c r="C1533" s="20" t="s">
        <v>327</v>
      </c>
      <c r="D1533" s="20" t="s">
        <v>382</v>
      </c>
      <c r="E1533" s="20" t="s">
        <v>105</v>
      </c>
      <c r="F1533" s="20" t="s">
        <v>104</v>
      </c>
      <c r="G1533" s="20" t="s">
        <v>17</v>
      </c>
      <c r="H1533" s="20" t="s">
        <v>68</v>
      </c>
      <c r="I1533" s="20">
        <v>0.41543612399999996</v>
      </c>
      <c r="J1533" s="20">
        <v>3.6584834189999998E-3</v>
      </c>
      <c r="K1533" s="20">
        <v>2.6974947892000002E-4</v>
      </c>
      <c r="L1533" s="20">
        <v>2.573343159E-6</v>
      </c>
      <c r="M1533" s="20">
        <v>2.3674757062800002E-6</v>
      </c>
      <c r="N1533" s="20">
        <v>6.5934217110000004E-7</v>
      </c>
      <c r="O1533" s="27">
        <v>1.7177330796150001E-4</v>
      </c>
    </row>
    <row r="1534" spans="1:15" x14ac:dyDescent="0.25">
      <c r="A1534" s="19" t="s">
        <v>400</v>
      </c>
      <c r="B1534" s="20" t="s">
        <v>326</v>
      </c>
      <c r="C1534" s="20" t="s">
        <v>327</v>
      </c>
      <c r="D1534" s="20" t="s">
        <v>382</v>
      </c>
      <c r="E1534" s="20" t="s">
        <v>107</v>
      </c>
      <c r="F1534" s="20" t="s">
        <v>106</v>
      </c>
      <c r="G1534" s="20" t="s">
        <v>30</v>
      </c>
      <c r="H1534" s="20" t="s">
        <v>68</v>
      </c>
      <c r="I1534" s="20">
        <v>11.217776436999999</v>
      </c>
      <c r="J1534" s="20">
        <v>4.0611167859999998E-2</v>
      </c>
      <c r="K1534" s="20">
        <v>1.9103122811999999E-3</v>
      </c>
      <c r="L1534" s="20">
        <v>1.9744300550000001E-5</v>
      </c>
      <c r="M1534" s="20">
        <v>1.8164756506000002E-5</v>
      </c>
      <c r="N1534" s="20">
        <v>4.6671120070000006E-6</v>
      </c>
      <c r="O1534" s="27">
        <v>1.6608358287669E-3</v>
      </c>
    </row>
    <row r="1535" spans="1:15" x14ac:dyDescent="0.25">
      <c r="A1535" s="19" t="s">
        <v>400</v>
      </c>
      <c r="B1535" s="20" t="s">
        <v>326</v>
      </c>
      <c r="C1535" s="20" t="s">
        <v>327</v>
      </c>
      <c r="D1535" s="20" t="s">
        <v>382</v>
      </c>
      <c r="E1535" s="20" t="s">
        <v>109</v>
      </c>
      <c r="F1535" s="20" t="s">
        <v>108</v>
      </c>
      <c r="G1535" s="20" t="s">
        <v>30</v>
      </c>
      <c r="H1535" s="20" t="s">
        <v>68</v>
      </c>
      <c r="I1535" s="20">
        <v>6.2974189487999999</v>
      </c>
      <c r="J1535" s="20">
        <v>5.9319617710000008E-2</v>
      </c>
      <c r="K1535" s="20">
        <v>4.1738865300000004E-3</v>
      </c>
      <c r="L1535" s="20">
        <v>6.1900032810000011E-5</v>
      </c>
      <c r="M1535" s="20">
        <v>5.6948030185200006E-5</v>
      </c>
      <c r="N1535" s="20">
        <v>1.4560687764E-5</v>
      </c>
      <c r="O1535" s="27">
        <v>2.5051881741506997E-3</v>
      </c>
    </row>
    <row r="1536" spans="1:15" x14ac:dyDescent="0.25">
      <c r="A1536" s="19" t="s">
        <v>400</v>
      </c>
      <c r="B1536" s="20" t="s">
        <v>326</v>
      </c>
      <c r="C1536" s="20" t="s">
        <v>327</v>
      </c>
      <c r="D1536" s="20" t="s">
        <v>382</v>
      </c>
      <c r="E1536" s="20" t="s">
        <v>110</v>
      </c>
      <c r="F1536" s="20" t="s">
        <v>29</v>
      </c>
      <c r="G1536" s="20" t="s">
        <v>30</v>
      </c>
      <c r="H1536" s="20" t="s">
        <v>68</v>
      </c>
      <c r="I1536" s="20">
        <v>6.5377702865000016</v>
      </c>
      <c r="J1536" s="20">
        <v>2.3474115308999999E-2</v>
      </c>
      <c r="K1536" s="20">
        <v>5.7214991090000005E-4</v>
      </c>
      <c r="L1536" s="20">
        <v>2.0572231245000002E-5</v>
      </c>
      <c r="M1536" s="20">
        <v>1.8926452745399996E-5</v>
      </c>
      <c r="N1536" s="20">
        <v>3.586409523E-6</v>
      </c>
      <c r="O1536" s="27">
        <v>8.4037501962640009E-4</v>
      </c>
    </row>
    <row r="1537" spans="1:15" x14ac:dyDescent="0.25">
      <c r="A1537" s="19" t="s">
        <v>400</v>
      </c>
      <c r="B1537" s="20" t="s">
        <v>326</v>
      </c>
      <c r="C1537" s="20" t="s">
        <v>327</v>
      </c>
      <c r="D1537" s="20" t="s">
        <v>382</v>
      </c>
      <c r="E1537" s="20" t="s">
        <v>111</v>
      </c>
      <c r="F1537" s="20" t="s">
        <v>32</v>
      </c>
      <c r="G1537" s="20" t="s">
        <v>30</v>
      </c>
      <c r="H1537" s="20" t="s">
        <v>68</v>
      </c>
      <c r="I1537" s="20">
        <v>27.510177283100003</v>
      </c>
      <c r="J1537" s="20">
        <v>6.6090126489999998E-2</v>
      </c>
      <c r="K1537" s="20">
        <v>9.1273806619999987E-4</v>
      </c>
      <c r="L1537" s="20">
        <v>8.608589570199997E-5</v>
      </c>
      <c r="M1537" s="20">
        <v>7.9199024045840011E-5</v>
      </c>
      <c r="N1537" s="20">
        <v>6.4746848600000006E-6</v>
      </c>
      <c r="O1537" s="27">
        <v>3.8516072573290408E-3</v>
      </c>
    </row>
    <row r="1538" spans="1:15" x14ac:dyDescent="0.25">
      <c r="A1538" s="19" t="s">
        <v>400</v>
      </c>
      <c r="B1538" s="20" t="s">
        <v>326</v>
      </c>
      <c r="C1538" s="20" t="s">
        <v>327</v>
      </c>
      <c r="D1538" s="20" t="s">
        <v>382</v>
      </c>
      <c r="E1538" s="20" t="s">
        <v>113</v>
      </c>
      <c r="F1538" s="20" t="s">
        <v>112</v>
      </c>
      <c r="G1538" s="20" t="s">
        <v>30</v>
      </c>
      <c r="H1538" s="20" t="s">
        <v>68</v>
      </c>
      <c r="I1538" s="20">
        <v>0.65043195809999999</v>
      </c>
      <c r="J1538" s="20">
        <v>2.9357903560000001E-3</v>
      </c>
      <c r="K1538" s="20">
        <v>1.2163107063699999E-4</v>
      </c>
      <c r="L1538" s="20">
        <v>1.419471602E-6</v>
      </c>
      <c r="M1538" s="20">
        <v>1.3059138738400001E-6</v>
      </c>
      <c r="N1538" s="20">
        <v>3.2683570494999998E-7</v>
      </c>
      <c r="O1538" s="27">
        <v>1.1281498288811002E-4</v>
      </c>
    </row>
    <row r="1539" spans="1:15" x14ac:dyDescent="0.25">
      <c r="A1539" s="19" t="s">
        <v>400</v>
      </c>
      <c r="B1539" s="20" t="s">
        <v>326</v>
      </c>
      <c r="C1539" s="20" t="s">
        <v>327</v>
      </c>
      <c r="D1539" s="20" t="s">
        <v>382</v>
      </c>
      <c r="E1539" s="20" t="s">
        <v>115</v>
      </c>
      <c r="F1539" s="20" t="s">
        <v>114</v>
      </c>
      <c r="G1539" s="20" t="s">
        <v>30</v>
      </c>
      <c r="H1539" s="20" t="s">
        <v>68</v>
      </c>
      <c r="I1539" s="20">
        <v>0.47786128989999999</v>
      </c>
      <c r="J1539" s="20">
        <v>2.0707430609999996E-3</v>
      </c>
      <c r="K1539" s="20">
        <v>2.3058021689999997E-5</v>
      </c>
      <c r="L1539" s="20">
        <v>8.4435595039999998E-7</v>
      </c>
      <c r="M1539" s="20">
        <v>7.7680747436800006E-7</v>
      </c>
      <c r="N1539" s="20">
        <v>1.6524480800000001E-7</v>
      </c>
      <c r="O1539" s="27">
        <v>6.4273423811830004E-5</v>
      </c>
    </row>
    <row r="1540" spans="1:15" x14ac:dyDescent="0.25">
      <c r="A1540" s="19" t="s">
        <v>400</v>
      </c>
      <c r="B1540" s="20" t="s">
        <v>326</v>
      </c>
      <c r="C1540" s="20" t="s">
        <v>327</v>
      </c>
      <c r="D1540" s="20" t="s">
        <v>382</v>
      </c>
      <c r="E1540" s="20" t="s">
        <v>117</v>
      </c>
      <c r="F1540" s="20" t="s">
        <v>116</v>
      </c>
      <c r="G1540" s="20" t="s">
        <v>30</v>
      </c>
      <c r="H1540" s="20" t="s">
        <v>68</v>
      </c>
      <c r="I1540" s="20">
        <v>0.41999319749999997</v>
      </c>
      <c r="J1540" s="20">
        <v>1.9155100921999998E-3</v>
      </c>
      <c r="K1540" s="20">
        <v>1.4414625405999998E-4</v>
      </c>
      <c r="L1540" s="20">
        <v>6.393291922999999E-6</v>
      </c>
      <c r="M1540" s="20">
        <v>5.8818285691599994E-6</v>
      </c>
      <c r="N1540" s="20">
        <v>1.4225823601999998E-6</v>
      </c>
      <c r="O1540" s="27">
        <v>7.958171188326399E-5</v>
      </c>
    </row>
    <row r="1541" spans="1:15" x14ac:dyDescent="0.25">
      <c r="A1541" s="19" t="s">
        <v>400</v>
      </c>
      <c r="B1541" s="20" t="s">
        <v>326</v>
      </c>
      <c r="C1541" s="20" t="s">
        <v>327</v>
      </c>
      <c r="D1541" s="20" t="s">
        <v>382</v>
      </c>
      <c r="E1541" s="20" t="s">
        <v>119</v>
      </c>
      <c r="F1541" s="20" t="s">
        <v>118</v>
      </c>
      <c r="G1541" s="20" t="s">
        <v>35</v>
      </c>
      <c r="H1541" s="20" t="s">
        <v>68</v>
      </c>
      <c r="I1541" s="20">
        <v>42497.096590000001</v>
      </c>
      <c r="J1541" s="20">
        <v>1.9061883495</v>
      </c>
      <c r="K1541" s="20">
        <v>2.0028351359E-2</v>
      </c>
      <c r="L1541" s="20">
        <v>1.94362850173E-3</v>
      </c>
      <c r="M1541" s="20">
        <v>1.7881382215916E-3</v>
      </c>
      <c r="N1541" s="20">
        <v>1.4131999812100002E-4</v>
      </c>
      <c r="O1541" s="27">
        <v>0.22750876710823481</v>
      </c>
    </row>
    <row r="1542" spans="1:15" x14ac:dyDescent="0.25">
      <c r="A1542" s="19" t="s">
        <v>400</v>
      </c>
      <c r="B1542" s="20" t="s">
        <v>326</v>
      </c>
      <c r="C1542" s="20" t="s">
        <v>327</v>
      </c>
      <c r="D1542" s="20" t="s">
        <v>382</v>
      </c>
      <c r="E1542" s="20" t="s">
        <v>120</v>
      </c>
      <c r="F1542" s="20" t="s">
        <v>118</v>
      </c>
      <c r="G1542" s="20" t="s">
        <v>37</v>
      </c>
      <c r="H1542" s="20" t="s">
        <v>68</v>
      </c>
      <c r="I1542" s="20">
        <v>2827.5754679800002</v>
      </c>
      <c r="J1542" s="20">
        <v>2.0336277286</v>
      </c>
      <c r="K1542" s="20">
        <v>2.8163634864999999E-2</v>
      </c>
      <c r="L1542" s="20">
        <v>3.7745975808200004E-3</v>
      </c>
      <c r="M1542" s="20">
        <v>3.4726297743544006E-3</v>
      </c>
      <c r="N1542" s="20">
        <v>2.2106442038400003E-4</v>
      </c>
      <c r="O1542" s="27">
        <v>0.20478700045332499</v>
      </c>
    </row>
    <row r="1543" spans="1:15" x14ac:dyDescent="0.25">
      <c r="A1543" s="19" t="s">
        <v>400</v>
      </c>
      <c r="B1543" s="20" t="s">
        <v>326</v>
      </c>
      <c r="C1543" s="20" t="s">
        <v>327</v>
      </c>
      <c r="D1543" s="20" t="s">
        <v>382</v>
      </c>
      <c r="E1543" s="20" t="s">
        <v>121</v>
      </c>
      <c r="F1543" s="20" t="s">
        <v>34</v>
      </c>
      <c r="G1543" s="20" t="s">
        <v>35</v>
      </c>
      <c r="H1543" s="20" t="s">
        <v>68</v>
      </c>
      <c r="I1543" s="20">
        <v>3733.0774000000001</v>
      </c>
      <c r="J1543" s="20">
        <v>0.15994342</v>
      </c>
      <c r="K1543" s="20">
        <v>1.6836618E-3</v>
      </c>
      <c r="L1543" s="20">
        <v>1.6531849000000001E-4</v>
      </c>
      <c r="M1543" s="20">
        <v>1.5209301080000001E-4</v>
      </c>
      <c r="N1543" s="20">
        <v>1.1868626E-5</v>
      </c>
      <c r="O1543" s="27">
        <v>1.9205285911999999E-2</v>
      </c>
    </row>
    <row r="1544" spans="1:15" x14ac:dyDescent="0.25">
      <c r="A1544" s="19" t="s">
        <v>400</v>
      </c>
      <c r="B1544" s="20" t="s">
        <v>326</v>
      </c>
      <c r="C1544" s="20" t="s">
        <v>327</v>
      </c>
      <c r="D1544" s="20" t="s">
        <v>382</v>
      </c>
      <c r="E1544" s="20" t="s">
        <v>122</v>
      </c>
      <c r="F1544" s="20" t="s">
        <v>34</v>
      </c>
      <c r="G1544" s="20" t="s">
        <v>37</v>
      </c>
      <c r="H1544" s="20" t="s">
        <v>68</v>
      </c>
      <c r="I1544" s="20">
        <v>892.45770000000005</v>
      </c>
      <c r="J1544" s="20">
        <v>1.3329996</v>
      </c>
      <c r="K1544" s="20">
        <v>1.5223851E-2</v>
      </c>
      <c r="L1544" s="20">
        <v>1.6703537000000001E-3</v>
      </c>
      <c r="M1544" s="20">
        <v>1.5367254040000002E-3</v>
      </c>
      <c r="N1544" s="20">
        <v>1.1342269999999999E-4</v>
      </c>
      <c r="O1544" s="27">
        <v>0.122965716319</v>
      </c>
    </row>
    <row r="1545" spans="1:15" x14ac:dyDescent="0.25">
      <c r="A1545" s="19" t="s">
        <v>400</v>
      </c>
      <c r="B1545" s="20" t="s">
        <v>326</v>
      </c>
      <c r="C1545" s="20" t="s">
        <v>327</v>
      </c>
      <c r="D1545" s="20" t="s">
        <v>382</v>
      </c>
      <c r="E1545" s="20" t="s">
        <v>123</v>
      </c>
      <c r="F1545" s="20" t="s">
        <v>42</v>
      </c>
      <c r="G1545" s="20" t="s">
        <v>35</v>
      </c>
      <c r="H1545" s="20" t="s">
        <v>68</v>
      </c>
      <c r="I1545" s="20">
        <v>292.53832999999997</v>
      </c>
      <c r="J1545" s="20">
        <v>9.1547146000000006E-3</v>
      </c>
      <c r="K1545" s="20">
        <v>1.0516357E-4</v>
      </c>
      <c r="L1545" s="20">
        <v>1.1679972E-5</v>
      </c>
      <c r="M1545" s="20">
        <v>1.0745574240000001E-5</v>
      </c>
      <c r="N1545" s="20">
        <v>7.8493559000000003E-7</v>
      </c>
      <c r="O1545" s="27">
        <v>1.1722921958400002E-3</v>
      </c>
    </row>
    <row r="1546" spans="1:15" x14ac:dyDescent="0.25">
      <c r="A1546" s="19" t="s">
        <v>400</v>
      </c>
      <c r="B1546" s="20" t="s">
        <v>326</v>
      </c>
      <c r="C1546" s="20" t="s">
        <v>327</v>
      </c>
      <c r="D1546" s="20" t="s">
        <v>382</v>
      </c>
      <c r="E1546" s="20" t="s">
        <v>124</v>
      </c>
      <c r="F1546" s="20" t="s">
        <v>42</v>
      </c>
      <c r="G1546" s="20" t="s">
        <v>37</v>
      </c>
      <c r="H1546" s="20" t="s">
        <v>68</v>
      </c>
      <c r="I1546" s="20">
        <v>65.219084879999997</v>
      </c>
      <c r="J1546" s="20">
        <v>5.5482396099999998E-2</v>
      </c>
      <c r="K1546" s="20">
        <v>6.7649982699999995E-4</v>
      </c>
      <c r="L1546" s="20">
        <v>6.0618786779999998E-5</v>
      </c>
      <c r="M1546" s="20">
        <v>5.5769283837600004E-5</v>
      </c>
      <c r="N1546" s="20">
        <v>5.1880082899999995E-6</v>
      </c>
      <c r="O1546" s="27">
        <v>4.1953522416819993E-3</v>
      </c>
    </row>
    <row r="1547" spans="1:15" x14ac:dyDescent="0.25">
      <c r="A1547" s="19" t="s">
        <v>400</v>
      </c>
      <c r="B1547" s="20" t="s">
        <v>326</v>
      </c>
      <c r="C1547" s="20" t="s">
        <v>327</v>
      </c>
      <c r="D1547" s="20" t="s">
        <v>382</v>
      </c>
      <c r="E1547" s="20" t="s">
        <v>125</v>
      </c>
      <c r="F1547" s="20" t="s">
        <v>45</v>
      </c>
      <c r="G1547" s="20" t="s">
        <v>35</v>
      </c>
      <c r="H1547" s="20" t="s">
        <v>68</v>
      </c>
      <c r="I1547" s="20">
        <v>471.92995999999999</v>
      </c>
      <c r="J1547" s="20">
        <v>1.7455429000000001E-2</v>
      </c>
      <c r="K1547" s="20">
        <v>2.007109E-4</v>
      </c>
      <c r="L1547" s="20">
        <v>2.2364978999999999E-5</v>
      </c>
      <c r="M1547" s="20">
        <v>2.0575780680000001E-5</v>
      </c>
      <c r="N1547" s="20">
        <v>1.4979352000000001E-6</v>
      </c>
      <c r="O1547" s="27">
        <v>2.1577839823000004E-3</v>
      </c>
    </row>
    <row r="1548" spans="1:15" x14ac:dyDescent="0.25">
      <c r="A1548" s="19" t="s">
        <v>400</v>
      </c>
      <c r="B1548" s="20" t="s">
        <v>326</v>
      </c>
      <c r="C1548" s="20" t="s">
        <v>327</v>
      </c>
      <c r="D1548" s="20" t="s">
        <v>382</v>
      </c>
      <c r="E1548" s="20" t="s">
        <v>126</v>
      </c>
      <c r="F1548" s="20" t="s">
        <v>45</v>
      </c>
      <c r="G1548" s="20" t="s">
        <v>37</v>
      </c>
      <c r="H1548" s="20" t="s">
        <v>68</v>
      </c>
      <c r="I1548" s="20">
        <v>646.65250509999998</v>
      </c>
      <c r="J1548" s="20">
        <v>2.3544572754000002</v>
      </c>
      <c r="K1548" s="20">
        <v>3.6431371529999999E-2</v>
      </c>
      <c r="L1548" s="20">
        <v>1.1599550737999998E-3</v>
      </c>
      <c r="M1548" s="20">
        <v>1.0671586678960001E-3</v>
      </c>
      <c r="N1548" s="20">
        <v>2.1890334825000002E-4</v>
      </c>
      <c r="O1548" s="27">
        <v>8.934715220583031E-2</v>
      </c>
    </row>
    <row r="1549" spans="1:15" x14ac:dyDescent="0.25">
      <c r="A1549" s="19" t="s">
        <v>400</v>
      </c>
      <c r="B1549" s="20" t="s">
        <v>326</v>
      </c>
      <c r="C1549" s="20" t="s">
        <v>327</v>
      </c>
      <c r="D1549" s="20" t="s">
        <v>382</v>
      </c>
      <c r="E1549" s="20" t="s">
        <v>127</v>
      </c>
      <c r="F1549" s="20" t="s">
        <v>48</v>
      </c>
      <c r="G1549" s="20" t="s">
        <v>35</v>
      </c>
      <c r="H1549" s="20" t="s">
        <v>68</v>
      </c>
      <c r="I1549" s="20">
        <v>5017.3549199999998</v>
      </c>
      <c r="J1549" s="20">
        <v>0</v>
      </c>
      <c r="K1549" s="20">
        <v>0</v>
      </c>
      <c r="L1549" s="20">
        <v>0</v>
      </c>
      <c r="M1549" s="20">
        <v>0</v>
      </c>
      <c r="N1549" s="20">
        <v>0</v>
      </c>
      <c r="O1549" s="27">
        <v>9.9724726499999996E-3</v>
      </c>
    </row>
    <row r="1550" spans="1:15" x14ac:dyDescent="0.25">
      <c r="A1550" s="19" t="s">
        <v>400</v>
      </c>
      <c r="B1550" s="20" t="s">
        <v>326</v>
      </c>
      <c r="C1550" s="20" t="s">
        <v>327</v>
      </c>
      <c r="D1550" s="20" t="s">
        <v>382</v>
      </c>
      <c r="E1550" s="20" t="s">
        <v>128</v>
      </c>
      <c r="F1550" s="20" t="s">
        <v>48</v>
      </c>
      <c r="G1550" s="20" t="s">
        <v>37</v>
      </c>
      <c r="H1550" s="20" t="s">
        <v>68</v>
      </c>
      <c r="I1550" s="20">
        <v>1119.2772439999999</v>
      </c>
      <c r="J1550" s="20">
        <v>0</v>
      </c>
      <c r="K1550" s="20">
        <v>0</v>
      </c>
      <c r="L1550" s="20">
        <v>0</v>
      </c>
      <c r="M1550" s="20">
        <v>0</v>
      </c>
      <c r="N1550" s="20">
        <v>0</v>
      </c>
      <c r="O1550" s="27">
        <v>2.4390351709999997E-3</v>
      </c>
    </row>
    <row r="1551" spans="1:15" x14ac:dyDescent="0.25">
      <c r="A1551" s="19" t="s">
        <v>400</v>
      </c>
      <c r="B1551" s="20" t="s">
        <v>326</v>
      </c>
      <c r="C1551" s="20" t="s">
        <v>327</v>
      </c>
      <c r="D1551" s="20" t="s">
        <v>382</v>
      </c>
      <c r="E1551" s="20" t="s">
        <v>130</v>
      </c>
      <c r="F1551" s="20" t="s">
        <v>129</v>
      </c>
      <c r="G1551" s="20" t="s">
        <v>35</v>
      </c>
      <c r="H1551" s="20" t="s">
        <v>68</v>
      </c>
      <c r="I1551" s="20">
        <v>2262.5996581999998</v>
      </c>
      <c r="J1551" s="20">
        <v>0.37065315775999996</v>
      </c>
      <c r="K1551" s="20">
        <v>4.3194472477E-3</v>
      </c>
      <c r="L1551" s="20">
        <v>1.3880693019E-4</v>
      </c>
      <c r="M1551" s="20">
        <v>1.2770237577479999E-4</v>
      </c>
      <c r="N1551" s="20">
        <v>2.8973128895000002E-5</v>
      </c>
      <c r="O1551" s="27">
        <v>2.2559669479594202E-2</v>
      </c>
    </row>
    <row r="1552" spans="1:15" x14ac:dyDescent="0.25">
      <c r="A1552" s="19" t="s">
        <v>400</v>
      </c>
      <c r="B1552" s="20" t="s">
        <v>326</v>
      </c>
      <c r="C1552" s="20" t="s">
        <v>327</v>
      </c>
      <c r="D1552" s="20" t="s">
        <v>382</v>
      </c>
      <c r="E1552" s="20" t="s">
        <v>131</v>
      </c>
      <c r="F1552" s="20" t="s">
        <v>129</v>
      </c>
      <c r="G1552" s="20" t="s">
        <v>37</v>
      </c>
      <c r="H1552" s="20" t="s">
        <v>68</v>
      </c>
      <c r="I1552" s="20">
        <v>86.534493319999996</v>
      </c>
      <c r="J1552" s="20">
        <v>0.31275361108999999</v>
      </c>
      <c r="K1552" s="20">
        <v>3.4526784555000004E-3</v>
      </c>
      <c r="L1552" s="20">
        <v>1.2562322009000002E-4</v>
      </c>
      <c r="M1552" s="20">
        <v>1.1557336248280001E-4</v>
      </c>
      <c r="N1552" s="20">
        <v>2.5122033124000001E-5</v>
      </c>
      <c r="O1552" s="27">
        <v>8.8292907803260001E-3</v>
      </c>
    </row>
    <row r="1553" spans="1:15" x14ac:dyDescent="0.25">
      <c r="A1553" s="19" t="s">
        <v>400</v>
      </c>
      <c r="B1553" s="20" t="s">
        <v>326</v>
      </c>
      <c r="C1553" s="20" t="s">
        <v>327</v>
      </c>
      <c r="D1553" s="20" t="s">
        <v>382</v>
      </c>
      <c r="E1553" s="20" t="s">
        <v>133</v>
      </c>
      <c r="F1553" s="20" t="s">
        <v>132</v>
      </c>
      <c r="G1553" s="20" t="s">
        <v>37</v>
      </c>
      <c r="H1553" s="20" t="s">
        <v>68</v>
      </c>
      <c r="I1553" s="20">
        <v>298.24661149999997</v>
      </c>
      <c r="J1553" s="20">
        <v>0.40465747320000001</v>
      </c>
      <c r="K1553" s="20">
        <v>4.6543276560000006E-3</v>
      </c>
      <c r="L1553" s="20">
        <v>1.4058139836999999E-4</v>
      </c>
      <c r="M1553" s="20">
        <v>1.2933488650040002E-4</v>
      </c>
      <c r="N1553" s="20">
        <v>2.9005733210000002E-5</v>
      </c>
      <c r="O1553" s="27">
        <v>1.3271814885529001E-2</v>
      </c>
    </row>
    <row r="1554" spans="1:15" x14ac:dyDescent="0.25">
      <c r="A1554" s="19" t="s">
        <v>400</v>
      </c>
      <c r="B1554" s="20" t="s">
        <v>326</v>
      </c>
      <c r="C1554" s="20" t="s">
        <v>327</v>
      </c>
      <c r="D1554" s="20" t="s">
        <v>382</v>
      </c>
      <c r="E1554" s="20" t="s">
        <v>135</v>
      </c>
      <c r="F1554" s="20" t="s">
        <v>134</v>
      </c>
      <c r="G1554" s="20" t="s">
        <v>37</v>
      </c>
      <c r="H1554" s="20" t="s">
        <v>68</v>
      </c>
      <c r="I1554" s="20">
        <v>543.25039000000004</v>
      </c>
      <c r="J1554" s="20">
        <v>0.164627564</v>
      </c>
      <c r="K1554" s="20">
        <v>1.79660411E-3</v>
      </c>
      <c r="L1554" s="20">
        <v>1.8553585799999998E-4</v>
      </c>
      <c r="M1554" s="20">
        <v>1.7069298935999997E-4</v>
      </c>
      <c r="N1554" s="20">
        <v>1.3045973700000001E-5</v>
      </c>
      <c r="O1554" s="27">
        <v>1.4791933748100002E-2</v>
      </c>
    </row>
    <row r="1555" spans="1:15" x14ac:dyDescent="0.25">
      <c r="A1555" s="19" t="s">
        <v>400</v>
      </c>
      <c r="B1555" s="20" t="s">
        <v>326</v>
      </c>
      <c r="C1555" s="20" t="s">
        <v>327</v>
      </c>
      <c r="D1555" s="20" t="s">
        <v>382</v>
      </c>
      <c r="E1555" s="20" t="s">
        <v>137</v>
      </c>
      <c r="F1555" s="20" t="s">
        <v>136</v>
      </c>
      <c r="G1555" s="20" t="s">
        <v>35</v>
      </c>
      <c r="H1555" s="20" t="s">
        <v>68</v>
      </c>
      <c r="I1555" s="20">
        <v>15461.880817000001</v>
      </c>
      <c r="J1555" s="20">
        <v>4.9584101437000001</v>
      </c>
      <c r="K1555" s="20">
        <v>5.7971668971E-2</v>
      </c>
      <c r="L1555" s="20">
        <v>1.8609976178999999E-3</v>
      </c>
      <c r="M1555" s="20">
        <v>1.712117808468E-3</v>
      </c>
      <c r="N1555" s="20">
        <v>3.8852317763E-4</v>
      </c>
      <c r="O1555" s="27">
        <v>0.23384892204519006</v>
      </c>
    </row>
    <row r="1556" spans="1:15" x14ac:dyDescent="0.25">
      <c r="A1556" s="19" t="s">
        <v>400</v>
      </c>
      <c r="B1556" s="20" t="s">
        <v>326</v>
      </c>
      <c r="C1556" s="20" t="s">
        <v>327</v>
      </c>
      <c r="D1556" s="20" t="s">
        <v>382</v>
      </c>
      <c r="E1556" s="20" t="s">
        <v>138</v>
      </c>
      <c r="F1556" s="20" t="s">
        <v>136</v>
      </c>
      <c r="G1556" s="20" t="s">
        <v>37</v>
      </c>
      <c r="H1556" s="20" t="s">
        <v>68</v>
      </c>
      <c r="I1556" s="20">
        <v>591.34298639999997</v>
      </c>
      <c r="J1556" s="20">
        <v>4.2523081222000005</v>
      </c>
      <c r="K1556" s="20">
        <v>4.6927684203000003E-2</v>
      </c>
      <c r="L1556" s="20">
        <v>1.7016781578999998E-3</v>
      </c>
      <c r="M1556" s="20">
        <v>1.5655439052679999E-3</v>
      </c>
      <c r="N1556" s="20">
        <v>3.4145736635000001E-4</v>
      </c>
      <c r="O1556" s="27">
        <v>0.11303252827652399</v>
      </c>
    </row>
    <row r="1557" spans="1:15" x14ac:dyDescent="0.25">
      <c r="A1557" s="19" t="s">
        <v>400</v>
      </c>
      <c r="B1557" s="20" t="s">
        <v>326</v>
      </c>
      <c r="C1557" s="20" t="s">
        <v>327</v>
      </c>
      <c r="D1557" s="20" t="s">
        <v>382</v>
      </c>
      <c r="E1557" s="20" t="s">
        <v>140</v>
      </c>
      <c r="F1557" s="20" t="s">
        <v>139</v>
      </c>
      <c r="G1557" s="20" t="s">
        <v>37</v>
      </c>
      <c r="H1557" s="20" t="s">
        <v>68</v>
      </c>
      <c r="I1557" s="20">
        <v>50.305552077999998</v>
      </c>
      <c r="J1557" s="20">
        <v>0.47301536492000001</v>
      </c>
      <c r="K1557" s="20">
        <v>8.5203428750999996E-3</v>
      </c>
      <c r="L1557" s="20">
        <v>2.8289099518000004E-4</v>
      </c>
      <c r="M1557" s="20">
        <v>2.6025971556560004E-4</v>
      </c>
      <c r="N1557" s="20">
        <v>5.7604561631E-5</v>
      </c>
      <c r="O1557" s="27">
        <v>1.2768764909121533E-2</v>
      </c>
    </row>
    <row r="1558" spans="1:15" x14ac:dyDescent="0.25">
      <c r="A1558" s="19" t="s">
        <v>400</v>
      </c>
      <c r="B1558" s="20" t="s">
        <v>326</v>
      </c>
      <c r="C1558" s="20" t="s">
        <v>327</v>
      </c>
      <c r="D1558" s="20" t="s">
        <v>382</v>
      </c>
      <c r="E1558" s="20" t="s">
        <v>141</v>
      </c>
      <c r="F1558" s="20" t="s">
        <v>51</v>
      </c>
      <c r="G1558" s="20" t="s">
        <v>37</v>
      </c>
      <c r="H1558" s="20" t="s">
        <v>68</v>
      </c>
      <c r="I1558" s="20">
        <v>1725.2813104899999</v>
      </c>
      <c r="J1558" s="20">
        <v>12.033211408299998</v>
      </c>
      <c r="K1558" s="20">
        <v>0.14116657399000002</v>
      </c>
      <c r="L1558" s="20">
        <v>7.6952460414000008E-3</v>
      </c>
      <c r="M1558" s="20">
        <v>7.0796263580880005E-3</v>
      </c>
      <c r="N1558" s="20">
        <v>1.0963312331000001E-3</v>
      </c>
      <c r="O1558" s="27">
        <v>0.39202015498401199</v>
      </c>
    </row>
    <row r="1559" spans="1:15" x14ac:dyDescent="0.25">
      <c r="A1559" s="19" t="s">
        <v>400</v>
      </c>
      <c r="B1559" s="20" t="s">
        <v>326</v>
      </c>
      <c r="C1559" s="20" t="s">
        <v>327</v>
      </c>
      <c r="D1559" s="20" t="s">
        <v>382</v>
      </c>
      <c r="E1559" s="20" t="s">
        <v>143</v>
      </c>
      <c r="F1559" s="20" t="s">
        <v>142</v>
      </c>
      <c r="G1559" s="20" t="s">
        <v>35</v>
      </c>
      <c r="H1559" s="20" t="s">
        <v>68</v>
      </c>
      <c r="I1559" s="20">
        <v>761.59023080000009</v>
      </c>
      <c r="J1559" s="20">
        <v>0.19357827269999997</v>
      </c>
      <c r="K1559" s="20">
        <v>2.0845742539999999E-3</v>
      </c>
      <c r="L1559" s="20">
        <v>1.3130513062E-4</v>
      </c>
      <c r="M1559" s="20">
        <v>1.2080072017040001E-4</v>
      </c>
      <c r="N1559" s="20">
        <v>1.3712319039999999E-5</v>
      </c>
      <c r="O1559" s="27">
        <v>1.339956860836863E-2</v>
      </c>
    </row>
    <row r="1560" spans="1:15" x14ac:dyDescent="0.25">
      <c r="A1560" s="19" t="s">
        <v>400</v>
      </c>
      <c r="B1560" s="20" t="s">
        <v>326</v>
      </c>
      <c r="C1560" s="20" t="s">
        <v>327</v>
      </c>
      <c r="D1560" s="20" t="s">
        <v>382</v>
      </c>
      <c r="E1560" s="20" t="s">
        <v>144</v>
      </c>
      <c r="F1560" s="20" t="s">
        <v>142</v>
      </c>
      <c r="G1560" s="20" t="s">
        <v>37</v>
      </c>
      <c r="H1560" s="20" t="s">
        <v>68</v>
      </c>
      <c r="I1560" s="20">
        <v>1297.201382986</v>
      </c>
      <c r="J1560" s="20">
        <v>0.475403632076</v>
      </c>
      <c r="K1560" s="20">
        <v>5.1757587081999986E-3</v>
      </c>
      <c r="L1560" s="20">
        <v>3.2243442472599994E-4</v>
      </c>
      <c r="M1560" s="20">
        <v>2.9663967074792006E-4</v>
      </c>
      <c r="N1560" s="20">
        <v>3.3760424079E-5</v>
      </c>
      <c r="O1560" s="27">
        <v>2.9270180931627508E-2</v>
      </c>
    </row>
    <row r="1561" spans="1:15" x14ac:dyDescent="0.25">
      <c r="A1561" s="19" t="s">
        <v>400</v>
      </c>
      <c r="B1561" s="20" t="s">
        <v>326</v>
      </c>
      <c r="C1561" s="20" t="s">
        <v>327</v>
      </c>
      <c r="D1561" s="20" t="s">
        <v>382</v>
      </c>
      <c r="E1561" s="20" t="s">
        <v>146</v>
      </c>
      <c r="F1561" s="20" t="s">
        <v>145</v>
      </c>
      <c r="G1561" s="20" t="s">
        <v>54</v>
      </c>
      <c r="H1561" s="20" t="s">
        <v>68</v>
      </c>
      <c r="I1561" s="20">
        <v>0.64632470000000009</v>
      </c>
      <c r="J1561" s="20">
        <v>2.0594673400000001E-3</v>
      </c>
      <c r="K1561" s="20">
        <v>2.2189718400000001E-5</v>
      </c>
      <c r="L1561" s="20">
        <v>8.4904527999999997E-7</v>
      </c>
      <c r="M1561" s="20">
        <v>7.8112165760000005E-7</v>
      </c>
      <c r="N1561" s="20">
        <v>1.65021902E-7</v>
      </c>
      <c r="O1561" s="27">
        <v>5.336610518600001E-5</v>
      </c>
    </row>
    <row r="1562" spans="1:15" x14ac:dyDescent="0.25">
      <c r="A1562" s="19" t="s">
        <v>400</v>
      </c>
      <c r="B1562" s="20" t="s">
        <v>326</v>
      </c>
      <c r="C1562" s="20" t="s">
        <v>327</v>
      </c>
      <c r="D1562" s="20" t="s">
        <v>382</v>
      </c>
      <c r="E1562" s="20" t="s">
        <v>148</v>
      </c>
      <c r="F1562" s="20" t="s">
        <v>147</v>
      </c>
      <c r="G1562" s="20" t="s">
        <v>54</v>
      </c>
      <c r="H1562" s="20" t="s">
        <v>68</v>
      </c>
      <c r="I1562" s="20">
        <v>0.35502335600000001</v>
      </c>
      <c r="J1562" s="20">
        <v>3.3115657620000002E-3</v>
      </c>
      <c r="K1562" s="20">
        <v>1.359688106E-4</v>
      </c>
      <c r="L1562" s="20">
        <v>2.929467528E-6</v>
      </c>
      <c r="M1562" s="20">
        <v>2.6951101257600003E-6</v>
      </c>
      <c r="N1562" s="20">
        <v>6.64067506E-7</v>
      </c>
      <c r="O1562" s="27">
        <v>1.0918493599757101E-4</v>
      </c>
    </row>
    <row r="1563" spans="1:15" x14ac:dyDescent="0.25">
      <c r="A1563" s="19" t="s">
        <v>400</v>
      </c>
      <c r="B1563" s="20" t="s">
        <v>326</v>
      </c>
      <c r="C1563" s="20" t="s">
        <v>327</v>
      </c>
      <c r="D1563" s="20" t="s">
        <v>382</v>
      </c>
      <c r="E1563" s="20" t="s">
        <v>150</v>
      </c>
      <c r="F1563" s="20" t="s">
        <v>149</v>
      </c>
      <c r="G1563" s="20" t="s">
        <v>54</v>
      </c>
      <c r="H1563" s="20" t="s">
        <v>68</v>
      </c>
      <c r="I1563" s="20">
        <v>0</v>
      </c>
      <c r="J1563" s="20">
        <v>0</v>
      </c>
      <c r="K1563" s="20">
        <v>0</v>
      </c>
      <c r="L1563" s="20">
        <v>0</v>
      </c>
      <c r="M1563" s="20">
        <v>0</v>
      </c>
      <c r="N1563" s="20">
        <v>0</v>
      </c>
      <c r="O1563" s="27">
        <v>0</v>
      </c>
    </row>
    <row r="1564" spans="1:15" x14ac:dyDescent="0.25">
      <c r="A1564" s="19" t="s">
        <v>400</v>
      </c>
      <c r="B1564" s="20" t="s">
        <v>326</v>
      </c>
      <c r="C1564" s="20" t="s">
        <v>327</v>
      </c>
      <c r="D1564" s="20" t="s">
        <v>382</v>
      </c>
      <c r="E1564" s="20" t="s">
        <v>152</v>
      </c>
      <c r="F1564" s="20" t="s">
        <v>151</v>
      </c>
      <c r="G1564" s="20" t="s">
        <v>54</v>
      </c>
      <c r="H1564" s="20" t="s">
        <v>68</v>
      </c>
      <c r="I1564" s="20">
        <v>2.4032355289999998</v>
      </c>
      <c r="J1564" s="20">
        <v>2.6691500300000002E-3</v>
      </c>
      <c r="K1564" s="20">
        <v>2.0427689500000001E-4</v>
      </c>
      <c r="L1564" s="20">
        <v>1.68927931E-6</v>
      </c>
      <c r="M1564" s="20">
        <v>1.5541369652000002E-6</v>
      </c>
      <c r="N1564" s="20">
        <v>4.4707431400000002E-7</v>
      </c>
      <c r="O1564" s="27">
        <v>1.5915855705330001E-4</v>
      </c>
    </row>
    <row r="1565" spans="1:15" x14ac:dyDescent="0.25">
      <c r="A1565" s="19" t="s">
        <v>400</v>
      </c>
      <c r="B1565" s="20" t="s">
        <v>326</v>
      </c>
      <c r="C1565" s="20" t="s">
        <v>327</v>
      </c>
      <c r="D1565" s="20" t="s">
        <v>382</v>
      </c>
      <c r="E1565" s="20" t="s">
        <v>154</v>
      </c>
      <c r="F1565" s="20" t="s">
        <v>153</v>
      </c>
      <c r="G1565" s="20" t="s">
        <v>54</v>
      </c>
      <c r="H1565" s="20" t="s">
        <v>68</v>
      </c>
      <c r="I1565" s="20">
        <v>1.0923800961999999</v>
      </c>
      <c r="J1565" s="20">
        <v>1.7909731286999998E-3</v>
      </c>
      <c r="K1565" s="20">
        <v>2.0713381776999997E-5</v>
      </c>
      <c r="L1565" s="20">
        <v>6.7018540810000003E-7</v>
      </c>
      <c r="M1565" s="20">
        <v>6.1657057545200001E-7</v>
      </c>
      <c r="N1565" s="20">
        <v>1.3713970245999998E-7</v>
      </c>
      <c r="O1565" s="27">
        <v>5.2142498725089997E-5</v>
      </c>
    </row>
    <row r="1566" spans="1:15" x14ac:dyDescent="0.25">
      <c r="A1566" s="19" t="s">
        <v>400</v>
      </c>
      <c r="B1566" s="20" t="s">
        <v>326</v>
      </c>
      <c r="C1566" s="20" t="s">
        <v>327</v>
      </c>
      <c r="D1566" s="20" t="s">
        <v>382</v>
      </c>
      <c r="E1566" s="20" t="s">
        <v>155</v>
      </c>
      <c r="F1566" s="20" t="s">
        <v>53</v>
      </c>
      <c r="G1566" s="20" t="s">
        <v>54</v>
      </c>
      <c r="H1566" s="20" t="s">
        <v>68</v>
      </c>
      <c r="I1566" s="20">
        <v>19.81758829</v>
      </c>
      <c r="J1566" s="20">
        <v>1.6928119310000003E-2</v>
      </c>
      <c r="K1566" s="20">
        <v>3.5420255499999997E-4</v>
      </c>
      <c r="L1566" s="20">
        <v>1.068853378E-5</v>
      </c>
      <c r="M1566" s="20">
        <v>9.8334510775999994E-6</v>
      </c>
      <c r="N1566" s="20">
        <v>1.4997587550000002E-6</v>
      </c>
      <c r="O1566" s="27">
        <v>7.9112878043470806E-4</v>
      </c>
    </row>
    <row r="1567" spans="1:15" x14ac:dyDescent="0.25">
      <c r="A1567" s="19" t="s">
        <v>400</v>
      </c>
      <c r="B1567" s="20" t="s">
        <v>326</v>
      </c>
      <c r="C1567" s="20" t="s">
        <v>327</v>
      </c>
      <c r="D1567" s="20" t="s">
        <v>382</v>
      </c>
      <c r="E1567" s="20" t="s">
        <v>157</v>
      </c>
      <c r="F1567" s="20" t="s">
        <v>156</v>
      </c>
      <c r="G1567" s="20" t="s">
        <v>54</v>
      </c>
      <c r="H1567" s="20" t="s">
        <v>68</v>
      </c>
      <c r="I1567" s="20">
        <v>96.393382220000007</v>
      </c>
      <c r="J1567" s="20">
        <v>5.6346138250000004E-2</v>
      </c>
      <c r="K1567" s="20">
        <v>4.7326763119999996E-4</v>
      </c>
      <c r="L1567" s="20">
        <v>1.3697411713999999E-5</v>
      </c>
      <c r="M1567" s="20">
        <v>1.260161877688E-5</v>
      </c>
      <c r="N1567" s="20">
        <v>3.2649449210000001E-6</v>
      </c>
      <c r="O1567" s="27">
        <v>2.0778618245555001E-3</v>
      </c>
    </row>
    <row r="1568" spans="1:15" x14ac:dyDescent="0.25">
      <c r="A1568" s="19" t="s">
        <v>400</v>
      </c>
      <c r="B1568" s="20" t="s">
        <v>326</v>
      </c>
      <c r="C1568" s="20" t="s">
        <v>327</v>
      </c>
      <c r="D1568" s="20" t="s">
        <v>382</v>
      </c>
      <c r="E1568" s="20" t="s">
        <v>159</v>
      </c>
      <c r="F1568" s="20" t="s">
        <v>158</v>
      </c>
      <c r="G1568" s="20" t="s">
        <v>54</v>
      </c>
      <c r="H1568" s="20" t="s">
        <v>68</v>
      </c>
      <c r="I1568" s="20">
        <v>1.5020220200000001</v>
      </c>
      <c r="J1568" s="20">
        <v>4.2442000000000001E-3</v>
      </c>
      <c r="K1568" s="20">
        <v>3.2481953E-4</v>
      </c>
      <c r="L1568" s="20">
        <v>2.6861133E-6</v>
      </c>
      <c r="M1568" s="20">
        <v>2.4712242360000004E-6</v>
      </c>
      <c r="N1568" s="20">
        <v>7.1089027999999994E-7</v>
      </c>
      <c r="O1568" s="27">
        <v>2.3064495501200005E-4</v>
      </c>
    </row>
    <row r="1569" spans="1:15" x14ac:dyDescent="0.25">
      <c r="A1569" s="19" t="s">
        <v>400</v>
      </c>
      <c r="B1569" s="20" t="s">
        <v>326</v>
      </c>
      <c r="C1569" s="20" t="s">
        <v>327</v>
      </c>
      <c r="D1569" s="20" t="s">
        <v>382</v>
      </c>
      <c r="E1569" s="20" t="s">
        <v>161</v>
      </c>
      <c r="F1569" s="20" t="s">
        <v>160</v>
      </c>
      <c r="G1569" s="20" t="s">
        <v>54</v>
      </c>
      <c r="H1569" s="20" t="s">
        <v>68</v>
      </c>
      <c r="I1569" s="20">
        <v>3.0222512832000001</v>
      </c>
      <c r="J1569" s="20">
        <v>8.0200796370000008E-3</v>
      </c>
      <c r="K1569" s="20">
        <v>3.8773037269999996E-4</v>
      </c>
      <c r="L1569" s="20">
        <v>4.2482359120000001E-6</v>
      </c>
      <c r="M1569" s="20">
        <v>3.9083770390400002E-6</v>
      </c>
      <c r="N1569" s="20">
        <v>1.0214631725999999E-6</v>
      </c>
      <c r="O1569" s="27">
        <v>3.3307303083411003E-4</v>
      </c>
    </row>
    <row r="1570" spans="1:15" x14ac:dyDescent="0.25">
      <c r="A1570" s="19" t="s">
        <v>400</v>
      </c>
      <c r="B1570" s="20" t="s">
        <v>326</v>
      </c>
      <c r="C1570" s="20" t="s">
        <v>327</v>
      </c>
      <c r="D1570" s="20" t="s">
        <v>382</v>
      </c>
      <c r="E1570" s="20" t="s">
        <v>163</v>
      </c>
      <c r="F1570" s="20" t="s">
        <v>162</v>
      </c>
      <c r="G1570" s="20" t="s">
        <v>54</v>
      </c>
      <c r="H1570" s="20" t="s">
        <v>68</v>
      </c>
      <c r="I1570" s="20">
        <v>0.41874562799999993</v>
      </c>
      <c r="J1570" s="20">
        <v>2.86632952E-3</v>
      </c>
      <c r="K1570" s="20">
        <v>1.7775665280000001E-4</v>
      </c>
      <c r="L1570" s="20">
        <v>5.4465026789999995E-6</v>
      </c>
      <c r="M1570" s="20">
        <v>5.01078246468E-6</v>
      </c>
      <c r="N1570" s="20">
        <v>1.125796992E-6</v>
      </c>
      <c r="O1570" s="27">
        <v>1.3227216579243001E-4</v>
      </c>
    </row>
    <row r="1571" spans="1:15" x14ac:dyDescent="0.25">
      <c r="A1571" s="19" t="s">
        <v>400</v>
      </c>
      <c r="B1571" s="20" t="s">
        <v>326</v>
      </c>
      <c r="C1571" s="20" t="s">
        <v>327</v>
      </c>
      <c r="D1571" s="20" t="s">
        <v>382</v>
      </c>
      <c r="E1571" s="20" t="s">
        <v>164</v>
      </c>
      <c r="F1571" s="20" t="s">
        <v>56</v>
      </c>
      <c r="G1571" s="20" t="s">
        <v>57</v>
      </c>
      <c r="H1571" s="20" t="s">
        <v>68</v>
      </c>
      <c r="I1571" s="20">
        <v>4011.8708799999999</v>
      </c>
      <c r="J1571" s="20">
        <v>3.5134027000000003</v>
      </c>
      <c r="K1571" s="20">
        <v>4.1063940399999999E-2</v>
      </c>
      <c r="L1571" s="20">
        <v>1.6505083000000001E-3</v>
      </c>
      <c r="M1571" s="20">
        <v>1.5184676360000002E-3</v>
      </c>
      <c r="N1571" s="20">
        <v>2.7533437299999999E-4</v>
      </c>
      <c r="O1571" s="27">
        <v>0.15263666511943999</v>
      </c>
    </row>
    <row r="1572" spans="1:15" x14ac:dyDescent="0.25">
      <c r="A1572" s="19" t="s">
        <v>400</v>
      </c>
      <c r="B1572" s="20" t="s">
        <v>326</v>
      </c>
      <c r="C1572" s="20" t="s">
        <v>327</v>
      </c>
      <c r="D1572" s="20" t="s">
        <v>382</v>
      </c>
      <c r="E1572" s="20" t="s">
        <v>165</v>
      </c>
      <c r="F1572" s="20" t="s">
        <v>59</v>
      </c>
      <c r="G1572" s="20" t="s">
        <v>57</v>
      </c>
      <c r="H1572" s="20" t="s">
        <v>68</v>
      </c>
      <c r="I1572" s="20">
        <v>706.02322860999993</v>
      </c>
      <c r="J1572" s="20">
        <v>0.69009716673999999</v>
      </c>
      <c r="K1572" s="20">
        <v>1.0659739740999997E-2</v>
      </c>
      <c r="L1572" s="20">
        <v>6.8207620395E-4</v>
      </c>
      <c r="M1572" s="20">
        <v>6.2751010763400009E-4</v>
      </c>
      <c r="N1572" s="20">
        <v>6.8056778384999997E-5</v>
      </c>
      <c r="O1572" s="27">
        <v>4.0337100603586598E-2</v>
      </c>
    </row>
    <row r="1573" spans="1:15" x14ac:dyDescent="0.25">
      <c r="A1573" s="19" t="s">
        <v>400</v>
      </c>
      <c r="B1573" s="20" t="s">
        <v>326</v>
      </c>
      <c r="C1573" s="20" t="s">
        <v>327</v>
      </c>
      <c r="D1573" s="20" t="s">
        <v>382</v>
      </c>
      <c r="E1573" s="20" t="s">
        <v>166</v>
      </c>
      <c r="F1573" s="20" t="s">
        <v>61</v>
      </c>
      <c r="G1573" s="20" t="s">
        <v>57</v>
      </c>
      <c r="H1573" s="20" t="s">
        <v>68</v>
      </c>
      <c r="I1573" s="20">
        <v>146.63755030999999</v>
      </c>
      <c r="J1573" s="20">
        <v>0.33318734535</v>
      </c>
      <c r="K1573" s="20">
        <v>6.0649569670000007E-3</v>
      </c>
      <c r="L1573" s="20">
        <v>3.034053158E-4</v>
      </c>
      <c r="M1573" s="20">
        <v>2.7913289053600005E-4</v>
      </c>
      <c r="N1573" s="20">
        <v>3.6478744609999993E-5</v>
      </c>
      <c r="O1573" s="27">
        <v>1.6407262385299399E-2</v>
      </c>
    </row>
    <row r="1574" spans="1:15" x14ac:dyDescent="0.25">
      <c r="A1574" s="19" t="s">
        <v>400</v>
      </c>
      <c r="B1574" s="20" t="s">
        <v>326</v>
      </c>
      <c r="C1574" s="20" t="s">
        <v>327</v>
      </c>
      <c r="D1574" s="20" t="s">
        <v>382</v>
      </c>
      <c r="E1574" s="20" t="s">
        <v>168</v>
      </c>
      <c r="F1574" s="20" t="s">
        <v>167</v>
      </c>
      <c r="G1574" s="20" t="s">
        <v>57</v>
      </c>
      <c r="H1574" s="20" t="s">
        <v>68</v>
      </c>
      <c r="I1574" s="20">
        <v>210.31074197000004</v>
      </c>
      <c r="J1574" s="20">
        <v>0.87680705120000002</v>
      </c>
      <c r="K1574" s="20">
        <v>1.1718502310000002E-2</v>
      </c>
      <c r="L1574" s="20">
        <v>4.2213378620000006E-4</v>
      </c>
      <c r="M1574" s="20">
        <v>3.88363083304E-4</v>
      </c>
      <c r="N1574" s="20">
        <v>7.8517401160000001E-5</v>
      </c>
      <c r="O1574" s="27">
        <v>2.7695671509372997E-2</v>
      </c>
    </row>
    <row r="1575" spans="1:15" x14ac:dyDescent="0.25">
      <c r="A1575" s="19" t="s">
        <v>400</v>
      </c>
      <c r="B1575" s="20" t="s">
        <v>326</v>
      </c>
      <c r="C1575" s="20" t="s">
        <v>327</v>
      </c>
      <c r="D1575" s="20" t="s">
        <v>382</v>
      </c>
      <c r="E1575" s="20" t="s">
        <v>170</v>
      </c>
      <c r="F1575" s="20" t="s">
        <v>169</v>
      </c>
      <c r="G1575" s="20" t="s">
        <v>57</v>
      </c>
      <c r="H1575" s="20" t="s">
        <v>68</v>
      </c>
      <c r="I1575" s="20">
        <v>1936.9587232450003</v>
      </c>
      <c r="J1575" s="20">
        <v>1.3750824945759998</v>
      </c>
      <c r="K1575" s="20">
        <v>1.685903192158E-2</v>
      </c>
      <c r="L1575" s="20">
        <v>1.1617870714830001E-3</v>
      </c>
      <c r="M1575" s="20">
        <v>1.0688441057643599E-3</v>
      </c>
      <c r="N1575" s="20">
        <v>1.218488978051E-4</v>
      </c>
      <c r="O1575" s="27">
        <v>7.4017117117570669E-2</v>
      </c>
    </row>
    <row r="1576" spans="1:15" x14ac:dyDescent="0.25">
      <c r="A1576" s="19" t="s">
        <v>400</v>
      </c>
      <c r="B1576" s="20" t="s">
        <v>326</v>
      </c>
      <c r="C1576" s="20" t="s">
        <v>327</v>
      </c>
      <c r="D1576" s="20" t="s">
        <v>382</v>
      </c>
      <c r="E1576" s="20" t="s">
        <v>171</v>
      </c>
      <c r="F1576" s="20" t="s">
        <v>63</v>
      </c>
      <c r="G1576" s="20" t="s">
        <v>57</v>
      </c>
      <c r="H1576" s="20" t="s">
        <v>68</v>
      </c>
      <c r="I1576" s="20">
        <v>24.711293391000002</v>
      </c>
      <c r="J1576" s="20">
        <v>6.7681002602999987E-2</v>
      </c>
      <c r="K1576" s="20">
        <v>7.6565209389999999E-4</v>
      </c>
      <c r="L1576" s="20">
        <v>4.1665006313999997E-5</v>
      </c>
      <c r="M1576" s="20">
        <v>3.8331805808880006E-5</v>
      </c>
      <c r="N1576" s="20">
        <v>5.7623424789999995E-6</v>
      </c>
      <c r="O1576" s="27">
        <v>2.5092301633772495E-3</v>
      </c>
    </row>
    <row r="1577" spans="1:15" x14ac:dyDescent="0.25">
      <c r="A1577" s="19" t="s">
        <v>400</v>
      </c>
      <c r="B1577" s="20" t="s">
        <v>326</v>
      </c>
      <c r="C1577" s="20" t="s">
        <v>327</v>
      </c>
      <c r="D1577" s="20" t="s">
        <v>382</v>
      </c>
      <c r="E1577" s="20" t="s">
        <v>173</v>
      </c>
      <c r="F1577" s="20" t="s">
        <v>172</v>
      </c>
      <c r="G1577" s="20" t="s">
        <v>66</v>
      </c>
      <c r="H1577" s="20" t="s">
        <v>68</v>
      </c>
      <c r="I1577" s="20">
        <v>87.433981799999998</v>
      </c>
      <c r="J1577" s="20">
        <v>3.6009147200000001E-2</v>
      </c>
      <c r="K1577" s="20">
        <v>4.0656051700000003E-4</v>
      </c>
      <c r="L1577" s="20">
        <v>1.2180247029999999E-5</v>
      </c>
      <c r="M1577" s="20">
        <v>1.1205827267600001E-5</v>
      </c>
      <c r="N1577" s="20">
        <v>2.5268754100000003E-6</v>
      </c>
      <c r="O1577" s="27">
        <v>1.3800908168473999E-3</v>
      </c>
    </row>
    <row r="1578" spans="1:15" x14ac:dyDescent="0.25">
      <c r="A1578" s="19" t="s">
        <v>400</v>
      </c>
      <c r="B1578" s="20" t="s">
        <v>326</v>
      </c>
      <c r="C1578" s="20" t="s">
        <v>327</v>
      </c>
      <c r="D1578" s="20" t="s">
        <v>382</v>
      </c>
      <c r="E1578" s="20" t="s">
        <v>175</v>
      </c>
      <c r="F1578" s="20" t="s">
        <v>174</v>
      </c>
      <c r="G1578" s="20" t="s">
        <v>66</v>
      </c>
      <c r="H1578" s="20" t="s">
        <v>68</v>
      </c>
      <c r="I1578" s="20">
        <v>0.20388003799999999</v>
      </c>
      <c r="J1578" s="20">
        <v>3.0461409999999996E-4</v>
      </c>
      <c r="K1578" s="20">
        <v>3.7522182000000002E-6</v>
      </c>
      <c r="L1578" s="20">
        <v>4.0851806499999998E-7</v>
      </c>
      <c r="M1578" s="20">
        <v>3.7583661979999999E-7</v>
      </c>
      <c r="N1578" s="20">
        <v>2.8910339000000001E-8</v>
      </c>
      <c r="O1578" s="27">
        <v>1.7497904960300004E-5</v>
      </c>
    </row>
    <row r="1579" spans="1:15" x14ac:dyDescent="0.25">
      <c r="A1579" s="19" t="s">
        <v>400</v>
      </c>
      <c r="B1579" s="20" t="s">
        <v>326</v>
      </c>
      <c r="C1579" s="20" t="s">
        <v>327</v>
      </c>
      <c r="D1579" s="20" t="s">
        <v>382</v>
      </c>
      <c r="E1579" s="20" t="s">
        <v>177</v>
      </c>
      <c r="F1579" s="20" t="s">
        <v>176</v>
      </c>
      <c r="G1579" s="20" t="s">
        <v>30</v>
      </c>
      <c r="H1579" s="20" t="s">
        <v>68</v>
      </c>
      <c r="I1579" s="20">
        <v>0</v>
      </c>
      <c r="J1579" s="20">
        <v>0</v>
      </c>
      <c r="K1579" s="20">
        <v>0</v>
      </c>
      <c r="L1579" s="20">
        <v>0</v>
      </c>
      <c r="M1579" s="20">
        <v>0</v>
      </c>
      <c r="N1579" s="20">
        <v>0</v>
      </c>
      <c r="O1579" s="27">
        <v>0</v>
      </c>
    </row>
    <row r="1580" spans="1:15" x14ac:dyDescent="0.25">
      <c r="A1580" s="19" t="s">
        <v>400</v>
      </c>
      <c r="B1580" s="20" t="s">
        <v>326</v>
      </c>
      <c r="C1580" s="20" t="s">
        <v>327</v>
      </c>
      <c r="D1580" s="20" t="s">
        <v>382</v>
      </c>
      <c r="E1580" s="20" t="s">
        <v>180</v>
      </c>
      <c r="F1580" s="20" t="s">
        <v>178</v>
      </c>
      <c r="G1580" s="20" t="s">
        <v>7</v>
      </c>
      <c r="H1580" s="20" t="s">
        <v>179</v>
      </c>
      <c r="I1580" s="20">
        <v>4.5308195809999994</v>
      </c>
      <c r="J1580" s="20">
        <v>1.7187767747000001E-3</v>
      </c>
      <c r="K1580" s="20">
        <v>3.7765885180000001E-4</v>
      </c>
      <c r="L1580" s="20">
        <v>2.4723686628999995E-6</v>
      </c>
      <c r="M1580" s="20">
        <v>2.4723686628999995E-6</v>
      </c>
      <c r="N1580" s="20">
        <v>5.3715678560000009E-7</v>
      </c>
      <c r="O1580" s="27">
        <v>1.0395071550737051E-4</v>
      </c>
    </row>
    <row r="1581" spans="1:15" x14ac:dyDescent="0.25">
      <c r="A1581" s="19" t="s">
        <v>400</v>
      </c>
      <c r="B1581" s="20" t="s">
        <v>326</v>
      </c>
      <c r="C1581" s="20" t="s">
        <v>327</v>
      </c>
      <c r="D1581" s="20" t="s">
        <v>382</v>
      </c>
      <c r="E1581" s="20" t="s">
        <v>181</v>
      </c>
      <c r="F1581" s="20" t="s">
        <v>74</v>
      </c>
      <c r="G1581" s="20" t="s">
        <v>17</v>
      </c>
      <c r="H1581" s="20" t="s">
        <v>179</v>
      </c>
      <c r="I1581" s="20">
        <v>0.54288775</v>
      </c>
      <c r="J1581" s="20">
        <v>7.0520034000000006E-4</v>
      </c>
      <c r="K1581" s="20">
        <v>1.1911439400000001E-4</v>
      </c>
      <c r="L1581" s="20">
        <v>1.5850648099999999E-6</v>
      </c>
      <c r="M1581" s="20">
        <v>1.5850648099999999E-6</v>
      </c>
      <c r="N1581" s="20">
        <v>3.12041143E-7</v>
      </c>
      <c r="O1581" s="27">
        <v>3.2821654270849998E-5</v>
      </c>
    </row>
    <row r="1582" spans="1:15" x14ac:dyDescent="0.25">
      <c r="A1582" s="19" t="s">
        <v>400</v>
      </c>
      <c r="B1582" s="20" t="s">
        <v>326</v>
      </c>
      <c r="C1582" s="20" t="s">
        <v>327</v>
      </c>
      <c r="D1582" s="20" t="s">
        <v>382</v>
      </c>
      <c r="E1582" s="20" t="s">
        <v>182</v>
      </c>
      <c r="F1582" s="20" t="s">
        <v>78</v>
      </c>
      <c r="G1582" s="20" t="s">
        <v>17</v>
      </c>
      <c r="H1582" s="20" t="s">
        <v>179</v>
      </c>
      <c r="I1582" s="20">
        <v>0.53919459000000003</v>
      </c>
      <c r="J1582" s="20">
        <v>8.2868136999999999E-4</v>
      </c>
      <c r="K1582" s="20">
        <v>1.12694683E-4</v>
      </c>
      <c r="L1582" s="20">
        <v>2.6908136300000002E-6</v>
      </c>
      <c r="M1582" s="20">
        <v>2.6908136300000002E-6</v>
      </c>
      <c r="N1582" s="20">
        <v>5.0592161000000004E-7</v>
      </c>
      <c r="O1582" s="27">
        <v>2.9497991850630001E-5</v>
      </c>
    </row>
    <row r="1583" spans="1:15" x14ac:dyDescent="0.25">
      <c r="A1583" s="19" t="s">
        <v>400</v>
      </c>
      <c r="B1583" s="20" t="s">
        <v>326</v>
      </c>
      <c r="C1583" s="20" t="s">
        <v>327</v>
      </c>
      <c r="D1583" s="20" t="s">
        <v>382</v>
      </c>
      <c r="E1583" s="20" t="s">
        <v>183</v>
      </c>
      <c r="F1583" s="20" t="s">
        <v>21</v>
      </c>
      <c r="G1583" s="20" t="s">
        <v>17</v>
      </c>
      <c r="H1583" s="20" t="s">
        <v>179</v>
      </c>
      <c r="I1583" s="20">
        <v>0.43948061100000002</v>
      </c>
      <c r="J1583" s="20">
        <v>2.4809533200000002E-4</v>
      </c>
      <c r="K1583" s="20">
        <v>4.93133271E-5</v>
      </c>
      <c r="L1583" s="20">
        <v>4.1475504E-7</v>
      </c>
      <c r="M1583" s="20">
        <v>4.1475504E-7</v>
      </c>
      <c r="N1583" s="20">
        <v>8.6563198000000009E-8</v>
      </c>
      <c r="O1583" s="27">
        <v>1.3678381464832001E-5</v>
      </c>
    </row>
    <row r="1584" spans="1:15" x14ac:dyDescent="0.25">
      <c r="A1584" s="19" t="s">
        <v>400</v>
      </c>
      <c r="B1584" s="20" t="s">
        <v>326</v>
      </c>
      <c r="C1584" s="20" t="s">
        <v>327</v>
      </c>
      <c r="D1584" s="20" t="s">
        <v>382</v>
      </c>
      <c r="E1584" s="20" t="s">
        <v>184</v>
      </c>
      <c r="F1584" s="20" t="s">
        <v>81</v>
      </c>
      <c r="G1584" s="20" t="s">
        <v>17</v>
      </c>
      <c r="H1584" s="20" t="s">
        <v>179</v>
      </c>
      <c r="I1584" s="20">
        <v>0.12556588299999999</v>
      </c>
      <c r="J1584" s="20">
        <v>1.1712877700000001E-4</v>
      </c>
      <c r="K1584" s="20">
        <v>1.8644029100000001E-5</v>
      </c>
      <c r="L1584" s="20">
        <v>2.8207834000000001E-7</v>
      </c>
      <c r="M1584" s="20">
        <v>2.8207834000000001E-7</v>
      </c>
      <c r="N1584" s="20">
        <v>5.4793595000000001E-8</v>
      </c>
      <c r="O1584" s="27">
        <v>5.1038252255439998E-6</v>
      </c>
    </row>
    <row r="1585" spans="1:15" x14ac:dyDescent="0.25">
      <c r="A1585" s="19" t="s">
        <v>400</v>
      </c>
      <c r="B1585" s="20" t="s">
        <v>326</v>
      </c>
      <c r="C1585" s="20" t="s">
        <v>327</v>
      </c>
      <c r="D1585" s="20" t="s">
        <v>382</v>
      </c>
      <c r="E1585" s="20" t="s">
        <v>185</v>
      </c>
      <c r="F1585" s="20" t="s">
        <v>84</v>
      </c>
      <c r="G1585" s="20" t="s">
        <v>17</v>
      </c>
      <c r="H1585" s="20" t="s">
        <v>179</v>
      </c>
      <c r="I1585" s="20">
        <v>1.43662125</v>
      </c>
      <c r="J1585" s="20">
        <v>2.2494492199999997E-3</v>
      </c>
      <c r="K1585" s="20">
        <v>3.8468217199999998E-4</v>
      </c>
      <c r="L1585" s="20">
        <v>4.8493080999999996E-6</v>
      </c>
      <c r="M1585" s="20">
        <v>4.8493080999999996E-6</v>
      </c>
      <c r="N1585" s="20">
        <v>9.5921788999999995E-7</v>
      </c>
      <c r="O1585" s="27">
        <v>1.0651988190939699E-4</v>
      </c>
    </row>
    <row r="1586" spans="1:15" x14ac:dyDescent="0.25">
      <c r="A1586" s="19" t="s">
        <v>400</v>
      </c>
      <c r="B1586" s="20" t="s">
        <v>326</v>
      </c>
      <c r="C1586" s="20" t="s">
        <v>327</v>
      </c>
      <c r="D1586" s="20" t="s">
        <v>382</v>
      </c>
      <c r="E1586" s="20" t="s">
        <v>186</v>
      </c>
      <c r="F1586" s="20" t="s">
        <v>86</v>
      </c>
      <c r="G1586" s="20" t="s">
        <v>17</v>
      </c>
      <c r="H1586" s="20" t="s">
        <v>179</v>
      </c>
      <c r="I1586" s="20">
        <v>1.0303788900000002</v>
      </c>
      <c r="J1586" s="20">
        <v>1.0547989000000001E-3</v>
      </c>
      <c r="K1586" s="20">
        <v>2.2950568599999999E-4</v>
      </c>
      <c r="L1586" s="20">
        <v>1.5693270499999998E-6</v>
      </c>
      <c r="M1586" s="20">
        <v>1.5693270499999998E-6</v>
      </c>
      <c r="N1586" s="20">
        <v>3.4012135800000001E-7</v>
      </c>
      <c r="O1586" s="27">
        <v>6.2908534177650004E-5</v>
      </c>
    </row>
    <row r="1587" spans="1:15" x14ac:dyDescent="0.25">
      <c r="A1587" s="19" t="s">
        <v>400</v>
      </c>
      <c r="B1587" s="20" t="s">
        <v>326</v>
      </c>
      <c r="C1587" s="20" t="s">
        <v>327</v>
      </c>
      <c r="D1587" s="20" t="s">
        <v>382</v>
      </c>
      <c r="E1587" s="20" t="s">
        <v>187</v>
      </c>
      <c r="F1587" s="20" t="s">
        <v>25</v>
      </c>
      <c r="G1587" s="20" t="s">
        <v>17</v>
      </c>
      <c r="H1587" s="20" t="s">
        <v>179</v>
      </c>
      <c r="I1587" s="20">
        <v>0.89742677999999998</v>
      </c>
      <c r="J1587" s="20">
        <v>9.7896469999999994E-4</v>
      </c>
      <c r="K1587" s="20">
        <v>1.3159550800000001E-4</v>
      </c>
      <c r="L1587" s="20">
        <v>4.6977030999999997E-6</v>
      </c>
      <c r="M1587" s="20">
        <v>4.6977030999999997E-6</v>
      </c>
      <c r="N1587" s="20">
        <v>8.637127E-7</v>
      </c>
      <c r="O1587" s="27">
        <v>3.0937374008389999E-5</v>
      </c>
    </row>
    <row r="1588" spans="1:15" x14ac:dyDescent="0.25">
      <c r="A1588" s="19" t="s">
        <v>400</v>
      </c>
      <c r="B1588" s="20" t="s">
        <v>326</v>
      </c>
      <c r="C1588" s="20" t="s">
        <v>327</v>
      </c>
      <c r="D1588" s="20" t="s">
        <v>382</v>
      </c>
      <c r="E1588" s="20" t="s">
        <v>188</v>
      </c>
      <c r="F1588" s="20" t="s">
        <v>91</v>
      </c>
      <c r="G1588" s="20" t="s">
        <v>17</v>
      </c>
      <c r="H1588" s="20" t="s">
        <v>179</v>
      </c>
      <c r="I1588" s="20">
        <v>0.4911841213</v>
      </c>
      <c r="J1588" s="20">
        <v>1.0043952367999999E-3</v>
      </c>
      <c r="K1588" s="20">
        <v>1.9897137469999999E-4</v>
      </c>
      <c r="L1588" s="20">
        <v>1.6828476272E-6</v>
      </c>
      <c r="M1588" s="20">
        <v>1.6828476272E-6</v>
      </c>
      <c r="N1588" s="20">
        <v>3.5079631559999999E-7</v>
      </c>
      <c r="O1588" s="27">
        <v>5.5264842043179796E-5</v>
      </c>
    </row>
    <row r="1589" spans="1:15" x14ac:dyDescent="0.25">
      <c r="A1589" s="19" t="s">
        <v>400</v>
      </c>
      <c r="B1589" s="20" t="s">
        <v>326</v>
      </c>
      <c r="C1589" s="20" t="s">
        <v>327</v>
      </c>
      <c r="D1589" s="20" t="s">
        <v>382</v>
      </c>
      <c r="E1589" s="20" t="s">
        <v>189</v>
      </c>
      <c r="F1589" s="20" t="s">
        <v>27</v>
      </c>
      <c r="G1589" s="20" t="s">
        <v>17</v>
      </c>
      <c r="H1589" s="20" t="s">
        <v>179</v>
      </c>
      <c r="I1589" s="20">
        <v>9.2327826000000002E-2</v>
      </c>
      <c r="J1589" s="20">
        <v>1.624063E-4</v>
      </c>
      <c r="K1589" s="20">
        <v>3.1724499000000002E-5</v>
      </c>
      <c r="L1589" s="20">
        <v>2.7695825000000002E-7</v>
      </c>
      <c r="M1589" s="20">
        <v>2.7695825000000002E-7</v>
      </c>
      <c r="N1589" s="20">
        <v>5.7455323999999998E-8</v>
      </c>
      <c r="O1589" s="27">
        <v>8.8210520780399996E-6</v>
      </c>
    </row>
    <row r="1590" spans="1:15" x14ac:dyDescent="0.25">
      <c r="A1590" s="19" t="s">
        <v>400</v>
      </c>
      <c r="B1590" s="20" t="s">
        <v>326</v>
      </c>
      <c r="C1590" s="20" t="s">
        <v>327</v>
      </c>
      <c r="D1590" s="20" t="s">
        <v>382</v>
      </c>
      <c r="E1590" s="20" t="s">
        <v>190</v>
      </c>
      <c r="F1590" s="20" t="s">
        <v>94</v>
      </c>
      <c r="G1590" s="20" t="s">
        <v>17</v>
      </c>
      <c r="H1590" s="20" t="s">
        <v>179</v>
      </c>
      <c r="I1590" s="20">
        <v>0.76078169200000012</v>
      </c>
      <c r="J1590" s="20">
        <v>1.5796693729000001E-3</v>
      </c>
      <c r="K1590" s="20">
        <v>2.8025692360000002E-4</v>
      </c>
      <c r="L1590" s="20">
        <v>3.076140923E-6</v>
      </c>
      <c r="M1590" s="20">
        <v>3.076140923E-6</v>
      </c>
      <c r="N1590" s="20">
        <v>6.1808650540000001E-7</v>
      </c>
      <c r="O1590" s="27">
        <v>7.8155685388906599E-5</v>
      </c>
    </row>
    <row r="1591" spans="1:15" x14ac:dyDescent="0.25">
      <c r="A1591" s="19" t="s">
        <v>400</v>
      </c>
      <c r="B1591" s="20" t="s">
        <v>326</v>
      </c>
      <c r="C1591" s="20" t="s">
        <v>327</v>
      </c>
      <c r="D1591" s="20" t="s">
        <v>382</v>
      </c>
      <c r="E1591" s="20" t="s">
        <v>191</v>
      </c>
      <c r="F1591" s="20" t="s">
        <v>96</v>
      </c>
      <c r="G1591" s="20" t="s">
        <v>17</v>
      </c>
      <c r="H1591" s="20" t="s">
        <v>179</v>
      </c>
      <c r="I1591" s="20">
        <v>1.259352048</v>
      </c>
      <c r="J1591" s="20">
        <v>3.2059265749999999E-3</v>
      </c>
      <c r="K1591" s="20">
        <v>4.6548352840000001E-4</v>
      </c>
      <c r="L1591" s="20">
        <v>7.7043485250000007E-6</v>
      </c>
      <c r="M1591" s="20">
        <v>7.7043485250000007E-6</v>
      </c>
      <c r="N1591" s="20">
        <v>1.4824622140000001E-6</v>
      </c>
      <c r="O1591" s="27">
        <v>1.2872053289854509E-4</v>
      </c>
    </row>
    <row r="1592" spans="1:15" x14ac:dyDescent="0.25">
      <c r="A1592" s="19" t="s">
        <v>400</v>
      </c>
      <c r="B1592" s="20" t="s">
        <v>326</v>
      </c>
      <c r="C1592" s="20" t="s">
        <v>327</v>
      </c>
      <c r="D1592" s="20" t="s">
        <v>382</v>
      </c>
      <c r="E1592" s="20" t="s">
        <v>192</v>
      </c>
      <c r="F1592" s="20" t="s">
        <v>98</v>
      </c>
      <c r="G1592" s="20" t="s">
        <v>17</v>
      </c>
      <c r="H1592" s="20" t="s">
        <v>179</v>
      </c>
      <c r="I1592" s="20">
        <v>0.144031509</v>
      </c>
      <c r="J1592" s="20">
        <v>2.8736434740000001E-4</v>
      </c>
      <c r="K1592" s="20">
        <v>3.6894690799999996E-5</v>
      </c>
      <c r="L1592" s="20">
        <v>8.31714093E-7</v>
      </c>
      <c r="M1592" s="20">
        <v>8.31714093E-7</v>
      </c>
      <c r="N1592" s="20">
        <v>1.5652108099999998E-7</v>
      </c>
      <c r="O1592" s="27">
        <v>9.9087100059580005E-6</v>
      </c>
    </row>
    <row r="1593" spans="1:15" x14ac:dyDescent="0.25">
      <c r="A1593" s="19" t="s">
        <v>400</v>
      </c>
      <c r="B1593" s="20" t="s">
        <v>326</v>
      </c>
      <c r="C1593" s="20" t="s">
        <v>327</v>
      </c>
      <c r="D1593" s="20" t="s">
        <v>382</v>
      </c>
      <c r="E1593" s="20" t="s">
        <v>193</v>
      </c>
      <c r="F1593" s="20" t="s">
        <v>100</v>
      </c>
      <c r="G1593" s="20" t="s">
        <v>17</v>
      </c>
      <c r="H1593" s="20" t="s">
        <v>179</v>
      </c>
      <c r="I1593" s="20">
        <v>2.9471055100000001</v>
      </c>
      <c r="J1593" s="20">
        <v>3.5130300200000002E-3</v>
      </c>
      <c r="K1593" s="20">
        <v>6.6687048999999996E-4</v>
      </c>
      <c r="L1593" s="20">
        <v>6.3074372000000002E-6</v>
      </c>
      <c r="M1593" s="20">
        <v>6.3074372000000002E-6</v>
      </c>
      <c r="N1593" s="20">
        <v>1.29344835E-6</v>
      </c>
      <c r="O1593" s="27">
        <v>1.8475172734376999E-4</v>
      </c>
    </row>
    <row r="1594" spans="1:15" x14ac:dyDescent="0.25">
      <c r="A1594" s="19" t="s">
        <v>400</v>
      </c>
      <c r="B1594" s="20" t="s">
        <v>326</v>
      </c>
      <c r="C1594" s="20" t="s">
        <v>327</v>
      </c>
      <c r="D1594" s="20" t="s">
        <v>382</v>
      </c>
      <c r="E1594" s="20" t="s">
        <v>194</v>
      </c>
      <c r="F1594" s="20" t="s">
        <v>104</v>
      </c>
      <c r="G1594" s="20" t="s">
        <v>17</v>
      </c>
      <c r="H1594" s="20" t="s">
        <v>179</v>
      </c>
      <c r="I1594" s="20">
        <v>0.48379793999999998</v>
      </c>
      <c r="J1594" s="20">
        <v>1.5602763000000001E-3</v>
      </c>
      <c r="K1594" s="20">
        <v>3.1661439999999998E-4</v>
      </c>
      <c r="L1594" s="20">
        <v>2.5361073E-6</v>
      </c>
      <c r="M1594" s="20">
        <v>2.5361073E-6</v>
      </c>
      <c r="N1594" s="20">
        <v>5.3363431000000001E-7</v>
      </c>
      <c r="O1594" s="27">
        <v>8.7690460605599989E-5</v>
      </c>
    </row>
    <row r="1595" spans="1:15" x14ac:dyDescent="0.25">
      <c r="A1595" s="19" t="s">
        <v>400</v>
      </c>
      <c r="B1595" s="20" t="s">
        <v>326</v>
      </c>
      <c r="C1595" s="20" t="s">
        <v>327</v>
      </c>
      <c r="D1595" s="20" t="s">
        <v>382</v>
      </c>
      <c r="E1595" s="20" t="s">
        <v>195</v>
      </c>
      <c r="F1595" s="20" t="s">
        <v>106</v>
      </c>
      <c r="G1595" s="20" t="s">
        <v>30</v>
      </c>
      <c r="H1595" s="20" t="s">
        <v>179</v>
      </c>
      <c r="I1595" s="20">
        <v>19.868007819999999</v>
      </c>
      <c r="J1595" s="20">
        <v>1.979844314E-2</v>
      </c>
      <c r="K1595" s="20">
        <v>3.9275307799999997E-3</v>
      </c>
      <c r="L1595" s="20">
        <v>3.37972507E-5</v>
      </c>
      <c r="M1595" s="20">
        <v>3.37972507E-5</v>
      </c>
      <c r="N1595" s="20">
        <v>7.0455948599999995E-6</v>
      </c>
      <c r="O1595" s="27">
        <v>1.08477462354153E-3</v>
      </c>
    </row>
    <row r="1596" spans="1:15" x14ac:dyDescent="0.25">
      <c r="A1596" s="19" t="s">
        <v>400</v>
      </c>
      <c r="B1596" s="20" t="s">
        <v>326</v>
      </c>
      <c r="C1596" s="20" t="s">
        <v>327</v>
      </c>
      <c r="D1596" s="20" t="s">
        <v>382</v>
      </c>
      <c r="E1596" s="20" t="s">
        <v>196</v>
      </c>
      <c r="F1596" s="20" t="s">
        <v>108</v>
      </c>
      <c r="G1596" s="20" t="s">
        <v>30</v>
      </c>
      <c r="H1596" s="20" t="s">
        <v>179</v>
      </c>
      <c r="I1596" s="20">
        <v>416.74214845</v>
      </c>
      <c r="J1596" s="20">
        <v>1.3335867391</v>
      </c>
      <c r="K1596" s="20">
        <v>0.19379967574000004</v>
      </c>
      <c r="L1596" s="20">
        <v>3.217038267E-3</v>
      </c>
      <c r="M1596" s="20">
        <v>3.217038267E-3</v>
      </c>
      <c r="N1596" s="20">
        <v>6.2010943680000001E-4</v>
      </c>
      <c r="O1596" s="27">
        <v>5.3501612478801704E-2</v>
      </c>
    </row>
    <row r="1597" spans="1:15" x14ac:dyDescent="0.25">
      <c r="A1597" s="19" t="s">
        <v>400</v>
      </c>
      <c r="B1597" s="20" t="s">
        <v>326</v>
      </c>
      <c r="C1597" s="20" t="s">
        <v>327</v>
      </c>
      <c r="D1597" s="20" t="s">
        <v>382</v>
      </c>
      <c r="E1597" s="20" t="s">
        <v>197</v>
      </c>
      <c r="F1597" s="20" t="s">
        <v>29</v>
      </c>
      <c r="G1597" s="20" t="s">
        <v>30</v>
      </c>
      <c r="H1597" s="20" t="s">
        <v>179</v>
      </c>
      <c r="I1597" s="20">
        <v>6.8192590736999996</v>
      </c>
      <c r="J1597" s="20">
        <v>6.6435690699999999E-3</v>
      </c>
      <c r="K1597" s="20">
        <v>9.5158872140000002E-4</v>
      </c>
      <c r="L1597" s="20">
        <v>2.486842917E-5</v>
      </c>
      <c r="M1597" s="20">
        <v>2.486842917E-5</v>
      </c>
      <c r="N1597" s="20">
        <v>4.6539024269999992E-6</v>
      </c>
      <c r="O1597" s="27">
        <v>2.41571015574005E-4</v>
      </c>
    </row>
    <row r="1598" spans="1:15" x14ac:dyDescent="0.25">
      <c r="A1598" s="19" t="s">
        <v>400</v>
      </c>
      <c r="B1598" s="20" t="s">
        <v>326</v>
      </c>
      <c r="C1598" s="20" t="s">
        <v>327</v>
      </c>
      <c r="D1598" s="20" t="s">
        <v>382</v>
      </c>
      <c r="E1598" s="20" t="s">
        <v>199</v>
      </c>
      <c r="F1598" s="20" t="s">
        <v>198</v>
      </c>
      <c r="G1598" s="20" t="s">
        <v>30</v>
      </c>
      <c r="H1598" s="20" t="s">
        <v>179</v>
      </c>
      <c r="I1598" s="20">
        <v>1.4744342913999997</v>
      </c>
      <c r="J1598" s="20">
        <v>2.5985417689999997E-3</v>
      </c>
      <c r="K1598" s="20">
        <v>3.5030449549999998E-4</v>
      </c>
      <c r="L1598" s="20">
        <v>7.5126552799999996E-6</v>
      </c>
      <c r="M1598" s="20">
        <v>7.5126552799999996E-6</v>
      </c>
      <c r="N1598" s="20">
        <v>1.4229452740000001E-6</v>
      </c>
      <c r="O1598" s="27">
        <v>9.3841078293729991E-5</v>
      </c>
    </row>
    <row r="1599" spans="1:15" x14ac:dyDescent="0.25">
      <c r="A1599" s="19" t="s">
        <v>400</v>
      </c>
      <c r="B1599" s="20" t="s">
        <v>326</v>
      </c>
      <c r="C1599" s="20" t="s">
        <v>327</v>
      </c>
      <c r="D1599" s="20" t="s">
        <v>382</v>
      </c>
      <c r="E1599" s="20" t="s">
        <v>201</v>
      </c>
      <c r="F1599" s="20" t="s">
        <v>200</v>
      </c>
      <c r="G1599" s="20" t="s">
        <v>30</v>
      </c>
      <c r="H1599" s="20" t="s">
        <v>179</v>
      </c>
      <c r="I1599" s="20">
        <v>0.81913002699999993</v>
      </c>
      <c r="J1599" s="20">
        <v>1.054122119E-3</v>
      </c>
      <c r="K1599" s="20">
        <v>2.0518134E-4</v>
      </c>
      <c r="L1599" s="20">
        <v>1.82623333E-6</v>
      </c>
      <c r="M1599" s="20">
        <v>1.82623333E-6</v>
      </c>
      <c r="N1599" s="20">
        <v>3.78682802E-7</v>
      </c>
      <c r="O1599" s="27">
        <v>5.6937279293506996E-5</v>
      </c>
    </row>
    <row r="1600" spans="1:15" x14ac:dyDescent="0.25">
      <c r="A1600" s="19" t="s">
        <v>400</v>
      </c>
      <c r="B1600" s="20" t="s">
        <v>326</v>
      </c>
      <c r="C1600" s="20" t="s">
        <v>327</v>
      </c>
      <c r="D1600" s="20" t="s">
        <v>382</v>
      </c>
      <c r="E1600" s="20" t="s">
        <v>202</v>
      </c>
      <c r="F1600" s="20" t="s">
        <v>116</v>
      </c>
      <c r="G1600" s="20" t="s">
        <v>30</v>
      </c>
      <c r="H1600" s="20" t="s">
        <v>179</v>
      </c>
      <c r="I1600" s="20">
        <v>1.3065130620000001</v>
      </c>
      <c r="J1600" s="20">
        <v>2.5366085843999998E-3</v>
      </c>
      <c r="K1600" s="20">
        <v>3.4637726680999996E-4</v>
      </c>
      <c r="L1600" s="20">
        <v>1.5162263018E-5</v>
      </c>
      <c r="M1600" s="20">
        <v>1.5162263018E-5</v>
      </c>
      <c r="N1600" s="20">
        <v>2.7895708079999999E-6</v>
      </c>
      <c r="O1600" s="27">
        <v>7.3899113416866995E-5</v>
      </c>
    </row>
    <row r="1601" spans="1:15" x14ac:dyDescent="0.25">
      <c r="A1601" s="19" t="s">
        <v>400</v>
      </c>
      <c r="B1601" s="20" t="s">
        <v>326</v>
      </c>
      <c r="C1601" s="20" t="s">
        <v>327</v>
      </c>
      <c r="D1601" s="20" t="s">
        <v>382</v>
      </c>
      <c r="E1601" s="20" t="s">
        <v>203</v>
      </c>
      <c r="F1601" s="20" t="s">
        <v>139</v>
      </c>
      <c r="G1601" s="20" t="s">
        <v>37</v>
      </c>
      <c r="H1601" s="20" t="s">
        <v>179</v>
      </c>
      <c r="I1601" s="20">
        <v>11.25381288</v>
      </c>
      <c r="J1601" s="20">
        <v>3.2648668509999999E-2</v>
      </c>
      <c r="K1601" s="20">
        <v>4.4475791940000002E-3</v>
      </c>
      <c r="L1601" s="20">
        <v>8.7819010689999999E-5</v>
      </c>
      <c r="M1601" s="20">
        <v>8.7819010689999999E-5</v>
      </c>
      <c r="N1601" s="20">
        <v>1.6699675690000002E-5</v>
      </c>
      <c r="O1601" s="27">
        <v>1.2081865250254059E-3</v>
      </c>
    </row>
    <row r="1602" spans="1:15" x14ac:dyDescent="0.25">
      <c r="A1602" s="19" t="s">
        <v>400</v>
      </c>
      <c r="B1602" s="20" t="s">
        <v>326</v>
      </c>
      <c r="C1602" s="20" t="s">
        <v>327</v>
      </c>
      <c r="D1602" s="20" t="s">
        <v>382</v>
      </c>
      <c r="E1602" s="20" t="s">
        <v>204</v>
      </c>
      <c r="F1602" s="20" t="s">
        <v>160</v>
      </c>
      <c r="G1602" s="20" t="s">
        <v>54</v>
      </c>
      <c r="H1602" s="20" t="s">
        <v>179</v>
      </c>
      <c r="I1602" s="20">
        <v>7.3969467000000004E-3</v>
      </c>
      <c r="J1602" s="20">
        <v>1.7727676000000001E-5</v>
      </c>
      <c r="K1602" s="20">
        <v>3.9252823000000001E-6</v>
      </c>
      <c r="L1602" s="20">
        <v>2.4848422000000001E-8</v>
      </c>
      <c r="M1602" s="20">
        <v>2.4848422000000001E-8</v>
      </c>
      <c r="N1602" s="20">
        <v>5.4026942999999998E-9</v>
      </c>
      <c r="O1602" s="27">
        <v>1.0849910713330001E-6</v>
      </c>
    </row>
    <row r="1603" spans="1:15" x14ac:dyDescent="0.25">
      <c r="A1603" s="19" t="s">
        <v>400</v>
      </c>
      <c r="B1603" s="20" t="s">
        <v>326</v>
      </c>
      <c r="C1603" s="20" t="s">
        <v>327</v>
      </c>
      <c r="D1603" s="20" t="s">
        <v>382</v>
      </c>
      <c r="E1603" s="20" t="s">
        <v>205</v>
      </c>
      <c r="F1603" s="20" t="s">
        <v>162</v>
      </c>
      <c r="G1603" s="20" t="s">
        <v>54</v>
      </c>
      <c r="H1603" s="20" t="s">
        <v>179</v>
      </c>
      <c r="I1603" s="20">
        <v>0</v>
      </c>
      <c r="J1603" s="20">
        <v>0</v>
      </c>
      <c r="K1603" s="20">
        <v>0</v>
      </c>
      <c r="L1603" s="20">
        <v>0</v>
      </c>
      <c r="M1603" s="20">
        <v>0</v>
      </c>
      <c r="N1603" s="20">
        <v>0</v>
      </c>
      <c r="O1603" s="27">
        <v>0</v>
      </c>
    </row>
    <row r="1604" spans="1:15" x14ac:dyDescent="0.25">
      <c r="A1604" s="19" t="s">
        <v>400</v>
      </c>
      <c r="B1604" s="20" t="s">
        <v>326</v>
      </c>
      <c r="C1604" s="20" t="s">
        <v>327</v>
      </c>
      <c r="D1604" s="20" t="s">
        <v>382</v>
      </c>
      <c r="E1604" s="20" t="s">
        <v>206</v>
      </c>
      <c r="F1604" s="20" t="s">
        <v>56</v>
      </c>
      <c r="G1604" s="20" t="s">
        <v>57</v>
      </c>
      <c r="H1604" s="20" t="s">
        <v>179</v>
      </c>
      <c r="I1604" s="20">
        <v>166.25848986500003</v>
      </c>
      <c r="J1604" s="20">
        <v>6.2990335410000001E-2</v>
      </c>
      <c r="K1604" s="20">
        <v>1.8635728370999999E-2</v>
      </c>
      <c r="L1604" s="20">
        <v>1.4422203053000003E-4</v>
      </c>
      <c r="M1604" s="20">
        <v>1.4422203053000003E-4</v>
      </c>
      <c r="N1604" s="20">
        <v>3.1213041849000001E-5</v>
      </c>
      <c r="O1604" s="27">
        <v>3.8512850140080598E-3</v>
      </c>
    </row>
    <row r="1605" spans="1:15" x14ac:dyDescent="0.25">
      <c r="A1605" s="19" t="s">
        <v>400</v>
      </c>
      <c r="B1605" s="20" t="s">
        <v>326</v>
      </c>
      <c r="C1605" s="20" t="s">
        <v>327</v>
      </c>
      <c r="D1605" s="20" t="s">
        <v>382</v>
      </c>
      <c r="E1605" s="20" t="s">
        <v>207</v>
      </c>
      <c r="F1605" s="20" t="s">
        <v>59</v>
      </c>
      <c r="G1605" s="20" t="s">
        <v>57</v>
      </c>
      <c r="H1605" s="20" t="s">
        <v>179</v>
      </c>
      <c r="I1605" s="20">
        <v>25.462393459999998</v>
      </c>
      <c r="J1605" s="20">
        <v>1.2788948065E-2</v>
      </c>
      <c r="K1605" s="20">
        <v>3.2557670770000002E-3</v>
      </c>
      <c r="L1605" s="20">
        <v>3.3967345409999995E-5</v>
      </c>
      <c r="M1605" s="20">
        <v>3.3967345409999995E-5</v>
      </c>
      <c r="N1605" s="20">
        <v>6.9981879930000001E-6</v>
      </c>
      <c r="O1605" s="27">
        <v>6.7231663038129497E-4</v>
      </c>
    </row>
    <row r="1606" spans="1:15" x14ac:dyDescent="0.25">
      <c r="A1606" s="19" t="s">
        <v>400</v>
      </c>
      <c r="B1606" s="20" t="s">
        <v>326</v>
      </c>
      <c r="C1606" s="20" t="s">
        <v>327</v>
      </c>
      <c r="D1606" s="20" t="s">
        <v>382</v>
      </c>
      <c r="E1606" s="20" t="s">
        <v>208</v>
      </c>
      <c r="F1606" s="20" t="s">
        <v>61</v>
      </c>
      <c r="G1606" s="20" t="s">
        <v>57</v>
      </c>
      <c r="H1606" s="20" t="s">
        <v>179</v>
      </c>
      <c r="I1606" s="20">
        <v>12.141747689999999</v>
      </c>
      <c r="J1606" s="20">
        <v>1.396314544E-2</v>
      </c>
      <c r="K1606" s="20">
        <v>3.151699431E-3</v>
      </c>
      <c r="L1606" s="20">
        <v>4.1285493500000002E-5</v>
      </c>
      <c r="M1606" s="20">
        <v>4.1285493500000002E-5</v>
      </c>
      <c r="N1606" s="20">
        <v>8.2468112699999991E-6</v>
      </c>
      <c r="O1606" s="27">
        <v>6.5088981966501087E-4</v>
      </c>
    </row>
    <row r="1607" spans="1:15" x14ac:dyDescent="0.25">
      <c r="A1607" s="19" t="s">
        <v>400</v>
      </c>
      <c r="B1607" s="20" t="s">
        <v>326</v>
      </c>
      <c r="C1607" s="20" t="s">
        <v>327</v>
      </c>
      <c r="D1607" s="20" t="s">
        <v>382</v>
      </c>
      <c r="E1607" s="20" t="s">
        <v>209</v>
      </c>
      <c r="F1607" s="20" t="s">
        <v>167</v>
      </c>
      <c r="G1607" s="20" t="s">
        <v>57</v>
      </c>
      <c r="H1607" s="20" t="s">
        <v>179</v>
      </c>
      <c r="I1607" s="20">
        <v>14.056380219999999</v>
      </c>
      <c r="J1607" s="20">
        <v>2.4633372649999999E-2</v>
      </c>
      <c r="K1607" s="20">
        <v>4.1760846899999999E-3</v>
      </c>
      <c r="L1607" s="20">
        <v>5.1413277800000001E-5</v>
      </c>
      <c r="M1607" s="20">
        <v>5.1413277800000001E-5</v>
      </c>
      <c r="N1607" s="20">
        <v>1.0265635510000001E-5</v>
      </c>
      <c r="O1607" s="27">
        <v>1.1571053969745499E-3</v>
      </c>
    </row>
    <row r="1608" spans="1:15" x14ac:dyDescent="0.25">
      <c r="A1608" s="19" t="s">
        <v>400</v>
      </c>
      <c r="B1608" s="20" t="s">
        <v>326</v>
      </c>
      <c r="C1608" s="20" t="s">
        <v>327</v>
      </c>
      <c r="D1608" s="20" t="s">
        <v>382</v>
      </c>
      <c r="E1608" s="20" t="s">
        <v>210</v>
      </c>
      <c r="F1608" s="20" t="s">
        <v>169</v>
      </c>
      <c r="G1608" s="20" t="s">
        <v>57</v>
      </c>
      <c r="H1608" s="20" t="s">
        <v>179</v>
      </c>
      <c r="I1608" s="20">
        <v>0.89492678200000009</v>
      </c>
      <c r="J1608" s="20">
        <v>3.8091405000000001E-4</v>
      </c>
      <c r="K1608" s="20">
        <v>7.4999242999999996E-5</v>
      </c>
      <c r="L1608" s="20">
        <v>6.6747447700000002E-7</v>
      </c>
      <c r="M1608" s="20">
        <v>6.6747447700000002E-7</v>
      </c>
      <c r="N1608" s="20">
        <v>1.39581171E-7</v>
      </c>
      <c r="O1608" s="27">
        <v>2.0587040603932995E-5</v>
      </c>
    </row>
    <row r="1609" spans="1:15" x14ac:dyDescent="0.25">
      <c r="A1609" s="19" t="s">
        <v>400</v>
      </c>
      <c r="B1609" s="20" t="s">
        <v>326</v>
      </c>
      <c r="C1609" s="20" t="s">
        <v>327</v>
      </c>
      <c r="D1609" s="20" t="s">
        <v>382</v>
      </c>
      <c r="E1609" s="20" t="s">
        <v>211</v>
      </c>
      <c r="F1609" s="20" t="s">
        <v>63</v>
      </c>
      <c r="G1609" s="20" t="s">
        <v>57</v>
      </c>
      <c r="H1609" s="20" t="s">
        <v>179</v>
      </c>
      <c r="I1609" s="20">
        <v>0.26245453499999999</v>
      </c>
      <c r="J1609" s="20">
        <v>1.8857974099999999E-4</v>
      </c>
      <c r="K1609" s="20">
        <v>3.9161189100000002E-5</v>
      </c>
      <c r="L1609" s="20">
        <v>6.5657789000000004E-7</v>
      </c>
      <c r="M1609" s="20">
        <v>6.5657789000000004E-7</v>
      </c>
      <c r="N1609" s="20">
        <v>1.2833412400000002E-7</v>
      </c>
      <c r="O1609" s="27">
        <v>7.8559074724081992E-6</v>
      </c>
    </row>
    <row r="1610" spans="1:15" x14ac:dyDescent="0.25">
      <c r="A1610" s="19" t="s">
        <v>400</v>
      </c>
      <c r="B1610" s="20" t="s">
        <v>326</v>
      </c>
      <c r="C1610" s="20" t="s">
        <v>327</v>
      </c>
      <c r="D1610" s="20" t="s">
        <v>382</v>
      </c>
      <c r="E1610" s="20" t="s">
        <v>213</v>
      </c>
      <c r="F1610" s="20" t="s">
        <v>104</v>
      </c>
      <c r="G1610" s="20" t="s">
        <v>17</v>
      </c>
      <c r="H1610" s="20" t="s">
        <v>212</v>
      </c>
      <c r="I1610" s="20">
        <v>2.2158687999999999E-2</v>
      </c>
      <c r="J1610" s="20">
        <v>5.9552541999999998E-5</v>
      </c>
      <c r="K1610" s="20">
        <v>1.2106754999999999E-5</v>
      </c>
      <c r="L1610" s="20">
        <v>9.6798011000000004E-8</v>
      </c>
      <c r="M1610" s="20">
        <v>9.6798011000000004E-8</v>
      </c>
      <c r="N1610" s="20">
        <v>1.8219037000000001E-8</v>
      </c>
      <c r="O1610" s="27">
        <v>1.9794534000000001E-7</v>
      </c>
    </row>
    <row r="1611" spans="1:15" x14ac:dyDescent="0.25">
      <c r="A1611" s="19" t="s">
        <v>400</v>
      </c>
      <c r="B1611" s="20" t="s">
        <v>326</v>
      </c>
      <c r="C1611" s="20" t="s">
        <v>327</v>
      </c>
      <c r="D1611" s="20" t="s">
        <v>382</v>
      </c>
      <c r="E1611" s="20" t="s">
        <v>214</v>
      </c>
      <c r="F1611" s="20" t="s">
        <v>108</v>
      </c>
      <c r="G1611" s="20" t="s">
        <v>30</v>
      </c>
      <c r="H1611" s="20" t="s">
        <v>212</v>
      </c>
      <c r="I1611" s="20">
        <v>43.111046000000002</v>
      </c>
      <c r="J1611" s="20">
        <v>9.4358101E-2</v>
      </c>
      <c r="K1611" s="20">
        <v>1.3843299999999999E-2</v>
      </c>
      <c r="L1611" s="20">
        <v>2.2513485000000001E-4</v>
      </c>
      <c r="M1611" s="20">
        <v>2.2513485000000001E-4</v>
      </c>
      <c r="N1611" s="20">
        <v>4.0724018999999997E-5</v>
      </c>
      <c r="O1611" s="27">
        <v>2.25993438E-4</v>
      </c>
    </row>
    <row r="1612" spans="1:15" x14ac:dyDescent="0.25">
      <c r="A1612" s="19" t="s">
        <v>400</v>
      </c>
      <c r="B1612" s="20" t="s">
        <v>326</v>
      </c>
      <c r="C1612" s="20" t="s">
        <v>327</v>
      </c>
      <c r="D1612" s="20" t="s">
        <v>382</v>
      </c>
      <c r="E1612" s="20" t="s">
        <v>215</v>
      </c>
      <c r="F1612" s="20" t="s">
        <v>29</v>
      </c>
      <c r="G1612" s="20" t="s">
        <v>30</v>
      </c>
      <c r="H1612" s="20" t="s">
        <v>212</v>
      </c>
      <c r="I1612" s="20">
        <v>1.8947693000000002E-2</v>
      </c>
      <c r="J1612" s="20">
        <v>1.1010954E-4</v>
      </c>
      <c r="K1612" s="20">
        <v>1.5959842000000001E-5</v>
      </c>
      <c r="L1612" s="20">
        <v>2.6589851000000001E-7</v>
      </c>
      <c r="M1612" s="20">
        <v>2.6589851000000001E-7</v>
      </c>
      <c r="N1612" s="20">
        <v>4.8039109000000003E-8</v>
      </c>
      <c r="O1612" s="27">
        <v>2.6029740039999999E-7</v>
      </c>
    </row>
    <row r="1613" spans="1:15" x14ac:dyDescent="0.25">
      <c r="A1613" s="19" t="s">
        <v>400</v>
      </c>
      <c r="B1613" s="20" t="s">
        <v>326</v>
      </c>
      <c r="C1613" s="20" t="s">
        <v>327</v>
      </c>
      <c r="D1613" s="20" t="s">
        <v>382</v>
      </c>
      <c r="E1613" s="20" t="s">
        <v>217</v>
      </c>
      <c r="F1613" s="20" t="s">
        <v>216</v>
      </c>
      <c r="G1613" s="20" t="s">
        <v>30</v>
      </c>
      <c r="H1613" s="20" t="s">
        <v>212</v>
      </c>
      <c r="I1613" s="20">
        <v>2.2737231E-2</v>
      </c>
      <c r="J1613" s="20">
        <v>6.7379551E-5</v>
      </c>
      <c r="K1613" s="20">
        <v>9.1451283999999996E-6</v>
      </c>
      <c r="L1613" s="20">
        <v>1.7379305E-7</v>
      </c>
      <c r="M1613" s="20">
        <v>1.7379305E-7</v>
      </c>
      <c r="N1613" s="20">
        <v>3.1327214999999999E-8</v>
      </c>
      <c r="O1613" s="27">
        <v>1.476757848E-7</v>
      </c>
    </row>
    <row r="1614" spans="1:15" x14ac:dyDescent="0.25">
      <c r="A1614" s="19" t="s">
        <v>400</v>
      </c>
      <c r="B1614" s="20" t="s">
        <v>326</v>
      </c>
      <c r="C1614" s="20" t="s">
        <v>327</v>
      </c>
      <c r="D1614" s="20" t="s">
        <v>382</v>
      </c>
      <c r="E1614" s="20" t="s">
        <v>218</v>
      </c>
      <c r="F1614" s="20" t="s">
        <v>114</v>
      </c>
      <c r="G1614" s="20" t="s">
        <v>30</v>
      </c>
      <c r="H1614" s="20" t="s">
        <v>212</v>
      </c>
      <c r="I1614" s="20">
        <v>0.20943154999999999</v>
      </c>
      <c r="J1614" s="20">
        <v>1.8172578000000001E-4</v>
      </c>
      <c r="K1614" s="20">
        <v>2.7339534000000001E-5</v>
      </c>
      <c r="L1614" s="20">
        <v>5.5098468000000001E-7</v>
      </c>
      <c r="M1614" s="20">
        <v>5.5098468000000001E-7</v>
      </c>
      <c r="N1614" s="20">
        <v>9.9619440999999999E-8</v>
      </c>
      <c r="O1614" s="27">
        <v>4.2774303440000007E-7</v>
      </c>
    </row>
    <row r="1615" spans="1:15" x14ac:dyDescent="0.25">
      <c r="A1615" s="19" t="s">
        <v>400</v>
      </c>
      <c r="B1615" s="20" t="s">
        <v>326</v>
      </c>
      <c r="C1615" s="20" t="s">
        <v>327</v>
      </c>
      <c r="D1615" s="20" t="s">
        <v>382</v>
      </c>
      <c r="E1615" s="20" t="s">
        <v>219</v>
      </c>
      <c r="F1615" s="20" t="s">
        <v>116</v>
      </c>
      <c r="G1615" s="20" t="s">
        <v>30</v>
      </c>
      <c r="H1615" s="20" t="s">
        <v>212</v>
      </c>
      <c r="I1615" s="20">
        <v>7.579077079999999E-2</v>
      </c>
      <c r="J1615" s="20">
        <v>1.7348210599999999E-4</v>
      </c>
      <c r="K1615" s="20">
        <v>2.4304016699999998E-5</v>
      </c>
      <c r="L1615" s="20">
        <v>1.0279353699999999E-6</v>
      </c>
      <c r="M1615" s="20">
        <v>1.0279353699999999E-6</v>
      </c>
      <c r="N1615" s="20">
        <v>1.8491420300000001E-7</v>
      </c>
      <c r="O1615" s="27">
        <v>3.0807395927999997E-7</v>
      </c>
    </row>
    <row r="1616" spans="1:15" x14ac:dyDescent="0.25">
      <c r="A1616" s="19" t="s">
        <v>400</v>
      </c>
      <c r="B1616" s="20" t="s">
        <v>326</v>
      </c>
      <c r="C1616" s="20" t="s">
        <v>327</v>
      </c>
      <c r="D1616" s="20" t="s">
        <v>382</v>
      </c>
      <c r="E1616" s="20" t="s">
        <v>220</v>
      </c>
      <c r="F1616" s="20" t="s">
        <v>160</v>
      </c>
      <c r="G1616" s="20" t="s">
        <v>54</v>
      </c>
      <c r="H1616" s="20" t="s">
        <v>212</v>
      </c>
      <c r="I1616" s="20">
        <v>3.9340449000000001E-3</v>
      </c>
      <c r="J1616" s="20">
        <v>1.2210867999999999E-5</v>
      </c>
      <c r="K1616" s="20">
        <v>2.7368872000000002E-6</v>
      </c>
      <c r="L1616" s="20">
        <v>1.3931391E-8</v>
      </c>
      <c r="M1616" s="20">
        <v>1.3931391E-8</v>
      </c>
      <c r="N1616" s="20">
        <v>2.4318220999999998E-9</v>
      </c>
      <c r="O1616" s="27">
        <v>4.7478063599999997E-8</v>
      </c>
    </row>
    <row r="1617" spans="1:15" x14ac:dyDescent="0.25">
      <c r="A1617" s="19" t="s">
        <v>400</v>
      </c>
      <c r="B1617" s="20" t="s">
        <v>326</v>
      </c>
      <c r="C1617" s="20" t="s">
        <v>327</v>
      </c>
      <c r="D1617" s="20" t="s">
        <v>382</v>
      </c>
      <c r="E1617" s="20" t="s">
        <v>221</v>
      </c>
      <c r="F1617" s="20" t="s">
        <v>162</v>
      </c>
      <c r="G1617" s="20" t="s">
        <v>54</v>
      </c>
      <c r="H1617" s="20" t="s">
        <v>212</v>
      </c>
      <c r="I1617" s="20">
        <v>4.4605881659999999E-3</v>
      </c>
      <c r="J1617" s="20">
        <v>5.8450465459999995E-5</v>
      </c>
      <c r="K1617" s="20">
        <v>1.3023031651000001E-5</v>
      </c>
      <c r="L1617" s="20">
        <v>6.7335691600000016E-8</v>
      </c>
      <c r="M1617" s="20">
        <v>6.7335691600000016E-8</v>
      </c>
      <c r="N1617" s="20">
        <v>1.170598841E-8</v>
      </c>
      <c r="O1617" s="27">
        <v>2.263630762E-7</v>
      </c>
    </row>
    <row r="1618" spans="1:15" x14ac:dyDescent="0.25">
      <c r="A1618" s="19" t="s">
        <v>400</v>
      </c>
      <c r="B1618" s="20" t="s">
        <v>326</v>
      </c>
      <c r="C1618" s="20" t="s">
        <v>327</v>
      </c>
      <c r="D1618" s="20" t="s">
        <v>382</v>
      </c>
      <c r="E1618" s="20" t="s">
        <v>222</v>
      </c>
      <c r="F1618" s="20" t="s">
        <v>56</v>
      </c>
      <c r="G1618" s="20" t="s">
        <v>57</v>
      </c>
      <c r="H1618" s="20" t="s">
        <v>212</v>
      </c>
      <c r="I1618" s="20">
        <v>31.59135466</v>
      </c>
      <c r="J1618" s="20">
        <v>1.8690720419999998E-2</v>
      </c>
      <c r="K1618" s="20">
        <v>5.7194011570000005E-3</v>
      </c>
      <c r="L1618" s="20">
        <v>4.0546129120000005E-5</v>
      </c>
      <c r="M1618" s="20">
        <v>4.0546129120000005E-5</v>
      </c>
      <c r="N1618" s="20">
        <v>8.0818655430000005E-6</v>
      </c>
      <c r="O1618" s="27">
        <v>7.0265717140000005E-5</v>
      </c>
    </row>
    <row r="1619" spans="1:15" x14ac:dyDescent="0.25">
      <c r="A1619" s="19" t="s">
        <v>400</v>
      </c>
      <c r="B1619" s="20" t="s">
        <v>326</v>
      </c>
      <c r="C1619" s="20" t="s">
        <v>327</v>
      </c>
      <c r="D1619" s="20" t="s">
        <v>382</v>
      </c>
      <c r="E1619" s="20" t="s">
        <v>223</v>
      </c>
      <c r="F1619" s="20" t="s">
        <v>59</v>
      </c>
      <c r="G1619" s="20" t="s">
        <v>57</v>
      </c>
      <c r="H1619" s="20" t="s">
        <v>212</v>
      </c>
      <c r="I1619" s="20">
        <v>0.60784042679999994</v>
      </c>
      <c r="J1619" s="20">
        <v>8.6461738969999995E-4</v>
      </c>
      <c r="K1619" s="20">
        <v>2.4117897150000001E-4</v>
      </c>
      <c r="L1619" s="20">
        <v>2.065733566E-6</v>
      </c>
      <c r="M1619" s="20">
        <v>2.065733566E-6</v>
      </c>
      <c r="N1619" s="20">
        <v>4.0300420360000002E-7</v>
      </c>
      <c r="O1619" s="27">
        <v>2.97135533352E-6</v>
      </c>
    </row>
    <row r="1620" spans="1:15" x14ac:dyDescent="0.25">
      <c r="A1620" s="19" t="s">
        <v>400</v>
      </c>
      <c r="B1620" s="20" t="s">
        <v>326</v>
      </c>
      <c r="C1620" s="20" t="s">
        <v>327</v>
      </c>
      <c r="D1620" s="20" t="s">
        <v>382</v>
      </c>
      <c r="E1620" s="20" t="s">
        <v>224</v>
      </c>
      <c r="F1620" s="20" t="s">
        <v>61</v>
      </c>
      <c r="G1620" s="20" t="s">
        <v>57</v>
      </c>
      <c r="H1620" s="20" t="s">
        <v>212</v>
      </c>
      <c r="I1620" s="20">
        <v>0.48692601000000002</v>
      </c>
      <c r="J1620" s="20">
        <v>1.0573045799999999E-3</v>
      </c>
      <c r="K1620" s="20">
        <v>2.4709838499999999E-4</v>
      </c>
      <c r="L1620" s="20">
        <v>2.93911962E-6</v>
      </c>
      <c r="M1620" s="20">
        <v>2.93911962E-6</v>
      </c>
      <c r="N1620" s="20">
        <v>5.5714566499999998E-7</v>
      </c>
      <c r="O1620" s="27">
        <v>3.0398798800000002E-6</v>
      </c>
    </row>
    <row r="1621" spans="1:15" x14ac:dyDescent="0.25">
      <c r="A1621" s="19" t="s">
        <v>400</v>
      </c>
      <c r="B1621" s="20" t="s">
        <v>326</v>
      </c>
      <c r="C1621" s="20" t="s">
        <v>327</v>
      </c>
      <c r="D1621" s="20" t="s">
        <v>382</v>
      </c>
      <c r="E1621" s="20" t="s">
        <v>226</v>
      </c>
      <c r="F1621" s="20" t="s">
        <v>225</v>
      </c>
      <c r="G1621" s="20" t="s">
        <v>57</v>
      </c>
      <c r="H1621" s="20" t="s">
        <v>212</v>
      </c>
      <c r="I1621" s="20">
        <v>0.91829652800000006</v>
      </c>
      <c r="J1621" s="20">
        <v>9.9300289400000002E-3</v>
      </c>
      <c r="K1621" s="20">
        <v>1.9063970679999999E-3</v>
      </c>
      <c r="L1621" s="20">
        <v>1.173453998E-4</v>
      </c>
      <c r="M1621" s="20">
        <v>1.173453998E-4</v>
      </c>
      <c r="N1621" s="20">
        <v>1.9676248929999998E-5</v>
      </c>
      <c r="O1621" s="27">
        <v>1.9183553224000003E-5</v>
      </c>
    </row>
    <row r="1622" spans="1:15" x14ac:dyDescent="0.25">
      <c r="A1622" s="19" t="s">
        <v>400</v>
      </c>
      <c r="B1622" s="20" t="s">
        <v>326</v>
      </c>
      <c r="C1622" s="20" t="s">
        <v>327</v>
      </c>
      <c r="D1622" s="20" t="s">
        <v>382</v>
      </c>
      <c r="E1622" s="20" t="s">
        <v>227</v>
      </c>
      <c r="F1622" s="20" t="s">
        <v>63</v>
      </c>
      <c r="G1622" s="20" t="s">
        <v>57</v>
      </c>
      <c r="H1622" s="20" t="s">
        <v>212</v>
      </c>
      <c r="I1622" s="20">
        <v>0</v>
      </c>
      <c r="J1622" s="20">
        <v>0</v>
      </c>
      <c r="K1622" s="20">
        <v>0</v>
      </c>
      <c r="L1622" s="20">
        <v>0</v>
      </c>
      <c r="M1622" s="20">
        <v>0</v>
      </c>
      <c r="N1622" s="20">
        <v>0</v>
      </c>
      <c r="O1622" s="27">
        <v>0</v>
      </c>
    </row>
    <row r="1623" spans="1:15" x14ac:dyDescent="0.25">
      <c r="A1623" s="19" t="s">
        <v>400</v>
      </c>
      <c r="B1623" s="20" t="s">
        <v>326</v>
      </c>
      <c r="C1623" s="20" t="s">
        <v>327</v>
      </c>
      <c r="D1623" s="20" t="s">
        <v>382</v>
      </c>
      <c r="E1623" s="20" t="s">
        <v>228</v>
      </c>
      <c r="F1623" s="20" t="s">
        <v>176</v>
      </c>
      <c r="G1623" s="20" t="s">
        <v>30</v>
      </c>
      <c r="H1623" s="20" t="s">
        <v>212</v>
      </c>
      <c r="I1623" s="20">
        <v>0</v>
      </c>
      <c r="J1623" s="20">
        <v>0</v>
      </c>
      <c r="K1623" s="20">
        <v>0</v>
      </c>
      <c r="L1623" s="20">
        <v>0</v>
      </c>
      <c r="M1623" s="20">
        <v>0</v>
      </c>
      <c r="N1623" s="20">
        <v>0</v>
      </c>
      <c r="O1623" s="27">
        <v>0</v>
      </c>
    </row>
    <row r="1624" spans="1:15" x14ac:dyDescent="0.25">
      <c r="A1624" s="19" t="s">
        <v>400</v>
      </c>
      <c r="B1624" s="20" t="s">
        <v>326</v>
      </c>
      <c r="C1624" s="20" t="s">
        <v>327</v>
      </c>
      <c r="D1624" s="20" t="s">
        <v>382</v>
      </c>
      <c r="E1624" s="20" t="s">
        <v>231</v>
      </c>
      <c r="F1624" s="20" t="s">
        <v>229</v>
      </c>
      <c r="G1624" s="20" t="s">
        <v>7</v>
      </c>
      <c r="H1624" s="20" t="s">
        <v>230</v>
      </c>
      <c r="I1624" s="20">
        <v>42.135492432999996</v>
      </c>
      <c r="J1624" s="20">
        <v>4.9541613159999999E-3</v>
      </c>
      <c r="K1624" s="20">
        <v>5.0126155092999995E-3</v>
      </c>
      <c r="L1624" s="20">
        <v>7.1635496075999998E-4</v>
      </c>
      <c r="M1624" s="20">
        <v>6.9486431193719993E-4</v>
      </c>
      <c r="N1624" s="20">
        <v>9.9848178580000007E-6</v>
      </c>
      <c r="O1624" s="27">
        <v>1.288050376568202E-3</v>
      </c>
    </row>
    <row r="1625" spans="1:15" x14ac:dyDescent="0.25">
      <c r="A1625" s="19" t="s">
        <v>400</v>
      </c>
      <c r="B1625" s="20" t="s">
        <v>326</v>
      </c>
      <c r="C1625" s="20" t="s">
        <v>327</v>
      </c>
      <c r="D1625" s="20" t="s">
        <v>382</v>
      </c>
      <c r="E1625" s="20" t="s">
        <v>232</v>
      </c>
      <c r="F1625" s="20" t="s">
        <v>74</v>
      </c>
      <c r="G1625" s="20" t="s">
        <v>17</v>
      </c>
      <c r="H1625" s="20" t="s">
        <v>230</v>
      </c>
      <c r="I1625" s="20">
        <v>18.225335188999999</v>
      </c>
      <c r="J1625" s="20">
        <v>8.2256287859999999E-3</v>
      </c>
      <c r="K1625" s="20">
        <v>1.6951081918000002E-2</v>
      </c>
      <c r="L1625" s="20">
        <v>1.4259164571999998E-3</v>
      </c>
      <c r="M1625" s="20">
        <v>1.383138963484E-3</v>
      </c>
      <c r="N1625" s="20">
        <v>4.7914766555E-5</v>
      </c>
      <c r="O1625" s="27">
        <v>1.3776487128107728E-3</v>
      </c>
    </row>
    <row r="1626" spans="1:15" x14ac:dyDescent="0.25">
      <c r="A1626" s="19" t="s">
        <v>400</v>
      </c>
      <c r="B1626" s="20" t="s">
        <v>326</v>
      </c>
      <c r="C1626" s="20" t="s">
        <v>327</v>
      </c>
      <c r="D1626" s="20" t="s">
        <v>382</v>
      </c>
      <c r="E1626" s="20" t="s">
        <v>233</v>
      </c>
      <c r="F1626" s="20" t="s">
        <v>16</v>
      </c>
      <c r="G1626" s="20" t="s">
        <v>17</v>
      </c>
      <c r="H1626" s="20" t="s">
        <v>230</v>
      </c>
      <c r="I1626" s="20">
        <v>2.0150125000000001</v>
      </c>
      <c r="J1626" s="20">
        <v>3.1706891999999998E-5</v>
      </c>
      <c r="K1626" s="20">
        <v>3.9302169E-5</v>
      </c>
      <c r="L1626" s="20">
        <v>4.2679026000000004E-6</v>
      </c>
      <c r="M1626" s="20">
        <v>4.139865522E-6</v>
      </c>
      <c r="N1626" s="20">
        <v>7.9138792999999995E-8</v>
      </c>
      <c r="O1626" s="27">
        <v>5.9494612628879995E-6</v>
      </c>
    </row>
    <row r="1627" spans="1:15" x14ac:dyDescent="0.25">
      <c r="A1627" s="19" t="s">
        <v>400</v>
      </c>
      <c r="B1627" s="20" t="s">
        <v>326</v>
      </c>
      <c r="C1627" s="20" t="s">
        <v>327</v>
      </c>
      <c r="D1627" s="20" t="s">
        <v>382</v>
      </c>
      <c r="E1627" s="20" t="s">
        <v>234</v>
      </c>
      <c r="F1627" s="20" t="s">
        <v>19</v>
      </c>
      <c r="G1627" s="20" t="s">
        <v>17</v>
      </c>
      <c r="H1627" s="20" t="s">
        <v>230</v>
      </c>
      <c r="I1627" s="20">
        <v>17.5862455</v>
      </c>
      <c r="J1627" s="20">
        <v>4.5526230800000002E-4</v>
      </c>
      <c r="K1627" s="20">
        <v>6.1813893300000002E-4</v>
      </c>
      <c r="L1627" s="20">
        <v>6.2677524599999993E-5</v>
      </c>
      <c r="M1627" s="20">
        <v>6.0797198861999995E-5</v>
      </c>
      <c r="N1627" s="20">
        <v>1.303594146E-6</v>
      </c>
      <c r="O1627" s="27">
        <v>9.0850919238494987E-5</v>
      </c>
    </row>
    <row r="1628" spans="1:15" x14ac:dyDescent="0.25">
      <c r="A1628" s="19" t="s">
        <v>400</v>
      </c>
      <c r="B1628" s="20" t="s">
        <v>326</v>
      </c>
      <c r="C1628" s="20" t="s">
        <v>327</v>
      </c>
      <c r="D1628" s="20" t="s">
        <v>382</v>
      </c>
      <c r="E1628" s="20" t="s">
        <v>235</v>
      </c>
      <c r="F1628" s="20" t="s">
        <v>78</v>
      </c>
      <c r="G1628" s="20" t="s">
        <v>17</v>
      </c>
      <c r="H1628" s="20" t="s">
        <v>230</v>
      </c>
      <c r="I1628" s="20">
        <v>65.360079900000002</v>
      </c>
      <c r="J1628" s="20">
        <v>2.4634068045999997E-2</v>
      </c>
      <c r="K1628" s="20">
        <v>4.4905322271000005E-2</v>
      </c>
      <c r="L1628" s="20">
        <v>4.0717977809000003E-3</v>
      </c>
      <c r="M1628" s="20">
        <v>3.9496438474729998E-3</v>
      </c>
      <c r="N1628" s="20">
        <v>1.2065472799E-4</v>
      </c>
      <c r="O1628" s="27">
        <v>3.7410412016686411E-3</v>
      </c>
    </row>
    <row r="1629" spans="1:15" x14ac:dyDescent="0.25">
      <c r="A1629" s="19" t="s">
        <v>400</v>
      </c>
      <c r="B1629" s="20" t="s">
        <v>326</v>
      </c>
      <c r="C1629" s="20" t="s">
        <v>327</v>
      </c>
      <c r="D1629" s="20" t="s">
        <v>382</v>
      </c>
      <c r="E1629" s="20" t="s">
        <v>237</v>
      </c>
      <c r="F1629" s="20" t="s">
        <v>236</v>
      </c>
      <c r="G1629" s="20" t="s">
        <v>17</v>
      </c>
      <c r="H1629" s="20" t="s">
        <v>230</v>
      </c>
      <c r="I1629" s="20">
        <v>13.890805041699998</v>
      </c>
      <c r="J1629" s="20">
        <v>2.1179600564500002E-2</v>
      </c>
      <c r="K1629" s="20">
        <v>4.7190845565799992E-2</v>
      </c>
      <c r="L1629" s="20">
        <v>2.8560310189700002E-3</v>
      </c>
      <c r="M1629" s="20">
        <v>2.7703500884009003E-3</v>
      </c>
      <c r="N1629" s="20">
        <v>1.2880943589269999E-4</v>
      </c>
      <c r="O1629" s="27">
        <v>2.8298305297012848E-3</v>
      </c>
    </row>
    <row r="1630" spans="1:15" x14ac:dyDescent="0.25">
      <c r="A1630" s="19" t="s">
        <v>400</v>
      </c>
      <c r="B1630" s="20" t="s">
        <v>326</v>
      </c>
      <c r="C1630" s="20" t="s">
        <v>327</v>
      </c>
      <c r="D1630" s="20" t="s">
        <v>382</v>
      </c>
      <c r="E1630" s="20" t="s">
        <v>238</v>
      </c>
      <c r="F1630" s="20" t="s">
        <v>21</v>
      </c>
      <c r="G1630" s="20" t="s">
        <v>17</v>
      </c>
      <c r="H1630" s="20" t="s">
        <v>230</v>
      </c>
      <c r="I1630" s="20">
        <v>6.3946564840000004</v>
      </c>
      <c r="J1630" s="20">
        <v>1.5058085165999999E-3</v>
      </c>
      <c r="K1630" s="20">
        <v>2.8394650193000002E-3</v>
      </c>
      <c r="L1630" s="20">
        <v>2.5521106336000001E-4</v>
      </c>
      <c r="M1630" s="20">
        <v>2.4755473145919999E-4</v>
      </c>
      <c r="N1630" s="20">
        <v>7.2548645130000001E-6</v>
      </c>
      <c r="O1630" s="27">
        <v>2.5113980523049469E-4</v>
      </c>
    </row>
    <row r="1631" spans="1:15" x14ac:dyDescent="0.25">
      <c r="A1631" s="19" t="s">
        <v>400</v>
      </c>
      <c r="B1631" s="20" t="s">
        <v>326</v>
      </c>
      <c r="C1631" s="20" t="s">
        <v>327</v>
      </c>
      <c r="D1631" s="20" t="s">
        <v>382</v>
      </c>
      <c r="E1631" s="20" t="s">
        <v>239</v>
      </c>
      <c r="F1631" s="20" t="s">
        <v>81</v>
      </c>
      <c r="G1631" s="20" t="s">
        <v>17</v>
      </c>
      <c r="H1631" s="20" t="s">
        <v>230</v>
      </c>
      <c r="I1631" s="20">
        <v>2.7556045177999997</v>
      </c>
      <c r="J1631" s="20">
        <v>1.1460251002000002E-3</v>
      </c>
      <c r="K1631" s="20">
        <v>2.0351820133400001E-3</v>
      </c>
      <c r="L1631" s="20">
        <v>1.6515462622000002E-4</v>
      </c>
      <c r="M1631" s="20">
        <v>1.601999874334E-4</v>
      </c>
      <c r="N1631" s="20">
        <v>4.3704029015000001E-6</v>
      </c>
      <c r="O1631" s="27">
        <v>1.6664070427604727E-4</v>
      </c>
    </row>
    <row r="1632" spans="1:15" x14ac:dyDescent="0.25">
      <c r="A1632" s="19" t="s">
        <v>400</v>
      </c>
      <c r="B1632" s="20" t="s">
        <v>326</v>
      </c>
      <c r="C1632" s="20" t="s">
        <v>327</v>
      </c>
      <c r="D1632" s="20" t="s">
        <v>382</v>
      </c>
      <c r="E1632" s="20" t="s">
        <v>240</v>
      </c>
      <c r="F1632" s="20" t="s">
        <v>23</v>
      </c>
      <c r="G1632" s="20" t="s">
        <v>17</v>
      </c>
      <c r="H1632" s="20" t="s">
        <v>230</v>
      </c>
      <c r="I1632" s="20">
        <v>51.567017579999998</v>
      </c>
      <c r="J1632" s="20">
        <v>3.0186473824999993E-3</v>
      </c>
      <c r="K1632" s="20">
        <v>5.9170670171000009E-3</v>
      </c>
      <c r="L1632" s="20">
        <v>4.9324980945999997E-4</v>
      </c>
      <c r="M1632" s="20">
        <v>4.784523151762E-4</v>
      </c>
      <c r="N1632" s="20">
        <v>1.3419448802699999E-5</v>
      </c>
      <c r="O1632" s="27">
        <v>7.0782875833841721E-4</v>
      </c>
    </row>
    <row r="1633" spans="1:15" x14ac:dyDescent="0.25">
      <c r="A1633" s="19" t="s">
        <v>400</v>
      </c>
      <c r="B1633" s="20" t="s">
        <v>326</v>
      </c>
      <c r="C1633" s="20" t="s">
        <v>327</v>
      </c>
      <c r="D1633" s="20" t="s">
        <v>382</v>
      </c>
      <c r="E1633" s="20" t="s">
        <v>241</v>
      </c>
      <c r="F1633" s="20" t="s">
        <v>84</v>
      </c>
      <c r="G1633" s="20" t="s">
        <v>17</v>
      </c>
      <c r="H1633" s="20" t="s">
        <v>230</v>
      </c>
      <c r="I1633" s="20">
        <v>46.7964079996</v>
      </c>
      <c r="J1633" s="20">
        <v>1.475191319975E-2</v>
      </c>
      <c r="K1633" s="20">
        <v>2.3182160184299996E-2</v>
      </c>
      <c r="L1633" s="20">
        <v>2.272667371443E-3</v>
      </c>
      <c r="M1633" s="20">
        <v>2.2044873502997096E-3</v>
      </c>
      <c r="N1633" s="20">
        <v>5.733145671902999E-5</v>
      </c>
      <c r="O1633" s="27">
        <v>2.1067346250547882E-3</v>
      </c>
    </row>
    <row r="1634" spans="1:15" x14ac:dyDescent="0.25">
      <c r="A1634" s="19" t="s">
        <v>400</v>
      </c>
      <c r="B1634" s="20" t="s">
        <v>326</v>
      </c>
      <c r="C1634" s="20" t="s">
        <v>327</v>
      </c>
      <c r="D1634" s="20" t="s">
        <v>382</v>
      </c>
      <c r="E1634" s="20" t="s">
        <v>242</v>
      </c>
      <c r="F1634" s="20" t="s">
        <v>86</v>
      </c>
      <c r="G1634" s="20" t="s">
        <v>17</v>
      </c>
      <c r="H1634" s="20" t="s">
        <v>230</v>
      </c>
      <c r="I1634" s="20">
        <v>32.510873403799998</v>
      </c>
      <c r="J1634" s="20">
        <v>9.3181151418000006E-3</v>
      </c>
      <c r="K1634" s="20">
        <v>2.71272248417E-2</v>
      </c>
      <c r="L1634" s="20">
        <v>1.6524333604400001E-3</v>
      </c>
      <c r="M1634" s="20">
        <v>1.6028603596268001E-3</v>
      </c>
      <c r="N1634" s="20">
        <v>4.9067061432800005E-5</v>
      </c>
      <c r="O1634" s="27">
        <v>2.2242061954586916E-3</v>
      </c>
    </row>
    <row r="1635" spans="1:15" x14ac:dyDescent="0.25">
      <c r="A1635" s="19" t="s">
        <v>400</v>
      </c>
      <c r="B1635" s="20" t="s">
        <v>326</v>
      </c>
      <c r="C1635" s="20" t="s">
        <v>327</v>
      </c>
      <c r="D1635" s="20" t="s">
        <v>382</v>
      </c>
      <c r="E1635" s="20" t="s">
        <v>244</v>
      </c>
      <c r="F1635" s="20" t="s">
        <v>243</v>
      </c>
      <c r="G1635" s="20" t="s">
        <v>17</v>
      </c>
      <c r="H1635" s="20" t="s">
        <v>230</v>
      </c>
      <c r="I1635" s="20">
        <v>102.59646115359999</v>
      </c>
      <c r="J1635" s="20">
        <v>6.8188489295599994E-2</v>
      </c>
      <c r="K1635" s="20">
        <v>0.1558932574454</v>
      </c>
      <c r="L1635" s="20">
        <v>1.2471477610780001E-2</v>
      </c>
      <c r="M1635" s="20">
        <v>1.20973332824566E-2</v>
      </c>
      <c r="N1635" s="20">
        <v>4.8208980434900011E-4</v>
      </c>
      <c r="O1635" s="27">
        <v>1.1876272230264155E-2</v>
      </c>
    </row>
    <row r="1636" spans="1:15" x14ac:dyDescent="0.25">
      <c r="A1636" s="19" t="s">
        <v>400</v>
      </c>
      <c r="B1636" s="20" t="s">
        <v>326</v>
      </c>
      <c r="C1636" s="20" t="s">
        <v>327</v>
      </c>
      <c r="D1636" s="20" t="s">
        <v>382</v>
      </c>
      <c r="E1636" s="20" t="s">
        <v>245</v>
      </c>
      <c r="F1636" s="20" t="s">
        <v>25</v>
      </c>
      <c r="G1636" s="20" t="s">
        <v>17</v>
      </c>
      <c r="H1636" s="20" t="s">
        <v>230</v>
      </c>
      <c r="I1636" s="20">
        <v>5.2781283489000002</v>
      </c>
      <c r="J1636" s="20">
        <v>1.1244321039E-3</v>
      </c>
      <c r="K1636" s="20">
        <v>1.6295507073999999E-3</v>
      </c>
      <c r="L1636" s="20">
        <v>1.7463727078999999E-4</v>
      </c>
      <c r="M1636" s="20">
        <v>1.6939815266629998E-4</v>
      </c>
      <c r="N1636" s="20">
        <v>4.0800674679999994E-6</v>
      </c>
      <c r="O1636" s="27">
        <v>1.545298498490058E-4</v>
      </c>
    </row>
    <row r="1637" spans="1:15" x14ac:dyDescent="0.25">
      <c r="A1637" s="19" t="s">
        <v>400</v>
      </c>
      <c r="B1637" s="20" t="s">
        <v>326</v>
      </c>
      <c r="C1637" s="20" t="s">
        <v>327</v>
      </c>
      <c r="D1637" s="20" t="s">
        <v>382</v>
      </c>
      <c r="E1637" s="20" t="s">
        <v>246</v>
      </c>
      <c r="F1637" s="20" t="s">
        <v>89</v>
      </c>
      <c r="G1637" s="20" t="s">
        <v>17</v>
      </c>
      <c r="H1637" s="20" t="s">
        <v>230</v>
      </c>
      <c r="I1637" s="20">
        <v>11.676545583000001</v>
      </c>
      <c r="J1637" s="20">
        <v>5.0241987300000002E-4</v>
      </c>
      <c r="K1637" s="20">
        <v>1.0632592540000001E-3</v>
      </c>
      <c r="L1637" s="20">
        <v>8.5246647500000005E-5</v>
      </c>
      <c r="M1637" s="20">
        <v>8.2689248075000003E-5</v>
      </c>
      <c r="N1637" s="20">
        <v>1.925471123E-6</v>
      </c>
      <c r="O1637" s="27">
        <v>1.1804956568671499E-4</v>
      </c>
    </row>
    <row r="1638" spans="1:15" x14ac:dyDescent="0.25">
      <c r="A1638" s="19" t="s">
        <v>400</v>
      </c>
      <c r="B1638" s="20" t="s">
        <v>326</v>
      </c>
      <c r="C1638" s="20" t="s">
        <v>327</v>
      </c>
      <c r="D1638" s="20" t="s">
        <v>382</v>
      </c>
      <c r="E1638" s="20" t="s">
        <v>247</v>
      </c>
      <c r="F1638" s="20" t="s">
        <v>91</v>
      </c>
      <c r="G1638" s="20" t="s">
        <v>17</v>
      </c>
      <c r="H1638" s="20" t="s">
        <v>230</v>
      </c>
      <c r="I1638" s="20">
        <v>26.717707413999999</v>
      </c>
      <c r="J1638" s="20">
        <v>1.172957357817E-2</v>
      </c>
      <c r="K1638" s="20">
        <v>4.4931551468099996E-2</v>
      </c>
      <c r="L1638" s="20">
        <v>2.23880811691E-3</v>
      </c>
      <c r="M1638" s="20">
        <v>2.1716438734027E-3</v>
      </c>
      <c r="N1638" s="20">
        <v>1.1050663097140001E-4</v>
      </c>
      <c r="O1638" s="27">
        <v>3.0553436319801287E-3</v>
      </c>
    </row>
    <row r="1639" spans="1:15" x14ac:dyDescent="0.25">
      <c r="A1639" s="19" t="s">
        <v>400</v>
      </c>
      <c r="B1639" s="20" t="s">
        <v>326</v>
      </c>
      <c r="C1639" s="20" t="s">
        <v>327</v>
      </c>
      <c r="D1639" s="20" t="s">
        <v>382</v>
      </c>
      <c r="E1639" s="20" t="s">
        <v>249</v>
      </c>
      <c r="F1639" s="20" t="s">
        <v>248</v>
      </c>
      <c r="G1639" s="20" t="s">
        <v>17</v>
      </c>
      <c r="H1639" s="20" t="s">
        <v>230</v>
      </c>
      <c r="I1639" s="20">
        <v>24.462098683999997</v>
      </c>
      <c r="J1639" s="20">
        <v>1.488151496E-2</v>
      </c>
      <c r="K1639" s="20">
        <v>3.8661873892300011E-2</v>
      </c>
      <c r="L1639" s="20">
        <v>2.8686963802999998E-3</v>
      </c>
      <c r="M1639" s="20">
        <v>2.7826354888909996E-3</v>
      </c>
      <c r="N1639" s="20">
        <v>1.1946049229699998E-4</v>
      </c>
      <c r="O1639" s="27">
        <v>3.0032911486818042E-3</v>
      </c>
    </row>
    <row r="1640" spans="1:15" x14ac:dyDescent="0.25">
      <c r="A1640" s="19" t="s">
        <v>400</v>
      </c>
      <c r="B1640" s="20" t="s">
        <v>326</v>
      </c>
      <c r="C1640" s="20" t="s">
        <v>327</v>
      </c>
      <c r="D1640" s="20" t="s">
        <v>382</v>
      </c>
      <c r="E1640" s="20" t="s">
        <v>251</v>
      </c>
      <c r="F1640" s="20" t="s">
        <v>250</v>
      </c>
      <c r="G1640" s="20" t="s">
        <v>17</v>
      </c>
      <c r="H1640" s="20" t="s">
        <v>230</v>
      </c>
      <c r="I1640" s="20">
        <v>12.879537144</v>
      </c>
      <c r="J1640" s="20">
        <v>5.5227737838000002E-2</v>
      </c>
      <c r="K1640" s="20">
        <v>0.15357265291899999</v>
      </c>
      <c r="L1640" s="20">
        <v>8.089831665500001E-3</v>
      </c>
      <c r="M1640" s="20">
        <v>7.8471367155350004E-3</v>
      </c>
      <c r="N1640" s="20">
        <v>4.0392126461000005E-4</v>
      </c>
      <c r="O1640" s="27">
        <v>9.1577265922330123E-3</v>
      </c>
    </row>
    <row r="1641" spans="1:15" x14ac:dyDescent="0.25">
      <c r="A1641" s="19" t="s">
        <v>400</v>
      </c>
      <c r="B1641" s="20" t="s">
        <v>326</v>
      </c>
      <c r="C1641" s="20" t="s">
        <v>327</v>
      </c>
      <c r="D1641" s="20" t="s">
        <v>382</v>
      </c>
      <c r="E1641" s="20" t="s">
        <v>252</v>
      </c>
      <c r="F1641" s="20" t="s">
        <v>27</v>
      </c>
      <c r="G1641" s="20" t="s">
        <v>17</v>
      </c>
      <c r="H1641" s="20" t="s">
        <v>230</v>
      </c>
      <c r="I1641" s="20">
        <v>7.2367510518000007</v>
      </c>
      <c r="J1641" s="20">
        <v>2.9032303719999999E-3</v>
      </c>
      <c r="K1641" s="20">
        <v>8.3972185900999998E-3</v>
      </c>
      <c r="L1641" s="20">
        <v>4.8205141008999999E-4</v>
      </c>
      <c r="M1641" s="20">
        <v>4.6758986778729994E-4</v>
      </c>
      <c r="N1641" s="20">
        <v>1.9661251976000002E-5</v>
      </c>
      <c r="O1641" s="27">
        <v>5.9807010803185616E-4</v>
      </c>
    </row>
    <row r="1642" spans="1:15" x14ac:dyDescent="0.25">
      <c r="A1642" s="19" t="s">
        <v>400</v>
      </c>
      <c r="B1642" s="20" t="s">
        <v>326</v>
      </c>
      <c r="C1642" s="20" t="s">
        <v>327</v>
      </c>
      <c r="D1642" s="20" t="s">
        <v>382</v>
      </c>
      <c r="E1642" s="20" t="s">
        <v>253</v>
      </c>
      <c r="F1642" s="20" t="s">
        <v>94</v>
      </c>
      <c r="G1642" s="20" t="s">
        <v>17</v>
      </c>
      <c r="H1642" s="20" t="s">
        <v>230</v>
      </c>
      <c r="I1642" s="20">
        <v>91.171793452000003</v>
      </c>
      <c r="J1642" s="20">
        <v>4.0274261417949993E-2</v>
      </c>
      <c r="K1642" s="20">
        <v>6.1106997901300003E-2</v>
      </c>
      <c r="L1642" s="20">
        <v>6.3762719852580004E-3</v>
      </c>
      <c r="M1642" s="20">
        <v>6.1849838257002606E-3</v>
      </c>
      <c r="N1642" s="20">
        <v>1.5732759263390001E-4</v>
      </c>
      <c r="O1642" s="27">
        <v>5.5659535867580807E-3</v>
      </c>
    </row>
    <row r="1643" spans="1:15" x14ac:dyDescent="0.25">
      <c r="A1643" s="19" t="s">
        <v>400</v>
      </c>
      <c r="B1643" s="20" t="s">
        <v>326</v>
      </c>
      <c r="C1643" s="20" t="s">
        <v>327</v>
      </c>
      <c r="D1643" s="20" t="s">
        <v>382</v>
      </c>
      <c r="E1643" s="20" t="s">
        <v>254</v>
      </c>
      <c r="F1643" s="20" t="s">
        <v>96</v>
      </c>
      <c r="G1643" s="20" t="s">
        <v>17</v>
      </c>
      <c r="H1643" s="20" t="s">
        <v>230</v>
      </c>
      <c r="I1643" s="20">
        <v>113.52864914600001</v>
      </c>
      <c r="J1643" s="20">
        <v>8.8334236506299998E-2</v>
      </c>
      <c r="K1643" s="20">
        <v>0.21094663854180001</v>
      </c>
      <c r="L1643" s="20">
        <v>1.4276931521219997E-2</v>
      </c>
      <c r="M1643" s="20">
        <v>1.38486235755834E-2</v>
      </c>
      <c r="N1643" s="20">
        <v>5.2630087269000007E-4</v>
      </c>
      <c r="O1643" s="27">
        <v>1.4836672189977942E-2</v>
      </c>
    </row>
    <row r="1644" spans="1:15" x14ac:dyDescent="0.25">
      <c r="A1644" s="19" t="s">
        <v>400</v>
      </c>
      <c r="B1644" s="20" t="s">
        <v>326</v>
      </c>
      <c r="C1644" s="20" t="s">
        <v>327</v>
      </c>
      <c r="D1644" s="20" t="s">
        <v>382</v>
      </c>
      <c r="E1644" s="20" t="s">
        <v>255</v>
      </c>
      <c r="F1644" s="20" t="s">
        <v>98</v>
      </c>
      <c r="G1644" s="20" t="s">
        <v>17</v>
      </c>
      <c r="H1644" s="20" t="s">
        <v>230</v>
      </c>
      <c r="I1644" s="20">
        <v>273.71463131040002</v>
      </c>
      <c r="J1644" s="20">
        <v>0.14524744088638</v>
      </c>
      <c r="K1644" s="20">
        <v>0.1499110722343</v>
      </c>
      <c r="L1644" s="20">
        <v>2.3021973299801001E-2</v>
      </c>
      <c r="M1644" s="20">
        <v>2.2331314100806968E-2</v>
      </c>
      <c r="N1644" s="20">
        <v>3.2482303419001997E-4</v>
      </c>
      <c r="O1644" s="27">
        <v>3.0402556973264782E-2</v>
      </c>
    </row>
    <row r="1645" spans="1:15" x14ac:dyDescent="0.25">
      <c r="A1645" s="19" t="s">
        <v>400</v>
      </c>
      <c r="B1645" s="20" t="s">
        <v>326</v>
      </c>
      <c r="C1645" s="20" t="s">
        <v>327</v>
      </c>
      <c r="D1645" s="20" t="s">
        <v>382</v>
      </c>
      <c r="E1645" s="20" t="s">
        <v>257</v>
      </c>
      <c r="F1645" s="20" t="s">
        <v>256</v>
      </c>
      <c r="G1645" s="20" t="s">
        <v>17</v>
      </c>
      <c r="H1645" s="20" t="s">
        <v>230</v>
      </c>
      <c r="I1645" s="20">
        <v>78.844872231699981</v>
      </c>
      <c r="J1645" s="20">
        <v>7.6858944608999988E-2</v>
      </c>
      <c r="K1645" s="20">
        <v>0.17680242091999998</v>
      </c>
      <c r="L1645" s="20">
        <v>1.2048995263299998E-2</v>
      </c>
      <c r="M1645" s="20">
        <v>1.1687525405400998E-2</v>
      </c>
      <c r="N1645" s="20">
        <v>4.7990481237000001E-4</v>
      </c>
      <c r="O1645" s="27">
        <v>1.2204621616370041E-2</v>
      </c>
    </row>
    <row r="1646" spans="1:15" x14ac:dyDescent="0.25">
      <c r="A1646" s="19" t="s">
        <v>400</v>
      </c>
      <c r="B1646" s="20" t="s">
        <v>326</v>
      </c>
      <c r="C1646" s="20" t="s">
        <v>327</v>
      </c>
      <c r="D1646" s="20" t="s">
        <v>382</v>
      </c>
      <c r="E1646" s="20" t="s">
        <v>258</v>
      </c>
      <c r="F1646" s="20" t="s">
        <v>100</v>
      </c>
      <c r="G1646" s="20" t="s">
        <v>17</v>
      </c>
      <c r="H1646" s="20" t="s">
        <v>230</v>
      </c>
      <c r="I1646" s="20">
        <v>425.96082231999998</v>
      </c>
      <c r="J1646" s="20">
        <v>0.12160535091309999</v>
      </c>
      <c r="K1646" s="20">
        <v>0.1036482295924</v>
      </c>
      <c r="L1646" s="20">
        <v>1.8780769752170003E-2</v>
      </c>
      <c r="M1646" s="20">
        <v>1.8217346659604897E-2</v>
      </c>
      <c r="N1646" s="20">
        <v>2.226596990151E-4</v>
      </c>
      <c r="O1646" s="27">
        <v>2.6962409542108594E-2</v>
      </c>
    </row>
    <row r="1647" spans="1:15" x14ac:dyDescent="0.25">
      <c r="A1647" s="19" t="s">
        <v>400</v>
      </c>
      <c r="B1647" s="20" t="s">
        <v>326</v>
      </c>
      <c r="C1647" s="20" t="s">
        <v>327</v>
      </c>
      <c r="D1647" s="20" t="s">
        <v>382</v>
      </c>
      <c r="E1647" s="20" t="s">
        <v>260</v>
      </c>
      <c r="F1647" s="20" t="s">
        <v>259</v>
      </c>
      <c r="G1647" s="20" t="s">
        <v>17</v>
      </c>
      <c r="H1647" s="20" t="s">
        <v>230</v>
      </c>
      <c r="I1647" s="20">
        <v>3.3458223896999999</v>
      </c>
      <c r="J1647" s="20">
        <v>1.0120300100999999E-2</v>
      </c>
      <c r="K1647" s="20">
        <v>2.3261453049999999E-2</v>
      </c>
      <c r="L1647" s="20">
        <v>1.313105358E-3</v>
      </c>
      <c r="M1647" s="20">
        <v>1.2737121972599998E-3</v>
      </c>
      <c r="N1647" s="20">
        <v>5.148930938E-5</v>
      </c>
      <c r="O1647" s="27">
        <v>1.4861377437063298E-3</v>
      </c>
    </row>
    <row r="1648" spans="1:15" x14ac:dyDescent="0.25">
      <c r="A1648" s="19" t="s">
        <v>400</v>
      </c>
      <c r="B1648" s="20" t="s">
        <v>326</v>
      </c>
      <c r="C1648" s="20" t="s">
        <v>327</v>
      </c>
      <c r="D1648" s="20" t="s">
        <v>382</v>
      </c>
      <c r="E1648" s="20" t="s">
        <v>261</v>
      </c>
      <c r="F1648" s="20" t="s">
        <v>102</v>
      </c>
      <c r="G1648" s="20" t="s">
        <v>17</v>
      </c>
      <c r="H1648" s="20" t="s">
        <v>230</v>
      </c>
      <c r="I1648" s="20">
        <v>3.195448136</v>
      </c>
      <c r="J1648" s="20">
        <v>3.7890371799999999E-4</v>
      </c>
      <c r="K1648" s="20">
        <v>3.3801085900000006E-4</v>
      </c>
      <c r="L1648" s="20">
        <v>5.9349857999999997E-5</v>
      </c>
      <c r="M1648" s="20">
        <v>5.7569362259999996E-5</v>
      </c>
      <c r="N1648" s="20">
        <v>6.8767974399999989E-7</v>
      </c>
      <c r="O1648" s="27">
        <v>9.2776439111498987E-5</v>
      </c>
    </row>
    <row r="1649" spans="1:15" x14ac:dyDescent="0.25">
      <c r="A1649" s="19" t="s">
        <v>400</v>
      </c>
      <c r="B1649" s="20" t="s">
        <v>326</v>
      </c>
      <c r="C1649" s="20" t="s">
        <v>327</v>
      </c>
      <c r="D1649" s="20" t="s">
        <v>382</v>
      </c>
      <c r="E1649" s="20" t="s">
        <v>262</v>
      </c>
      <c r="F1649" s="20" t="s">
        <v>104</v>
      </c>
      <c r="G1649" s="20" t="s">
        <v>17</v>
      </c>
      <c r="H1649" s="20" t="s">
        <v>230</v>
      </c>
      <c r="I1649" s="20">
        <v>9.9735569043999988</v>
      </c>
      <c r="J1649" s="20">
        <v>1.0801501595119998E-2</v>
      </c>
      <c r="K1649" s="20">
        <v>2.27186993418E-2</v>
      </c>
      <c r="L1649" s="20">
        <v>1.5427606676200001E-3</v>
      </c>
      <c r="M1649" s="20">
        <v>1.4964778475913998E-3</v>
      </c>
      <c r="N1649" s="20">
        <v>4.9752425908399993E-5</v>
      </c>
      <c r="O1649" s="27">
        <v>1.6168315079780719E-3</v>
      </c>
    </row>
    <row r="1650" spans="1:15" x14ac:dyDescent="0.25">
      <c r="A1650" s="19" t="s">
        <v>400</v>
      </c>
      <c r="B1650" s="20" t="s">
        <v>326</v>
      </c>
      <c r="C1650" s="20" t="s">
        <v>327</v>
      </c>
      <c r="D1650" s="20" t="s">
        <v>382</v>
      </c>
      <c r="E1650" s="20" t="s">
        <v>263</v>
      </c>
      <c r="F1650" s="20" t="s">
        <v>106</v>
      </c>
      <c r="G1650" s="20" t="s">
        <v>30</v>
      </c>
      <c r="H1650" s="20" t="s">
        <v>230</v>
      </c>
      <c r="I1650" s="20">
        <v>59.960637719999994</v>
      </c>
      <c r="J1650" s="20">
        <v>6.0475490765000001E-3</v>
      </c>
      <c r="K1650" s="20">
        <v>5.5466130711999996E-3</v>
      </c>
      <c r="L1650" s="20">
        <v>9.0177132527999998E-4</v>
      </c>
      <c r="M1650" s="20">
        <v>8.7471818552160006E-4</v>
      </c>
      <c r="N1650" s="20">
        <v>1.1173968304699998E-5</v>
      </c>
      <c r="O1650" s="27">
        <v>1.4687687311030889E-3</v>
      </c>
    </row>
    <row r="1651" spans="1:15" x14ac:dyDescent="0.25">
      <c r="A1651" s="19" t="s">
        <v>400</v>
      </c>
      <c r="B1651" s="20" t="s">
        <v>326</v>
      </c>
      <c r="C1651" s="20" t="s">
        <v>327</v>
      </c>
      <c r="D1651" s="20" t="s">
        <v>382</v>
      </c>
      <c r="E1651" s="20" t="s">
        <v>264</v>
      </c>
      <c r="F1651" s="20" t="s">
        <v>108</v>
      </c>
      <c r="G1651" s="20" t="s">
        <v>30</v>
      </c>
      <c r="H1651" s="20" t="s">
        <v>230</v>
      </c>
      <c r="I1651" s="20">
        <v>43.877480775299993</v>
      </c>
      <c r="J1651" s="20">
        <v>3.889268568045999E-2</v>
      </c>
      <c r="K1651" s="20">
        <v>4.7653394736599991E-2</v>
      </c>
      <c r="L1651" s="20">
        <v>5.4639719427800005E-3</v>
      </c>
      <c r="M1651" s="20">
        <v>5.3000527844966E-3</v>
      </c>
      <c r="N1651" s="20">
        <v>1.6112291714610001E-4</v>
      </c>
      <c r="O1651" s="27">
        <v>3.6725795254591129E-3</v>
      </c>
    </row>
    <row r="1652" spans="1:15" x14ac:dyDescent="0.25">
      <c r="A1652" s="19" t="s">
        <v>400</v>
      </c>
      <c r="B1652" s="20" t="s">
        <v>326</v>
      </c>
      <c r="C1652" s="20" t="s">
        <v>327</v>
      </c>
      <c r="D1652" s="20" t="s">
        <v>382</v>
      </c>
      <c r="E1652" s="20" t="s">
        <v>265</v>
      </c>
      <c r="F1652" s="20" t="s">
        <v>29</v>
      </c>
      <c r="G1652" s="20" t="s">
        <v>30</v>
      </c>
      <c r="H1652" s="20" t="s">
        <v>230</v>
      </c>
      <c r="I1652" s="20">
        <v>37.028264681000003</v>
      </c>
      <c r="J1652" s="20">
        <v>9.3815794633000001E-3</v>
      </c>
      <c r="K1652" s="20">
        <v>2.5140146489699998E-2</v>
      </c>
      <c r="L1652" s="20">
        <v>1.7603183410909997E-3</v>
      </c>
      <c r="M1652" s="20">
        <v>1.7075087908582701E-3</v>
      </c>
      <c r="N1652" s="20">
        <v>7.0436825184700004E-5</v>
      </c>
      <c r="O1652" s="27">
        <v>1.9996674334392538E-3</v>
      </c>
    </row>
    <row r="1653" spans="1:15" x14ac:dyDescent="0.25">
      <c r="A1653" s="19" t="s">
        <v>400</v>
      </c>
      <c r="B1653" s="20" t="s">
        <v>326</v>
      </c>
      <c r="C1653" s="20" t="s">
        <v>327</v>
      </c>
      <c r="D1653" s="20" t="s">
        <v>382</v>
      </c>
      <c r="E1653" s="20" t="s">
        <v>266</v>
      </c>
      <c r="F1653" s="20" t="s">
        <v>32</v>
      </c>
      <c r="G1653" s="20" t="s">
        <v>30</v>
      </c>
      <c r="H1653" s="20" t="s">
        <v>230</v>
      </c>
      <c r="I1653" s="20">
        <v>43.727002007999999</v>
      </c>
      <c r="J1653" s="20">
        <v>9.5554318730000001E-3</v>
      </c>
      <c r="K1653" s="20">
        <v>2.8941722717999999E-2</v>
      </c>
      <c r="L1653" s="20">
        <v>1.8815552398E-3</v>
      </c>
      <c r="M1653" s="20">
        <v>1.8251085826059999E-3</v>
      </c>
      <c r="N1653" s="20">
        <v>7.1397170765999995E-5</v>
      </c>
      <c r="O1653" s="27">
        <v>2.3147270633036158E-3</v>
      </c>
    </row>
    <row r="1654" spans="1:15" x14ac:dyDescent="0.25">
      <c r="A1654" s="19" t="s">
        <v>400</v>
      </c>
      <c r="B1654" s="20" t="s">
        <v>326</v>
      </c>
      <c r="C1654" s="20" t="s">
        <v>327</v>
      </c>
      <c r="D1654" s="20" t="s">
        <v>382</v>
      </c>
      <c r="E1654" s="20" t="s">
        <v>267</v>
      </c>
      <c r="F1654" s="20" t="s">
        <v>112</v>
      </c>
      <c r="G1654" s="20" t="s">
        <v>30</v>
      </c>
      <c r="H1654" s="20" t="s">
        <v>230</v>
      </c>
      <c r="I1654" s="20">
        <v>5.6838940900000008</v>
      </c>
      <c r="J1654" s="20">
        <v>1.0247837449999999E-3</v>
      </c>
      <c r="K1654" s="20">
        <v>1.493398594E-3</v>
      </c>
      <c r="L1654" s="20">
        <v>1.7116698769999999E-4</v>
      </c>
      <c r="M1654" s="20">
        <v>1.66031978069E-4</v>
      </c>
      <c r="N1654" s="20">
        <v>2.7453613419999997E-6</v>
      </c>
      <c r="O1654" s="27">
        <v>2.6702166447333003E-4</v>
      </c>
    </row>
    <row r="1655" spans="1:15" x14ac:dyDescent="0.25">
      <c r="A1655" s="19" t="s">
        <v>400</v>
      </c>
      <c r="B1655" s="20" t="s">
        <v>326</v>
      </c>
      <c r="C1655" s="20" t="s">
        <v>327</v>
      </c>
      <c r="D1655" s="20" t="s">
        <v>382</v>
      </c>
      <c r="E1655" s="20" t="s">
        <v>268</v>
      </c>
      <c r="F1655" s="20" t="s">
        <v>114</v>
      </c>
      <c r="G1655" s="20" t="s">
        <v>30</v>
      </c>
      <c r="H1655" s="20" t="s">
        <v>230</v>
      </c>
      <c r="I1655" s="20">
        <v>283.97097600000001</v>
      </c>
      <c r="J1655" s="20">
        <v>5.3923495379999999E-2</v>
      </c>
      <c r="K1655" s="20">
        <v>9.7031540150000012E-2</v>
      </c>
      <c r="L1655" s="20">
        <v>7.4316191980000005E-3</v>
      </c>
      <c r="M1655" s="20">
        <v>7.2086706220599994E-3</v>
      </c>
      <c r="N1655" s="20">
        <v>2.6061298549999998E-4</v>
      </c>
      <c r="O1655" s="27">
        <v>7.9695497314672178E-3</v>
      </c>
    </row>
    <row r="1656" spans="1:15" x14ac:dyDescent="0.25">
      <c r="A1656" s="19" t="s">
        <v>400</v>
      </c>
      <c r="B1656" s="20" t="s">
        <v>326</v>
      </c>
      <c r="C1656" s="20" t="s">
        <v>327</v>
      </c>
      <c r="D1656" s="20" t="s">
        <v>382</v>
      </c>
      <c r="E1656" s="20" t="s">
        <v>269</v>
      </c>
      <c r="F1656" s="20" t="s">
        <v>116</v>
      </c>
      <c r="G1656" s="20" t="s">
        <v>30</v>
      </c>
      <c r="H1656" s="20" t="s">
        <v>230</v>
      </c>
      <c r="I1656" s="20">
        <v>22.600512877299998</v>
      </c>
      <c r="J1656" s="20">
        <v>1.423486073235E-2</v>
      </c>
      <c r="K1656" s="20">
        <v>2.9343570317200002E-2</v>
      </c>
      <c r="L1656" s="20">
        <v>2.5772143015799997E-3</v>
      </c>
      <c r="M1656" s="20">
        <v>2.4998978725326E-3</v>
      </c>
      <c r="N1656" s="20">
        <v>9.9387352084600003E-5</v>
      </c>
      <c r="O1656" s="27">
        <v>2.376708714561292E-3</v>
      </c>
    </row>
    <row r="1657" spans="1:15" x14ac:dyDescent="0.25">
      <c r="A1657" s="19" t="s">
        <v>400</v>
      </c>
      <c r="B1657" s="20" t="s">
        <v>326</v>
      </c>
      <c r="C1657" s="20" t="s">
        <v>327</v>
      </c>
      <c r="D1657" s="20" t="s">
        <v>382</v>
      </c>
      <c r="E1657" s="20" t="s">
        <v>270</v>
      </c>
      <c r="F1657" s="20" t="s">
        <v>45</v>
      </c>
      <c r="G1657" s="20" t="s">
        <v>37</v>
      </c>
      <c r="H1657" s="20" t="s">
        <v>230</v>
      </c>
      <c r="I1657" s="20">
        <v>0.77271089000000004</v>
      </c>
      <c r="J1657" s="20">
        <v>8.2209002999999993E-6</v>
      </c>
      <c r="K1657" s="20">
        <v>1.3486278500000001E-5</v>
      </c>
      <c r="L1657" s="20">
        <v>1.2769861000000002E-6</v>
      </c>
      <c r="M1657" s="20">
        <v>1.2386765169999999E-6</v>
      </c>
      <c r="N1657" s="20">
        <v>2.4633803000000001E-8</v>
      </c>
      <c r="O1657" s="27">
        <v>2.2235262134669998E-6</v>
      </c>
    </row>
    <row r="1658" spans="1:15" x14ac:dyDescent="0.25">
      <c r="A1658" s="19" t="s">
        <v>400</v>
      </c>
      <c r="B1658" s="20" t="s">
        <v>326</v>
      </c>
      <c r="C1658" s="20" t="s">
        <v>327</v>
      </c>
      <c r="D1658" s="20" t="s">
        <v>382</v>
      </c>
      <c r="E1658" s="20" t="s">
        <v>271</v>
      </c>
      <c r="F1658" s="20" t="s">
        <v>48</v>
      </c>
      <c r="G1658" s="20" t="s">
        <v>37</v>
      </c>
      <c r="H1658" s="20" t="s">
        <v>230</v>
      </c>
      <c r="I1658" s="20">
        <v>2.13526287</v>
      </c>
      <c r="J1658" s="20">
        <v>0</v>
      </c>
      <c r="K1658" s="20">
        <v>0</v>
      </c>
      <c r="L1658" s="20">
        <v>0</v>
      </c>
      <c r="M1658" s="20">
        <v>0</v>
      </c>
      <c r="N1658" s="20">
        <v>0</v>
      </c>
      <c r="O1658" s="27">
        <v>0</v>
      </c>
    </row>
    <row r="1659" spans="1:15" x14ac:dyDescent="0.25">
      <c r="A1659" s="19" t="s">
        <v>400</v>
      </c>
      <c r="B1659" s="20" t="s">
        <v>326</v>
      </c>
      <c r="C1659" s="20" t="s">
        <v>327</v>
      </c>
      <c r="D1659" s="20" t="s">
        <v>382</v>
      </c>
      <c r="E1659" s="20" t="s">
        <v>272</v>
      </c>
      <c r="F1659" s="20" t="s">
        <v>132</v>
      </c>
      <c r="G1659" s="20" t="s">
        <v>37</v>
      </c>
      <c r="H1659" s="20" t="s">
        <v>230</v>
      </c>
      <c r="I1659" s="20">
        <v>461.84504568</v>
      </c>
      <c r="J1659" s="20">
        <v>3.8901523606000001E-2</v>
      </c>
      <c r="K1659" s="20">
        <v>7.6691878057000007E-2</v>
      </c>
      <c r="L1659" s="20">
        <v>6.7048065398999995E-3</v>
      </c>
      <c r="M1659" s="20">
        <v>6.5036623437029996E-3</v>
      </c>
      <c r="N1659" s="20">
        <v>1.7167303791699998E-4</v>
      </c>
      <c r="O1659" s="27">
        <v>9.1104349731238338E-3</v>
      </c>
    </row>
    <row r="1660" spans="1:15" x14ac:dyDescent="0.25">
      <c r="A1660" s="19" t="s">
        <v>400</v>
      </c>
      <c r="B1660" s="20" t="s">
        <v>326</v>
      </c>
      <c r="C1660" s="20" t="s">
        <v>327</v>
      </c>
      <c r="D1660" s="20" t="s">
        <v>382</v>
      </c>
      <c r="E1660" s="20" t="s">
        <v>273</v>
      </c>
      <c r="F1660" s="20" t="s">
        <v>136</v>
      </c>
      <c r="G1660" s="20" t="s">
        <v>37</v>
      </c>
      <c r="H1660" s="20" t="s">
        <v>230</v>
      </c>
      <c r="I1660" s="20">
        <v>116.636441107</v>
      </c>
      <c r="J1660" s="20">
        <v>8.1848676283000008E-3</v>
      </c>
      <c r="K1660" s="20">
        <v>1.52310934167E-2</v>
      </c>
      <c r="L1660" s="20">
        <v>1.2547733265399999E-3</v>
      </c>
      <c r="M1660" s="20">
        <v>1.2171301267438E-3</v>
      </c>
      <c r="N1660" s="20">
        <v>3.5430098402E-5</v>
      </c>
      <c r="O1660" s="27">
        <v>1.9216702732819293E-3</v>
      </c>
    </row>
    <row r="1661" spans="1:15" x14ac:dyDescent="0.25">
      <c r="A1661" s="19" t="s">
        <v>400</v>
      </c>
      <c r="B1661" s="20" t="s">
        <v>326</v>
      </c>
      <c r="C1661" s="20" t="s">
        <v>327</v>
      </c>
      <c r="D1661" s="20" t="s">
        <v>382</v>
      </c>
      <c r="E1661" s="20" t="s">
        <v>274</v>
      </c>
      <c r="F1661" s="20" t="s">
        <v>139</v>
      </c>
      <c r="G1661" s="20" t="s">
        <v>37</v>
      </c>
      <c r="H1661" s="20" t="s">
        <v>230</v>
      </c>
      <c r="I1661" s="20">
        <v>140.41161167499999</v>
      </c>
      <c r="J1661" s="20">
        <v>4.6401947926000005E-2</v>
      </c>
      <c r="K1661" s="20">
        <v>0.1144375100421</v>
      </c>
      <c r="L1661" s="20">
        <v>8.198355853860001E-3</v>
      </c>
      <c r="M1661" s="20">
        <v>7.9524051782441981E-3</v>
      </c>
      <c r="N1661" s="20">
        <v>2.317814745484E-4</v>
      </c>
      <c r="O1661" s="27">
        <v>1.0624371575008989E-2</v>
      </c>
    </row>
    <row r="1662" spans="1:15" x14ac:dyDescent="0.25">
      <c r="A1662" s="19" t="s">
        <v>400</v>
      </c>
      <c r="B1662" s="20" t="s">
        <v>326</v>
      </c>
      <c r="C1662" s="20" t="s">
        <v>327</v>
      </c>
      <c r="D1662" s="20" t="s">
        <v>382</v>
      </c>
      <c r="E1662" s="20" t="s">
        <v>275</v>
      </c>
      <c r="F1662" s="20" t="s">
        <v>51</v>
      </c>
      <c r="G1662" s="20" t="s">
        <v>37</v>
      </c>
      <c r="H1662" s="20" t="s">
        <v>230</v>
      </c>
      <c r="I1662" s="20">
        <v>20.476838315999998</v>
      </c>
      <c r="J1662" s="20">
        <v>4.3510053420000002E-3</v>
      </c>
      <c r="K1662" s="20">
        <v>1.0742369509E-2</v>
      </c>
      <c r="L1662" s="20">
        <v>7.903730550999999E-4</v>
      </c>
      <c r="M1662" s="20">
        <v>7.6666186344699996E-4</v>
      </c>
      <c r="N1662" s="20">
        <v>2.7578446430999999E-5</v>
      </c>
      <c r="O1662" s="27">
        <v>8.5297892251162493E-4</v>
      </c>
    </row>
    <row r="1663" spans="1:15" x14ac:dyDescent="0.25">
      <c r="A1663" s="19" t="s">
        <v>400</v>
      </c>
      <c r="B1663" s="20" t="s">
        <v>326</v>
      </c>
      <c r="C1663" s="20" t="s">
        <v>327</v>
      </c>
      <c r="D1663" s="20" t="s">
        <v>382</v>
      </c>
      <c r="E1663" s="20" t="s">
        <v>276</v>
      </c>
      <c r="F1663" s="20" t="s">
        <v>142</v>
      </c>
      <c r="G1663" s="20" t="s">
        <v>37</v>
      </c>
      <c r="H1663" s="20" t="s">
        <v>230</v>
      </c>
      <c r="I1663" s="20">
        <v>1.3951724000000003</v>
      </c>
      <c r="J1663" s="20">
        <v>1.70469229E-4</v>
      </c>
      <c r="K1663" s="20">
        <v>3.0890301110000001E-4</v>
      </c>
      <c r="L1663" s="20">
        <v>2.9855317949999999E-5</v>
      </c>
      <c r="M1663" s="20">
        <v>2.8959658411499998E-5</v>
      </c>
      <c r="N1663" s="20">
        <v>6.5182688530000008E-7</v>
      </c>
      <c r="O1663" s="27">
        <v>3.8608887197743196E-5</v>
      </c>
    </row>
    <row r="1664" spans="1:15" x14ac:dyDescent="0.25">
      <c r="A1664" s="19" t="s">
        <v>400</v>
      </c>
      <c r="B1664" s="20" t="s">
        <v>326</v>
      </c>
      <c r="C1664" s="20" t="s">
        <v>327</v>
      </c>
      <c r="D1664" s="20" t="s">
        <v>382</v>
      </c>
      <c r="E1664" s="20" t="s">
        <v>277</v>
      </c>
      <c r="F1664" s="20" t="s">
        <v>145</v>
      </c>
      <c r="G1664" s="20" t="s">
        <v>54</v>
      </c>
      <c r="H1664" s="20" t="s">
        <v>230</v>
      </c>
      <c r="I1664" s="20">
        <v>5.6868485400000002E-2</v>
      </c>
      <c r="J1664" s="20">
        <v>4.6143119400000006E-6</v>
      </c>
      <c r="K1664" s="20">
        <v>3.7665624900000002E-6</v>
      </c>
      <c r="L1664" s="20">
        <v>4.8147742699999993E-7</v>
      </c>
      <c r="M1664" s="20">
        <v>4.6703310418999998E-7</v>
      </c>
      <c r="N1664" s="20">
        <v>9.4304515000000007E-9</v>
      </c>
      <c r="O1664" s="27">
        <v>5.7552779219714994E-7</v>
      </c>
    </row>
    <row r="1665" spans="1:15" x14ac:dyDescent="0.25">
      <c r="A1665" s="19" t="s">
        <v>400</v>
      </c>
      <c r="B1665" s="20" t="s">
        <v>326</v>
      </c>
      <c r="C1665" s="20" t="s">
        <v>327</v>
      </c>
      <c r="D1665" s="20" t="s">
        <v>382</v>
      </c>
      <c r="E1665" s="20" t="s">
        <v>278</v>
      </c>
      <c r="F1665" s="20" t="s">
        <v>147</v>
      </c>
      <c r="G1665" s="20" t="s">
        <v>54</v>
      </c>
      <c r="H1665" s="20" t="s">
        <v>230</v>
      </c>
      <c r="I1665" s="20">
        <v>198.96373700000001</v>
      </c>
      <c r="J1665" s="20">
        <v>0.10371500809999999</v>
      </c>
      <c r="K1665" s="20">
        <v>0.2030022849</v>
      </c>
      <c r="L1665" s="20">
        <v>1.8170995170000002E-2</v>
      </c>
      <c r="M1665" s="20">
        <v>1.7625865314899999E-2</v>
      </c>
      <c r="N1665" s="20">
        <v>4.3768498840000001E-4</v>
      </c>
      <c r="O1665" s="27">
        <v>1.8746972089688698E-2</v>
      </c>
    </row>
    <row r="1666" spans="1:15" x14ac:dyDescent="0.25">
      <c r="A1666" s="19" t="s">
        <v>400</v>
      </c>
      <c r="B1666" s="20" t="s">
        <v>326</v>
      </c>
      <c r="C1666" s="20" t="s">
        <v>327</v>
      </c>
      <c r="D1666" s="20" t="s">
        <v>382</v>
      </c>
      <c r="E1666" s="20" t="s">
        <v>279</v>
      </c>
      <c r="F1666" s="20" t="s">
        <v>149</v>
      </c>
      <c r="G1666" s="20" t="s">
        <v>54</v>
      </c>
      <c r="H1666" s="20" t="s">
        <v>230</v>
      </c>
      <c r="I1666" s="20">
        <v>40.130170900000003</v>
      </c>
      <c r="J1666" s="20">
        <v>8.4481887999999991E-3</v>
      </c>
      <c r="K1666" s="20">
        <v>2.135459625E-2</v>
      </c>
      <c r="L1666" s="20">
        <v>1.9280914710000001E-3</v>
      </c>
      <c r="M1666" s="20">
        <v>1.8702487268700001E-3</v>
      </c>
      <c r="N1666" s="20">
        <v>3.9285216989999998E-5</v>
      </c>
      <c r="O1666" s="27">
        <v>1.8435137399523001E-3</v>
      </c>
    </row>
    <row r="1667" spans="1:15" x14ac:dyDescent="0.25">
      <c r="A1667" s="19" t="s">
        <v>400</v>
      </c>
      <c r="B1667" s="20" t="s">
        <v>326</v>
      </c>
      <c r="C1667" s="20" t="s">
        <v>327</v>
      </c>
      <c r="D1667" s="20" t="s">
        <v>382</v>
      </c>
      <c r="E1667" s="20" t="s">
        <v>280</v>
      </c>
      <c r="F1667" s="20" t="s">
        <v>151</v>
      </c>
      <c r="G1667" s="20" t="s">
        <v>54</v>
      </c>
      <c r="H1667" s="20" t="s">
        <v>230</v>
      </c>
      <c r="I1667" s="20">
        <v>0.77720211640000003</v>
      </c>
      <c r="J1667" s="20">
        <v>7.5145694300000006E-5</v>
      </c>
      <c r="K1667" s="20">
        <v>1.0757626619999999E-4</v>
      </c>
      <c r="L1667" s="20">
        <v>1.2906196929999998E-5</v>
      </c>
      <c r="M1667" s="20">
        <v>1.2519011022100001E-5</v>
      </c>
      <c r="N1667" s="20">
        <v>2.2486392500000001E-7</v>
      </c>
      <c r="O1667" s="27">
        <v>1.5940544160001499E-5</v>
      </c>
    </row>
    <row r="1668" spans="1:15" x14ac:dyDescent="0.25">
      <c r="A1668" s="19" t="s">
        <v>400</v>
      </c>
      <c r="B1668" s="20" t="s">
        <v>326</v>
      </c>
      <c r="C1668" s="20" t="s">
        <v>327</v>
      </c>
      <c r="D1668" s="20" t="s">
        <v>382</v>
      </c>
      <c r="E1668" s="20" t="s">
        <v>281</v>
      </c>
      <c r="F1668" s="20" t="s">
        <v>153</v>
      </c>
      <c r="G1668" s="20" t="s">
        <v>54</v>
      </c>
      <c r="H1668" s="20" t="s">
        <v>230</v>
      </c>
      <c r="I1668" s="20">
        <v>3.7912305E-2</v>
      </c>
      <c r="J1668" s="20">
        <v>1.6179280000000001E-5</v>
      </c>
      <c r="K1668" s="20">
        <v>1.8856614999999999E-5</v>
      </c>
      <c r="L1668" s="20">
        <v>2.7067706000000001E-6</v>
      </c>
      <c r="M1668" s="20">
        <v>2.6255674819999999E-6</v>
      </c>
      <c r="N1668" s="20">
        <v>4.0133763000000001E-8</v>
      </c>
      <c r="O1668" s="27">
        <v>2.4754544985689996E-6</v>
      </c>
    </row>
    <row r="1669" spans="1:15" x14ac:dyDescent="0.25">
      <c r="A1669" s="19" t="s">
        <v>400</v>
      </c>
      <c r="B1669" s="20" t="s">
        <v>326</v>
      </c>
      <c r="C1669" s="20" t="s">
        <v>327</v>
      </c>
      <c r="D1669" s="20" t="s">
        <v>382</v>
      </c>
      <c r="E1669" s="20" t="s">
        <v>282</v>
      </c>
      <c r="F1669" s="20" t="s">
        <v>53</v>
      </c>
      <c r="G1669" s="20" t="s">
        <v>54</v>
      </c>
      <c r="H1669" s="20" t="s">
        <v>230</v>
      </c>
      <c r="I1669" s="20">
        <v>6.3503112179999999</v>
      </c>
      <c r="J1669" s="20">
        <v>8.5210669280000003E-4</v>
      </c>
      <c r="K1669" s="20">
        <v>1.6718880025000001E-3</v>
      </c>
      <c r="L1669" s="20">
        <v>1.5511572984000001E-4</v>
      </c>
      <c r="M1669" s="20">
        <v>1.5046225794479998E-4</v>
      </c>
      <c r="N1669" s="20">
        <v>3.3366731629999999E-6</v>
      </c>
      <c r="O1669" s="27">
        <v>2.0971298257778696E-4</v>
      </c>
    </row>
    <row r="1670" spans="1:15" x14ac:dyDescent="0.25">
      <c r="A1670" s="19" t="s">
        <v>400</v>
      </c>
      <c r="B1670" s="20" t="s">
        <v>326</v>
      </c>
      <c r="C1670" s="20" t="s">
        <v>327</v>
      </c>
      <c r="D1670" s="20" t="s">
        <v>382</v>
      </c>
      <c r="E1670" s="20" t="s">
        <v>283</v>
      </c>
      <c r="F1670" s="20" t="s">
        <v>156</v>
      </c>
      <c r="G1670" s="20" t="s">
        <v>54</v>
      </c>
      <c r="H1670" s="20" t="s">
        <v>230</v>
      </c>
      <c r="I1670" s="20">
        <v>0</v>
      </c>
      <c r="J1670" s="20">
        <v>0</v>
      </c>
      <c r="K1670" s="20">
        <v>0</v>
      </c>
      <c r="L1670" s="20">
        <v>0</v>
      </c>
      <c r="M1670" s="20">
        <v>0</v>
      </c>
      <c r="N1670" s="20">
        <v>0</v>
      </c>
      <c r="O1670" s="27">
        <v>0</v>
      </c>
    </row>
    <row r="1671" spans="1:15" x14ac:dyDescent="0.25">
      <c r="A1671" s="19" t="s">
        <v>400</v>
      </c>
      <c r="B1671" s="20" t="s">
        <v>326</v>
      </c>
      <c r="C1671" s="20" t="s">
        <v>327</v>
      </c>
      <c r="D1671" s="20" t="s">
        <v>382</v>
      </c>
      <c r="E1671" s="20" t="s">
        <v>284</v>
      </c>
      <c r="F1671" s="20" t="s">
        <v>158</v>
      </c>
      <c r="G1671" s="20" t="s">
        <v>54</v>
      </c>
      <c r="H1671" s="20" t="s">
        <v>230</v>
      </c>
      <c r="I1671" s="20">
        <v>8.3786182559999993</v>
      </c>
      <c r="J1671" s="20">
        <v>1.0288393693E-3</v>
      </c>
      <c r="K1671" s="20">
        <v>1.5780150060000001E-3</v>
      </c>
      <c r="L1671" s="20">
        <v>1.9135806810000001E-4</v>
      </c>
      <c r="M1671" s="20">
        <v>1.8561732605699998E-4</v>
      </c>
      <c r="N1671" s="20">
        <v>3.1133936859999999E-6</v>
      </c>
      <c r="O1671" s="27">
        <v>1.7808732813467699E-4</v>
      </c>
    </row>
    <row r="1672" spans="1:15" x14ac:dyDescent="0.25">
      <c r="A1672" s="19" t="s">
        <v>400</v>
      </c>
      <c r="B1672" s="20" t="s">
        <v>326</v>
      </c>
      <c r="C1672" s="20" t="s">
        <v>327</v>
      </c>
      <c r="D1672" s="20" t="s">
        <v>382</v>
      </c>
      <c r="E1672" s="20" t="s">
        <v>285</v>
      </c>
      <c r="F1672" s="20" t="s">
        <v>160</v>
      </c>
      <c r="G1672" s="20" t="s">
        <v>54</v>
      </c>
      <c r="H1672" s="20" t="s">
        <v>230</v>
      </c>
      <c r="I1672" s="20">
        <v>3.7722738359999997</v>
      </c>
      <c r="J1672" s="20">
        <v>2.1720927482999997E-3</v>
      </c>
      <c r="K1672" s="20">
        <v>4.2960729688999999E-3</v>
      </c>
      <c r="L1672" s="20">
        <v>4.0864844434000002E-4</v>
      </c>
      <c r="M1672" s="20">
        <v>3.9638899100979995E-4</v>
      </c>
      <c r="N1672" s="20">
        <v>8.5286804967000005E-6</v>
      </c>
      <c r="O1672" s="27">
        <v>4.2989671118141278E-4</v>
      </c>
    </row>
    <row r="1673" spans="1:15" x14ac:dyDescent="0.25">
      <c r="A1673" s="19" t="s">
        <v>400</v>
      </c>
      <c r="B1673" s="20" t="s">
        <v>326</v>
      </c>
      <c r="C1673" s="20" t="s">
        <v>327</v>
      </c>
      <c r="D1673" s="20" t="s">
        <v>382</v>
      </c>
      <c r="E1673" s="20" t="s">
        <v>286</v>
      </c>
      <c r="F1673" s="20" t="s">
        <v>162</v>
      </c>
      <c r="G1673" s="20" t="s">
        <v>54</v>
      </c>
      <c r="H1673" s="20" t="s">
        <v>230</v>
      </c>
      <c r="I1673" s="20">
        <v>3.1751558640000002</v>
      </c>
      <c r="J1673" s="20">
        <v>1.0782682167999999E-3</v>
      </c>
      <c r="K1673" s="20">
        <v>2.7078767850000005E-3</v>
      </c>
      <c r="L1673" s="20">
        <v>2.1015403379999998E-4</v>
      </c>
      <c r="M1673" s="20">
        <v>2.0384941278599999E-4</v>
      </c>
      <c r="N1673" s="20">
        <v>6.3010440420000006E-6</v>
      </c>
      <c r="O1673" s="27">
        <v>2.4795590381499594E-4</v>
      </c>
    </row>
    <row r="1674" spans="1:15" x14ac:dyDescent="0.25">
      <c r="A1674" s="19" t="s">
        <v>400</v>
      </c>
      <c r="B1674" s="20" t="s">
        <v>326</v>
      </c>
      <c r="C1674" s="20" t="s">
        <v>327</v>
      </c>
      <c r="D1674" s="20" t="s">
        <v>382</v>
      </c>
      <c r="E1674" s="20" t="s">
        <v>287</v>
      </c>
      <c r="F1674" s="20" t="s">
        <v>56</v>
      </c>
      <c r="G1674" s="20" t="s">
        <v>57</v>
      </c>
      <c r="H1674" s="20" t="s">
        <v>230</v>
      </c>
      <c r="I1674" s="20">
        <v>654.10047379999992</v>
      </c>
      <c r="J1674" s="20">
        <v>4.3958083910000001E-2</v>
      </c>
      <c r="K1674" s="20">
        <v>9.13551529E-2</v>
      </c>
      <c r="L1674" s="20">
        <v>7.8387604499999992E-3</v>
      </c>
      <c r="M1674" s="20">
        <v>7.6035976364999995E-3</v>
      </c>
      <c r="N1674" s="20">
        <v>1.8260051040000001E-4</v>
      </c>
      <c r="O1674" s="27">
        <v>1.0824213652328699E-2</v>
      </c>
    </row>
    <row r="1675" spans="1:15" x14ac:dyDescent="0.25">
      <c r="A1675" s="19" t="s">
        <v>400</v>
      </c>
      <c r="B1675" s="20" t="s">
        <v>326</v>
      </c>
      <c r="C1675" s="20" t="s">
        <v>327</v>
      </c>
      <c r="D1675" s="20" t="s">
        <v>382</v>
      </c>
      <c r="E1675" s="20" t="s">
        <v>288</v>
      </c>
      <c r="F1675" s="20" t="s">
        <v>59</v>
      </c>
      <c r="G1675" s="20" t="s">
        <v>57</v>
      </c>
      <c r="H1675" s="20" t="s">
        <v>230</v>
      </c>
      <c r="I1675" s="20">
        <v>121.717866319</v>
      </c>
      <c r="J1675" s="20">
        <v>1.050973775286E-2</v>
      </c>
      <c r="K1675" s="20">
        <v>2.1556274428800003E-2</v>
      </c>
      <c r="L1675" s="20">
        <v>1.9081164691029998E-3</v>
      </c>
      <c r="M1675" s="20">
        <v>1.8508729750299103E-3</v>
      </c>
      <c r="N1675" s="20">
        <v>4.3127346312289998E-5</v>
      </c>
      <c r="O1675" s="27">
        <v>2.4359860284718302E-3</v>
      </c>
    </row>
    <row r="1676" spans="1:15" x14ac:dyDescent="0.25">
      <c r="A1676" s="19" t="s">
        <v>400</v>
      </c>
      <c r="B1676" s="20" t="s">
        <v>326</v>
      </c>
      <c r="C1676" s="20" t="s">
        <v>327</v>
      </c>
      <c r="D1676" s="20" t="s">
        <v>382</v>
      </c>
      <c r="E1676" s="20" t="s">
        <v>289</v>
      </c>
      <c r="F1676" s="20" t="s">
        <v>61</v>
      </c>
      <c r="G1676" s="20" t="s">
        <v>57</v>
      </c>
      <c r="H1676" s="20" t="s">
        <v>230</v>
      </c>
      <c r="I1676" s="20">
        <v>105.17761111999999</v>
      </c>
      <c r="J1676" s="20">
        <v>2.3159589792899997E-2</v>
      </c>
      <c r="K1676" s="20">
        <v>4.9485496994000004E-2</v>
      </c>
      <c r="L1676" s="20">
        <v>3.9816931774200003E-3</v>
      </c>
      <c r="M1676" s="20">
        <v>3.8622423820973998E-3</v>
      </c>
      <c r="N1676" s="20">
        <v>1.1946375510899999E-4</v>
      </c>
      <c r="O1676" s="27">
        <v>4.4275281433824865E-3</v>
      </c>
    </row>
    <row r="1677" spans="1:15" x14ac:dyDescent="0.25">
      <c r="A1677" s="19" t="s">
        <v>400</v>
      </c>
      <c r="B1677" s="20" t="s">
        <v>326</v>
      </c>
      <c r="C1677" s="20" t="s">
        <v>327</v>
      </c>
      <c r="D1677" s="20" t="s">
        <v>382</v>
      </c>
      <c r="E1677" s="20" t="s">
        <v>290</v>
      </c>
      <c r="F1677" s="20" t="s">
        <v>225</v>
      </c>
      <c r="G1677" s="20" t="s">
        <v>57</v>
      </c>
      <c r="H1677" s="20" t="s">
        <v>230</v>
      </c>
      <c r="I1677" s="20">
        <v>0</v>
      </c>
      <c r="J1677" s="20">
        <v>0</v>
      </c>
      <c r="K1677" s="20">
        <v>0</v>
      </c>
      <c r="L1677" s="20">
        <v>0</v>
      </c>
      <c r="M1677" s="20">
        <v>0</v>
      </c>
      <c r="N1677" s="20">
        <v>0</v>
      </c>
      <c r="O1677" s="27">
        <v>0</v>
      </c>
    </row>
    <row r="1678" spans="1:15" x14ac:dyDescent="0.25">
      <c r="A1678" s="19" t="s">
        <v>400</v>
      </c>
      <c r="B1678" s="20" t="s">
        <v>326</v>
      </c>
      <c r="C1678" s="20" t="s">
        <v>327</v>
      </c>
      <c r="D1678" s="20" t="s">
        <v>382</v>
      </c>
      <c r="E1678" s="20" t="s">
        <v>291</v>
      </c>
      <c r="F1678" s="20" t="s">
        <v>167</v>
      </c>
      <c r="G1678" s="20" t="s">
        <v>57</v>
      </c>
      <c r="H1678" s="20" t="s">
        <v>230</v>
      </c>
      <c r="I1678" s="20">
        <v>216.07844214799997</v>
      </c>
      <c r="J1678" s="20">
        <v>3.3081061081E-2</v>
      </c>
      <c r="K1678" s="20">
        <v>2.7484162410999997E-2</v>
      </c>
      <c r="L1678" s="20">
        <v>4.9283444091000007E-3</v>
      </c>
      <c r="M1678" s="20">
        <v>4.7804940768269993E-3</v>
      </c>
      <c r="N1678" s="20">
        <v>6.0823897630999997E-5</v>
      </c>
      <c r="O1678" s="27">
        <v>7.743503135626011E-3</v>
      </c>
    </row>
    <row r="1679" spans="1:15" x14ac:dyDescent="0.25">
      <c r="A1679" s="19" t="s">
        <v>400</v>
      </c>
      <c r="B1679" s="20" t="s">
        <v>326</v>
      </c>
      <c r="C1679" s="20" t="s">
        <v>327</v>
      </c>
      <c r="D1679" s="20" t="s">
        <v>382</v>
      </c>
      <c r="E1679" s="20" t="s">
        <v>292</v>
      </c>
      <c r="F1679" s="20" t="s">
        <v>169</v>
      </c>
      <c r="G1679" s="20" t="s">
        <v>57</v>
      </c>
      <c r="H1679" s="20" t="s">
        <v>230</v>
      </c>
      <c r="I1679" s="20">
        <v>47.044544209999998</v>
      </c>
      <c r="J1679" s="20">
        <v>1.3033762008000001E-3</v>
      </c>
      <c r="K1679" s="20">
        <v>3.0343441621000001E-3</v>
      </c>
      <c r="L1679" s="20">
        <v>2.1432689795999996E-4</v>
      </c>
      <c r="M1679" s="20">
        <v>2.0789709102120001E-4</v>
      </c>
      <c r="N1679" s="20">
        <v>5.8243314359999996E-6</v>
      </c>
      <c r="O1679" s="27">
        <v>3.61026083838069E-4</v>
      </c>
    </row>
    <row r="1680" spans="1:15" x14ac:dyDescent="0.25">
      <c r="A1680" s="19" t="s">
        <v>400</v>
      </c>
      <c r="B1680" s="20" t="s">
        <v>326</v>
      </c>
      <c r="C1680" s="20" t="s">
        <v>327</v>
      </c>
      <c r="D1680" s="20" t="s">
        <v>382</v>
      </c>
      <c r="E1680" s="20" t="s">
        <v>293</v>
      </c>
      <c r="F1680" s="20" t="s">
        <v>63</v>
      </c>
      <c r="G1680" s="20" t="s">
        <v>57</v>
      </c>
      <c r="H1680" s="20" t="s">
        <v>230</v>
      </c>
      <c r="I1680" s="20">
        <v>6.2662279040000008</v>
      </c>
      <c r="J1680" s="20">
        <v>1.0146490635999999E-3</v>
      </c>
      <c r="K1680" s="20">
        <v>2.1588031161000002E-3</v>
      </c>
      <c r="L1680" s="20">
        <v>1.7703372333000001E-4</v>
      </c>
      <c r="M1680" s="20">
        <v>1.717227116301E-4</v>
      </c>
      <c r="N1680" s="20">
        <v>5.1940576219999998E-6</v>
      </c>
      <c r="O1680" s="27">
        <v>1.9706940439635152E-4</v>
      </c>
    </row>
    <row r="1681" spans="1:81" x14ac:dyDescent="0.25">
      <c r="A1681" s="19" t="s">
        <v>400</v>
      </c>
      <c r="B1681" s="20" t="s">
        <v>326</v>
      </c>
      <c r="C1681" s="20" t="s">
        <v>327</v>
      </c>
      <c r="D1681" s="20" t="s">
        <v>382</v>
      </c>
      <c r="E1681" s="20" t="s">
        <v>294</v>
      </c>
      <c r="F1681" s="20" t="s">
        <v>172</v>
      </c>
      <c r="G1681" s="20" t="s">
        <v>66</v>
      </c>
      <c r="H1681" s="20" t="s">
        <v>230</v>
      </c>
      <c r="I1681" s="20">
        <v>0</v>
      </c>
      <c r="J1681" s="20">
        <v>0</v>
      </c>
      <c r="K1681" s="20">
        <v>0</v>
      </c>
      <c r="L1681" s="20">
        <v>0</v>
      </c>
      <c r="M1681" s="20">
        <v>0</v>
      </c>
      <c r="N1681" s="20">
        <v>0</v>
      </c>
      <c r="O1681" s="27">
        <v>0</v>
      </c>
    </row>
    <row r="1682" spans="1:81" x14ac:dyDescent="0.25">
      <c r="A1682" s="19" t="s">
        <v>400</v>
      </c>
      <c r="B1682" s="20" t="s">
        <v>326</v>
      </c>
      <c r="C1682" s="20" t="s">
        <v>327</v>
      </c>
      <c r="D1682" s="20" t="s">
        <v>382</v>
      </c>
      <c r="E1682" s="20" t="s">
        <v>295</v>
      </c>
      <c r="F1682" s="20" t="s">
        <v>174</v>
      </c>
      <c r="G1682" s="20" t="s">
        <v>66</v>
      </c>
      <c r="H1682" s="20" t="s">
        <v>230</v>
      </c>
      <c r="I1682" s="20">
        <v>5.7024276782000003</v>
      </c>
      <c r="J1682" s="20">
        <v>4.04054722838E-3</v>
      </c>
      <c r="K1682" s="20">
        <v>9.4039356279999996E-3</v>
      </c>
      <c r="L1682" s="20">
        <v>7.6364883535999994E-4</v>
      </c>
      <c r="M1682" s="20">
        <v>7.4073937029919986E-4</v>
      </c>
      <c r="N1682" s="20">
        <v>3.1223343068800001E-5</v>
      </c>
      <c r="O1682" s="27">
        <v>7.2466168830399272E-4</v>
      </c>
    </row>
    <row r="1683" spans="1:81" x14ac:dyDescent="0.25">
      <c r="A1683" s="19" t="s">
        <v>400</v>
      </c>
      <c r="B1683" s="20" t="s">
        <v>326</v>
      </c>
      <c r="C1683" s="20" t="s">
        <v>327</v>
      </c>
      <c r="D1683" s="20" t="s">
        <v>382</v>
      </c>
      <c r="E1683" s="20" t="s">
        <v>297</v>
      </c>
      <c r="F1683" s="20" t="s">
        <v>296</v>
      </c>
      <c r="G1683" s="20" t="s">
        <v>17</v>
      </c>
      <c r="H1683" s="20" t="s">
        <v>230</v>
      </c>
      <c r="I1683" s="20">
        <v>0</v>
      </c>
      <c r="J1683" s="20">
        <v>0</v>
      </c>
      <c r="K1683" s="20">
        <v>0</v>
      </c>
      <c r="L1683" s="20">
        <v>0</v>
      </c>
      <c r="M1683" s="20">
        <v>0</v>
      </c>
      <c r="N1683" s="20">
        <v>0</v>
      </c>
      <c r="O1683" s="27">
        <v>0</v>
      </c>
    </row>
    <row r="1684" spans="1:81" x14ac:dyDescent="0.25">
      <c r="A1684" s="19" t="s">
        <v>400</v>
      </c>
      <c r="B1684" s="20" t="s">
        <v>326</v>
      </c>
      <c r="C1684" s="20" t="s">
        <v>327</v>
      </c>
      <c r="D1684" s="20" t="s">
        <v>382</v>
      </c>
      <c r="E1684" s="20" t="s">
        <v>298</v>
      </c>
      <c r="F1684" s="20" t="s">
        <v>176</v>
      </c>
      <c r="G1684" s="20" t="s">
        <v>30</v>
      </c>
      <c r="H1684" s="20" t="s">
        <v>230</v>
      </c>
      <c r="I1684" s="20">
        <v>0</v>
      </c>
      <c r="J1684" s="20">
        <v>0</v>
      </c>
      <c r="K1684" s="20">
        <v>0</v>
      </c>
      <c r="L1684" s="20">
        <v>0</v>
      </c>
      <c r="M1684" s="20">
        <v>0</v>
      </c>
      <c r="N1684" s="20">
        <v>0</v>
      </c>
      <c r="O1684" s="27">
        <v>0</v>
      </c>
    </row>
    <row r="1685" spans="1:81" x14ac:dyDescent="0.25">
      <c r="A1685" s="19" t="s">
        <v>400</v>
      </c>
      <c r="B1685" s="20" t="s">
        <v>326</v>
      </c>
      <c r="C1685" s="20" t="s">
        <v>327</v>
      </c>
      <c r="D1685" s="20" t="s">
        <v>382</v>
      </c>
      <c r="E1685" s="20" t="s">
        <v>301</v>
      </c>
      <c r="F1685" s="20" t="s">
        <v>299</v>
      </c>
      <c r="G1685" s="20" t="s">
        <v>300</v>
      </c>
      <c r="H1685" s="20" t="s">
        <v>8</v>
      </c>
      <c r="I1685" s="20">
        <v>3115.8579740000005</v>
      </c>
      <c r="J1685" s="20">
        <v>0.69463997166000002</v>
      </c>
      <c r="K1685" s="20">
        <v>2.8519030709000002E-2</v>
      </c>
      <c r="L1685" s="20">
        <v>5.7461651767999992E-3</v>
      </c>
      <c r="M1685" s="20">
        <v>5.2864719626559992E-3</v>
      </c>
      <c r="N1685" s="20">
        <v>1.1949621763600001E-4</v>
      </c>
      <c r="O1685" s="27">
        <v>0.41714033349663998</v>
      </c>
    </row>
    <row r="1686" spans="1:81" x14ac:dyDescent="0.25">
      <c r="A1686" s="19" t="s">
        <v>400</v>
      </c>
      <c r="B1686" s="20" t="s">
        <v>326</v>
      </c>
      <c r="C1686" s="20" t="s">
        <v>327</v>
      </c>
      <c r="D1686" s="20" t="s">
        <v>382</v>
      </c>
      <c r="E1686" s="20" t="s">
        <v>303</v>
      </c>
      <c r="F1686" s="20" t="s">
        <v>302</v>
      </c>
      <c r="G1686" s="20" t="s">
        <v>300</v>
      </c>
      <c r="H1686" s="20" t="s">
        <v>8</v>
      </c>
      <c r="I1686" s="20">
        <v>929.8319085899999</v>
      </c>
      <c r="J1686" s="20">
        <v>0.68096876166300002</v>
      </c>
      <c r="K1686" s="20">
        <v>2.5330596084679999E-2</v>
      </c>
      <c r="L1686" s="20">
        <v>3.7195699047560004E-3</v>
      </c>
      <c r="M1686" s="20">
        <v>3.4220043123755206E-3</v>
      </c>
      <c r="N1686" s="20">
        <v>1.123257291165E-4</v>
      </c>
      <c r="O1686" s="27">
        <v>0.2169538745463632</v>
      </c>
    </row>
    <row r="1687" spans="1:81" x14ac:dyDescent="0.25">
      <c r="A1687" s="19" t="s">
        <v>400</v>
      </c>
      <c r="B1687" s="20" t="s">
        <v>326</v>
      </c>
      <c r="C1687" s="20" t="s">
        <v>327</v>
      </c>
      <c r="D1687" s="20" t="s">
        <v>382</v>
      </c>
      <c r="E1687" s="20" t="s">
        <v>305</v>
      </c>
      <c r="F1687" s="20" t="s">
        <v>304</v>
      </c>
      <c r="G1687" s="20" t="s">
        <v>300</v>
      </c>
      <c r="H1687" s="20" t="s">
        <v>68</v>
      </c>
      <c r="I1687" s="20">
        <v>286.70913638999997</v>
      </c>
      <c r="J1687" s="20">
        <v>0.15772742038180004</v>
      </c>
      <c r="K1687" s="20">
        <v>1.045172643445E-2</v>
      </c>
      <c r="L1687" s="20">
        <v>8.9757504870499995E-5</v>
      </c>
      <c r="M1687" s="20">
        <v>8.2576904480860004E-5</v>
      </c>
      <c r="N1687" s="20">
        <v>2.6337110561000004E-5</v>
      </c>
      <c r="O1687" s="27">
        <v>1.6337272237794121E-2</v>
      </c>
    </row>
    <row r="1688" spans="1:81" x14ac:dyDescent="0.25">
      <c r="A1688" s="19" t="s">
        <v>400</v>
      </c>
      <c r="B1688" s="20" t="s">
        <v>326</v>
      </c>
      <c r="C1688" s="20" t="s">
        <v>327</v>
      </c>
      <c r="D1688" s="20" t="s">
        <v>382</v>
      </c>
      <c r="E1688" s="20" t="s">
        <v>306</v>
      </c>
      <c r="F1688" s="20" t="s">
        <v>304</v>
      </c>
      <c r="G1688" s="20" t="s">
        <v>300</v>
      </c>
      <c r="H1688" s="20" t="s">
        <v>230</v>
      </c>
      <c r="I1688" s="20">
        <v>536.75790051000001</v>
      </c>
      <c r="J1688" s="20">
        <v>1.1679728786E-2</v>
      </c>
      <c r="K1688" s="20">
        <v>6.5744021976999995E-2</v>
      </c>
      <c r="L1688" s="20">
        <v>1.4245498009000002E-3</v>
      </c>
      <c r="M1688" s="20">
        <v>1.3818133068730001E-3</v>
      </c>
      <c r="N1688" s="20">
        <v>9.2498824263000004E-4</v>
      </c>
      <c r="O1688" s="27">
        <v>2.7096914244143242E-3</v>
      </c>
    </row>
    <row r="1689" spans="1:81" x14ac:dyDescent="0.25">
      <c r="A1689" s="19" t="s">
        <v>400</v>
      </c>
      <c r="B1689" s="20" t="s">
        <v>326</v>
      </c>
      <c r="C1689" s="20" t="s">
        <v>327</v>
      </c>
      <c r="D1689" s="20" t="s">
        <v>382</v>
      </c>
      <c r="E1689" s="20" t="s">
        <v>308</v>
      </c>
      <c r="F1689" s="20" t="s">
        <v>307</v>
      </c>
      <c r="G1689" s="20" t="s">
        <v>300</v>
      </c>
      <c r="H1689" s="20" t="s">
        <v>230</v>
      </c>
      <c r="I1689" s="20">
        <v>3.6242964</v>
      </c>
      <c r="J1689" s="20">
        <v>5.5223292000000002E-5</v>
      </c>
      <c r="K1689" s="20">
        <v>9.0891706000000006E-5</v>
      </c>
      <c r="L1689" s="20">
        <v>9.6502944999999997E-6</v>
      </c>
      <c r="M1689" s="20">
        <v>9.3607856649999994E-6</v>
      </c>
      <c r="N1689" s="20">
        <v>1.4965127000000001E-6</v>
      </c>
      <c r="O1689" s="27">
        <v>1.8154289462399995E-5</v>
      </c>
    </row>
    <row r="1690" spans="1:81" x14ac:dyDescent="0.25">
      <c r="A1690" s="19" t="s">
        <v>400</v>
      </c>
      <c r="B1690" s="20" t="s">
        <v>326</v>
      </c>
      <c r="C1690" s="20" t="s">
        <v>327</v>
      </c>
      <c r="D1690" s="20" t="s">
        <v>382</v>
      </c>
      <c r="E1690" s="20" t="s">
        <v>311</v>
      </c>
      <c r="F1690" s="20" t="s">
        <v>309</v>
      </c>
      <c r="G1690" s="20" t="s">
        <v>310</v>
      </c>
      <c r="H1690" s="20" t="s">
        <v>230</v>
      </c>
      <c r="I1690" s="20">
        <v>0</v>
      </c>
      <c r="J1690" s="20">
        <v>0</v>
      </c>
      <c r="K1690" s="20">
        <v>0</v>
      </c>
      <c r="L1690" s="20">
        <v>0</v>
      </c>
      <c r="M1690" s="20">
        <v>0</v>
      </c>
      <c r="N1690" s="20">
        <v>0</v>
      </c>
      <c r="O1690" s="27">
        <v>0</v>
      </c>
    </row>
    <row r="1691" spans="1:81" x14ac:dyDescent="0.25">
      <c r="A1691" s="19" t="s">
        <v>400</v>
      </c>
      <c r="B1691" s="20" t="s">
        <v>326</v>
      </c>
      <c r="C1691" s="20" t="s">
        <v>327</v>
      </c>
      <c r="D1691" s="20" t="s">
        <v>382</v>
      </c>
      <c r="E1691" s="20" t="s">
        <v>312</v>
      </c>
      <c r="F1691" s="20" t="s">
        <v>309</v>
      </c>
      <c r="G1691" s="20" t="s">
        <v>310</v>
      </c>
      <c r="H1691" s="20" t="s">
        <v>68</v>
      </c>
      <c r="I1691" s="20">
        <v>0</v>
      </c>
      <c r="J1691" s="20">
        <v>0</v>
      </c>
      <c r="K1691" s="20">
        <v>0</v>
      </c>
      <c r="L1691" s="20">
        <v>0</v>
      </c>
      <c r="M1691" s="20">
        <v>0</v>
      </c>
      <c r="N1691" s="20">
        <v>0</v>
      </c>
      <c r="O1691" s="27">
        <v>0</v>
      </c>
    </row>
    <row r="1692" spans="1:81" x14ac:dyDescent="0.25">
      <c r="A1692" s="19" t="s">
        <v>400</v>
      </c>
      <c r="B1692" s="20" t="s">
        <v>326</v>
      </c>
      <c r="C1692" s="20" t="s">
        <v>327</v>
      </c>
      <c r="D1692" s="20" t="s">
        <v>382</v>
      </c>
      <c r="E1692" s="20" t="s">
        <v>313</v>
      </c>
      <c r="F1692" s="20" t="s">
        <v>309</v>
      </c>
      <c r="G1692" s="20" t="s">
        <v>310</v>
      </c>
      <c r="H1692" s="20" t="s">
        <v>179</v>
      </c>
      <c r="I1692" s="20">
        <v>0</v>
      </c>
      <c r="J1692" s="20">
        <v>0</v>
      </c>
      <c r="K1692" s="20">
        <v>0</v>
      </c>
      <c r="L1692" s="20">
        <v>0</v>
      </c>
      <c r="M1692" s="20">
        <v>0</v>
      </c>
      <c r="N1692" s="20">
        <v>0</v>
      </c>
      <c r="O1692" s="27">
        <v>0</v>
      </c>
    </row>
    <row r="1693" spans="1:81" x14ac:dyDescent="0.25">
      <c r="A1693" s="19" t="s">
        <v>400</v>
      </c>
      <c r="B1693" s="20" t="s">
        <v>328</v>
      </c>
      <c r="C1693" s="20" t="s">
        <v>329</v>
      </c>
      <c r="D1693" s="20" t="s">
        <v>435</v>
      </c>
      <c r="E1693" s="20" t="s">
        <v>9</v>
      </c>
      <c r="F1693" s="20" t="s">
        <v>6</v>
      </c>
      <c r="G1693" s="20" t="s">
        <v>7</v>
      </c>
      <c r="H1693" s="20" t="s">
        <v>8</v>
      </c>
      <c r="I1693" s="20">
        <v>210.01585</v>
      </c>
      <c r="J1693" s="20">
        <v>5.401193E-2</v>
      </c>
      <c r="K1693" s="20">
        <v>4.1643031999999999E-4</v>
      </c>
      <c r="L1693" s="20">
        <v>2.3080064000000002E-3</v>
      </c>
      <c r="M1693" s="20">
        <v>2.1233658880000002E-3</v>
      </c>
      <c r="N1693" s="20">
        <v>6.1717219E-6</v>
      </c>
      <c r="O1693" s="27">
        <v>6.2967727092000006E-2</v>
      </c>
      <c r="BL1693">
        <v>0</v>
      </c>
      <c r="BM1693">
        <v>6.9181394000000004E-4</v>
      </c>
      <c r="BN1693">
        <v>0</v>
      </c>
      <c r="BO1693">
        <v>1.7192117000000001E-4</v>
      </c>
      <c r="BP1693">
        <v>0</v>
      </c>
      <c r="BQ1693">
        <v>2.9734915000000003E-4</v>
      </c>
      <c r="BR1693">
        <v>0</v>
      </c>
      <c r="BS1693">
        <v>210.01585</v>
      </c>
      <c r="BT1693">
        <v>1168.7348999999999</v>
      </c>
      <c r="BU1693">
        <v>92</v>
      </c>
      <c r="BV1693">
        <v>19321.458200000001</v>
      </c>
      <c r="BW1693">
        <v>1168.7348999999999</v>
      </c>
      <c r="BX1693">
        <v>5.401193E-2</v>
      </c>
      <c r="BY1693">
        <v>4.1643031999999999E-4</v>
      </c>
      <c r="BZ1693">
        <v>2.3080064000000002E-3</v>
      </c>
      <c r="CA1693">
        <v>2.1233658880000002E-3</v>
      </c>
      <c r="CB1693">
        <v>6.1717219E-6</v>
      </c>
      <c r="CC1693">
        <v>6.2967727092000006E-2</v>
      </c>
    </row>
    <row r="1694" spans="1:81" x14ac:dyDescent="0.25">
      <c r="A1694" s="19" t="s">
        <v>400</v>
      </c>
      <c r="B1694" s="20" t="s">
        <v>328</v>
      </c>
      <c r="C1694" s="20" t="s">
        <v>329</v>
      </c>
      <c r="D1694" s="20" t="s">
        <v>435</v>
      </c>
      <c r="E1694" s="20" t="s">
        <v>11</v>
      </c>
      <c r="F1694" s="20" t="s">
        <v>10</v>
      </c>
      <c r="G1694" s="20" t="s">
        <v>7</v>
      </c>
      <c r="H1694" s="20" t="s">
        <v>8</v>
      </c>
      <c r="I1694" s="20">
        <v>0</v>
      </c>
      <c r="J1694" s="20">
        <v>0</v>
      </c>
      <c r="K1694" s="20">
        <v>0</v>
      </c>
      <c r="L1694" s="20">
        <v>0</v>
      </c>
      <c r="M1694" s="20">
        <v>0</v>
      </c>
      <c r="N1694" s="20">
        <v>0</v>
      </c>
      <c r="O1694" s="27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92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</row>
    <row r="1695" spans="1:81" x14ac:dyDescent="0.25">
      <c r="A1695" s="19" t="s">
        <v>400</v>
      </c>
      <c r="B1695" s="20" t="s">
        <v>328</v>
      </c>
      <c r="C1695" s="20" t="s">
        <v>329</v>
      </c>
      <c r="D1695" s="20" t="s">
        <v>435</v>
      </c>
      <c r="E1695" s="20" t="s">
        <v>13</v>
      </c>
      <c r="F1695" s="20" t="s">
        <v>12</v>
      </c>
      <c r="G1695" s="20" t="s">
        <v>7</v>
      </c>
      <c r="H1695" s="20" t="s">
        <v>8</v>
      </c>
      <c r="I1695" s="20">
        <v>298.27105999999998</v>
      </c>
      <c r="J1695" s="20">
        <v>7.8972190999999997E-2</v>
      </c>
      <c r="K1695" s="20">
        <v>5.9039221000000005E-4</v>
      </c>
      <c r="L1695" s="20">
        <v>2.6133708000000001E-3</v>
      </c>
      <c r="M1695" s="20">
        <v>2.4043011360000001E-3</v>
      </c>
      <c r="N1695" s="20">
        <v>6.4876522E-6</v>
      </c>
      <c r="O1695" s="27">
        <v>7.3094692035999984E-2</v>
      </c>
      <c r="BL1695">
        <v>0</v>
      </c>
      <c r="BM1695">
        <v>6.708444E-4</v>
      </c>
      <c r="BN1695">
        <v>0</v>
      </c>
      <c r="BO1695">
        <v>1.8633583E-4</v>
      </c>
      <c r="BP1695">
        <v>0</v>
      </c>
      <c r="BQ1695">
        <v>2.4171018999999999E-4</v>
      </c>
      <c r="BR1695">
        <v>0</v>
      </c>
      <c r="BS1695">
        <v>298.27105999999998</v>
      </c>
      <c r="BT1695">
        <v>1668.1732</v>
      </c>
      <c r="BU1695">
        <v>92</v>
      </c>
      <c r="BV1695">
        <v>27440.937519999999</v>
      </c>
      <c r="BW1695">
        <v>1668.1732</v>
      </c>
      <c r="BX1695">
        <v>7.8972190999999997E-2</v>
      </c>
      <c r="BY1695">
        <v>5.9039221000000005E-4</v>
      </c>
      <c r="BZ1695">
        <v>2.6133708000000001E-3</v>
      </c>
      <c r="CA1695">
        <v>2.4043011360000001E-3</v>
      </c>
      <c r="CB1695">
        <v>6.4876522E-6</v>
      </c>
      <c r="CC1695">
        <v>7.3094692035999984E-2</v>
      </c>
    </row>
    <row r="1696" spans="1:81" x14ac:dyDescent="0.25">
      <c r="A1696" s="19" t="s">
        <v>400</v>
      </c>
      <c r="B1696" s="20" t="s">
        <v>328</v>
      </c>
      <c r="C1696" s="20" t="s">
        <v>329</v>
      </c>
      <c r="D1696" s="20" t="s">
        <v>435</v>
      </c>
      <c r="E1696" s="20" t="s">
        <v>15</v>
      </c>
      <c r="F1696" s="20" t="s">
        <v>14</v>
      </c>
      <c r="G1696" s="20" t="s">
        <v>7</v>
      </c>
      <c r="H1696" s="20" t="s">
        <v>8</v>
      </c>
      <c r="I1696" s="20">
        <v>82.351355057999996</v>
      </c>
      <c r="J1696" s="20">
        <v>2.8110157279E-2</v>
      </c>
      <c r="K1696" s="20">
        <v>4.0087507286999999E-4</v>
      </c>
      <c r="L1696" s="20">
        <v>1.2925773639999999E-5</v>
      </c>
      <c r="M1696" s="20">
        <v>1.1891711748799999E-5</v>
      </c>
      <c r="N1696" s="20">
        <v>2.2696593269000001E-6</v>
      </c>
      <c r="O1696" s="27">
        <v>1.5988546838400001E-3</v>
      </c>
      <c r="BL1696">
        <v>0</v>
      </c>
      <c r="BM1696">
        <v>6.9366396999999999E-5</v>
      </c>
      <c r="BN1696">
        <v>0</v>
      </c>
      <c r="BO1696">
        <v>3.4691207459000002E-5</v>
      </c>
      <c r="BP1696">
        <v>0</v>
      </c>
      <c r="BQ1696">
        <v>1.1527777486000001E-5</v>
      </c>
      <c r="BR1696">
        <v>0</v>
      </c>
      <c r="BS1696">
        <v>82.351355057999996</v>
      </c>
      <c r="BT1696">
        <v>18.617790366600001</v>
      </c>
      <c r="BU1696">
        <v>92</v>
      </c>
      <c r="BV1696">
        <v>7576.3246653359993</v>
      </c>
      <c r="BW1696">
        <v>87.059778858283764</v>
      </c>
      <c r="BX1696">
        <v>2.8110157279E-2</v>
      </c>
      <c r="BY1696">
        <v>4.0087507286999999E-4</v>
      </c>
      <c r="BZ1696">
        <v>1.2925773639999999E-5</v>
      </c>
      <c r="CA1696">
        <v>1.1891711748799999E-5</v>
      </c>
      <c r="CB1696">
        <v>2.2696593269000001E-6</v>
      </c>
      <c r="CC1696">
        <v>1.5988546838400001E-3</v>
      </c>
    </row>
    <row r="1697" spans="1:81" x14ac:dyDescent="0.25">
      <c r="A1697" s="19" t="s">
        <v>400</v>
      </c>
      <c r="B1697" s="20" t="s">
        <v>328</v>
      </c>
      <c r="C1697" s="20" t="s">
        <v>329</v>
      </c>
      <c r="D1697" s="20" t="s">
        <v>435</v>
      </c>
      <c r="E1697" s="20" t="s">
        <v>18</v>
      </c>
      <c r="F1697" s="20" t="s">
        <v>16</v>
      </c>
      <c r="G1697" s="20" t="s">
        <v>17</v>
      </c>
      <c r="H1697" s="20" t="s">
        <v>8</v>
      </c>
      <c r="I1697" s="20">
        <v>275.22381999999999</v>
      </c>
      <c r="J1697" s="20">
        <v>9.6549749000000004E-2</v>
      </c>
      <c r="K1697" s="20">
        <v>5.5525528000000002E-4</v>
      </c>
      <c r="L1697" s="20">
        <v>3.4528318999999998E-3</v>
      </c>
      <c r="M1697" s="20">
        <v>3.1766053479999998E-3</v>
      </c>
      <c r="N1697" s="20">
        <v>5.8087766999999999E-6</v>
      </c>
      <c r="O1697" s="27">
        <v>2.2970857835000004E-2</v>
      </c>
      <c r="BL1697">
        <v>0</v>
      </c>
      <c r="BM1697">
        <v>8.0692232999999997E-5</v>
      </c>
      <c r="BN1697">
        <v>0</v>
      </c>
      <c r="BO1697">
        <v>1.1039907E-4</v>
      </c>
      <c r="BP1697">
        <v>0</v>
      </c>
      <c r="BQ1697">
        <v>1.4683211E-4</v>
      </c>
      <c r="BR1697">
        <v>0</v>
      </c>
      <c r="BS1697">
        <v>275.22381999999999</v>
      </c>
      <c r="BT1697">
        <v>163.84929</v>
      </c>
      <c r="BU1697">
        <v>92</v>
      </c>
      <c r="BV1697">
        <v>25320.59144</v>
      </c>
      <c r="BW1697">
        <v>337.93916676934833</v>
      </c>
      <c r="BX1697">
        <v>9.6549749000000004E-2</v>
      </c>
      <c r="BY1697">
        <v>5.5525528000000002E-4</v>
      </c>
      <c r="BZ1697">
        <v>3.4528318999999998E-3</v>
      </c>
      <c r="CA1697">
        <v>3.1766053479999998E-3</v>
      </c>
      <c r="CB1697">
        <v>5.8087766999999999E-6</v>
      </c>
      <c r="CC1697">
        <v>2.2970857835000004E-2</v>
      </c>
    </row>
    <row r="1698" spans="1:81" x14ac:dyDescent="0.25">
      <c r="A1698" s="19" t="s">
        <v>400</v>
      </c>
      <c r="B1698" s="20" t="s">
        <v>328</v>
      </c>
      <c r="C1698" s="20" t="s">
        <v>329</v>
      </c>
      <c r="D1698" s="20" t="s">
        <v>435</v>
      </c>
      <c r="E1698" s="20" t="s">
        <v>20</v>
      </c>
      <c r="F1698" s="20" t="s">
        <v>19</v>
      </c>
      <c r="G1698" s="20" t="s">
        <v>17</v>
      </c>
      <c r="H1698" s="20" t="s">
        <v>8</v>
      </c>
      <c r="I1698" s="20">
        <v>25.859524</v>
      </c>
      <c r="J1698" s="20">
        <v>3.6194902E-3</v>
      </c>
      <c r="K1698" s="20">
        <v>3.7088524999999997E-5</v>
      </c>
      <c r="L1698" s="20">
        <v>1.2195711000000001E-4</v>
      </c>
      <c r="M1698" s="20">
        <v>1.1220054120000001E-4</v>
      </c>
      <c r="N1698" s="20">
        <v>3.7826540999999998E-7</v>
      </c>
      <c r="O1698" s="27">
        <v>8.2918907711999987E-4</v>
      </c>
      <c r="BL1698">
        <v>0</v>
      </c>
      <c r="BM1698">
        <v>7.8896809999999997E-6</v>
      </c>
      <c r="BN1698">
        <v>0</v>
      </c>
      <c r="BO1698">
        <v>6.4369387000000004E-6</v>
      </c>
      <c r="BP1698">
        <v>0</v>
      </c>
      <c r="BQ1698">
        <v>8.5612082000000004E-6</v>
      </c>
      <c r="BR1698">
        <v>0</v>
      </c>
      <c r="BS1698">
        <v>25.859524</v>
      </c>
      <c r="BT1698">
        <v>15.972291</v>
      </c>
      <c r="BU1698">
        <v>92</v>
      </c>
      <c r="BV1698">
        <v>2379.076208</v>
      </c>
      <c r="BW1698">
        <v>14.486069585833079</v>
      </c>
      <c r="BX1698">
        <v>3.6194902E-3</v>
      </c>
      <c r="BY1698">
        <v>3.7088524999999997E-5</v>
      </c>
      <c r="BZ1698">
        <v>1.2195711000000001E-4</v>
      </c>
      <c r="CA1698">
        <v>1.1220054120000001E-4</v>
      </c>
      <c r="CB1698">
        <v>3.7826540999999998E-7</v>
      </c>
      <c r="CC1698">
        <v>8.2918907711999987E-4</v>
      </c>
    </row>
    <row r="1699" spans="1:81" x14ac:dyDescent="0.25">
      <c r="A1699" s="19" t="s">
        <v>400</v>
      </c>
      <c r="B1699" s="20" t="s">
        <v>328</v>
      </c>
      <c r="C1699" s="20" t="s">
        <v>329</v>
      </c>
      <c r="D1699" s="20" t="s">
        <v>435</v>
      </c>
      <c r="E1699" s="20" t="s">
        <v>22</v>
      </c>
      <c r="F1699" s="20" t="s">
        <v>21</v>
      </c>
      <c r="G1699" s="20" t="s">
        <v>17</v>
      </c>
      <c r="H1699" s="20" t="s">
        <v>8</v>
      </c>
      <c r="I1699" s="20">
        <v>24.769259999999999</v>
      </c>
      <c r="J1699" s="20">
        <v>4.3672663000000004E-3</v>
      </c>
      <c r="K1699" s="20">
        <v>4.4413733000000002E-5</v>
      </c>
      <c r="L1699" s="20">
        <v>1.470256E-4</v>
      </c>
      <c r="M1699" s="20">
        <v>1.3526355200000001E-4</v>
      </c>
      <c r="N1699" s="20">
        <v>4.5215347000000002E-7</v>
      </c>
      <c r="O1699" s="27">
        <v>9.8702415203999992E-4</v>
      </c>
      <c r="BL1699">
        <v>0</v>
      </c>
      <c r="BM1699">
        <v>7.5570451000000004E-6</v>
      </c>
      <c r="BN1699">
        <v>0</v>
      </c>
      <c r="BO1699">
        <v>7.7082740999999992E-6</v>
      </c>
      <c r="BP1699">
        <v>0</v>
      </c>
      <c r="BQ1699">
        <v>9.2268901000000006E-6</v>
      </c>
      <c r="BR1699">
        <v>0</v>
      </c>
      <c r="BS1699">
        <v>24.769259999999999</v>
      </c>
      <c r="BT1699">
        <v>16.128340000000001</v>
      </c>
      <c r="BU1699">
        <v>92</v>
      </c>
      <c r="BV1699">
        <v>2278.7719200000001</v>
      </c>
      <c r="BW1699">
        <v>17.347157771741088</v>
      </c>
      <c r="BX1699">
        <v>4.3672663000000004E-3</v>
      </c>
      <c r="BY1699">
        <v>4.4413733000000002E-5</v>
      </c>
      <c r="BZ1699">
        <v>1.470256E-4</v>
      </c>
      <c r="CA1699">
        <v>1.3526355200000001E-4</v>
      </c>
      <c r="CB1699">
        <v>4.5215347000000002E-7</v>
      </c>
      <c r="CC1699">
        <v>9.8702415203999992E-4</v>
      </c>
    </row>
    <row r="1700" spans="1:81" x14ac:dyDescent="0.25">
      <c r="A1700" s="19" t="s">
        <v>400</v>
      </c>
      <c r="B1700" s="20" t="s">
        <v>328</v>
      </c>
      <c r="C1700" s="20" t="s">
        <v>329</v>
      </c>
      <c r="D1700" s="20" t="s">
        <v>435</v>
      </c>
      <c r="E1700" s="20" t="s">
        <v>24</v>
      </c>
      <c r="F1700" s="20" t="s">
        <v>23</v>
      </c>
      <c r="G1700" s="20" t="s">
        <v>17</v>
      </c>
      <c r="H1700" s="20" t="s">
        <v>8</v>
      </c>
      <c r="I1700" s="20">
        <v>6.4608440000000003E-2</v>
      </c>
      <c r="J1700" s="20">
        <v>3.1625982999999999E-5</v>
      </c>
      <c r="K1700" s="20">
        <v>3.1002672999999997E-7</v>
      </c>
      <c r="L1700" s="20">
        <v>1.0640445E-6</v>
      </c>
      <c r="M1700" s="20">
        <v>9.7892094E-7</v>
      </c>
      <c r="N1700" s="20">
        <v>3.1254709999999999E-9</v>
      </c>
      <c r="O1700" s="27">
        <v>8.0610027106000003E-6</v>
      </c>
      <c r="BL1700">
        <v>0</v>
      </c>
      <c r="BM1700">
        <v>1.9711885000000001E-8</v>
      </c>
      <c r="BN1700">
        <v>0</v>
      </c>
      <c r="BO1700">
        <v>5.3807024999999998E-8</v>
      </c>
      <c r="BP1700">
        <v>0</v>
      </c>
      <c r="BQ1700">
        <v>6.4407607999999998E-8</v>
      </c>
      <c r="BR1700">
        <v>0</v>
      </c>
      <c r="BS1700">
        <v>6.4608440000000003E-2</v>
      </c>
      <c r="BT1700">
        <v>7.6446033999999996E-2</v>
      </c>
      <c r="BU1700">
        <v>92</v>
      </c>
      <c r="BV1700">
        <v>5.9439764799999999</v>
      </c>
      <c r="BW1700">
        <v>0.12109052290143825</v>
      </c>
      <c r="BX1700">
        <v>3.1625982999999999E-5</v>
      </c>
      <c r="BY1700">
        <v>3.1002672999999997E-7</v>
      </c>
      <c r="BZ1700">
        <v>1.0640445E-6</v>
      </c>
      <c r="CA1700">
        <v>9.7892094E-7</v>
      </c>
      <c r="CB1700">
        <v>3.1254709999999999E-9</v>
      </c>
      <c r="CC1700">
        <v>8.0610027106000003E-6</v>
      </c>
    </row>
    <row r="1701" spans="1:81" x14ac:dyDescent="0.25">
      <c r="A1701" s="19" t="s">
        <v>400</v>
      </c>
      <c r="B1701" s="20" t="s">
        <v>328</v>
      </c>
      <c r="C1701" s="20" t="s">
        <v>329</v>
      </c>
      <c r="D1701" s="20" t="s">
        <v>435</v>
      </c>
      <c r="E1701" s="20" t="s">
        <v>26</v>
      </c>
      <c r="F1701" s="20" t="s">
        <v>25</v>
      </c>
      <c r="G1701" s="20" t="s">
        <v>17</v>
      </c>
      <c r="H1701" s="20" t="s">
        <v>8</v>
      </c>
      <c r="I1701" s="20">
        <v>117.789254</v>
      </c>
      <c r="J1701" s="20">
        <v>0.25148510099999999</v>
      </c>
      <c r="K1701" s="20">
        <v>1.45956487E-3</v>
      </c>
      <c r="L1701" s="20">
        <v>9.0020655300000006E-3</v>
      </c>
      <c r="M1701" s="20">
        <v>8.2819002876000011E-3</v>
      </c>
      <c r="N1701" s="20">
        <v>1.5011373499999999E-5</v>
      </c>
      <c r="O1701" s="27">
        <v>5.8365498789100002E-2</v>
      </c>
      <c r="BL1701">
        <v>0</v>
      </c>
      <c r="BM1701">
        <v>3.47765495E-5</v>
      </c>
      <c r="BN1701">
        <v>0</v>
      </c>
      <c r="BO1701">
        <v>2.85780642E-4</v>
      </c>
      <c r="BP1701">
        <v>0</v>
      </c>
      <c r="BQ1701">
        <v>1.6983371700000002E-4</v>
      </c>
      <c r="BR1701">
        <v>0</v>
      </c>
      <c r="BS1701">
        <v>117.789254</v>
      </c>
      <c r="BT1701">
        <v>267.34623700000003</v>
      </c>
      <c r="BU1701">
        <v>92</v>
      </c>
      <c r="BV1701">
        <v>10836.611368</v>
      </c>
      <c r="BW1701">
        <v>850.19486606749479</v>
      </c>
      <c r="BX1701">
        <v>0.25148510099999999</v>
      </c>
      <c r="BY1701">
        <v>1.45956487E-3</v>
      </c>
      <c r="BZ1701">
        <v>9.0020655300000006E-3</v>
      </c>
      <c r="CA1701">
        <v>8.2819002876000011E-3</v>
      </c>
      <c r="CB1701">
        <v>1.5011373499999999E-5</v>
      </c>
      <c r="CC1701">
        <v>5.8365498789100002E-2</v>
      </c>
    </row>
    <row r="1702" spans="1:81" x14ac:dyDescent="0.25">
      <c r="A1702" s="19" t="s">
        <v>400</v>
      </c>
      <c r="B1702" s="20" t="s">
        <v>328</v>
      </c>
      <c r="C1702" s="20" t="s">
        <v>329</v>
      </c>
      <c r="D1702" s="20" t="s">
        <v>435</v>
      </c>
      <c r="E1702" s="20" t="s">
        <v>28</v>
      </c>
      <c r="F1702" s="20" t="s">
        <v>27</v>
      </c>
      <c r="G1702" s="20" t="s">
        <v>17</v>
      </c>
      <c r="H1702" s="20" t="s">
        <v>8</v>
      </c>
      <c r="I1702" s="20">
        <v>2.4874244000000001</v>
      </c>
      <c r="J1702" s="20">
        <v>8.9131417999999997E-4</v>
      </c>
      <c r="K1702" s="20">
        <v>8.7374737999999996E-6</v>
      </c>
      <c r="L1702" s="20">
        <v>2.9987934000000001E-5</v>
      </c>
      <c r="M1702" s="20">
        <v>2.7588899280000002E-5</v>
      </c>
      <c r="N1702" s="20">
        <v>8.8085059E-8</v>
      </c>
      <c r="O1702" s="27">
        <v>2.0081403894999997E-4</v>
      </c>
      <c r="BL1702">
        <v>0</v>
      </c>
      <c r="BM1702">
        <v>1.5178148999999999E-6</v>
      </c>
      <c r="BN1702">
        <v>0</v>
      </c>
      <c r="BO1702">
        <v>1.5164417000000001E-6</v>
      </c>
      <c r="BP1702">
        <v>0</v>
      </c>
      <c r="BQ1702">
        <v>1.9773394999999998E-6</v>
      </c>
      <c r="BR1702">
        <v>0</v>
      </c>
      <c r="BS1702">
        <v>2.4874244000000001</v>
      </c>
      <c r="BT1702">
        <v>2.2305169</v>
      </c>
      <c r="BU1702">
        <v>92</v>
      </c>
      <c r="BV1702">
        <v>228.8430448</v>
      </c>
      <c r="BW1702">
        <v>3.4126909372986081</v>
      </c>
      <c r="BX1702">
        <v>8.9131417999999997E-4</v>
      </c>
      <c r="BY1702">
        <v>8.7374737999999996E-6</v>
      </c>
      <c r="BZ1702">
        <v>2.9987934000000001E-5</v>
      </c>
      <c r="CA1702">
        <v>2.7588899280000002E-5</v>
      </c>
      <c r="CB1702">
        <v>8.8085059E-8</v>
      </c>
      <c r="CC1702">
        <v>2.0081403894999997E-4</v>
      </c>
    </row>
    <row r="1703" spans="1:81" x14ac:dyDescent="0.25">
      <c r="A1703" s="19" t="s">
        <v>400</v>
      </c>
      <c r="B1703" s="20" t="s">
        <v>328</v>
      </c>
      <c r="C1703" s="20" t="s">
        <v>329</v>
      </c>
      <c r="D1703" s="20" t="s">
        <v>435</v>
      </c>
      <c r="E1703" s="20" t="s">
        <v>31</v>
      </c>
      <c r="F1703" s="20" t="s">
        <v>29</v>
      </c>
      <c r="G1703" s="20" t="s">
        <v>30</v>
      </c>
      <c r="H1703" s="20" t="s">
        <v>8</v>
      </c>
      <c r="I1703" s="20">
        <v>1.3865812</v>
      </c>
      <c r="J1703" s="20">
        <v>5.3670642000000002E-4</v>
      </c>
      <c r="K1703" s="20">
        <v>5.2612845E-6</v>
      </c>
      <c r="L1703" s="20">
        <v>1.8057285999999999E-5</v>
      </c>
      <c r="M1703" s="20">
        <v>1.6612703120000001E-5</v>
      </c>
      <c r="N1703" s="20">
        <v>5.3040572999999998E-8</v>
      </c>
      <c r="O1703" s="27">
        <v>1.3020903700999999E-4</v>
      </c>
      <c r="BL1703">
        <v>0</v>
      </c>
      <c r="BM1703">
        <v>4.2304270999999999E-7</v>
      </c>
      <c r="BN1703">
        <v>0</v>
      </c>
      <c r="BO1703">
        <v>9.9475858000000009E-7</v>
      </c>
      <c r="BP1703">
        <v>0</v>
      </c>
      <c r="BQ1703">
        <v>7.9315013999999994E-6</v>
      </c>
      <c r="BR1703">
        <v>0</v>
      </c>
      <c r="BS1703">
        <v>1.3865812</v>
      </c>
      <c r="BT1703">
        <v>2.2682652000000001</v>
      </c>
      <c r="BU1703">
        <v>92</v>
      </c>
      <c r="BV1703">
        <v>127.5654704</v>
      </c>
      <c r="BW1703">
        <v>2.0549574827058721</v>
      </c>
      <c r="BX1703">
        <v>5.3670642000000002E-4</v>
      </c>
      <c r="BY1703">
        <v>5.2612845E-6</v>
      </c>
      <c r="BZ1703">
        <v>1.8057285999999999E-5</v>
      </c>
      <c r="CA1703">
        <v>1.6612703120000001E-5</v>
      </c>
      <c r="CB1703">
        <v>5.3040572999999998E-8</v>
      </c>
      <c r="CC1703">
        <v>1.3020903700999999E-4</v>
      </c>
    </row>
    <row r="1704" spans="1:81" x14ac:dyDescent="0.25">
      <c r="A1704" s="19" t="s">
        <v>400</v>
      </c>
      <c r="B1704" s="20" t="s">
        <v>328</v>
      </c>
      <c r="C1704" s="20" t="s">
        <v>329</v>
      </c>
      <c r="D1704" s="20" t="s">
        <v>435</v>
      </c>
      <c r="E1704" s="20" t="s">
        <v>33</v>
      </c>
      <c r="F1704" s="20" t="s">
        <v>32</v>
      </c>
      <c r="G1704" s="20" t="s">
        <v>30</v>
      </c>
      <c r="H1704" s="20" t="s">
        <v>8</v>
      </c>
      <c r="I1704" s="20">
        <v>6.5627037999999999E-2</v>
      </c>
      <c r="J1704" s="20">
        <v>4.2764138999999999E-5</v>
      </c>
      <c r="K1704" s="20">
        <v>4.1921305000000001E-7</v>
      </c>
      <c r="L1704" s="20">
        <v>1.4387834E-6</v>
      </c>
      <c r="M1704" s="20">
        <v>1.3236807280000001E-6</v>
      </c>
      <c r="N1704" s="20">
        <v>4.2262113999999996E-9</v>
      </c>
      <c r="O1704" s="27">
        <v>1.0003904066200001E-5</v>
      </c>
      <c r="BL1704">
        <v>0</v>
      </c>
      <c r="BM1704">
        <v>2.0022659000000001E-8</v>
      </c>
      <c r="BN1704">
        <v>0</v>
      </c>
      <c r="BO1704">
        <v>7.9261206000000004E-8</v>
      </c>
      <c r="BP1704">
        <v>0</v>
      </c>
      <c r="BQ1704">
        <v>3.9451918999999999E-7</v>
      </c>
      <c r="BR1704">
        <v>0</v>
      </c>
      <c r="BS1704">
        <v>6.5627037999999999E-2</v>
      </c>
      <c r="BT1704">
        <v>0.14834441000000001</v>
      </c>
      <c r="BU1704">
        <v>92</v>
      </c>
      <c r="BV1704">
        <v>6.0376874960000002</v>
      </c>
      <c r="BW1704">
        <v>0.16373662403532108</v>
      </c>
      <c r="BX1704">
        <v>4.2764138999999999E-5</v>
      </c>
      <c r="BY1704">
        <v>4.1921305000000001E-7</v>
      </c>
      <c r="BZ1704">
        <v>1.4387834E-6</v>
      </c>
      <c r="CA1704">
        <v>1.3236807280000001E-6</v>
      </c>
      <c r="CB1704">
        <v>4.2262113999999996E-9</v>
      </c>
      <c r="CC1704">
        <v>1.0003904066200001E-5</v>
      </c>
    </row>
    <row r="1705" spans="1:81" x14ac:dyDescent="0.25">
      <c r="A1705" s="19" t="s">
        <v>400</v>
      </c>
      <c r="B1705" s="20" t="s">
        <v>328</v>
      </c>
      <c r="C1705" s="20" t="s">
        <v>329</v>
      </c>
      <c r="D1705" s="20" t="s">
        <v>435</v>
      </c>
      <c r="E1705" s="20" t="s">
        <v>36</v>
      </c>
      <c r="F1705" s="20" t="s">
        <v>34</v>
      </c>
      <c r="G1705" s="20" t="s">
        <v>35</v>
      </c>
      <c r="H1705" s="20" t="s">
        <v>8</v>
      </c>
      <c r="I1705" s="20">
        <v>672.90713200000005</v>
      </c>
      <c r="J1705" s="20">
        <v>8.5407812E-3</v>
      </c>
      <c r="K1705" s="20">
        <v>8.9854024499999994E-5</v>
      </c>
      <c r="L1705" s="20">
        <v>2.9405223899999996E-4</v>
      </c>
      <c r="M1705" s="20">
        <v>2.7052805987999996E-4</v>
      </c>
      <c r="N1705" s="20">
        <v>9.4505566799999998E-7</v>
      </c>
      <c r="O1705" s="27">
        <v>2.9773030763740006E-3</v>
      </c>
      <c r="BL1705">
        <v>0</v>
      </c>
      <c r="BM1705">
        <v>2.4048218599999999E-4</v>
      </c>
      <c r="BN1705">
        <v>0</v>
      </c>
      <c r="BO1705">
        <v>1.7639222359999999E-5</v>
      </c>
      <c r="BP1705">
        <v>0</v>
      </c>
      <c r="BQ1705">
        <v>3.0508215400000001E-4</v>
      </c>
      <c r="BR1705">
        <v>0</v>
      </c>
      <c r="BS1705">
        <v>672.90713200000005</v>
      </c>
      <c r="BT1705">
        <v>38.625951399999998</v>
      </c>
      <c r="BU1705">
        <v>92</v>
      </c>
      <c r="BV1705">
        <v>61907.456144000003</v>
      </c>
      <c r="BW1705">
        <v>35.861140404768882</v>
      </c>
      <c r="BX1705">
        <v>8.5407812E-3</v>
      </c>
      <c r="BY1705">
        <v>8.9854024499999994E-5</v>
      </c>
      <c r="BZ1705">
        <v>2.9405223899999996E-4</v>
      </c>
      <c r="CA1705">
        <v>2.7052805987999996E-4</v>
      </c>
      <c r="CB1705">
        <v>9.4505566799999998E-7</v>
      </c>
      <c r="CC1705">
        <v>2.9773030763740006E-3</v>
      </c>
    </row>
    <row r="1706" spans="1:81" x14ac:dyDescent="0.25">
      <c r="A1706" s="19" t="s">
        <v>400</v>
      </c>
      <c r="B1706" s="20" t="s">
        <v>328</v>
      </c>
      <c r="C1706" s="20" t="s">
        <v>329</v>
      </c>
      <c r="D1706" s="20" t="s">
        <v>435</v>
      </c>
      <c r="E1706" s="20" t="s">
        <v>38</v>
      </c>
      <c r="F1706" s="20" t="s">
        <v>34</v>
      </c>
      <c r="G1706" s="20" t="s">
        <v>37</v>
      </c>
      <c r="H1706" s="20" t="s">
        <v>8</v>
      </c>
      <c r="I1706" s="20">
        <v>16.0469601</v>
      </c>
      <c r="J1706" s="20">
        <v>8.038357040000001E-3</v>
      </c>
      <c r="K1706" s="20">
        <v>8.7376735699999997E-5</v>
      </c>
      <c r="L1706" s="20">
        <v>2.8063761999999999E-4</v>
      </c>
      <c r="M1706" s="20">
        <v>2.5818661040000001E-4</v>
      </c>
      <c r="N1706" s="20">
        <v>9.0138026300000004E-7</v>
      </c>
      <c r="O1706" s="27">
        <v>2.0000911333980004E-3</v>
      </c>
      <c r="BL1706">
        <v>0</v>
      </c>
      <c r="BM1706">
        <v>4.7631613299999997E-6</v>
      </c>
      <c r="BN1706">
        <v>0</v>
      </c>
      <c r="BO1706">
        <v>1.659691449E-5</v>
      </c>
      <c r="BP1706">
        <v>0</v>
      </c>
      <c r="BQ1706">
        <v>2.8705468500000005E-4</v>
      </c>
      <c r="BR1706">
        <v>0</v>
      </c>
      <c r="BS1706">
        <v>16.0469601</v>
      </c>
      <c r="BT1706">
        <v>36.8275103</v>
      </c>
      <c r="BU1706">
        <v>92</v>
      </c>
      <c r="BV1706">
        <v>1476.3203291999998</v>
      </c>
      <c r="BW1706">
        <v>34.191190528798593</v>
      </c>
      <c r="BX1706">
        <v>8.038357040000001E-3</v>
      </c>
      <c r="BY1706">
        <v>8.7376735699999997E-5</v>
      </c>
      <c r="BZ1706">
        <v>2.8063761999999999E-4</v>
      </c>
      <c r="CA1706">
        <v>2.5818661040000001E-4</v>
      </c>
      <c r="CB1706">
        <v>9.0138026300000004E-7</v>
      </c>
      <c r="CC1706">
        <v>2.0000911333980004E-3</v>
      </c>
    </row>
    <row r="1707" spans="1:81" x14ac:dyDescent="0.25">
      <c r="A1707" s="19" t="s">
        <v>400</v>
      </c>
      <c r="B1707" s="20" t="s">
        <v>328</v>
      </c>
      <c r="C1707" s="20" t="s">
        <v>329</v>
      </c>
      <c r="D1707" s="20" t="s">
        <v>435</v>
      </c>
      <c r="E1707" s="20" t="s">
        <v>40</v>
      </c>
      <c r="F1707" s="20" t="s">
        <v>39</v>
      </c>
      <c r="G1707" s="20" t="s">
        <v>35</v>
      </c>
      <c r="H1707" s="20" t="s">
        <v>8</v>
      </c>
      <c r="I1707" s="20">
        <v>7599.8008</v>
      </c>
      <c r="J1707" s="20">
        <v>7.4100031999999996E-2</v>
      </c>
      <c r="K1707" s="20">
        <v>7.8647047999999998E-4</v>
      </c>
      <c r="L1707" s="20">
        <v>2.5071525000000001E-3</v>
      </c>
      <c r="M1707" s="20">
        <v>2.3065803E-3</v>
      </c>
      <c r="N1707" s="20">
        <v>8.1287089000000003E-6</v>
      </c>
      <c r="O1707" s="27">
        <v>2.8377922085999999E-2</v>
      </c>
      <c r="BL1707">
        <v>0</v>
      </c>
      <c r="BM1707">
        <v>2.8439488000000001E-3</v>
      </c>
      <c r="BN1707">
        <v>0</v>
      </c>
      <c r="BO1707">
        <v>1.4969994999999999E-4</v>
      </c>
      <c r="BP1707">
        <v>0</v>
      </c>
      <c r="BQ1707">
        <v>9.2031778999999998E-3</v>
      </c>
      <c r="BR1707">
        <v>0</v>
      </c>
      <c r="BS1707">
        <v>7599.8008</v>
      </c>
      <c r="BT1707">
        <v>208.81093000000001</v>
      </c>
      <c r="BU1707">
        <v>92</v>
      </c>
      <c r="BV1707">
        <v>699181.67359999998</v>
      </c>
      <c r="BW1707">
        <v>308.41372458732451</v>
      </c>
      <c r="BX1707">
        <v>7.4100031999999996E-2</v>
      </c>
      <c r="BY1707">
        <v>7.8647047999999998E-4</v>
      </c>
      <c r="BZ1707">
        <v>2.5071525000000001E-3</v>
      </c>
      <c r="CA1707">
        <v>2.3065803E-3</v>
      </c>
      <c r="CB1707">
        <v>8.1287089000000003E-6</v>
      </c>
      <c r="CC1707">
        <v>2.8377922085999999E-2</v>
      </c>
    </row>
    <row r="1708" spans="1:81" x14ac:dyDescent="0.25">
      <c r="A1708" s="19" t="s">
        <v>400</v>
      </c>
      <c r="B1708" s="20" t="s">
        <v>328</v>
      </c>
      <c r="C1708" s="20" t="s">
        <v>329</v>
      </c>
      <c r="D1708" s="20" t="s">
        <v>435</v>
      </c>
      <c r="E1708" s="20" t="s">
        <v>41</v>
      </c>
      <c r="F1708" s="20" t="s">
        <v>39</v>
      </c>
      <c r="G1708" s="20" t="s">
        <v>37</v>
      </c>
      <c r="H1708" s="20" t="s">
        <v>8</v>
      </c>
      <c r="I1708" s="20">
        <v>151.78442799999999</v>
      </c>
      <c r="J1708" s="20">
        <v>0.10122990999999999</v>
      </c>
      <c r="K1708" s="20">
        <v>6.0804835000000004E-4</v>
      </c>
      <c r="L1708" s="20">
        <v>3.6125436199999999E-3</v>
      </c>
      <c r="M1708" s="20">
        <v>3.3235401304000001E-3</v>
      </c>
      <c r="N1708" s="20">
        <v>6.2434295000000001E-6</v>
      </c>
      <c r="O1708" s="27">
        <v>2.7952339958400005E-2</v>
      </c>
      <c r="BL1708">
        <v>0</v>
      </c>
      <c r="BM1708">
        <v>4.4901404000000001E-5</v>
      </c>
      <c r="BN1708">
        <v>0</v>
      </c>
      <c r="BO1708">
        <v>1.2847855800000001E-4</v>
      </c>
      <c r="BP1708">
        <v>0</v>
      </c>
      <c r="BQ1708">
        <v>4.8838150999999993E-3</v>
      </c>
      <c r="BR1708">
        <v>0</v>
      </c>
      <c r="BS1708">
        <v>151.78442799999999</v>
      </c>
      <c r="BT1708">
        <v>139.97162</v>
      </c>
      <c r="BU1708">
        <v>92</v>
      </c>
      <c r="BV1708">
        <v>13964.167375999998</v>
      </c>
      <c r="BW1708">
        <v>344.52835867215288</v>
      </c>
      <c r="BX1708">
        <v>0.10122990999999999</v>
      </c>
      <c r="BY1708">
        <v>6.0804835000000004E-4</v>
      </c>
      <c r="BZ1708">
        <v>3.6125436199999999E-3</v>
      </c>
      <c r="CA1708">
        <v>3.3235401304000001E-3</v>
      </c>
      <c r="CB1708">
        <v>6.2434295000000001E-6</v>
      </c>
      <c r="CC1708">
        <v>2.7952339958400005E-2</v>
      </c>
    </row>
    <row r="1709" spans="1:81" x14ac:dyDescent="0.25">
      <c r="A1709" s="19" t="s">
        <v>400</v>
      </c>
      <c r="B1709" s="20" t="s">
        <v>328</v>
      </c>
      <c r="C1709" s="20" t="s">
        <v>329</v>
      </c>
      <c r="D1709" s="20" t="s">
        <v>435</v>
      </c>
      <c r="E1709" s="20" t="s">
        <v>43</v>
      </c>
      <c r="F1709" s="20" t="s">
        <v>42</v>
      </c>
      <c r="G1709" s="20" t="s">
        <v>35</v>
      </c>
      <c r="H1709" s="20" t="s">
        <v>8</v>
      </c>
      <c r="I1709" s="20">
        <v>20066.653300000002</v>
      </c>
      <c r="J1709" s="20">
        <v>0.15198663300000001</v>
      </c>
      <c r="K1709" s="20">
        <v>1.76182495E-3</v>
      </c>
      <c r="L1709" s="20">
        <v>5.7785833E-3</v>
      </c>
      <c r="M1709" s="20">
        <v>5.3162966359999999E-3</v>
      </c>
      <c r="N1709" s="20">
        <v>1.8033338100000001E-5</v>
      </c>
      <c r="O1709" s="27">
        <v>5.6053330397400007E-2</v>
      </c>
      <c r="BL1709">
        <v>0</v>
      </c>
      <c r="BM1709">
        <v>6.7374673999999997E-3</v>
      </c>
      <c r="BN1709">
        <v>0</v>
      </c>
      <c r="BO1709">
        <v>3.31736356E-4</v>
      </c>
      <c r="BP1709">
        <v>0</v>
      </c>
      <c r="BQ1709">
        <v>8.6064024999999988E-3</v>
      </c>
      <c r="BR1709">
        <v>0</v>
      </c>
      <c r="BS1709">
        <v>20066.653300000002</v>
      </c>
      <c r="BT1709">
        <v>609.80725000000007</v>
      </c>
      <c r="BU1709">
        <v>92</v>
      </c>
      <c r="BV1709">
        <v>1846132.1036</v>
      </c>
      <c r="BW1709">
        <v>684.20983620736752</v>
      </c>
      <c r="BX1709">
        <v>0.15198663300000001</v>
      </c>
      <c r="BY1709">
        <v>1.76182495E-3</v>
      </c>
      <c r="BZ1709">
        <v>5.7785833E-3</v>
      </c>
      <c r="CA1709">
        <v>5.3162966359999999E-3</v>
      </c>
      <c r="CB1709">
        <v>1.8033338100000001E-5</v>
      </c>
      <c r="CC1709">
        <v>5.6053330397400007E-2</v>
      </c>
    </row>
    <row r="1710" spans="1:81" x14ac:dyDescent="0.25">
      <c r="A1710" s="19" t="s">
        <v>400</v>
      </c>
      <c r="B1710" s="20" t="s">
        <v>328</v>
      </c>
      <c r="C1710" s="20" t="s">
        <v>329</v>
      </c>
      <c r="D1710" s="20" t="s">
        <v>435</v>
      </c>
      <c r="E1710" s="20" t="s">
        <v>44</v>
      </c>
      <c r="F1710" s="20" t="s">
        <v>42</v>
      </c>
      <c r="G1710" s="20" t="s">
        <v>37</v>
      </c>
      <c r="H1710" s="20" t="s">
        <v>8</v>
      </c>
      <c r="I1710" s="20">
        <v>379.56622499999997</v>
      </c>
      <c r="J1710" s="20">
        <v>8.8379169000000007E-2</v>
      </c>
      <c r="K1710" s="20">
        <v>8.52751355E-4</v>
      </c>
      <c r="L1710" s="20">
        <v>3.0129135900000001E-3</v>
      </c>
      <c r="M1710" s="20">
        <v>2.7718805028000004E-3</v>
      </c>
      <c r="N1710" s="20">
        <v>8.7469321300000012E-6</v>
      </c>
      <c r="O1710" s="27">
        <v>2.2863017068699996E-2</v>
      </c>
      <c r="BL1710">
        <v>0</v>
      </c>
      <c r="BM1710">
        <v>1.1550504919999999E-4</v>
      </c>
      <c r="BN1710">
        <v>0</v>
      </c>
      <c r="BO1710">
        <v>1.63508023E-4</v>
      </c>
      <c r="BP1710">
        <v>0</v>
      </c>
      <c r="BQ1710">
        <v>4.2419711100000002E-3</v>
      </c>
      <c r="BR1710">
        <v>0</v>
      </c>
      <c r="BS1710">
        <v>379.56622499999997</v>
      </c>
      <c r="BT1710">
        <v>252.83998499999998</v>
      </c>
      <c r="BU1710">
        <v>92</v>
      </c>
      <c r="BV1710">
        <v>34920.092699999994</v>
      </c>
      <c r="BW1710">
        <v>351.10436198986866</v>
      </c>
      <c r="BX1710">
        <v>8.8379169000000007E-2</v>
      </c>
      <c r="BY1710">
        <v>8.52751355E-4</v>
      </c>
      <c r="BZ1710">
        <v>3.0129135900000001E-3</v>
      </c>
      <c r="CA1710">
        <v>2.7718805028000004E-3</v>
      </c>
      <c r="CB1710">
        <v>8.7469321300000012E-6</v>
      </c>
      <c r="CC1710">
        <v>2.2863017068699996E-2</v>
      </c>
    </row>
    <row r="1711" spans="1:81" x14ac:dyDescent="0.25">
      <c r="A1711" s="19" t="s">
        <v>400</v>
      </c>
      <c r="B1711" s="20" t="s">
        <v>328</v>
      </c>
      <c r="C1711" s="20" t="s">
        <v>329</v>
      </c>
      <c r="D1711" s="20" t="s">
        <v>435</v>
      </c>
      <c r="E1711" s="20" t="s">
        <v>46</v>
      </c>
      <c r="F1711" s="20" t="s">
        <v>45</v>
      </c>
      <c r="G1711" s="20" t="s">
        <v>35</v>
      </c>
      <c r="H1711" s="20" t="s">
        <v>8</v>
      </c>
      <c r="I1711" s="20">
        <v>10180.87343</v>
      </c>
      <c r="J1711" s="20">
        <v>0.1036127156</v>
      </c>
      <c r="K1711" s="20">
        <v>1.126393725E-3</v>
      </c>
      <c r="L1711" s="20">
        <v>3.6185536100000002E-3</v>
      </c>
      <c r="M1711" s="20">
        <v>3.3290693212000002E-3</v>
      </c>
      <c r="N1711" s="20">
        <v>1.16075559E-5</v>
      </c>
      <c r="O1711" s="27">
        <v>3.7200798997220001E-2</v>
      </c>
      <c r="BL1711">
        <v>0</v>
      </c>
      <c r="BM1711">
        <v>3.6955632299999997E-3</v>
      </c>
      <c r="BN1711">
        <v>0</v>
      </c>
      <c r="BO1711">
        <v>2.1366171399999999E-4</v>
      </c>
      <c r="BP1711">
        <v>0</v>
      </c>
      <c r="BQ1711">
        <v>1.5837521230000001E-3</v>
      </c>
      <c r="BR1711">
        <v>0</v>
      </c>
      <c r="BS1711">
        <v>10180.87343</v>
      </c>
      <c r="BT1711">
        <v>343.76381599999996</v>
      </c>
      <c r="BU1711">
        <v>92</v>
      </c>
      <c r="BV1711">
        <v>936640.35555999994</v>
      </c>
      <c r="BW1711">
        <v>440.40901111278151</v>
      </c>
      <c r="BX1711">
        <v>0.1036127156</v>
      </c>
      <c r="BY1711">
        <v>1.126393725E-3</v>
      </c>
      <c r="BZ1711">
        <v>3.6185536100000002E-3</v>
      </c>
      <c r="CA1711">
        <v>3.3290693212000002E-3</v>
      </c>
      <c r="CB1711">
        <v>1.16075559E-5</v>
      </c>
      <c r="CC1711">
        <v>3.7200798997220001E-2</v>
      </c>
    </row>
    <row r="1712" spans="1:81" x14ac:dyDescent="0.25">
      <c r="A1712" s="19" t="s">
        <v>400</v>
      </c>
      <c r="B1712" s="20" t="s">
        <v>328</v>
      </c>
      <c r="C1712" s="20" t="s">
        <v>329</v>
      </c>
      <c r="D1712" s="20" t="s">
        <v>435</v>
      </c>
      <c r="E1712" s="20" t="s">
        <v>47</v>
      </c>
      <c r="F1712" s="20" t="s">
        <v>45</v>
      </c>
      <c r="G1712" s="20" t="s">
        <v>37</v>
      </c>
      <c r="H1712" s="20" t="s">
        <v>8</v>
      </c>
      <c r="I1712" s="20">
        <v>147.609138</v>
      </c>
      <c r="J1712" s="20">
        <v>9.8484714000000001E-2</v>
      </c>
      <c r="K1712" s="20">
        <v>7.9056635000000004E-4</v>
      </c>
      <c r="L1712" s="20">
        <v>3.4257724999999998E-3</v>
      </c>
      <c r="M1712" s="20">
        <v>3.1517107000000001E-3</v>
      </c>
      <c r="N1712" s="20">
        <v>8.1583980999999991E-6</v>
      </c>
      <c r="O1712" s="27">
        <v>2.2614224036399996E-2</v>
      </c>
      <c r="BL1712">
        <v>0</v>
      </c>
      <c r="BM1712">
        <v>4.4558033E-5</v>
      </c>
      <c r="BN1712">
        <v>0</v>
      </c>
      <c r="BO1712">
        <v>1.57461661E-4</v>
      </c>
      <c r="BP1712">
        <v>0</v>
      </c>
      <c r="BQ1712">
        <v>1.1671734699999999E-3</v>
      </c>
      <c r="BR1712">
        <v>0</v>
      </c>
      <c r="BS1712">
        <v>147.609138</v>
      </c>
      <c r="BT1712">
        <v>202.39508899999998</v>
      </c>
      <c r="BU1712">
        <v>92</v>
      </c>
      <c r="BV1712">
        <v>13580.040696</v>
      </c>
      <c r="BW1712">
        <v>372.04975798114532</v>
      </c>
      <c r="BX1712">
        <v>9.8484714000000001E-2</v>
      </c>
      <c r="BY1712">
        <v>7.9056635000000004E-4</v>
      </c>
      <c r="BZ1712">
        <v>3.4257724999999998E-3</v>
      </c>
      <c r="CA1712">
        <v>3.1517107000000001E-3</v>
      </c>
      <c r="CB1712">
        <v>8.1583980999999991E-6</v>
      </c>
      <c r="CC1712">
        <v>2.2614224036399996E-2</v>
      </c>
    </row>
    <row r="1713" spans="1:81" x14ac:dyDescent="0.25">
      <c r="A1713" s="19" t="s">
        <v>400</v>
      </c>
      <c r="B1713" s="20" t="s">
        <v>328</v>
      </c>
      <c r="C1713" s="20" t="s">
        <v>329</v>
      </c>
      <c r="D1713" s="20" t="s">
        <v>435</v>
      </c>
      <c r="E1713" s="20" t="s">
        <v>49</v>
      </c>
      <c r="F1713" s="20" t="s">
        <v>48</v>
      </c>
      <c r="G1713" s="20" t="s">
        <v>35</v>
      </c>
      <c r="H1713" s="20" t="s">
        <v>8</v>
      </c>
      <c r="I1713" s="20">
        <v>11577.2695</v>
      </c>
      <c r="J1713" s="20">
        <v>0</v>
      </c>
      <c r="K1713" s="20">
        <v>0</v>
      </c>
      <c r="L1713" s="20">
        <v>0</v>
      </c>
      <c r="M1713" s="20">
        <v>0</v>
      </c>
      <c r="N1713" s="20">
        <v>0</v>
      </c>
      <c r="O1713" s="27">
        <v>1.23791253E-2</v>
      </c>
      <c r="BL1713">
        <v>0</v>
      </c>
      <c r="BM1713">
        <v>3.2238167999999998E-3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11577.2695</v>
      </c>
      <c r="BT1713">
        <v>0</v>
      </c>
      <c r="BU1713">
        <v>92</v>
      </c>
      <c r="BV1713">
        <v>1065108.794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1.23791253E-2</v>
      </c>
    </row>
    <row r="1714" spans="1:81" x14ac:dyDescent="0.25">
      <c r="A1714" s="19" t="s">
        <v>400</v>
      </c>
      <c r="B1714" s="20" t="s">
        <v>328</v>
      </c>
      <c r="C1714" s="20" t="s">
        <v>329</v>
      </c>
      <c r="D1714" s="20" t="s">
        <v>435</v>
      </c>
      <c r="E1714" s="20" t="s">
        <v>50</v>
      </c>
      <c r="F1714" s="20" t="s">
        <v>48</v>
      </c>
      <c r="G1714" s="20" t="s">
        <v>37</v>
      </c>
      <c r="H1714" s="20" t="s">
        <v>8</v>
      </c>
      <c r="I1714" s="20">
        <v>117.20482699999999</v>
      </c>
      <c r="J1714" s="20">
        <v>0</v>
      </c>
      <c r="K1714" s="20">
        <v>0</v>
      </c>
      <c r="L1714" s="20">
        <v>0</v>
      </c>
      <c r="M1714" s="20">
        <v>0</v>
      </c>
      <c r="N1714" s="20">
        <v>0</v>
      </c>
      <c r="O1714" s="27">
        <v>1.3070893099999999E-4</v>
      </c>
      <c r="BL1714">
        <v>0</v>
      </c>
      <c r="BM1714">
        <v>3.8023306999999998E-5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117.20482699999999</v>
      </c>
      <c r="BT1714">
        <v>0</v>
      </c>
      <c r="BU1714">
        <v>92</v>
      </c>
      <c r="BV1714">
        <v>10782.844084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1.3070893099999999E-4</v>
      </c>
    </row>
    <row r="1715" spans="1:81" x14ac:dyDescent="0.25">
      <c r="A1715" s="19" t="s">
        <v>400</v>
      </c>
      <c r="B1715" s="20" t="s">
        <v>328</v>
      </c>
      <c r="C1715" s="20" t="s">
        <v>329</v>
      </c>
      <c r="D1715" s="20" t="s">
        <v>435</v>
      </c>
      <c r="E1715" s="20" t="s">
        <v>52</v>
      </c>
      <c r="F1715" s="20" t="s">
        <v>51</v>
      </c>
      <c r="G1715" s="20" t="s">
        <v>37</v>
      </c>
      <c r="H1715" s="20" t="s">
        <v>8</v>
      </c>
      <c r="I1715" s="20">
        <v>2.3790426999999999E-2</v>
      </c>
      <c r="J1715" s="20">
        <v>3.4811117000000003E-5</v>
      </c>
      <c r="K1715" s="20">
        <v>3.6356806000000002E-7</v>
      </c>
      <c r="L1715" s="20">
        <v>1.1759841999999999E-6</v>
      </c>
      <c r="M1715" s="20">
        <v>1.0819054639999999E-6</v>
      </c>
      <c r="N1715" s="20">
        <v>3.7244807000000002E-9</v>
      </c>
      <c r="O1715" s="27">
        <v>7.3137068463999999E-6</v>
      </c>
      <c r="BL1715">
        <v>0</v>
      </c>
      <c r="BM1715">
        <v>7.2584049999999996E-9</v>
      </c>
      <c r="BN1715">
        <v>0</v>
      </c>
      <c r="BO1715">
        <v>6.8740320000000002E-8</v>
      </c>
      <c r="BP1715">
        <v>0</v>
      </c>
      <c r="BQ1715">
        <v>1.4266917E-7</v>
      </c>
      <c r="BR1715">
        <v>0</v>
      </c>
      <c r="BS1715">
        <v>2.3790426999999999E-2</v>
      </c>
      <c r="BT1715">
        <v>7.8890405999999996E-2</v>
      </c>
      <c r="BU1715">
        <v>92</v>
      </c>
      <c r="BV1715">
        <v>2.1887192839999998</v>
      </c>
      <c r="BW1715">
        <v>0.14200273553342435</v>
      </c>
      <c r="BX1715">
        <v>3.4811117000000003E-5</v>
      </c>
      <c r="BY1715">
        <v>3.6356806000000002E-7</v>
      </c>
      <c r="BZ1715">
        <v>1.1759841999999999E-6</v>
      </c>
      <c r="CA1715">
        <v>1.0819054639999999E-6</v>
      </c>
      <c r="CB1715">
        <v>3.7244807000000002E-9</v>
      </c>
      <c r="CC1715">
        <v>7.3137068463999999E-6</v>
      </c>
    </row>
    <row r="1716" spans="1:81" x14ac:dyDescent="0.25">
      <c r="A1716" s="19" t="s">
        <v>400</v>
      </c>
      <c r="B1716" s="20" t="s">
        <v>328</v>
      </c>
      <c r="C1716" s="20" t="s">
        <v>329</v>
      </c>
      <c r="D1716" s="20" t="s">
        <v>435</v>
      </c>
      <c r="E1716" s="20" t="s">
        <v>55</v>
      </c>
      <c r="F1716" s="20" t="s">
        <v>53</v>
      </c>
      <c r="G1716" s="20" t="s">
        <v>54</v>
      </c>
      <c r="H1716" s="20" t="s">
        <v>8</v>
      </c>
      <c r="I1716" s="20">
        <v>0</v>
      </c>
      <c r="J1716" s="20">
        <v>0</v>
      </c>
      <c r="K1716" s="20">
        <v>0</v>
      </c>
      <c r="L1716" s="20">
        <v>0</v>
      </c>
      <c r="M1716" s="20">
        <v>0</v>
      </c>
      <c r="N1716" s="20">
        <v>0</v>
      </c>
      <c r="O1716" s="27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92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</row>
    <row r="1717" spans="1:81" x14ac:dyDescent="0.25">
      <c r="A1717" s="19" t="s">
        <v>400</v>
      </c>
      <c r="B1717" s="20" t="s">
        <v>328</v>
      </c>
      <c r="C1717" s="20" t="s">
        <v>329</v>
      </c>
      <c r="D1717" s="20" t="s">
        <v>435</v>
      </c>
      <c r="E1717" s="20" t="s">
        <v>58</v>
      </c>
      <c r="F1717" s="20" t="s">
        <v>56</v>
      </c>
      <c r="G1717" s="20" t="s">
        <v>57</v>
      </c>
      <c r="H1717" s="20" t="s">
        <v>8</v>
      </c>
      <c r="I1717" s="20">
        <v>325.94906700000001</v>
      </c>
      <c r="J1717" s="20">
        <v>3.2410282080000005E-2</v>
      </c>
      <c r="K1717" s="20">
        <v>3.3747601420000003E-4</v>
      </c>
      <c r="L1717" s="20">
        <v>1.1065250009999999E-3</v>
      </c>
      <c r="M1717" s="20">
        <v>1.0180030009199999E-3</v>
      </c>
      <c r="N1717" s="20">
        <v>3.4441185129999999E-6</v>
      </c>
      <c r="O1717" s="27">
        <v>9.3377413305200021E-3</v>
      </c>
      <c r="BL1717">
        <v>0</v>
      </c>
      <c r="BM1717">
        <v>9.8603691299999996E-5</v>
      </c>
      <c r="BN1717">
        <v>0</v>
      </c>
      <c r="BO1717">
        <v>6.3737337900000003E-5</v>
      </c>
      <c r="BP1717">
        <v>0</v>
      </c>
      <c r="BQ1717">
        <v>4.1339245570000004E-4</v>
      </c>
      <c r="BR1717">
        <v>0</v>
      </c>
      <c r="BS1717">
        <v>325.94906700000001</v>
      </c>
      <c r="BT1717">
        <v>118.8355778</v>
      </c>
      <c r="BU1717">
        <v>92</v>
      </c>
      <c r="BV1717">
        <v>29987.314163999999</v>
      </c>
      <c r="BW1717">
        <v>131.68279766981215</v>
      </c>
      <c r="BX1717">
        <v>3.2410282080000005E-2</v>
      </c>
      <c r="BY1717">
        <v>3.3747601420000003E-4</v>
      </c>
      <c r="BZ1717">
        <v>1.1065250009999999E-3</v>
      </c>
      <c r="CA1717">
        <v>1.0180030009199999E-3</v>
      </c>
      <c r="CB1717">
        <v>3.4441185129999999E-6</v>
      </c>
      <c r="CC1717">
        <v>9.3377413305200021E-3</v>
      </c>
    </row>
    <row r="1718" spans="1:81" x14ac:dyDescent="0.25">
      <c r="A1718" s="19" t="s">
        <v>400</v>
      </c>
      <c r="B1718" s="20" t="s">
        <v>328</v>
      </c>
      <c r="C1718" s="20" t="s">
        <v>329</v>
      </c>
      <c r="D1718" s="20" t="s">
        <v>435</v>
      </c>
      <c r="E1718" s="20" t="s">
        <v>60</v>
      </c>
      <c r="F1718" s="20" t="s">
        <v>59</v>
      </c>
      <c r="G1718" s="20" t="s">
        <v>57</v>
      </c>
      <c r="H1718" s="20" t="s">
        <v>8</v>
      </c>
      <c r="I1718" s="20">
        <v>1114.1026908169999</v>
      </c>
      <c r="J1718" s="20">
        <v>0.21192767722</v>
      </c>
      <c r="K1718" s="20">
        <v>2.3022694170999995E-3</v>
      </c>
      <c r="L1718" s="20">
        <v>8.1843000170000006E-3</v>
      </c>
      <c r="M1718" s="20">
        <v>7.5295560156400003E-3</v>
      </c>
      <c r="N1718" s="20">
        <v>2.2976895403000001E-5</v>
      </c>
      <c r="O1718" s="27">
        <v>6.5872652309988983E-2</v>
      </c>
      <c r="BL1718">
        <v>0</v>
      </c>
      <c r="BM1718">
        <v>3.1327044899999998E-4</v>
      </c>
      <c r="BN1718">
        <v>0</v>
      </c>
      <c r="BO1718">
        <v>4.3076719980000004E-4</v>
      </c>
      <c r="BP1718">
        <v>0</v>
      </c>
      <c r="BQ1718">
        <v>2.7672726164280001E-3</v>
      </c>
      <c r="BR1718">
        <v>0</v>
      </c>
      <c r="BS1718">
        <v>1114.1026908169999</v>
      </c>
      <c r="BT1718">
        <v>780.57816427199998</v>
      </c>
      <c r="BU1718">
        <v>92</v>
      </c>
      <c r="BV1718">
        <v>102497.44755516399</v>
      </c>
      <c r="BW1718">
        <v>892.87967683349996</v>
      </c>
      <c r="BX1718">
        <v>0.21192767722</v>
      </c>
      <c r="BY1718">
        <v>2.3022694170999995E-3</v>
      </c>
      <c r="BZ1718">
        <v>8.1843000170000006E-3</v>
      </c>
      <c r="CA1718">
        <v>7.5295560156400003E-3</v>
      </c>
      <c r="CB1718">
        <v>2.2976895403000001E-5</v>
      </c>
      <c r="CC1718">
        <v>6.5872652309988983E-2</v>
      </c>
    </row>
    <row r="1719" spans="1:81" x14ac:dyDescent="0.25">
      <c r="A1719" s="19" t="s">
        <v>400</v>
      </c>
      <c r="B1719" s="20" t="s">
        <v>328</v>
      </c>
      <c r="C1719" s="20" t="s">
        <v>329</v>
      </c>
      <c r="D1719" s="20" t="s">
        <v>435</v>
      </c>
      <c r="E1719" s="20" t="s">
        <v>62</v>
      </c>
      <c r="F1719" s="20" t="s">
        <v>61</v>
      </c>
      <c r="G1719" s="20" t="s">
        <v>57</v>
      </c>
      <c r="H1719" s="20" t="s">
        <v>8</v>
      </c>
      <c r="I1719" s="20">
        <v>0.18095021999999999</v>
      </c>
      <c r="J1719" s="20">
        <v>8.9705900000000005E-5</v>
      </c>
      <c r="K1719" s="20">
        <v>8.7937911999999996E-7</v>
      </c>
      <c r="L1719" s="20">
        <v>3.0181216E-6</v>
      </c>
      <c r="M1719" s="20">
        <v>2.7766718720000001E-6</v>
      </c>
      <c r="N1719" s="20">
        <v>8.8652810000000005E-9</v>
      </c>
      <c r="O1719" s="27">
        <v>2.4497330905999998E-5</v>
      </c>
      <c r="BL1719">
        <v>0</v>
      </c>
      <c r="BM1719">
        <v>5.5207504000000001E-8</v>
      </c>
      <c r="BN1719">
        <v>0</v>
      </c>
      <c r="BO1719">
        <v>1.6626543999999999E-7</v>
      </c>
      <c r="BP1719">
        <v>0</v>
      </c>
      <c r="BQ1719">
        <v>7.8427405000000005E-7</v>
      </c>
      <c r="BR1719">
        <v>0</v>
      </c>
      <c r="BS1719">
        <v>0.18095021999999999</v>
      </c>
      <c r="BT1719">
        <v>0.27765366000000002</v>
      </c>
      <c r="BU1719">
        <v>92</v>
      </c>
      <c r="BV1719">
        <v>16.647420239999999</v>
      </c>
      <c r="BW1719">
        <v>0.34346869911500505</v>
      </c>
      <c r="BX1719">
        <v>8.9705900000000005E-5</v>
      </c>
      <c r="BY1719">
        <v>8.7937911999999996E-7</v>
      </c>
      <c r="BZ1719">
        <v>3.0181216E-6</v>
      </c>
      <c r="CA1719">
        <v>2.7766718720000001E-6</v>
      </c>
      <c r="CB1719">
        <v>8.8652810000000005E-9</v>
      </c>
      <c r="CC1719">
        <v>2.4497330905999998E-5</v>
      </c>
    </row>
    <row r="1720" spans="1:81" x14ac:dyDescent="0.25">
      <c r="A1720" s="19" t="s">
        <v>400</v>
      </c>
      <c r="B1720" s="20" t="s">
        <v>328</v>
      </c>
      <c r="C1720" s="20" t="s">
        <v>329</v>
      </c>
      <c r="D1720" s="20" t="s">
        <v>435</v>
      </c>
      <c r="E1720" s="20" t="s">
        <v>64</v>
      </c>
      <c r="F1720" s="20" t="s">
        <v>63</v>
      </c>
      <c r="G1720" s="20" t="s">
        <v>57</v>
      </c>
      <c r="H1720" s="20" t="s">
        <v>8</v>
      </c>
      <c r="I1720" s="20">
        <v>3.9644566000000001</v>
      </c>
      <c r="J1720" s="20">
        <v>1.4137059E-3</v>
      </c>
      <c r="K1720" s="20">
        <v>1.3858433E-5</v>
      </c>
      <c r="L1720" s="20">
        <v>4.7563601000000003E-5</v>
      </c>
      <c r="M1720" s="20">
        <v>4.3758512920000002E-5</v>
      </c>
      <c r="N1720" s="20">
        <v>1.3971095E-7</v>
      </c>
      <c r="O1720" s="27">
        <v>4.0616959247999996E-4</v>
      </c>
      <c r="BL1720">
        <v>0</v>
      </c>
      <c r="BM1720">
        <v>1.2095466000000001E-6</v>
      </c>
      <c r="BN1720">
        <v>0</v>
      </c>
      <c r="BO1720">
        <v>2.4052151E-6</v>
      </c>
      <c r="BP1720">
        <v>0</v>
      </c>
      <c r="BQ1720">
        <v>1.2517692E-5</v>
      </c>
      <c r="BR1720">
        <v>0</v>
      </c>
      <c r="BS1720">
        <v>3.9644566000000001</v>
      </c>
      <c r="BT1720">
        <v>5.6558127000000002</v>
      </c>
      <c r="BU1720">
        <v>92</v>
      </c>
      <c r="BV1720">
        <v>364.73000719999999</v>
      </c>
      <c r="BW1720">
        <v>5.4128389864080013</v>
      </c>
      <c r="BX1720">
        <v>1.4137059E-3</v>
      </c>
      <c r="BY1720">
        <v>1.3858433E-5</v>
      </c>
      <c r="BZ1720">
        <v>4.7563601000000003E-5</v>
      </c>
      <c r="CA1720">
        <v>4.3758512920000002E-5</v>
      </c>
      <c r="CB1720">
        <v>1.3971095E-7</v>
      </c>
      <c r="CC1720">
        <v>4.0616959247999996E-4</v>
      </c>
    </row>
    <row r="1721" spans="1:81" x14ac:dyDescent="0.25">
      <c r="A1721" s="19" t="s">
        <v>400</v>
      </c>
      <c r="B1721" s="20" t="s">
        <v>328</v>
      </c>
      <c r="C1721" s="20" t="s">
        <v>329</v>
      </c>
      <c r="D1721" s="20" t="s">
        <v>435</v>
      </c>
      <c r="E1721" s="20" t="s">
        <v>67</v>
      </c>
      <c r="F1721" s="20" t="s">
        <v>65</v>
      </c>
      <c r="G1721" s="20" t="s">
        <v>66</v>
      </c>
      <c r="H1721" s="20" t="s">
        <v>8</v>
      </c>
      <c r="I1721" s="20">
        <v>0</v>
      </c>
      <c r="J1721" s="20">
        <v>0</v>
      </c>
      <c r="K1721" s="20">
        <v>0</v>
      </c>
      <c r="L1721" s="20">
        <v>0</v>
      </c>
      <c r="M1721" s="20">
        <v>0</v>
      </c>
      <c r="N1721" s="20">
        <v>0</v>
      </c>
      <c r="O1721" s="27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92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</row>
    <row r="1722" spans="1:81" x14ac:dyDescent="0.25">
      <c r="A1722" s="19" t="s">
        <v>400</v>
      </c>
      <c r="B1722" s="20" t="s">
        <v>328</v>
      </c>
      <c r="C1722" s="20" t="s">
        <v>329</v>
      </c>
      <c r="D1722" s="20" t="s">
        <v>435</v>
      </c>
      <c r="E1722" s="20" t="s">
        <v>69</v>
      </c>
      <c r="F1722" s="20" t="s">
        <v>6</v>
      </c>
      <c r="G1722" s="20" t="s">
        <v>7</v>
      </c>
      <c r="H1722" s="20" t="s">
        <v>68</v>
      </c>
      <c r="I1722" s="20">
        <v>103.4401</v>
      </c>
      <c r="J1722" s="20">
        <v>2.2706594E-2</v>
      </c>
      <c r="K1722" s="20">
        <v>3.3158249999999998E-4</v>
      </c>
      <c r="L1722" s="20">
        <v>4.2056486999999997E-5</v>
      </c>
      <c r="M1722" s="20">
        <v>3.869196804E-5</v>
      </c>
      <c r="N1722" s="20">
        <v>3.1612590000000001E-6</v>
      </c>
      <c r="O1722" s="27">
        <v>2.6150137974150001E-3</v>
      </c>
      <c r="BL1722">
        <v>0</v>
      </c>
      <c r="BM1722">
        <v>3.4074238E-4</v>
      </c>
      <c r="BN1722">
        <v>0</v>
      </c>
      <c r="BO1722">
        <v>5.3237701999999999E-5</v>
      </c>
      <c r="BP1722">
        <v>0</v>
      </c>
      <c r="BQ1722">
        <v>9.2078160000000006E-5</v>
      </c>
      <c r="BR1722">
        <v>0</v>
      </c>
      <c r="BS1722">
        <v>103.4401</v>
      </c>
      <c r="BT1722">
        <v>575.64257999999995</v>
      </c>
      <c r="BU1722">
        <v>92</v>
      </c>
      <c r="BV1722">
        <v>9516.4892</v>
      </c>
      <c r="BW1722">
        <v>575.64257999999995</v>
      </c>
      <c r="BX1722">
        <v>2.2706594E-2</v>
      </c>
      <c r="BY1722">
        <v>3.3158249999999998E-4</v>
      </c>
      <c r="BZ1722">
        <v>4.2056486999999997E-5</v>
      </c>
      <c r="CA1722">
        <v>3.869196804E-5</v>
      </c>
      <c r="CB1722">
        <v>3.1612590000000001E-6</v>
      </c>
      <c r="CC1722">
        <v>2.6150137974150001E-3</v>
      </c>
    </row>
    <row r="1723" spans="1:81" x14ac:dyDescent="0.25">
      <c r="A1723" s="19" t="s">
        <v>400</v>
      </c>
      <c r="B1723" s="20" t="s">
        <v>328</v>
      </c>
      <c r="C1723" s="20" t="s">
        <v>329</v>
      </c>
      <c r="D1723" s="20" t="s">
        <v>435</v>
      </c>
      <c r="E1723" s="20" t="s">
        <v>70</v>
      </c>
      <c r="F1723" s="20" t="s">
        <v>12</v>
      </c>
      <c r="G1723" s="20" t="s">
        <v>7</v>
      </c>
      <c r="H1723" s="20" t="s">
        <v>68</v>
      </c>
      <c r="I1723" s="20">
        <v>1018.8388</v>
      </c>
      <c r="J1723" s="20">
        <v>0.25433361999999998</v>
      </c>
      <c r="K1723" s="20">
        <v>2.9445134999999999E-3</v>
      </c>
      <c r="L1723" s="20">
        <v>4.1548950999999997E-4</v>
      </c>
      <c r="M1723" s="20">
        <v>3.8225034920000002E-4</v>
      </c>
      <c r="N1723" s="20">
        <v>3.3264939999999997E-5</v>
      </c>
      <c r="O1723" s="27">
        <v>2.9116110006570002E-2</v>
      </c>
      <c r="BL1723">
        <v>0</v>
      </c>
      <c r="BM1723">
        <v>2.2635277999999998E-3</v>
      </c>
      <c r="BN1723">
        <v>0</v>
      </c>
      <c r="BO1723">
        <v>5.5700773E-4</v>
      </c>
      <c r="BP1723">
        <v>0</v>
      </c>
      <c r="BQ1723">
        <v>7.2253653000000002E-4</v>
      </c>
      <c r="BR1723">
        <v>0</v>
      </c>
      <c r="BS1723">
        <v>1018.8388</v>
      </c>
      <c r="BT1723">
        <v>5698.1704</v>
      </c>
      <c r="BU1723">
        <v>92</v>
      </c>
      <c r="BV1723">
        <v>93733.169599999994</v>
      </c>
      <c r="BW1723">
        <v>5698.1704</v>
      </c>
      <c r="BX1723">
        <v>0.25433361999999998</v>
      </c>
      <c r="BY1723">
        <v>2.9445134999999999E-3</v>
      </c>
      <c r="BZ1723">
        <v>4.1548950999999997E-4</v>
      </c>
      <c r="CA1723">
        <v>3.8225034920000002E-4</v>
      </c>
      <c r="CB1723">
        <v>3.3264939999999997E-5</v>
      </c>
      <c r="CC1723">
        <v>2.9116110006570002E-2</v>
      </c>
    </row>
    <row r="1724" spans="1:81" x14ac:dyDescent="0.25">
      <c r="A1724" s="19" t="s">
        <v>400</v>
      </c>
      <c r="B1724" s="20" t="s">
        <v>328</v>
      </c>
      <c r="C1724" s="20" t="s">
        <v>329</v>
      </c>
      <c r="D1724" s="20" t="s">
        <v>435</v>
      </c>
      <c r="E1724" s="20" t="s">
        <v>72</v>
      </c>
      <c r="F1724" s="20" t="s">
        <v>71</v>
      </c>
      <c r="G1724" s="20" t="s">
        <v>7</v>
      </c>
      <c r="H1724" s="20" t="s">
        <v>68</v>
      </c>
      <c r="I1724" s="20">
        <v>0</v>
      </c>
      <c r="J1724" s="20">
        <v>0</v>
      </c>
      <c r="K1724" s="20">
        <v>0</v>
      </c>
      <c r="L1724" s="20">
        <v>0</v>
      </c>
      <c r="M1724" s="20">
        <v>0</v>
      </c>
      <c r="N1724" s="20">
        <v>0</v>
      </c>
      <c r="O1724" s="27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92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</row>
    <row r="1725" spans="1:81" x14ac:dyDescent="0.25">
      <c r="A1725" s="19" t="s">
        <v>400</v>
      </c>
      <c r="B1725" s="20" t="s">
        <v>328</v>
      </c>
      <c r="C1725" s="20" t="s">
        <v>329</v>
      </c>
      <c r="D1725" s="20" t="s">
        <v>435</v>
      </c>
      <c r="E1725" s="20" t="s">
        <v>73</v>
      </c>
      <c r="F1725" s="20" t="s">
        <v>14</v>
      </c>
      <c r="G1725" s="20" t="s">
        <v>7</v>
      </c>
      <c r="H1725" s="20" t="s">
        <v>68</v>
      </c>
      <c r="I1725" s="20">
        <v>31.277348117699997</v>
      </c>
      <c r="J1725" s="20">
        <v>3.6003835561500004E-2</v>
      </c>
      <c r="K1725" s="20">
        <v>4.1315988255100002E-4</v>
      </c>
      <c r="L1725" s="20">
        <v>1.1292066340200001E-5</v>
      </c>
      <c r="M1725" s="20">
        <v>1.0388701032983999E-5</v>
      </c>
      <c r="N1725" s="20">
        <v>2.2669221756999994E-6</v>
      </c>
      <c r="O1725" s="27">
        <v>1.6172950883410642E-3</v>
      </c>
      <c r="BL1725">
        <v>0</v>
      </c>
      <c r="BM1725">
        <v>3.4703218429300002E-4</v>
      </c>
      <c r="BN1725">
        <v>0</v>
      </c>
      <c r="BO1725">
        <v>3.4958250639199994E-5</v>
      </c>
      <c r="BP1725">
        <v>0</v>
      </c>
      <c r="BQ1725">
        <v>1.1794899336600002E-5</v>
      </c>
      <c r="BR1725">
        <v>0</v>
      </c>
      <c r="BS1725">
        <v>31.277348117699997</v>
      </c>
      <c r="BT1725">
        <v>7.0711038288000001</v>
      </c>
      <c r="BU1725">
        <v>92</v>
      </c>
      <c r="BV1725">
        <v>2877.5160268283998</v>
      </c>
      <c r="BW1725">
        <v>82.375983504265946</v>
      </c>
      <c r="BX1725">
        <v>3.6003835561500004E-2</v>
      </c>
      <c r="BY1725">
        <v>4.1315988255100002E-4</v>
      </c>
      <c r="BZ1725">
        <v>1.1292066340200001E-5</v>
      </c>
      <c r="CA1725">
        <v>1.0388701032983999E-5</v>
      </c>
      <c r="CB1725">
        <v>2.2669221756999994E-6</v>
      </c>
      <c r="CC1725">
        <v>1.6172950883410642E-3</v>
      </c>
    </row>
    <row r="1726" spans="1:81" x14ac:dyDescent="0.25">
      <c r="A1726" s="19" t="s">
        <v>400</v>
      </c>
      <c r="B1726" s="20" t="s">
        <v>328</v>
      </c>
      <c r="C1726" s="20" t="s">
        <v>329</v>
      </c>
      <c r="D1726" s="20" t="s">
        <v>435</v>
      </c>
      <c r="E1726" s="20" t="s">
        <v>75</v>
      </c>
      <c r="F1726" s="20" t="s">
        <v>74</v>
      </c>
      <c r="G1726" s="20" t="s">
        <v>17</v>
      </c>
      <c r="H1726" s="20" t="s">
        <v>68</v>
      </c>
      <c r="I1726" s="20">
        <v>15.465641789999999</v>
      </c>
      <c r="J1726" s="20">
        <v>5.5101141329999999E-2</v>
      </c>
      <c r="K1726" s="20">
        <v>8.2555060400000006E-4</v>
      </c>
      <c r="L1726" s="20">
        <v>2.8899245449999998E-5</v>
      </c>
      <c r="M1726" s="20">
        <v>2.6587305814000003E-5</v>
      </c>
      <c r="N1726" s="20">
        <v>5.229769360000001E-6</v>
      </c>
      <c r="O1726" s="27">
        <v>1.6292566501784997E-3</v>
      </c>
      <c r="BL1726">
        <v>0</v>
      </c>
      <c r="BM1726">
        <v>6.0559413760000001E-6</v>
      </c>
      <c r="BN1726">
        <v>0</v>
      </c>
      <c r="BO1726">
        <v>7.9700600399999994E-5</v>
      </c>
      <c r="BP1726">
        <v>0</v>
      </c>
      <c r="BQ1726">
        <v>4.9159671530000005E-5</v>
      </c>
      <c r="BR1726">
        <v>0</v>
      </c>
      <c r="BS1726">
        <v>15.465641789999999</v>
      </c>
      <c r="BT1726">
        <v>22.557585389999996</v>
      </c>
      <c r="BU1726">
        <v>92</v>
      </c>
      <c r="BV1726">
        <v>1422.8390446800001</v>
      </c>
      <c r="BW1726">
        <v>216.13999021457349</v>
      </c>
      <c r="BX1726">
        <v>5.5101141329999999E-2</v>
      </c>
      <c r="BY1726">
        <v>8.2555060400000006E-4</v>
      </c>
      <c r="BZ1726">
        <v>2.8899245449999998E-5</v>
      </c>
      <c r="CA1726">
        <v>2.6587305814000003E-5</v>
      </c>
      <c r="CB1726">
        <v>5.229769360000001E-6</v>
      </c>
      <c r="CC1726">
        <v>1.6292566501784997E-3</v>
      </c>
    </row>
    <row r="1727" spans="1:81" x14ac:dyDescent="0.25">
      <c r="A1727" s="19" t="s">
        <v>400</v>
      </c>
      <c r="B1727" s="20" t="s">
        <v>328</v>
      </c>
      <c r="C1727" s="20" t="s">
        <v>329</v>
      </c>
      <c r="D1727" s="20" t="s">
        <v>435</v>
      </c>
      <c r="E1727" s="20" t="s">
        <v>76</v>
      </c>
      <c r="F1727" s="20" t="s">
        <v>16</v>
      </c>
      <c r="G1727" s="20" t="s">
        <v>17</v>
      </c>
      <c r="H1727" s="20" t="s">
        <v>68</v>
      </c>
      <c r="I1727" s="20">
        <v>0.60570407000000004</v>
      </c>
      <c r="J1727" s="20">
        <v>4.8391093000000002E-4</v>
      </c>
      <c r="K1727" s="20">
        <v>5.7029114999999999E-6</v>
      </c>
      <c r="L1727" s="20">
        <v>1.8750053E-7</v>
      </c>
      <c r="M1727" s="20">
        <v>1.7250048760000001E-7</v>
      </c>
      <c r="N1727" s="20">
        <v>3.8840525000000001E-8</v>
      </c>
      <c r="O1727" s="27">
        <v>1.5260275269999997E-5</v>
      </c>
      <c r="BL1727">
        <v>0</v>
      </c>
      <c r="BM1727">
        <v>3.9722002000000003E-7</v>
      </c>
      <c r="BN1727">
        <v>0</v>
      </c>
      <c r="BO1727">
        <v>5.9267165000000003E-7</v>
      </c>
      <c r="BP1727">
        <v>0</v>
      </c>
      <c r="BQ1727">
        <v>7.8826059000000001E-7</v>
      </c>
      <c r="BR1727">
        <v>0</v>
      </c>
      <c r="BS1727">
        <v>0.60570407000000004</v>
      </c>
      <c r="BT1727">
        <v>0.36059450999999998</v>
      </c>
      <c r="BU1727">
        <v>92</v>
      </c>
      <c r="BV1727">
        <v>55.724774440000004</v>
      </c>
      <c r="BW1727">
        <v>1.4910222863411935</v>
      </c>
      <c r="BX1727">
        <v>4.8391093000000002E-4</v>
      </c>
      <c r="BY1727">
        <v>5.7029114999999999E-6</v>
      </c>
      <c r="BZ1727">
        <v>1.8750053E-7</v>
      </c>
      <c r="CA1727">
        <v>1.7250048760000001E-7</v>
      </c>
      <c r="CB1727">
        <v>3.8840525000000001E-8</v>
      </c>
      <c r="CC1727">
        <v>1.5260275269999997E-5</v>
      </c>
    </row>
    <row r="1728" spans="1:81" x14ac:dyDescent="0.25">
      <c r="A1728" s="19" t="s">
        <v>400</v>
      </c>
      <c r="B1728" s="20" t="s">
        <v>328</v>
      </c>
      <c r="C1728" s="20" t="s">
        <v>329</v>
      </c>
      <c r="D1728" s="20" t="s">
        <v>435</v>
      </c>
      <c r="E1728" s="20" t="s">
        <v>77</v>
      </c>
      <c r="F1728" s="20" t="s">
        <v>19</v>
      </c>
      <c r="G1728" s="20" t="s">
        <v>17</v>
      </c>
      <c r="H1728" s="20" t="s">
        <v>68</v>
      </c>
      <c r="I1728" s="20">
        <v>178.78768170000001</v>
      </c>
      <c r="J1728" s="20">
        <v>0.10021742750000001</v>
      </c>
      <c r="K1728" s="20">
        <v>1.29530007E-3</v>
      </c>
      <c r="L1728" s="20">
        <v>1.163664801E-4</v>
      </c>
      <c r="M1728" s="20">
        <v>1.07057161692E-4</v>
      </c>
      <c r="N1728" s="20">
        <v>9.5629143200000007E-6</v>
      </c>
      <c r="O1728" s="27">
        <v>5.70959533172E-3</v>
      </c>
      <c r="BL1728">
        <v>0</v>
      </c>
      <c r="BM1728">
        <v>5.3648758500000004E-5</v>
      </c>
      <c r="BN1728">
        <v>0</v>
      </c>
      <c r="BO1728">
        <v>1.4848541199999999E-4</v>
      </c>
      <c r="BP1728">
        <v>0</v>
      </c>
      <c r="BQ1728">
        <v>1.9748742899999998E-4</v>
      </c>
      <c r="BR1728">
        <v>0</v>
      </c>
      <c r="BS1728">
        <v>178.78768170000001</v>
      </c>
      <c r="BT1728">
        <v>110.42928929999999</v>
      </c>
      <c r="BU1728">
        <v>92</v>
      </c>
      <c r="BV1728">
        <v>16448.466716399998</v>
      </c>
      <c r="BW1728">
        <v>340.25605242871353</v>
      </c>
      <c r="BX1728">
        <v>0.10021742750000001</v>
      </c>
      <c r="BY1728">
        <v>1.29530007E-3</v>
      </c>
      <c r="BZ1728">
        <v>1.163664801E-4</v>
      </c>
      <c r="CA1728">
        <v>1.07057161692E-4</v>
      </c>
      <c r="CB1728">
        <v>9.5629143200000007E-6</v>
      </c>
      <c r="CC1728">
        <v>5.70959533172E-3</v>
      </c>
    </row>
    <row r="1729" spans="1:81" x14ac:dyDescent="0.25">
      <c r="A1729" s="19" t="s">
        <v>400</v>
      </c>
      <c r="B1729" s="20" t="s">
        <v>328</v>
      </c>
      <c r="C1729" s="20" t="s">
        <v>329</v>
      </c>
      <c r="D1729" s="20" t="s">
        <v>435</v>
      </c>
      <c r="E1729" s="20" t="s">
        <v>79</v>
      </c>
      <c r="F1729" s="20" t="s">
        <v>78</v>
      </c>
      <c r="G1729" s="20" t="s">
        <v>17</v>
      </c>
      <c r="H1729" s="20" t="s">
        <v>68</v>
      </c>
      <c r="I1729" s="20">
        <v>17.533111580000003</v>
      </c>
      <c r="J1729" s="20">
        <v>9.6803026419999993E-2</v>
      </c>
      <c r="K1729" s="20">
        <v>1.198227501E-3</v>
      </c>
      <c r="L1729" s="20">
        <v>4.8577341100000004E-5</v>
      </c>
      <c r="M1729" s="20">
        <v>4.4691153812000005E-5</v>
      </c>
      <c r="N1729" s="20">
        <v>9.1923186399999982E-6</v>
      </c>
      <c r="O1729" s="27">
        <v>2.590640315579E-3</v>
      </c>
      <c r="BL1729">
        <v>0</v>
      </c>
      <c r="BM1729">
        <v>4.0298081299999996E-6</v>
      </c>
      <c r="BN1729">
        <v>0</v>
      </c>
      <c r="BO1729">
        <v>1.398753234E-4</v>
      </c>
      <c r="BP1729">
        <v>0</v>
      </c>
      <c r="BQ1729">
        <v>2.2846759000000001E-5</v>
      </c>
      <c r="BR1729">
        <v>0</v>
      </c>
      <c r="BS1729">
        <v>17.533111580000003</v>
      </c>
      <c r="BT1729">
        <v>40.512514580000001</v>
      </c>
      <c r="BU1729">
        <v>92</v>
      </c>
      <c r="BV1729">
        <v>1613.04626536</v>
      </c>
      <c r="BW1729">
        <v>383.11806831661772</v>
      </c>
      <c r="BX1729">
        <v>9.6803026419999993E-2</v>
      </c>
      <c r="BY1729">
        <v>1.198227501E-3</v>
      </c>
      <c r="BZ1729">
        <v>4.8577341100000004E-5</v>
      </c>
      <c r="CA1729">
        <v>4.4691153812000005E-5</v>
      </c>
      <c r="CB1729">
        <v>9.1923186399999982E-6</v>
      </c>
      <c r="CC1729">
        <v>2.590640315579E-3</v>
      </c>
    </row>
    <row r="1730" spans="1:81" x14ac:dyDescent="0.25">
      <c r="A1730" s="19" t="s">
        <v>400</v>
      </c>
      <c r="B1730" s="20" t="s">
        <v>328</v>
      </c>
      <c r="C1730" s="20" t="s">
        <v>329</v>
      </c>
      <c r="D1730" s="20" t="s">
        <v>435</v>
      </c>
      <c r="E1730" s="20" t="s">
        <v>80</v>
      </c>
      <c r="F1730" s="20" t="s">
        <v>21</v>
      </c>
      <c r="G1730" s="20" t="s">
        <v>17</v>
      </c>
      <c r="H1730" s="20" t="s">
        <v>68</v>
      </c>
      <c r="I1730" s="20">
        <v>187.30791818599999</v>
      </c>
      <c r="J1730" s="20">
        <v>0.21329780572000001</v>
      </c>
      <c r="K1730" s="20">
        <v>2.6823212670000003E-3</v>
      </c>
      <c r="L1730" s="20">
        <v>1.392141901E-4</v>
      </c>
      <c r="M1730" s="20">
        <v>1.28077054892E-4</v>
      </c>
      <c r="N1730" s="20">
        <v>1.8220141888999998E-5</v>
      </c>
      <c r="O1730" s="27">
        <v>8.5536427113605974E-3</v>
      </c>
      <c r="BL1730">
        <v>0</v>
      </c>
      <c r="BM1730">
        <v>2.6888145639999999E-4</v>
      </c>
      <c r="BN1730">
        <v>0</v>
      </c>
      <c r="BO1730">
        <v>2.7986642403E-4</v>
      </c>
      <c r="BP1730">
        <v>0</v>
      </c>
      <c r="BQ1730">
        <v>1.20660060083E-4</v>
      </c>
      <c r="BR1730">
        <v>0</v>
      </c>
      <c r="BS1730">
        <v>187.30791818599999</v>
      </c>
      <c r="BT1730">
        <v>121.964311516</v>
      </c>
      <c r="BU1730">
        <v>92</v>
      </c>
      <c r="BV1730">
        <v>17232.328473112</v>
      </c>
      <c r="BW1730">
        <v>682.20085864111002</v>
      </c>
      <c r="BX1730">
        <v>0.21329780572000001</v>
      </c>
      <c r="BY1730">
        <v>2.6823212670000003E-3</v>
      </c>
      <c r="BZ1730">
        <v>1.392141901E-4</v>
      </c>
      <c r="CA1730">
        <v>1.28077054892E-4</v>
      </c>
      <c r="CB1730">
        <v>1.8220141888999998E-5</v>
      </c>
      <c r="CC1730">
        <v>8.5536427113605974E-3</v>
      </c>
    </row>
    <row r="1731" spans="1:81" x14ac:dyDescent="0.25">
      <c r="A1731" s="19" t="s">
        <v>400</v>
      </c>
      <c r="B1731" s="20" t="s">
        <v>328</v>
      </c>
      <c r="C1731" s="20" t="s">
        <v>329</v>
      </c>
      <c r="D1731" s="20" t="s">
        <v>435</v>
      </c>
      <c r="E1731" s="20" t="s">
        <v>82</v>
      </c>
      <c r="F1731" s="20" t="s">
        <v>81</v>
      </c>
      <c r="G1731" s="20" t="s">
        <v>17</v>
      </c>
      <c r="H1731" s="20" t="s">
        <v>68</v>
      </c>
      <c r="I1731" s="20">
        <v>34.403992164000002</v>
      </c>
      <c r="J1731" s="20">
        <v>8.8383653610000001E-2</v>
      </c>
      <c r="K1731" s="20">
        <v>1.0162645010000002E-3</v>
      </c>
      <c r="L1731" s="20">
        <v>6.0423715350000007E-5</v>
      </c>
      <c r="M1731" s="20">
        <v>5.5589818122000002E-5</v>
      </c>
      <c r="N1731" s="20">
        <v>7.6637463040000011E-6</v>
      </c>
      <c r="O1731" s="27">
        <v>3.2327779517802211E-3</v>
      </c>
      <c r="BL1731">
        <v>0</v>
      </c>
      <c r="BM1731">
        <v>7.18403201E-6</v>
      </c>
      <c r="BN1731">
        <v>0</v>
      </c>
      <c r="BO1731">
        <v>1.176944008E-4</v>
      </c>
      <c r="BP1731">
        <v>0</v>
      </c>
      <c r="BQ1731">
        <v>4.6986904072000003E-5</v>
      </c>
      <c r="BR1731">
        <v>0</v>
      </c>
      <c r="BS1731">
        <v>34.403992164000002</v>
      </c>
      <c r="BT1731">
        <v>62.469384210000001</v>
      </c>
      <c r="BU1731">
        <v>92</v>
      </c>
      <c r="BV1731">
        <v>3165.1672790879998</v>
      </c>
      <c r="BW1731">
        <v>291.24888695664146</v>
      </c>
      <c r="BX1731">
        <v>8.8383653610000001E-2</v>
      </c>
      <c r="BY1731">
        <v>1.0162645010000002E-3</v>
      </c>
      <c r="BZ1731">
        <v>6.0423715350000007E-5</v>
      </c>
      <c r="CA1731">
        <v>5.5589818122000002E-5</v>
      </c>
      <c r="CB1731">
        <v>7.6637463040000011E-6</v>
      </c>
      <c r="CC1731">
        <v>3.2327779517802211E-3</v>
      </c>
    </row>
    <row r="1732" spans="1:81" x14ac:dyDescent="0.25">
      <c r="A1732" s="19" t="s">
        <v>400</v>
      </c>
      <c r="B1732" s="20" t="s">
        <v>328</v>
      </c>
      <c r="C1732" s="20" t="s">
        <v>329</v>
      </c>
      <c r="D1732" s="20" t="s">
        <v>435</v>
      </c>
      <c r="E1732" s="20" t="s">
        <v>83</v>
      </c>
      <c r="F1732" s="20" t="s">
        <v>23</v>
      </c>
      <c r="G1732" s="20" t="s">
        <v>17</v>
      </c>
      <c r="H1732" s="20" t="s">
        <v>68</v>
      </c>
      <c r="I1732" s="20">
        <v>2.4793490450000002</v>
      </c>
      <c r="J1732" s="20">
        <v>4.3882272699999995E-3</v>
      </c>
      <c r="K1732" s="20">
        <v>5.1516810000000002E-5</v>
      </c>
      <c r="L1732" s="20">
        <v>4.216895757E-6</v>
      </c>
      <c r="M1732" s="20">
        <v>3.8795440964400003E-6</v>
      </c>
      <c r="N1732" s="20">
        <v>3.9442835000000002E-7</v>
      </c>
      <c r="O1732" s="27">
        <v>1.9137052952750001E-4</v>
      </c>
      <c r="BL1732">
        <v>0</v>
      </c>
      <c r="BM1732">
        <v>2.4445732899999995E-7</v>
      </c>
      <c r="BN1732">
        <v>0</v>
      </c>
      <c r="BO1732">
        <v>6.1012838E-6</v>
      </c>
      <c r="BP1732">
        <v>0</v>
      </c>
      <c r="BQ1732">
        <v>3.9074712460000004E-6</v>
      </c>
      <c r="BR1732">
        <v>0</v>
      </c>
      <c r="BS1732">
        <v>2.4793490450000002</v>
      </c>
      <c r="BT1732">
        <v>2.9336166459999999</v>
      </c>
      <c r="BU1732">
        <v>92</v>
      </c>
      <c r="BV1732">
        <v>228.10011214000002</v>
      </c>
      <c r="BW1732">
        <v>14.484986491351247</v>
      </c>
      <c r="BX1732">
        <v>4.3882272699999995E-3</v>
      </c>
      <c r="BY1732">
        <v>5.1516810000000002E-5</v>
      </c>
      <c r="BZ1732">
        <v>4.216895757E-6</v>
      </c>
      <c r="CA1732">
        <v>3.8795440964400003E-6</v>
      </c>
      <c r="CB1732">
        <v>3.9442835000000002E-7</v>
      </c>
      <c r="CC1732">
        <v>1.9137052952750001E-4</v>
      </c>
    </row>
    <row r="1733" spans="1:81" x14ac:dyDescent="0.25">
      <c r="A1733" s="19" t="s">
        <v>400</v>
      </c>
      <c r="B1733" s="20" t="s">
        <v>328</v>
      </c>
      <c r="C1733" s="20" t="s">
        <v>329</v>
      </c>
      <c r="D1733" s="20" t="s">
        <v>435</v>
      </c>
      <c r="E1733" s="20" t="s">
        <v>85</v>
      </c>
      <c r="F1733" s="20" t="s">
        <v>84</v>
      </c>
      <c r="G1733" s="20" t="s">
        <v>17</v>
      </c>
      <c r="H1733" s="20" t="s">
        <v>68</v>
      </c>
      <c r="I1733" s="20">
        <v>54.561823745000005</v>
      </c>
      <c r="J1733" s="20">
        <v>0.16405868442299998</v>
      </c>
      <c r="K1733" s="20">
        <v>2.5813848453999999E-3</v>
      </c>
      <c r="L1733" s="20">
        <v>1.22609516807E-4</v>
      </c>
      <c r="M1733" s="20">
        <v>1.1280075546244001E-4</v>
      </c>
      <c r="N1733" s="20">
        <v>1.6144448607100001E-5</v>
      </c>
      <c r="O1733" s="27">
        <v>6.0736666082486998E-3</v>
      </c>
      <c r="BL1733">
        <v>0</v>
      </c>
      <c r="BM1733">
        <v>1.5346034131200001E-5</v>
      </c>
      <c r="BN1733">
        <v>0</v>
      </c>
      <c r="BO1733">
        <v>2.4734447498699996E-4</v>
      </c>
      <c r="BP1733">
        <v>0</v>
      </c>
      <c r="BQ1733">
        <v>8.5886513394999985E-5</v>
      </c>
      <c r="BR1733">
        <v>0</v>
      </c>
      <c r="BS1733">
        <v>54.561823745000005</v>
      </c>
      <c r="BT1733">
        <v>81.611901716000006</v>
      </c>
      <c r="BU1733">
        <v>92</v>
      </c>
      <c r="BV1733">
        <v>5019.6877845400013</v>
      </c>
      <c r="BW1733">
        <v>656.45479615846079</v>
      </c>
      <c r="BX1733">
        <v>0.16405868442299998</v>
      </c>
      <c r="BY1733">
        <v>2.5813848453999999E-3</v>
      </c>
      <c r="BZ1733">
        <v>1.22609516807E-4</v>
      </c>
      <c r="CA1733">
        <v>1.1280075546244001E-4</v>
      </c>
      <c r="CB1733">
        <v>1.6144448607100001E-5</v>
      </c>
      <c r="CC1733">
        <v>6.0736666082486998E-3</v>
      </c>
    </row>
    <row r="1734" spans="1:81" x14ac:dyDescent="0.25">
      <c r="A1734" s="19" t="s">
        <v>400</v>
      </c>
      <c r="B1734" s="20" t="s">
        <v>328</v>
      </c>
      <c r="C1734" s="20" t="s">
        <v>329</v>
      </c>
      <c r="D1734" s="20" t="s">
        <v>435</v>
      </c>
      <c r="E1734" s="20" t="s">
        <v>87</v>
      </c>
      <c r="F1734" s="20" t="s">
        <v>86</v>
      </c>
      <c r="G1734" s="20" t="s">
        <v>17</v>
      </c>
      <c r="H1734" s="20" t="s">
        <v>68</v>
      </c>
      <c r="I1734" s="20">
        <v>181.56587105</v>
      </c>
      <c r="J1734" s="20">
        <v>5.0222229739999999E-2</v>
      </c>
      <c r="K1734" s="20">
        <v>1.0976310295999999E-3</v>
      </c>
      <c r="L1734" s="20">
        <v>6.8005714390000007E-5</v>
      </c>
      <c r="M1734" s="20">
        <v>6.2565257238799999E-5</v>
      </c>
      <c r="N1734" s="20">
        <v>5.4867589320000011E-6</v>
      </c>
      <c r="O1734" s="27">
        <v>3.5140287112859904E-3</v>
      </c>
      <c r="BL1734">
        <v>0</v>
      </c>
      <c r="BM1734">
        <v>3.6299172779999996E-5</v>
      </c>
      <c r="BN1734">
        <v>0</v>
      </c>
      <c r="BO1734">
        <v>8.5200851299999987E-5</v>
      </c>
      <c r="BP1734">
        <v>0</v>
      </c>
      <c r="BQ1734">
        <v>6.1759074269999997E-5</v>
      </c>
      <c r="BR1734">
        <v>0</v>
      </c>
      <c r="BS1734">
        <v>181.56587105</v>
      </c>
      <c r="BT1734">
        <v>72.286398649999995</v>
      </c>
      <c r="BU1734">
        <v>92</v>
      </c>
      <c r="BV1734">
        <v>16704.060136599997</v>
      </c>
      <c r="BW1734">
        <v>206.32008465522131</v>
      </c>
      <c r="BX1734">
        <v>5.0222229739999999E-2</v>
      </c>
      <c r="BY1734">
        <v>1.0976310295999999E-3</v>
      </c>
      <c r="BZ1734">
        <v>6.8005714390000007E-5</v>
      </c>
      <c r="CA1734">
        <v>6.2565257238799999E-5</v>
      </c>
      <c r="CB1734">
        <v>5.4867589320000011E-6</v>
      </c>
      <c r="CC1734">
        <v>3.5140287112859904E-3</v>
      </c>
    </row>
    <row r="1735" spans="1:81" x14ac:dyDescent="0.25">
      <c r="A1735" s="19" t="s">
        <v>400</v>
      </c>
      <c r="B1735" s="20" t="s">
        <v>328</v>
      </c>
      <c r="C1735" s="20" t="s">
        <v>329</v>
      </c>
      <c r="D1735" s="20" t="s">
        <v>435</v>
      </c>
      <c r="E1735" s="20" t="s">
        <v>88</v>
      </c>
      <c r="F1735" s="20" t="s">
        <v>25</v>
      </c>
      <c r="G1735" s="20" t="s">
        <v>17</v>
      </c>
      <c r="H1735" s="20" t="s">
        <v>68</v>
      </c>
      <c r="I1735" s="20">
        <v>67.192765859999994</v>
      </c>
      <c r="J1735" s="20">
        <v>0.37964957360000001</v>
      </c>
      <c r="K1735" s="20">
        <v>3.6392904959999992E-3</v>
      </c>
      <c r="L1735" s="20">
        <v>1.8799875990000001E-4</v>
      </c>
      <c r="M1735" s="20">
        <v>1.7295885910799998E-4</v>
      </c>
      <c r="N1735" s="20">
        <v>3.3662839799999998E-5</v>
      </c>
      <c r="O1735" s="27">
        <v>9.303527764481E-3</v>
      </c>
      <c r="BL1735">
        <v>0</v>
      </c>
      <c r="BM1735">
        <v>9.7289603999999999E-6</v>
      </c>
      <c r="BN1735">
        <v>0</v>
      </c>
      <c r="BO1735">
        <v>5.1233217200000007E-4</v>
      </c>
      <c r="BP1735">
        <v>0</v>
      </c>
      <c r="BQ1735">
        <v>1.0941909581000001E-4</v>
      </c>
      <c r="BR1735">
        <v>0</v>
      </c>
      <c r="BS1735">
        <v>67.192765859999994</v>
      </c>
      <c r="BT1735">
        <v>152.5074017</v>
      </c>
      <c r="BU1735">
        <v>92</v>
      </c>
      <c r="BV1735">
        <v>6181.7344591200008</v>
      </c>
      <c r="BW1735">
        <v>1347.8525443555798</v>
      </c>
      <c r="BX1735">
        <v>0.37964957360000001</v>
      </c>
      <c r="BY1735">
        <v>3.6392904959999992E-3</v>
      </c>
      <c r="BZ1735">
        <v>1.8799875990000001E-4</v>
      </c>
      <c r="CA1735">
        <v>1.7295885910799998E-4</v>
      </c>
      <c r="CB1735">
        <v>3.3662839799999998E-5</v>
      </c>
      <c r="CC1735">
        <v>9.303527764481E-3</v>
      </c>
    </row>
    <row r="1736" spans="1:81" x14ac:dyDescent="0.25">
      <c r="A1736" s="19" t="s">
        <v>400</v>
      </c>
      <c r="B1736" s="20" t="s">
        <v>328</v>
      </c>
      <c r="C1736" s="20" t="s">
        <v>329</v>
      </c>
      <c r="D1736" s="20" t="s">
        <v>435</v>
      </c>
      <c r="E1736" s="20" t="s">
        <v>90</v>
      </c>
      <c r="F1736" s="20" t="s">
        <v>89</v>
      </c>
      <c r="G1736" s="20" t="s">
        <v>17</v>
      </c>
      <c r="H1736" s="20" t="s">
        <v>68</v>
      </c>
      <c r="I1736" s="20">
        <v>430.96252230000005</v>
      </c>
      <c r="J1736" s="20">
        <v>0.21072536536000003</v>
      </c>
      <c r="K1736" s="20">
        <v>2.4724063593999997E-3</v>
      </c>
      <c r="L1736" s="20">
        <v>1.2373069264E-4</v>
      </c>
      <c r="M1736" s="20">
        <v>1.138322372288E-4</v>
      </c>
      <c r="N1736" s="20">
        <v>1.6162732835000002E-5</v>
      </c>
      <c r="O1736" s="27">
        <v>1.0457737017463801E-2</v>
      </c>
      <c r="BL1736">
        <v>0</v>
      </c>
      <c r="BM1736">
        <v>4.9863358729000001E-4</v>
      </c>
      <c r="BN1736">
        <v>0</v>
      </c>
      <c r="BO1736">
        <v>2.4959279531999999E-4</v>
      </c>
      <c r="BP1736">
        <v>0</v>
      </c>
      <c r="BQ1736">
        <v>7.9744948729999998E-5</v>
      </c>
      <c r="BR1736">
        <v>0</v>
      </c>
      <c r="BS1736">
        <v>430.96252230000005</v>
      </c>
      <c r="BT1736">
        <v>134.69682510999999</v>
      </c>
      <c r="BU1736">
        <v>92</v>
      </c>
      <c r="BV1736">
        <v>39648.552051599996</v>
      </c>
      <c r="BW1736">
        <v>592.84179608827912</v>
      </c>
      <c r="BX1736">
        <v>0.21072536536000003</v>
      </c>
      <c r="BY1736">
        <v>2.4724063593999997E-3</v>
      </c>
      <c r="BZ1736">
        <v>1.2373069264E-4</v>
      </c>
      <c r="CA1736">
        <v>1.138322372288E-4</v>
      </c>
      <c r="CB1736">
        <v>1.6162732835000002E-5</v>
      </c>
      <c r="CC1736">
        <v>1.0457737017463801E-2</v>
      </c>
    </row>
    <row r="1737" spans="1:81" x14ac:dyDescent="0.25">
      <c r="A1737" s="19" t="s">
        <v>400</v>
      </c>
      <c r="B1737" s="20" t="s">
        <v>328</v>
      </c>
      <c r="C1737" s="20" t="s">
        <v>329</v>
      </c>
      <c r="D1737" s="20" t="s">
        <v>435</v>
      </c>
      <c r="E1737" s="20" t="s">
        <v>92</v>
      </c>
      <c r="F1737" s="20" t="s">
        <v>91</v>
      </c>
      <c r="G1737" s="20" t="s">
        <v>17</v>
      </c>
      <c r="H1737" s="20" t="s">
        <v>68</v>
      </c>
      <c r="I1737" s="20">
        <v>1.833264185</v>
      </c>
      <c r="J1737" s="20">
        <v>8.2079658439999995E-3</v>
      </c>
      <c r="K1737" s="20">
        <v>4.7331295590999996E-4</v>
      </c>
      <c r="L1737" s="20">
        <v>5.3709146079999993E-6</v>
      </c>
      <c r="M1737" s="20">
        <v>4.9412414393599995E-6</v>
      </c>
      <c r="N1737" s="20">
        <v>1.3160766245000001E-6</v>
      </c>
      <c r="O1737" s="27">
        <v>3.4516225734393803E-4</v>
      </c>
      <c r="BL1737">
        <v>0</v>
      </c>
      <c r="BM1737">
        <v>5.61928933E-7</v>
      </c>
      <c r="BN1737">
        <v>0</v>
      </c>
      <c r="BO1737">
        <v>1.9923615452000001E-5</v>
      </c>
      <c r="BP1737">
        <v>0</v>
      </c>
      <c r="BQ1737">
        <v>1.0494197590000001E-6</v>
      </c>
      <c r="BR1737">
        <v>0</v>
      </c>
      <c r="BS1737">
        <v>1.833264185</v>
      </c>
      <c r="BT1737">
        <v>2.8308167110000002</v>
      </c>
      <c r="BU1737">
        <v>92</v>
      </c>
      <c r="BV1737">
        <v>168.66030501999998</v>
      </c>
      <c r="BW1737">
        <v>65.484650036496404</v>
      </c>
      <c r="BX1737">
        <v>8.2079658439999995E-3</v>
      </c>
      <c r="BY1737">
        <v>4.7331295590999996E-4</v>
      </c>
      <c r="BZ1737">
        <v>5.3709146079999993E-6</v>
      </c>
      <c r="CA1737">
        <v>4.9412414393599995E-6</v>
      </c>
      <c r="CB1737">
        <v>1.3160766245000001E-6</v>
      </c>
      <c r="CC1737">
        <v>3.4516225734393803E-4</v>
      </c>
    </row>
    <row r="1738" spans="1:81" x14ac:dyDescent="0.25">
      <c r="A1738" s="19" t="s">
        <v>400</v>
      </c>
      <c r="B1738" s="20" t="s">
        <v>328</v>
      </c>
      <c r="C1738" s="20" t="s">
        <v>329</v>
      </c>
      <c r="D1738" s="20" t="s">
        <v>435</v>
      </c>
      <c r="E1738" s="20" t="s">
        <v>93</v>
      </c>
      <c r="F1738" s="20" t="s">
        <v>27</v>
      </c>
      <c r="G1738" s="20" t="s">
        <v>17</v>
      </c>
      <c r="H1738" s="20" t="s">
        <v>68</v>
      </c>
      <c r="I1738" s="20">
        <v>11.71027986</v>
      </c>
      <c r="J1738" s="20">
        <v>2.435736669E-2</v>
      </c>
      <c r="K1738" s="20">
        <v>3.30924683E-4</v>
      </c>
      <c r="L1738" s="20">
        <v>1.567799543E-5</v>
      </c>
      <c r="M1738" s="20">
        <v>1.44237557956E-5</v>
      </c>
      <c r="N1738" s="20">
        <v>2.1710612299999996E-6</v>
      </c>
      <c r="O1738" s="27">
        <v>8.4486318209499995E-4</v>
      </c>
      <c r="BL1738">
        <v>0</v>
      </c>
      <c r="BM1738">
        <v>1.2811486900000001E-6</v>
      </c>
      <c r="BN1738">
        <v>0</v>
      </c>
      <c r="BO1738">
        <v>3.3277845799999998E-5</v>
      </c>
      <c r="BP1738">
        <v>0</v>
      </c>
      <c r="BQ1738">
        <v>8.6979429199999992E-6</v>
      </c>
      <c r="BR1738">
        <v>0</v>
      </c>
      <c r="BS1738">
        <v>11.71027986</v>
      </c>
      <c r="BT1738">
        <v>10.500812579999998</v>
      </c>
      <c r="BU1738">
        <v>92</v>
      </c>
      <c r="BV1738">
        <v>1077.3457471199999</v>
      </c>
      <c r="BW1738">
        <v>84.461316603712277</v>
      </c>
      <c r="BX1738">
        <v>2.435736669E-2</v>
      </c>
      <c r="BY1738">
        <v>3.30924683E-4</v>
      </c>
      <c r="BZ1738">
        <v>1.567799543E-5</v>
      </c>
      <c r="CA1738">
        <v>1.44237557956E-5</v>
      </c>
      <c r="CB1738">
        <v>2.1710612299999996E-6</v>
      </c>
      <c r="CC1738">
        <v>8.4486318209499995E-4</v>
      </c>
    </row>
    <row r="1739" spans="1:81" x14ac:dyDescent="0.25">
      <c r="A1739" s="19" t="s">
        <v>400</v>
      </c>
      <c r="B1739" s="20" t="s">
        <v>328</v>
      </c>
      <c r="C1739" s="20" t="s">
        <v>329</v>
      </c>
      <c r="D1739" s="20" t="s">
        <v>435</v>
      </c>
      <c r="E1739" s="20" t="s">
        <v>95</v>
      </c>
      <c r="F1739" s="20" t="s">
        <v>94</v>
      </c>
      <c r="G1739" s="20" t="s">
        <v>17</v>
      </c>
      <c r="H1739" s="20" t="s">
        <v>68</v>
      </c>
      <c r="I1739" s="20">
        <v>1.7201998040000002</v>
      </c>
      <c r="J1739" s="20">
        <v>8.9884650640000008E-3</v>
      </c>
      <c r="K1739" s="20">
        <v>6.3733995670000004E-4</v>
      </c>
      <c r="L1739" s="20">
        <v>8.2709370750000006E-6</v>
      </c>
      <c r="M1739" s="20">
        <v>7.6092621090000007E-6</v>
      </c>
      <c r="N1739" s="20">
        <v>2.0309534920000004E-6</v>
      </c>
      <c r="O1739" s="27">
        <v>3.9871014972078995E-4</v>
      </c>
      <c r="BL1739">
        <v>0</v>
      </c>
      <c r="BM1739">
        <v>8.6283818999999999E-8</v>
      </c>
      <c r="BN1739">
        <v>0</v>
      </c>
      <c r="BO1739">
        <v>3.0622849769999998E-5</v>
      </c>
      <c r="BP1739">
        <v>0</v>
      </c>
      <c r="BQ1739">
        <v>1.1164183229E-6</v>
      </c>
      <c r="BR1739">
        <v>0</v>
      </c>
      <c r="BS1739">
        <v>1.7201998040000002</v>
      </c>
      <c r="BT1739">
        <v>2.643428042</v>
      </c>
      <c r="BU1739">
        <v>92</v>
      </c>
      <c r="BV1739">
        <v>158.25838196799998</v>
      </c>
      <c r="BW1739">
        <v>107.62680169016308</v>
      </c>
      <c r="BX1739">
        <v>8.9884650640000008E-3</v>
      </c>
      <c r="BY1739">
        <v>6.3733995670000004E-4</v>
      </c>
      <c r="BZ1739">
        <v>8.2709370750000006E-6</v>
      </c>
      <c r="CA1739">
        <v>7.6092621090000007E-6</v>
      </c>
      <c r="CB1739">
        <v>2.0309534920000004E-6</v>
      </c>
      <c r="CC1739">
        <v>3.9871014972078995E-4</v>
      </c>
    </row>
    <row r="1740" spans="1:81" x14ac:dyDescent="0.25">
      <c r="A1740" s="19" t="s">
        <v>400</v>
      </c>
      <c r="B1740" s="20" t="s">
        <v>328</v>
      </c>
      <c r="C1740" s="20" t="s">
        <v>329</v>
      </c>
      <c r="D1740" s="20" t="s">
        <v>435</v>
      </c>
      <c r="E1740" s="20" t="s">
        <v>97</v>
      </c>
      <c r="F1740" s="20" t="s">
        <v>96</v>
      </c>
      <c r="G1740" s="20" t="s">
        <v>17</v>
      </c>
      <c r="H1740" s="20" t="s">
        <v>68</v>
      </c>
      <c r="I1740" s="20">
        <v>2.753934079</v>
      </c>
      <c r="J1740" s="20">
        <v>1.4526891849999999E-2</v>
      </c>
      <c r="K1740" s="20">
        <v>1.0501238607999999E-3</v>
      </c>
      <c r="L1740" s="20">
        <v>2.0282496710000001E-5</v>
      </c>
      <c r="M1740" s="20">
        <v>1.8659896973200002E-5</v>
      </c>
      <c r="N1740" s="20">
        <v>4.7892991689999999E-6</v>
      </c>
      <c r="O1740" s="27">
        <v>6.2035430472686607E-4</v>
      </c>
      <c r="BL1740">
        <v>0</v>
      </c>
      <c r="BM1740">
        <v>0</v>
      </c>
      <c r="BN1740">
        <v>0</v>
      </c>
      <c r="BO1740">
        <v>7.1931318800000002E-5</v>
      </c>
      <c r="BP1740">
        <v>0</v>
      </c>
      <c r="BQ1740">
        <v>2.3739153669999998E-6</v>
      </c>
      <c r="BR1740">
        <v>0</v>
      </c>
      <c r="BS1740">
        <v>2.753934079</v>
      </c>
      <c r="BT1740">
        <v>5.2464084300000007</v>
      </c>
      <c r="BU1740">
        <v>92</v>
      </c>
      <c r="BV1740">
        <v>253.361935268</v>
      </c>
      <c r="BW1740">
        <v>264.80134105095721</v>
      </c>
      <c r="BX1740">
        <v>1.4526891849999999E-2</v>
      </c>
      <c r="BY1740">
        <v>1.0501238607999999E-3</v>
      </c>
      <c r="BZ1740">
        <v>2.0282496710000001E-5</v>
      </c>
      <c r="CA1740">
        <v>1.8659896973200002E-5</v>
      </c>
      <c r="CB1740">
        <v>4.7892991689999999E-6</v>
      </c>
      <c r="CC1740">
        <v>6.2035430472686607E-4</v>
      </c>
    </row>
    <row r="1741" spans="1:81" x14ac:dyDescent="0.25">
      <c r="A1741" s="19" t="s">
        <v>400</v>
      </c>
      <c r="B1741" s="20" t="s">
        <v>328</v>
      </c>
      <c r="C1741" s="20" t="s">
        <v>329</v>
      </c>
      <c r="D1741" s="20" t="s">
        <v>435</v>
      </c>
      <c r="E1741" s="20" t="s">
        <v>99</v>
      </c>
      <c r="F1741" s="20" t="s">
        <v>98</v>
      </c>
      <c r="G1741" s="20" t="s">
        <v>17</v>
      </c>
      <c r="H1741" s="20" t="s">
        <v>68</v>
      </c>
      <c r="I1741" s="20">
        <v>14.286544399</v>
      </c>
      <c r="J1741" s="20">
        <v>0.1309605905</v>
      </c>
      <c r="K1741" s="20">
        <v>1.4340190573000002E-3</v>
      </c>
      <c r="L1741" s="20">
        <v>5.7202703789999998E-5</v>
      </c>
      <c r="M1741" s="20">
        <v>5.2626487486799999E-5</v>
      </c>
      <c r="N1741" s="20">
        <v>1.1058674424000001E-5</v>
      </c>
      <c r="O1741" s="27">
        <v>3.3331772915493603E-3</v>
      </c>
      <c r="BL1741">
        <v>0</v>
      </c>
      <c r="BM1741">
        <v>7.5933342169999997E-6</v>
      </c>
      <c r="BN1741">
        <v>0</v>
      </c>
      <c r="BO1741">
        <v>1.6858776546999998E-4</v>
      </c>
      <c r="BP1741">
        <v>0</v>
      </c>
      <c r="BQ1741">
        <v>2.0612853141000003E-5</v>
      </c>
      <c r="BR1741">
        <v>0</v>
      </c>
      <c r="BS1741">
        <v>14.286544399</v>
      </c>
      <c r="BT1741">
        <v>46.247155609999993</v>
      </c>
      <c r="BU1741">
        <v>92</v>
      </c>
      <c r="BV1741">
        <v>1314.3620847079999</v>
      </c>
      <c r="BW1741">
        <v>434.47684170359889</v>
      </c>
      <c r="BX1741">
        <v>0.1309605905</v>
      </c>
      <c r="BY1741">
        <v>1.4340190573000002E-3</v>
      </c>
      <c r="BZ1741">
        <v>5.7202703789999998E-5</v>
      </c>
      <c r="CA1741">
        <v>5.2626487486799999E-5</v>
      </c>
      <c r="CB1741">
        <v>1.1058674424000001E-5</v>
      </c>
      <c r="CC1741">
        <v>3.3331772915493603E-3</v>
      </c>
    </row>
    <row r="1742" spans="1:81" x14ac:dyDescent="0.25">
      <c r="A1742" s="19" t="s">
        <v>400</v>
      </c>
      <c r="B1742" s="20" t="s">
        <v>328</v>
      </c>
      <c r="C1742" s="20" t="s">
        <v>329</v>
      </c>
      <c r="D1742" s="20" t="s">
        <v>435</v>
      </c>
      <c r="E1742" s="20" t="s">
        <v>101</v>
      </c>
      <c r="F1742" s="20" t="s">
        <v>100</v>
      </c>
      <c r="G1742" s="20" t="s">
        <v>17</v>
      </c>
      <c r="H1742" s="20" t="s">
        <v>68</v>
      </c>
      <c r="I1742" s="20">
        <v>17.565419330000001</v>
      </c>
      <c r="J1742" s="20">
        <v>6.4054221699999997E-2</v>
      </c>
      <c r="K1742" s="20">
        <v>2.0172925719999998E-3</v>
      </c>
      <c r="L1742" s="20">
        <v>3.3920871449999999E-5</v>
      </c>
      <c r="M1742" s="20">
        <v>3.1207201734000003E-5</v>
      </c>
      <c r="N1742" s="20">
        <v>7.7221889100000002E-6</v>
      </c>
      <c r="O1742" s="27">
        <v>2.1812025352090001E-3</v>
      </c>
      <c r="BL1742">
        <v>0</v>
      </c>
      <c r="BM1742">
        <v>4.439880614E-5</v>
      </c>
      <c r="BN1742">
        <v>0</v>
      </c>
      <c r="BO1742">
        <v>1.1716576459999999E-4</v>
      </c>
      <c r="BP1742">
        <v>0</v>
      </c>
      <c r="BQ1742">
        <v>1.0074079249999999E-5</v>
      </c>
      <c r="BR1742">
        <v>0</v>
      </c>
      <c r="BS1742">
        <v>17.565419330000001</v>
      </c>
      <c r="BT1742">
        <v>20.26090189</v>
      </c>
      <c r="BU1742">
        <v>92</v>
      </c>
      <c r="BV1742">
        <v>1616.01857836</v>
      </c>
      <c r="BW1742">
        <v>354.76553873845211</v>
      </c>
      <c r="BX1742">
        <v>6.4054221699999997E-2</v>
      </c>
      <c r="BY1742">
        <v>2.0172925719999998E-3</v>
      </c>
      <c r="BZ1742">
        <v>3.3920871449999999E-5</v>
      </c>
      <c r="CA1742">
        <v>3.1207201734000003E-5</v>
      </c>
      <c r="CB1742">
        <v>7.7221889100000002E-6</v>
      </c>
      <c r="CC1742">
        <v>2.1812025352090001E-3</v>
      </c>
    </row>
    <row r="1743" spans="1:81" x14ac:dyDescent="0.25">
      <c r="A1743" s="19" t="s">
        <v>400</v>
      </c>
      <c r="B1743" s="20" t="s">
        <v>328</v>
      </c>
      <c r="C1743" s="20" t="s">
        <v>329</v>
      </c>
      <c r="D1743" s="20" t="s">
        <v>435</v>
      </c>
      <c r="E1743" s="20" t="s">
        <v>103</v>
      </c>
      <c r="F1743" s="20" t="s">
        <v>102</v>
      </c>
      <c r="G1743" s="20" t="s">
        <v>17</v>
      </c>
      <c r="H1743" s="20" t="s">
        <v>68</v>
      </c>
      <c r="I1743" s="20">
        <v>50.701463950000004</v>
      </c>
      <c r="J1743" s="20">
        <v>3.4217190559999999E-2</v>
      </c>
      <c r="K1743" s="20">
        <v>4.1605449399999999E-4</v>
      </c>
      <c r="L1743" s="20">
        <v>1.4992464939999998E-5</v>
      </c>
      <c r="M1743" s="20">
        <v>1.3793067744800001E-5</v>
      </c>
      <c r="N1743" s="20">
        <v>2.5253731500000002E-6</v>
      </c>
      <c r="O1743" s="27">
        <v>1.5202327855653173E-3</v>
      </c>
      <c r="BL1743">
        <v>0</v>
      </c>
      <c r="BM1743">
        <v>1.3040617990000002E-4</v>
      </c>
      <c r="BN1743">
        <v>0</v>
      </c>
      <c r="BO1743">
        <v>3.8773209360000002E-5</v>
      </c>
      <c r="BP1743">
        <v>0</v>
      </c>
      <c r="BQ1743">
        <v>1.2643467611000001E-5</v>
      </c>
      <c r="BR1743">
        <v>0</v>
      </c>
      <c r="BS1743">
        <v>50.701463950000004</v>
      </c>
      <c r="BT1743">
        <v>23.958676290000003</v>
      </c>
      <c r="BU1743">
        <v>92</v>
      </c>
      <c r="BV1743">
        <v>4664.5346834000002</v>
      </c>
      <c r="BW1743">
        <v>94.284514458010719</v>
      </c>
      <c r="BX1743">
        <v>3.4217190559999999E-2</v>
      </c>
      <c r="BY1743">
        <v>4.1605449399999999E-4</v>
      </c>
      <c r="BZ1743">
        <v>1.4992464939999998E-5</v>
      </c>
      <c r="CA1743">
        <v>1.3793067744800001E-5</v>
      </c>
      <c r="CB1743">
        <v>2.5253731500000002E-6</v>
      </c>
      <c r="CC1743">
        <v>1.5202327855653173E-3</v>
      </c>
    </row>
    <row r="1744" spans="1:81" x14ac:dyDescent="0.25">
      <c r="A1744" s="19" t="s">
        <v>400</v>
      </c>
      <c r="B1744" s="20" t="s">
        <v>328</v>
      </c>
      <c r="C1744" s="20" t="s">
        <v>329</v>
      </c>
      <c r="D1744" s="20" t="s">
        <v>435</v>
      </c>
      <c r="E1744" s="20" t="s">
        <v>105</v>
      </c>
      <c r="F1744" s="20" t="s">
        <v>104</v>
      </c>
      <c r="G1744" s="20" t="s">
        <v>17</v>
      </c>
      <c r="H1744" s="20" t="s">
        <v>68</v>
      </c>
      <c r="I1744" s="20">
        <v>1.138723624</v>
      </c>
      <c r="J1744" s="20">
        <v>9.9796672699999991E-3</v>
      </c>
      <c r="K1744" s="20">
        <v>7.4775876239999996E-4</v>
      </c>
      <c r="L1744" s="20">
        <v>7.0536152780000003E-6</v>
      </c>
      <c r="M1744" s="20">
        <v>6.4893260557600003E-6</v>
      </c>
      <c r="N1744" s="20">
        <v>1.815091029E-6</v>
      </c>
      <c r="O1744" s="27">
        <v>4.695645332765E-4</v>
      </c>
      <c r="BL1744">
        <v>0</v>
      </c>
      <c r="BM1744">
        <v>1.3595864E-7</v>
      </c>
      <c r="BN1744">
        <v>0</v>
      </c>
      <c r="BO1744">
        <v>2.7460314849999999E-5</v>
      </c>
      <c r="BP1744">
        <v>0</v>
      </c>
      <c r="BQ1744">
        <v>5.2862990899999998E-7</v>
      </c>
      <c r="BR1744">
        <v>0</v>
      </c>
      <c r="BS1744">
        <v>1.138723624</v>
      </c>
      <c r="BT1744">
        <v>1.571921328</v>
      </c>
      <c r="BU1744">
        <v>92</v>
      </c>
      <c r="BV1744">
        <v>104.76257340800001</v>
      </c>
      <c r="BW1744">
        <v>92.758071493460136</v>
      </c>
      <c r="BX1744">
        <v>9.9796672699999991E-3</v>
      </c>
      <c r="BY1744">
        <v>7.4775876239999996E-4</v>
      </c>
      <c r="BZ1744">
        <v>7.0536152780000003E-6</v>
      </c>
      <c r="CA1744">
        <v>6.4893260557600003E-6</v>
      </c>
      <c r="CB1744">
        <v>1.815091029E-6</v>
      </c>
      <c r="CC1744">
        <v>4.695645332765E-4</v>
      </c>
    </row>
    <row r="1745" spans="1:81" x14ac:dyDescent="0.25">
      <c r="A1745" s="19" t="s">
        <v>400</v>
      </c>
      <c r="B1745" s="20" t="s">
        <v>328</v>
      </c>
      <c r="C1745" s="20" t="s">
        <v>329</v>
      </c>
      <c r="D1745" s="20" t="s">
        <v>435</v>
      </c>
      <c r="E1745" s="20" t="s">
        <v>107</v>
      </c>
      <c r="F1745" s="20" t="s">
        <v>106</v>
      </c>
      <c r="G1745" s="20" t="s">
        <v>30</v>
      </c>
      <c r="H1745" s="20" t="s">
        <v>68</v>
      </c>
      <c r="I1745" s="20">
        <v>15.236400890000002</v>
      </c>
      <c r="J1745" s="20">
        <v>5.4893630860000001E-2</v>
      </c>
      <c r="K1745" s="20">
        <v>2.6240176681E-3</v>
      </c>
      <c r="L1745" s="20">
        <v>2.6817443860000001E-5</v>
      </c>
      <c r="M1745" s="20">
        <v>2.4672048351200001E-5</v>
      </c>
      <c r="N1745" s="20">
        <v>6.3664492209999994E-6</v>
      </c>
      <c r="O1745" s="27">
        <v>2.2464019085590005E-3</v>
      </c>
      <c r="BL1745">
        <v>0</v>
      </c>
      <c r="BM1745">
        <v>3.3632490789999996E-5</v>
      </c>
      <c r="BN1745">
        <v>0</v>
      </c>
      <c r="BO1745">
        <v>9.7091149780000003E-5</v>
      </c>
      <c r="BP1745">
        <v>0</v>
      </c>
      <c r="BQ1745">
        <v>1.0500793255000001E-5</v>
      </c>
      <c r="BR1745">
        <v>0</v>
      </c>
      <c r="BS1745">
        <v>15.236400890000002</v>
      </c>
      <c r="BT1745">
        <v>17.437671049999999</v>
      </c>
      <c r="BU1745">
        <v>92</v>
      </c>
      <c r="BV1745">
        <v>1401.7488818800002</v>
      </c>
      <c r="BW1745">
        <v>292.69427898996202</v>
      </c>
      <c r="BX1745">
        <v>5.4893630860000001E-2</v>
      </c>
      <c r="BY1745">
        <v>2.6240176681E-3</v>
      </c>
      <c r="BZ1745">
        <v>2.6817443860000001E-5</v>
      </c>
      <c r="CA1745">
        <v>2.4672048351200001E-5</v>
      </c>
      <c r="CB1745">
        <v>6.3664492209999994E-6</v>
      </c>
      <c r="CC1745">
        <v>2.2464019085590005E-3</v>
      </c>
    </row>
    <row r="1746" spans="1:81" x14ac:dyDescent="0.25">
      <c r="A1746" s="19" t="s">
        <v>400</v>
      </c>
      <c r="B1746" s="20" t="s">
        <v>328</v>
      </c>
      <c r="C1746" s="20" t="s">
        <v>329</v>
      </c>
      <c r="D1746" s="20" t="s">
        <v>435</v>
      </c>
      <c r="E1746" s="20" t="s">
        <v>109</v>
      </c>
      <c r="F1746" s="20" t="s">
        <v>108</v>
      </c>
      <c r="G1746" s="20" t="s">
        <v>30</v>
      </c>
      <c r="H1746" s="20" t="s">
        <v>68</v>
      </c>
      <c r="I1746" s="20">
        <v>8.5533883200999998</v>
      </c>
      <c r="J1746" s="20">
        <v>8.0181621879999998E-2</v>
      </c>
      <c r="K1746" s="20">
        <v>5.7332776510000006E-3</v>
      </c>
      <c r="L1746" s="20">
        <v>8.4074923700000015E-5</v>
      </c>
      <c r="M1746" s="20">
        <v>7.7348929803999994E-5</v>
      </c>
      <c r="N1746" s="20">
        <v>1.9862364468000001E-5</v>
      </c>
      <c r="O1746" s="27">
        <v>3.3940853519531002E-3</v>
      </c>
      <c r="BL1746">
        <v>0</v>
      </c>
      <c r="BM1746">
        <v>0</v>
      </c>
      <c r="BN1746">
        <v>0</v>
      </c>
      <c r="BO1746">
        <v>2.9915145285999998E-4</v>
      </c>
      <c r="BP1746">
        <v>0</v>
      </c>
      <c r="BQ1746">
        <v>1.7904381607000001E-5</v>
      </c>
      <c r="BR1746">
        <v>0</v>
      </c>
      <c r="BS1746">
        <v>8.5533883200999998</v>
      </c>
      <c r="BT1746">
        <v>48.810083759999998</v>
      </c>
      <c r="BU1746">
        <v>92</v>
      </c>
      <c r="BV1746">
        <v>786.91172544920005</v>
      </c>
      <c r="BW1746">
        <v>1074.5200456698633</v>
      </c>
      <c r="BX1746">
        <v>8.0181621879999998E-2</v>
      </c>
      <c r="BY1746">
        <v>5.7332776510000006E-3</v>
      </c>
      <c r="BZ1746">
        <v>8.4074923700000015E-5</v>
      </c>
      <c r="CA1746">
        <v>7.7348929803999994E-5</v>
      </c>
      <c r="CB1746">
        <v>1.9862364468000001E-5</v>
      </c>
      <c r="CC1746">
        <v>3.3940853519531002E-3</v>
      </c>
    </row>
    <row r="1747" spans="1:81" x14ac:dyDescent="0.25">
      <c r="A1747" s="19" t="s">
        <v>400</v>
      </c>
      <c r="B1747" s="20" t="s">
        <v>328</v>
      </c>
      <c r="C1747" s="20" t="s">
        <v>329</v>
      </c>
      <c r="D1747" s="20" t="s">
        <v>435</v>
      </c>
      <c r="E1747" s="20" t="s">
        <v>110</v>
      </c>
      <c r="F1747" s="20" t="s">
        <v>29</v>
      </c>
      <c r="G1747" s="20" t="s">
        <v>30</v>
      </c>
      <c r="H1747" s="20" t="s">
        <v>68</v>
      </c>
      <c r="I1747" s="20">
        <v>8.879842248500001</v>
      </c>
      <c r="J1747" s="20">
        <v>3.1729682433000006E-2</v>
      </c>
      <c r="K1747" s="20">
        <v>7.8590891190000005E-4</v>
      </c>
      <c r="L1747" s="20">
        <v>2.7941968885999997E-5</v>
      </c>
      <c r="M1747" s="20">
        <v>2.5706611375120002E-5</v>
      </c>
      <c r="N1747" s="20">
        <v>4.8922532910000007E-6</v>
      </c>
      <c r="O1747" s="27">
        <v>1.1373537171666698E-3</v>
      </c>
      <c r="BL1747">
        <v>0</v>
      </c>
      <c r="BM1747">
        <v>1.4109077480000001E-6</v>
      </c>
      <c r="BN1747">
        <v>0</v>
      </c>
      <c r="BO1747">
        <v>7.5857793040000004E-5</v>
      </c>
      <c r="BP1747">
        <v>0</v>
      </c>
      <c r="BQ1747">
        <v>2.8790517212800001E-5</v>
      </c>
      <c r="BR1747">
        <v>0</v>
      </c>
      <c r="BS1747">
        <v>8.879842248500001</v>
      </c>
      <c r="BT1747">
        <v>14.526260252499997</v>
      </c>
      <c r="BU1747">
        <v>92</v>
      </c>
      <c r="BV1747">
        <v>816.94548686200017</v>
      </c>
      <c r="BW1747">
        <v>236.69406288444011</v>
      </c>
      <c r="BX1747">
        <v>3.1729682433000006E-2</v>
      </c>
      <c r="BY1747">
        <v>7.8590891190000005E-4</v>
      </c>
      <c r="BZ1747">
        <v>2.7941968885999997E-5</v>
      </c>
      <c r="CA1747">
        <v>2.5706611375120002E-5</v>
      </c>
      <c r="CB1747">
        <v>4.8922532910000007E-6</v>
      </c>
      <c r="CC1747">
        <v>1.1373537171666698E-3</v>
      </c>
    </row>
    <row r="1748" spans="1:81" x14ac:dyDescent="0.25">
      <c r="A1748" s="19" t="s">
        <v>400</v>
      </c>
      <c r="B1748" s="20" t="s">
        <v>328</v>
      </c>
      <c r="C1748" s="20" t="s">
        <v>329</v>
      </c>
      <c r="D1748" s="20" t="s">
        <v>435</v>
      </c>
      <c r="E1748" s="20" t="s">
        <v>111</v>
      </c>
      <c r="F1748" s="20" t="s">
        <v>32</v>
      </c>
      <c r="G1748" s="20" t="s">
        <v>30</v>
      </c>
      <c r="H1748" s="20" t="s">
        <v>68</v>
      </c>
      <c r="I1748" s="20">
        <v>37.365344164999989</v>
      </c>
      <c r="J1748" s="20">
        <v>8.9333232398000006E-2</v>
      </c>
      <c r="K1748" s="20">
        <v>1.2537430028000001E-3</v>
      </c>
      <c r="L1748" s="20">
        <v>1.16925068216E-4</v>
      </c>
      <c r="M1748" s="20">
        <v>1.0757106275871999E-4</v>
      </c>
      <c r="N1748" s="20">
        <v>8.8321761589999995E-6</v>
      </c>
      <c r="O1748" s="27">
        <v>5.2163604693379597E-3</v>
      </c>
      <c r="BL1748">
        <v>0</v>
      </c>
      <c r="BM1748">
        <v>3.6379316199999999E-6</v>
      </c>
      <c r="BN1748">
        <v>0</v>
      </c>
      <c r="BO1748">
        <v>1.4676802517000001E-4</v>
      </c>
      <c r="BP1748">
        <v>0</v>
      </c>
      <c r="BQ1748">
        <v>2.1317876947429996E-4</v>
      </c>
      <c r="BR1748">
        <v>0</v>
      </c>
      <c r="BS1748">
        <v>37.365344164999989</v>
      </c>
      <c r="BT1748">
        <v>84.461227368500005</v>
      </c>
      <c r="BU1748">
        <v>92</v>
      </c>
      <c r="BV1748">
        <v>3437.6116631799996</v>
      </c>
      <c r="BW1748">
        <v>337.90017219856531</v>
      </c>
      <c r="BX1748">
        <v>8.9333232398000006E-2</v>
      </c>
      <c r="BY1748">
        <v>1.2537430028000001E-3</v>
      </c>
      <c r="BZ1748">
        <v>1.16925068216E-4</v>
      </c>
      <c r="CA1748">
        <v>1.0757106275871999E-4</v>
      </c>
      <c r="CB1748">
        <v>8.8321761589999995E-6</v>
      </c>
      <c r="CC1748">
        <v>5.2163604693379597E-3</v>
      </c>
    </row>
    <row r="1749" spans="1:81" x14ac:dyDescent="0.25">
      <c r="A1749" s="19" t="s">
        <v>400</v>
      </c>
      <c r="B1749" s="20" t="s">
        <v>328</v>
      </c>
      <c r="C1749" s="20" t="s">
        <v>329</v>
      </c>
      <c r="D1749" s="20" t="s">
        <v>435</v>
      </c>
      <c r="E1749" s="20" t="s">
        <v>113</v>
      </c>
      <c r="F1749" s="20" t="s">
        <v>112</v>
      </c>
      <c r="G1749" s="20" t="s">
        <v>30</v>
      </c>
      <c r="H1749" s="20" t="s">
        <v>68</v>
      </c>
      <c r="I1749" s="20">
        <v>0.88344088300000001</v>
      </c>
      <c r="J1749" s="20">
        <v>3.9682728922999996E-3</v>
      </c>
      <c r="K1749" s="20">
        <v>1.6707325931999999E-4</v>
      </c>
      <c r="L1749" s="20">
        <v>1.9279791419999999E-6</v>
      </c>
      <c r="M1749" s="20">
        <v>1.77374081064E-6</v>
      </c>
      <c r="N1749" s="20">
        <v>4.4583948196000003E-7</v>
      </c>
      <c r="O1749" s="27">
        <v>1.5260608359858003E-4</v>
      </c>
      <c r="BL1749">
        <v>0</v>
      </c>
      <c r="BM1749">
        <v>1.7207359888799999E-6</v>
      </c>
      <c r="BN1749">
        <v>0</v>
      </c>
      <c r="BO1749">
        <v>6.7861108449999996E-6</v>
      </c>
      <c r="BP1749">
        <v>0</v>
      </c>
      <c r="BQ1749">
        <v>4.9232110449999999E-7</v>
      </c>
      <c r="BR1749">
        <v>0</v>
      </c>
      <c r="BS1749">
        <v>0.88344088300000001</v>
      </c>
      <c r="BT1749">
        <v>1.08109466</v>
      </c>
      <c r="BU1749">
        <v>92</v>
      </c>
      <c r="BV1749">
        <v>81.276561235999992</v>
      </c>
      <c r="BW1749">
        <v>20.222423763883313</v>
      </c>
      <c r="BX1749">
        <v>3.9682728922999996E-3</v>
      </c>
      <c r="BY1749">
        <v>1.6707325931999999E-4</v>
      </c>
      <c r="BZ1749">
        <v>1.9279791419999999E-6</v>
      </c>
      <c r="CA1749">
        <v>1.77374081064E-6</v>
      </c>
      <c r="CB1749">
        <v>4.4583948196000003E-7</v>
      </c>
      <c r="CC1749">
        <v>1.5260608359858003E-4</v>
      </c>
    </row>
    <row r="1750" spans="1:81" x14ac:dyDescent="0.25">
      <c r="A1750" s="19" t="s">
        <v>400</v>
      </c>
      <c r="B1750" s="20" t="s">
        <v>328</v>
      </c>
      <c r="C1750" s="20" t="s">
        <v>329</v>
      </c>
      <c r="D1750" s="20" t="s">
        <v>435</v>
      </c>
      <c r="E1750" s="20" t="s">
        <v>115</v>
      </c>
      <c r="F1750" s="20" t="s">
        <v>114</v>
      </c>
      <c r="G1750" s="20" t="s">
        <v>30</v>
      </c>
      <c r="H1750" s="20" t="s">
        <v>68</v>
      </c>
      <c r="I1750" s="20">
        <v>1.089739308</v>
      </c>
      <c r="J1750" s="20">
        <v>4.6994590729999997E-3</v>
      </c>
      <c r="K1750" s="20">
        <v>5.3177703329999997E-5</v>
      </c>
      <c r="L1750" s="20">
        <v>1.9255123449999998E-6</v>
      </c>
      <c r="M1750" s="20">
        <v>1.7714713574000002E-6</v>
      </c>
      <c r="N1750" s="20">
        <v>3.7846180950000001E-7</v>
      </c>
      <c r="O1750" s="27">
        <v>1.459022682008E-4</v>
      </c>
      <c r="BL1750">
        <v>0</v>
      </c>
      <c r="BM1750">
        <v>1.5900663632E-6</v>
      </c>
      <c r="BN1750">
        <v>0</v>
      </c>
      <c r="BO1750">
        <v>5.7783683849999996E-6</v>
      </c>
      <c r="BP1750">
        <v>0</v>
      </c>
      <c r="BQ1750">
        <v>7.6783443300000005E-7</v>
      </c>
      <c r="BR1750">
        <v>0</v>
      </c>
      <c r="BS1750">
        <v>1.089739308</v>
      </c>
      <c r="BT1750">
        <v>1.7915550340000002</v>
      </c>
      <c r="BU1750">
        <v>92</v>
      </c>
      <c r="BV1750">
        <v>100.256016336</v>
      </c>
      <c r="BW1750">
        <v>14.556090833916752</v>
      </c>
      <c r="BX1750">
        <v>4.6994590729999997E-3</v>
      </c>
      <c r="BY1750">
        <v>5.3177703329999997E-5</v>
      </c>
      <c r="BZ1750">
        <v>1.9255123449999998E-6</v>
      </c>
      <c r="CA1750">
        <v>1.7714713574000002E-6</v>
      </c>
      <c r="CB1750">
        <v>3.7846180950000001E-7</v>
      </c>
      <c r="CC1750">
        <v>1.459022682008E-4</v>
      </c>
    </row>
    <row r="1751" spans="1:81" x14ac:dyDescent="0.25">
      <c r="A1751" s="19" t="s">
        <v>400</v>
      </c>
      <c r="B1751" s="20" t="s">
        <v>328</v>
      </c>
      <c r="C1751" s="20" t="s">
        <v>329</v>
      </c>
      <c r="D1751" s="20" t="s">
        <v>435</v>
      </c>
      <c r="E1751" s="20" t="s">
        <v>117</v>
      </c>
      <c r="F1751" s="20" t="s">
        <v>116</v>
      </c>
      <c r="G1751" s="20" t="s">
        <v>30</v>
      </c>
      <c r="H1751" s="20" t="s">
        <v>68</v>
      </c>
      <c r="I1751" s="20">
        <v>0.57045037469999993</v>
      </c>
      <c r="J1751" s="20">
        <v>2.5891723454000001E-3</v>
      </c>
      <c r="K1751" s="20">
        <v>1.9800023858000001E-4</v>
      </c>
      <c r="L1751" s="20">
        <v>8.6836061320000008E-6</v>
      </c>
      <c r="M1751" s="20">
        <v>7.9889176414400012E-6</v>
      </c>
      <c r="N1751" s="20">
        <v>1.9405573276999999E-6</v>
      </c>
      <c r="O1751" s="27">
        <v>1.0755153262764001E-4</v>
      </c>
      <c r="BL1751">
        <v>0</v>
      </c>
      <c r="BM1751">
        <v>0</v>
      </c>
      <c r="BN1751">
        <v>0</v>
      </c>
      <c r="BO1751">
        <v>2.9012471569999998E-5</v>
      </c>
      <c r="BP1751">
        <v>0</v>
      </c>
      <c r="BQ1751">
        <v>7.2380641500000004E-7</v>
      </c>
      <c r="BR1751">
        <v>0</v>
      </c>
      <c r="BS1751">
        <v>0.57045037469999993</v>
      </c>
      <c r="BT1751">
        <v>1.4956234474000001</v>
      </c>
      <c r="BU1751">
        <v>92</v>
      </c>
      <c r="BV1751">
        <v>52.481434472399997</v>
      </c>
      <c r="BW1751">
        <v>110.96854196963285</v>
      </c>
      <c r="BX1751">
        <v>2.5891723454000001E-3</v>
      </c>
      <c r="BY1751">
        <v>1.9800023858000001E-4</v>
      </c>
      <c r="BZ1751">
        <v>8.6836061320000008E-6</v>
      </c>
      <c r="CA1751">
        <v>7.9889176414400012E-6</v>
      </c>
      <c r="CB1751">
        <v>1.9405573276999999E-6</v>
      </c>
      <c r="CC1751">
        <v>1.0755153262764001E-4</v>
      </c>
    </row>
    <row r="1752" spans="1:81" x14ac:dyDescent="0.25">
      <c r="A1752" s="19" t="s">
        <v>400</v>
      </c>
      <c r="B1752" s="20" t="s">
        <v>328</v>
      </c>
      <c r="C1752" s="20" t="s">
        <v>329</v>
      </c>
      <c r="D1752" s="20" t="s">
        <v>435</v>
      </c>
      <c r="E1752" s="20" t="s">
        <v>119</v>
      </c>
      <c r="F1752" s="20" t="s">
        <v>118</v>
      </c>
      <c r="G1752" s="20" t="s">
        <v>35</v>
      </c>
      <c r="H1752" s="20" t="s">
        <v>68</v>
      </c>
      <c r="I1752" s="20">
        <v>47658.299088</v>
      </c>
      <c r="J1752" s="20">
        <v>2.1273842598999999</v>
      </c>
      <c r="K1752" s="20">
        <v>2.2714921182000001E-2</v>
      </c>
      <c r="L1752" s="20">
        <v>2.1796791804500003E-3</v>
      </c>
      <c r="M1752" s="20">
        <v>2.0053048460140005E-3</v>
      </c>
      <c r="N1752" s="20">
        <v>1.5916822913899999E-4</v>
      </c>
      <c r="O1752" s="27">
        <v>0.25213979513949519</v>
      </c>
      <c r="BL1752">
        <v>0</v>
      </c>
      <c r="BM1752">
        <v>1.9725227246E-2</v>
      </c>
      <c r="BN1752">
        <v>0</v>
      </c>
      <c r="BO1752">
        <v>2.7757125982E-3</v>
      </c>
      <c r="BP1752">
        <v>0</v>
      </c>
      <c r="BQ1752">
        <v>3.6005854448999994E-2</v>
      </c>
      <c r="BR1752">
        <v>0</v>
      </c>
      <c r="BS1752">
        <v>47658.299088</v>
      </c>
      <c r="BT1752">
        <v>4023.0339059000003</v>
      </c>
      <c r="BU1752">
        <v>92</v>
      </c>
      <c r="BV1752">
        <v>4384563.5160960006</v>
      </c>
      <c r="BW1752">
        <v>5403.5073580834833</v>
      </c>
      <c r="BX1752">
        <v>2.1273842598999999</v>
      </c>
      <c r="BY1752">
        <v>2.2714921182000001E-2</v>
      </c>
      <c r="BZ1752">
        <v>2.1796791804500003E-3</v>
      </c>
      <c r="CA1752">
        <v>2.0053048460140005E-3</v>
      </c>
      <c r="CB1752">
        <v>1.5916822913899999E-4</v>
      </c>
      <c r="CC1752">
        <v>0.25213979513949519</v>
      </c>
    </row>
    <row r="1753" spans="1:81" x14ac:dyDescent="0.25">
      <c r="A1753" s="19" t="s">
        <v>400</v>
      </c>
      <c r="B1753" s="20" t="s">
        <v>328</v>
      </c>
      <c r="C1753" s="20" t="s">
        <v>329</v>
      </c>
      <c r="D1753" s="20" t="s">
        <v>435</v>
      </c>
      <c r="E1753" s="20" t="s">
        <v>120</v>
      </c>
      <c r="F1753" s="20" t="s">
        <v>118</v>
      </c>
      <c r="G1753" s="20" t="s">
        <v>37</v>
      </c>
      <c r="H1753" s="20" t="s">
        <v>68</v>
      </c>
      <c r="I1753" s="20">
        <v>316.30507223999996</v>
      </c>
      <c r="J1753" s="20">
        <v>0.22639364558</v>
      </c>
      <c r="K1753" s="20">
        <v>3.1861584605000002E-3</v>
      </c>
      <c r="L1753" s="20">
        <v>4.2224311125600001E-4</v>
      </c>
      <c r="M1753" s="20">
        <v>3.8846366235552001E-4</v>
      </c>
      <c r="N1753" s="20">
        <v>2.4836146190999997E-5</v>
      </c>
      <c r="O1753" s="27">
        <v>2.2863284695012601E-2</v>
      </c>
      <c r="BL1753">
        <v>0</v>
      </c>
      <c r="BM1753">
        <v>1.4143759360000002E-5</v>
      </c>
      <c r="BN1753">
        <v>0</v>
      </c>
      <c r="BO1753">
        <v>4.2462320091000001E-4</v>
      </c>
      <c r="BP1753">
        <v>0</v>
      </c>
      <c r="BQ1753">
        <v>5.5081061149000006E-3</v>
      </c>
      <c r="BR1753">
        <v>0</v>
      </c>
      <c r="BS1753">
        <v>316.30507223999996</v>
      </c>
      <c r="BT1753">
        <v>624.40990851000004</v>
      </c>
      <c r="BU1753">
        <v>92</v>
      </c>
      <c r="BV1753">
        <v>29100.066646079998</v>
      </c>
      <c r="BW1753">
        <v>838.67149994608872</v>
      </c>
      <c r="BX1753">
        <v>0.22639364558</v>
      </c>
      <c r="BY1753">
        <v>3.1861584605000002E-3</v>
      </c>
      <c r="BZ1753">
        <v>4.2224311125600001E-4</v>
      </c>
      <c r="CA1753">
        <v>3.8846366235552001E-4</v>
      </c>
      <c r="CB1753">
        <v>2.4836146190999997E-5</v>
      </c>
      <c r="CC1753">
        <v>2.2863284695012601E-2</v>
      </c>
    </row>
    <row r="1754" spans="1:81" x14ac:dyDescent="0.25">
      <c r="A1754" s="19" t="s">
        <v>400</v>
      </c>
      <c r="B1754" s="20" t="s">
        <v>328</v>
      </c>
      <c r="C1754" s="20" t="s">
        <v>329</v>
      </c>
      <c r="D1754" s="20" t="s">
        <v>435</v>
      </c>
      <c r="E1754" s="20" t="s">
        <v>121</v>
      </c>
      <c r="F1754" s="20" t="s">
        <v>34</v>
      </c>
      <c r="G1754" s="20" t="s">
        <v>35</v>
      </c>
      <c r="H1754" s="20" t="s">
        <v>68</v>
      </c>
      <c r="I1754" s="20">
        <v>4186.4535999999998</v>
      </c>
      <c r="J1754" s="20">
        <v>0.17850344000000001</v>
      </c>
      <c r="K1754" s="20">
        <v>1.9095055000000001E-3</v>
      </c>
      <c r="L1754" s="20">
        <v>1.8539616000000001E-4</v>
      </c>
      <c r="M1754" s="20">
        <v>1.7056446720000002E-4</v>
      </c>
      <c r="N1754" s="20">
        <v>1.3367593E-5</v>
      </c>
      <c r="O1754" s="27">
        <v>2.1298332118000002E-2</v>
      </c>
      <c r="BL1754">
        <v>0</v>
      </c>
      <c r="BM1754">
        <v>1.7295938E-3</v>
      </c>
      <c r="BN1754">
        <v>0</v>
      </c>
      <c r="BO1754">
        <v>2.3351464E-4</v>
      </c>
      <c r="BP1754">
        <v>0</v>
      </c>
      <c r="BQ1754">
        <v>4.0387916000000001E-3</v>
      </c>
      <c r="BR1754">
        <v>0</v>
      </c>
      <c r="BS1754">
        <v>4186.4535999999998</v>
      </c>
      <c r="BT1754">
        <v>240.30916999999999</v>
      </c>
      <c r="BU1754">
        <v>92</v>
      </c>
      <c r="BV1754">
        <v>385153.73119999998</v>
      </c>
      <c r="BW1754">
        <v>452.9347253270011</v>
      </c>
      <c r="BX1754">
        <v>0.17850344000000001</v>
      </c>
      <c r="BY1754">
        <v>1.9095055000000001E-3</v>
      </c>
      <c r="BZ1754">
        <v>1.8539616000000001E-4</v>
      </c>
      <c r="CA1754">
        <v>1.7056446720000002E-4</v>
      </c>
      <c r="CB1754">
        <v>1.3367593E-5</v>
      </c>
      <c r="CC1754">
        <v>2.1298332118000002E-2</v>
      </c>
    </row>
    <row r="1755" spans="1:81" x14ac:dyDescent="0.25">
      <c r="A1755" s="19" t="s">
        <v>400</v>
      </c>
      <c r="B1755" s="20" t="s">
        <v>328</v>
      </c>
      <c r="C1755" s="20" t="s">
        <v>329</v>
      </c>
      <c r="D1755" s="20" t="s">
        <v>435</v>
      </c>
      <c r="E1755" s="20" t="s">
        <v>122</v>
      </c>
      <c r="F1755" s="20" t="s">
        <v>34</v>
      </c>
      <c r="G1755" s="20" t="s">
        <v>37</v>
      </c>
      <c r="H1755" s="20" t="s">
        <v>68</v>
      </c>
      <c r="I1755" s="20">
        <v>99.834250999999995</v>
      </c>
      <c r="J1755" s="20">
        <v>0.14839619000000001</v>
      </c>
      <c r="K1755" s="20">
        <v>1.7222775999999999E-3</v>
      </c>
      <c r="L1755" s="20">
        <v>1.8685313E-4</v>
      </c>
      <c r="M1755" s="20">
        <v>1.719048796E-4</v>
      </c>
      <c r="N1755" s="20">
        <v>1.2742815E-5</v>
      </c>
      <c r="O1755" s="27">
        <v>1.3731350976400001E-2</v>
      </c>
      <c r="BL1755">
        <v>0</v>
      </c>
      <c r="BM1755">
        <v>3.2387983000000002E-5</v>
      </c>
      <c r="BN1755">
        <v>0</v>
      </c>
      <c r="BO1755">
        <v>2.201297E-4</v>
      </c>
      <c r="BP1755">
        <v>0</v>
      </c>
      <c r="BQ1755">
        <v>3.8072902000000001E-3</v>
      </c>
      <c r="BR1755">
        <v>0</v>
      </c>
      <c r="BS1755">
        <v>99.834250999999995</v>
      </c>
      <c r="BT1755">
        <v>229.11797000000001</v>
      </c>
      <c r="BU1755">
        <v>92</v>
      </c>
      <c r="BV1755">
        <v>9184.7510919999986</v>
      </c>
      <c r="BW1755">
        <v>431.8415514873198</v>
      </c>
      <c r="BX1755">
        <v>0.14839619000000001</v>
      </c>
      <c r="BY1755">
        <v>1.7222775999999999E-3</v>
      </c>
      <c r="BZ1755">
        <v>1.8685313E-4</v>
      </c>
      <c r="CA1755">
        <v>1.719048796E-4</v>
      </c>
      <c r="CB1755">
        <v>1.2742815E-5</v>
      </c>
      <c r="CC1755">
        <v>1.3731350976400001E-2</v>
      </c>
    </row>
    <row r="1756" spans="1:81" x14ac:dyDescent="0.25">
      <c r="A1756" s="19" t="s">
        <v>400</v>
      </c>
      <c r="B1756" s="20" t="s">
        <v>328</v>
      </c>
      <c r="C1756" s="20" t="s">
        <v>329</v>
      </c>
      <c r="D1756" s="20" t="s">
        <v>435</v>
      </c>
      <c r="E1756" s="20" t="s">
        <v>123</v>
      </c>
      <c r="F1756" s="20" t="s">
        <v>42</v>
      </c>
      <c r="G1756" s="20" t="s">
        <v>35</v>
      </c>
      <c r="H1756" s="20" t="s">
        <v>68</v>
      </c>
      <c r="I1756" s="20">
        <v>328.06664999999998</v>
      </c>
      <c r="J1756" s="20">
        <v>1.021704E-2</v>
      </c>
      <c r="K1756" s="20">
        <v>1.1927004E-4</v>
      </c>
      <c r="L1756" s="20">
        <v>1.3098485000000001E-5</v>
      </c>
      <c r="M1756" s="20">
        <v>1.2050606200000001E-5</v>
      </c>
      <c r="N1756" s="20">
        <v>8.8407029000000005E-7</v>
      </c>
      <c r="O1756" s="27">
        <v>1.30322616344E-3</v>
      </c>
      <c r="BL1756">
        <v>0</v>
      </c>
      <c r="BM1756">
        <v>8.9054228999999998E-5</v>
      </c>
      <c r="BN1756">
        <v>0</v>
      </c>
      <c r="BO1756">
        <v>1.5277828000000001E-5</v>
      </c>
      <c r="BP1756">
        <v>0</v>
      </c>
      <c r="BQ1756">
        <v>3.9636038000000001E-4</v>
      </c>
      <c r="BR1756">
        <v>0</v>
      </c>
      <c r="BS1756">
        <v>328.06664999999998</v>
      </c>
      <c r="BT1756">
        <v>9.9696464999999996</v>
      </c>
      <c r="BU1756">
        <v>92</v>
      </c>
      <c r="BV1756">
        <v>30182.131799999999</v>
      </c>
      <c r="BW1756">
        <v>29.938849426494997</v>
      </c>
      <c r="BX1756">
        <v>1.021704E-2</v>
      </c>
      <c r="BY1756">
        <v>1.1927004E-4</v>
      </c>
      <c r="BZ1756">
        <v>1.3098485000000001E-5</v>
      </c>
      <c r="CA1756">
        <v>1.2050606200000001E-5</v>
      </c>
      <c r="CB1756">
        <v>8.8407029000000005E-7</v>
      </c>
      <c r="CC1756">
        <v>1.30322616344E-3</v>
      </c>
    </row>
    <row r="1757" spans="1:81" x14ac:dyDescent="0.25">
      <c r="A1757" s="19" t="s">
        <v>400</v>
      </c>
      <c r="B1757" s="20" t="s">
        <v>328</v>
      </c>
      <c r="C1757" s="20" t="s">
        <v>329</v>
      </c>
      <c r="D1757" s="20" t="s">
        <v>435</v>
      </c>
      <c r="E1757" s="20" t="s">
        <v>124</v>
      </c>
      <c r="F1757" s="20" t="s">
        <v>42</v>
      </c>
      <c r="G1757" s="20" t="s">
        <v>37</v>
      </c>
      <c r="H1757" s="20" t="s">
        <v>68</v>
      </c>
      <c r="I1757" s="20">
        <v>7.2956932860000006</v>
      </c>
      <c r="J1757" s="20">
        <v>6.1765781900000004E-3</v>
      </c>
      <c r="K1757" s="20">
        <v>7.653257619999999E-5</v>
      </c>
      <c r="L1757" s="20">
        <v>6.781083609999999E-6</v>
      </c>
      <c r="M1757" s="20">
        <v>6.2385969212000006E-6</v>
      </c>
      <c r="N1757" s="20">
        <v>5.8286233999999993E-7</v>
      </c>
      <c r="O1757" s="27">
        <v>4.6847486475790003E-4</v>
      </c>
      <c r="BL1757">
        <v>0</v>
      </c>
      <c r="BM1757">
        <v>7.1288486200000002E-7</v>
      </c>
      <c r="BN1757">
        <v>0</v>
      </c>
      <c r="BO1757">
        <v>9.8457278899999998E-6</v>
      </c>
      <c r="BP1757">
        <v>0</v>
      </c>
      <c r="BQ1757">
        <v>1.8396738079999998E-4</v>
      </c>
      <c r="BR1757">
        <v>0</v>
      </c>
      <c r="BS1757">
        <v>7.2956932860000006</v>
      </c>
      <c r="BT1757">
        <v>4.8598708080000002</v>
      </c>
      <c r="BU1757">
        <v>92</v>
      </c>
      <c r="BV1757">
        <v>671.20378231200004</v>
      </c>
      <c r="BW1757">
        <v>20.866436230630338</v>
      </c>
      <c r="BX1757">
        <v>6.1765781900000004E-3</v>
      </c>
      <c r="BY1757">
        <v>7.653257619999999E-5</v>
      </c>
      <c r="BZ1757">
        <v>6.781083609999999E-6</v>
      </c>
      <c r="CA1757">
        <v>6.2385969212000006E-6</v>
      </c>
      <c r="CB1757">
        <v>5.8286233999999993E-7</v>
      </c>
      <c r="CC1757">
        <v>4.6847486475790003E-4</v>
      </c>
    </row>
    <row r="1758" spans="1:81" x14ac:dyDescent="0.25">
      <c r="A1758" s="19" t="s">
        <v>400</v>
      </c>
      <c r="B1758" s="20" t="s">
        <v>328</v>
      </c>
      <c r="C1758" s="20" t="s">
        <v>329</v>
      </c>
      <c r="D1758" s="20" t="s">
        <v>435</v>
      </c>
      <c r="E1758" s="20" t="s">
        <v>125</v>
      </c>
      <c r="F1758" s="20" t="s">
        <v>45</v>
      </c>
      <c r="G1758" s="20" t="s">
        <v>35</v>
      </c>
      <c r="H1758" s="20" t="s">
        <v>68</v>
      </c>
      <c r="I1758" s="20">
        <v>529.24512000000004</v>
      </c>
      <c r="J1758" s="20">
        <v>1.9480977E-2</v>
      </c>
      <c r="K1758" s="20">
        <v>2.2763397000000001E-4</v>
      </c>
      <c r="L1758" s="20">
        <v>2.5081167999999999E-5</v>
      </c>
      <c r="M1758" s="20">
        <v>2.307467456E-5</v>
      </c>
      <c r="N1758" s="20">
        <v>1.6871194E-6</v>
      </c>
      <c r="O1758" s="27">
        <v>2.3830502156000004E-3</v>
      </c>
      <c r="BL1758">
        <v>0</v>
      </c>
      <c r="BM1758">
        <v>1.4329674999999999E-4</v>
      </c>
      <c r="BN1758">
        <v>0</v>
      </c>
      <c r="BO1758">
        <v>2.9166435000000002E-5</v>
      </c>
      <c r="BP1758">
        <v>0</v>
      </c>
      <c r="BQ1758">
        <v>2.1619413999999999E-4</v>
      </c>
      <c r="BR1758">
        <v>0</v>
      </c>
      <c r="BS1758">
        <v>529.24512000000004</v>
      </c>
      <c r="BT1758">
        <v>17.870305999999999</v>
      </c>
      <c r="BU1758">
        <v>92</v>
      </c>
      <c r="BV1758">
        <v>48690.551040000006</v>
      </c>
      <c r="BW1758">
        <v>57.113499655808759</v>
      </c>
      <c r="BX1758">
        <v>1.9480977E-2</v>
      </c>
      <c r="BY1758">
        <v>2.2763397000000001E-4</v>
      </c>
      <c r="BZ1758">
        <v>2.5081167999999999E-5</v>
      </c>
      <c r="CA1758">
        <v>2.307467456E-5</v>
      </c>
      <c r="CB1758">
        <v>1.6871194E-6</v>
      </c>
      <c r="CC1758">
        <v>2.3830502156000004E-3</v>
      </c>
    </row>
    <row r="1759" spans="1:81" x14ac:dyDescent="0.25">
      <c r="A1759" s="19" t="s">
        <v>400</v>
      </c>
      <c r="B1759" s="20" t="s">
        <v>328</v>
      </c>
      <c r="C1759" s="20" t="s">
        <v>329</v>
      </c>
      <c r="D1759" s="20" t="s">
        <v>435</v>
      </c>
      <c r="E1759" s="20" t="s">
        <v>126</v>
      </c>
      <c r="F1759" s="20" t="s">
        <v>45</v>
      </c>
      <c r="G1759" s="20" t="s">
        <v>37</v>
      </c>
      <c r="H1759" s="20" t="s">
        <v>68</v>
      </c>
      <c r="I1759" s="20">
        <v>72.337399650000009</v>
      </c>
      <c r="J1759" s="20">
        <v>0.26211003556000001</v>
      </c>
      <c r="K1759" s="20">
        <v>4.1214894779999997E-3</v>
      </c>
      <c r="L1759" s="20">
        <v>1.2975768396E-4</v>
      </c>
      <c r="M1759" s="20">
        <v>1.1937706924320002E-4</v>
      </c>
      <c r="N1759" s="20">
        <v>2.4593352990000002E-5</v>
      </c>
      <c r="O1759" s="27">
        <v>9.9723553552647504E-3</v>
      </c>
      <c r="BL1759">
        <v>0</v>
      </c>
      <c r="BM1759">
        <v>1.0346503040000001E-5</v>
      </c>
      <c r="BN1759">
        <v>0</v>
      </c>
      <c r="BO1759">
        <v>4.0826171200000001E-4</v>
      </c>
      <c r="BP1759">
        <v>0</v>
      </c>
      <c r="BQ1759">
        <v>3.0262113220000005E-3</v>
      </c>
      <c r="BR1759">
        <v>0</v>
      </c>
      <c r="BS1759">
        <v>72.337399650000009</v>
      </c>
      <c r="BT1759">
        <v>99.18582576999998</v>
      </c>
      <c r="BU1759">
        <v>92</v>
      </c>
      <c r="BV1759">
        <v>6655.0407677999992</v>
      </c>
      <c r="BW1759">
        <v>1013.9238332329281</v>
      </c>
      <c r="BX1759">
        <v>0.26211003556000001</v>
      </c>
      <c r="BY1759">
        <v>4.1214894779999997E-3</v>
      </c>
      <c r="BZ1759">
        <v>1.2975768396E-4</v>
      </c>
      <c r="CA1759">
        <v>1.1937706924320002E-4</v>
      </c>
      <c r="CB1759">
        <v>2.4593352990000002E-5</v>
      </c>
      <c r="CC1759">
        <v>9.9723553552647504E-3</v>
      </c>
    </row>
    <row r="1760" spans="1:81" x14ac:dyDescent="0.25">
      <c r="A1760" s="19" t="s">
        <v>400</v>
      </c>
      <c r="B1760" s="20" t="s">
        <v>328</v>
      </c>
      <c r="C1760" s="20" t="s">
        <v>329</v>
      </c>
      <c r="D1760" s="20" t="s">
        <v>435</v>
      </c>
      <c r="E1760" s="20" t="s">
        <v>127</v>
      </c>
      <c r="F1760" s="20" t="s">
        <v>48</v>
      </c>
      <c r="G1760" s="20" t="s">
        <v>35</v>
      </c>
      <c r="H1760" s="20" t="s">
        <v>68</v>
      </c>
      <c r="I1760" s="20">
        <v>12367.776739999999</v>
      </c>
      <c r="J1760" s="20">
        <v>0</v>
      </c>
      <c r="K1760" s="20">
        <v>0</v>
      </c>
      <c r="L1760" s="20">
        <v>0</v>
      </c>
      <c r="M1760" s="20">
        <v>0</v>
      </c>
      <c r="N1760" s="20">
        <v>0</v>
      </c>
      <c r="O1760" s="27">
        <v>2.3635974989999999E-2</v>
      </c>
      <c r="BL1760">
        <v>0</v>
      </c>
      <c r="BM1760">
        <v>6.5112340200000002E-3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12367.776739999999</v>
      </c>
      <c r="BT1760">
        <v>0</v>
      </c>
      <c r="BU1760">
        <v>92</v>
      </c>
      <c r="BV1760">
        <v>1137835.4600800001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2.3635974989999999E-2</v>
      </c>
    </row>
    <row r="1761" spans="1:81" x14ac:dyDescent="0.25">
      <c r="A1761" s="19" t="s">
        <v>400</v>
      </c>
      <c r="B1761" s="20" t="s">
        <v>328</v>
      </c>
      <c r="C1761" s="20" t="s">
        <v>329</v>
      </c>
      <c r="D1761" s="20" t="s">
        <v>435</v>
      </c>
      <c r="E1761" s="20" t="s">
        <v>128</v>
      </c>
      <c r="F1761" s="20" t="s">
        <v>48</v>
      </c>
      <c r="G1761" s="20" t="s">
        <v>37</v>
      </c>
      <c r="H1761" s="20" t="s">
        <v>68</v>
      </c>
      <c r="I1761" s="20">
        <v>125.207294</v>
      </c>
      <c r="J1761" s="20">
        <v>0</v>
      </c>
      <c r="K1761" s="20">
        <v>0</v>
      </c>
      <c r="L1761" s="20">
        <v>0</v>
      </c>
      <c r="M1761" s="20">
        <v>0</v>
      </c>
      <c r="N1761" s="20">
        <v>0</v>
      </c>
      <c r="O1761" s="27">
        <v>2.6211843780000002E-4</v>
      </c>
      <c r="BL1761">
        <v>0</v>
      </c>
      <c r="BM1761">
        <v>8.8734932999999993E-5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125.207294</v>
      </c>
      <c r="BT1761">
        <v>0</v>
      </c>
      <c r="BU1761">
        <v>92</v>
      </c>
      <c r="BV1761">
        <v>11519.071048000002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2.6211843780000002E-4</v>
      </c>
    </row>
    <row r="1762" spans="1:81" x14ac:dyDescent="0.25">
      <c r="A1762" s="19" t="s">
        <v>400</v>
      </c>
      <c r="B1762" s="20" t="s">
        <v>328</v>
      </c>
      <c r="C1762" s="20" t="s">
        <v>329</v>
      </c>
      <c r="D1762" s="20" t="s">
        <v>435</v>
      </c>
      <c r="E1762" s="20" t="s">
        <v>130</v>
      </c>
      <c r="F1762" s="20" t="s">
        <v>129</v>
      </c>
      <c r="G1762" s="20" t="s">
        <v>35</v>
      </c>
      <c r="H1762" s="20" t="s">
        <v>68</v>
      </c>
      <c r="I1762" s="20">
        <v>2537.3888151000001</v>
      </c>
      <c r="J1762" s="20">
        <v>0.41366411992000002</v>
      </c>
      <c r="K1762" s="20">
        <v>4.8988506878999997E-3</v>
      </c>
      <c r="L1762" s="20">
        <v>1.5566481986E-4</v>
      </c>
      <c r="M1762" s="20">
        <v>1.4321163427120001E-4</v>
      </c>
      <c r="N1762" s="20">
        <v>3.2632338392000004E-5</v>
      </c>
      <c r="O1762" s="27">
        <v>2.4803508456861901E-2</v>
      </c>
      <c r="BL1762">
        <v>0</v>
      </c>
      <c r="BM1762">
        <v>3.3494981899000005E-3</v>
      </c>
      <c r="BN1762">
        <v>0</v>
      </c>
      <c r="BO1762">
        <v>5.4254093670000011E-4</v>
      </c>
      <c r="BP1762">
        <v>0</v>
      </c>
      <c r="BQ1762">
        <v>1.1514124983000001E-3</v>
      </c>
      <c r="BR1762">
        <v>0</v>
      </c>
      <c r="BS1762">
        <v>2537.3888151000001</v>
      </c>
      <c r="BT1762">
        <v>308.43569077000001</v>
      </c>
      <c r="BU1762">
        <v>92</v>
      </c>
      <c r="BV1762">
        <v>233439.77098920001</v>
      </c>
      <c r="BW1762">
        <v>1249.0625963713849</v>
      </c>
      <c r="BX1762">
        <v>0.41366411992000002</v>
      </c>
      <c r="BY1762">
        <v>4.8988506878999997E-3</v>
      </c>
      <c r="BZ1762">
        <v>1.5566481986E-4</v>
      </c>
      <c r="CA1762">
        <v>1.4321163427120001E-4</v>
      </c>
      <c r="CB1762">
        <v>3.2632338392000004E-5</v>
      </c>
      <c r="CC1762">
        <v>2.4803508456861901E-2</v>
      </c>
    </row>
    <row r="1763" spans="1:81" x14ac:dyDescent="0.25">
      <c r="A1763" s="19" t="s">
        <v>400</v>
      </c>
      <c r="B1763" s="20" t="s">
        <v>328</v>
      </c>
      <c r="C1763" s="20" t="s">
        <v>329</v>
      </c>
      <c r="D1763" s="20" t="s">
        <v>435</v>
      </c>
      <c r="E1763" s="20" t="s">
        <v>131</v>
      </c>
      <c r="F1763" s="20" t="s">
        <v>129</v>
      </c>
      <c r="G1763" s="20" t="s">
        <v>37</v>
      </c>
      <c r="H1763" s="20" t="s">
        <v>68</v>
      </c>
      <c r="I1763" s="20">
        <v>9.6801299089999997</v>
      </c>
      <c r="J1763" s="20">
        <v>3.4817304245999998E-2</v>
      </c>
      <c r="K1763" s="20">
        <v>3.9060233577E-4</v>
      </c>
      <c r="L1763" s="20">
        <v>1.4052766712000001E-5</v>
      </c>
      <c r="M1763" s="20">
        <v>1.2928545375040002E-5</v>
      </c>
      <c r="N1763" s="20">
        <v>2.8224103232000003E-6</v>
      </c>
      <c r="O1763" s="27">
        <v>9.8415288097900011E-4</v>
      </c>
      <c r="BL1763">
        <v>0</v>
      </c>
      <c r="BM1763">
        <v>5.3139631465999994E-6</v>
      </c>
      <c r="BN1763">
        <v>0</v>
      </c>
      <c r="BO1763">
        <v>4.6911848560000002E-5</v>
      </c>
      <c r="BP1763">
        <v>0</v>
      </c>
      <c r="BQ1763">
        <v>9.9560653219999998E-5</v>
      </c>
      <c r="BR1763">
        <v>0</v>
      </c>
      <c r="BS1763">
        <v>9.6801299089999997</v>
      </c>
      <c r="BT1763">
        <v>26.781263651</v>
      </c>
      <c r="BU1763">
        <v>92</v>
      </c>
      <c r="BV1763">
        <v>890.57195162800008</v>
      </c>
      <c r="BW1763">
        <v>108.4571864739961</v>
      </c>
      <c r="BX1763">
        <v>3.4817304245999998E-2</v>
      </c>
      <c r="BY1763">
        <v>3.9060233577E-4</v>
      </c>
      <c r="BZ1763">
        <v>1.4052766712000001E-5</v>
      </c>
      <c r="CA1763">
        <v>1.2928545375040002E-5</v>
      </c>
      <c r="CB1763">
        <v>2.8224103232000003E-6</v>
      </c>
      <c r="CC1763">
        <v>9.8415288097900011E-4</v>
      </c>
    </row>
    <row r="1764" spans="1:81" x14ac:dyDescent="0.25">
      <c r="A1764" s="19" t="s">
        <v>400</v>
      </c>
      <c r="B1764" s="20" t="s">
        <v>328</v>
      </c>
      <c r="C1764" s="20" t="s">
        <v>329</v>
      </c>
      <c r="D1764" s="20" t="s">
        <v>435</v>
      </c>
      <c r="E1764" s="20" t="s">
        <v>133</v>
      </c>
      <c r="F1764" s="20" t="s">
        <v>132</v>
      </c>
      <c r="G1764" s="20" t="s">
        <v>37</v>
      </c>
      <c r="H1764" s="20" t="s">
        <v>68</v>
      </c>
      <c r="I1764" s="20">
        <v>33.363180220000004</v>
      </c>
      <c r="J1764" s="20">
        <v>4.504850162E-2</v>
      </c>
      <c r="K1764" s="20">
        <v>5.2654517399999996E-4</v>
      </c>
      <c r="L1764" s="20">
        <v>1.5726053828000002E-5</v>
      </c>
      <c r="M1764" s="20">
        <v>1.446796952176E-5</v>
      </c>
      <c r="N1764" s="20">
        <v>3.2587362770000004E-6</v>
      </c>
      <c r="O1764" s="27">
        <v>1.4679989716398E-3</v>
      </c>
      <c r="BL1764">
        <v>0</v>
      </c>
      <c r="BM1764">
        <v>1.978592236E-4</v>
      </c>
      <c r="BN1764">
        <v>0</v>
      </c>
      <c r="BO1764">
        <v>5.4304548459999998E-5</v>
      </c>
      <c r="BP1764">
        <v>0</v>
      </c>
      <c r="BQ1764">
        <v>1.1582152207999997E-4</v>
      </c>
      <c r="BR1764">
        <v>0</v>
      </c>
      <c r="BS1764">
        <v>33.363180220000004</v>
      </c>
      <c r="BT1764">
        <v>13.950941841999999</v>
      </c>
      <c r="BU1764">
        <v>92</v>
      </c>
      <c r="BV1764">
        <v>3069.4125802399999</v>
      </c>
      <c r="BW1764">
        <v>122.58582370674938</v>
      </c>
      <c r="BX1764">
        <v>4.504850162E-2</v>
      </c>
      <c r="BY1764">
        <v>5.2654517399999996E-4</v>
      </c>
      <c r="BZ1764">
        <v>1.5726053828000002E-5</v>
      </c>
      <c r="CA1764">
        <v>1.446796952176E-5</v>
      </c>
      <c r="CB1764">
        <v>3.2587362770000004E-6</v>
      </c>
      <c r="CC1764">
        <v>1.4679989716398E-3</v>
      </c>
    </row>
    <row r="1765" spans="1:81" x14ac:dyDescent="0.25">
      <c r="A1765" s="19" t="s">
        <v>400</v>
      </c>
      <c r="B1765" s="20" t="s">
        <v>328</v>
      </c>
      <c r="C1765" s="20" t="s">
        <v>329</v>
      </c>
      <c r="D1765" s="20" t="s">
        <v>435</v>
      </c>
      <c r="E1765" s="20" t="s">
        <v>135</v>
      </c>
      <c r="F1765" s="20" t="s">
        <v>134</v>
      </c>
      <c r="G1765" s="20" t="s">
        <v>37</v>
      </c>
      <c r="H1765" s="20" t="s">
        <v>68</v>
      </c>
      <c r="I1765" s="20">
        <v>60.770384000000007</v>
      </c>
      <c r="J1765" s="20">
        <v>1.83271671E-2</v>
      </c>
      <c r="K1765" s="20">
        <v>2.0325026E-4</v>
      </c>
      <c r="L1765" s="20">
        <v>2.0754861E-5</v>
      </c>
      <c r="M1765" s="20">
        <v>1.909447212E-5</v>
      </c>
      <c r="N1765" s="20">
        <v>1.4656893500000001E-6</v>
      </c>
      <c r="O1765" s="27">
        <v>1.64920220526E-3</v>
      </c>
      <c r="BL1765">
        <v>0</v>
      </c>
      <c r="BM1765">
        <v>2.43223826E-5</v>
      </c>
      <c r="BN1765">
        <v>0</v>
      </c>
      <c r="BO1765">
        <v>2.5426615899999997E-5</v>
      </c>
      <c r="BP1765">
        <v>0</v>
      </c>
      <c r="BQ1765">
        <v>4.2558419000000001E-4</v>
      </c>
      <c r="BR1765">
        <v>0</v>
      </c>
      <c r="BS1765">
        <v>60.770384000000007</v>
      </c>
      <c r="BT1765">
        <v>14.774051700000001</v>
      </c>
      <c r="BU1765">
        <v>92</v>
      </c>
      <c r="BV1765">
        <v>5590.8753280000001</v>
      </c>
      <c r="BW1765">
        <v>49.755847732433615</v>
      </c>
      <c r="BX1765">
        <v>1.83271671E-2</v>
      </c>
      <c r="BY1765">
        <v>2.0325026E-4</v>
      </c>
      <c r="BZ1765">
        <v>2.0754861E-5</v>
      </c>
      <c r="CA1765">
        <v>1.909447212E-5</v>
      </c>
      <c r="CB1765">
        <v>1.4656893500000001E-6</v>
      </c>
      <c r="CC1765">
        <v>1.64920220526E-3</v>
      </c>
    </row>
    <row r="1766" spans="1:81" x14ac:dyDescent="0.25">
      <c r="A1766" s="19" t="s">
        <v>400</v>
      </c>
      <c r="B1766" s="20" t="s">
        <v>328</v>
      </c>
      <c r="C1766" s="20" t="s">
        <v>329</v>
      </c>
      <c r="D1766" s="20" t="s">
        <v>435</v>
      </c>
      <c r="E1766" s="20" t="s">
        <v>137</v>
      </c>
      <c r="F1766" s="20" t="s">
        <v>136</v>
      </c>
      <c r="G1766" s="20" t="s">
        <v>35</v>
      </c>
      <c r="H1766" s="20" t="s">
        <v>68</v>
      </c>
      <c r="I1766" s="20">
        <v>17339.700411000002</v>
      </c>
      <c r="J1766" s="20">
        <v>5.5337893301000003</v>
      </c>
      <c r="K1766" s="20">
        <v>6.574788652800001E-2</v>
      </c>
      <c r="L1766" s="20">
        <v>2.0870127903999999E-3</v>
      </c>
      <c r="M1766" s="20">
        <v>1.920051767168E-3</v>
      </c>
      <c r="N1766" s="20">
        <v>4.3759231669000006E-4</v>
      </c>
      <c r="O1766" s="27">
        <v>0.25775874151907002</v>
      </c>
      <c r="BL1766">
        <v>0</v>
      </c>
      <c r="BM1766">
        <v>3.9699827058999999E-2</v>
      </c>
      <c r="BN1766">
        <v>0</v>
      </c>
      <c r="BO1766">
        <v>7.2751502582000006E-3</v>
      </c>
      <c r="BP1766">
        <v>0</v>
      </c>
      <c r="BQ1766">
        <v>1.4489940642000002E-2</v>
      </c>
      <c r="BR1766">
        <v>0</v>
      </c>
      <c r="BS1766">
        <v>17339.700411000002</v>
      </c>
      <c r="BT1766">
        <v>2634.6881842999996</v>
      </c>
      <c r="BU1766">
        <v>92</v>
      </c>
      <c r="BV1766">
        <v>1595252.4378119998</v>
      </c>
      <c r="BW1766">
        <v>16750.686946649766</v>
      </c>
      <c r="BX1766">
        <v>5.5337893301000003</v>
      </c>
      <c r="BY1766">
        <v>6.574788652800001E-2</v>
      </c>
      <c r="BZ1766">
        <v>2.0870127903999999E-3</v>
      </c>
      <c r="CA1766">
        <v>1.920051767168E-3</v>
      </c>
      <c r="CB1766">
        <v>4.3759231669000006E-4</v>
      </c>
      <c r="CC1766">
        <v>0.25775874151907002</v>
      </c>
    </row>
    <row r="1767" spans="1:81" x14ac:dyDescent="0.25">
      <c r="A1767" s="19" t="s">
        <v>400</v>
      </c>
      <c r="B1767" s="20" t="s">
        <v>328</v>
      </c>
      <c r="C1767" s="20" t="s">
        <v>329</v>
      </c>
      <c r="D1767" s="20" t="s">
        <v>435</v>
      </c>
      <c r="E1767" s="20" t="s">
        <v>138</v>
      </c>
      <c r="F1767" s="20" t="s">
        <v>136</v>
      </c>
      <c r="G1767" s="20" t="s">
        <v>37</v>
      </c>
      <c r="H1767" s="20" t="s">
        <v>68</v>
      </c>
      <c r="I1767" s="20">
        <v>66.150231770000005</v>
      </c>
      <c r="J1767" s="20">
        <v>0.47338829242000002</v>
      </c>
      <c r="K1767" s="20">
        <v>5.3089391192999999E-3</v>
      </c>
      <c r="L1767" s="20">
        <v>1.9035721010999998E-4</v>
      </c>
      <c r="M1767" s="20">
        <v>1.7512863330119998E-4</v>
      </c>
      <c r="N1767" s="20">
        <v>3.8362057666999996E-5</v>
      </c>
      <c r="O1767" s="27">
        <v>1.2603323353305803E-2</v>
      </c>
      <c r="BL1767">
        <v>0</v>
      </c>
      <c r="BM1767">
        <v>6.9489496527799994E-5</v>
      </c>
      <c r="BN1767">
        <v>0</v>
      </c>
      <c r="BO1767">
        <v>6.3759675450999998E-4</v>
      </c>
      <c r="BP1767">
        <v>0</v>
      </c>
      <c r="BQ1767">
        <v>1.2699040567999999E-3</v>
      </c>
      <c r="BR1767">
        <v>0</v>
      </c>
      <c r="BS1767">
        <v>66.150231770000005</v>
      </c>
      <c r="BT1767">
        <v>231.90184497000001</v>
      </c>
      <c r="BU1767">
        <v>92</v>
      </c>
      <c r="BV1767">
        <v>6085.82132284</v>
      </c>
      <c r="BW1767">
        <v>1474.3729249330299</v>
      </c>
      <c r="BX1767">
        <v>0.47338829242000002</v>
      </c>
      <c r="BY1767">
        <v>5.3089391192999999E-3</v>
      </c>
      <c r="BZ1767">
        <v>1.9035721010999998E-4</v>
      </c>
      <c r="CA1767">
        <v>1.7512863330119998E-4</v>
      </c>
      <c r="CB1767">
        <v>3.8362057666999996E-5</v>
      </c>
      <c r="CC1767">
        <v>1.2603323353305803E-2</v>
      </c>
    </row>
    <row r="1768" spans="1:81" x14ac:dyDescent="0.25">
      <c r="A1768" s="19" t="s">
        <v>400</v>
      </c>
      <c r="B1768" s="20" t="s">
        <v>328</v>
      </c>
      <c r="C1768" s="20" t="s">
        <v>329</v>
      </c>
      <c r="D1768" s="20" t="s">
        <v>435</v>
      </c>
      <c r="E1768" s="20" t="s">
        <v>140</v>
      </c>
      <c r="F1768" s="20" t="s">
        <v>139</v>
      </c>
      <c r="G1768" s="20" t="s">
        <v>37</v>
      </c>
      <c r="H1768" s="20" t="s">
        <v>68</v>
      </c>
      <c r="I1768" s="20">
        <v>5.6274007092999989</v>
      </c>
      <c r="J1768" s="20">
        <v>5.2658454339000009E-2</v>
      </c>
      <c r="K1768" s="20">
        <v>9.6390837127000007E-4</v>
      </c>
      <c r="L1768" s="20">
        <v>3.1645434466000001E-5</v>
      </c>
      <c r="M1768" s="20">
        <v>2.9113799708720005E-5</v>
      </c>
      <c r="N1768" s="20">
        <v>6.4717579045000004E-6</v>
      </c>
      <c r="O1768" s="27">
        <v>1.4228006906076716E-3</v>
      </c>
      <c r="BL1768">
        <v>0</v>
      </c>
      <c r="BM1768">
        <v>2.0321314215300003E-6</v>
      </c>
      <c r="BN1768">
        <v>0</v>
      </c>
      <c r="BO1768">
        <v>1.06804678904E-4</v>
      </c>
      <c r="BP1768">
        <v>0</v>
      </c>
      <c r="BQ1768">
        <v>5.0146516453999999E-5</v>
      </c>
      <c r="BR1768">
        <v>0</v>
      </c>
      <c r="BS1768">
        <v>5.6274007092999989</v>
      </c>
      <c r="BT1768">
        <v>13.352582146</v>
      </c>
      <c r="BU1768">
        <v>92</v>
      </c>
      <c r="BV1768">
        <v>517.72086525559996</v>
      </c>
      <c r="BW1768">
        <v>297.30509635945032</v>
      </c>
      <c r="BX1768">
        <v>5.2658454339000009E-2</v>
      </c>
      <c r="BY1768">
        <v>9.6390837127000007E-4</v>
      </c>
      <c r="BZ1768">
        <v>3.1645434466000001E-5</v>
      </c>
      <c r="CA1768">
        <v>2.9113799708720005E-5</v>
      </c>
      <c r="CB1768">
        <v>6.4717579045000004E-6</v>
      </c>
      <c r="CC1768">
        <v>1.4228006906076716E-3</v>
      </c>
    </row>
    <row r="1769" spans="1:81" x14ac:dyDescent="0.25">
      <c r="A1769" s="19" t="s">
        <v>400</v>
      </c>
      <c r="B1769" s="20" t="s">
        <v>328</v>
      </c>
      <c r="C1769" s="20" t="s">
        <v>329</v>
      </c>
      <c r="D1769" s="20" t="s">
        <v>435</v>
      </c>
      <c r="E1769" s="20" t="s">
        <v>141</v>
      </c>
      <c r="F1769" s="20" t="s">
        <v>51</v>
      </c>
      <c r="G1769" s="20" t="s">
        <v>37</v>
      </c>
      <c r="H1769" s="20" t="s">
        <v>68</v>
      </c>
      <c r="I1769" s="20">
        <v>192.99757578800001</v>
      </c>
      <c r="J1769" s="20">
        <v>1.3395975664299999</v>
      </c>
      <c r="K1769" s="20">
        <v>1.5970207175000001E-2</v>
      </c>
      <c r="L1769" s="20">
        <v>8.6082414583000004E-4</v>
      </c>
      <c r="M1769" s="20">
        <v>7.9195821416360021E-4</v>
      </c>
      <c r="N1769" s="20">
        <v>1.2317063079999999E-4</v>
      </c>
      <c r="O1769" s="27">
        <v>4.3709506769348698E-2</v>
      </c>
      <c r="BL1769">
        <v>0</v>
      </c>
      <c r="BM1769">
        <v>8.3620419799999995E-5</v>
      </c>
      <c r="BN1769">
        <v>0</v>
      </c>
      <c r="BO1769">
        <v>2.0540542827000002E-3</v>
      </c>
      <c r="BP1769">
        <v>0</v>
      </c>
      <c r="BQ1769">
        <v>2.0817583677000002E-3</v>
      </c>
      <c r="BR1769">
        <v>0</v>
      </c>
      <c r="BS1769">
        <v>192.99757578800001</v>
      </c>
      <c r="BT1769">
        <v>639.99095159000001</v>
      </c>
      <c r="BU1769">
        <v>92</v>
      </c>
      <c r="BV1769">
        <v>17755.776972496002</v>
      </c>
      <c r="BW1769">
        <v>4829.6718686118456</v>
      </c>
      <c r="BX1769">
        <v>1.3395975664299999</v>
      </c>
      <c r="BY1769">
        <v>1.5970207175000001E-2</v>
      </c>
      <c r="BZ1769">
        <v>8.6082414583000004E-4</v>
      </c>
      <c r="CA1769">
        <v>7.9195821416360021E-4</v>
      </c>
      <c r="CB1769">
        <v>1.2317063079999999E-4</v>
      </c>
      <c r="CC1769">
        <v>4.3709506769348698E-2</v>
      </c>
    </row>
    <row r="1770" spans="1:81" x14ac:dyDescent="0.25">
      <c r="A1770" s="19" t="s">
        <v>400</v>
      </c>
      <c r="B1770" s="20" t="s">
        <v>328</v>
      </c>
      <c r="C1770" s="20" t="s">
        <v>329</v>
      </c>
      <c r="D1770" s="20" t="s">
        <v>435</v>
      </c>
      <c r="E1770" s="20" t="s">
        <v>143</v>
      </c>
      <c r="F1770" s="20" t="s">
        <v>142</v>
      </c>
      <c r="G1770" s="20" t="s">
        <v>35</v>
      </c>
      <c r="H1770" s="20" t="s">
        <v>68</v>
      </c>
      <c r="I1770" s="20">
        <v>854.0841623</v>
      </c>
      <c r="J1770" s="20">
        <v>0.21604132869999998</v>
      </c>
      <c r="K1770" s="20">
        <v>2.364195423E-3</v>
      </c>
      <c r="L1770" s="20">
        <v>1.4725193199E-4</v>
      </c>
      <c r="M1770" s="20">
        <v>1.3547177743080001E-4</v>
      </c>
      <c r="N1770" s="20">
        <v>1.5444140470000001E-5</v>
      </c>
      <c r="O1770" s="27">
        <v>1.4849259954461961E-2</v>
      </c>
      <c r="BL1770">
        <v>0</v>
      </c>
      <c r="BM1770">
        <v>5.6680164999999992E-4</v>
      </c>
      <c r="BN1770">
        <v>0</v>
      </c>
      <c r="BO1770">
        <v>2.63684686E-4</v>
      </c>
      <c r="BP1770">
        <v>0</v>
      </c>
      <c r="BQ1770">
        <v>4.1949218609999998E-4</v>
      </c>
      <c r="BR1770">
        <v>0</v>
      </c>
      <c r="BS1770">
        <v>854.0841623</v>
      </c>
      <c r="BT1770">
        <v>175.91610859000002</v>
      </c>
      <c r="BU1770">
        <v>92</v>
      </c>
      <c r="BV1770">
        <v>78575.742931600005</v>
      </c>
      <c r="BW1770">
        <v>546.53640337850084</v>
      </c>
      <c r="BX1770">
        <v>0.21604132869999998</v>
      </c>
      <c r="BY1770">
        <v>2.364195423E-3</v>
      </c>
      <c r="BZ1770">
        <v>1.4725193199E-4</v>
      </c>
      <c r="CA1770">
        <v>1.3547177743080001E-4</v>
      </c>
      <c r="CB1770">
        <v>1.5444140470000001E-5</v>
      </c>
      <c r="CC1770">
        <v>1.4849259954461961E-2</v>
      </c>
    </row>
    <row r="1771" spans="1:81" x14ac:dyDescent="0.25">
      <c r="A1771" s="19" t="s">
        <v>400</v>
      </c>
      <c r="B1771" s="20" t="s">
        <v>328</v>
      </c>
      <c r="C1771" s="20" t="s">
        <v>329</v>
      </c>
      <c r="D1771" s="20" t="s">
        <v>435</v>
      </c>
      <c r="E1771" s="20" t="s">
        <v>144</v>
      </c>
      <c r="F1771" s="20" t="s">
        <v>142</v>
      </c>
      <c r="G1771" s="20" t="s">
        <v>37</v>
      </c>
      <c r="H1771" s="20" t="s">
        <v>68</v>
      </c>
      <c r="I1771" s="20">
        <v>145.11065913920001</v>
      </c>
      <c r="J1771" s="20">
        <v>5.2924320406700004E-2</v>
      </c>
      <c r="K1771" s="20">
        <v>5.8553476293000007E-4</v>
      </c>
      <c r="L1771" s="20">
        <v>3.6068935750800001E-5</v>
      </c>
      <c r="M1771" s="20">
        <v>3.3183420890735998E-5</v>
      </c>
      <c r="N1771" s="20">
        <v>3.7929163274000001E-6</v>
      </c>
      <c r="O1771" s="27">
        <v>3.2413975318002302E-3</v>
      </c>
      <c r="BL1771">
        <v>0</v>
      </c>
      <c r="BM1771">
        <v>1.2046460939999999E-4</v>
      </c>
      <c r="BN1771">
        <v>0</v>
      </c>
      <c r="BO1771">
        <v>6.4748786030999997E-5</v>
      </c>
      <c r="BP1771">
        <v>0</v>
      </c>
      <c r="BQ1771">
        <v>1.0271797215E-4</v>
      </c>
      <c r="BR1771">
        <v>0</v>
      </c>
      <c r="BS1771">
        <v>145.11065913920001</v>
      </c>
      <c r="BT1771">
        <v>43.039453352000002</v>
      </c>
      <c r="BU1771">
        <v>92</v>
      </c>
      <c r="BV1771">
        <v>13350.1806408064</v>
      </c>
      <c r="BW1771">
        <v>134.46633555889647</v>
      </c>
      <c r="BX1771">
        <v>5.2924320406700004E-2</v>
      </c>
      <c r="BY1771">
        <v>5.8553476293000007E-4</v>
      </c>
      <c r="BZ1771">
        <v>3.6068935750800001E-5</v>
      </c>
      <c r="CA1771">
        <v>3.3183420890735998E-5</v>
      </c>
      <c r="CB1771">
        <v>3.7929163274000001E-6</v>
      </c>
      <c r="CC1771">
        <v>3.2413975318002302E-3</v>
      </c>
    </row>
    <row r="1772" spans="1:81" x14ac:dyDescent="0.25">
      <c r="A1772" s="19" t="s">
        <v>400</v>
      </c>
      <c r="B1772" s="20" t="s">
        <v>328</v>
      </c>
      <c r="C1772" s="20" t="s">
        <v>329</v>
      </c>
      <c r="D1772" s="20" t="s">
        <v>435</v>
      </c>
      <c r="E1772" s="20" t="s">
        <v>146</v>
      </c>
      <c r="F1772" s="20" t="s">
        <v>145</v>
      </c>
      <c r="G1772" s="20" t="s">
        <v>54</v>
      </c>
      <c r="H1772" s="20" t="s">
        <v>68</v>
      </c>
      <c r="I1772" s="20">
        <v>0</v>
      </c>
      <c r="J1772" s="20">
        <v>0</v>
      </c>
      <c r="K1772" s="20">
        <v>0</v>
      </c>
      <c r="L1772" s="20">
        <v>0</v>
      </c>
      <c r="M1772" s="20">
        <v>0</v>
      </c>
      <c r="N1772" s="20">
        <v>0</v>
      </c>
      <c r="O1772" s="27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92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</row>
    <row r="1773" spans="1:81" x14ac:dyDescent="0.25">
      <c r="A1773" s="19" t="s">
        <v>400</v>
      </c>
      <c r="B1773" s="20" t="s">
        <v>328</v>
      </c>
      <c r="C1773" s="20" t="s">
        <v>329</v>
      </c>
      <c r="D1773" s="20" t="s">
        <v>435</v>
      </c>
      <c r="E1773" s="20" t="s">
        <v>148</v>
      </c>
      <c r="F1773" s="20" t="s">
        <v>147</v>
      </c>
      <c r="G1773" s="20" t="s">
        <v>54</v>
      </c>
      <c r="H1773" s="20" t="s">
        <v>68</v>
      </c>
      <c r="I1773" s="20">
        <v>0</v>
      </c>
      <c r="J1773" s="20">
        <v>0</v>
      </c>
      <c r="K1773" s="20">
        <v>0</v>
      </c>
      <c r="L1773" s="20">
        <v>0</v>
      </c>
      <c r="M1773" s="20">
        <v>0</v>
      </c>
      <c r="N1773" s="20">
        <v>0</v>
      </c>
      <c r="O1773" s="27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92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</row>
    <row r="1774" spans="1:81" x14ac:dyDescent="0.25">
      <c r="A1774" s="19" t="s">
        <v>400</v>
      </c>
      <c r="B1774" s="20" t="s">
        <v>328</v>
      </c>
      <c r="C1774" s="20" t="s">
        <v>329</v>
      </c>
      <c r="D1774" s="20" t="s">
        <v>435</v>
      </c>
      <c r="E1774" s="20" t="s">
        <v>150</v>
      </c>
      <c r="F1774" s="20" t="s">
        <v>149</v>
      </c>
      <c r="G1774" s="20" t="s">
        <v>54</v>
      </c>
      <c r="H1774" s="20" t="s">
        <v>68</v>
      </c>
      <c r="I1774" s="20">
        <v>0</v>
      </c>
      <c r="J1774" s="20">
        <v>0</v>
      </c>
      <c r="K1774" s="20">
        <v>0</v>
      </c>
      <c r="L1774" s="20">
        <v>0</v>
      </c>
      <c r="M1774" s="20">
        <v>0</v>
      </c>
      <c r="N1774" s="20">
        <v>0</v>
      </c>
      <c r="O1774" s="27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92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</row>
    <row r="1775" spans="1:81" x14ac:dyDescent="0.25">
      <c r="A1775" s="19" t="s">
        <v>400</v>
      </c>
      <c r="B1775" s="20" t="s">
        <v>328</v>
      </c>
      <c r="C1775" s="20" t="s">
        <v>329</v>
      </c>
      <c r="D1775" s="20" t="s">
        <v>435</v>
      </c>
      <c r="E1775" s="20" t="s">
        <v>152</v>
      </c>
      <c r="F1775" s="20" t="s">
        <v>151</v>
      </c>
      <c r="G1775" s="20" t="s">
        <v>54</v>
      </c>
      <c r="H1775" s="20" t="s">
        <v>68</v>
      </c>
      <c r="I1775" s="20">
        <v>0</v>
      </c>
      <c r="J1775" s="20">
        <v>0</v>
      </c>
      <c r="K1775" s="20">
        <v>0</v>
      </c>
      <c r="L1775" s="20">
        <v>0</v>
      </c>
      <c r="M1775" s="20">
        <v>0</v>
      </c>
      <c r="N1775" s="20">
        <v>0</v>
      </c>
      <c r="O1775" s="27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92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</row>
    <row r="1776" spans="1:81" x14ac:dyDescent="0.25">
      <c r="A1776" s="19" t="s">
        <v>400</v>
      </c>
      <c r="B1776" s="20" t="s">
        <v>328</v>
      </c>
      <c r="C1776" s="20" t="s">
        <v>329</v>
      </c>
      <c r="D1776" s="20" t="s">
        <v>435</v>
      </c>
      <c r="E1776" s="20" t="s">
        <v>154</v>
      </c>
      <c r="F1776" s="20" t="s">
        <v>153</v>
      </c>
      <c r="G1776" s="20" t="s">
        <v>54</v>
      </c>
      <c r="H1776" s="20" t="s">
        <v>68</v>
      </c>
      <c r="I1776" s="20">
        <v>0</v>
      </c>
      <c r="J1776" s="20">
        <v>0</v>
      </c>
      <c r="K1776" s="20">
        <v>0</v>
      </c>
      <c r="L1776" s="20">
        <v>0</v>
      </c>
      <c r="M1776" s="20">
        <v>0</v>
      </c>
      <c r="N1776" s="20">
        <v>0</v>
      </c>
      <c r="O1776" s="27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92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</row>
    <row r="1777" spans="1:81" x14ac:dyDescent="0.25">
      <c r="A1777" s="19" t="s">
        <v>400</v>
      </c>
      <c r="B1777" s="20" t="s">
        <v>328</v>
      </c>
      <c r="C1777" s="20" t="s">
        <v>329</v>
      </c>
      <c r="D1777" s="20" t="s">
        <v>435</v>
      </c>
      <c r="E1777" s="20" t="s">
        <v>155</v>
      </c>
      <c r="F1777" s="20" t="s">
        <v>53</v>
      </c>
      <c r="G1777" s="20" t="s">
        <v>54</v>
      </c>
      <c r="H1777" s="20" t="s">
        <v>68</v>
      </c>
      <c r="I1777" s="20">
        <v>0</v>
      </c>
      <c r="J1777" s="20">
        <v>0</v>
      </c>
      <c r="K1777" s="20">
        <v>0</v>
      </c>
      <c r="L1777" s="20">
        <v>0</v>
      </c>
      <c r="M1777" s="20">
        <v>0</v>
      </c>
      <c r="N1777" s="20">
        <v>0</v>
      </c>
      <c r="O1777" s="2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92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</row>
    <row r="1778" spans="1:81" x14ac:dyDescent="0.25">
      <c r="A1778" s="19" t="s">
        <v>400</v>
      </c>
      <c r="B1778" s="20" t="s">
        <v>328</v>
      </c>
      <c r="C1778" s="20" t="s">
        <v>329</v>
      </c>
      <c r="D1778" s="20" t="s">
        <v>435</v>
      </c>
      <c r="E1778" s="20" t="s">
        <v>157</v>
      </c>
      <c r="F1778" s="20" t="s">
        <v>156</v>
      </c>
      <c r="G1778" s="20" t="s">
        <v>54</v>
      </c>
      <c r="H1778" s="20" t="s">
        <v>68</v>
      </c>
      <c r="I1778" s="20">
        <v>0</v>
      </c>
      <c r="J1778" s="20">
        <v>0</v>
      </c>
      <c r="K1778" s="20">
        <v>0</v>
      </c>
      <c r="L1778" s="20">
        <v>0</v>
      </c>
      <c r="M1778" s="20">
        <v>0</v>
      </c>
      <c r="N1778" s="20">
        <v>0</v>
      </c>
      <c r="O1778" s="27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92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</row>
    <row r="1779" spans="1:81" x14ac:dyDescent="0.25">
      <c r="A1779" s="19" t="s">
        <v>400</v>
      </c>
      <c r="B1779" s="20" t="s">
        <v>328</v>
      </c>
      <c r="C1779" s="20" t="s">
        <v>329</v>
      </c>
      <c r="D1779" s="20" t="s">
        <v>435</v>
      </c>
      <c r="E1779" s="20" t="s">
        <v>159</v>
      </c>
      <c r="F1779" s="20" t="s">
        <v>158</v>
      </c>
      <c r="G1779" s="20" t="s">
        <v>54</v>
      </c>
      <c r="H1779" s="20" t="s">
        <v>68</v>
      </c>
      <c r="I1779" s="20">
        <v>0</v>
      </c>
      <c r="J1779" s="20">
        <v>0</v>
      </c>
      <c r="K1779" s="20">
        <v>0</v>
      </c>
      <c r="L1779" s="20">
        <v>0</v>
      </c>
      <c r="M1779" s="20">
        <v>0</v>
      </c>
      <c r="N1779" s="20">
        <v>0</v>
      </c>
      <c r="O1779" s="27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92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</row>
    <row r="1780" spans="1:81" x14ac:dyDescent="0.25">
      <c r="A1780" s="19" t="s">
        <v>400</v>
      </c>
      <c r="B1780" s="20" t="s">
        <v>328</v>
      </c>
      <c r="C1780" s="20" t="s">
        <v>329</v>
      </c>
      <c r="D1780" s="20" t="s">
        <v>435</v>
      </c>
      <c r="E1780" s="20" t="s">
        <v>161</v>
      </c>
      <c r="F1780" s="20" t="s">
        <v>160</v>
      </c>
      <c r="G1780" s="20" t="s">
        <v>54</v>
      </c>
      <c r="H1780" s="20" t="s">
        <v>68</v>
      </c>
      <c r="I1780" s="20">
        <v>0</v>
      </c>
      <c r="J1780" s="20">
        <v>0</v>
      </c>
      <c r="K1780" s="20">
        <v>0</v>
      </c>
      <c r="L1780" s="20">
        <v>0</v>
      </c>
      <c r="M1780" s="20">
        <v>0</v>
      </c>
      <c r="N1780" s="20">
        <v>0</v>
      </c>
      <c r="O1780" s="27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92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</row>
    <row r="1781" spans="1:81" x14ac:dyDescent="0.25">
      <c r="A1781" s="19" t="s">
        <v>400</v>
      </c>
      <c r="B1781" s="20" t="s">
        <v>328</v>
      </c>
      <c r="C1781" s="20" t="s">
        <v>329</v>
      </c>
      <c r="D1781" s="20" t="s">
        <v>435</v>
      </c>
      <c r="E1781" s="20" t="s">
        <v>163</v>
      </c>
      <c r="F1781" s="20" t="s">
        <v>162</v>
      </c>
      <c r="G1781" s="20" t="s">
        <v>54</v>
      </c>
      <c r="H1781" s="20" t="s">
        <v>68</v>
      </c>
      <c r="I1781" s="20">
        <v>0</v>
      </c>
      <c r="J1781" s="20">
        <v>0</v>
      </c>
      <c r="K1781" s="20">
        <v>0</v>
      </c>
      <c r="L1781" s="20">
        <v>0</v>
      </c>
      <c r="M1781" s="20">
        <v>0</v>
      </c>
      <c r="N1781" s="20">
        <v>0</v>
      </c>
      <c r="O1781" s="27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92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</row>
    <row r="1782" spans="1:81" x14ac:dyDescent="0.25">
      <c r="A1782" s="19" t="s">
        <v>400</v>
      </c>
      <c r="B1782" s="20" t="s">
        <v>328</v>
      </c>
      <c r="C1782" s="20" t="s">
        <v>329</v>
      </c>
      <c r="D1782" s="20" t="s">
        <v>435</v>
      </c>
      <c r="E1782" s="20" t="s">
        <v>164</v>
      </c>
      <c r="F1782" s="20" t="s">
        <v>56</v>
      </c>
      <c r="G1782" s="20" t="s">
        <v>57</v>
      </c>
      <c r="H1782" s="20" t="s">
        <v>68</v>
      </c>
      <c r="I1782" s="20">
        <v>10343.454400000001</v>
      </c>
      <c r="J1782" s="20">
        <v>9.0146210599999996</v>
      </c>
      <c r="K1782" s="20">
        <v>0.1070695673</v>
      </c>
      <c r="L1782" s="20">
        <v>4.2553606399999997E-3</v>
      </c>
      <c r="M1782" s="20">
        <v>3.9149317888000001E-3</v>
      </c>
      <c r="N1782" s="20">
        <v>7.1293931800000003E-4</v>
      </c>
      <c r="O1782" s="27">
        <v>0.38961263471022006</v>
      </c>
      <c r="BL1782">
        <v>0</v>
      </c>
      <c r="BM1782">
        <v>2.4194835670000001E-2</v>
      </c>
      <c r="BN1782">
        <v>0</v>
      </c>
      <c r="BO1782">
        <v>1.1581052100000001E-2</v>
      </c>
      <c r="BP1782">
        <v>0</v>
      </c>
      <c r="BQ1782">
        <v>1.5663820240000001E-2</v>
      </c>
      <c r="BR1782">
        <v>0</v>
      </c>
      <c r="BS1782">
        <v>10343.454400000001</v>
      </c>
      <c r="BT1782">
        <v>3771.0503399999998</v>
      </c>
      <c r="BU1782">
        <v>92</v>
      </c>
      <c r="BV1782">
        <v>951597.80480000004</v>
      </c>
      <c r="BW1782">
        <v>26832.638881319232</v>
      </c>
      <c r="BX1782">
        <v>9.0146210599999996</v>
      </c>
      <c r="BY1782">
        <v>0.1070695673</v>
      </c>
      <c r="BZ1782">
        <v>4.2553606399999997E-3</v>
      </c>
      <c r="CA1782">
        <v>3.9149317888000001E-3</v>
      </c>
      <c r="CB1782">
        <v>7.1293931800000003E-4</v>
      </c>
      <c r="CC1782">
        <v>0.38961263471022006</v>
      </c>
    </row>
    <row r="1783" spans="1:81" x14ac:dyDescent="0.25">
      <c r="A1783" s="19" t="s">
        <v>400</v>
      </c>
      <c r="B1783" s="20" t="s">
        <v>328</v>
      </c>
      <c r="C1783" s="20" t="s">
        <v>329</v>
      </c>
      <c r="D1783" s="20" t="s">
        <v>435</v>
      </c>
      <c r="E1783" s="20" t="s">
        <v>165</v>
      </c>
      <c r="F1783" s="20" t="s">
        <v>59</v>
      </c>
      <c r="G1783" s="20" t="s">
        <v>57</v>
      </c>
      <c r="H1783" s="20" t="s">
        <v>68</v>
      </c>
      <c r="I1783" s="20">
        <v>1820.27766677</v>
      </c>
      <c r="J1783" s="20">
        <v>1.7706381234399999</v>
      </c>
      <c r="K1783" s="20">
        <v>2.7794061951999998E-2</v>
      </c>
      <c r="L1783" s="20">
        <v>1.7585372470299999E-3</v>
      </c>
      <c r="M1783" s="20">
        <v>1.6178542672675999E-3</v>
      </c>
      <c r="N1783" s="20">
        <v>1.7622337163999998E-4</v>
      </c>
      <c r="O1783" s="27">
        <v>0.1036131442306252</v>
      </c>
      <c r="BL1783">
        <v>0</v>
      </c>
      <c r="BM1783">
        <v>3.7433054399999997E-4</v>
      </c>
      <c r="BN1783">
        <v>0</v>
      </c>
      <c r="BO1783">
        <v>2.9212725733999993E-3</v>
      </c>
      <c r="BP1783">
        <v>0</v>
      </c>
      <c r="BQ1783">
        <v>9.1034352953790008E-3</v>
      </c>
      <c r="BR1783">
        <v>0</v>
      </c>
      <c r="BS1783">
        <v>1820.27766677</v>
      </c>
      <c r="BT1783">
        <v>1275.3483579500003</v>
      </c>
      <c r="BU1783">
        <v>92</v>
      </c>
      <c r="BV1783">
        <v>167465.54534284002</v>
      </c>
      <c r="BW1783">
        <v>6757.3096009251458</v>
      </c>
      <c r="BX1783">
        <v>1.7706381234399999</v>
      </c>
      <c r="BY1783">
        <v>2.7794061951999998E-2</v>
      </c>
      <c r="BZ1783">
        <v>1.7585372470299999E-3</v>
      </c>
      <c r="CA1783">
        <v>1.6178542672675999E-3</v>
      </c>
      <c r="CB1783">
        <v>1.7622337163999998E-4</v>
      </c>
      <c r="CC1783">
        <v>0.1036131442306252</v>
      </c>
    </row>
    <row r="1784" spans="1:81" x14ac:dyDescent="0.25">
      <c r="A1784" s="19" t="s">
        <v>400</v>
      </c>
      <c r="B1784" s="20" t="s">
        <v>328</v>
      </c>
      <c r="C1784" s="20" t="s">
        <v>329</v>
      </c>
      <c r="D1784" s="20" t="s">
        <v>435</v>
      </c>
      <c r="E1784" s="20" t="s">
        <v>166</v>
      </c>
      <c r="F1784" s="20" t="s">
        <v>61</v>
      </c>
      <c r="G1784" s="20" t="s">
        <v>57</v>
      </c>
      <c r="H1784" s="20" t="s">
        <v>68</v>
      </c>
      <c r="I1784" s="20">
        <v>378.06271499999997</v>
      </c>
      <c r="J1784" s="20">
        <v>0.85488566600000004</v>
      </c>
      <c r="K1784" s="20">
        <v>1.5813687190000002E-2</v>
      </c>
      <c r="L1784" s="20">
        <v>7.8224329390000011E-4</v>
      </c>
      <c r="M1784" s="20">
        <v>7.1966383038800006E-4</v>
      </c>
      <c r="N1784" s="20">
        <v>9.4456530199999998E-5</v>
      </c>
      <c r="O1784" s="27">
        <v>4.2176231082998908E-2</v>
      </c>
      <c r="BL1784">
        <v>0</v>
      </c>
      <c r="BM1784">
        <v>5.06701163E-5</v>
      </c>
      <c r="BN1784">
        <v>0</v>
      </c>
      <c r="BO1784">
        <v>1.5312885769999999E-3</v>
      </c>
      <c r="BP1784">
        <v>0</v>
      </c>
      <c r="BQ1784">
        <v>2.5212314435000003E-3</v>
      </c>
      <c r="BR1784">
        <v>0</v>
      </c>
      <c r="BS1784">
        <v>378.06271499999997</v>
      </c>
      <c r="BT1784">
        <v>580.10697380000011</v>
      </c>
      <c r="BU1784">
        <v>92</v>
      </c>
      <c r="BV1784">
        <v>34781.76978000001</v>
      </c>
      <c r="BW1784">
        <v>3927.9015724097849</v>
      </c>
      <c r="BX1784">
        <v>0.85488566600000004</v>
      </c>
      <c r="BY1784">
        <v>1.5813687190000002E-2</v>
      </c>
      <c r="BZ1784">
        <v>7.8224329390000011E-4</v>
      </c>
      <c r="CA1784">
        <v>7.1966383038800006E-4</v>
      </c>
      <c r="CB1784">
        <v>9.4456530199999998E-5</v>
      </c>
      <c r="CC1784">
        <v>4.2176231082998908E-2</v>
      </c>
    </row>
    <row r="1785" spans="1:81" x14ac:dyDescent="0.25">
      <c r="A1785" s="19" t="s">
        <v>400</v>
      </c>
      <c r="B1785" s="20" t="s">
        <v>328</v>
      </c>
      <c r="C1785" s="20" t="s">
        <v>329</v>
      </c>
      <c r="D1785" s="20" t="s">
        <v>435</v>
      </c>
      <c r="E1785" s="20" t="s">
        <v>168</v>
      </c>
      <c r="F1785" s="20" t="s">
        <v>167</v>
      </c>
      <c r="G1785" s="20" t="s">
        <v>57</v>
      </c>
      <c r="H1785" s="20" t="s">
        <v>68</v>
      </c>
      <c r="I1785" s="20">
        <v>542.22574033000012</v>
      </c>
      <c r="J1785" s="20">
        <v>2.2496944315999996</v>
      </c>
      <c r="K1785" s="20">
        <v>3.0554662820000002E-2</v>
      </c>
      <c r="L1785" s="20">
        <v>1.0883505233000002E-3</v>
      </c>
      <c r="M1785" s="20">
        <v>1.001282481436E-3</v>
      </c>
      <c r="N1785" s="20">
        <v>2.033096567E-4</v>
      </c>
      <c r="O1785" s="27">
        <v>7.1181509409898022E-2</v>
      </c>
      <c r="BL1785">
        <v>0</v>
      </c>
      <c r="BM1785">
        <v>2.4049894667E-4</v>
      </c>
      <c r="BN1785">
        <v>0</v>
      </c>
      <c r="BO1785">
        <v>3.278287751E-3</v>
      </c>
      <c r="BP1785">
        <v>0</v>
      </c>
      <c r="BQ1785">
        <v>7.6639110324200005E-3</v>
      </c>
      <c r="BR1785">
        <v>0</v>
      </c>
      <c r="BS1785">
        <v>542.22574033000012</v>
      </c>
      <c r="BT1785">
        <v>701.35707470999989</v>
      </c>
      <c r="BU1785">
        <v>92</v>
      </c>
      <c r="BV1785">
        <v>49884.768110360012</v>
      </c>
      <c r="BW1785">
        <v>8256.155738985537</v>
      </c>
      <c r="BX1785">
        <v>2.2496944315999996</v>
      </c>
      <c r="BY1785">
        <v>3.0554662820000002E-2</v>
      </c>
      <c r="BZ1785">
        <v>1.0883505233000002E-3</v>
      </c>
      <c r="CA1785">
        <v>1.001282481436E-3</v>
      </c>
      <c r="CB1785">
        <v>2.033096567E-4</v>
      </c>
      <c r="CC1785">
        <v>7.1181509409898022E-2</v>
      </c>
    </row>
    <row r="1786" spans="1:81" x14ac:dyDescent="0.25">
      <c r="A1786" s="19" t="s">
        <v>400</v>
      </c>
      <c r="B1786" s="20" t="s">
        <v>328</v>
      </c>
      <c r="C1786" s="20" t="s">
        <v>329</v>
      </c>
      <c r="D1786" s="20" t="s">
        <v>435</v>
      </c>
      <c r="E1786" s="20" t="s">
        <v>170</v>
      </c>
      <c r="F1786" s="20" t="s">
        <v>169</v>
      </c>
      <c r="G1786" s="20" t="s">
        <v>57</v>
      </c>
      <c r="H1786" s="20" t="s">
        <v>68</v>
      </c>
      <c r="I1786" s="20">
        <v>4993.8905570499992</v>
      </c>
      <c r="J1786" s="20">
        <v>3.5281601774400002</v>
      </c>
      <c r="K1786" s="20">
        <v>4.3958010483100003E-2</v>
      </c>
      <c r="L1786" s="20">
        <v>2.9953336648399997E-3</v>
      </c>
      <c r="M1786" s="20">
        <v>2.7557069716528E-3</v>
      </c>
      <c r="N1786" s="20">
        <v>3.1551045965500001E-4</v>
      </c>
      <c r="O1786" s="27">
        <v>0.18978323560761029</v>
      </c>
      <c r="BL1786">
        <v>0</v>
      </c>
      <c r="BM1786">
        <v>3.0329980940359998E-3</v>
      </c>
      <c r="BN1786">
        <v>0</v>
      </c>
      <c r="BO1786">
        <v>5.2819676645900005E-3</v>
      </c>
      <c r="BP1786">
        <v>0</v>
      </c>
      <c r="BQ1786">
        <v>1.6840001322989996E-2</v>
      </c>
      <c r="BR1786">
        <v>0</v>
      </c>
      <c r="BS1786">
        <v>4993.8905570499992</v>
      </c>
      <c r="BT1786">
        <v>1820.6889387999997</v>
      </c>
      <c r="BU1786">
        <v>92</v>
      </c>
      <c r="BV1786">
        <v>459437.93124859995</v>
      </c>
      <c r="BW1786">
        <v>11559.758264323473</v>
      </c>
      <c r="BX1786">
        <v>3.5281601774400002</v>
      </c>
      <c r="BY1786">
        <v>4.3958010483100003E-2</v>
      </c>
      <c r="BZ1786">
        <v>2.9953336648399997E-3</v>
      </c>
      <c r="CA1786">
        <v>2.7557069716528E-3</v>
      </c>
      <c r="CB1786">
        <v>3.1551045965500001E-4</v>
      </c>
      <c r="CC1786">
        <v>0.18978323560761029</v>
      </c>
    </row>
    <row r="1787" spans="1:81" x14ac:dyDescent="0.25">
      <c r="A1787" s="19" t="s">
        <v>400</v>
      </c>
      <c r="B1787" s="20" t="s">
        <v>328</v>
      </c>
      <c r="C1787" s="20" t="s">
        <v>329</v>
      </c>
      <c r="D1787" s="20" t="s">
        <v>435</v>
      </c>
      <c r="E1787" s="20" t="s">
        <v>171</v>
      </c>
      <c r="F1787" s="20" t="s">
        <v>63</v>
      </c>
      <c r="G1787" s="20" t="s">
        <v>57</v>
      </c>
      <c r="H1787" s="20" t="s">
        <v>68</v>
      </c>
      <c r="I1787" s="20">
        <v>63.710955781999999</v>
      </c>
      <c r="J1787" s="20">
        <v>0.17365460955100001</v>
      </c>
      <c r="K1787" s="20">
        <v>1.9963510307999996E-3</v>
      </c>
      <c r="L1787" s="20">
        <v>1.0742122143E-4</v>
      </c>
      <c r="M1787" s="20">
        <v>9.8827523715600015E-5</v>
      </c>
      <c r="N1787" s="20">
        <v>1.4920768146E-5</v>
      </c>
      <c r="O1787" s="27">
        <v>6.44712756161025E-3</v>
      </c>
      <c r="BL1787">
        <v>0</v>
      </c>
      <c r="BM1787">
        <v>2.8335859990000002E-5</v>
      </c>
      <c r="BN1787">
        <v>0</v>
      </c>
      <c r="BO1787">
        <v>2.287517747E-4</v>
      </c>
      <c r="BP1787">
        <v>0</v>
      </c>
      <c r="BQ1787">
        <v>1.2064894831199999E-4</v>
      </c>
      <c r="BR1787">
        <v>0</v>
      </c>
      <c r="BS1787">
        <v>63.710955781999999</v>
      </c>
      <c r="BT1787">
        <v>90.891966150000016</v>
      </c>
      <c r="BU1787">
        <v>92</v>
      </c>
      <c r="BV1787">
        <v>5861.4079319440007</v>
      </c>
      <c r="BW1787">
        <v>570.30759864722654</v>
      </c>
      <c r="BX1787">
        <v>0.17365460955100001</v>
      </c>
      <c r="BY1787">
        <v>1.9963510307999996E-3</v>
      </c>
      <c r="BZ1787">
        <v>1.0742122143E-4</v>
      </c>
      <c r="CA1787">
        <v>9.8827523715600015E-5</v>
      </c>
      <c r="CB1787">
        <v>1.4920768146E-5</v>
      </c>
      <c r="CC1787">
        <v>6.44712756161025E-3</v>
      </c>
    </row>
    <row r="1788" spans="1:81" x14ac:dyDescent="0.25">
      <c r="A1788" s="19" t="s">
        <v>400</v>
      </c>
      <c r="B1788" s="20" t="s">
        <v>328</v>
      </c>
      <c r="C1788" s="20" t="s">
        <v>329</v>
      </c>
      <c r="D1788" s="20" t="s">
        <v>435</v>
      </c>
      <c r="E1788" s="20" t="s">
        <v>173</v>
      </c>
      <c r="F1788" s="20" t="s">
        <v>172</v>
      </c>
      <c r="G1788" s="20" t="s">
        <v>66</v>
      </c>
      <c r="H1788" s="20" t="s">
        <v>68</v>
      </c>
      <c r="I1788" s="20">
        <v>0</v>
      </c>
      <c r="J1788" s="20">
        <v>0</v>
      </c>
      <c r="K1788" s="20">
        <v>0</v>
      </c>
      <c r="L1788" s="20">
        <v>0</v>
      </c>
      <c r="M1788" s="20">
        <v>0</v>
      </c>
      <c r="N1788" s="20">
        <v>0</v>
      </c>
      <c r="O1788" s="27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92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</row>
    <row r="1789" spans="1:81" x14ac:dyDescent="0.25">
      <c r="A1789" s="19" t="s">
        <v>400</v>
      </c>
      <c r="B1789" s="20" t="s">
        <v>328</v>
      </c>
      <c r="C1789" s="20" t="s">
        <v>329</v>
      </c>
      <c r="D1789" s="20" t="s">
        <v>435</v>
      </c>
      <c r="E1789" s="20" t="s">
        <v>175</v>
      </c>
      <c r="F1789" s="20" t="s">
        <v>174</v>
      </c>
      <c r="G1789" s="20" t="s">
        <v>66</v>
      </c>
      <c r="H1789" s="20" t="s">
        <v>68</v>
      </c>
      <c r="I1789" s="20">
        <v>0</v>
      </c>
      <c r="J1789" s="20">
        <v>0</v>
      </c>
      <c r="K1789" s="20">
        <v>0</v>
      </c>
      <c r="L1789" s="20">
        <v>0</v>
      </c>
      <c r="M1789" s="20">
        <v>0</v>
      </c>
      <c r="N1789" s="20">
        <v>0</v>
      </c>
      <c r="O1789" s="27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92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</row>
    <row r="1790" spans="1:81" x14ac:dyDescent="0.25">
      <c r="A1790" s="19" t="s">
        <v>400</v>
      </c>
      <c r="B1790" s="20" t="s">
        <v>328</v>
      </c>
      <c r="C1790" s="20" t="s">
        <v>329</v>
      </c>
      <c r="D1790" s="20" t="s">
        <v>435</v>
      </c>
      <c r="E1790" s="20" t="s">
        <v>177</v>
      </c>
      <c r="F1790" s="20" t="s">
        <v>176</v>
      </c>
      <c r="G1790" s="20" t="s">
        <v>30</v>
      </c>
      <c r="H1790" s="20" t="s">
        <v>68</v>
      </c>
      <c r="I1790" s="20">
        <v>0</v>
      </c>
      <c r="J1790" s="20">
        <v>0</v>
      </c>
      <c r="K1790" s="20">
        <v>0</v>
      </c>
      <c r="L1790" s="20">
        <v>0</v>
      </c>
      <c r="M1790" s="20">
        <v>0</v>
      </c>
      <c r="N1790" s="20">
        <v>0</v>
      </c>
      <c r="O1790" s="27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92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</row>
    <row r="1791" spans="1:81" x14ac:dyDescent="0.25">
      <c r="A1791" s="19" t="s">
        <v>400</v>
      </c>
      <c r="B1791" s="20" t="s">
        <v>328</v>
      </c>
      <c r="C1791" s="20" t="s">
        <v>329</v>
      </c>
      <c r="D1791" s="20" t="s">
        <v>435</v>
      </c>
      <c r="E1791" s="20" t="s">
        <v>180</v>
      </c>
      <c r="F1791" s="20" t="s">
        <v>178</v>
      </c>
      <c r="G1791" s="20" t="s">
        <v>7</v>
      </c>
      <c r="H1791" s="20" t="s">
        <v>179</v>
      </c>
      <c r="I1791" s="20">
        <v>1.1327049054</v>
      </c>
      <c r="J1791" s="20">
        <v>4.2969419730000001E-4</v>
      </c>
      <c r="K1791" s="20">
        <v>9.4414712349999999E-5</v>
      </c>
      <c r="L1791" s="20">
        <v>6.1809216120000004E-7</v>
      </c>
      <c r="M1791" s="20">
        <v>6.1809216120000004E-7</v>
      </c>
      <c r="N1791" s="20">
        <v>1.3428919791000002E-7</v>
      </c>
      <c r="O1791" s="27">
        <v>2.5987679020912299E-5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1.1327049054</v>
      </c>
      <c r="BT1791">
        <v>0.25607906869999997</v>
      </c>
      <c r="BU1791">
        <v>92</v>
      </c>
      <c r="BV1791">
        <v>104.20885129679999</v>
      </c>
      <c r="BW1791">
        <v>9.8459976930669626</v>
      </c>
      <c r="BX1791">
        <v>4.2969419730000001E-4</v>
      </c>
      <c r="BY1791">
        <v>9.4414712349999999E-5</v>
      </c>
      <c r="BZ1791">
        <v>6.1809216120000004E-7</v>
      </c>
      <c r="CA1791">
        <v>6.1809216120000004E-7</v>
      </c>
      <c r="CB1791">
        <v>1.3428919791000002E-7</v>
      </c>
      <c r="CC1791">
        <v>2.5987679020912299E-5</v>
      </c>
    </row>
    <row r="1792" spans="1:81" x14ac:dyDescent="0.25">
      <c r="A1792" s="19" t="s">
        <v>400</v>
      </c>
      <c r="B1792" s="20" t="s">
        <v>328</v>
      </c>
      <c r="C1792" s="20" t="s">
        <v>329</v>
      </c>
      <c r="D1792" s="20" t="s">
        <v>435</v>
      </c>
      <c r="E1792" s="20" t="s">
        <v>181</v>
      </c>
      <c r="F1792" s="20" t="s">
        <v>74</v>
      </c>
      <c r="G1792" s="20" t="s">
        <v>17</v>
      </c>
      <c r="H1792" s="20" t="s">
        <v>179</v>
      </c>
      <c r="I1792" s="20">
        <v>1.48807263</v>
      </c>
      <c r="J1792" s="20">
        <v>1.9329765299999999E-3</v>
      </c>
      <c r="K1792" s="20">
        <v>3.26496343E-4</v>
      </c>
      <c r="L1792" s="20">
        <v>4.3447133000000005E-6</v>
      </c>
      <c r="M1792" s="20">
        <v>4.3447133000000005E-6</v>
      </c>
      <c r="N1792" s="20">
        <v>8.5531470999999999E-7</v>
      </c>
      <c r="O1792" s="27">
        <v>8.9965199486591996E-5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1.48807263</v>
      </c>
      <c r="BT1792">
        <v>2.1704451000000002</v>
      </c>
      <c r="BU1792">
        <v>92</v>
      </c>
      <c r="BV1792">
        <v>136.90268196</v>
      </c>
      <c r="BW1792">
        <v>68.487525729329207</v>
      </c>
      <c r="BX1792">
        <v>1.9329765299999999E-3</v>
      </c>
      <c r="BY1792">
        <v>3.26496343E-4</v>
      </c>
      <c r="BZ1792">
        <v>4.3447133000000005E-6</v>
      </c>
      <c r="CA1792">
        <v>4.3447133000000005E-6</v>
      </c>
      <c r="CB1792">
        <v>8.5531470999999999E-7</v>
      </c>
      <c r="CC1792">
        <v>8.9965199486591996E-5</v>
      </c>
    </row>
    <row r="1793" spans="1:81" x14ac:dyDescent="0.25">
      <c r="A1793" s="19" t="s">
        <v>400</v>
      </c>
      <c r="B1793" s="20" t="s">
        <v>328</v>
      </c>
      <c r="C1793" s="20" t="s">
        <v>329</v>
      </c>
      <c r="D1793" s="20" t="s">
        <v>435</v>
      </c>
      <c r="E1793" s="20" t="s">
        <v>182</v>
      </c>
      <c r="F1793" s="20" t="s">
        <v>78</v>
      </c>
      <c r="G1793" s="20" t="s">
        <v>17</v>
      </c>
      <c r="H1793" s="20" t="s">
        <v>179</v>
      </c>
      <c r="I1793" s="20">
        <v>1.4779496600000002</v>
      </c>
      <c r="J1793" s="20">
        <v>2.2714420799999999E-3</v>
      </c>
      <c r="K1793" s="20">
        <v>3.0889973199999996E-4</v>
      </c>
      <c r="L1793" s="20">
        <v>7.3756062000000006E-6</v>
      </c>
      <c r="M1793" s="20">
        <v>7.3756062000000006E-6</v>
      </c>
      <c r="N1793" s="20">
        <v>1.38674734E-6</v>
      </c>
      <c r="O1793" s="27">
        <v>8.0854934985809989E-5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1.4779496600000002</v>
      </c>
      <c r="BT1793">
        <v>3.4149931200000001</v>
      </c>
      <c r="BU1793">
        <v>92</v>
      </c>
      <c r="BV1793">
        <v>135.97136872000002</v>
      </c>
      <c r="BW1793">
        <v>115.35955462241381</v>
      </c>
      <c r="BX1793">
        <v>2.2714420799999999E-3</v>
      </c>
      <c r="BY1793">
        <v>3.0889973199999996E-4</v>
      </c>
      <c r="BZ1793">
        <v>7.3756062000000006E-6</v>
      </c>
      <c r="CA1793">
        <v>7.3756062000000006E-6</v>
      </c>
      <c r="CB1793">
        <v>1.38674734E-6</v>
      </c>
      <c r="CC1793">
        <v>8.0854934985809989E-5</v>
      </c>
    </row>
    <row r="1794" spans="1:81" x14ac:dyDescent="0.25">
      <c r="A1794" s="19" t="s">
        <v>400</v>
      </c>
      <c r="B1794" s="20" t="s">
        <v>328</v>
      </c>
      <c r="C1794" s="20" t="s">
        <v>329</v>
      </c>
      <c r="D1794" s="20" t="s">
        <v>435</v>
      </c>
      <c r="E1794" s="20" t="s">
        <v>183</v>
      </c>
      <c r="F1794" s="20" t="s">
        <v>21</v>
      </c>
      <c r="G1794" s="20" t="s">
        <v>17</v>
      </c>
      <c r="H1794" s="20" t="s">
        <v>179</v>
      </c>
      <c r="I1794" s="20">
        <v>1.20463031</v>
      </c>
      <c r="J1794" s="20">
        <v>6.8003721000000001E-4</v>
      </c>
      <c r="K1794" s="20">
        <v>1.35169396E-4</v>
      </c>
      <c r="L1794" s="20">
        <v>1.1368566800000001E-6</v>
      </c>
      <c r="M1794" s="20">
        <v>1.1368566800000001E-6</v>
      </c>
      <c r="N1794" s="20">
        <v>2.3727246899999999E-7</v>
      </c>
      <c r="O1794" s="27">
        <v>3.7492877248269997E-5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1.20463031</v>
      </c>
      <c r="BT1794">
        <v>0.78438703399999998</v>
      </c>
      <c r="BU1794">
        <v>92</v>
      </c>
      <c r="BV1794">
        <v>110.82598852</v>
      </c>
      <c r="BW1794">
        <v>18.081410902489008</v>
      </c>
      <c r="BX1794">
        <v>6.8003721000000001E-4</v>
      </c>
      <c r="BY1794">
        <v>1.35169396E-4</v>
      </c>
      <c r="BZ1794">
        <v>1.1368566800000001E-6</v>
      </c>
      <c r="CA1794">
        <v>1.1368566800000001E-6</v>
      </c>
      <c r="CB1794">
        <v>2.3727246899999999E-7</v>
      </c>
      <c r="CC1794">
        <v>3.7492877248269997E-5</v>
      </c>
    </row>
    <row r="1795" spans="1:81" x14ac:dyDescent="0.25">
      <c r="A1795" s="19" t="s">
        <v>400</v>
      </c>
      <c r="B1795" s="20" t="s">
        <v>328</v>
      </c>
      <c r="C1795" s="20" t="s">
        <v>329</v>
      </c>
      <c r="D1795" s="20" t="s">
        <v>435</v>
      </c>
      <c r="E1795" s="20" t="s">
        <v>184</v>
      </c>
      <c r="F1795" s="20" t="s">
        <v>81</v>
      </c>
      <c r="G1795" s="20" t="s">
        <v>17</v>
      </c>
      <c r="H1795" s="20" t="s">
        <v>179</v>
      </c>
      <c r="I1795" s="20">
        <v>0.344180074</v>
      </c>
      <c r="J1795" s="20">
        <v>3.2105372999999997E-4</v>
      </c>
      <c r="K1795" s="20">
        <v>5.1103880000000002E-5</v>
      </c>
      <c r="L1795" s="20">
        <v>7.7318575000000005E-7</v>
      </c>
      <c r="M1795" s="20">
        <v>7.7318575000000005E-7</v>
      </c>
      <c r="N1795" s="20">
        <v>1.5019098500000002E-7</v>
      </c>
      <c r="O1795" s="27">
        <v>1.398974789206E-5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0.344180074</v>
      </c>
      <c r="BT1795">
        <v>0.62494832999999994</v>
      </c>
      <c r="BU1795">
        <v>92</v>
      </c>
      <c r="BV1795">
        <v>31.664566807999996</v>
      </c>
      <c r="BW1795">
        <v>12.158922675317273</v>
      </c>
      <c r="BX1795">
        <v>3.2105372999999997E-4</v>
      </c>
      <c r="BY1795">
        <v>5.1103880000000002E-5</v>
      </c>
      <c r="BZ1795">
        <v>7.7318575000000005E-7</v>
      </c>
      <c r="CA1795">
        <v>7.7318575000000005E-7</v>
      </c>
      <c r="CB1795">
        <v>1.5019098500000002E-7</v>
      </c>
      <c r="CC1795">
        <v>1.398974789206E-5</v>
      </c>
    </row>
    <row r="1796" spans="1:81" x14ac:dyDescent="0.25">
      <c r="A1796" s="19" t="s">
        <v>400</v>
      </c>
      <c r="B1796" s="20" t="s">
        <v>328</v>
      </c>
      <c r="C1796" s="20" t="s">
        <v>329</v>
      </c>
      <c r="D1796" s="20" t="s">
        <v>435</v>
      </c>
      <c r="E1796" s="20" t="s">
        <v>185</v>
      </c>
      <c r="F1796" s="20" t="s">
        <v>84</v>
      </c>
      <c r="G1796" s="20" t="s">
        <v>17</v>
      </c>
      <c r="H1796" s="20" t="s">
        <v>179</v>
      </c>
      <c r="I1796" s="20">
        <v>3.9378245999999999</v>
      </c>
      <c r="J1796" s="20">
        <v>6.1658118499999994E-3</v>
      </c>
      <c r="K1796" s="20">
        <v>1.054426119E-3</v>
      </c>
      <c r="L1796" s="20">
        <v>1.32921078E-5</v>
      </c>
      <c r="M1796" s="20">
        <v>1.32921078E-5</v>
      </c>
      <c r="N1796" s="20">
        <v>2.6292468599999999E-6</v>
      </c>
      <c r="O1796" s="27">
        <v>2.9197438223260003E-4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3.9378245999999999</v>
      </c>
      <c r="BT1796">
        <v>5.8900776000000006</v>
      </c>
      <c r="BU1796">
        <v>92</v>
      </c>
      <c r="BV1796">
        <v>362.27986320000002</v>
      </c>
      <c r="BW1796">
        <v>209.57651500242284</v>
      </c>
      <c r="BX1796">
        <v>6.1658118499999994E-3</v>
      </c>
      <c r="BY1796">
        <v>1.054426119E-3</v>
      </c>
      <c r="BZ1796">
        <v>1.32921078E-5</v>
      </c>
      <c r="CA1796">
        <v>1.32921078E-5</v>
      </c>
      <c r="CB1796">
        <v>2.6292468599999999E-6</v>
      </c>
      <c r="CC1796">
        <v>2.9197438223260003E-4</v>
      </c>
    </row>
    <row r="1797" spans="1:81" x14ac:dyDescent="0.25">
      <c r="A1797" s="19" t="s">
        <v>400</v>
      </c>
      <c r="B1797" s="20" t="s">
        <v>328</v>
      </c>
      <c r="C1797" s="20" t="s">
        <v>329</v>
      </c>
      <c r="D1797" s="20" t="s">
        <v>435</v>
      </c>
      <c r="E1797" s="20" t="s">
        <v>186</v>
      </c>
      <c r="F1797" s="20" t="s">
        <v>86</v>
      </c>
      <c r="G1797" s="20" t="s">
        <v>17</v>
      </c>
      <c r="H1797" s="20" t="s">
        <v>179</v>
      </c>
      <c r="I1797" s="20">
        <v>2.8243013000000001</v>
      </c>
      <c r="J1797" s="20">
        <v>2.8912375099999998E-3</v>
      </c>
      <c r="K1797" s="20">
        <v>6.2908242600000002E-4</v>
      </c>
      <c r="L1797" s="20">
        <v>4.3015755099999999E-6</v>
      </c>
      <c r="M1797" s="20">
        <v>4.3015755099999999E-6</v>
      </c>
      <c r="N1797" s="20">
        <v>9.3228351999999999E-7</v>
      </c>
      <c r="O1797" s="27">
        <v>1.7243429704308998E-4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2.8243013000000001</v>
      </c>
      <c r="BT1797">
        <v>1.12443253</v>
      </c>
      <c r="BU1797">
        <v>92</v>
      </c>
      <c r="BV1797">
        <v>259.8357196</v>
      </c>
      <c r="BW1797">
        <v>68.89732218250208</v>
      </c>
      <c r="BX1797">
        <v>2.8912375099999998E-3</v>
      </c>
      <c r="BY1797">
        <v>6.2908242600000002E-4</v>
      </c>
      <c r="BZ1797">
        <v>4.3015755099999999E-6</v>
      </c>
      <c r="CA1797">
        <v>4.3015755099999999E-6</v>
      </c>
      <c r="CB1797">
        <v>9.3228351999999999E-7</v>
      </c>
      <c r="CC1797">
        <v>1.7243429704308998E-4</v>
      </c>
    </row>
    <row r="1798" spans="1:81" x14ac:dyDescent="0.25">
      <c r="A1798" s="19" t="s">
        <v>400</v>
      </c>
      <c r="B1798" s="20" t="s">
        <v>328</v>
      </c>
      <c r="C1798" s="20" t="s">
        <v>329</v>
      </c>
      <c r="D1798" s="20" t="s">
        <v>435</v>
      </c>
      <c r="E1798" s="20" t="s">
        <v>187</v>
      </c>
      <c r="F1798" s="20" t="s">
        <v>25</v>
      </c>
      <c r="G1798" s="20" t="s">
        <v>17</v>
      </c>
      <c r="H1798" s="20" t="s">
        <v>179</v>
      </c>
      <c r="I1798" s="20">
        <v>2.4598753800000002</v>
      </c>
      <c r="J1798" s="20">
        <v>2.68337358E-3</v>
      </c>
      <c r="K1798" s="20">
        <v>3.6070747999999997E-4</v>
      </c>
      <c r="L1798" s="20">
        <v>1.28765541E-5</v>
      </c>
      <c r="M1798" s="20">
        <v>1.28765541E-5</v>
      </c>
      <c r="N1798" s="20">
        <v>2.3674641E-6</v>
      </c>
      <c r="O1798" s="27">
        <v>8.480032687864999E-5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2.4598753800000002</v>
      </c>
      <c r="BT1798">
        <v>5.5831789000000001</v>
      </c>
      <c r="BU1798">
        <v>92</v>
      </c>
      <c r="BV1798">
        <v>226.30853495999997</v>
      </c>
      <c r="BW1798">
        <v>199.26905523907934</v>
      </c>
      <c r="BX1798">
        <v>2.68337358E-3</v>
      </c>
      <c r="BY1798">
        <v>3.6070747999999997E-4</v>
      </c>
      <c r="BZ1798">
        <v>1.28765541E-5</v>
      </c>
      <c r="CA1798">
        <v>1.28765541E-5</v>
      </c>
      <c r="CB1798">
        <v>2.3674641E-6</v>
      </c>
      <c r="CC1798">
        <v>8.480032687864999E-5</v>
      </c>
    </row>
    <row r="1799" spans="1:81" x14ac:dyDescent="0.25">
      <c r="A1799" s="19" t="s">
        <v>400</v>
      </c>
      <c r="B1799" s="20" t="s">
        <v>328</v>
      </c>
      <c r="C1799" s="20" t="s">
        <v>329</v>
      </c>
      <c r="D1799" s="20" t="s">
        <v>435</v>
      </c>
      <c r="E1799" s="20" t="s">
        <v>188</v>
      </c>
      <c r="F1799" s="20" t="s">
        <v>91</v>
      </c>
      <c r="G1799" s="20" t="s">
        <v>17</v>
      </c>
      <c r="H1799" s="20" t="s">
        <v>179</v>
      </c>
      <c r="I1799" s="20">
        <v>1.3463513950000001</v>
      </c>
      <c r="J1799" s="20">
        <v>2.7530792068999996E-3</v>
      </c>
      <c r="K1799" s="20">
        <v>5.4538685959000001E-4</v>
      </c>
      <c r="L1799" s="20">
        <v>4.6127390270000001E-6</v>
      </c>
      <c r="M1799" s="20">
        <v>4.6127390270000001E-6</v>
      </c>
      <c r="N1799" s="20">
        <v>9.6154387900000006E-7</v>
      </c>
      <c r="O1799" s="27">
        <v>1.5148269993878988E-4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1.3463513950000001</v>
      </c>
      <c r="BT1799">
        <v>2.0789552819999999</v>
      </c>
      <c r="BU1799">
        <v>92</v>
      </c>
      <c r="BV1799">
        <v>123.86432834000001</v>
      </c>
      <c r="BW1799">
        <v>73.328431653341951</v>
      </c>
      <c r="BX1799">
        <v>2.7530792068999996E-3</v>
      </c>
      <c r="BY1799">
        <v>5.4538685959000001E-4</v>
      </c>
      <c r="BZ1799">
        <v>4.6127390270000001E-6</v>
      </c>
      <c r="CA1799">
        <v>4.6127390270000001E-6</v>
      </c>
      <c r="CB1799">
        <v>9.6154387900000006E-7</v>
      </c>
      <c r="CC1799">
        <v>1.5148269993878988E-4</v>
      </c>
    </row>
    <row r="1800" spans="1:81" x14ac:dyDescent="0.25">
      <c r="A1800" s="19" t="s">
        <v>400</v>
      </c>
      <c r="B1800" s="20" t="s">
        <v>328</v>
      </c>
      <c r="C1800" s="20" t="s">
        <v>329</v>
      </c>
      <c r="D1800" s="20" t="s">
        <v>435</v>
      </c>
      <c r="E1800" s="20" t="s">
        <v>189</v>
      </c>
      <c r="F1800" s="20" t="s">
        <v>27</v>
      </c>
      <c r="G1800" s="20" t="s">
        <v>17</v>
      </c>
      <c r="H1800" s="20" t="s">
        <v>179</v>
      </c>
      <c r="I1800" s="20">
        <v>0.25307351</v>
      </c>
      <c r="J1800" s="20">
        <v>4.4516086999999999E-4</v>
      </c>
      <c r="K1800" s="20">
        <v>8.6957865000000001E-5</v>
      </c>
      <c r="L1800" s="20">
        <v>7.5915136000000003E-7</v>
      </c>
      <c r="M1800" s="20">
        <v>7.5915136000000003E-7</v>
      </c>
      <c r="N1800" s="20">
        <v>1.5748686999999999E-7</v>
      </c>
      <c r="O1800" s="27">
        <v>2.4178785277660001E-5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0.25307351</v>
      </c>
      <c r="BT1800">
        <v>0.22693545000000001</v>
      </c>
      <c r="BU1800">
        <v>92</v>
      </c>
      <c r="BV1800">
        <v>23.28276292</v>
      </c>
      <c r="BW1800">
        <v>12.061732726135336</v>
      </c>
      <c r="BX1800">
        <v>4.4516086999999999E-4</v>
      </c>
      <c r="BY1800">
        <v>8.6957865000000001E-5</v>
      </c>
      <c r="BZ1800">
        <v>7.5915136000000003E-7</v>
      </c>
      <c r="CA1800">
        <v>7.5915136000000003E-7</v>
      </c>
      <c r="CB1800">
        <v>1.5748686999999999E-7</v>
      </c>
      <c r="CC1800">
        <v>2.4178785277660001E-5</v>
      </c>
    </row>
    <row r="1801" spans="1:81" x14ac:dyDescent="0.25">
      <c r="A1801" s="19" t="s">
        <v>400</v>
      </c>
      <c r="B1801" s="20" t="s">
        <v>328</v>
      </c>
      <c r="C1801" s="20" t="s">
        <v>329</v>
      </c>
      <c r="D1801" s="20" t="s">
        <v>435</v>
      </c>
      <c r="E1801" s="20" t="s">
        <v>190</v>
      </c>
      <c r="F1801" s="20" t="s">
        <v>94</v>
      </c>
      <c r="G1801" s="20" t="s">
        <v>17</v>
      </c>
      <c r="H1801" s="20" t="s">
        <v>179</v>
      </c>
      <c r="I1801" s="20">
        <v>2.085326953</v>
      </c>
      <c r="J1801" s="20">
        <v>4.3299240640000004E-3</v>
      </c>
      <c r="K1801" s="20">
        <v>7.6819319219999997E-4</v>
      </c>
      <c r="L1801" s="20">
        <v>8.4318007670000002E-6</v>
      </c>
      <c r="M1801" s="20">
        <v>8.4318007670000002E-6</v>
      </c>
      <c r="N1801" s="20">
        <v>1.6941946683E-6</v>
      </c>
      <c r="O1801" s="27">
        <v>2.1422722671824297E-4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2.085326953</v>
      </c>
      <c r="BT1801">
        <v>3.2045185899999997</v>
      </c>
      <c r="BU1801">
        <v>92</v>
      </c>
      <c r="BV1801">
        <v>191.85007967600001</v>
      </c>
      <c r="BW1801">
        <v>133.32718661164358</v>
      </c>
      <c r="BX1801">
        <v>4.3299240640000004E-3</v>
      </c>
      <c r="BY1801">
        <v>7.6819319219999997E-4</v>
      </c>
      <c r="BZ1801">
        <v>8.4318007670000002E-6</v>
      </c>
      <c r="CA1801">
        <v>8.4318007670000002E-6</v>
      </c>
      <c r="CB1801">
        <v>1.6941946683E-6</v>
      </c>
      <c r="CC1801">
        <v>2.1422722671824297E-4</v>
      </c>
    </row>
    <row r="1802" spans="1:81" x14ac:dyDescent="0.25">
      <c r="A1802" s="19" t="s">
        <v>400</v>
      </c>
      <c r="B1802" s="20" t="s">
        <v>328</v>
      </c>
      <c r="C1802" s="20" t="s">
        <v>329</v>
      </c>
      <c r="D1802" s="20" t="s">
        <v>435</v>
      </c>
      <c r="E1802" s="20" t="s">
        <v>191</v>
      </c>
      <c r="F1802" s="20" t="s">
        <v>96</v>
      </c>
      <c r="G1802" s="20" t="s">
        <v>17</v>
      </c>
      <c r="H1802" s="20" t="s">
        <v>179</v>
      </c>
      <c r="I1802" s="20">
        <v>3.4519239750000001</v>
      </c>
      <c r="J1802" s="20">
        <v>8.7875470630000008E-3</v>
      </c>
      <c r="K1802" s="20">
        <v>1.2759052185000001E-3</v>
      </c>
      <c r="L1802" s="20">
        <v>2.1117864240000001E-5</v>
      </c>
      <c r="M1802" s="20">
        <v>2.1117864240000001E-5</v>
      </c>
      <c r="N1802" s="20">
        <v>4.0634762470000001E-6</v>
      </c>
      <c r="O1802" s="27">
        <v>3.5282710410343442E-4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3.4519239750000001</v>
      </c>
      <c r="BT1802">
        <v>6.5761209800000007</v>
      </c>
      <c r="BU1802">
        <v>92</v>
      </c>
      <c r="BV1802">
        <v>317.57700570000003</v>
      </c>
      <c r="BW1802">
        <v>331.91576320483199</v>
      </c>
      <c r="BX1802">
        <v>8.7875470630000008E-3</v>
      </c>
      <c r="BY1802">
        <v>1.2759052185000001E-3</v>
      </c>
      <c r="BZ1802">
        <v>2.1117864240000001E-5</v>
      </c>
      <c r="CA1802">
        <v>2.1117864240000001E-5</v>
      </c>
      <c r="CB1802">
        <v>4.0634762470000001E-6</v>
      </c>
      <c r="CC1802">
        <v>3.5282710410343442E-4</v>
      </c>
    </row>
    <row r="1803" spans="1:81" x14ac:dyDescent="0.25">
      <c r="A1803" s="19" t="s">
        <v>400</v>
      </c>
      <c r="B1803" s="20" t="s">
        <v>328</v>
      </c>
      <c r="C1803" s="20" t="s">
        <v>329</v>
      </c>
      <c r="D1803" s="20" t="s">
        <v>435</v>
      </c>
      <c r="E1803" s="20" t="s">
        <v>192</v>
      </c>
      <c r="F1803" s="20" t="s">
        <v>98</v>
      </c>
      <c r="G1803" s="20" t="s">
        <v>17</v>
      </c>
      <c r="H1803" s="20" t="s">
        <v>179</v>
      </c>
      <c r="I1803" s="20">
        <v>0.394794969</v>
      </c>
      <c r="J1803" s="20">
        <v>7.87674822E-4</v>
      </c>
      <c r="K1803" s="20">
        <v>1.011295263E-4</v>
      </c>
      <c r="L1803" s="20">
        <v>2.2797548199999998E-6</v>
      </c>
      <c r="M1803" s="20">
        <v>2.2797548199999998E-6</v>
      </c>
      <c r="N1803" s="20">
        <v>4.2902924399999998E-7</v>
      </c>
      <c r="O1803" s="27">
        <v>2.7160089649110998E-5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0.394794969</v>
      </c>
      <c r="BT1803">
        <v>1.27799581</v>
      </c>
      <c r="BU1803">
        <v>92</v>
      </c>
      <c r="BV1803">
        <v>36.321137147999998</v>
      </c>
      <c r="BW1803">
        <v>35.689507094868588</v>
      </c>
      <c r="BX1803">
        <v>7.87674822E-4</v>
      </c>
      <c r="BY1803">
        <v>1.011295263E-4</v>
      </c>
      <c r="BZ1803">
        <v>2.2797548199999998E-6</v>
      </c>
      <c r="CA1803">
        <v>2.2797548199999998E-6</v>
      </c>
      <c r="CB1803">
        <v>4.2902924399999998E-7</v>
      </c>
      <c r="CC1803">
        <v>2.7160089649110998E-5</v>
      </c>
    </row>
    <row r="1804" spans="1:81" x14ac:dyDescent="0.25">
      <c r="A1804" s="19" t="s">
        <v>400</v>
      </c>
      <c r="B1804" s="20" t="s">
        <v>328</v>
      </c>
      <c r="C1804" s="20" t="s">
        <v>329</v>
      </c>
      <c r="D1804" s="20" t="s">
        <v>435</v>
      </c>
      <c r="E1804" s="20" t="s">
        <v>193</v>
      </c>
      <c r="F1804" s="20" t="s">
        <v>100</v>
      </c>
      <c r="G1804" s="20" t="s">
        <v>17</v>
      </c>
      <c r="H1804" s="20" t="s">
        <v>179</v>
      </c>
      <c r="I1804" s="20">
        <v>8.0781101999999994</v>
      </c>
      <c r="J1804" s="20">
        <v>9.6293273999999984E-3</v>
      </c>
      <c r="K1804" s="20">
        <v>1.8279133100000001E-3</v>
      </c>
      <c r="L1804" s="20">
        <v>1.7288886699999999E-5</v>
      </c>
      <c r="M1804" s="20">
        <v>1.7288886699999999E-5</v>
      </c>
      <c r="N1804" s="20">
        <v>3.5453833300000003E-6</v>
      </c>
      <c r="O1804" s="27">
        <v>5.0641037281729992E-4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8.0781101999999994</v>
      </c>
      <c r="BT1804">
        <v>9.3177289999999999</v>
      </c>
      <c r="BU1804">
        <v>92</v>
      </c>
      <c r="BV1804">
        <v>743.18613839999989</v>
      </c>
      <c r="BW1804">
        <v>274.28724427325852</v>
      </c>
      <c r="BX1804">
        <v>9.6293273999999984E-3</v>
      </c>
      <c r="BY1804">
        <v>1.8279133100000001E-3</v>
      </c>
      <c r="BZ1804">
        <v>1.7288886699999999E-5</v>
      </c>
      <c r="CA1804">
        <v>1.7288886699999999E-5</v>
      </c>
      <c r="CB1804">
        <v>3.5453833300000003E-6</v>
      </c>
      <c r="CC1804">
        <v>5.0641037281729992E-4</v>
      </c>
    </row>
    <row r="1805" spans="1:81" x14ac:dyDescent="0.25">
      <c r="A1805" s="19" t="s">
        <v>400</v>
      </c>
      <c r="B1805" s="20" t="s">
        <v>328</v>
      </c>
      <c r="C1805" s="20" t="s">
        <v>329</v>
      </c>
      <c r="D1805" s="20" t="s">
        <v>435</v>
      </c>
      <c r="E1805" s="20" t="s">
        <v>194</v>
      </c>
      <c r="F1805" s="20" t="s">
        <v>104</v>
      </c>
      <c r="G1805" s="20" t="s">
        <v>17</v>
      </c>
      <c r="H1805" s="20" t="s">
        <v>179</v>
      </c>
      <c r="I1805" s="20">
        <v>1.3261056</v>
      </c>
      <c r="J1805" s="20">
        <v>4.2767669000000003E-3</v>
      </c>
      <c r="K1805" s="20">
        <v>8.6785021000000001E-4</v>
      </c>
      <c r="L1805" s="20">
        <v>6.9515512999999996E-6</v>
      </c>
      <c r="M1805" s="20">
        <v>6.9515512999999996E-6</v>
      </c>
      <c r="N1805" s="20">
        <v>1.4627087E-6</v>
      </c>
      <c r="O1805" s="27">
        <v>2.4036234928109999E-4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1.3261056</v>
      </c>
      <c r="BT1805">
        <v>1.8305880999999999</v>
      </c>
      <c r="BU1805">
        <v>92</v>
      </c>
      <c r="BV1805">
        <v>122.00171520000001</v>
      </c>
      <c r="BW1805">
        <v>110.71396598145898</v>
      </c>
      <c r="BX1805">
        <v>4.2767669000000003E-3</v>
      </c>
      <c r="BY1805">
        <v>8.6785021000000001E-4</v>
      </c>
      <c r="BZ1805">
        <v>6.9515512999999996E-6</v>
      </c>
      <c r="CA1805">
        <v>6.9515512999999996E-6</v>
      </c>
      <c r="CB1805">
        <v>1.4627087E-6</v>
      </c>
      <c r="CC1805">
        <v>2.4036234928109999E-4</v>
      </c>
    </row>
    <row r="1806" spans="1:81" x14ac:dyDescent="0.25">
      <c r="A1806" s="19" t="s">
        <v>400</v>
      </c>
      <c r="B1806" s="20" t="s">
        <v>328</v>
      </c>
      <c r="C1806" s="20" t="s">
        <v>329</v>
      </c>
      <c r="D1806" s="20" t="s">
        <v>435</v>
      </c>
      <c r="E1806" s="20" t="s">
        <v>195</v>
      </c>
      <c r="F1806" s="20" t="s">
        <v>106</v>
      </c>
      <c r="G1806" s="20" t="s">
        <v>30</v>
      </c>
      <c r="H1806" s="20" t="s">
        <v>179</v>
      </c>
      <c r="I1806" s="20">
        <v>26.98546657</v>
      </c>
      <c r="J1806" s="20">
        <v>2.6890981500000001E-2</v>
      </c>
      <c r="K1806" s="20">
        <v>5.3345182099999999E-3</v>
      </c>
      <c r="L1806" s="20">
        <v>4.5904680700000001E-5</v>
      </c>
      <c r="M1806" s="20">
        <v>4.5904680700000001E-5</v>
      </c>
      <c r="N1806" s="20">
        <v>9.5695889099999988E-6</v>
      </c>
      <c r="O1806" s="27">
        <v>1.4733811787762999E-3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26.98546657</v>
      </c>
      <c r="BT1806">
        <v>30.884171240000001</v>
      </c>
      <c r="BU1806">
        <v>92</v>
      </c>
      <c r="BV1806">
        <v>2482.6629244400001</v>
      </c>
      <c r="BW1806">
        <v>731.4850256045155</v>
      </c>
      <c r="BX1806">
        <v>2.6890981500000001E-2</v>
      </c>
      <c r="BY1806">
        <v>5.3345182099999999E-3</v>
      </c>
      <c r="BZ1806">
        <v>4.5904680700000001E-5</v>
      </c>
      <c r="CA1806">
        <v>4.5904680700000001E-5</v>
      </c>
      <c r="CB1806">
        <v>9.5695889099999988E-6</v>
      </c>
      <c r="CC1806">
        <v>1.4733811787762999E-3</v>
      </c>
    </row>
    <row r="1807" spans="1:81" x14ac:dyDescent="0.25">
      <c r="A1807" s="19" t="s">
        <v>400</v>
      </c>
      <c r="B1807" s="20" t="s">
        <v>328</v>
      </c>
      <c r="C1807" s="20" t="s">
        <v>329</v>
      </c>
      <c r="D1807" s="20" t="s">
        <v>435</v>
      </c>
      <c r="E1807" s="20" t="s">
        <v>196</v>
      </c>
      <c r="F1807" s="20" t="s">
        <v>108</v>
      </c>
      <c r="G1807" s="20" t="s">
        <v>30</v>
      </c>
      <c r="H1807" s="20" t="s">
        <v>179</v>
      </c>
      <c r="I1807" s="20">
        <v>566.03468411999995</v>
      </c>
      <c r="J1807" s="20">
        <v>1.8113269971999999</v>
      </c>
      <c r="K1807" s="20">
        <v>0.26322593187999999</v>
      </c>
      <c r="L1807" s="20">
        <v>4.3695008149999999E-3</v>
      </c>
      <c r="M1807" s="20">
        <v>4.3695008149999999E-3</v>
      </c>
      <c r="N1807" s="20">
        <v>8.4225568560000004E-4</v>
      </c>
      <c r="O1807" s="27">
        <v>7.2667881199641501E-2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566.03468411999995</v>
      </c>
      <c r="BT1807">
        <v>3230.0887216000001</v>
      </c>
      <c r="BU1807">
        <v>92</v>
      </c>
      <c r="BV1807">
        <v>52075.190939039996</v>
      </c>
      <c r="BW1807">
        <v>68813.686566663993</v>
      </c>
      <c r="BX1807">
        <v>1.8113269971999999</v>
      </c>
      <c r="BY1807">
        <v>0.26322593187999999</v>
      </c>
      <c r="BZ1807">
        <v>4.3695008149999999E-3</v>
      </c>
      <c r="CA1807">
        <v>4.3695008149999999E-3</v>
      </c>
      <c r="CB1807">
        <v>8.4225568560000004E-4</v>
      </c>
      <c r="CC1807">
        <v>7.2667881199641501E-2</v>
      </c>
    </row>
    <row r="1808" spans="1:81" x14ac:dyDescent="0.25">
      <c r="A1808" s="19" t="s">
        <v>400</v>
      </c>
      <c r="B1808" s="20" t="s">
        <v>328</v>
      </c>
      <c r="C1808" s="20" t="s">
        <v>329</v>
      </c>
      <c r="D1808" s="20" t="s">
        <v>435</v>
      </c>
      <c r="E1808" s="20" t="s">
        <v>197</v>
      </c>
      <c r="F1808" s="20" t="s">
        <v>29</v>
      </c>
      <c r="G1808" s="20" t="s">
        <v>30</v>
      </c>
      <c r="H1808" s="20" t="s">
        <v>179</v>
      </c>
      <c r="I1808" s="20">
        <v>9.2621709455999994</v>
      </c>
      <c r="J1808" s="20">
        <v>9.0235424440000007E-3</v>
      </c>
      <c r="K1808" s="20">
        <v>1.2924831214999998E-3</v>
      </c>
      <c r="L1808" s="20">
        <v>3.3777224789999994E-5</v>
      </c>
      <c r="M1808" s="20">
        <v>3.3777224789999994E-5</v>
      </c>
      <c r="N1808" s="20">
        <v>6.3211034030000009E-6</v>
      </c>
      <c r="O1808" s="27">
        <v>3.281107352817289E-4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9.2621709455999994</v>
      </c>
      <c r="BT1808">
        <v>15.151700181399999</v>
      </c>
      <c r="BU1808">
        <v>92</v>
      </c>
      <c r="BV1808">
        <v>852.11972699519993</v>
      </c>
      <c r="BW1808">
        <v>526.56940683238099</v>
      </c>
      <c r="BX1808">
        <v>9.0235424440000007E-3</v>
      </c>
      <c r="BY1808">
        <v>1.2924831214999998E-3</v>
      </c>
      <c r="BZ1808">
        <v>3.3777224789999994E-5</v>
      </c>
      <c r="CA1808">
        <v>3.3777224789999994E-5</v>
      </c>
      <c r="CB1808">
        <v>6.3211034030000009E-6</v>
      </c>
      <c r="CC1808">
        <v>3.281107352817289E-4</v>
      </c>
    </row>
    <row r="1809" spans="1:81" x14ac:dyDescent="0.25">
      <c r="A1809" s="19" t="s">
        <v>400</v>
      </c>
      <c r="B1809" s="20" t="s">
        <v>328</v>
      </c>
      <c r="C1809" s="20" t="s">
        <v>329</v>
      </c>
      <c r="D1809" s="20" t="s">
        <v>435</v>
      </c>
      <c r="E1809" s="20" t="s">
        <v>199</v>
      </c>
      <c r="F1809" s="20" t="s">
        <v>198</v>
      </c>
      <c r="G1809" s="20" t="s">
        <v>30</v>
      </c>
      <c r="H1809" s="20" t="s">
        <v>179</v>
      </c>
      <c r="I1809" s="20">
        <v>2.0026314200000002</v>
      </c>
      <c r="J1809" s="20">
        <v>3.529435774E-3</v>
      </c>
      <c r="K1809" s="20">
        <v>4.7579658800000005E-4</v>
      </c>
      <c r="L1809" s="20">
        <v>1.020396722E-5</v>
      </c>
      <c r="M1809" s="20">
        <v>1.020396722E-5</v>
      </c>
      <c r="N1809" s="20">
        <v>1.9326971079999998E-6</v>
      </c>
      <c r="O1809" s="27">
        <v>1.27458442746484E-4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2.0026314200000002</v>
      </c>
      <c r="BT1809">
        <v>4.5267806829999993</v>
      </c>
      <c r="BU1809">
        <v>92</v>
      </c>
      <c r="BV1809">
        <v>184.24209063999999</v>
      </c>
      <c r="BW1809">
        <v>160.21055595718656</v>
      </c>
      <c r="BX1809">
        <v>3.529435774E-3</v>
      </c>
      <c r="BY1809">
        <v>4.7579658800000005E-4</v>
      </c>
      <c r="BZ1809">
        <v>1.020396722E-5</v>
      </c>
      <c r="CA1809">
        <v>1.020396722E-5</v>
      </c>
      <c r="CB1809">
        <v>1.9326971079999998E-6</v>
      </c>
      <c r="CC1809">
        <v>1.27458442746484E-4</v>
      </c>
    </row>
    <row r="1810" spans="1:81" x14ac:dyDescent="0.25">
      <c r="A1810" s="19" t="s">
        <v>400</v>
      </c>
      <c r="B1810" s="20" t="s">
        <v>328</v>
      </c>
      <c r="C1810" s="20" t="s">
        <v>329</v>
      </c>
      <c r="D1810" s="20" t="s">
        <v>435</v>
      </c>
      <c r="E1810" s="20" t="s">
        <v>201</v>
      </c>
      <c r="F1810" s="20" t="s">
        <v>200</v>
      </c>
      <c r="G1810" s="20" t="s">
        <v>30</v>
      </c>
      <c r="H1810" s="20" t="s">
        <v>179</v>
      </c>
      <c r="I1810" s="20">
        <v>1.112572857</v>
      </c>
      <c r="J1810" s="20">
        <v>1.431747962E-3</v>
      </c>
      <c r="K1810" s="20">
        <v>2.7868492999999999E-4</v>
      </c>
      <c r="L1810" s="20">
        <v>2.48045807E-6</v>
      </c>
      <c r="M1810" s="20">
        <v>2.48045807E-6</v>
      </c>
      <c r="N1810" s="20">
        <v>5.1434109199999998E-7</v>
      </c>
      <c r="O1810" s="27">
        <v>7.7334330414694996E-5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1.112572857</v>
      </c>
      <c r="BT1810">
        <v>1.3614905780000002</v>
      </c>
      <c r="BU1810">
        <v>92</v>
      </c>
      <c r="BV1810">
        <v>102.356702844</v>
      </c>
      <c r="BW1810">
        <v>39.495503912176609</v>
      </c>
      <c r="BX1810">
        <v>1.431747962E-3</v>
      </c>
      <c r="BY1810">
        <v>2.7868492999999999E-4</v>
      </c>
      <c r="BZ1810">
        <v>2.48045807E-6</v>
      </c>
      <c r="CA1810">
        <v>2.48045807E-6</v>
      </c>
      <c r="CB1810">
        <v>5.1434109199999998E-7</v>
      </c>
      <c r="CC1810">
        <v>7.7334330414694996E-5</v>
      </c>
    </row>
    <row r="1811" spans="1:81" x14ac:dyDescent="0.25">
      <c r="A1811" s="19" t="s">
        <v>400</v>
      </c>
      <c r="B1811" s="20" t="s">
        <v>328</v>
      </c>
      <c r="C1811" s="20" t="s">
        <v>329</v>
      </c>
      <c r="D1811" s="20" t="s">
        <v>435</v>
      </c>
      <c r="E1811" s="20" t="s">
        <v>202</v>
      </c>
      <c r="F1811" s="20" t="s">
        <v>116</v>
      </c>
      <c r="G1811" s="20" t="s">
        <v>30</v>
      </c>
      <c r="H1811" s="20" t="s">
        <v>179</v>
      </c>
      <c r="I1811" s="20">
        <v>1.7745546130000001</v>
      </c>
      <c r="J1811" s="20">
        <v>3.4453160833000001E-3</v>
      </c>
      <c r="K1811" s="20">
        <v>4.704624757E-4</v>
      </c>
      <c r="L1811" s="20">
        <v>2.0593949821E-5</v>
      </c>
      <c r="M1811" s="20">
        <v>2.0593949821E-5</v>
      </c>
      <c r="N1811" s="20">
        <v>3.788898549E-6</v>
      </c>
      <c r="O1811" s="27">
        <v>1.00372524953456E-4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1.7745546130000001</v>
      </c>
      <c r="BT1811">
        <v>4.6525790569999996</v>
      </c>
      <c r="BU1811">
        <v>92</v>
      </c>
      <c r="BV1811">
        <v>163.259024396</v>
      </c>
      <c r="BW1811">
        <v>320.25173945192489</v>
      </c>
      <c r="BX1811">
        <v>3.4453160833000001E-3</v>
      </c>
      <c r="BY1811">
        <v>4.704624757E-4</v>
      </c>
      <c r="BZ1811">
        <v>2.0593949821E-5</v>
      </c>
      <c r="CA1811">
        <v>2.0593949821E-5</v>
      </c>
      <c r="CB1811">
        <v>3.788898549E-6</v>
      </c>
      <c r="CC1811">
        <v>1.00372524953456E-4</v>
      </c>
    </row>
    <row r="1812" spans="1:81" x14ac:dyDescent="0.25">
      <c r="A1812" s="19" t="s">
        <v>400</v>
      </c>
      <c r="B1812" s="20" t="s">
        <v>328</v>
      </c>
      <c r="C1812" s="20" t="s">
        <v>329</v>
      </c>
      <c r="D1812" s="20" t="s">
        <v>435</v>
      </c>
      <c r="E1812" s="20" t="s">
        <v>203</v>
      </c>
      <c r="F1812" s="20" t="s">
        <v>139</v>
      </c>
      <c r="G1812" s="20" t="s">
        <v>37</v>
      </c>
      <c r="H1812" s="20" t="s">
        <v>179</v>
      </c>
      <c r="I1812" s="20">
        <v>1.2589011067</v>
      </c>
      <c r="J1812" s="20">
        <v>3.6522239480000001E-3</v>
      </c>
      <c r="K1812" s="20">
        <v>4.9752583509999997E-4</v>
      </c>
      <c r="L1812" s="20">
        <v>9.8238214379999999E-6</v>
      </c>
      <c r="M1812" s="20">
        <v>9.8238214379999999E-6</v>
      </c>
      <c r="N1812" s="20">
        <v>1.8680992919999999E-6</v>
      </c>
      <c r="O1812" s="27">
        <v>1.3515306424567353E-4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1.2589011067</v>
      </c>
      <c r="BT1812">
        <v>2.9870951269999999</v>
      </c>
      <c r="BU1812">
        <v>92</v>
      </c>
      <c r="BV1812">
        <v>115.8189018164</v>
      </c>
      <c r="BW1812">
        <v>154.27855300793078</v>
      </c>
      <c r="BX1812">
        <v>3.6522239480000001E-3</v>
      </c>
      <c r="BY1812">
        <v>4.9752583509999997E-4</v>
      </c>
      <c r="BZ1812">
        <v>9.8238214379999999E-6</v>
      </c>
      <c r="CA1812">
        <v>9.8238214379999999E-6</v>
      </c>
      <c r="CB1812">
        <v>1.8680992919999999E-6</v>
      </c>
      <c r="CC1812">
        <v>1.3515306424567353E-4</v>
      </c>
    </row>
    <row r="1813" spans="1:81" x14ac:dyDescent="0.25">
      <c r="A1813" s="19" t="s">
        <v>400</v>
      </c>
      <c r="B1813" s="20" t="s">
        <v>328</v>
      </c>
      <c r="C1813" s="20" t="s">
        <v>329</v>
      </c>
      <c r="D1813" s="20" t="s">
        <v>435</v>
      </c>
      <c r="E1813" s="20" t="s">
        <v>204</v>
      </c>
      <c r="F1813" s="20" t="s">
        <v>160</v>
      </c>
      <c r="G1813" s="20" t="s">
        <v>54</v>
      </c>
      <c r="H1813" s="20" t="s">
        <v>179</v>
      </c>
      <c r="I1813" s="20">
        <v>0</v>
      </c>
      <c r="J1813" s="20">
        <v>0</v>
      </c>
      <c r="K1813" s="20">
        <v>0</v>
      </c>
      <c r="L1813" s="20">
        <v>0</v>
      </c>
      <c r="M1813" s="20">
        <v>0</v>
      </c>
      <c r="N1813" s="20">
        <v>0</v>
      </c>
      <c r="O1813" s="27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92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</row>
    <row r="1814" spans="1:81" x14ac:dyDescent="0.25">
      <c r="A1814" s="19" t="s">
        <v>400</v>
      </c>
      <c r="B1814" s="20" t="s">
        <v>328</v>
      </c>
      <c r="C1814" s="20" t="s">
        <v>329</v>
      </c>
      <c r="D1814" s="20" t="s">
        <v>435</v>
      </c>
      <c r="E1814" s="20" t="s">
        <v>205</v>
      </c>
      <c r="F1814" s="20" t="s">
        <v>162</v>
      </c>
      <c r="G1814" s="20" t="s">
        <v>54</v>
      </c>
      <c r="H1814" s="20" t="s">
        <v>179</v>
      </c>
      <c r="I1814" s="20">
        <v>0</v>
      </c>
      <c r="J1814" s="20">
        <v>0</v>
      </c>
      <c r="K1814" s="20">
        <v>0</v>
      </c>
      <c r="L1814" s="20">
        <v>0</v>
      </c>
      <c r="M1814" s="20">
        <v>0</v>
      </c>
      <c r="N1814" s="20">
        <v>0</v>
      </c>
      <c r="O1814" s="27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92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</row>
    <row r="1815" spans="1:81" x14ac:dyDescent="0.25">
      <c r="A1815" s="19" t="s">
        <v>400</v>
      </c>
      <c r="B1815" s="20" t="s">
        <v>328</v>
      </c>
      <c r="C1815" s="20" t="s">
        <v>329</v>
      </c>
      <c r="D1815" s="20" t="s">
        <v>435</v>
      </c>
      <c r="E1815" s="20" t="s">
        <v>206</v>
      </c>
      <c r="F1815" s="20" t="s">
        <v>56</v>
      </c>
      <c r="G1815" s="20" t="s">
        <v>57</v>
      </c>
      <c r="H1815" s="20" t="s">
        <v>179</v>
      </c>
      <c r="I1815" s="20">
        <v>428.64967444000007</v>
      </c>
      <c r="J1815" s="20">
        <v>0.16240245564</v>
      </c>
      <c r="K1815" s="20">
        <v>4.8046861685000004E-2</v>
      </c>
      <c r="L1815" s="20">
        <v>3.7183499400999999E-4</v>
      </c>
      <c r="M1815" s="20">
        <v>3.7183499400999999E-4</v>
      </c>
      <c r="N1815" s="20">
        <v>8.0473848210000013E-5</v>
      </c>
      <c r="O1815" s="27">
        <v>9.9294302336167799E-3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428.64967444000007</v>
      </c>
      <c r="BT1815">
        <v>156.27849159400003</v>
      </c>
      <c r="BU1815">
        <v>92</v>
      </c>
      <c r="BV1815">
        <v>39435.770048479993</v>
      </c>
      <c r="BW1815">
        <v>6038.4439935088758</v>
      </c>
      <c r="BX1815">
        <v>0.16240245564</v>
      </c>
      <c r="BY1815">
        <v>4.8046861685000004E-2</v>
      </c>
      <c r="BZ1815">
        <v>3.7183499400999999E-4</v>
      </c>
      <c r="CA1815">
        <v>3.7183499400999999E-4</v>
      </c>
      <c r="CB1815">
        <v>8.0473848210000013E-5</v>
      </c>
      <c r="CC1815">
        <v>9.9294302336167799E-3</v>
      </c>
    </row>
    <row r="1816" spans="1:81" x14ac:dyDescent="0.25">
      <c r="A1816" s="19" t="s">
        <v>400</v>
      </c>
      <c r="B1816" s="20" t="s">
        <v>328</v>
      </c>
      <c r="C1816" s="20" t="s">
        <v>329</v>
      </c>
      <c r="D1816" s="20" t="s">
        <v>435</v>
      </c>
      <c r="E1816" s="20" t="s">
        <v>207</v>
      </c>
      <c r="F1816" s="20" t="s">
        <v>59</v>
      </c>
      <c r="G1816" s="20" t="s">
        <v>57</v>
      </c>
      <c r="H1816" s="20" t="s">
        <v>179</v>
      </c>
      <c r="I1816" s="20">
        <v>65.647453560000002</v>
      </c>
      <c r="J1816" s="20">
        <v>3.2972621899999999E-2</v>
      </c>
      <c r="K1816" s="20">
        <v>8.3940583999999995E-3</v>
      </c>
      <c r="L1816" s="20">
        <v>8.7575023179999994E-5</v>
      </c>
      <c r="M1816" s="20">
        <v>8.7575023179999994E-5</v>
      </c>
      <c r="N1816" s="20">
        <v>1.804281426E-5</v>
      </c>
      <c r="O1816" s="27">
        <v>1.7333749680829499E-3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65.647453560000002</v>
      </c>
      <c r="BT1816">
        <v>45.994827319999999</v>
      </c>
      <c r="BU1816">
        <v>92</v>
      </c>
      <c r="BV1816">
        <v>6039.5657275200001</v>
      </c>
      <c r="BW1816">
        <v>1403.5313533753256</v>
      </c>
      <c r="BX1816">
        <v>3.2972621899999999E-2</v>
      </c>
      <c r="BY1816">
        <v>8.3940583999999995E-3</v>
      </c>
      <c r="BZ1816">
        <v>8.7575023179999994E-5</v>
      </c>
      <c r="CA1816">
        <v>8.7575023179999994E-5</v>
      </c>
      <c r="CB1816">
        <v>1.804281426E-5</v>
      </c>
      <c r="CC1816">
        <v>1.7333749680829499E-3</v>
      </c>
    </row>
    <row r="1817" spans="1:81" x14ac:dyDescent="0.25">
      <c r="A1817" s="19" t="s">
        <v>400</v>
      </c>
      <c r="B1817" s="20" t="s">
        <v>328</v>
      </c>
      <c r="C1817" s="20" t="s">
        <v>329</v>
      </c>
      <c r="D1817" s="20" t="s">
        <v>435</v>
      </c>
      <c r="E1817" s="20" t="s">
        <v>208</v>
      </c>
      <c r="F1817" s="20" t="s">
        <v>61</v>
      </c>
      <c r="G1817" s="20" t="s">
        <v>57</v>
      </c>
      <c r="H1817" s="20" t="s">
        <v>179</v>
      </c>
      <c r="I1817" s="20">
        <v>31.304004500000005</v>
      </c>
      <c r="J1817" s="20">
        <v>3.5999953299999998E-2</v>
      </c>
      <c r="K1817" s="20">
        <v>8.1257503900000003E-3</v>
      </c>
      <c r="L1817" s="20">
        <v>1.0644277240000001E-4</v>
      </c>
      <c r="M1817" s="20">
        <v>1.0644277240000001E-4</v>
      </c>
      <c r="N1817" s="20">
        <v>2.1262030999999999E-5</v>
      </c>
      <c r="O1817" s="27">
        <v>1.67813211477071E-3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31.304004500000005</v>
      </c>
      <c r="BT1817">
        <v>48.033493200000002</v>
      </c>
      <c r="BU1817">
        <v>92</v>
      </c>
      <c r="BV1817">
        <v>2879.9684140000004</v>
      </c>
      <c r="BW1817">
        <v>1690.4611760906976</v>
      </c>
      <c r="BX1817">
        <v>3.5999953299999998E-2</v>
      </c>
      <c r="BY1817">
        <v>8.1257503900000003E-3</v>
      </c>
      <c r="BZ1817">
        <v>1.0644277240000001E-4</v>
      </c>
      <c r="CA1817">
        <v>1.0644277240000001E-4</v>
      </c>
      <c r="CB1817">
        <v>2.1262030999999999E-5</v>
      </c>
      <c r="CC1817">
        <v>1.67813211477071E-3</v>
      </c>
    </row>
    <row r="1818" spans="1:81" x14ac:dyDescent="0.25">
      <c r="A1818" s="19" t="s">
        <v>400</v>
      </c>
      <c r="B1818" s="20" t="s">
        <v>328</v>
      </c>
      <c r="C1818" s="20" t="s">
        <v>329</v>
      </c>
      <c r="D1818" s="20" t="s">
        <v>435</v>
      </c>
      <c r="E1818" s="20" t="s">
        <v>209</v>
      </c>
      <c r="F1818" s="20" t="s">
        <v>167</v>
      </c>
      <c r="G1818" s="20" t="s">
        <v>57</v>
      </c>
      <c r="H1818" s="20" t="s">
        <v>179</v>
      </c>
      <c r="I1818" s="20">
        <v>36.240333759999999</v>
      </c>
      <c r="J1818" s="20">
        <v>6.3510068699999991E-2</v>
      </c>
      <c r="K1818" s="20">
        <v>1.0766833069999999E-2</v>
      </c>
      <c r="L1818" s="20">
        <v>1.3255434179999998E-4</v>
      </c>
      <c r="M1818" s="20">
        <v>1.3255434179999998E-4</v>
      </c>
      <c r="N1818" s="20">
        <v>2.6466988079999998E-5</v>
      </c>
      <c r="O1818" s="27">
        <v>2.9832633706760002E-3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36.240333759999999</v>
      </c>
      <c r="BT1818">
        <v>46.876075790000002</v>
      </c>
      <c r="BU1818">
        <v>92</v>
      </c>
      <c r="BV1818">
        <v>3334.1107059199994</v>
      </c>
      <c r="BW1818">
        <v>2108.3057856946707</v>
      </c>
      <c r="BX1818">
        <v>6.3510068699999991E-2</v>
      </c>
      <c r="BY1818">
        <v>1.0766833069999999E-2</v>
      </c>
      <c r="BZ1818">
        <v>1.3255434179999998E-4</v>
      </c>
      <c r="CA1818">
        <v>1.3255434179999998E-4</v>
      </c>
      <c r="CB1818">
        <v>2.6466988079999998E-5</v>
      </c>
      <c r="CC1818">
        <v>2.9832633706760002E-3</v>
      </c>
    </row>
    <row r="1819" spans="1:81" x14ac:dyDescent="0.25">
      <c r="A1819" s="19" t="s">
        <v>400</v>
      </c>
      <c r="B1819" s="20" t="s">
        <v>328</v>
      </c>
      <c r="C1819" s="20" t="s">
        <v>329</v>
      </c>
      <c r="D1819" s="20" t="s">
        <v>435</v>
      </c>
      <c r="E1819" s="20" t="s">
        <v>210</v>
      </c>
      <c r="F1819" s="20" t="s">
        <v>169</v>
      </c>
      <c r="G1819" s="20" t="s">
        <v>57</v>
      </c>
      <c r="H1819" s="20" t="s">
        <v>179</v>
      </c>
      <c r="I1819" s="20">
        <v>2.3073111500000003</v>
      </c>
      <c r="J1819" s="20">
        <v>9.8207729999999992E-4</v>
      </c>
      <c r="K1819" s="20">
        <v>1.9336397400000001E-4</v>
      </c>
      <c r="L1819" s="20">
        <v>1.7208907199999999E-6</v>
      </c>
      <c r="M1819" s="20">
        <v>1.7208907199999999E-6</v>
      </c>
      <c r="N1819" s="20">
        <v>3.5986985499999996E-7</v>
      </c>
      <c r="O1819" s="27">
        <v>5.3077757913419992E-5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2.3073111500000003</v>
      </c>
      <c r="BT1819">
        <v>0.84120705799999995</v>
      </c>
      <c r="BU1819">
        <v>92</v>
      </c>
      <c r="BV1819">
        <v>212.27262580000001</v>
      </c>
      <c r="BW1819">
        <v>27.652771040566794</v>
      </c>
      <c r="BX1819">
        <v>9.8207729999999992E-4</v>
      </c>
      <c r="BY1819">
        <v>1.9336397400000001E-4</v>
      </c>
      <c r="BZ1819">
        <v>1.7208907199999999E-6</v>
      </c>
      <c r="CA1819">
        <v>1.7208907199999999E-6</v>
      </c>
      <c r="CB1819">
        <v>3.5986985499999996E-7</v>
      </c>
      <c r="CC1819">
        <v>5.3077757913419992E-5</v>
      </c>
    </row>
    <row r="1820" spans="1:81" x14ac:dyDescent="0.25">
      <c r="A1820" s="19" t="s">
        <v>400</v>
      </c>
      <c r="B1820" s="20" t="s">
        <v>328</v>
      </c>
      <c r="C1820" s="20" t="s">
        <v>329</v>
      </c>
      <c r="D1820" s="20" t="s">
        <v>435</v>
      </c>
      <c r="E1820" s="20" t="s">
        <v>211</v>
      </c>
      <c r="F1820" s="20" t="s">
        <v>63</v>
      </c>
      <c r="G1820" s="20" t="s">
        <v>57</v>
      </c>
      <c r="H1820" s="20" t="s">
        <v>179</v>
      </c>
      <c r="I1820" s="20">
        <v>0.67666350000000008</v>
      </c>
      <c r="J1820" s="20">
        <v>4.8619862800000001E-4</v>
      </c>
      <c r="K1820" s="20">
        <v>1.0096586329999999E-4</v>
      </c>
      <c r="L1820" s="20">
        <v>1.6927973000000001E-6</v>
      </c>
      <c r="M1820" s="20">
        <v>1.6927973000000001E-6</v>
      </c>
      <c r="N1820" s="20">
        <v>3.3087263799999998E-7</v>
      </c>
      <c r="O1820" s="27">
        <v>2.0254197822223998E-5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0.67666350000000008</v>
      </c>
      <c r="BT1820">
        <v>0.96534854999999997</v>
      </c>
      <c r="BU1820">
        <v>92</v>
      </c>
      <c r="BV1820">
        <v>62.253042000000008</v>
      </c>
      <c r="BW1820">
        <v>26.794911233627424</v>
      </c>
      <c r="BX1820">
        <v>4.8619862800000001E-4</v>
      </c>
      <c r="BY1820">
        <v>1.0096586329999999E-4</v>
      </c>
      <c r="BZ1820">
        <v>1.6927973000000001E-6</v>
      </c>
      <c r="CA1820">
        <v>1.6927973000000001E-6</v>
      </c>
      <c r="CB1820">
        <v>3.3087263799999998E-7</v>
      </c>
      <c r="CC1820">
        <v>2.0254197822223998E-5</v>
      </c>
    </row>
    <row r="1821" spans="1:81" x14ac:dyDescent="0.25">
      <c r="A1821" s="19" t="s">
        <v>400</v>
      </c>
      <c r="B1821" s="20" t="s">
        <v>328</v>
      </c>
      <c r="C1821" s="20" t="s">
        <v>329</v>
      </c>
      <c r="D1821" s="20" t="s">
        <v>435</v>
      </c>
      <c r="E1821" s="20" t="s">
        <v>213</v>
      </c>
      <c r="F1821" s="20" t="s">
        <v>104</v>
      </c>
      <c r="G1821" s="20" t="s">
        <v>17</v>
      </c>
      <c r="H1821" s="20" t="s">
        <v>212</v>
      </c>
      <c r="I1821" s="20">
        <v>6.0737669000000001E-2</v>
      </c>
      <c r="J1821" s="20">
        <v>1.6323541000000001E-4</v>
      </c>
      <c r="K1821" s="20">
        <v>3.3185002E-5</v>
      </c>
      <c r="L1821" s="20">
        <v>2.6532642999999997E-7</v>
      </c>
      <c r="M1821" s="20">
        <v>2.6532642999999997E-7</v>
      </c>
      <c r="N1821" s="20">
        <v>4.9938960999999999E-8</v>
      </c>
      <c r="O1821" s="27">
        <v>5.4257451599999999E-7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6.0737669000000001E-2</v>
      </c>
      <c r="BT1821">
        <v>8.3843730000000005E-2</v>
      </c>
      <c r="BU1821">
        <v>92</v>
      </c>
      <c r="BV1821">
        <v>5.5878655479999999</v>
      </c>
      <c r="BW1821">
        <v>4.2257239039640844</v>
      </c>
      <c r="BX1821">
        <v>1.6323541000000001E-4</v>
      </c>
      <c r="BY1821">
        <v>3.3185002E-5</v>
      </c>
      <c r="BZ1821">
        <v>2.6532642999999997E-7</v>
      </c>
      <c r="CA1821">
        <v>2.6532642999999997E-7</v>
      </c>
      <c r="CB1821">
        <v>4.9938960999999999E-8</v>
      </c>
      <c r="CC1821">
        <v>5.4257451599999999E-7</v>
      </c>
    </row>
    <row r="1822" spans="1:81" x14ac:dyDescent="0.25">
      <c r="A1822" s="19" t="s">
        <v>400</v>
      </c>
      <c r="B1822" s="20" t="s">
        <v>328</v>
      </c>
      <c r="C1822" s="20" t="s">
        <v>329</v>
      </c>
      <c r="D1822" s="20" t="s">
        <v>435</v>
      </c>
      <c r="E1822" s="20" t="s">
        <v>214</v>
      </c>
      <c r="F1822" s="20" t="s">
        <v>108</v>
      </c>
      <c r="G1822" s="20" t="s">
        <v>30</v>
      </c>
      <c r="H1822" s="20" t="s">
        <v>212</v>
      </c>
      <c r="I1822" s="20">
        <v>58.555027000000003</v>
      </c>
      <c r="J1822" s="20">
        <v>0.12816068999999999</v>
      </c>
      <c r="K1822" s="20">
        <v>1.8802484000000001E-2</v>
      </c>
      <c r="L1822" s="20">
        <v>3.0578653E-4</v>
      </c>
      <c r="M1822" s="20">
        <v>3.0578653E-4</v>
      </c>
      <c r="N1822" s="20">
        <v>5.5312877999999997E-5</v>
      </c>
      <c r="O1822" s="27">
        <v>3.0695269600000002E-4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58.555027000000003</v>
      </c>
      <c r="BT1822">
        <v>334.14544999999998</v>
      </c>
      <c r="BU1822">
        <v>92</v>
      </c>
      <c r="BV1822">
        <v>5387.062484</v>
      </c>
      <c r="BW1822">
        <v>4811.6946403898155</v>
      </c>
      <c r="BX1822">
        <v>0.12816068999999999</v>
      </c>
      <c r="BY1822">
        <v>1.8802484000000001E-2</v>
      </c>
      <c r="BZ1822">
        <v>3.0578653E-4</v>
      </c>
      <c r="CA1822">
        <v>3.0578653E-4</v>
      </c>
      <c r="CB1822">
        <v>5.5312877999999997E-5</v>
      </c>
      <c r="CC1822">
        <v>3.0695269600000002E-4</v>
      </c>
    </row>
    <row r="1823" spans="1:81" x14ac:dyDescent="0.25">
      <c r="A1823" s="19" t="s">
        <v>400</v>
      </c>
      <c r="B1823" s="20" t="s">
        <v>328</v>
      </c>
      <c r="C1823" s="20" t="s">
        <v>329</v>
      </c>
      <c r="D1823" s="20" t="s">
        <v>435</v>
      </c>
      <c r="E1823" s="20" t="s">
        <v>215</v>
      </c>
      <c r="F1823" s="20" t="s">
        <v>29</v>
      </c>
      <c r="G1823" s="20" t="s">
        <v>30</v>
      </c>
      <c r="H1823" s="20" t="s">
        <v>212</v>
      </c>
      <c r="I1823" s="20">
        <v>2.5735460000000002E-2</v>
      </c>
      <c r="J1823" s="20">
        <v>1.4955485999999999E-4</v>
      </c>
      <c r="K1823" s="20">
        <v>2.167725E-5</v>
      </c>
      <c r="L1823" s="20">
        <v>3.6115323999999998E-7</v>
      </c>
      <c r="M1823" s="20">
        <v>3.6115323999999998E-7</v>
      </c>
      <c r="N1823" s="20">
        <v>6.5248500000000004E-8</v>
      </c>
      <c r="O1823" s="27">
        <v>3.5354560000000001E-7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2.5735460000000002E-2</v>
      </c>
      <c r="BT1823">
        <v>4.2099840999999999E-2</v>
      </c>
      <c r="BU1823">
        <v>92</v>
      </c>
      <c r="BV1823">
        <v>2.36766232</v>
      </c>
      <c r="BW1823">
        <v>5.6792683909206039</v>
      </c>
      <c r="BX1823">
        <v>1.4955485999999999E-4</v>
      </c>
      <c r="BY1823">
        <v>2.167725E-5</v>
      </c>
      <c r="BZ1823">
        <v>3.6115323999999998E-7</v>
      </c>
      <c r="CA1823">
        <v>3.6115323999999998E-7</v>
      </c>
      <c r="CB1823">
        <v>6.5248500000000004E-8</v>
      </c>
      <c r="CC1823">
        <v>3.5354560000000001E-7</v>
      </c>
    </row>
    <row r="1824" spans="1:81" x14ac:dyDescent="0.25">
      <c r="A1824" s="19" t="s">
        <v>400</v>
      </c>
      <c r="B1824" s="20" t="s">
        <v>328</v>
      </c>
      <c r="C1824" s="20" t="s">
        <v>329</v>
      </c>
      <c r="D1824" s="20" t="s">
        <v>435</v>
      </c>
      <c r="E1824" s="20" t="s">
        <v>217</v>
      </c>
      <c r="F1824" s="20" t="s">
        <v>216</v>
      </c>
      <c r="G1824" s="20" t="s">
        <v>30</v>
      </c>
      <c r="H1824" s="20" t="s">
        <v>212</v>
      </c>
      <c r="I1824" s="20">
        <v>3.0882550000000002E-2</v>
      </c>
      <c r="J1824" s="20">
        <v>9.1517402000000005E-5</v>
      </c>
      <c r="K1824" s="20">
        <v>1.2421252E-5</v>
      </c>
      <c r="L1824" s="20">
        <v>2.3605216E-7</v>
      </c>
      <c r="M1824" s="20">
        <v>2.3605216E-7</v>
      </c>
      <c r="N1824" s="20">
        <v>4.2549781999999997E-8</v>
      </c>
      <c r="O1824" s="27">
        <v>2.0057873359999999E-7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3.0882550000000002E-2</v>
      </c>
      <c r="BT1824">
        <v>6.9807417999999996E-2</v>
      </c>
      <c r="BU1824">
        <v>92</v>
      </c>
      <c r="BV1824">
        <v>2.8411946000000001</v>
      </c>
      <c r="BW1824">
        <v>3.7130567009406135</v>
      </c>
      <c r="BX1824">
        <v>9.1517402000000005E-5</v>
      </c>
      <c r="BY1824">
        <v>1.2421252E-5</v>
      </c>
      <c r="BZ1824">
        <v>2.3605216E-7</v>
      </c>
      <c r="CA1824">
        <v>2.3605216E-7</v>
      </c>
      <c r="CB1824">
        <v>4.2549781999999997E-8</v>
      </c>
      <c r="CC1824">
        <v>2.0057873359999999E-7</v>
      </c>
    </row>
    <row r="1825" spans="1:81" x14ac:dyDescent="0.25">
      <c r="A1825" s="19" t="s">
        <v>400</v>
      </c>
      <c r="B1825" s="20" t="s">
        <v>328</v>
      </c>
      <c r="C1825" s="20" t="s">
        <v>329</v>
      </c>
      <c r="D1825" s="20" t="s">
        <v>435</v>
      </c>
      <c r="E1825" s="20" t="s">
        <v>218</v>
      </c>
      <c r="F1825" s="20" t="s">
        <v>114</v>
      </c>
      <c r="G1825" s="20" t="s">
        <v>30</v>
      </c>
      <c r="H1825" s="20" t="s">
        <v>212</v>
      </c>
      <c r="I1825" s="20">
        <v>0.47759838999999998</v>
      </c>
      <c r="J1825" s="20">
        <v>4.1441673000000004E-4</v>
      </c>
      <c r="K1825" s="20">
        <v>6.2346472E-5</v>
      </c>
      <c r="L1825" s="20">
        <v>1.2564935600000001E-6</v>
      </c>
      <c r="M1825" s="20">
        <v>1.2564935600000001E-6</v>
      </c>
      <c r="N1825" s="20">
        <v>2.27177255E-7</v>
      </c>
      <c r="O1825" s="27">
        <v>9.7544704120000002E-7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0.47759838999999998</v>
      </c>
      <c r="BT1825">
        <v>0.78518213000000003</v>
      </c>
      <c r="BU1825">
        <v>92</v>
      </c>
      <c r="BV1825">
        <v>43.939051879999994</v>
      </c>
      <c r="BW1825">
        <v>19.684516157924257</v>
      </c>
      <c r="BX1825">
        <v>4.1441673000000004E-4</v>
      </c>
      <c r="BY1825">
        <v>6.2346472E-5</v>
      </c>
      <c r="BZ1825">
        <v>1.2564935600000001E-6</v>
      </c>
      <c r="CA1825">
        <v>1.2564935600000001E-6</v>
      </c>
      <c r="CB1825">
        <v>2.27177255E-7</v>
      </c>
      <c r="CC1825">
        <v>9.7544704120000002E-7</v>
      </c>
    </row>
    <row r="1826" spans="1:81" x14ac:dyDescent="0.25">
      <c r="A1826" s="19" t="s">
        <v>400</v>
      </c>
      <c r="B1826" s="20" t="s">
        <v>328</v>
      </c>
      <c r="C1826" s="20" t="s">
        <v>329</v>
      </c>
      <c r="D1826" s="20" t="s">
        <v>435</v>
      </c>
      <c r="E1826" s="20" t="s">
        <v>219</v>
      </c>
      <c r="F1826" s="20" t="s">
        <v>116</v>
      </c>
      <c r="G1826" s="20" t="s">
        <v>30</v>
      </c>
      <c r="H1826" s="20" t="s">
        <v>212</v>
      </c>
      <c r="I1826" s="20">
        <v>0.10294184099999999</v>
      </c>
      <c r="J1826" s="20">
        <v>2.3562983899999998E-4</v>
      </c>
      <c r="K1826" s="20">
        <v>3.3010617499999997E-5</v>
      </c>
      <c r="L1826" s="20">
        <v>1.3961799199999999E-6</v>
      </c>
      <c r="M1826" s="20">
        <v>1.3961799199999999E-6</v>
      </c>
      <c r="N1826" s="20">
        <v>2.5115733800000001E-7</v>
      </c>
      <c r="O1826" s="27">
        <v>4.184374982E-7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0.10294184099999999</v>
      </c>
      <c r="BT1826">
        <v>0.26989591099999999</v>
      </c>
      <c r="BU1826">
        <v>92</v>
      </c>
      <c r="BV1826">
        <v>9.4706493719999987</v>
      </c>
      <c r="BW1826">
        <v>21.70448950001191</v>
      </c>
      <c r="BX1826">
        <v>2.3562983899999998E-4</v>
      </c>
      <c r="BY1826">
        <v>3.3010617499999997E-5</v>
      </c>
      <c r="BZ1826">
        <v>1.3961799199999999E-6</v>
      </c>
      <c r="CA1826">
        <v>1.3961799199999999E-6</v>
      </c>
      <c r="CB1826">
        <v>2.5115733800000001E-7</v>
      </c>
      <c r="CC1826">
        <v>4.184374982E-7</v>
      </c>
    </row>
    <row r="1827" spans="1:81" x14ac:dyDescent="0.25">
      <c r="A1827" s="19" t="s">
        <v>400</v>
      </c>
      <c r="B1827" s="20" t="s">
        <v>328</v>
      </c>
      <c r="C1827" s="20" t="s">
        <v>329</v>
      </c>
      <c r="D1827" s="20" t="s">
        <v>435</v>
      </c>
      <c r="E1827" s="20" t="s">
        <v>220</v>
      </c>
      <c r="F1827" s="20" t="s">
        <v>160</v>
      </c>
      <c r="G1827" s="20" t="s">
        <v>54</v>
      </c>
      <c r="H1827" s="20" t="s">
        <v>212</v>
      </c>
      <c r="I1827" s="20">
        <v>0</v>
      </c>
      <c r="J1827" s="20">
        <v>0</v>
      </c>
      <c r="K1827" s="20">
        <v>0</v>
      </c>
      <c r="L1827" s="20">
        <v>0</v>
      </c>
      <c r="M1827" s="20">
        <v>0</v>
      </c>
      <c r="N1827" s="20">
        <v>0</v>
      </c>
      <c r="O1827" s="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92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</row>
    <row r="1828" spans="1:81" x14ac:dyDescent="0.25">
      <c r="A1828" s="19" t="s">
        <v>400</v>
      </c>
      <c r="B1828" s="20" t="s">
        <v>328</v>
      </c>
      <c r="C1828" s="20" t="s">
        <v>329</v>
      </c>
      <c r="D1828" s="20" t="s">
        <v>435</v>
      </c>
      <c r="E1828" s="20" t="s">
        <v>221</v>
      </c>
      <c r="F1828" s="20" t="s">
        <v>162</v>
      </c>
      <c r="G1828" s="20" t="s">
        <v>54</v>
      </c>
      <c r="H1828" s="20" t="s">
        <v>212</v>
      </c>
      <c r="I1828" s="20">
        <v>0</v>
      </c>
      <c r="J1828" s="20">
        <v>0</v>
      </c>
      <c r="K1828" s="20">
        <v>0</v>
      </c>
      <c r="L1828" s="20">
        <v>0</v>
      </c>
      <c r="M1828" s="20">
        <v>0</v>
      </c>
      <c r="N1828" s="20">
        <v>0</v>
      </c>
      <c r="O1828" s="27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92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</row>
    <row r="1829" spans="1:81" x14ac:dyDescent="0.25">
      <c r="A1829" s="19" t="s">
        <v>400</v>
      </c>
      <c r="B1829" s="20" t="s">
        <v>328</v>
      </c>
      <c r="C1829" s="20" t="s">
        <v>329</v>
      </c>
      <c r="D1829" s="20" t="s">
        <v>435</v>
      </c>
      <c r="E1829" s="20" t="s">
        <v>222</v>
      </c>
      <c r="F1829" s="20" t="s">
        <v>56</v>
      </c>
      <c r="G1829" s="20" t="s">
        <v>57</v>
      </c>
      <c r="H1829" s="20" t="s">
        <v>212</v>
      </c>
      <c r="I1829" s="20">
        <v>81.449219600000006</v>
      </c>
      <c r="J1829" s="20">
        <v>4.8188647180000002E-2</v>
      </c>
      <c r="K1829" s="20">
        <v>1.4745829864E-2</v>
      </c>
      <c r="L1829" s="20">
        <v>1.0453652931999998E-4</v>
      </c>
      <c r="M1829" s="20">
        <v>1.0453652931999998E-4</v>
      </c>
      <c r="N1829" s="20">
        <v>2.0836765700000002E-5</v>
      </c>
      <c r="O1829" s="27">
        <v>1.8115993377200001E-4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81.449219600000006</v>
      </c>
      <c r="BT1829">
        <v>29.695020299999996</v>
      </c>
      <c r="BU1829">
        <v>92</v>
      </c>
      <c r="BV1829">
        <v>7493.3282031999997</v>
      </c>
      <c r="BW1829">
        <v>1685.3385038384336</v>
      </c>
      <c r="BX1829">
        <v>4.8188647180000002E-2</v>
      </c>
      <c r="BY1829">
        <v>1.4745829864E-2</v>
      </c>
      <c r="BZ1829">
        <v>1.0453652931999998E-4</v>
      </c>
      <c r="CA1829">
        <v>1.0453652931999998E-4</v>
      </c>
      <c r="CB1829">
        <v>2.0836765700000002E-5</v>
      </c>
      <c r="CC1829">
        <v>1.8115993377200001E-4</v>
      </c>
    </row>
    <row r="1830" spans="1:81" x14ac:dyDescent="0.25">
      <c r="A1830" s="19" t="s">
        <v>400</v>
      </c>
      <c r="B1830" s="20" t="s">
        <v>328</v>
      </c>
      <c r="C1830" s="20" t="s">
        <v>329</v>
      </c>
      <c r="D1830" s="20" t="s">
        <v>435</v>
      </c>
      <c r="E1830" s="20" t="s">
        <v>223</v>
      </c>
      <c r="F1830" s="20" t="s">
        <v>59</v>
      </c>
      <c r="G1830" s="20" t="s">
        <v>57</v>
      </c>
      <c r="H1830" s="20" t="s">
        <v>212</v>
      </c>
      <c r="I1830" s="20">
        <v>1.5671416010000001</v>
      </c>
      <c r="J1830" s="20">
        <v>2.2291671349999997E-3</v>
      </c>
      <c r="K1830" s="20">
        <v>6.218105680000001E-4</v>
      </c>
      <c r="L1830" s="20">
        <v>5.3258994530000006E-6</v>
      </c>
      <c r="M1830" s="20">
        <v>5.3258994530000006E-6</v>
      </c>
      <c r="N1830" s="20">
        <v>1.0390303397999999E-6</v>
      </c>
      <c r="O1830" s="27">
        <v>7.6607845244000009E-6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1.5671416010000001</v>
      </c>
      <c r="BT1830">
        <v>1.0979925339999999</v>
      </c>
      <c r="BU1830">
        <v>92</v>
      </c>
      <c r="BV1830">
        <v>144.17702729200002</v>
      </c>
      <c r="BW1830">
        <v>85.212520341708526</v>
      </c>
      <c r="BX1830">
        <v>2.2291671349999997E-3</v>
      </c>
      <c r="BY1830">
        <v>6.218105680000001E-4</v>
      </c>
      <c r="BZ1830">
        <v>5.3258994530000006E-6</v>
      </c>
      <c r="CA1830">
        <v>5.3258994530000006E-6</v>
      </c>
      <c r="CB1830">
        <v>1.0390303397999999E-6</v>
      </c>
      <c r="CC1830">
        <v>7.6607845244000009E-6</v>
      </c>
    </row>
    <row r="1831" spans="1:81" x14ac:dyDescent="0.25">
      <c r="A1831" s="19" t="s">
        <v>400</v>
      </c>
      <c r="B1831" s="20" t="s">
        <v>328</v>
      </c>
      <c r="C1831" s="20" t="s">
        <v>329</v>
      </c>
      <c r="D1831" s="20" t="s">
        <v>435</v>
      </c>
      <c r="E1831" s="20" t="s">
        <v>224</v>
      </c>
      <c r="F1831" s="20" t="s">
        <v>61</v>
      </c>
      <c r="G1831" s="20" t="s">
        <v>57</v>
      </c>
      <c r="H1831" s="20" t="s">
        <v>212</v>
      </c>
      <c r="I1831" s="20">
        <v>1.2553985400000001</v>
      </c>
      <c r="J1831" s="20">
        <v>2.7259556200000001E-3</v>
      </c>
      <c r="K1831" s="20">
        <v>6.3707203999999998E-4</v>
      </c>
      <c r="L1831" s="20">
        <v>7.5776743999999998E-6</v>
      </c>
      <c r="M1831" s="20">
        <v>7.5776743999999998E-6</v>
      </c>
      <c r="N1831" s="20">
        <v>1.43643984E-6</v>
      </c>
      <c r="O1831" s="27">
        <v>7.8374553400000001E-6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1.2553985400000001</v>
      </c>
      <c r="BT1831">
        <v>1.92630849</v>
      </c>
      <c r="BU1831">
        <v>92</v>
      </c>
      <c r="BV1831">
        <v>115.49666568000001</v>
      </c>
      <c r="BW1831">
        <v>120.03616658880003</v>
      </c>
      <c r="BX1831">
        <v>2.7259556200000001E-3</v>
      </c>
      <c r="BY1831">
        <v>6.3707203999999998E-4</v>
      </c>
      <c r="BZ1831">
        <v>7.5776743999999998E-6</v>
      </c>
      <c r="CA1831">
        <v>7.5776743999999998E-6</v>
      </c>
      <c r="CB1831">
        <v>1.43643984E-6</v>
      </c>
      <c r="CC1831">
        <v>7.8374553400000001E-6</v>
      </c>
    </row>
    <row r="1832" spans="1:81" x14ac:dyDescent="0.25">
      <c r="A1832" s="19" t="s">
        <v>400</v>
      </c>
      <c r="B1832" s="20" t="s">
        <v>328</v>
      </c>
      <c r="C1832" s="20" t="s">
        <v>329</v>
      </c>
      <c r="D1832" s="20" t="s">
        <v>435</v>
      </c>
      <c r="E1832" s="20" t="s">
        <v>226</v>
      </c>
      <c r="F1832" s="20" t="s">
        <v>225</v>
      </c>
      <c r="G1832" s="20" t="s">
        <v>57</v>
      </c>
      <c r="H1832" s="20" t="s">
        <v>212</v>
      </c>
      <c r="I1832" s="20">
        <v>2.367563369</v>
      </c>
      <c r="J1832" s="20">
        <v>2.5601721889999998E-2</v>
      </c>
      <c r="K1832" s="20">
        <v>4.9150961049999999E-3</v>
      </c>
      <c r="L1832" s="20">
        <v>3.0254135060000002E-4</v>
      </c>
      <c r="M1832" s="20">
        <v>3.0254135060000002E-4</v>
      </c>
      <c r="N1832" s="20">
        <v>5.0729545699999994E-5</v>
      </c>
      <c r="O1832" s="27">
        <v>4.9459269319999999E-5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2.367563369</v>
      </c>
      <c r="BT1832">
        <v>45.035163400000002</v>
      </c>
      <c r="BU1832">
        <v>92</v>
      </c>
      <c r="BV1832">
        <v>217.81582994800004</v>
      </c>
      <c r="BW1832">
        <v>4356.5236045710353</v>
      </c>
      <c r="BX1832">
        <v>2.5601721889999998E-2</v>
      </c>
      <c r="BY1832">
        <v>4.9150961049999999E-3</v>
      </c>
      <c r="BZ1832">
        <v>3.0254135060000002E-4</v>
      </c>
      <c r="CA1832">
        <v>3.0254135060000002E-4</v>
      </c>
      <c r="CB1832">
        <v>5.0729545699999994E-5</v>
      </c>
      <c r="CC1832">
        <v>4.9459269319999999E-5</v>
      </c>
    </row>
    <row r="1833" spans="1:81" x14ac:dyDescent="0.25">
      <c r="A1833" s="19" t="s">
        <v>400</v>
      </c>
      <c r="B1833" s="20" t="s">
        <v>328</v>
      </c>
      <c r="C1833" s="20" t="s">
        <v>329</v>
      </c>
      <c r="D1833" s="20" t="s">
        <v>435</v>
      </c>
      <c r="E1833" s="20" t="s">
        <v>227</v>
      </c>
      <c r="F1833" s="20" t="s">
        <v>63</v>
      </c>
      <c r="G1833" s="20" t="s">
        <v>57</v>
      </c>
      <c r="H1833" s="20" t="s">
        <v>212</v>
      </c>
      <c r="I1833" s="20">
        <v>0</v>
      </c>
      <c r="J1833" s="20">
        <v>0</v>
      </c>
      <c r="K1833" s="20">
        <v>0</v>
      </c>
      <c r="L1833" s="20">
        <v>0</v>
      </c>
      <c r="M1833" s="20">
        <v>0</v>
      </c>
      <c r="N1833" s="20">
        <v>0</v>
      </c>
      <c r="O1833" s="27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92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</row>
    <row r="1834" spans="1:81" x14ac:dyDescent="0.25">
      <c r="A1834" s="19" t="s">
        <v>400</v>
      </c>
      <c r="B1834" s="20" t="s">
        <v>328</v>
      </c>
      <c r="C1834" s="20" t="s">
        <v>329</v>
      </c>
      <c r="D1834" s="20" t="s">
        <v>435</v>
      </c>
      <c r="E1834" s="20" t="s">
        <v>228</v>
      </c>
      <c r="F1834" s="20" t="s">
        <v>176</v>
      </c>
      <c r="G1834" s="20" t="s">
        <v>30</v>
      </c>
      <c r="H1834" s="20" t="s">
        <v>212</v>
      </c>
      <c r="I1834" s="20">
        <v>0</v>
      </c>
      <c r="J1834" s="20">
        <v>0</v>
      </c>
      <c r="K1834" s="20">
        <v>0</v>
      </c>
      <c r="L1834" s="20">
        <v>0</v>
      </c>
      <c r="M1834" s="20">
        <v>0</v>
      </c>
      <c r="N1834" s="20">
        <v>0</v>
      </c>
      <c r="O1834" s="27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92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</row>
    <row r="1835" spans="1:81" x14ac:dyDescent="0.25">
      <c r="A1835" s="19" t="s">
        <v>400</v>
      </c>
      <c r="B1835" s="20" t="s">
        <v>328</v>
      </c>
      <c r="C1835" s="20" t="s">
        <v>329</v>
      </c>
      <c r="D1835" s="20" t="s">
        <v>435</v>
      </c>
      <c r="E1835" s="20" t="s">
        <v>231</v>
      </c>
      <c r="F1835" s="20" t="s">
        <v>229</v>
      </c>
      <c r="G1835" s="20" t="s">
        <v>7</v>
      </c>
      <c r="H1835" s="20" t="s">
        <v>230</v>
      </c>
      <c r="I1835" s="20">
        <v>10.533873114199999</v>
      </c>
      <c r="J1835" s="20">
        <v>1.2385403320999998E-3</v>
      </c>
      <c r="K1835" s="20">
        <v>1.2531538945999999E-3</v>
      </c>
      <c r="L1835" s="20">
        <v>1.7908874389000002E-4</v>
      </c>
      <c r="M1835" s="20">
        <v>1.7371608157330001E-4</v>
      </c>
      <c r="N1835" s="20">
        <v>2.4962044679999996E-6</v>
      </c>
      <c r="O1835" s="27">
        <v>3.2201259349698267E-4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10.533873114199999</v>
      </c>
      <c r="BT1835">
        <v>15.937543204999997</v>
      </c>
      <c r="BU1835">
        <v>92</v>
      </c>
      <c r="BV1835">
        <v>969.11632650640001</v>
      </c>
      <c r="BW1835">
        <v>178.86144686887476</v>
      </c>
      <c r="BX1835">
        <v>1.2385403320999998E-3</v>
      </c>
      <c r="BY1835">
        <v>1.2531538945999999E-3</v>
      </c>
      <c r="BZ1835">
        <v>1.7908874389000002E-4</v>
      </c>
      <c r="CA1835">
        <v>1.7371608157330001E-4</v>
      </c>
      <c r="CB1835">
        <v>2.4962044679999996E-6</v>
      </c>
      <c r="CC1835">
        <v>3.2201259349698267E-4</v>
      </c>
    </row>
    <row r="1836" spans="1:81" x14ac:dyDescent="0.25">
      <c r="A1836" s="19" t="s">
        <v>400</v>
      </c>
      <c r="B1836" s="20" t="s">
        <v>328</v>
      </c>
      <c r="C1836" s="20" t="s">
        <v>329</v>
      </c>
      <c r="D1836" s="20" t="s">
        <v>435</v>
      </c>
      <c r="E1836" s="20" t="s">
        <v>232</v>
      </c>
      <c r="F1836" s="20" t="s">
        <v>74</v>
      </c>
      <c r="G1836" s="20" t="s">
        <v>17</v>
      </c>
      <c r="H1836" s="20" t="s">
        <v>230</v>
      </c>
      <c r="I1836" s="20">
        <v>49.956223400000006</v>
      </c>
      <c r="J1836" s="20">
        <v>2.2546711335999999E-2</v>
      </c>
      <c r="K1836" s="20">
        <v>4.6463454801000004E-2</v>
      </c>
      <c r="L1836" s="20">
        <v>3.9084824868000001E-3</v>
      </c>
      <c r="M1836" s="20">
        <v>3.7912280121960001E-3</v>
      </c>
      <c r="N1836" s="20">
        <v>1.3133590099E-4</v>
      </c>
      <c r="O1836" s="27">
        <v>3.7761789757340606E-3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49.956223400000006</v>
      </c>
      <c r="BT1836">
        <v>152.60591995000001</v>
      </c>
      <c r="BU1836">
        <v>92</v>
      </c>
      <c r="BV1836">
        <v>4595.9725527999999</v>
      </c>
      <c r="BW1836">
        <v>11192.04355576411</v>
      </c>
      <c r="BX1836">
        <v>2.2546711335999999E-2</v>
      </c>
      <c r="BY1836">
        <v>4.6463454801000004E-2</v>
      </c>
      <c r="BZ1836">
        <v>3.9084824868000001E-3</v>
      </c>
      <c r="CA1836">
        <v>3.7912280121960001E-3</v>
      </c>
      <c r="CB1836">
        <v>1.3133590099E-4</v>
      </c>
      <c r="CC1836">
        <v>3.7761789757340606E-3</v>
      </c>
    </row>
    <row r="1837" spans="1:81" x14ac:dyDescent="0.25">
      <c r="A1837" s="19" t="s">
        <v>400</v>
      </c>
      <c r="B1837" s="20" t="s">
        <v>328</v>
      </c>
      <c r="C1837" s="20" t="s">
        <v>329</v>
      </c>
      <c r="D1837" s="20" t="s">
        <v>435</v>
      </c>
      <c r="E1837" s="20" t="s">
        <v>233</v>
      </c>
      <c r="F1837" s="20" t="s">
        <v>16</v>
      </c>
      <c r="G1837" s="20" t="s">
        <v>17</v>
      </c>
      <c r="H1837" s="20" t="s">
        <v>230</v>
      </c>
      <c r="I1837" s="20">
        <v>5.5232139</v>
      </c>
      <c r="J1837" s="20">
        <v>8.6909597000000004E-5</v>
      </c>
      <c r="K1837" s="20">
        <v>1.0772851E-4</v>
      </c>
      <c r="L1837" s="20">
        <v>1.1698457000000001E-5</v>
      </c>
      <c r="M1837" s="20">
        <v>1.1347503290000001E-5</v>
      </c>
      <c r="N1837" s="20">
        <v>2.1692196E-7</v>
      </c>
      <c r="O1837" s="27">
        <v>1.6307663032439998E-5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5.5232139</v>
      </c>
      <c r="BT1837">
        <v>9.4534044000000002</v>
      </c>
      <c r="BU1837">
        <v>92</v>
      </c>
      <c r="BV1837">
        <v>508.13567879999999</v>
      </c>
      <c r="BW1837">
        <v>17.072847930450184</v>
      </c>
      <c r="BX1837">
        <v>8.6909597000000004E-5</v>
      </c>
      <c r="BY1837">
        <v>1.0772851E-4</v>
      </c>
      <c r="BZ1837">
        <v>1.1698457000000001E-5</v>
      </c>
      <c r="CA1837">
        <v>1.1347503290000001E-5</v>
      </c>
      <c r="CB1837">
        <v>2.1692196E-7</v>
      </c>
      <c r="CC1837">
        <v>1.6307663032439998E-5</v>
      </c>
    </row>
    <row r="1838" spans="1:81" x14ac:dyDescent="0.25">
      <c r="A1838" s="19" t="s">
        <v>400</v>
      </c>
      <c r="B1838" s="20" t="s">
        <v>328</v>
      </c>
      <c r="C1838" s="20" t="s">
        <v>329</v>
      </c>
      <c r="D1838" s="20" t="s">
        <v>435</v>
      </c>
      <c r="E1838" s="20" t="s">
        <v>234</v>
      </c>
      <c r="F1838" s="20" t="s">
        <v>19</v>
      </c>
      <c r="G1838" s="20" t="s">
        <v>17</v>
      </c>
      <c r="H1838" s="20" t="s">
        <v>230</v>
      </c>
      <c r="I1838" s="20">
        <v>48.204459049999997</v>
      </c>
      <c r="J1838" s="20">
        <v>1.247888526E-3</v>
      </c>
      <c r="K1838" s="20">
        <v>1.6943384809999999E-3</v>
      </c>
      <c r="L1838" s="20">
        <v>1.7180109199999998E-4</v>
      </c>
      <c r="M1838" s="20">
        <v>1.6664705924000002E-4</v>
      </c>
      <c r="N1838" s="20">
        <v>3.5731931299999998E-6</v>
      </c>
      <c r="O1838" s="27">
        <v>2.4902526211523999E-4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48.204459049999997</v>
      </c>
      <c r="BT1838">
        <v>86.810286000000005</v>
      </c>
      <c r="BU1838">
        <v>92</v>
      </c>
      <c r="BV1838">
        <v>4434.8102326000007</v>
      </c>
      <c r="BW1838">
        <v>281.13654743654229</v>
      </c>
      <c r="BX1838">
        <v>1.247888526E-3</v>
      </c>
      <c r="BY1838">
        <v>1.6943384809999999E-3</v>
      </c>
      <c r="BZ1838">
        <v>1.7180109199999998E-4</v>
      </c>
      <c r="CA1838">
        <v>1.6664705924000002E-4</v>
      </c>
      <c r="CB1838">
        <v>3.5731931299999998E-6</v>
      </c>
      <c r="CC1838">
        <v>2.4902526211523999E-4</v>
      </c>
    </row>
    <row r="1839" spans="1:81" x14ac:dyDescent="0.25">
      <c r="A1839" s="19" t="s">
        <v>400</v>
      </c>
      <c r="B1839" s="20" t="s">
        <v>328</v>
      </c>
      <c r="C1839" s="20" t="s">
        <v>329</v>
      </c>
      <c r="D1839" s="20" t="s">
        <v>435</v>
      </c>
      <c r="E1839" s="20" t="s">
        <v>235</v>
      </c>
      <c r="F1839" s="20" t="s">
        <v>78</v>
      </c>
      <c r="G1839" s="20" t="s">
        <v>17</v>
      </c>
      <c r="H1839" s="20" t="s">
        <v>230</v>
      </c>
      <c r="I1839" s="20">
        <v>179.1540626</v>
      </c>
      <c r="J1839" s="20">
        <v>6.7522766489999997E-2</v>
      </c>
      <c r="K1839" s="20">
        <v>0.12308692404999999</v>
      </c>
      <c r="L1839" s="20">
        <v>1.1160927389000003E-2</v>
      </c>
      <c r="M1839" s="20">
        <v>1.0826099567330001E-2</v>
      </c>
      <c r="N1839" s="20">
        <v>3.3071845110999997E-4</v>
      </c>
      <c r="O1839" s="27">
        <v>1.025431356537081E-2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179.1540626</v>
      </c>
      <c r="BT1839">
        <v>506.61592190000005</v>
      </c>
      <c r="BU1839">
        <v>92</v>
      </c>
      <c r="BV1839">
        <v>16482.173759200003</v>
      </c>
      <c r="BW1839">
        <v>27580.240102429012</v>
      </c>
      <c r="BX1839">
        <v>6.7522766489999997E-2</v>
      </c>
      <c r="BY1839">
        <v>0.12308692404999999</v>
      </c>
      <c r="BZ1839">
        <v>1.1160927389000003E-2</v>
      </c>
      <c r="CA1839">
        <v>1.0826099567330001E-2</v>
      </c>
      <c r="CB1839">
        <v>3.3071845110999997E-4</v>
      </c>
      <c r="CC1839">
        <v>1.025431356537081E-2</v>
      </c>
    </row>
    <row r="1840" spans="1:81" x14ac:dyDescent="0.25">
      <c r="A1840" s="19" t="s">
        <v>400</v>
      </c>
      <c r="B1840" s="20" t="s">
        <v>328</v>
      </c>
      <c r="C1840" s="20" t="s">
        <v>329</v>
      </c>
      <c r="D1840" s="20" t="s">
        <v>435</v>
      </c>
      <c r="E1840" s="20" t="s">
        <v>237</v>
      </c>
      <c r="F1840" s="20" t="s">
        <v>236</v>
      </c>
      <c r="G1840" s="20" t="s">
        <v>17</v>
      </c>
      <c r="H1840" s="20" t="s">
        <v>230</v>
      </c>
      <c r="I1840" s="20">
        <v>38.075138401000004</v>
      </c>
      <c r="J1840" s="20">
        <v>5.8053959802899999E-2</v>
      </c>
      <c r="K1840" s="20">
        <v>0.12935160794189998</v>
      </c>
      <c r="L1840" s="20">
        <v>7.8284715627200008E-3</v>
      </c>
      <c r="M1840" s="20">
        <v>7.5936174158384006E-3</v>
      </c>
      <c r="N1840" s="20">
        <v>3.5307077158999999E-4</v>
      </c>
      <c r="O1840" s="27">
        <v>7.7566558208857373E-3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38.075138401000004</v>
      </c>
      <c r="BT1840">
        <v>129.48702308600002</v>
      </c>
      <c r="BU1840">
        <v>92</v>
      </c>
      <c r="BV1840">
        <v>3502.9127328920003</v>
      </c>
      <c r="BW1840">
        <v>31276.31649731876</v>
      </c>
      <c r="BX1840">
        <v>5.8053959802899999E-2</v>
      </c>
      <c r="BY1840">
        <v>0.12935160794189998</v>
      </c>
      <c r="BZ1840">
        <v>7.8284715627200008E-3</v>
      </c>
      <c r="CA1840">
        <v>7.5936174158384006E-3</v>
      </c>
      <c r="CB1840">
        <v>3.5307077158999999E-4</v>
      </c>
      <c r="CC1840">
        <v>7.7566558208857373E-3</v>
      </c>
    </row>
    <row r="1841" spans="1:81" x14ac:dyDescent="0.25">
      <c r="A1841" s="19" t="s">
        <v>400</v>
      </c>
      <c r="B1841" s="20" t="s">
        <v>328</v>
      </c>
      <c r="C1841" s="20" t="s">
        <v>329</v>
      </c>
      <c r="D1841" s="20" t="s">
        <v>435</v>
      </c>
      <c r="E1841" s="20" t="s">
        <v>238</v>
      </c>
      <c r="F1841" s="20" t="s">
        <v>21</v>
      </c>
      <c r="G1841" s="20" t="s">
        <v>17</v>
      </c>
      <c r="H1841" s="20" t="s">
        <v>230</v>
      </c>
      <c r="I1841" s="20">
        <v>17.527957997000001</v>
      </c>
      <c r="J1841" s="20">
        <v>4.1274690980000004E-3</v>
      </c>
      <c r="K1841" s="20">
        <v>7.783064238E-3</v>
      </c>
      <c r="L1841" s="20">
        <v>6.9954168479999994E-4</v>
      </c>
      <c r="M1841" s="20">
        <v>6.7855543425600004E-4</v>
      </c>
      <c r="N1841" s="20">
        <v>1.9885816123000001E-5</v>
      </c>
      <c r="O1841" s="27">
        <v>6.8838223024958413E-4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17.527957997000001</v>
      </c>
      <c r="BT1841">
        <v>40.565821660000005</v>
      </c>
      <c r="BU1841">
        <v>92</v>
      </c>
      <c r="BV1841">
        <v>1612.572135724</v>
      </c>
      <c r="BW1841">
        <v>1665.1769628122679</v>
      </c>
      <c r="BX1841">
        <v>4.1274690980000004E-3</v>
      </c>
      <c r="BY1841">
        <v>7.783064238E-3</v>
      </c>
      <c r="BZ1841">
        <v>6.9954168479999994E-4</v>
      </c>
      <c r="CA1841">
        <v>6.7855543425600004E-4</v>
      </c>
      <c r="CB1841">
        <v>1.9885816123000001E-5</v>
      </c>
      <c r="CC1841">
        <v>6.8838223024958413E-4</v>
      </c>
    </row>
    <row r="1842" spans="1:81" x14ac:dyDescent="0.25">
      <c r="A1842" s="19" t="s">
        <v>400</v>
      </c>
      <c r="B1842" s="20" t="s">
        <v>328</v>
      </c>
      <c r="C1842" s="20" t="s">
        <v>329</v>
      </c>
      <c r="D1842" s="20" t="s">
        <v>435</v>
      </c>
      <c r="E1842" s="20" t="s">
        <v>239</v>
      </c>
      <c r="F1842" s="20" t="s">
        <v>81</v>
      </c>
      <c r="G1842" s="20" t="s">
        <v>17</v>
      </c>
      <c r="H1842" s="20" t="s">
        <v>230</v>
      </c>
      <c r="I1842" s="20">
        <v>7.5531996729999991</v>
      </c>
      <c r="J1842" s="20">
        <v>3.1412913598000002E-3</v>
      </c>
      <c r="K1842" s="20">
        <v>5.5784987412000001E-3</v>
      </c>
      <c r="L1842" s="20">
        <v>4.5269409489E-4</v>
      </c>
      <c r="M1842" s="20">
        <v>4.3911327204329992E-4</v>
      </c>
      <c r="N1842" s="20">
        <v>1.1979413408499999E-5</v>
      </c>
      <c r="O1842" s="27">
        <v>4.5676747083730226E-4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7.5531996729999991</v>
      </c>
      <c r="BT1842">
        <v>15.766396039999998</v>
      </c>
      <c r="BU1842">
        <v>92</v>
      </c>
      <c r="BV1842">
        <v>694.89436991600007</v>
      </c>
      <c r="BW1842">
        <v>1008.8112997574358</v>
      </c>
      <c r="BX1842">
        <v>3.1412913598000002E-3</v>
      </c>
      <c r="BY1842">
        <v>5.5784987412000001E-3</v>
      </c>
      <c r="BZ1842">
        <v>4.5269409489E-4</v>
      </c>
      <c r="CA1842">
        <v>4.3911327204329992E-4</v>
      </c>
      <c r="CB1842">
        <v>1.1979413408499999E-5</v>
      </c>
      <c r="CC1842">
        <v>4.5676747083730226E-4</v>
      </c>
    </row>
    <row r="1843" spans="1:81" x14ac:dyDescent="0.25">
      <c r="A1843" s="19" t="s">
        <v>400</v>
      </c>
      <c r="B1843" s="20" t="s">
        <v>328</v>
      </c>
      <c r="C1843" s="20" t="s">
        <v>329</v>
      </c>
      <c r="D1843" s="20" t="s">
        <v>435</v>
      </c>
      <c r="E1843" s="20" t="s">
        <v>240</v>
      </c>
      <c r="F1843" s="20" t="s">
        <v>23</v>
      </c>
      <c r="G1843" s="20" t="s">
        <v>17</v>
      </c>
      <c r="H1843" s="20" t="s">
        <v>230</v>
      </c>
      <c r="I1843" s="20">
        <v>141.34683640200001</v>
      </c>
      <c r="J1843" s="20">
        <v>8.2742089198999998E-3</v>
      </c>
      <c r="K1843" s="20">
        <v>1.6218869165000004E-2</v>
      </c>
      <c r="L1843" s="20">
        <v>1.3520134727299999E-3</v>
      </c>
      <c r="M1843" s="20">
        <v>1.3114530685480999E-3</v>
      </c>
      <c r="N1843" s="20">
        <v>3.6783136139000006E-5</v>
      </c>
      <c r="O1843" s="27">
        <v>1.9401811838600485E-3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141.34683640200001</v>
      </c>
      <c r="BT1843">
        <v>281.37043877000002</v>
      </c>
      <c r="BU1843">
        <v>92</v>
      </c>
      <c r="BV1843">
        <v>13003.908948983997</v>
      </c>
      <c r="BW1843">
        <v>2908.0653468304408</v>
      </c>
      <c r="BX1843">
        <v>8.2742089198999998E-3</v>
      </c>
      <c r="BY1843">
        <v>1.6218869165000004E-2</v>
      </c>
      <c r="BZ1843">
        <v>1.3520134727299999E-3</v>
      </c>
      <c r="CA1843">
        <v>1.3114530685480999E-3</v>
      </c>
      <c r="CB1843">
        <v>3.6783136139000006E-5</v>
      </c>
      <c r="CC1843">
        <v>1.9401811838600485E-3</v>
      </c>
    </row>
    <row r="1844" spans="1:81" x14ac:dyDescent="0.25">
      <c r="A1844" s="19" t="s">
        <v>400</v>
      </c>
      <c r="B1844" s="20" t="s">
        <v>328</v>
      </c>
      <c r="C1844" s="20" t="s">
        <v>329</v>
      </c>
      <c r="D1844" s="20" t="s">
        <v>435</v>
      </c>
      <c r="E1844" s="20" t="s">
        <v>241</v>
      </c>
      <c r="F1844" s="20" t="s">
        <v>84</v>
      </c>
      <c r="G1844" s="20" t="s">
        <v>17</v>
      </c>
      <c r="H1844" s="20" t="s">
        <v>230</v>
      </c>
      <c r="I1844" s="20">
        <v>128.27044684399999</v>
      </c>
      <c r="J1844" s="20">
        <v>4.0435462707830001E-2</v>
      </c>
      <c r="K1844" s="20">
        <v>6.3543040471209997E-2</v>
      </c>
      <c r="L1844" s="20">
        <v>6.2294535774809999E-3</v>
      </c>
      <c r="M1844" s="20">
        <v>6.0425699701565699E-3</v>
      </c>
      <c r="N1844" s="20">
        <v>1.5714734898329997E-4</v>
      </c>
      <c r="O1844" s="27">
        <v>5.7746267243098661E-3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128.27044684399999</v>
      </c>
      <c r="BT1844">
        <v>283.02177947899997</v>
      </c>
      <c r="BU1844">
        <v>92</v>
      </c>
      <c r="BV1844">
        <v>11800.881109648</v>
      </c>
      <c r="BW1844">
        <v>12660.589570172429</v>
      </c>
      <c r="BX1844">
        <v>4.0435462707830001E-2</v>
      </c>
      <c r="BY1844">
        <v>6.3543040471209997E-2</v>
      </c>
      <c r="BZ1844">
        <v>6.2294535774809999E-3</v>
      </c>
      <c r="CA1844">
        <v>6.0425699701565699E-3</v>
      </c>
      <c r="CB1844">
        <v>1.5714734898329997E-4</v>
      </c>
      <c r="CC1844">
        <v>5.7746267243098661E-3</v>
      </c>
    </row>
    <row r="1845" spans="1:81" x14ac:dyDescent="0.25">
      <c r="A1845" s="19" t="s">
        <v>400</v>
      </c>
      <c r="B1845" s="20" t="s">
        <v>328</v>
      </c>
      <c r="C1845" s="20" t="s">
        <v>329</v>
      </c>
      <c r="D1845" s="20" t="s">
        <v>435</v>
      </c>
      <c r="E1845" s="20" t="s">
        <v>242</v>
      </c>
      <c r="F1845" s="20" t="s">
        <v>86</v>
      </c>
      <c r="G1845" s="20" t="s">
        <v>17</v>
      </c>
      <c r="H1845" s="20" t="s">
        <v>230</v>
      </c>
      <c r="I1845" s="20">
        <v>89.11333929700001</v>
      </c>
      <c r="J1845" s="20">
        <v>2.5541250579100002E-2</v>
      </c>
      <c r="K1845" s="20">
        <v>7.4356589311499993E-2</v>
      </c>
      <c r="L1845" s="20">
        <v>4.5293725398000001E-3</v>
      </c>
      <c r="M1845" s="20">
        <v>4.3934913636060006E-3</v>
      </c>
      <c r="N1845" s="20">
        <v>1.3449438338569998E-4</v>
      </c>
      <c r="O1845" s="27">
        <v>6.096620251299591E-3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89.11333929700001</v>
      </c>
      <c r="BT1845">
        <v>154.51378553000001</v>
      </c>
      <c r="BU1845">
        <v>92</v>
      </c>
      <c r="BV1845">
        <v>8198.4272153240017</v>
      </c>
      <c r="BW1845">
        <v>11660.116786597662</v>
      </c>
      <c r="BX1845">
        <v>2.5541250579100002E-2</v>
      </c>
      <c r="BY1845">
        <v>7.4356589311499993E-2</v>
      </c>
      <c r="BZ1845">
        <v>4.5293725398000001E-3</v>
      </c>
      <c r="CA1845">
        <v>4.3934913636060006E-3</v>
      </c>
      <c r="CB1845">
        <v>1.3449438338569998E-4</v>
      </c>
      <c r="CC1845">
        <v>6.096620251299591E-3</v>
      </c>
    </row>
    <row r="1846" spans="1:81" x14ac:dyDescent="0.25">
      <c r="A1846" s="19" t="s">
        <v>400</v>
      </c>
      <c r="B1846" s="20" t="s">
        <v>328</v>
      </c>
      <c r="C1846" s="20" t="s">
        <v>329</v>
      </c>
      <c r="D1846" s="20" t="s">
        <v>435</v>
      </c>
      <c r="E1846" s="20" t="s">
        <v>244</v>
      </c>
      <c r="F1846" s="20" t="s">
        <v>243</v>
      </c>
      <c r="G1846" s="20" t="s">
        <v>17</v>
      </c>
      <c r="H1846" s="20" t="s">
        <v>230</v>
      </c>
      <c r="I1846" s="20">
        <v>281.22018024099998</v>
      </c>
      <c r="J1846" s="20">
        <v>0.18690682933399996</v>
      </c>
      <c r="K1846" s="20">
        <v>0.42730838858299997</v>
      </c>
      <c r="L1846" s="20">
        <v>3.4184718759100001E-2</v>
      </c>
      <c r="M1846" s="20">
        <v>3.3159177196326994E-2</v>
      </c>
      <c r="N1846" s="20">
        <v>1.3214235583309999E-3</v>
      </c>
      <c r="O1846" s="27">
        <v>3.2553241410621936E-2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281.22018024099998</v>
      </c>
      <c r="BT1846">
        <v>1142.635459203</v>
      </c>
      <c r="BU1846">
        <v>92</v>
      </c>
      <c r="BV1846">
        <v>25872.256582172002</v>
      </c>
      <c r="BW1846">
        <v>115384.43986347326</v>
      </c>
      <c r="BX1846">
        <v>0.18690682933399996</v>
      </c>
      <c r="BY1846">
        <v>0.42730838858299997</v>
      </c>
      <c r="BZ1846">
        <v>3.4184718759100001E-2</v>
      </c>
      <c r="CA1846">
        <v>3.3159177196326994E-2</v>
      </c>
      <c r="CB1846">
        <v>1.3214235583309999E-3</v>
      </c>
      <c r="CC1846">
        <v>3.2553241410621936E-2</v>
      </c>
    </row>
    <row r="1847" spans="1:81" x14ac:dyDescent="0.25">
      <c r="A1847" s="19" t="s">
        <v>400</v>
      </c>
      <c r="B1847" s="20" t="s">
        <v>328</v>
      </c>
      <c r="C1847" s="20" t="s">
        <v>329</v>
      </c>
      <c r="D1847" s="20" t="s">
        <v>435</v>
      </c>
      <c r="E1847" s="20" t="s">
        <v>245</v>
      </c>
      <c r="F1847" s="20" t="s">
        <v>25</v>
      </c>
      <c r="G1847" s="20" t="s">
        <v>17</v>
      </c>
      <c r="H1847" s="20" t="s">
        <v>230</v>
      </c>
      <c r="I1847" s="20">
        <v>14.46751869</v>
      </c>
      <c r="J1847" s="20">
        <v>3.0821041894000005E-3</v>
      </c>
      <c r="K1847" s="20">
        <v>4.4666504059999992E-3</v>
      </c>
      <c r="L1847" s="20">
        <v>4.7868634811E-4</v>
      </c>
      <c r="M1847" s="20">
        <v>4.6432575766670002E-4</v>
      </c>
      <c r="N1847" s="20">
        <v>1.1183595018000001E-5</v>
      </c>
      <c r="O1847" s="27">
        <v>4.23571246443774E-4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14.46751869</v>
      </c>
      <c r="BT1847">
        <v>31.221993163999997</v>
      </c>
      <c r="BU1847">
        <v>92</v>
      </c>
      <c r="BV1847">
        <v>1331.01171948</v>
      </c>
      <c r="BW1847">
        <v>875.94205648068964</v>
      </c>
      <c r="BX1847">
        <v>3.0821041894000005E-3</v>
      </c>
      <c r="BY1847">
        <v>4.4666504059999992E-3</v>
      </c>
      <c r="BZ1847">
        <v>4.7868634811E-4</v>
      </c>
      <c r="CA1847">
        <v>4.6432575766670002E-4</v>
      </c>
      <c r="CB1847">
        <v>1.1183595018000001E-5</v>
      </c>
      <c r="CC1847">
        <v>4.23571246443774E-4</v>
      </c>
    </row>
    <row r="1848" spans="1:81" x14ac:dyDescent="0.25">
      <c r="A1848" s="19" t="s">
        <v>400</v>
      </c>
      <c r="B1848" s="20" t="s">
        <v>328</v>
      </c>
      <c r="C1848" s="20" t="s">
        <v>329</v>
      </c>
      <c r="D1848" s="20" t="s">
        <v>435</v>
      </c>
      <c r="E1848" s="20" t="s">
        <v>246</v>
      </c>
      <c r="F1848" s="20" t="s">
        <v>89</v>
      </c>
      <c r="G1848" s="20" t="s">
        <v>17</v>
      </c>
      <c r="H1848" s="20" t="s">
        <v>230</v>
      </c>
      <c r="I1848" s="20">
        <v>32.005783255000004</v>
      </c>
      <c r="J1848" s="20">
        <v>1.3771488820000001E-3</v>
      </c>
      <c r="K1848" s="20">
        <v>2.9144275820000001E-3</v>
      </c>
      <c r="L1848" s="20">
        <v>2.3366378400000001E-4</v>
      </c>
      <c r="M1848" s="20">
        <v>2.2665387047999998E-4</v>
      </c>
      <c r="N1848" s="20">
        <v>5.2777778199999993E-6</v>
      </c>
      <c r="O1848" s="27">
        <v>3.2357763206261998E-4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32.005783255000004</v>
      </c>
      <c r="BT1848">
        <v>32.749126341</v>
      </c>
      <c r="BU1848">
        <v>92</v>
      </c>
      <c r="BV1848">
        <v>2944.5320594600003</v>
      </c>
      <c r="BW1848">
        <v>435.22121468429623</v>
      </c>
      <c r="BX1848">
        <v>1.3771488820000001E-3</v>
      </c>
      <c r="BY1848">
        <v>2.9144275820000001E-3</v>
      </c>
      <c r="BZ1848">
        <v>2.3366378400000001E-4</v>
      </c>
      <c r="CA1848">
        <v>2.2665387047999998E-4</v>
      </c>
      <c r="CB1848">
        <v>5.2777778199999993E-6</v>
      </c>
      <c r="CC1848">
        <v>3.2357763206261998E-4</v>
      </c>
    </row>
    <row r="1849" spans="1:81" x14ac:dyDescent="0.25">
      <c r="A1849" s="19" t="s">
        <v>400</v>
      </c>
      <c r="B1849" s="20" t="s">
        <v>328</v>
      </c>
      <c r="C1849" s="20" t="s">
        <v>329</v>
      </c>
      <c r="D1849" s="20" t="s">
        <v>435</v>
      </c>
      <c r="E1849" s="20" t="s">
        <v>247</v>
      </c>
      <c r="F1849" s="20" t="s">
        <v>91</v>
      </c>
      <c r="G1849" s="20" t="s">
        <v>17</v>
      </c>
      <c r="H1849" s="20" t="s">
        <v>230</v>
      </c>
      <c r="I1849" s="20">
        <v>73.234090262999999</v>
      </c>
      <c r="J1849" s="20">
        <v>3.2151135554899998E-2</v>
      </c>
      <c r="K1849" s="20">
        <v>0.1231588167572</v>
      </c>
      <c r="L1849" s="20">
        <v>6.1366446473499993E-3</v>
      </c>
      <c r="M1849" s="20">
        <v>5.9525453079295005E-3</v>
      </c>
      <c r="N1849" s="20">
        <v>3.0290220442499995E-4</v>
      </c>
      <c r="O1849" s="27">
        <v>8.3747944971656781E-3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73.234090262999999</v>
      </c>
      <c r="BT1849">
        <v>269.76591351599996</v>
      </c>
      <c r="BU1849">
        <v>92</v>
      </c>
      <c r="BV1849">
        <v>6737.5363041960009</v>
      </c>
      <c r="BW1849">
        <v>26790.546600011327</v>
      </c>
      <c r="BX1849">
        <v>3.2151135554899998E-2</v>
      </c>
      <c r="BY1849">
        <v>0.1231588167572</v>
      </c>
      <c r="BZ1849">
        <v>6.1366446473499993E-3</v>
      </c>
      <c r="CA1849">
        <v>5.9525453079295005E-3</v>
      </c>
      <c r="CB1849">
        <v>3.0290220442499995E-4</v>
      </c>
      <c r="CC1849">
        <v>8.3747944971656781E-3</v>
      </c>
    </row>
    <row r="1850" spans="1:81" x14ac:dyDescent="0.25">
      <c r="A1850" s="19" t="s">
        <v>400</v>
      </c>
      <c r="B1850" s="20" t="s">
        <v>328</v>
      </c>
      <c r="C1850" s="20" t="s">
        <v>329</v>
      </c>
      <c r="D1850" s="20" t="s">
        <v>435</v>
      </c>
      <c r="E1850" s="20" t="s">
        <v>249</v>
      </c>
      <c r="F1850" s="20" t="s">
        <v>248</v>
      </c>
      <c r="G1850" s="20" t="s">
        <v>17</v>
      </c>
      <c r="H1850" s="20" t="s">
        <v>230</v>
      </c>
      <c r="I1850" s="20">
        <v>67.05139509</v>
      </c>
      <c r="J1850" s="20">
        <v>4.07907062067E-2</v>
      </c>
      <c r="K1850" s="20">
        <v>0.10597343574500001</v>
      </c>
      <c r="L1850" s="20">
        <v>7.8631883297999999E-3</v>
      </c>
      <c r="M1850" s="20">
        <v>7.6272926799060003E-3</v>
      </c>
      <c r="N1850" s="20">
        <v>3.2744501897199996E-4</v>
      </c>
      <c r="O1850" s="27">
        <v>8.232116871884302E-3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67.05139509</v>
      </c>
      <c r="BT1850">
        <v>240.00564399000001</v>
      </c>
      <c r="BU1850">
        <v>92</v>
      </c>
      <c r="BV1850">
        <v>6168.7283482800012</v>
      </c>
      <c r="BW1850">
        <v>28945.968432858637</v>
      </c>
      <c r="BX1850">
        <v>4.07907062067E-2</v>
      </c>
      <c r="BY1850">
        <v>0.10597343574500001</v>
      </c>
      <c r="BZ1850">
        <v>7.8631883297999999E-3</v>
      </c>
      <c r="CA1850">
        <v>7.6272926799060003E-3</v>
      </c>
      <c r="CB1850">
        <v>3.2744501897199996E-4</v>
      </c>
      <c r="CC1850">
        <v>8.232116871884302E-3</v>
      </c>
    </row>
    <row r="1851" spans="1:81" x14ac:dyDescent="0.25">
      <c r="A1851" s="19" t="s">
        <v>400</v>
      </c>
      <c r="B1851" s="20" t="s">
        <v>328</v>
      </c>
      <c r="C1851" s="20" t="s">
        <v>329</v>
      </c>
      <c r="D1851" s="20" t="s">
        <v>435</v>
      </c>
      <c r="E1851" s="20" t="s">
        <v>251</v>
      </c>
      <c r="F1851" s="20" t="s">
        <v>250</v>
      </c>
      <c r="G1851" s="20" t="s">
        <v>17</v>
      </c>
      <c r="H1851" s="20" t="s">
        <v>230</v>
      </c>
      <c r="I1851" s="20">
        <v>35.303222500000004</v>
      </c>
      <c r="J1851" s="20">
        <v>0.151380987946</v>
      </c>
      <c r="K1851" s="20">
        <v>0.42094752848999994</v>
      </c>
      <c r="L1851" s="20">
        <v>2.217448721E-2</v>
      </c>
      <c r="M1851" s="20">
        <v>2.1509252593699998E-2</v>
      </c>
      <c r="N1851" s="20">
        <v>1.1071610689E-3</v>
      </c>
      <c r="O1851" s="27">
        <v>2.5101621345219122E-2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35.303222500000004</v>
      </c>
      <c r="BT1851">
        <v>215.55669280000001</v>
      </c>
      <c r="BU1851">
        <v>92</v>
      </c>
      <c r="BV1851">
        <v>3247.8964700000001</v>
      </c>
      <c r="BW1851">
        <v>99532.490682151663</v>
      </c>
      <c r="BX1851">
        <v>0.151380987946</v>
      </c>
      <c r="BY1851">
        <v>0.42094752848999994</v>
      </c>
      <c r="BZ1851">
        <v>2.217448721E-2</v>
      </c>
      <c r="CA1851">
        <v>2.1509252593699998E-2</v>
      </c>
      <c r="CB1851">
        <v>1.1071610689E-3</v>
      </c>
      <c r="CC1851">
        <v>2.5101621345219122E-2</v>
      </c>
    </row>
    <row r="1852" spans="1:81" x14ac:dyDescent="0.25">
      <c r="A1852" s="19" t="s">
        <v>400</v>
      </c>
      <c r="B1852" s="20" t="s">
        <v>328</v>
      </c>
      <c r="C1852" s="20" t="s">
        <v>329</v>
      </c>
      <c r="D1852" s="20" t="s">
        <v>435</v>
      </c>
      <c r="E1852" s="20" t="s">
        <v>252</v>
      </c>
      <c r="F1852" s="20" t="s">
        <v>27</v>
      </c>
      <c r="G1852" s="20" t="s">
        <v>17</v>
      </c>
      <c r="H1852" s="20" t="s">
        <v>230</v>
      </c>
      <c r="I1852" s="20">
        <v>19.836164719000003</v>
      </c>
      <c r="J1852" s="20">
        <v>7.9578470939999993E-3</v>
      </c>
      <c r="K1852" s="20">
        <v>2.3017045010000001E-2</v>
      </c>
      <c r="L1852" s="20">
        <v>1.3213182659999999E-3</v>
      </c>
      <c r="M1852" s="20">
        <v>1.2816787180199999E-3</v>
      </c>
      <c r="N1852" s="20">
        <v>5.3892118302000003E-5</v>
      </c>
      <c r="O1852" s="27">
        <v>1.63932924653082E-3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19.836164719000003</v>
      </c>
      <c r="BT1852">
        <v>70.485486722000005</v>
      </c>
      <c r="BU1852">
        <v>92</v>
      </c>
      <c r="BV1852">
        <v>1824.9271541480002</v>
      </c>
      <c r="BW1852">
        <v>4631.9809970862889</v>
      </c>
      <c r="BX1852">
        <v>7.9578470939999993E-3</v>
      </c>
      <c r="BY1852">
        <v>2.3017045010000001E-2</v>
      </c>
      <c r="BZ1852">
        <v>1.3213182659999999E-3</v>
      </c>
      <c r="CA1852">
        <v>1.2816787180199999E-3</v>
      </c>
      <c r="CB1852">
        <v>5.3892118302000003E-5</v>
      </c>
      <c r="CC1852">
        <v>1.63932924653082E-3</v>
      </c>
    </row>
    <row r="1853" spans="1:81" x14ac:dyDescent="0.25">
      <c r="A1853" s="19" t="s">
        <v>400</v>
      </c>
      <c r="B1853" s="20" t="s">
        <v>328</v>
      </c>
      <c r="C1853" s="20" t="s">
        <v>329</v>
      </c>
      <c r="D1853" s="20" t="s">
        <v>435</v>
      </c>
      <c r="E1853" s="20" t="s">
        <v>253</v>
      </c>
      <c r="F1853" s="20" t="s">
        <v>94</v>
      </c>
      <c r="G1853" s="20" t="s">
        <v>17</v>
      </c>
      <c r="H1853" s="20" t="s">
        <v>230</v>
      </c>
      <c r="I1853" s="20">
        <v>249.90480997</v>
      </c>
      <c r="J1853" s="20">
        <v>0.1103930359381</v>
      </c>
      <c r="K1853" s="20">
        <v>0.1674962332454</v>
      </c>
      <c r="L1853" s="20">
        <v>1.7477565443189999E-2</v>
      </c>
      <c r="M1853" s="20">
        <v>1.6953238479894297E-2</v>
      </c>
      <c r="N1853" s="20">
        <v>4.3123996222130002E-4</v>
      </c>
      <c r="O1853" s="27">
        <v>1.525645628545717E-2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249.90480997</v>
      </c>
      <c r="BT1853">
        <v>615.56109198900003</v>
      </c>
      <c r="BU1853">
        <v>92</v>
      </c>
      <c r="BV1853">
        <v>22991.24251724</v>
      </c>
      <c r="BW1853">
        <v>35157.341156953335</v>
      </c>
      <c r="BX1853">
        <v>0.1103930359381</v>
      </c>
      <c r="BY1853">
        <v>0.1674962332454</v>
      </c>
      <c r="BZ1853">
        <v>1.7477565443189999E-2</v>
      </c>
      <c r="CA1853">
        <v>1.6953238479894297E-2</v>
      </c>
      <c r="CB1853">
        <v>4.3123996222130002E-4</v>
      </c>
      <c r="CC1853">
        <v>1.525645628545717E-2</v>
      </c>
    </row>
    <row r="1854" spans="1:81" x14ac:dyDescent="0.25">
      <c r="A1854" s="19" t="s">
        <v>400</v>
      </c>
      <c r="B1854" s="20" t="s">
        <v>328</v>
      </c>
      <c r="C1854" s="20" t="s">
        <v>329</v>
      </c>
      <c r="D1854" s="20" t="s">
        <v>435</v>
      </c>
      <c r="E1854" s="20" t="s">
        <v>254</v>
      </c>
      <c r="F1854" s="20" t="s">
        <v>96</v>
      </c>
      <c r="G1854" s="20" t="s">
        <v>17</v>
      </c>
      <c r="H1854" s="20" t="s">
        <v>230</v>
      </c>
      <c r="I1854" s="20">
        <v>311.18566548000001</v>
      </c>
      <c r="J1854" s="20">
        <v>0.24212695811100005</v>
      </c>
      <c r="K1854" s="20">
        <v>0.57821145234299987</v>
      </c>
      <c r="L1854" s="20">
        <v>3.9133524462599989E-2</v>
      </c>
      <c r="M1854" s="20">
        <v>3.795951872872199E-2</v>
      </c>
      <c r="N1854" s="20">
        <v>1.4426074888540001E-3</v>
      </c>
      <c r="O1854" s="27">
        <v>4.0667790996627456E-2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311.18566548000001</v>
      </c>
      <c r="BT1854">
        <v>881.13573104999989</v>
      </c>
      <c r="BU1854">
        <v>92</v>
      </c>
      <c r="BV1854">
        <v>28629.081224159996</v>
      </c>
      <c r="BW1854">
        <v>126089.89748725432</v>
      </c>
      <c r="BX1854">
        <v>0.24212695811100005</v>
      </c>
      <c r="BY1854">
        <v>0.57821145234299987</v>
      </c>
      <c r="BZ1854">
        <v>3.9133524462599989E-2</v>
      </c>
      <c r="CA1854">
        <v>3.795951872872199E-2</v>
      </c>
      <c r="CB1854">
        <v>1.4426074888540001E-3</v>
      </c>
      <c r="CC1854">
        <v>4.0667790996627456E-2</v>
      </c>
    </row>
    <row r="1855" spans="1:81" x14ac:dyDescent="0.25">
      <c r="A1855" s="19" t="s">
        <v>400</v>
      </c>
      <c r="B1855" s="20" t="s">
        <v>328</v>
      </c>
      <c r="C1855" s="20" t="s">
        <v>329</v>
      </c>
      <c r="D1855" s="20" t="s">
        <v>435</v>
      </c>
      <c r="E1855" s="20" t="s">
        <v>255</v>
      </c>
      <c r="F1855" s="20" t="s">
        <v>98</v>
      </c>
      <c r="G1855" s="20" t="s">
        <v>17</v>
      </c>
      <c r="H1855" s="20" t="s">
        <v>230</v>
      </c>
      <c r="I1855" s="20">
        <v>750.26053029900004</v>
      </c>
      <c r="J1855" s="20">
        <v>0.39812785175678</v>
      </c>
      <c r="K1855" s="20">
        <v>0.41091102937727003</v>
      </c>
      <c r="L1855" s="20">
        <v>6.3103963426659998E-2</v>
      </c>
      <c r="M1855" s="20">
        <v>6.1210844523860199E-2</v>
      </c>
      <c r="N1855" s="20">
        <v>8.9035029079490003E-4</v>
      </c>
      <c r="O1855" s="27">
        <v>8.3334377374437121E-2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750.26053029900004</v>
      </c>
      <c r="BT1855">
        <v>3168.4478526359999</v>
      </c>
      <c r="BU1855">
        <v>92</v>
      </c>
      <c r="BV1855">
        <v>69023.968787507998</v>
      </c>
      <c r="BW1855">
        <v>62184.720834178705</v>
      </c>
      <c r="BX1855">
        <v>0.39812785175678</v>
      </c>
      <c r="BY1855">
        <v>0.41091102937727003</v>
      </c>
      <c r="BZ1855">
        <v>6.3103963426659998E-2</v>
      </c>
      <c r="CA1855">
        <v>6.1210844523860199E-2</v>
      </c>
      <c r="CB1855">
        <v>8.9035029079490003E-4</v>
      </c>
      <c r="CC1855">
        <v>8.3334377374437121E-2</v>
      </c>
    </row>
    <row r="1856" spans="1:81" x14ac:dyDescent="0.25">
      <c r="A1856" s="19" t="s">
        <v>400</v>
      </c>
      <c r="B1856" s="20" t="s">
        <v>328</v>
      </c>
      <c r="C1856" s="20" t="s">
        <v>329</v>
      </c>
      <c r="D1856" s="20" t="s">
        <v>435</v>
      </c>
      <c r="E1856" s="20" t="s">
        <v>257</v>
      </c>
      <c r="F1856" s="20" t="s">
        <v>256</v>
      </c>
      <c r="G1856" s="20" t="s">
        <v>17</v>
      </c>
      <c r="H1856" s="20" t="s">
        <v>230</v>
      </c>
      <c r="I1856" s="20">
        <v>216.116309801</v>
      </c>
      <c r="J1856" s="20">
        <v>0.21067282167999998</v>
      </c>
      <c r="K1856" s="20">
        <v>0.48462107946999994</v>
      </c>
      <c r="L1856" s="20">
        <v>3.3026681124999999E-2</v>
      </c>
      <c r="M1856" s="20">
        <v>3.2035880691249997E-2</v>
      </c>
      <c r="N1856" s="20">
        <v>1.3154343753400001E-3</v>
      </c>
      <c r="O1856" s="27">
        <v>3.3453256264260295E-2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216.116309801</v>
      </c>
      <c r="BT1856">
        <v>752.66548449100003</v>
      </c>
      <c r="BU1856">
        <v>92</v>
      </c>
      <c r="BV1856">
        <v>19882.700501691997</v>
      </c>
      <c r="BW1856">
        <v>115391.60037019382</v>
      </c>
      <c r="BX1856">
        <v>0.21067282167999998</v>
      </c>
      <c r="BY1856">
        <v>0.48462107946999994</v>
      </c>
      <c r="BZ1856">
        <v>3.3026681124999999E-2</v>
      </c>
      <c r="CA1856">
        <v>3.2035880691249997E-2</v>
      </c>
      <c r="CB1856">
        <v>1.3154343753400001E-3</v>
      </c>
      <c r="CC1856">
        <v>3.3453256264260295E-2</v>
      </c>
    </row>
    <row r="1857" spans="1:81" x14ac:dyDescent="0.25">
      <c r="A1857" s="19" t="s">
        <v>400</v>
      </c>
      <c r="B1857" s="20" t="s">
        <v>328</v>
      </c>
      <c r="C1857" s="20" t="s">
        <v>329</v>
      </c>
      <c r="D1857" s="20" t="s">
        <v>435</v>
      </c>
      <c r="E1857" s="20" t="s">
        <v>258</v>
      </c>
      <c r="F1857" s="20" t="s">
        <v>100</v>
      </c>
      <c r="G1857" s="20" t="s">
        <v>17</v>
      </c>
      <c r="H1857" s="20" t="s">
        <v>230</v>
      </c>
      <c r="I1857" s="20">
        <v>1167.57218074</v>
      </c>
      <c r="J1857" s="20">
        <v>0.33332414649000003</v>
      </c>
      <c r="K1857" s="20">
        <v>0.28410310366400005</v>
      </c>
      <c r="L1857" s="20">
        <v>5.1478690708699995E-2</v>
      </c>
      <c r="M1857" s="20">
        <v>4.9934329987438991E-2</v>
      </c>
      <c r="N1857" s="20">
        <v>6.1031734895500007E-4</v>
      </c>
      <c r="O1857" s="27">
        <v>7.3904827399263323E-2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1167.57218074</v>
      </c>
      <c r="BT1857">
        <v>3553.6581347799997</v>
      </c>
      <c r="BU1857">
        <v>92</v>
      </c>
      <c r="BV1857">
        <v>107416.64062808</v>
      </c>
      <c r="BW1857">
        <v>40908.684093517077</v>
      </c>
      <c r="BX1857">
        <v>0.33332414649000003</v>
      </c>
      <c r="BY1857">
        <v>0.28410310366400005</v>
      </c>
      <c r="BZ1857">
        <v>5.1478690708699995E-2</v>
      </c>
      <c r="CA1857">
        <v>4.9934329987438991E-2</v>
      </c>
      <c r="CB1857">
        <v>6.1031734895500007E-4</v>
      </c>
      <c r="CC1857">
        <v>7.3904827399263323E-2</v>
      </c>
    </row>
    <row r="1858" spans="1:81" x14ac:dyDescent="0.25">
      <c r="A1858" s="19" t="s">
        <v>400</v>
      </c>
      <c r="B1858" s="20" t="s">
        <v>328</v>
      </c>
      <c r="C1858" s="20" t="s">
        <v>329</v>
      </c>
      <c r="D1858" s="20" t="s">
        <v>435</v>
      </c>
      <c r="E1858" s="20" t="s">
        <v>260</v>
      </c>
      <c r="F1858" s="20" t="s">
        <v>259</v>
      </c>
      <c r="G1858" s="20" t="s">
        <v>17</v>
      </c>
      <c r="H1858" s="20" t="s">
        <v>230</v>
      </c>
      <c r="I1858" s="20">
        <v>9.1710058510000003</v>
      </c>
      <c r="J1858" s="20">
        <v>2.7740064490000001E-2</v>
      </c>
      <c r="K1858" s="20">
        <v>6.3760384320000002E-2</v>
      </c>
      <c r="L1858" s="20">
        <v>3.5992637720000001E-3</v>
      </c>
      <c r="M1858" s="20">
        <v>3.4912858588399993E-3</v>
      </c>
      <c r="N1858" s="20">
        <v>1.4113383971999999E-4</v>
      </c>
      <c r="O1858" s="27">
        <v>4.0735510646056211E-3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9.1710058510000003</v>
      </c>
      <c r="BT1858">
        <v>29.175727953000003</v>
      </c>
      <c r="BU1858">
        <v>92</v>
      </c>
      <c r="BV1858">
        <v>843.73253829200007</v>
      </c>
      <c r="BW1858">
        <v>12473.946562329387</v>
      </c>
      <c r="BX1858">
        <v>2.7740064490000001E-2</v>
      </c>
      <c r="BY1858">
        <v>6.3760384320000002E-2</v>
      </c>
      <c r="BZ1858">
        <v>3.5992637720000001E-3</v>
      </c>
      <c r="CA1858">
        <v>3.4912858588399993E-3</v>
      </c>
      <c r="CB1858">
        <v>1.4113383971999999E-4</v>
      </c>
      <c r="CC1858">
        <v>4.0735510646056211E-3</v>
      </c>
    </row>
    <row r="1859" spans="1:81" x14ac:dyDescent="0.25">
      <c r="A1859" s="19" t="s">
        <v>400</v>
      </c>
      <c r="B1859" s="20" t="s">
        <v>328</v>
      </c>
      <c r="C1859" s="20" t="s">
        <v>329</v>
      </c>
      <c r="D1859" s="20" t="s">
        <v>435</v>
      </c>
      <c r="E1859" s="20" t="s">
        <v>261</v>
      </c>
      <c r="F1859" s="20" t="s">
        <v>102</v>
      </c>
      <c r="G1859" s="20" t="s">
        <v>17</v>
      </c>
      <c r="H1859" s="20" t="s">
        <v>230</v>
      </c>
      <c r="I1859" s="20">
        <v>8.7588251499999998</v>
      </c>
      <c r="J1859" s="20">
        <v>1.038587135E-3</v>
      </c>
      <c r="K1859" s="20">
        <v>9.2649853400000003E-4</v>
      </c>
      <c r="L1859" s="20">
        <v>1.6267985019999999E-4</v>
      </c>
      <c r="M1859" s="20">
        <v>1.5779945469399998E-4</v>
      </c>
      <c r="N1859" s="20">
        <v>1.884952111E-6</v>
      </c>
      <c r="O1859" s="27">
        <v>2.5430317896086993E-4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8.7588251499999998</v>
      </c>
      <c r="BT1859">
        <v>18.445943619999998</v>
      </c>
      <c r="BU1859">
        <v>92</v>
      </c>
      <c r="BV1859">
        <v>805.81191379999996</v>
      </c>
      <c r="BW1859">
        <v>128.17942809506528</v>
      </c>
      <c r="BX1859">
        <v>1.038587135E-3</v>
      </c>
      <c r="BY1859">
        <v>9.2649853400000003E-4</v>
      </c>
      <c r="BZ1859">
        <v>1.6267985019999999E-4</v>
      </c>
      <c r="CA1859">
        <v>1.5779945469399998E-4</v>
      </c>
      <c r="CB1859">
        <v>1.884952111E-6</v>
      </c>
      <c r="CC1859">
        <v>2.5430317896086993E-4</v>
      </c>
    </row>
    <row r="1860" spans="1:81" x14ac:dyDescent="0.25">
      <c r="A1860" s="19" t="s">
        <v>400</v>
      </c>
      <c r="B1860" s="20" t="s">
        <v>328</v>
      </c>
      <c r="C1860" s="20" t="s">
        <v>329</v>
      </c>
      <c r="D1860" s="20" t="s">
        <v>435</v>
      </c>
      <c r="E1860" s="20" t="s">
        <v>262</v>
      </c>
      <c r="F1860" s="20" t="s">
        <v>104</v>
      </c>
      <c r="G1860" s="20" t="s">
        <v>17</v>
      </c>
      <c r="H1860" s="20" t="s">
        <v>230</v>
      </c>
      <c r="I1860" s="20">
        <v>27.337838401000003</v>
      </c>
      <c r="J1860" s="20">
        <v>2.9607261193600003E-2</v>
      </c>
      <c r="K1860" s="20">
        <v>6.2272682854899994E-2</v>
      </c>
      <c r="L1860" s="20">
        <v>4.2287562172900004E-3</v>
      </c>
      <c r="M1860" s="20">
        <v>4.1018935307712999E-3</v>
      </c>
      <c r="N1860" s="20">
        <v>1.3637298698260001E-4</v>
      </c>
      <c r="O1860" s="27">
        <v>4.4317868238834719E-3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27.337838401000003</v>
      </c>
      <c r="BT1860">
        <v>61.641808294000001</v>
      </c>
      <c r="BU1860">
        <v>92</v>
      </c>
      <c r="BV1860">
        <v>2515.0811328919999</v>
      </c>
      <c r="BW1860">
        <v>11948.498562103367</v>
      </c>
      <c r="BX1860">
        <v>2.9607261193600003E-2</v>
      </c>
      <c r="BY1860">
        <v>6.2272682854899994E-2</v>
      </c>
      <c r="BZ1860">
        <v>4.2287562172900004E-3</v>
      </c>
      <c r="CA1860">
        <v>4.1018935307712999E-3</v>
      </c>
      <c r="CB1860">
        <v>1.3637298698260001E-4</v>
      </c>
      <c r="CC1860">
        <v>4.4317868238834719E-3</v>
      </c>
    </row>
    <row r="1861" spans="1:81" x14ac:dyDescent="0.25">
      <c r="A1861" s="19" t="s">
        <v>400</v>
      </c>
      <c r="B1861" s="20" t="s">
        <v>328</v>
      </c>
      <c r="C1861" s="20" t="s">
        <v>329</v>
      </c>
      <c r="D1861" s="20" t="s">
        <v>435</v>
      </c>
      <c r="E1861" s="20" t="s">
        <v>263</v>
      </c>
      <c r="F1861" s="20" t="s">
        <v>106</v>
      </c>
      <c r="G1861" s="20" t="s">
        <v>30</v>
      </c>
      <c r="H1861" s="20" t="s">
        <v>230</v>
      </c>
      <c r="I1861" s="20">
        <v>81.440764550000011</v>
      </c>
      <c r="J1861" s="20">
        <v>8.2140056232000002E-3</v>
      </c>
      <c r="K1861" s="20">
        <v>7.5336157548000007E-3</v>
      </c>
      <c r="L1861" s="20">
        <v>1.22481930295E-3</v>
      </c>
      <c r="M1861" s="20">
        <v>1.1880747238615002E-3</v>
      </c>
      <c r="N1861" s="20">
        <v>1.51768984554E-5</v>
      </c>
      <c r="O1861" s="27">
        <v>1.9949362130867133E-3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81.440764550000011</v>
      </c>
      <c r="BT1861">
        <v>99.145262009999996</v>
      </c>
      <c r="BU1861">
        <v>92</v>
      </c>
      <c r="BV1861">
        <v>7492.5503386</v>
      </c>
      <c r="BW1861">
        <v>1016.9703002167292</v>
      </c>
      <c r="BX1861">
        <v>8.2140056232000002E-3</v>
      </c>
      <c r="BY1861">
        <v>7.5336157548000007E-3</v>
      </c>
      <c r="BZ1861">
        <v>1.22481930295E-3</v>
      </c>
      <c r="CA1861">
        <v>1.1880747238615002E-3</v>
      </c>
      <c r="CB1861">
        <v>1.51768984554E-5</v>
      </c>
      <c r="CC1861">
        <v>1.9949362130867133E-3</v>
      </c>
    </row>
    <row r="1862" spans="1:81" x14ac:dyDescent="0.25">
      <c r="A1862" s="19" t="s">
        <v>400</v>
      </c>
      <c r="B1862" s="20" t="s">
        <v>328</v>
      </c>
      <c r="C1862" s="20" t="s">
        <v>329</v>
      </c>
      <c r="D1862" s="20" t="s">
        <v>435</v>
      </c>
      <c r="E1862" s="20" t="s">
        <v>264</v>
      </c>
      <c r="F1862" s="20" t="s">
        <v>108</v>
      </c>
      <c r="G1862" s="20" t="s">
        <v>30</v>
      </c>
      <c r="H1862" s="20" t="s">
        <v>230</v>
      </c>
      <c r="I1862" s="20">
        <v>59.596027112999998</v>
      </c>
      <c r="J1862" s="20">
        <v>5.2825491895099996E-2</v>
      </c>
      <c r="K1862" s="20">
        <v>6.4724610704200006E-2</v>
      </c>
      <c r="L1862" s="20">
        <v>7.4213696097500002E-3</v>
      </c>
      <c r="M1862" s="20">
        <v>7.1987285214575002E-3</v>
      </c>
      <c r="N1862" s="20">
        <v>2.1884313759289997E-4</v>
      </c>
      <c r="O1862" s="27">
        <v>4.9882341887662173E-3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59.596027112999998</v>
      </c>
      <c r="BT1862">
        <v>321.192274736</v>
      </c>
      <c r="BU1862">
        <v>92</v>
      </c>
      <c r="BV1862">
        <v>5482.834494396001</v>
      </c>
      <c r="BW1862">
        <v>17788.571706589315</v>
      </c>
      <c r="BX1862">
        <v>5.2825491895099996E-2</v>
      </c>
      <c r="BY1862">
        <v>6.4724610704200006E-2</v>
      </c>
      <c r="BZ1862">
        <v>7.4213696097500002E-3</v>
      </c>
      <c r="CA1862">
        <v>7.1987285214575002E-3</v>
      </c>
      <c r="CB1862">
        <v>2.1884313759289997E-4</v>
      </c>
      <c r="CC1862">
        <v>4.9882341887662173E-3</v>
      </c>
    </row>
    <row r="1863" spans="1:81" x14ac:dyDescent="0.25">
      <c r="A1863" s="19" t="s">
        <v>400</v>
      </c>
      <c r="B1863" s="20" t="s">
        <v>328</v>
      </c>
      <c r="C1863" s="20" t="s">
        <v>329</v>
      </c>
      <c r="D1863" s="20" t="s">
        <v>435</v>
      </c>
      <c r="E1863" s="20" t="s">
        <v>265</v>
      </c>
      <c r="F1863" s="20" t="s">
        <v>29</v>
      </c>
      <c r="G1863" s="20" t="s">
        <v>30</v>
      </c>
      <c r="H1863" s="20" t="s">
        <v>230</v>
      </c>
      <c r="I1863" s="20">
        <v>50.293166174999996</v>
      </c>
      <c r="J1863" s="20">
        <v>1.2742410201550002E-2</v>
      </c>
      <c r="K1863" s="20">
        <v>3.4146281224700002E-2</v>
      </c>
      <c r="L1863" s="20">
        <v>2.39092991227E-3</v>
      </c>
      <c r="M1863" s="20">
        <v>2.3192020149018998E-3</v>
      </c>
      <c r="N1863" s="20">
        <v>9.5669913325800008E-5</v>
      </c>
      <c r="O1863" s="27">
        <v>2.716022558764318E-3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50.293166174999996</v>
      </c>
      <c r="BT1863">
        <v>194.52153459900003</v>
      </c>
      <c r="BU1863">
        <v>92</v>
      </c>
      <c r="BV1863">
        <v>4626.9712880999996</v>
      </c>
      <c r="BW1863">
        <v>8065.2974981498701</v>
      </c>
      <c r="BX1863">
        <v>1.2742410201550002E-2</v>
      </c>
      <c r="BY1863">
        <v>3.4146281224700002E-2</v>
      </c>
      <c r="BZ1863">
        <v>2.39092991227E-3</v>
      </c>
      <c r="CA1863">
        <v>2.3192020149018998E-3</v>
      </c>
      <c r="CB1863">
        <v>9.5669913325800008E-5</v>
      </c>
      <c r="CC1863">
        <v>2.716022558764318E-3</v>
      </c>
    </row>
    <row r="1864" spans="1:81" x14ac:dyDescent="0.25">
      <c r="A1864" s="19" t="s">
        <v>400</v>
      </c>
      <c r="B1864" s="20" t="s">
        <v>328</v>
      </c>
      <c r="C1864" s="20" t="s">
        <v>329</v>
      </c>
      <c r="D1864" s="20" t="s">
        <v>435</v>
      </c>
      <c r="E1864" s="20" t="s">
        <v>266</v>
      </c>
      <c r="F1864" s="20" t="s">
        <v>32</v>
      </c>
      <c r="G1864" s="20" t="s">
        <v>30</v>
      </c>
      <c r="H1864" s="20" t="s">
        <v>230</v>
      </c>
      <c r="I1864" s="20">
        <v>59.391637840000001</v>
      </c>
      <c r="J1864" s="20">
        <v>1.2978542575999999E-2</v>
      </c>
      <c r="K1864" s="20">
        <v>3.9309723586999995E-2</v>
      </c>
      <c r="L1864" s="20">
        <v>2.5555982294999998E-3</v>
      </c>
      <c r="M1864" s="20">
        <v>2.4789302826149998E-3</v>
      </c>
      <c r="N1864" s="20">
        <v>9.6974290440000009E-5</v>
      </c>
      <c r="O1864" s="27">
        <v>3.1439483382394618E-3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59.391637840000001</v>
      </c>
      <c r="BT1864">
        <v>165.31744240999998</v>
      </c>
      <c r="BU1864">
        <v>92</v>
      </c>
      <c r="BV1864">
        <v>5464.03068128</v>
      </c>
      <c r="BW1864">
        <v>8276.506636580425</v>
      </c>
      <c r="BX1864">
        <v>1.2978542575999999E-2</v>
      </c>
      <c r="BY1864">
        <v>3.9309723586999995E-2</v>
      </c>
      <c r="BZ1864">
        <v>2.5555982294999998E-3</v>
      </c>
      <c r="CA1864">
        <v>2.4789302826149998E-3</v>
      </c>
      <c r="CB1864">
        <v>9.6974290440000009E-5</v>
      </c>
      <c r="CC1864">
        <v>3.1439483382394618E-3</v>
      </c>
    </row>
    <row r="1865" spans="1:81" x14ac:dyDescent="0.25">
      <c r="A1865" s="19" t="s">
        <v>400</v>
      </c>
      <c r="B1865" s="20" t="s">
        <v>328</v>
      </c>
      <c r="C1865" s="20" t="s">
        <v>329</v>
      </c>
      <c r="D1865" s="20" t="s">
        <v>435</v>
      </c>
      <c r="E1865" s="20" t="s">
        <v>267</v>
      </c>
      <c r="F1865" s="20" t="s">
        <v>112</v>
      </c>
      <c r="G1865" s="20" t="s">
        <v>30</v>
      </c>
      <c r="H1865" s="20" t="s">
        <v>230</v>
      </c>
      <c r="I1865" s="20">
        <v>7.7200759000000012</v>
      </c>
      <c r="J1865" s="20">
        <v>1.3918992949999999E-3</v>
      </c>
      <c r="K1865" s="20">
        <v>2.0283893989999999E-3</v>
      </c>
      <c r="L1865" s="20">
        <v>2.32485358E-4</v>
      </c>
      <c r="M1865" s="20">
        <v>2.2551079725999999E-4</v>
      </c>
      <c r="N1865" s="20">
        <v>3.7288516890000004E-6</v>
      </c>
      <c r="O1865" s="27">
        <v>3.6267873541847998E-4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7.7200759000000012</v>
      </c>
      <c r="BT1865">
        <v>10.303922539999999</v>
      </c>
      <c r="BU1865">
        <v>92</v>
      </c>
      <c r="BV1865">
        <v>710.24698280000007</v>
      </c>
      <c r="BW1865">
        <v>271.63074753729262</v>
      </c>
      <c r="BX1865">
        <v>1.3918992949999999E-3</v>
      </c>
      <c r="BY1865">
        <v>2.0283893989999999E-3</v>
      </c>
      <c r="BZ1865">
        <v>2.32485358E-4</v>
      </c>
      <c r="CA1865">
        <v>2.2551079725999999E-4</v>
      </c>
      <c r="CB1865">
        <v>3.7288516890000004E-6</v>
      </c>
      <c r="CC1865">
        <v>3.6267873541847998E-4</v>
      </c>
    </row>
    <row r="1866" spans="1:81" x14ac:dyDescent="0.25">
      <c r="A1866" s="19" t="s">
        <v>400</v>
      </c>
      <c r="B1866" s="20" t="s">
        <v>328</v>
      </c>
      <c r="C1866" s="20" t="s">
        <v>329</v>
      </c>
      <c r="D1866" s="20" t="s">
        <v>435</v>
      </c>
      <c r="E1866" s="20" t="s">
        <v>268</v>
      </c>
      <c r="F1866" s="20" t="s">
        <v>114</v>
      </c>
      <c r="G1866" s="20" t="s">
        <v>30</v>
      </c>
      <c r="H1866" s="20" t="s">
        <v>230</v>
      </c>
      <c r="I1866" s="20">
        <v>647.58188900000005</v>
      </c>
      <c r="J1866" s="20">
        <v>0.1229698935</v>
      </c>
      <c r="K1866" s="20">
        <v>0.22127567449999999</v>
      </c>
      <c r="L1866" s="20">
        <v>1.6947444479999997E-2</v>
      </c>
      <c r="M1866" s="20">
        <v>1.6439021145600002E-2</v>
      </c>
      <c r="N1866" s="20">
        <v>5.9431513980000002E-4</v>
      </c>
      <c r="O1866" s="27">
        <v>1.8174167460528301E-2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647.58188900000005</v>
      </c>
      <c r="BT1866">
        <v>2359.802169</v>
      </c>
      <c r="BU1866">
        <v>92</v>
      </c>
      <c r="BV1866">
        <v>59577.533788000001</v>
      </c>
      <c r="BW1866">
        <v>46651.532733116474</v>
      </c>
      <c r="BX1866">
        <v>0.1229698935</v>
      </c>
      <c r="BY1866">
        <v>0.22127567449999999</v>
      </c>
      <c r="BZ1866">
        <v>1.6947444479999997E-2</v>
      </c>
      <c r="CA1866">
        <v>1.6439021145600002E-2</v>
      </c>
      <c r="CB1866">
        <v>5.9431513980000002E-4</v>
      </c>
      <c r="CC1866">
        <v>1.8174167460528301E-2</v>
      </c>
    </row>
    <row r="1867" spans="1:81" x14ac:dyDescent="0.25">
      <c r="A1867" s="19" t="s">
        <v>400</v>
      </c>
      <c r="B1867" s="20" t="s">
        <v>328</v>
      </c>
      <c r="C1867" s="20" t="s">
        <v>329</v>
      </c>
      <c r="D1867" s="20" t="s">
        <v>435</v>
      </c>
      <c r="E1867" s="20" t="s">
        <v>269</v>
      </c>
      <c r="F1867" s="20" t="s">
        <v>116</v>
      </c>
      <c r="G1867" s="20" t="s">
        <v>30</v>
      </c>
      <c r="H1867" s="20" t="s">
        <v>230</v>
      </c>
      <c r="I1867" s="20">
        <v>30.696857132999998</v>
      </c>
      <c r="J1867" s="20">
        <v>1.9334317474940001E-2</v>
      </c>
      <c r="K1867" s="20">
        <v>3.98555277857E-2</v>
      </c>
      <c r="L1867" s="20">
        <v>3.5004683686E-3</v>
      </c>
      <c r="M1867" s="20">
        <v>3.3954543175420001E-3</v>
      </c>
      <c r="N1867" s="20">
        <v>1.34991598286E-4</v>
      </c>
      <c r="O1867" s="27">
        <v>3.2281341134833847E-3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30.696857132999998</v>
      </c>
      <c r="BT1867">
        <v>122.32861174999999</v>
      </c>
      <c r="BU1867">
        <v>92</v>
      </c>
      <c r="BV1867">
        <v>2824.110856236</v>
      </c>
      <c r="BW1867">
        <v>11820.854006925623</v>
      </c>
      <c r="BX1867">
        <v>1.9334317474940001E-2</v>
      </c>
      <c r="BY1867">
        <v>3.98555277857E-2</v>
      </c>
      <c r="BZ1867">
        <v>3.5004683686E-3</v>
      </c>
      <c r="CA1867">
        <v>3.3954543175420001E-3</v>
      </c>
      <c r="CB1867">
        <v>1.34991598286E-4</v>
      </c>
      <c r="CC1867">
        <v>3.2281341134833847E-3</v>
      </c>
    </row>
    <row r="1868" spans="1:81" x14ac:dyDescent="0.25">
      <c r="A1868" s="19" t="s">
        <v>400</v>
      </c>
      <c r="B1868" s="20" t="s">
        <v>328</v>
      </c>
      <c r="C1868" s="20" t="s">
        <v>329</v>
      </c>
      <c r="D1868" s="20" t="s">
        <v>435</v>
      </c>
      <c r="E1868" s="20" t="s">
        <v>270</v>
      </c>
      <c r="F1868" s="20" t="s">
        <v>45</v>
      </c>
      <c r="G1868" s="20" t="s">
        <v>37</v>
      </c>
      <c r="H1868" s="20" t="s">
        <v>230</v>
      </c>
      <c r="I1868" s="20">
        <v>8.6438844000000001E-2</v>
      </c>
      <c r="J1868" s="20">
        <v>9.1962609999999997E-7</v>
      </c>
      <c r="K1868" s="20">
        <v>1.5086344500000001E-6</v>
      </c>
      <c r="L1868" s="20">
        <v>1.42849295E-7</v>
      </c>
      <c r="M1868" s="20">
        <v>1.3856381615E-7</v>
      </c>
      <c r="N1868" s="20">
        <v>2.7556457E-9</v>
      </c>
      <c r="O1868" s="27">
        <v>2.4873344340390001E-7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8.6438844000000001E-2</v>
      </c>
      <c r="BT1868">
        <v>5.0434512199999997E-2</v>
      </c>
      <c r="BU1868">
        <v>92</v>
      </c>
      <c r="BV1868">
        <v>7.952373648</v>
      </c>
      <c r="BW1868">
        <v>0.21707504576026596</v>
      </c>
      <c r="BX1868">
        <v>9.1962609999999997E-7</v>
      </c>
      <c r="BY1868">
        <v>1.5086344500000001E-6</v>
      </c>
      <c r="BZ1868">
        <v>1.42849295E-7</v>
      </c>
      <c r="CA1868">
        <v>1.3856381615E-7</v>
      </c>
      <c r="CB1868">
        <v>2.7556457E-9</v>
      </c>
      <c r="CC1868">
        <v>2.4873344340390001E-7</v>
      </c>
    </row>
    <row r="1869" spans="1:81" x14ac:dyDescent="0.25">
      <c r="A1869" s="19" t="s">
        <v>400</v>
      </c>
      <c r="B1869" s="20" t="s">
        <v>328</v>
      </c>
      <c r="C1869" s="20" t="s">
        <v>329</v>
      </c>
      <c r="D1869" s="20" t="s">
        <v>435</v>
      </c>
      <c r="E1869" s="20" t="s">
        <v>271</v>
      </c>
      <c r="F1869" s="20" t="s">
        <v>48</v>
      </c>
      <c r="G1869" s="20" t="s">
        <v>37</v>
      </c>
      <c r="H1869" s="20" t="s">
        <v>230</v>
      </c>
      <c r="I1869" s="20">
        <v>0.23885991200000001</v>
      </c>
      <c r="J1869" s="20">
        <v>0</v>
      </c>
      <c r="K1869" s="20">
        <v>0</v>
      </c>
      <c r="L1869" s="20">
        <v>0</v>
      </c>
      <c r="M1869" s="20">
        <v>0</v>
      </c>
      <c r="N1869" s="20">
        <v>0</v>
      </c>
      <c r="O1869" s="27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0.23885991200000001</v>
      </c>
      <c r="BT1869">
        <v>0</v>
      </c>
      <c r="BU1869">
        <v>92</v>
      </c>
      <c r="BV1869">
        <v>21.975111904000002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</row>
    <row r="1870" spans="1:81" x14ac:dyDescent="0.25">
      <c r="A1870" s="19" t="s">
        <v>400</v>
      </c>
      <c r="B1870" s="20" t="s">
        <v>328</v>
      </c>
      <c r="C1870" s="20" t="s">
        <v>329</v>
      </c>
      <c r="D1870" s="20" t="s">
        <v>435</v>
      </c>
      <c r="E1870" s="20" t="s">
        <v>272</v>
      </c>
      <c r="F1870" s="20" t="s">
        <v>132</v>
      </c>
      <c r="G1870" s="20" t="s">
        <v>37</v>
      </c>
      <c r="H1870" s="20" t="s">
        <v>230</v>
      </c>
      <c r="I1870" s="20">
        <v>51.664021627000004</v>
      </c>
      <c r="J1870" s="20">
        <v>4.3516958503000006E-3</v>
      </c>
      <c r="K1870" s="20">
        <v>8.5790913499000018E-3</v>
      </c>
      <c r="L1870" s="20">
        <v>7.5002918990000006E-4</v>
      </c>
      <c r="M1870" s="20">
        <v>7.2752831420299995E-4</v>
      </c>
      <c r="N1870" s="20">
        <v>1.9204101898199999E-5</v>
      </c>
      <c r="O1870" s="27">
        <v>1.0191333876427781E-3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51.664021627000004</v>
      </c>
      <c r="BT1870">
        <v>120.57771718999999</v>
      </c>
      <c r="BU1870">
        <v>92</v>
      </c>
      <c r="BV1870">
        <v>4753.0899896840001</v>
      </c>
      <c r="BW1870">
        <v>1509.4644913992986</v>
      </c>
      <c r="BX1870">
        <v>4.3516958503000006E-3</v>
      </c>
      <c r="BY1870">
        <v>8.5790913499000018E-3</v>
      </c>
      <c r="BZ1870">
        <v>7.5002918990000006E-4</v>
      </c>
      <c r="CA1870">
        <v>7.2752831420299995E-4</v>
      </c>
      <c r="CB1870">
        <v>1.9204101898199999E-5</v>
      </c>
      <c r="CC1870">
        <v>1.0191333876427781E-3</v>
      </c>
    </row>
    <row r="1871" spans="1:81" x14ac:dyDescent="0.25">
      <c r="A1871" s="19" t="s">
        <v>400</v>
      </c>
      <c r="B1871" s="20" t="s">
        <v>328</v>
      </c>
      <c r="C1871" s="20" t="s">
        <v>329</v>
      </c>
      <c r="D1871" s="20" t="s">
        <v>435</v>
      </c>
      <c r="E1871" s="20" t="s">
        <v>273</v>
      </c>
      <c r="F1871" s="20" t="s">
        <v>136</v>
      </c>
      <c r="G1871" s="20" t="s">
        <v>37</v>
      </c>
      <c r="H1871" s="20" t="s">
        <v>230</v>
      </c>
      <c r="I1871" s="20">
        <v>13.047464977100001</v>
      </c>
      <c r="J1871" s="20">
        <v>9.1559528659999998E-4</v>
      </c>
      <c r="K1871" s="20">
        <v>1.70381711255E-3</v>
      </c>
      <c r="L1871" s="20">
        <v>1.4036446855999996E-4</v>
      </c>
      <c r="M1871" s="20">
        <v>1.3615353450320002E-4</v>
      </c>
      <c r="N1871" s="20">
        <v>3.9633664907999991E-6</v>
      </c>
      <c r="O1871" s="27">
        <v>2.1496647397107872E-4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13.047464977100001</v>
      </c>
      <c r="BT1871">
        <v>34.511406831000002</v>
      </c>
      <c r="BU1871">
        <v>92</v>
      </c>
      <c r="BV1871">
        <v>1200.3667778931999</v>
      </c>
      <c r="BW1871">
        <v>311.54874461071455</v>
      </c>
      <c r="BX1871">
        <v>9.1559528659999998E-4</v>
      </c>
      <c r="BY1871">
        <v>1.70381711255E-3</v>
      </c>
      <c r="BZ1871">
        <v>1.4036446855999996E-4</v>
      </c>
      <c r="CA1871">
        <v>1.3615353450320002E-4</v>
      </c>
      <c r="CB1871">
        <v>3.9633664907999991E-6</v>
      </c>
      <c r="CC1871">
        <v>2.1496647397107872E-4</v>
      </c>
    </row>
    <row r="1872" spans="1:81" x14ac:dyDescent="0.25">
      <c r="A1872" s="19" t="s">
        <v>400</v>
      </c>
      <c r="B1872" s="20" t="s">
        <v>328</v>
      </c>
      <c r="C1872" s="20" t="s">
        <v>329</v>
      </c>
      <c r="D1872" s="20" t="s">
        <v>435</v>
      </c>
      <c r="E1872" s="20" t="s">
        <v>274</v>
      </c>
      <c r="F1872" s="20" t="s">
        <v>139</v>
      </c>
      <c r="G1872" s="20" t="s">
        <v>37</v>
      </c>
      <c r="H1872" s="20" t="s">
        <v>230</v>
      </c>
      <c r="I1872" s="20">
        <v>15.707061322799998</v>
      </c>
      <c r="J1872" s="20">
        <v>5.1907263786299994E-3</v>
      </c>
      <c r="K1872" s="20">
        <v>1.2801483751080001E-2</v>
      </c>
      <c r="L1872" s="20">
        <v>9.1710419018199989E-4</v>
      </c>
      <c r="M1872" s="20">
        <v>8.8959106447654012E-4</v>
      </c>
      <c r="N1872" s="20">
        <v>2.5928097440199999E-5</v>
      </c>
      <c r="O1872" s="27">
        <v>1.1884889906823445E-3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15.707061322799998</v>
      </c>
      <c r="BT1872">
        <v>35.51284573560001</v>
      </c>
      <c r="BU1872">
        <v>92</v>
      </c>
      <c r="BV1872">
        <v>1445.0496416975998</v>
      </c>
      <c r="BW1872">
        <v>2197.4197069594588</v>
      </c>
      <c r="BX1872">
        <v>5.1907263786299994E-3</v>
      </c>
      <c r="BY1872">
        <v>1.2801483751080001E-2</v>
      </c>
      <c r="BZ1872">
        <v>9.1710419018199989E-4</v>
      </c>
      <c r="CA1872">
        <v>8.8959106447654012E-4</v>
      </c>
      <c r="CB1872">
        <v>2.5928097440199999E-5</v>
      </c>
      <c r="CC1872">
        <v>1.1884889906823445E-3</v>
      </c>
    </row>
    <row r="1873" spans="1:81" x14ac:dyDescent="0.25">
      <c r="A1873" s="19" t="s">
        <v>400</v>
      </c>
      <c r="B1873" s="20" t="s">
        <v>328</v>
      </c>
      <c r="C1873" s="20" t="s">
        <v>329</v>
      </c>
      <c r="D1873" s="20" t="s">
        <v>435</v>
      </c>
      <c r="E1873" s="20" t="s">
        <v>275</v>
      </c>
      <c r="F1873" s="20" t="s">
        <v>51</v>
      </c>
      <c r="G1873" s="20" t="s">
        <v>37</v>
      </c>
      <c r="H1873" s="20" t="s">
        <v>230</v>
      </c>
      <c r="I1873" s="20">
        <v>2.2906293381</v>
      </c>
      <c r="J1873" s="20">
        <v>4.8672260949999998E-4</v>
      </c>
      <c r="K1873" s="20">
        <v>1.2016887678999999E-3</v>
      </c>
      <c r="L1873" s="20">
        <v>8.8414614320000005E-5</v>
      </c>
      <c r="M1873" s="20">
        <v>8.5762175890399993E-5</v>
      </c>
      <c r="N1873" s="20">
        <v>3.0850464410000003E-6</v>
      </c>
      <c r="O1873" s="27">
        <v>9.5417980255318484E-5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2.2906293381</v>
      </c>
      <c r="BT1873">
        <v>11.894978339</v>
      </c>
      <c r="BU1873">
        <v>92</v>
      </c>
      <c r="BV1873">
        <v>210.7378991052</v>
      </c>
      <c r="BW1873">
        <v>249.49511975492572</v>
      </c>
      <c r="BX1873">
        <v>4.8672260949999998E-4</v>
      </c>
      <c r="BY1873">
        <v>1.2016887678999999E-3</v>
      </c>
      <c r="BZ1873">
        <v>8.8414614320000005E-5</v>
      </c>
      <c r="CA1873">
        <v>8.5762175890399993E-5</v>
      </c>
      <c r="CB1873">
        <v>3.0850464410000003E-6</v>
      </c>
      <c r="CC1873">
        <v>9.5417980255318484E-5</v>
      </c>
    </row>
    <row r="1874" spans="1:81" x14ac:dyDescent="0.25">
      <c r="A1874" s="19" t="s">
        <v>400</v>
      </c>
      <c r="B1874" s="20" t="s">
        <v>328</v>
      </c>
      <c r="C1874" s="20" t="s">
        <v>329</v>
      </c>
      <c r="D1874" s="20" t="s">
        <v>435</v>
      </c>
      <c r="E1874" s="20" t="s">
        <v>276</v>
      </c>
      <c r="F1874" s="20" t="s">
        <v>142</v>
      </c>
      <c r="G1874" s="20" t="s">
        <v>37</v>
      </c>
      <c r="H1874" s="20" t="s">
        <v>230</v>
      </c>
      <c r="I1874" s="20">
        <v>0.15607013069999998</v>
      </c>
      <c r="J1874" s="20">
        <v>1.906943865E-5</v>
      </c>
      <c r="K1874" s="20">
        <v>3.4555250730000005E-5</v>
      </c>
      <c r="L1874" s="20">
        <v>3.3397472969999999E-6</v>
      </c>
      <c r="M1874" s="20">
        <v>3.2395548780900001E-6</v>
      </c>
      <c r="N1874" s="20">
        <v>7.291622834E-8</v>
      </c>
      <c r="O1874" s="27">
        <v>4.3189601673500098E-6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0.15607013069999998</v>
      </c>
      <c r="BT1874">
        <v>0.32858315020000001</v>
      </c>
      <c r="BU1874">
        <v>92</v>
      </c>
      <c r="BV1874">
        <v>14.358452024400002</v>
      </c>
      <c r="BW1874">
        <v>5.761982048457579</v>
      </c>
      <c r="BX1874">
        <v>1.906943865E-5</v>
      </c>
      <c r="BY1874">
        <v>3.4555250730000005E-5</v>
      </c>
      <c r="BZ1874">
        <v>3.3397472969999999E-6</v>
      </c>
      <c r="CA1874">
        <v>3.2395548780900001E-6</v>
      </c>
      <c r="CB1874">
        <v>7.291622834E-8</v>
      </c>
      <c r="CC1874">
        <v>4.3189601673500098E-6</v>
      </c>
    </row>
    <row r="1875" spans="1:81" x14ac:dyDescent="0.25">
      <c r="A1875" s="19" t="s">
        <v>400</v>
      </c>
      <c r="B1875" s="20" t="s">
        <v>328</v>
      </c>
      <c r="C1875" s="20" t="s">
        <v>329</v>
      </c>
      <c r="D1875" s="20" t="s">
        <v>435</v>
      </c>
      <c r="E1875" s="20" t="s">
        <v>277</v>
      </c>
      <c r="F1875" s="20" t="s">
        <v>145</v>
      </c>
      <c r="G1875" s="20" t="s">
        <v>54</v>
      </c>
      <c r="H1875" s="20" t="s">
        <v>230</v>
      </c>
      <c r="I1875" s="20">
        <v>0</v>
      </c>
      <c r="J1875" s="20">
        <v>0</v>
      </c>
      <c r="K1875" s="20">
        <v>0</v>
      </c>
      <c r="L1875" s="20">
        <v>0</v>
      </c>
      <c r="M1875" s="20">
        <v>0</v>
      </c>
      <c r="N1875" s="20">
        <v>0</v>
      </c>
      <c r="O1875" s="27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92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</row>
    <row r="1876" spans="1:81" x14ac:dyDescent="0.25">
      <c r="A1876" s="19" t="s">
        <v>400</v>
      </c>
      <c r="B1876" s="20" t="s">
        <v>328</v>
      </c>
      <c r="C1876" s="20" t="s">
        <v>329</v>
      </c>
      <c r="D1876" s="20" t="s">
        <v>435</v>
      </c>
      <c r="E1876" s="20" t="s">
        <v>278</v>
      </c>
      <c r="F1876" s="20" t="s">
        <v>147</v>
      </c>
      <c r="G1876" s="20" t="s">
        <v>54</v>
      </c>
      <c r="H1876" s="20" t="s">
        <v>230</v>
      </c>
      <c r="I1876" s="20">
        <v>0</v>
      </c>
      <c r="J1876" s="20">
        <v>0</v>
      </c>
      <c r="K1876" s="20">
        <v>0</v>
      </c>
      <c r="L1876" s="20">
        <v>0</v>
      </c>
      <c r="M1876" s="20">
        <v>0</v>
      </c>
      <c r="N1876" s="20">
        <v>0</v>
      </c>
      <c r="O1876" s="27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92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</row>
    <row r="1877" spans="1:81" x14ac:dyDescent="0.25">
      <c r="A1877" s="19" t="s">
        <v>400</v>
      </c>
      <c r="B1877" s="20" t="s">
        <v>328</v>
      </c>
      <c r="C1877" s="20" t="s">
        <v>329</v>
      </c>
      <c r="D1877" s="20" t="s">
        <v>435</v>
      </c>
      <c r="E1877" s="20" t="s">
        <v>279</v>
      </c>
      <c r="F1877" s="20" t="s">
        <v>149</v>
      </c>
      <c r="G1877" s="20" t="s">
        <v>54</v>
      </c>
      <c r="H1877" s="20" t="s">
        <v>230</v>
      </c>
      <c r="I1877" s="20">
        <v>0</v>
      </c>
      <c r="J1877" s="20">
        <v>0</v>
      </c>
      <c r="K1877" s="20">
        <v>0</v>
      </c>
      <c r="L1877" s="20">
        <v>0</v>
      </c>
      <c r="M1877" s="20">
        <v>0</v>
      </c>
      <c r="N1877" s="20">
        <v>0</v>
      </c>
      <c r="O1877" s="2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92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</row>
    <row r="1878" spans="1:81" x14ac:dyDescent="0.25">
      <c r="A1878" s="19" t="s">
        <v>400</v>
      </c>
      <c r="B1878" s="20" t="s">
        <v>328</v>
      </c>
      <c r="C1878" s="20" t="s">
        <v>329</v>
      </c>
      <c r="D1878" s="20" t="s">
        <v>435</v>
      </c>
      <c r="E1878" s="20" t="s">
        <v>280</v>
      </c>
      <c r="F1878" s="20" t="s">
        <v>151</v>
      </c>
      <c r="G1878" s="20" t="s">
        <v>54</v>
      </c>
      <c r="H1878" s="20" t="s">
        <v>230</v>
      </c>
      <c r="I1878" s="20">
        <v>0</v>
      </c>
      <c r="J1878" s="20">
        <v>0</v>
      </c>
      <c r="K1878" s="20">
        <v>0</v>
      </c>
      <c r="L1878" s="20">
        <v>0</v>
      </c>
      <c r="M1878" s="20">
        <v>0</v>
      </c>
      <c r="N1878" s="20">
        <v>0</v>
      </c>
      <c r="O1878" s="27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92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</row>
    <row r="1879" spans="1:81" x14ac:dyDescent="0.25">
      <c r="A1879" s="19" t="s">
        <v>400</v>
      </c>
      <c r="B1879" s="20" t="s">
        <v>328</v>
      </c>
      <c r="C1879" s="20" t="s">
        <v>329</v>
      </c>
      <c r="D1879" s="20" t="s">
        <v>435</v>
      </c>
      <c r="E1879" s="20" t="s">
        <v>281</v>
      </c>
      <c r="F1879" s="20" t="s">
        <v>153</v>
      </c>
      <c r="G1879" s="20" t="s">
        <v>54</v>
      </c>
      <c r="H1879" s="20" t="s">
        <v>230</v>
      </c>
      <c r="I1879" s="20">
        <v>0</v>
      </c>
      <c r="J1879" s="20">
        <v>0</v>
      </c>
      <c r="K1879" s="20">
        <v>0</v>
      </c>
      <c r="L1879" s="20">
        <v>0</v>
      </c>
      <c r="M1879" s="20">
        <v>0</v>
      </c>
      <c r="N1879" s="20">
        <v>0</v>
      </c>
      <c r="O1879" s="27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92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</row>
    <row r="1880" spans="1:81" x14ac:dyDescent="0.25">
      <c r="A1880" s="19" t="s">
        <v>400</v>
      </c>
      <c r="B1880" s="20" t="s">
        <v>328</v>
      </c>
      <c r="C1880" s="20" t="s">
        <v>329</v>
      </c>
      <c r="D1880" s="20" t="s">
        <v>435</v>
      </c>
      <c r="E1880" s="20" t="s">
        <v>282</v>
      </c>
      <c r="F1880" s="20" t="s">
        <v>53</v>
      </c>
      <c r="G1880" s="20" t="s">
        <v>54</v>
      </c>
      <c r="H1880" s="20" t="s">
        <v>230</v>
      </c>
      <c r="I1880" s="20">
        <v>0</v>
      </c>
      <c r="J1880" s="20">
        <v>0</v>
      </c>
      <c r="K1880" s="20">
        <v>0</v>
      </c>
      <c r="L1880" s="20">
        <v>0</v>
      </c>
      <c r="M1880" s="20">
        <v>0</v>
      </c>
      <c r="N1880" s="20">
        <v>0</v>
      </c>
      <c r="O1880" s="27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92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</row>
    <row r="1881" spans="1:81" x14ac:dyDescent="0.25">
      <c r="A1881" s="19" t="s">
        <v>400</v>
      </c>
      <c r="B1881" s="20" t="s">
        <v>328</v>
      </c>
      <c r="C1881" s="20" t="s">
        <v>329</v>
      </c>
      <c r="D1881" s="20" t="s">
        <v>435</v>
      </c>
      <c r="E1881" s="20" t="s">
        <v>283</v>
      </c>
      <c r="F1881" s="20" t="s">
        <v>156</v>
      </c>
      <c r="G1881" s="20" t="s">
        <v>54</v>
      </c>
      <c r="H1881" s="20" t="s">
        <v>230</v>
      </c>
      <c r="I1881" s="20">
        <v>0</v>
      </c>
      <c r="J1881" s="20">
        <v>0</v>
      </c>
      <c r="K1881" s="20">
        <v>0</v>
      </c>
      <c r="L1881" s="20">
        <v>0</v>
      </c>
      <c r="M1881" s="20">
        <v>0</v>
      </c>
      <c r="N1881" s="20">
        <v>0</v>
      </c>
      <c r="O1881" s="27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92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</row>
    <row r="1882" spans="1:81" x14ac:dyDescent="0.25">
      <c r="A1882" s="19" t="s">
        <v>400</v>
      </c>
      <c r="B1882" s="20" t="s">
        <v>328</v>
      </c>
      <c r="C1882" s="20" t="s">
        <v>329</v>
      </c>
      <c r="D1882" s="20" t="s">
        <v>435</v>
      </c>
      <c r="E1882" s="20" t="s">
        <v>284</v>
      </c>
      <c r="F1882" s="20" t="s">
        <v>158</v>
      </c>
      <c r="G1882" s="20" t="s">
        <v>54</v>
      </c>
      <c r="H1882" s="20" t="s">
        <v>230</v>
      </c>
      <c r="I1882" s="20">
        <v>0</v>
      </c>
      <c r="J1882" s="20">
        <v>0</v>
      </c>
      <c r="K1882" s="20">
        <v>0</v>
      </c>
      <c r="L1882" s="20">
        <v>0</v>
      </c>
      <c r="M1882" s="20">
        <v>0</v>
      </c>
      <c r="N1882" s="20">
        <v>0</v>
      </c>
      <c r="O1882" s="27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92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</row>
    <row r="1883" spans="1:81" x14ac:dyDescent="0.25">
      <c r="A1883" s="19" t="s">
        <v>400</v>
      </c>
      <c r="B1883" s="20" t="s">
        <v>328</v>
      </c>
      <c r="C1883" s="20" t="s">
        <v>329</v>
      </c>
      <c r="D1883" s="20" t="s">
        <v>435</v>
      </c>
      <c r="E1883" s="20" t="s">
        <v>285</v>
      </c>
      <c r="F1883" s="20" t="s">
        <v>160</v>
      </c>
      <c r="G1883" s="20" t="s">
        <v>54</v>
      </c>
      <c r="H1883" s="20" t="s">
        <v>230</v>
      </c>
      <c r="I1883" s="20">
        <v>0</v>
      </c>
      <c r="J1883" s="20">
        <v>0</v>
      </c>
      <c r="K1883" s="20">
        <v>0</v>
      </c>
      <c r="L1883" s="20">
        <v>0</v>
      </c>
      <c r="M1883" s="20">
        <v>0</v>
      </c>
      <c r="N1883" s="20">
        <v>0</v>
      </c>
      <c r="O1883" s="27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92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</row>
    <row r="1884" spans="1:81" x14ac:dyDescent="0.25">
      <c r="A1884" s="19" t="s">
        <v>400</v>
      </c>
      <c r="B1884" s="20" t="s">
        <v>328</v>
      </c>
      <c r="C1884" s="20" t="s">
        <v>329</v>
      </c>
      <c r="D1884" s="20" t="s">
        <v>435</v>
      </c>
      <c r="E1884" s="20" t="s">
        <v>286</v>
      </c>
      <c r="F1884" s="20" t="s">
        <v>162</v>
      </c>
      <c r="G1884" s="20" t="s">
        <v>54</v>
      </c>
      <c r="H1884" s="20" t="s">
        <v>230</v>
      </c>
      <c r="I1884" s="20">
        <v>0</v>
      </c>
      <c r="J1884" s="20">
        <v>0</v>
      </c>
      <c r="K1884" s="20">
        <v>0</v>
      </c>
      <c r="L1884" s="20">
        <v>0</v>
      </c>
      <c r="M1884" s="20">
        <v>0</v>
      </c>
      <c r="N1884" s="20">
        <v>0</v>
      </c>
      <c r="O1884" s="27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92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</row>
    <row r="1885" spans="1:81" x14ac:dyDescent="0.25">
      <c r="A1885" s="19" t="s">
        <v>400</v>
      </c>
      <c r="B1885" s="20" t="s">
        <v>328</v>
      </c>
      <c r="C1885" s="20" t="s">
        <v>329</v>
      </c>
      <c r="D1885" s="20" t="s">
        <v>435</v>
      </c>
      <c r="E1885" s="20" t="s">
        <v>287</v>
      </c>
      <c r="F1885" s="20" t="s">
        <v>56</v>
      </c>
      <c r="G1885" s="20" t="s">
        <v>57</v>
      </c>
      <c r="H1885" s="20" t="s">
        <v>230</v>
      </c>
      <c r="I1885" s="20">
        <v>1686.4098610000001</v>
      </c>
      <c r="J1885" s="20">
        <v>0.1133332675</v>
      </c>
      <c r="K1885" s="20">
        <v>0.23553297600000003</v>
      </c>
      <c r="L1885" s="20">
        <v>2.0209987799999999E-2</v>
      </c>
      <c r="M1885" s="20">
        <v>1.9603688165999996E-2</v>
      </c>
      <c r="N1885" s="20">
        <v>4.7078287060000007E-4</v>
      </c>
      <c r="O1885" s="27">
        <v>2.7907119428900399E-2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1686.4098610000001</v>
      </c>
      <c r="BT1885">
        <v>1807.0855760000002</v>
      </c>
      <c r="BU1885">
        <v>92</v>
      </c>
      <c r="BV1885">
        <v>155149.70721199998</v>
      </c>
      <c r="BW1885">
        <v>38515.675593945671</v>
      </c>
      <c r="BX1885">
        <v>0.1133332675</v>
      </c>
      <c r="BY1885">
        <v>0.23553297600000003</v>
      </c>
      <c r="BZ1885">
        <v>2.0209987799999999E-2</v>
      </c>
      <c r="CA1885">
        <v>1.9603688165999996E-2</v>
      </c>
      <c r="CB1885">
        <v>4.7078287060000007E-4</v>
      </c>
      <c r="CC1885">
        <v>2.7907119428900399E-2</v>
      </c>
    </row>
    <row r="1886" spans="1:81" x14ac:dyDescent="0.25">
      <c r="A1886" s="19" t="s">
        <v>400</v>
      </c>
      <c r="B1886" s="20" t="s">
        <v>328</v>
      </c>
      <c r="C1886" s="20" t="s">
        <v>329</v>
      </c>
      <c r="D1886" s="20" t="s">
        <v>435</v>
      </c>
      <c r="E1886" s="20" t="s">
        <v>288</v>
      </c>
      <c r="F1886" s="20" t="s">
        <v>59</v>
      </c>
      <c r="G1886" s="20" t="s">
        <v>57</v>
      </c>
      <c r="H1886" s="20" t="s">
        <v>230</v>
      </c>
      <c r="I1886" s="20">
        <v>313.81448937099998</v>
      </c>
      <c r="J1886" s="20">
        <v>2.7096333834140004E-2</v>
      </c>
      <c r="K1886" s="20">
        <v>5.55766492062E-2</v>
      </c>
      <c r="L1886" s="20">
        <v>4.919529204653E-3</v>
      </c>
      <c r="M1886" s="20">
        <v>4.7719433285134099E-3</v>
      </c>
      <c r="N1886" s="20">
        <v>1.111914449216E-4</v>
      </c>
      <c r="O1886" s="27">
        <v>6.2804889761382985E-3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313.81448937099998</v>
      </c>
      <c r="BT1886">
        <v>400.93772029000007</v>
      </c>
      <c r="BU1886">
        <v>92</v>
      </c>
      <c r="BV1886">
        <v>28870.933022131998</v>
      </c>
      <c r="BW1886">
        <v>9093.4044388344228</v>
      </c>
      <c r="BX1886">
        <v>2.7096333834140004E-2</v>
      </c>
      <c r="BY1886">
        <v>5.55766492062E-2</v>
      </c>
      <c r="BZ1886">
        <v>4.919529204653E-3</v>
      </c>
      <c r="CA1886">
        <v>4.7719433285134099E-3</v>
      </c>
      <c r="CB1886">
        <v>1.111914449216E-4</v>
      </c>
      <c r="CC1886">
        <v>6.2804889761382985E-3</v>
      </c>
    </row>
    <row r="1887" spans="1:81" x14ac:dyDescent="0.25">
      <c r="A1887" s="19" t="s">
        <v>400</v>
      </c>
      <c r="B1887" s="20" t="s">
        <v>328</v>
      </c>
      <c r="C1887" s="20" t="s">
        <v>329</v>
      </c>
      <c r="D1887" s="20" t="s">
        <v>435</v>
      </c>
      <c r="E1887" s="20" t="s">
        <v>289</v>
      </c>
      <c r="F1887" s="20" t="s">
        <v>61</v>
      </c>
      <c r="G1887" s="20" t="s">
        <v>57</v>
      </c>
      <c r="H1887" s="20" t="s">
        <v>230</v>
      </c>
      <c r="I1887" s="20">
        <v>271.17019583999996</v>
      </c>
      <c r="J1887" s="20">
        <v>5.9710336506000002E-2</v>
      </c>
      <c r="K1887" s="20">
        <v>0.12758410877600002</v>
      </c>
      <c r="L1887" s="20">
        <v>1.0265649979299999E-2</v>
      </c>
      <c r="M1887" s="20">
        <v>9.9576804799210005E-3</v>
      </c>
      <c r="N1887" s="20">
        <v>3.0800290481599994E-4</v>
      </c>
      <c r="O1887" s="27">
        <v>1.1415107053134603E-2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271.17019583999996</v>
      </c>
      <c r="BT1887">
        <v>700.64569625000013</v>
      </c>
      <c r="BU1887">
        <v>92</v>
      </c>
      <c r="BV1887">
        <v>24947.658017279999</v>
      </c>
      <c r="BW1887">
        <v>24959.480798324534</v>
      </c>
      <c r="BX1887">
        <v>5.9710336506000002E-2</v>
      </c>
      <c r="BY1887">
        <v>0.12758410877600002</v>
      </c>
      <c r="BZ1887">
        <v>1.0265649979299999E-2</v>
      </c>
      <c r="CA1887">
        <v>9.9576804799210005E-3</v>
      </c>
      <c r="CB1887">
        <v>3.0800290481599994E-4</v>
      </c>
      <c r="CC1887">
        <v>1.1415107053134603E-2</v>
      </c>
    </row>
    <row r="1888" spans="1:81" x14ac:dyDescent="0.25">
      <c r="A1888" s="19" t="s">
        <v>400</v>
      </c>
      <c r="B1888" s="20" t="s">
        <v>328</v>
      </c>
      <c r="C1888" s="20" t="s">
        <v>329</v>
      </c>
      <c r="D1888" s="20" t="s">
        <v>435</v>
      </c>
      <c r="E1888" s="20" t="s">
        <v>290</v>
      </c>
      <c r="F1888" s="20" t="s">
        <v>225</v>
      </c>
      <c r="G1888" s="20" t="s">
        <v>57</v>
      </c>
      <c r="H1888" s="20" t="s">
        <v>230</v>
      </c>
      <c r="I1888" s="20">
        <v>0</v>
      </c>
      <c r="J1888" s="20">
        <v>0</v>
      </c>
      <c r="K1888" s="20">
        <v>0</v>
      </c>
      <c r="L1888" s="20">
        <v>0</v>
      </c>
      <c r="M1888" s="20">
        <v>0</v>
      </c>
      <c r="N1888" s="20">
        <v>0</v>
      </c>
      <c r="O1888" s="27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92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</row>
    <row r="1889" spans="1:81" x14ac:dyDescent="0.25">
      <c r="A1889" s="19" t="s">
        <v>400</v>
      </c>
      <c r="B1889" s="20" t="s">
        <v>328</v>
      </c>
      <c r="C1889" s="20" t="s">
        <v>329</v>
      </c>
      <c r="D1889" s="20" t="s">
        <v>435</v>
      </c>
      <c r="E1889" s="20" t="s">
        <v>291</v>
      </c>
      <c r="F1889" s="20" t="s">
        <v>167</v>
      </c>
      <c r="G1889" s="20" t="s">
        <v>57</v>
      </c>
      <c r="H1889" s="20" t="s">
        <v>230</v>
      </c>
      <c r="I1889" s="20">
        <v>557.0960738760001</v>
      </c>
      <c r="J1889" s="20">
        <v>8.5289995192000007E-2</v>
      </c>
      <c r="K1889" s="20">
        <v>7.0860003689999992E-2</v>
      </c>
      <c r="L1889" s="20">
        <v>1.2706317633699999E-2</v>
      </c>
      <c r="M1889" s="20">
        <v>1.2325128104688998E-2</v>
      </c>
      <c r="N1889" s="20">
        <v>1.5681691199000001E-4</v>
      </c>
      <c r="O1889" s="27">
        <v>1.9964394161595001E-2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557.0960738760001</v>
      </c>
      <c r="BT1889">
        <v>1135.6380382699999</v>
      </c>
      <c r="BU1889">
        <v>92</v>
      </c>
      <c r="BV1889">
        <v>51252.838796592005</v>
      </c>
      <c r="BW1889">
        <v>10519.650306670193</v>
      </c>
      <c r="BX1889">
        <v>8.5289995192000007E-2</v>
      </c>
      <c r="BY1889">
        <v>7.0860003689999992E-2</v>
      </c>
      <c r="BZ1889">
        <v>1.2706317633699999E-2</v>
      </c>
      <c r="CA1889">
        <v>1.2325128104688998E-2</v>
      </c>
      <c r="CB1889">
        <v>1.5681691199000001E-4</v>
      </c>
      <c r="CC1889">
        <v>1.9964394161595001E-2</v>
      </c>
    </row>
    <row r="1890" spans="1:81" x14ac:dyDescent="0.25">
      <c r="A1890" s="19" t="s">
        <v>400</v>
      </c>
      <c r="B1890" s="20" t="s">
        <v>328</v>
      </c>
      <c r="C1890" s="20" t="s">
        <v>329</v>
      </c>
      <c r="D1890" s="20" t="s">
        <v>435</v>
      </c>
      <c r="E1890" s="20" t="s">
        <v>292</v>
      </c>
      <c r="F1890" s="20" t="s">
        <v>169</v>
      </c>
      <c r="G1890" s="20" t="s">
        <v>57</v>
      </c>
      <c r="H1890" s="20" t="s">
        <v>230</v>
      </c>
      <c r="I1890" s="20">
        <v>121.29082166000002</v>
      </c>
      <c r="J1890" s="20">
        <v>3.3603804989999998E-3</v>
      </c>
      <c r="K1890" s="20">
        <v>7.8231836790000012E-3</v>
      </c>
      <c r="L1890" s="20">
        <v>5.5258024000000002E-4</v>
      </c>
      <c r="M1890" s="20">
        <v>5.3600283279999991E-4</v>
      </c>
      <c r="N1890" s="20">
        <v>1.5016362782999999E-5</v>
      </c>
      <c r="O1890" s="27">
        <v>9.3080187838778393E-4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121.29082166000002</v>
      </c>
      <c r="BT1890">
        <v>55.756408909999998</v>
      </c>
      <c r="BU1890">
        <v>92</v>
      </c>
      <c r="BV1890">
        <v>11158.755592720001</v>
      </c>
      <c r="BW1890">
        <v>1261.5057099925102</v>
      </c>
      <c r="BX1890">
        <v>3.3603804989999998E-3</v>
      </c>
      <c r="BY1890">
        <v>7.8231836790000012E-3</v>
      </c>
      <c r="BZ1890">
        <v>5.5258024000000002E-4</v>
      </c>
      <c r="CA1890">
        <v>5.3600283279999991E-4</v>
      </c>
      <c r="CB1890">
        <v>1.5016362782999999E-5</v>
      </c>
      <c r="CC1890">
        <v>9.3080187838778393E-4</v>
      </c>
    </row>
    <row r="1891" spans="1:81" x14ac:dyDescent="0.25">
      <c r="A1891" s="19" t="s">
        <v>400</v>
      </c>
      <c r="B1891" s="20" t="s">
        <v>328</v>
      </c>
      <c r="C1891" s="20" t="s">
        <v>329</v>
      </c>
      <c r="D1891" s="20" t="s">
        <v>435</v>
      </c>
      <c r="E1891" s="20" t="s">
        <v>293</v>
      </c>
      <c r="F1891" s="20" t="s">
        <v>63</v>
      </c>
      <c r="G1891" s="20" t="s">
        <v>57</v>
      </c>
      <c r="H1891" s="20" t="s">
        <v>230</v>
      </c>
      <c r="I1891" s="20">
        <v>16.155664831999999</v>
      </c>
      <c r="J1891" s="20">
        <v>2.6159805726000004E-3</v>
      </c>
      <c r="K1891" s="20">
        <v>5.5658524262999992E-3</v>
      </c>
      <c r="L1891" s="20">
        <v>4.5643051687999987E-4</v>
      </c>
      <c r="M1891" s="20">
        <v>4.4273760137359997E-4</v>
      </c>
      <c r="N1891" s="20">
        <v>1.3391382783E-5</v>
      </c>
      <c r="O1891" s="27">
        <v>5.0808673480991402E-4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16.155664831999999</v>
      </c>
      <c r="BT1891">
        <v>40.462321873999997</v>
      </c>
      <c r="BU1891">
        <v>92</v>
      </c>
      <c r="BV1891">
        <v>1486.3211645439999</v>
      </c>
      <c r="BW1891">
        <v>1076.8110500988312</v>
      </c>
      <c r="BX1891">
        <v>2.6159805726000004E-3</v>
      </c>
      <c r="BY1891">
        <v>5.5658524262999992E-3</v>
      </c>
      <c r="BZ1891">
        <v>4.5643051687999987E-4</v>
      </c>
      <c r="CA1891">
        <v>4.4273760137359997E-4</v>
      </c>
      <c r="CB1891">
        <v>1.3391382783E-5</v>
      </c>
      <c r="CC1891">
        <v>5.0808673480991402E-4</v>
      </c>
    </row>
    <row r="1892" spans="1:81" x14ac:dyDescent="0.25">
      <c r="A1892" s="19" t="s">
        <v>400</v>
      </c>
      <c r="B1892" s="20" t="s">
        <v>328</v>
      </c>
      <c r="C1892" s="20" t="s">
        <v>329</v>
      </c>
      <c r="D1892" s="20" t="s">
        <v>435</v>
      </c>
      <c r="E1892" s="20" t="s">
        <v>294</v>
      </c>
      <c r="F1892" s="20" t="s">
        <v>172</v>
      </c>
      <c r="G1892" s="20" t="s">
        <v>66</v>
      </c>
      <c r="H1892" s="20" t="s">
        <v>230</v>
      </c>
      <c r="I1892" s="20">
        <v>0</v>
      </c>
      <c r="J1892" s="20">
        <v>0</v>
      </c>
      <c r="K1892" s="20">
        <v>0</v>
      </c>
      <c r="L1892" s="20">
        <v>0</v>
      </c>
      <c r="M1892" s="20">
        <v>0</v>
      </c>
      <c r="N1892" s="20">
        <v>0</v>
      </c>
      <c r="O1892" s="27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92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</row>
    <row r="1893" spans="1:81" x14ac:dyDescent="0.25">
      <c r="A1893" s="19" t="s">
        <v>400</v>
      </c>
      <c r="B1893" s="20" t="s">
        <v>328</v>
      </c>
      <c r="C1893" s="20" t="s">
        <v>329</v>
      </c>
      <c r="D1893" s="20" t="s">
        <v>435</v>
      </c>
      <c r="E1893" s="20" t="s">
        <v>295</v>
      </c>
      <c r="F1893" s="20" t="s">
        <v>174</v>
      </c>
      <c r="G1893" s="20" t="s">
        <v>66</v>
      </c>
      <c r="H1893" s="20" t="s">
        <v>230</v>
      </c>
      <c r="I1893" s="20">
        <v>0</v>
      </c>
      <c r="J1893" s="20">
        <v>0</v>
      </c>
      <c r="K1893" s="20">
        <v>0</v>
      </c>
      <c r="L1893" s="20">
        <v>0</v>
      </c>
      <c r="M1893" s="20">
        <v>0</v>
      </c>
      <c r="N1893" s="20">
        <v>0</v>
      </c>
      <c r="O1893" s="27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92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</row>
    <row r="1894" spans="1:81" x14ac:dyDescent="0.25">
      <c r="A1894" s="19" t="s">
        <v>400</v>
      </c>
      <c r="B1894" s="20" t="s">
        <v>328</v>
      </c>
      <c r="C1894" s="20" t="s">
        <v>329</v>
      </c>
      <c r="D1894" s="20" t="s">
        <v>435</v>
      </c>
      <c r="E1894" s="20" t="s">
        <v>297</v>
      </c>
      <c r="F1894" s="20" t="s">
        <v>296</v>
      </c>
      <c r="G1894" s="20" t="s">
        <v>17</v>
      </c>
      <c r="H1894" s="20" t="s">
        <v>230</v>
      </c>
      <c r="I1894" s="20">
        <v>0</v>
      </c>
      <c r="J1894" s="20">
        <v>0</v>
      </c>
      <c r="K1894" s="20">
        <v>0</v>
      </c>
      <c r="L1894" s="20">
        <v>0</v>
      </c>
      <c r="M1894" s="20">
        <v>0</v>
      </c>
      <c r="N1894" s="20">
        <v>0</v>
      </c>
      <c r="O1894" s="27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92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</row>
    <row r="1895" spans="1:81" x14ac:dyDescent="0.25">
      <c r="A1895" s="19" t="s">
        <v>400</v>
      </c>
      <c r="B1895" s="20" t="s">
        <v>328</v>
      </c>
      <c r="C1895" s="20" t="s">
        <v>329</v>
      </c>
      <c r="D1895" s="20" t="s">
        <v>435</v>
      </c>
      <c r="E1895" s="20" t="s">
        <v>298</v>
      </c>
      <c r="F1895" s="20" t="s">
        <v>176</v>
      </c>
      <c r="G1895" s="20" t="s">
        <v>30</v>
      </c>
      <c r="H1895" s="20" t="s">
        <v>230</v>
      </c>
      <c r="I1895" s="20">
        <v>0</v>
      </c>
      <c r="J1895" s="20">
        <v>0</v>
      </c>
      <c r="K1895" s="20">
        <v>0</v>
      </c>
      <c r="L1895" s="20">
        <v>0</v>
      </c>
      <c r="M1895" s="20">
        <v>0</v>
      </c>
      <c r="N1895" s="20">
        <v>0</v>
      </c>
      <c r="O1895" s="27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92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</row>
    <row r="1896" spans="1:81" x14ac:dyDescent="0.25">
      <c r="A1896" s="19" t="s">
        <v>400</v>
      </c>
      <c r="B1896" s="20" t="s">
        <v>328</v>
      </c>
      <c r="C1896" s="20" t="s">
        <v>329</v>
      </c>
      <c r="D1896" s="20" t="s">
        <v>435</v>
      </c>
      <c r="E1896" s="20" t="s">
        <v>301</v>
      </c>
      <c r="F1896" s="20" t="s">
        <v>299</v>
      </c>
      <c r="G1896" s="20" t="s">
        <v>300</v>
      </c>
      <c r="H1896" s="20" t="s">
        <v>8</v>
      </c>
      <c r="I1896" s="20">
        <v>4221.4847949999994</v>
      </c>
      <c r="J1896" s="20">
        <v>0.9411250981</v>
      </c>
      <c r="K1896" s="20">
        <v>3.8638684958999997E-2</v>
      </c>
      <c r="L1896" s="20">
        <v>7.7851268020000001E-3</v>
      </c>
      <c r="M1896" s="20">
        <v>7.1623166578400005E-3</v>
      </c>
      <c r="N1896" s="20">
        <v>1.6259804047000001E-4</v>
      </c>
      <c r="O1896" s="27">
        <v>0.55874538266768004</v>
      </c>
      <c r="BL1896">
        <v>0</v>
      </c>
      <c r="BM1896">
        <v>6.0392023710000006E-2</v>
      </c>
      <c r="BN1896">
        <v>0</v>
      </c>
      <c r="BO1896">
        <v>2.8746977429E-3</v>
      </c>
      <c r="BP1896">
        <v>0</v>
      </c>
      <c r="BQ1896">
        <v>1.7440366730000001E-4</v>
      </c>
      <c r="BR1896">
        <v>0</v>
      </c>
      <c r="BS1896">
        <v>4221.4847949999994</v>
      </c>
      <c r="BT1896">
        <v>382.66189390000005</v>
      </c>
      <c r="BU1896">
        <v>92</v>
      </c>
      <c r="BV1896">
        <v>388376.60113999998</v>
      </c>
      <c r="BW1896">
        <v>6646.4320044813639</v>
      </c>
      <c r="BX1896">
        <v>0.9411250981</v>
      </c>
      <c r="BY1896">
        <v>3.8638684958999997E-2</v>
      </c>
      <c r="BZ1896">
        <v>7.7851268020000001E-3</v>
      </c>
      <c r="CA1896">
        <v>7.1623166578400005E-3</v>
      </c>
      <c r="CB1896">
        <v>1.6259804047000001E-4</v>
      </c>
      <c r="CC1896">
        <v>0.55874538266768004</v>
      </c>
    </row>
    <row r="1897" spans="1:81" x14ac:dyDescent="0.25">
      <c r="A1897" s="19" t="s">
        <v>400</v>
      </c>
      <c r="B1897" s="20" t="s">
        <v>328</v>
      </c>
      <c r="C1897" s="20" t="s">
        <v>329</v>
      </c>
      <c r="D1897" s="20" t="s">
        <v>435</v>
      </c>
      <c r="E1897" s="20" t="s">
        <v>303</v>
      </c>
      <c r="F1897" s="20" t="s">
        <v>302</v>
      </c>
      <c r="G1897" s="20" t="s">
        <v>300</v>
      </c>
      <c r="H1897" s="20" t="s">
        <v>8</v>
      </c>
      <c r="I1897" s="20">
        <v>1259.77224473</v>
      </c>
      <c r="J1897" s="20">
        <v>0.92260276883100001</v>
      </c>
      <c r="K1897" s="20">
        <v>3.43188701947E-2</v>
      </c>
      <c r="L1897" s="20">
        <v>5.0394171132729995E-3</v>
      </c>
      <c r="M1897" s="20">
        <v>4.6362637442111596E-3</v>
      </c>
      <c r="N1897" s="20">
        <v>1.528411495556E-4</v>
      </c>
      <c r="O1897" s="27">
        <v>0.29290912391923574</v>
      </c>
      <c r="BL1897">
        <v>0</v>
      </c>
      <c r="BM1897">
        <v>5.4885929202E-3</v>
      </c>
      <c r="BN1897">
        <v>0</v>
      </c>
      <c r="BO1897">
        <v>2.570552523499E-3</v>
      </c>
      <c r="BP1897">
        <v>0</v>
      </c>
      <c r="BQ1897">
        <v>1.8059510142300002E-4</v>
      </c>
      <c r="BR1897">
        <v>0</v>
      </c>
      <c r="BS1897">
        <v>1259.77224473</v>
      </c>
      <c r="BT1897">
        <v>253.65434765999998</v>
      </c>
      <c r="BU1897">
        <v>92</v>
      </c>
      <c r="BV1897">
        <v>115899.04651516001</v>
      </c>
      <c r="BW1897">
        <v>6444.1258510999778</v>
      </c>
      <c r="BX1897">
        <v>0.92260276883100001</v>
      </c>
      <c r="BY1897">
        <v>3.43188701947E-2</v>
      </c>
      <c r="BZ1897">
        <v>5.0394171132729995E-3</v>
      </c>
      <c r="CA1897">
        <v>4.6362637442111596E-3</v>
      </c>
      <c r="CB1897">
        <v>1.528411495556E-4</v>
      </c>
      <c r="CC1897">
        <v>0.29290912391923574</v>
      </c>
    </row>
    <row r="1898" spans="1:81" x14ac:dyDescent="0.25">
      <c r="A1898" s="19" t="s">
        <v>400</v>
      </c>
      <c r="B1898" s="20" t="s">
        <v>328</v>
      </c>
      <c r="C1898" s="20" t="s">
        <v>329</v>
      </c>
      <c r="D1898" s="20" t="s">
        <v>435</v>
      </c>
      <c r="E1898" s="20" t="s">
        <v>305</v>
      </c>
      <c r="F1898" s="20" t="s">
        <v>304</v>
      </c>
      <c r="G1898" s="20" t="s">
        <v>300</v>
      </c>
      <c r="H1898" s="20" t="s">
        <v>68</v>
      </c>
      <c r="I1898" s="20">
        <v>490.18014730000004</v>
      </c>
      <c r="J1898" s="20">
        <v>0.26836275663170001</v>
      </c>
      <c r="K1898" s="20">
        <v>1.807128153639E-2</v>
      </c>
      <c r="L1898" s="20">
        <v>1.5345638027500002E-4</v>
      </c>
      <c r="M1898" s="20">
        <v>1.41179869853E-4</v>
      </c>
      <c r="N1898" s="20">
        <v>4.5222621826399998E-5</v>
      </c>
      <c r="O1898" s="27">
        <v>2.7267763434820173E-2</v>
      </c>
      <c r="BL1898">
        <v>0</v>
      </c>
      <c r="BM1898">
        <v>2.2235115352499998E-3</v>
      </c>
      <c r="BN1898">
        <v>0</v>
      </c>
      <c r="BO1898">
        <v>6.8787454158799992E-4</v>
      </c>
      <c r="BP1898">
        <v>0</v>
      </c>
      <c r="BQ1898">
        <v>1.5733943834E-5</v>
      </c>
      <c r="BR1898">
        <v>0</v>
      </c>
      <c r="BS1898">
        <v>490.18014730000004</v>
      </c>
      <c r="BT1898">
        <v>60.708476282000007</v>
      </c>
      <c r="BU1898">
        <v>92</v>
      </c>
      <c r="BV1898">
        <v>45096.573551599999</v>
      </c>
      <c r="BW1898">
        <v>2029.8511976214565</v>
      </c>
      <c r="BX1898">
        <v>0.26836275663170001</v>
      </c>
      <c r="BY1898">
        <v>1.807128153639E-2</v>
      </c>
      <c r="BZ1898">
        <v>1.5345638027500002E-4</v>
      </c>
      <c r="CA1898">
        <v>1.41179869853E-4</v>
      </c>
      <c r="CB1898">
        <v>4.5222621826399998E-5</v>
      </c>
      <c r="CC1898">
        <v>2.7267763434820173E-2</v>
      </c>
    </row>
    <row r="1899" spans="1:81" x14ac:dyDescent="0.25">
      <c r="A1899" s="19" t="s">
        <v>400</v>
      </c>
      <c r="B1899" s="20" t="s">
        <v>328</v>
      </c>
      <c r="C1899" s="20" t="s">
        <v>329</v>
      </c>
      <c r="D1899" s="20" t="s">
        <v>435</v>
      </c>
      <c r="E1899" s="20" t="s">
        <v>306</v>
      </c>
      <c r="F1899" s="20" t="s">
        <v>304</v>
      </c>
      <c r="G1899" s="20" t="s">
        <v>300</v>
      </c>
      <c r="H1899" s="20" t="s">
        <v>230</v>
      </c>
      <c r="I1899" s="20">
        <v>917.68287384000007</v>
      </c>
      <c r="J1899" s="20">
        <v>1.9968568414E-2</v>
      </c>
      <c r="K1899" s="20">
        <v>0.11240106538700001</v>
      </c>
      <c r="L1899" s="20">
        <v>2.4355206809000001E-3</v>
      </c>
      <c r="M1899" s="20">
        <v>2.3624550604729997E-3</v>
      </c>
      <c r="N1899" s="20">
        <v>1.5814315356099996E-3</v>
      </c>
      <c r="O1899" s="27">
        <v>4.6326982325902199E-3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917.68287384000007</v>
      </c>
      <c r="BT1899">
        <v>478.07207444000011</v>
      </c>
      <c r="BU1899">
        <v>92</v>
      </c>
      <c r="BV1899">
        <v>84426.824393279996</v>
      </c>
      <c r="BW1899">
        <v>17198.7886725385</v>
      </c>
      <c r="BX1899">
        <v>1.9968568414E-2</v>
      </c>
      <c r="BY1899">
        <v>0.11240106538700001</v>
      </c>
      <c r="BZ1899">
        <v>2.4355206809000001E-3</v>
      </c>
      <c r="CA1899">
        <v>2.3624550604729997E-3</v>
      </c>
      <c r="CB1899">
        <v>1.5814315356099996E-3</v>
      </c>
      <c r="CC1899">
        <v>4.6326982325902199E-3</v>
      </c>
    </row>
    <row r="1900" spans="1:81" x14ac:dyDescent="0.25">
      <c r="A1900" s="19" t="s">
        <v>400</v>
      </c>
      <c r="B1900" s="20" t="s">
        <v>328</v>
      </c>
      <c r="C1900" s="20" t="s">
        <v>329</v>
      </c>
      <c r="D1900" s="20" t="s">
        <v>435</v>
      </c>
      <c r="E1900" s="20" t="s">
        <v>308</v>
      </c>
      <c r="F1900" s="20" t="s">
        <v>307</v>
      </c>
      <c r="G1900" s="20" t="s">
        <v>300</v>
      </c>
      <c r="H1900" s="20" t="s">
        <v>230</v>
      </c>
      <c r="I1900" s="20">
        <v>4.9103370000000002</v>
      </c>
      <c r="J1900" s="20">
        <v>7.4818650000000006E-5</v>
      </c>
      <c r="K1900" s="20">
        <v>1.231436E-4</v>
      </c>
      <c r="L1900" s="20">
        <v>1.3074592E-5</v>
      </c>
      <c r="M1900" s="20">
        <v>1.2682354239999999E-5</v>
      </c>
      <c r="N1900" s="20">
        <v>2.0275334000000001E-6</v>
      </c>
      <c r="O1900" s="27">
        <v>2.4596132107949996E-5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4.9103370000000002</v>
      </c>
      <c r="BT1900">
        <v>1.9185508</v>
      </c>
      <c r="BU1900">
        <v>92</v>
      </c>
      <c r="BV1900">
        <v>451.75100400000002</v>
      </c>
      <c r="BW1900">
        <v>21.655641536267364</v>
      </c>
      <c r="BX1900">
        <v>7.4818650000000006E-5</v>
      </c>
      <c r="BY1900">
        <v>1.231436E-4</v>
      </c>
      <c r="BZ1900">
        <v>1.3074592E-5</v>
      </c>
      <c r="CA1900">
        <v>1.2682354239999999E-5</v>
      </c>
      <c r="CB1900">
        <v>2.0275334000000001E-6</v>
      </c>
      <c r="CC1900">
        <v>2.4596132107949996E-5</v>
      </c>
    </row>
    <row r="1901" spans="1:81" x14ac:dyDescent="0.25">
      <c r="A1901" s="19" t="s">
        <v>400</v>
      </c>
      <c r="B1901" s="20" t="s">
        <v>328</v>
      </c>
      <c r="C1901" s="20" t="s">
        <v>329</v>
      </c>
      <c r="D1901" s="20" t="s">
        <v>435</v>
      </c>
      <c r="E1901" s="20" t="s">
        <v>311</v>
      </c>
      <c r="F1901" s="20" t="s">
        <v>309</v>
      </c>
      <c r="G1901" s="20" t="s">
        <v>310</v>
      </c>
      <c r="H1901" s="20" t="s">
        <v>230</v>
      </c>
      <c r="I1901" s="20">
        <v>0.24204603790000001</v>
      </c>
      <c r="J1901" s="20">
        <v>1.1503150129299999E-4</v>
      </c>
      <c r="K1901" s="20">
        <v>1.53872065926E-4</v>
      </c>
      <c r="L1901" s="20">
        <v>1.9061895141999999E-5</v>
      </c>
      <c r="M1901" s="20">
        <v>1.8490038287740004E-5</v>
      </c>
      <c r="N1901" s="20">
        <v>3.0646090241999996E-7</v>
      </c>
      <c r="O1901" s="27">
        <v>2.667848120103933E-5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0.24204603790000001</v>
      </c>
      <c r="BT1901">
        <v>0.78150610489999983</v>
      </c>
      <c r="BU1901">
        <v>92</v>
      </c>
      <c r="BV1901">
        <v>22.268235486800002</v>
      </c>
      <c r="BW1901">
        <v>22.511179468346</v>
      </c>
      <c r="BX1901">
        <v>1.1503150129299999E-4</v>
      </c>
      <c r="BY1901">
        <v>1.53872065926E-4</v>
      </c>
      <c r="BZ1901">
        <v>1.9061895141999999E-5</v>
      </c>
      <c r="CA1901">
        <v>1.8490038287740004E-5</v>
      </c>
      <c r="CB1901">
        <v>3.0646090241999996E-7</v>
      </c>
      <c r="CC1901">
        <v>2.667848120103933E-5</v>
      </c>
    </row>
    <row r="1902" spans="1:81" x14ac:dyDescent="0.25">
      <c r="A1902" s="19" t="s">
        <v>400</v>
      </c>
      <c r="B1902" s="20" t="s">
        <v>328</v>
      </c>
      <c r="C1902" s="20" t="s">
        <v>329</v>
      </c>
      <c r="D1902" s="20" t="s">
        <v>435</v>
      </c>
      <c r="E1902" s="20" t="s">
        <v>312</v>
      </c>
      <c r="F1902" s="20" t="s">
        <v>309</v>
      </c>
      <c r="G1902" s="20" t="s">
        <v>310</v>
      </c>
      <c r="H1902" s="20" t="s">
        <v>68</v>
      </c>
      <c r="I1902" s="20">
        <v>0.24105913479999999</v>
      </c>
      <c r="J1902" s="20">
        <v>1.9539172980999998E-4</v>
      </c>
      <c r="K1902" s="20">
        <v>2.4770807043999993E-6</v>
      </c>
      <c r="L1902" s="20">
        <v>1.0299982285E-7</v>
      </c>
      <c r="M1902" s="20">
        <v>9.4759837021999987E-8</v>
      </c>
      <c r="N1902" s="20">
        <v>1.6572058525999995E-8</v>
      </c>
      <c r="O1902" s="27">
        <v>6.9916953449260005E-6</v>
      </c>
      <c r="BL1902">
        <v>0</v>
      </c>
      <c r="BM1902">
        <v>1.8275723040000001E-8</v>
      </c>
      <c r="BN1902">
        <v>0</v>
      </c>
      <c r="BO1902">
        <v>2.5364670093999999E-7</v>
      </c>
      <c r="BP1902">
        <v>0</v>
      </c>
      <c r="BQ1902">
        <v>9.2238144319999996E-8</v>
      </c>
      <c r="BR1902">
        <v>0</v>
      </c>
      <c r="BS1902">
        <v>0.24105913479999999</v>
      </c>
      <c r="BT1902">
        <v>0.15186724056000001</v>
      </c>
      <c r="BU1902">
        <v>92</v>
      </c>
      <c r="BV1902">
        <v>22.177440401599998</v>
      </c>
      <c r="BW1902">
        <v>0.63615173467164454</v>
      </c>
      <c r="BX1902">
        <v>1.9539172980999998E-4</v>
      </c>
      <c r="BY1902">
        <v>2.4770807043999993E-6</v>
      </c>
      <c r="BZ1902">
        <v>1.0299982285E-7</v>
      </c>
      <c r="CA1902">
        <v>9.4759837021999987E-8</v>
      </c>
      <c r="CB1902">
        <v>1.6572058525999995E-8</v>
      </c>
      <c r="CC1902">
        <v>6.9916953449260005E-6</v>
      </c>
    </row>
    <row r="1903" spans="1:81" x14ac:dyDescent="0.25">
      <c r="A1903" s="19" t="s">
        <v>400</v>
      </c>
      <c r="B1903" s="20" t="s">
        <v>328</v>
      </c>
      <c r="C1903" s="20" t="s">
        <v>329</v>
      </c>
      <c r="D1903" s="20" t="s">
        <v>435</v>
      </c>
      <c r="E1903" s="20" t="s">
        <v>313</v>
      </c>
      <c r="F1903" s="20" t="s">
        <v>309</v>
      </c>
      <c r="G1903" s="20" t="s">
        <v>310</v>
      </c>
      <c r="H1903" s="20" t="s">
        <v>179</v>
      </c>
      <c r="I1903" s="20">
        <v>2.6874312000000002E-3</v>
      </c>
      <c r="J1903" s="20">
        <v>1.2342467E-6</v>
      </c>
      <c r="K1903" s="20">
        <v>2.3329962E-7</v>
      </c>
      <c r="L1903" s="20">
        <v>2.1953626000000002E-9</v>
      </c>
      <c r="M1903" s="20">
        <v>2.1953626000000002E-9</v>
      </c>
      <c r="N1903" s="20">
        <v>4.5006221000000002E-10</v>
      </c>
      <c r="O1903" s="27">
        <v>6.50849303122E-8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2.6874312000000002E-3</v>
      </c>
      <c r="BT1903">
        <v>1.6930813E-3</v>
      </c>
      <c r="BU1903">
        <v>92</v>
      </c>
      <c r="BV1903">
        <v>0.2472436704</v>
      </c>
      <c r="BW1903">
        <v>3.4797902058320812E-2</v>
      </c>
      <c r="BX1903">
        <v>1.2342467E-6</v>
      </c>
      <c r="BY1903">
        <v>2.3329962E-7</v>
      </c>
      <c r="BZ1903">
        <v>2.1953626000000002E-9</v>
      </c>
      <c r="CA1903">
        <v>2.1953626000000002E-9</v>
      </c>
      <c r="CB1903">
        <v>4.5006221000000002E-10</v>
      </c>
      <c r="CC1903">
        <v>6.50849303122E-8</v>
      </c>
    </row>
    <row r="1904" spans="1:81" x14ac:dyDescent="0.25">
      <c r="A1904" s="19" t="s">
        <v>400</v>
      </c>
      <c r="B1904" s="20" t="s">
        <v>330</v>
      </c>
      <c r="C1904" s="20" t="s">
        <v>331</v>
      </c>
      <c r="D1904" s="20" t="s">
        <v>435</v>
      </c>
      <c r="E1904" s="20" t="s">
        <v>9</v>
      </c>
      <c r="F1904" s="20" t="s">
        <v>6</v>
      </c>
      <c r="G1904" s="20" t="s">
        <v>7</v>
      </c>
      <c r="H1904" s="20" t="s">
        <v>8</v>
      </c>
      <c r="I1904" s="20">
        <v>420.03170999999998</v>
      </c>
      <c r="J1904" s="20">
        <v>0.10802386</v>
      </c>
      <c r="K1904" s="20">
        <v>8.3286065000000005E-4</v>
      </c>
      <c r="L1904" s="20">
        <v>4.6160128000000003E-3</v>
      </c>
      <c r="M1904" s="20">
        <v>4.2467317760000005E-3</v>
      </c>
      <c r="N1904" s="20">
        <v>1.2343444E-5</v>
      </c>
      <c r="O1904" s="27">
        <v>0.12593545834</v>
      </c>
    </row>
    <row r="1905" spans="1:15" x14ac:dyDescent="0.25">
      <c r="A1905" s="19" t="s">
        <v>400</v>
      </c>
      <c r="B1905" s="20" t="s">
        <v>330</v>
      </c>
      <c r="C1905" s="20" t="s">
        <v>331</v>
      </c>
      <c r="D1905" s="20" t="s">
        <v>435</v>
      </c>
      <c r="E1905" s="20" t="s">
        <v>11</v>
      </c>
      <c r="F1905" s="20" t="s">
        <v>10</v>
      </c>
      <c r="G1905" s="20" t="s">
        <v>7</v>
      </c>
      <c r="H1905" s="20" t="s">
        <v>8</v>
      </c>
      <c r="I1905" s="20">
        <v>0</v>
      </c>
      <c r="J1905" s="20">
        <v>0</v>
      </c>
      <c r="K1905" s="20">
        <v>0</v>
      </c>
      <c r="L1905" s="20">
        <v>0</v>
      </c>
      <c r="M1905" s="20">
        <v>0</v>
      </c>
      <c r="N1905" s="20">
        <v>0</v>
      </c>
      <c r="O1905" s="27">
        <v>0</v>
      </c>
    </row>
    <row r="1906" spans="1:15" x14ac:dyDescent="0.25">
      <c r="A1906" s="19" t="s">
        <v>400</v>
      </c>
      <c r="B1906" s="20" t="s">
        <v>330</v>
      </c>
      <c r="C1906" s="20" t="s">
        <v>331</v>
      </c>
      <c r="D1906" s="20" t="s">
        <v>435</v>
      </c>
      <c r="E1906" s="20" t="s">
        <v>13</v>
      </c>
      <c r="F1906" s="20" t="s">
        <v>12</v>
      </c>
      <c r="G1906" s="20" t="s">
        <v>7</v>
      </c>
      <c r="H1906" s="20" t="s">
        <v>8</v>
      </c>
      <c r="I1906" s="20">
        <v>596.54210999999998</v>
      </c>
      <c r="J1906" s="20">
        <v>0.15794438</v>
      </c>
      <c r="K1906" s="20">
        <v>1.1807844E-3</v>
      </c>
      <c r="L1906" s="20">
        <v>5.2267414999999998E-3</v>
      </c>
      <c r="M1906" s="20">
        <v>4.8086021799999996E-3</v>
      </c>
      <c r="N1906" s="20">
        <v>1.2975304E-5</v>
      </c>
      <c r="O1906" s="27">
        <v>0.14618938611999999</v>
      </c>
    </row>
    <row r="1907" spans="1:15" x14ac:dyDescent="0.25">
      <c r="A1907" s="19" t="s">
        <v>400</v>
      </c>
      <c r="B1907" s="20" t="s">
        <v>330</v>
      </c>
      <c r="C1907" s="20" t="s">
        <v>331</v>
      </c>
      <c r="D1907" s="20" t="s">
        <v>435</v>
      </c>
      <c r="E1907" s="20" t="s">
        <v>15</v>
      </c>
      <c r="F1907" s="20" t="s">
        <v>14</v>
      </c>
      <c r="G1907" s="20" t="s">
        <v>7</v>
      </c>
      <c r="H1907" s="20" t="s">
        <v>8</v>
      </c>
      <c r="I1907" s="20">
        <v>164.70271411400003</v>
      </c>
      <c r="J1907" s="20">
        <v>5.6220315553999999E-2</v>
      </c>
      <c r="K1907" s="20">
        <v>8.0175015571999988E-4</v>
      </c>
      <c r="L1907" s="20">
        <v>2.5851547299999998E-5</v>
      </c>
      <c r="M1907" s="20">
        <v>2.3783423515999999E-5</v>
      </c>
      <c r="N1907" s="20">
        <v>4.5393186538000003E-6</v>
      </c>
      <c r="O1907" s="27">
        <v>3.1977093103519997E-3</v>
      </c>
    </row>
    <row r="1908" spans="1:15" x14ac:dyDescent="0.25">
      <c r="A1908" s="19" t="s">
        <v>400</v>
      </c>
      <c r="B1908" s="20" t="s">
        <v>330</v>
      </c>
      <c r="C1908" s="20" t="s">
        <v>331</v>
      </c>
      <c r="D1908" s="20" t="s">
        <v>435</v>
      </c>
      <c r="E1908" s="20" t="s">
        <v>18</v>
      </c>
      <c r="F1908" s="20" t="s">
        <v>16</v>
      </c>
      <c r="G1908" s="20" t="s">
        <v>17</v>
      </c>
      <c r="H1908" s="20" t="s">
        <v>8</v>
      </c>
      <c r="I1908" s="20">
        <v>94.901871</v>
      </c>
      <c r="J1908" s="20">
        <v>3.3292003000000001E-2</v>
      </c>
      <c r="K1908" s="20">
        <v>1.9146150000000001E-4</v>
      </c>
      <c r="L1908" s="20">
        <v>1.1905953999999999E-3</v>
      </c>
      <c r="M1908" s="20">
        <v>1.095347768E-3</v>
      </c>
      <c r="N1908" s="20">
        <v>2.0029654E-6</v>
      </c>
      <c r="O1908" s="27">
        <v>7.9207446170000018E-3</v>
      </c>
    </row>
    <row r="1909" spans="1:15" x14ac:dyDescent="0.25">
      <c r="A1909" s="19" t="s">
        <v>400</v>
      </c>
      <c r="B1909" s="20" t="s">
        <v>330</v>
      </c>
      <c r="C1909" s="20" t="s">
        <v>331</v>
      </c>
      <c r="D1909" s="20" t="s">
        <v>435</v>
      </c>
      <c r="E1909" s="20" t="s">
        <v>20</v>
      </c>
      <c r="F1909" s="20" t="s">
        <v>19</v>
      </c>
      <c r="G1909" s="20" t="s">
        <v>17</v>
      </c>
      <c r="H1909" s="20" t="s">
        <v>8</v>
      </c>
      <c r="I1909" s="20">
        <v>8.9168061999999999</v>
      </c>
      <c r="J1909" s="20">
        <v>1.2480620999999999E-3</v>
      </c>
      <c r="K1909" s="20">
        <v>1.2788756999999999E-5</v>
      </c>
      <c r="L1909" s="20">
        <v>4.2052896000000001E-5</v>
      </c>
      <c r="M1909" s="20">
        <v>3.8688664320000004E-5</v>
      </c>
      <c r="N1909" s="20">
        <v>1.3043237999999999E-7</v>
      </c>
      <c r="O1909" s="27">
        <v>2.8591856696000002E-4</v>
      </c>
    </row>
    <row r="1910" spans="1:15" x14ac:dyDescent="0.25">
      <c r="A1910" s="19" t="s">
        <v>400</v>
      </c>
      <c r="B1910" s="20" t="s">
        <v>330</v>
      </c>
      <c r="C1910" s="20" t="s">
        <v>331</v>
      </c>
      <c r="D1910" s="20" t="s">
        <v>435</v>
      </c>
      <c r="E1910" s="20" t="s">
        <v>22</v>
      </c>
      <c r="F1910" s="20" t="s">
        <v>21</v>
      </c>
      <c r="G1910" s="20" t="s">
        <v>17</v>
      </c>
      <c r="H1910" s="20" t="s">
        <v>8</v>
      </c>
      <c r="I1910" s="20">
        <v>8.5408649000000008</v>
      </c>
      <c r="J1910" s="20">
        <v>1.5059081000000001E-3</v>
      </c>
      <c r="K1910" s="20">
        <v>1.5314616000000001E-5</v>
      </c>
      <c r="L1910" s="20">
        <v>5.0696940999999998E-5</v>
      </c>
      <c r="M1910" s="20">
        <v>4.6641185720000003E-5</v>
      </c>
      <c r="N1910" s="20">
        <v>1.5591025999999999E-7</v>
      </c>
      <c r="O1910" s="27">
        <v>3.4034279915999999E-4</v>
      </c>
    </row>
    <row r="1911" spans="1:15" x14ac:dyDescent="0.25">
      <c r="A1911" s="19" t="s">
        <v>400</v>
      </c>
      <c r="B1911" s="20" t="s">
        <v>330</v>
      </c>
      <c r="C1911" s="20" t="s">
        <v>331</v>
      </c>
      <c r="D1911" s="20" t="s">
        <v>435</v>
      </c>
      <c r="E1911" s="20" t="s">
        <v>24</v>
      </c>
      <c r="F1911" s="20" t="s">
        <v>23</v>
      </c>
      <c r="G1911" s="20" t="s">
        <v>17</v>
      </c>
      <c r="H1911" s="20" t="s">
        <v>8</v>
      </c>
      <c r="I1911" s="20">
        <v>2.2278092999999999E-2</v>
      </c>
      <c r="J1911" s="20">
        <v>1.0905180000000001E-5</v>
      </c>
      <c r="K1911" s="20">
        <v>1.0690251E-7</v>
      </c>
      <c r="L1911" s="20">
        <v>3.6690071000000002E-7</v>
      </c>
      <c r="M1911" s="20">
        <v>3.3754865320000003E-7</v>
      </c>
      <c r="N1911" s="20">
        <v>1.0777158E-9</v>
      </c>
      <c r="O1911" s="27">
        <v>2.7795715752000005E-6</v>
      </c>
    </row>
    <row r="1912" spans="1:15" x14ac:dyDescent="0.25">
      <c r="A1912" s="19" t="s">
        <v>400</v>
      </c>
      <c r="B1912" s="20" t="s">
        <v>330</v>
      </c>
      <c r="C1912" s="20" t="s">
        <v>331</v>
      </c>
      <c r="D1912" s="20" t="s">
        <v>435</v>
      </c>
      <c r="E1912" s="20" t="s">
        <v>26</v>
      </c>
      <c r="F1912" s="20" t="s">
        <v>25</v>
      </c>
      <c r="G1912" s="20" t="s">
        <v>17</v>
      </c>
      <c r="H1912" s="20" t="s">
        <v>8</v>
      </c>
      <c r="I1912" s="20">
        <v>40.615743199999997</v>
      </c>
      <c r="J1912" s="20">
        <v>8.6716356999999994E-2</v>
      </c>
      <c r="K1912" s="20">
        <v>5.0328288300000002E-4</v>
      </c>
      <c r="L1912" s="20">
        <v>3.1040655100000002E-3</v>
      </c>
      <c r="M1912" s="20">
        <v>2.8557402692000002E-3</v>
      </c>
      <c r="N1912" s="20">
        <v>5.1761775700000003E-6</v>
      </c>
      <c r="O1912" s="27">
        <v>2.0125419875199998E-2</v>
      </c>
    </row>
    <row r="1913" spans="1:15" x14ac:dyDescent="0.25">
      <c r="A1913" s="19" t="s">
        <v>400</v>
      </c>
      <c r="B1913" s="20" t="s">
        <v>330</v>
      </c>
      <c r="C1913" s="20" t="s">
        <v>331</v>
      </c>
      <c r="D1913" s="20" t="s">
        <v>435</v>
      </c>
      <c r="E1913" s="20" t="s">
        <v>28</v>
      </c>
      <c r="F1913" s="20" t="s">
        <v>27</v>
      </c>
      <c r="G1913" s="20" t="s">
        <v>17</v>
      </c>
      <c r="H1913" s="20" t="s">
        <v>8</v>
      </c>
      <c r="I1913" s="20">
        <v>0.85770643000000002</v>
      </c>
      <c r="J1913" s="20">
        <v>3.0734034999999998E-4</v>
      </c>
      <c r="K1913" s="20">
        <v>3.0128303E-6</v>
      </c>
      <c r="L1913" s="20">
        <v>1.0340352000000001E-5</v>
      </c>
      <c r="M1913" s="20">
        <v>9.5131238400000005E-6</v>
      </c>
      <c r="N1913" s="20">
        <v>3.0373235999999999E-8</v>
      </c>
      <c r="O1913" s="27">
        <v>6.9244109611999995E-5</v>
      </c>
    </row>
    <row r="1914" spans="1:15" x14ac:dyDescent="0.25">
      <c r="A1914" s="19" t="s">
        <v>400</v>
      </c>
      <c r="B1914" s="20" t="s">
        <v>330</v>
      </c>
      <c r="C1914" s="20" t="s">
        <v>331</v>
      </c>
      <c r="D1914" s="20" t="s">
        <v>435</v>
      </c>
      <c r="E1914" s="20" t="s">
        <v>31</v>
      </c>
      <c r="F1914" s="20" t="s">
        <v>29</v>
      </c>
      <c r="G1914" s="20" t="s">
        <v>30</v>
      </c>
      <c r="H1914" s="20" t="s">
        <v>8</v>
      </c>
      <c r="I1914" s="20">
        <v>0.44305467999999998</v>
      </c>
      <c r="J1914" s="20">
        <v>1.7149394E-4</v>
      </c>
      <c r="K1914" s="20">
        <v>1.6811398E-6</v>
      </c>
      <c r="L1914" s="20">
        <v>5.7698497999999996E-6</v>
      </c>
      <c r="M1914" s="20">
        <v>5.308261816E-6</v>
      </c>
      <c r="N1914" s="20">
        <v>1.694807E-8</v>
      </c>
      <c r="O1914" s="27">
        <v>4.1605732839999987E-5</v>
      </c>
    </row>
    <row r="1915" spans="1:15" x14ac:dyDescent="0.25">
      <c r="A1915" s="19" t="s">
        <v>400</v>
      </c>
      <c r="B1915" s="20" t="s">
        <v>330</v>
      </c>
      <c r="C1915" s="20" t="s">
        <v>331</v>
      </c>
      <c r="D1915" s="20" t="s">
        <v>435</v>
      </c>
      <c r="E1915" s="20" t="s">
        <v>33</v>
      </c>
      <c r="F1915" s="20" t="s">
        <v>32</v>
      </c>
      <c r="G1915" s="20" t="s">
        <v>30</v>
      </c>
      <c r="H1915" s="20" t="s">
        <v>8</v>
      </c>
      <c r="I1915" s="20">
        <v>2.0969825000000001E-2</v>
      </c>
      <c r="J1915" s="20">
        <v>1.3664438E-5</v>
      </c>
      <c r="K1915" s="20">
        <v>1.3395127000000001E-7</v>
      </c>
      <c r="L1915" s="20">
        <v>4.5973491000000002E-7</v>
      </c>
      <c r="M1915" s="20">
        <v>4.2295611720000006E-7</v>
      </c>
      <c r="N1915" s="20">
        <v>1.3504025E-9</v>
      </c>
      <c r="O1915" s="27">
        <v>3.1965504352999999E-6</v>
      </c>
    </row>
    <row r="1916" spans="1:15" x14ac:dyDescent="0.25">
      <c r="A1916" s="19" t="s">
        <v>400</v>
      </c>
      <c r="B1916" s="20" t="s">
        <v>330</v>
      </c>
      <c r="C1916" s="20" t="s">
        <v>331</v>
      </c>
      <c r="D1916" s="20" t="s">
        <v>435</v>
      </c>
      <c r="E1916" s="20" t="s">
        <v>36</v>
      </c>
      <c r="F1916" s="20" t="s">
        <v>34</v>
      </c>
      <c r="G1916" s="20" t="s">
        <v>35</v>
      </c>
      <c r="H1916" s="20" t="s">
        <v>8</v>
      </c>
      <c r="I1916" s="20">
        <v>298.12801300000001</v>
      </c>
      <c r="J1916" s="20">
        <v>3.78394879E-3</v>
      </c>
      <c r="K1916" s="20">
        <v>3.9809359E-5</v>
      </c>
      <c r="L1916" s="20">
        <v>1.302783157E-4</v>
      </c>
      <c r="M1916" s="20">
        <v>1.1985605044400001E-4</v>
      </c>
      <c r="N1916" s="20">
        <v>4.1870203399999998E-7</v>
      </c>
      <c r="O1916" s="27">
        <v>1.3190787124539999E-3</v>
      </c>
    </row>
    <row r="1917" spans="1:15" x14ac:dyDescent="0.25">
      <c r="A1917" s="19" t="s">
        <v>400</v>
      </c>
      <c r="B1917" s="20" t="s">
        <v>330</v>
      </c>
      <c r="C1917" s="20" t="s">
        <v>331</v>
      </c>
      <c r="D1917" s="20" t="s">
        <v>435</v>
      </c>
      <c r="E1917" s="20" t="s">
        <v>38</v>
      </c>
      <c r="F1917" s="20" t="s">
        <v>34</v>
      </c>
      <c r="G1917" s="20" t="s">
        <v>37</v>
      </c>
      <c r="H1917" s="20" t="s">
        <v>8</v>
      </c>
      <c r="I1917" s="20">
        <v>119.13653100000001</v>
      </c>
      <c r="J1917" s="20">
        <v>5.9678713699999997E-2</v>
      </c>
      <c r="K1917" s="20">
        <v>6.4870613599999998E-4</v>
      </c>
      <c r="L1917" s="20">
        <v>2.0835218400000002E-3</v>
      </c>
      <c r="M1917" s="20">
        <v>1.9168400928000003E-3</v>
      </c>
      <c r="N1917" s="20">
        <v>6.69206635E-6</v>
      </c>
      <c r="O1917" s="27">
        <v>1.4849162422059997E-2</v>
      </c>
    </row>
    <row r="1918" spans="1:15" x14ac:dyDescent="0.25">
      <c r="A1918" s="19" t="s">
        <v>400</v>
      </c>
      <c r="B1918" s="20" t="s">
        <v>330</v>
      </c>
      <c r="C1918" s="20" t="s">
        <v>331</v>
      </c>
      <c r="D1918" s="20" t="s">
        <v>435</v>
      </c>
      <c r="E1918" s="20" t="s">
        <v>40</v>
      </c>
      <c r="F1918" s="20" t="s">
        <v>39</v>
      </c>
      <c r="G1918" s="20" t="s">
        <v>35</v>
      </c>
      <c r="H1918" s="20" t="s">
        <v>8</v>
      </c>
      <c r="I1918" s="20">
        <v>3367.0524999999998</v>
      </c>
      <c r="J1918" s="20">
        <v>3.2829635000000003E-2</v>
      </c>
      <c r="K1918" s="20">
        <v>3.4844168E-4</v>
      </c>
      <c r="L1918" s="20">
        <v>1.1107809999999999E-3</v>
      </c>
      <c r="M1918" s="20">
        <v>1.02191852E-3</v>
      </c>
      <c r="N1918" s="20">
        <v>3.6013825999999999E-6</v>
      </c>
      <c r="O1918" s="27">
        <v>1.2572691217800001E-2</v>
      </c>
    </row>
    <row r="1919" spans="1:15" x14ac:dyDescent="0.25">
      <c r="A1919" s="19" t="s">
        <v>400</v>
      </c>
      <c r="B1919" s="20" t="s">
        <v>330</v>
      </c>
      <c r="C1919" s="20" t="s">
        <v>331</v>
      </c>
      <c r="D1919" s="20" t="s">
        <v>435</v>
      </c>
      <c r="E1919" s="20" t="s">
        <v>41</v>
      </c>
      <c r="F1919" s="20" t="s">
        <v>39</v>
      </c>
      <c r="G1919" s="20" t="s">
        <v>37</v>
      </c>
      <c r="H1919" s="20" t="s">
        <v>8</v>
      </c>
      <c r="I1919" s="20">
        <v>1126.88444</v>
      </c>
      <c r="J1919" s="20">
        <v>0.75155537699999997</v>
      </c>
      <c r="K1919" s="20">
        <v>4.5142988200000001E-3</v>
      </c>
      <c r="L1919" s="20">
        <v>2.68204017E-2</v>
      </c>
      <c r="M1919" s="20">
        <v>2.4674769564000002E-2</v>
      </c>
      <c r="N1919" s="20">
        <v>4.6352737800000002E-5</v>
      </c>
      <c r="O1919" s="27">
        <v>0.20752496929699998</v>
      </c>
    </row>
    <row r="1920" spans="1:15" x14ac:dyDescent="0.25">
      <c r="A1920" s="19" t="s">
        <v>400</v>
      </c>
      <c r="B1920" s="20" t="s">
        <v>330</v>
      </c>
      <c r="C1920" s="20" t="s">
        <v>331</v>
      </c>
      <c r="D1920" s="20" t="s">
        <v>435</v>
      </c>
      <c r="E1920" s="20" t="s">
        <v>43</v>
      </c>
      <c r="F1920" s="20" t="s">
        <v>42</v>
      </c>
      <c r="G1920" s="20" t="s">
        <v>35</v>
      </c>
      <c r="H1920" s="20" t="s">
        <v>8</v>
      </c>
      <c r="I1920" s="20">
        <v>8890.4269999999997</v>
      </c>
      <c r="J1920" s="20">
        <v>6.7336891199999999E-2</v>
      </c>
      <c r="K1920" s="20">
        <v>7.8056742000000008E-4</v>
      </c>
      <c r="L1920" s="20">
        <v>2.5601713800000002E-3</v>
      </c>
      <c r="M1920" s="20">
        <v>2.3553576696000002E-3</v>
      </c>
      <c r="N1920" s="20">
        <v>7.9895771000000009E-6</v>
      </c>
      <c r="O1920" s="27">
        <v>2.4834138322400001E-2</v>
      </c>
    </row>
    <row r="1921" spans="1:15" x14ac:dyDescent="0.25">
      <c r="A1921" s="19" t="s">
        <v>400</v>
      </c>
      <c r="B1921" s="20" t="s">
        <v>330</v>
      </c>
      <c r="C1921" s="20" t="s">
        <v>331</v>
      </c>
      <c r="D1921" s="20" t="s">
        <v>435</v>
      </c>
      <c r="E1921" s="20" t="s">
        <v>44</v>
      </c>
      <c r="F1921" s="20" t="s">
        <v>42</v>
      </c>
      <c r="G1921" s="20" t="s">
        <v>37</v>
      </c>
      <c r="H1921" s="20" t="s">
        <v>8</v>
      </c>
      <c r="I1921" s="20">
        <v>2817.9919499999996</v>
      </c>
      <c r="J1921" s="20">
        <v>0.65614838000000009</v>
      </c>
      <c r="K1921" s="20">
        <v>6.3310327499999999E-3</v>
      </c>
      <c r="L1921" s="20">
        <v>2.2368602000000001E-2</v>
      </c>
      <c r="M1921" s="20">
        <v>2.0579113840000003E-2</v>
      </c>
      <c r="N1921" s="20">
        <v>6.4939351600000006E-5</v>
      </c>
      <c r="O1921" s="27">
        <v>0.16974058197900005</v>
      </c>
    </row>
    <row r="1922" spans="1:15" x14ac:dyDescent="0.25">
      <c r="A1922" s="19" t="s">
        <v>400</v>
      </c>
      <c r="B1922" s="20" t="s">
        <v>330</v>
      </c>
      <c r="C1922" s="20" t="s">
        <v>331</v>
      </c>
      <c r="D1922" s="20" t="s">
        <v>435</v>
      </c>
      <c r="E1922" s="20" t="s">
        <v>46</v>
      </c>
      <c r="F1922" s="20" t="s">
        <v>45</v>
      </c>
      <c r="G1922" s="20" t="s">
        <v>35</v>
      </c>
      <c r="H1922" s="20" t="s">
        <v>8</v>
      </c>
      <c r="I1922" s="20">
        <v>4510.5832499999997</v>
      </c>
      <c r="J1922" s="20">
        <v>4.5905074100000005E-2</v>
      </c>
      <c r="K1922" s="20">
        <v>4.9904288299999994E-4</v>
      </c>
      <c r="L1922" s="20">
        <v>1.6031813929999999E-3</v>
      </c>
      <c r="M1922" s="20">
        <v>1.47492688156E-3</v>
      </c>
      <c r="N1922" s="20">
        <v>5.1426677000000001E-6</v>
      </c>
      <c r="O1922" s="27">
        <v>1.6481621029399998E-2</v>
      </c>
    </row>
    <row r="1923" spans="1:15" x14ac:dyDescent="0.25">
      <c r="A1923" s="19" t="s">
        <v>400</v>
      </c>
      <c r="B1923" s="20" t="s">
        <v>330</v>
      </c>
      <c r="C1923" s="20" t="s">
        <v>331</v>
      </c>
      <c r="D1923" s="20" t="s">
        <v>435</v>
      </c>
      <c r="E1923" s="20" t="s">
        <v>47</v>
      </c>
      <c r="F1923" s="20" t="s">
        <v>45</v>
      </c>
      <c r="G1923" s="20" t="s">
        <v>37</v>
      </c>
      <c r="H1923" s="20" t="s">
        <v>8</v>
      </c>
      <c r="I1923" s="20">
        <v>1095.8860399999999</v>
      </c>
      <c r="J1923" s="20">
        <v>0.73117443000000004</v>
      </c>
      <c r="K1923" s="20">
        <v>5.8693566999999999E-3</v>
      </c>
      <c r="L1923" s="20">
        <v>2.5433766E-2</v>
      </c>
      <c r="M1923" s="20">
        <v>2.3399064720000001E-2</v>
      </c>
      <c r="N1923" s="20">
        <v>6.0569928000000001E-5</v>
      </c>
      <c r="O1923" s="27">
        <v>0.167893487344</v>
      </c>
    </row>
    <row r="1924" spans="1:15" x14ac:dyDescent="0.25">
      <c r="A1924" s="19" t="s">
        <v>400</v>
      </c>
      <c r="B1924" s="20" t="s">
        <v>330</v>
      </c>
      <c r="C1924" s="20" t="s">
        <v>331</v>
      </c>
      <c r="D1924" s="20" t="s">
        <v>435</v>
      </c>
      <c r="E1924" s="20" t="s">
        <v>49</v>
      </c>
      <c r="F1924" s="20" t="s">
        <v>48</v>
      </c>
      <c r="G1924" s="20" t="s">
        <v>35</v>
      </c>
      <c r="H1924" s="20" t="s">
        <v>8</v>
      </c>
      <c r="I1924" s="20">
        <v>2216.0376799999999</v>
      </c>
      <c r="J1924" s="20">
        <v>0</v>
      </c>
      <c r="K1924" s="20">
        <v>0</v>
      </c>
      <c r="L1924" s="20">
        <v>0</v>
      </c>
      <c r="M1924" s="20">
        <v>0</v>
      </c>
      <c r="N1924" s="20">
        <v>0</v>
      </c>
      <c r="O1924" s="27">
        <v>2.3695230699999998E-3</v>
      </c>
    </row>
    <row r="1925" spans="1:15" x14ac:dyDescent="0.25">
      <c r="A1925" s="19" t="s">
        <v>400</v>
      </c>
      <c r="B1925" s="20" t="s">
        <v>330</v>
      </c>
      <c r="C1925" s="20" t="s">
        <v>331</v>
      </c>
      <c r="D1925" s="20" t="s">
        <v>435</v>
      </c>
      <c r="E1925" s="20" t="s">
        <v>50</v>
      </c>
      <c r="F1925" s="20" t="s">
        <v>48</v>
      </c>
      <c r="G1925" s="20" t="s">
        <v>37</v>
      </c>
      <c r="H1925" s="20" t="s">
        <v>8</v>
      </c>
      <c r="I1925" s="20">
        <v>870.15697999999998</v>
      </c>
      <c r="J1925" s="20">
        <v>0</v>
      </c>
      <c r="K1925" s="20">
        <v>0</v>
      </c>
      <c r="L1925" s="20">
        <v>0</v>
      </c>
      <c r="M1925" s="20">
        <v>0</v>
      </c>
      <c r="N1925" s="20">
        <v>0</v>
      </c>
      <c r="O1925" s="27">
        <v>9.7041476299999994E-4</v>
      </c>
    </row>
    <row r="1926" spans="1:15" x14ac:dyDescent="0.25">
      <c r="A1926" s="19" t="s">
        <v>400</v>
      </c>
      <c r="B1926" s="20" t="s">
        <v>330</v>
      </c>
      <c r="C1926" s="20" t="s">
        <v>331</v>
      </c>
      <c r="D1926" s="20" t="s">
        <v>435</v>
      </c>
      <c r="E1926" s="20" t="s">
        <v>52</v>
      </c>
      <c r="F1926" s="20" t="s">
        <v>51</v>
      </c>
      <c r="G1926" s="20" t="s">
        <v>37</v>
      </c>
      <c r="H1926" s="20" t="s">
        <v>8</v>
      </c>
      <c r="I1926" s="20">
        <v>0.17662591</v>
      </c>
      <c r="J1926" s="20">
        <v>2.5844618E-4</v>
      </c>
      <c r="K1926" s="20">
        <v>2.6992177000000002E-6</v>
      </c>
      <c r="L1926" s="20">
        <v>8.7307926000000006E-6</v>
      </c>
      <c r="M1926" s="20">
        <v>8.032329192000001E-6</v>
      </c>
      <c r="N1926" s="20">
        <v>2.7651449000000001E-8</v>
      </c>
      <c r="O1926" s="27">
        <v>5.4298734969000008E-5</v>
      </c>
    </row>
    <row r="1927" spans="1:15" x14ac:dyDescent="0.25">
      <c r="A1927" s="19" t="s">
        <v>400</v>
      </c>
      <c r="B1927" s="20" t="s">
        <v>330</v>
      </c>
      <c r="C1927" s="20" t="s">
        <v>331</v>
      </c>
      <c r="D1927" s="20" t="s">
        <v>435</v>
      </c>
      <c r="E1927" s="20" t="s">
        <v>55</v>
      </c>
      <c r="F1927" s="20" t="s">
        <v>53</v>
      </c>
      <c r="G1927" s="20" t="s">
        <v>54</v>
      </c>
      <c r="H1927" s="20" t="s">
        <v>8</v>
      </c>
      <c r="I1927" s="20">
        <v>9.7601289000000016</v>
      </c>
      <c r="J1927" s="20">
        <v>9.3860355999999992E-4</v>
      </c>
      <c r="K1927" s="20">
        <v>1.1297565599999999E-5</v>
      </c>
      <c r="L1927" s="20">
        <v>3.7768246999999997E-5</v>
      </c>
      <c r="M1927" s="20">
        <v>3.4746787239999998E-5</v>
      </c>
      <c r="N1927" s="20">
        <v>1.1442891099999999E-7</v>
      </c>
      <c r="O1927" s="27">
        <v>2.3229822237800002E-4</v>
      </c>
    </row>
    <row r="1928" spans="1:15" x14ac:dyDescent="0.25">
      <c r="A1928" s="19" t="s">
        <v>400</v>
      </c>
      <c r="B1928" s="20" t="s">
        <v>330</v>
      </c>
      <c r="C1928" s="20" t="s">
        <v>331</v>
      </c>
      <c r="D1928" s="20" t="s">
        <v>435</v>
      </c>
      <c r="E1928" s="20" t="s">
        <v>58</v>
      </c>
      <c r="F1928" s="20" t="s">
        <v>56</v>
      </c>
      <c r="G1928" s="20" t="s">
        <v>57</v>
      </c>
      <c r="H1928" s="20" t="s">
        <v>8</v>
      </c>
      <c r="I1928" s="20">
        <v>75.219010999999995</v>
      </c>
      <c r="J1928" s="20">
        <v>7.4792961670000005E-3</v>
      </c>
      <c r="K1928" s="20">
        <v>7.7879081399999999E-5</v>
      </c>
      <c r="L1928" s="20">
        <v>2.5535192590000002E-4</v>
      </c>
      <c r="M1928" s="20">
        <v>2.3492377182800003E-4</v>
      </c>
      <c r="N1928" s="20">
        <v>7.9479658199999999E-7</v>
      </c>
      <c r="O1928" s="27">
        <v>2.1548632953760001E-3</v>
      </c>
    </row>
    <row r="1929" spans="1:15" x14ac:dyDescent="0.25">
      <c r="A1929" s="19" t="s">
        <v>400</v>
      </c>
      <c r="B1929" s="20" t="s">
        <v>330</v>
      </c>
      <c r="C1929" s="20" t="s">
        <v>331</v>
      </c>
      <c r="D1929" s="20" t="s">
        <v>435</v>
      </c>
      <c r="E1929" s="20" t="s">
        <v>60</v>
      </c>
      <c r="F1929" s="20" t="s">
        <v>59</v>
      </c>
      <c r="G1929" s="20" t="s">
        <v>57</v>
      </c>
      <c r="H1929" s="20" t="s">
        <v>8</v>
      </c>
      <c r="I1929" s="20">
        <v>257.10063011599999</v>
      </c>
      <c r="J1929" s="20">
        <v>4.8906384220000002E-2</v>
      </c>
      <c r="K1929" s="20">
        <v>5.3129294556000003E-4</v>
      </c>
      <c r="L1929" s="20">
        <v>1.8886846008000001E-3</v>
      </c>
      <c r="M1929" s="20">
        <v>1.7375898327360001E-3</v>
      </c>
      <c r="N1929" s="20">
        <v>5.3023608019999993E-6</v>
      </c>
      <c r="O1929" s="27">
        <v>1.5201382011692001E-2</v>
      </c>
    </row>
    <row r="1930" spans="1:15" x14ac:dyDescent="0.25">
      <c r="A1930" s="19" t="s">
        <v>400</v>
      </c>
      <c r="B1930" s="20" t="s">
        <v>330</v>
      </c>
      <c r="C1930" s="20" t="s">
        <v>331</v>
      </c>
      <c r="D1930" s="20" t="s">
        <v>435</v>
      </c>
      <c r="E1930" s="20" t="s">
        <v>62</v>
      </c>
      <c r="F1930" s="20" t="s">
        <v>61</v>
      </c>
      <c r="G1930" s="20" t="s">
        <v>57</v>
      </c>
      <c r="H1930" s="20" t="s">
        <v>8</v>
      </c>
      <c r="I1930" s="20">
        <v>4.1757743999999999E-2</v>
      </c>
      <c r="J1930" s="20">
        <v>2.0701362000000001E-5</v>
      </c>
      <c r="K1930" s="20">
        <v>2.0293362999999999E-7</v>
      </c>
      <c r="L1930" s="20">
        <v>6.9648961999999996E-7</v>
      </c>
      <c r="M1930" s="20">
        <v>6.4077045040000001E-7</v>
      </c>
      <c r="N1930" s="20">
        <v>2.0458339000000002E-9</v>
      </c>
      <c r="O1930" s="27">
        <v>5.6532303581000013E-6</v>
      </c>
    </row>
    <row r="1931" spans="1:15" x14ac:dyDescent="0.25">
      <c r="A1931" s="19" t="s">
        <v>400</v>
      </c>
      <c r="B1931" s="20" t="s">
        <v>330</v>
      </c>
      <c r="C1931" s="20" t="s">
        <v>331</v>
      </c>
      <c r="D1931" s="20" t="s">
        <v>435</v>
      </c>
      <c r="E1931" s="20" t="s">
        <v>64</v>
      </c>
      <c r="F1931" s="20" t="s">
        <v>63</v>
      </c>
      <c r="G1931" s="20" t="s">
        <v>57</v>
      </c>
      <c r="H1931" s="20" t="s">
        <v>8</v>
      </c>
      <c r="I1931" s="20">
        <v>0.91487461000000003</v>
      </c>
      <c r="J1931" s="20">
        <v>3.2623979000000002E-4</v>
      </c>
      <c r="K1931" s="20">
        <v>3.1980999E-6</v>
      </c>
      <c r="L1931" s="20">
        <v>1.0976216E-5</v>
      </c>
      <c r="M1931" s="20">
        <v>1.0098118720000001E-5</v>
      </c>
      <c r="N1931" s="20">
        <v>3.2240990000000001E-8</v>
      </c>
      <c r="O1931" s="27">
        <v>9.3731443168000006E-5</v>
      </c>
    </row>
    <row r="1932" spans="1:15" x14ac:dyDescent="0.25">
      <c r="A1932" s="19" t="s">
        <v>400</v>
      </c>
      <c r="B1932" s="20" t="s">
        <v>330</v>
      </c>
      <c r="C1932" s="20" t="s">
        <v>331</v>
      </c>
      <c r="D1932" s="20" t="s">
        <v>435</v>
      </c>
      <c r="E1932" s="20" t="s">
        <v>67</v>
      </c>
      <c r="F1932" s="20" t="s">
        <v>65</v>
      </c>
      <c r="G1932" s="20" t="s">
        <v>66</v>
      </c>
      <c r="H1932" s="20" t="s">
        <v>8</v>
      </c>
      <c r="I1932" s="20">
        <v>34.550797000000003</v>
      </c>
      <c r="J1932" s="20">
        <v>4.7277629000000002E-2</v>
      </c>
      <c r="K1932" s="20">
        <v>2.5995541000000002E-4</v>
      </c>
      <c r="L1932" s="20">
        <v>1.7000953999999999E-3</v>
      </c>
      <c r="M1932" s="20">
        <v>1.564087768E-3</v>
      </c>
      <c r="N1932" s="20">
        <v>2.6807978999999998E-6</v>
      </c>
      <c r="O1932" s="27">
        <v>1.19043128813E-2</v>
      </c>
    </row>
    <row r="1933" spans="1:15" x14ac:dyDescent="0.25">
      <c r="A1933" s="19" t="s">
        <v>400</v>
      </c>
      <c r="B1933" s="20" t="s">
        <v>330</v>
      </c>
      <c r="C1933" s="20" t="s">
        <v>331</v>
      </c>
      <c r="D1933" s="20" t="s">
        <v>435</v>
      </c>
      <c r="E1933" s="20" t="s">
        <v>69</v>
      </c>
      <c r="F1933" s="20" t="s">
        <v>6</v>
      </c>
      <c r="G1933" s="20" t="s">
        <v>7</v>
      </c>
      <c r="H1933" s="20" t="s">
        <v>68</v>
      </c>
      <c r="I1933" s="20">
        <v>206.8802</v>
      </c>
      <c r="J1933" s="20">
        <v>4.5413189E-2</v>
      </c>
      <c r="K1933" s="20">
        <v>6.6316499999999996E-4</v>
      </c>
      <c r="L1933" s="20">
        <v>8.4112972999999999E-5</v>
      </c>
      <c r="M1933" s="20">
        <v>7.7383935160000003E-5</v>
      </c>
      <c r="N1933" s="20">
        <v>6.3225179000000002E-6</v>
      </c>
      <c r="O1933" s="27">
        <v>5.2300275075299997E-3</v>
      </c>
    </row>
    <row r="1934" spans="1:15" x14ac:dyDescent="0.25">
      <c r="A1934" s="19" t="s">
        <v>400</v>
      </c>
      <c r="B1934" s="20" t="s">
        <v>330</v>
      </c>
      <c r="C1934" s="20" t="s">
        <v>331</v>
      </c>
      <c r="D1934" s="20" t="s">
        <v>435</v>
      </c>
      <c r="E1934" s="20" t="s">
        <v>70</v>
      </c>
      <c r="F1934" s="20" t="s">
        <v>12</v>
      </c>
      <c r="G1934" s="20" t="s">
        <v>7</v>
      </c>
      <c r="H1934" s="20" t="s">
        <v>68</v>
      </c>
      <c r="I1934" s="20">
        <v>2037.6776</v>
      </c>
      <c r="J1934" s="20">
        <v>0.50866723000000003</v>
      </c>
      <c r="K1934" s="20">
        <v>5.8890269000000002E-3</v>
      </c>
      <c r="L1934" s="20">
        <v>8.3097903000000002E-4</v>
      </c>
      <c r="M1934" s="20">
        <v>7.6450070760000007E-4</v>
      </c>
      <c r="N1934" s="20">
        <v>6.6529878999999997E-5</v>
      </c>
      <c r="O1934" s="27">
        <v>5.8232220411800005E-2</v>
      </c>
    </row>
    <row r="1935" spans="1:15" x14ac:dyDescent="0.25">
      <c r="A1935" s="19" t="s">
        <v>400</v>
      </c>
      <c r="B1935" s="20" t="s">
        <v>330</v>
      </c>
      <c r="C1935" s="20" t="s">
        <v>331</v>
      </c>
      <c r="D1935" s="20" t="s">
        <v>435</v>
      </c>
      <c r="E1935" s="20" t="s">
        <v>72</v>
      </c>
      <c r="F1935" s="20" t="s">
        <v>71</v>
      </c>
      <c r="G1935" s="20" t="s">
        <v>7</v>
      </c>
      <c r="H1935" s="20" t="s">
        <v>68</v>
      </c>
      <c r="I1935" s="20">
        <v>80.901854999999998</v>
      </c>
      <c r="J1935" s="20">
        <v>0.40325609000000001</v>
      </c>
      <c r="K1935" s="20">
        <v>3.4619187999999999E-3</v>
      </c>
      <c r="L1935" s="20">
        <v>1.9224144000000001E-4</v>
      </c>
      <c r="M1935" s="20">
        <v>1.7686212480000002E-4</v>
      </c>
      <c r="N1935" s="20">
        <v>3.3213865999999998E-5</v>
      </c>
      <c r="O1935" s="27">
        <v>1.0477076219700001E-2</v>
      </c>
    </row>
    <row r="1936" spans="1:15" x14ac:dyDescent="0.25">
      <c r="A1936" s="19" t="s">
        <v>400</v>
      </c>
      <c r="B1936" s="20" t="s">
        <v>330</v>
      </c>
      <c r="C1936" s="20" t="s">
        <v>331</v>
      </c>
      <c r="D1936" s="20" t="s">
        <v>435</v>
      </c>
      <c r="E1936" s="20" t="s">
        <v>73</v>
      </c>
      <c r="F1936" s="20" t="s">
        <v>14</v>
      </c>
      <c r="G1936" s="20" t="s">
        <v>7</v>
      </c>
      <c r="H1936" s="20" t="s">
        <v>68</v>
      </c>
      <c r="I1936" s="20">
        <v>62.554697275000002</v>
      </c>
      <c r="J1936" s="20">
        <v>7.2007672023900002E-2</v>
      </c>
      <c r="K1936" s="20">
        <v>8.2631976612999999E-4</v>
      </c>
      <c r="L1936" s="20">
        <v>2.2584132500599999E-5</v>
      </c>
      <c r="M1936" s="20">
        <v>2.0777401900551997E-5</v>
      </c>
      <c r="N1936" s="20">
        <v>4.5338442523799999E-6</v>
      </c>
      <c r="O1936" s="27">
        <v>3.23459017590983E-3</v>
      </c>
    </row>
    <row r="1937" spans="1:15" x14ac:dyDescent="0.25">
      <c r="A1937" s="19" t="s">
        <v>400</v>
      </c>
      <c r="B1937" s="20" t="s">
        <v>330</v>
      </c>
      <c r="C1937" s="20" t="s">
        <v>331</v>
      </c>
      <c r="D1937" s="20" t="s">
        <v>435</v>
      </c>
      <c r="E1937" s="20" t="s">
        <v>75</v>
      </c>
      <c r="F1937" s="20" t="s">
        <v>74</v>
      </c>
      <c r="G1937" s="20" t="s">
        <v>17</v>
      </c>
      <c r="H1937" s="20" t="s">
        <v>68</v>
      </c>
      <c r="I1937" s="20">
        <v>5.3328179599999999</v>
      </c>
      <c r="J1937" s="20">
        <v>1.8999816050000003E-2</v>
      </c>
      <c r="K1937" s="20">
        <v>2.846639502E-4</v>
      </c>
      <c r="L1937" s="20">
        <v>9.9649543499999984E-6</v>
      </c>
      <c r="M1937" s="20">
        <v>9.1677580020000013E-6</v>
      </c>
      <c r="N1937" s="20">
        <v>1.8033139280000003E-6</v>
      </c>
      <c r="O1937" s="27">
        <v>5.6179557177832003E-4</v>
      </c>
    </row>
    <row r="1938" spans="1:15" x14ac:dyDescent="0.25">
      <c r="A1938" s="19" t="s">
        <v>400</v>
      </c>
      <c r="B1938" s="20" t="s">
        <v>330</v>
      </c>
      <c r="C1938" s="20" t="s">
        <v>331</v>
      </c>
      <c r="D1938" s="20" t="s">
        <v>435</v>
      </c>
      <c r="E1938" s="20" t="s">
        <v>76</v>
      </c>
      <c r="F1938" s="20" t="s">
        <v>16</v>
      </c>
      <c r="G1938" s="20" t="s">
        <v>17</v>
      </c>
      <c r="H1938" s="20" t="s">
        <v>68</v>
      </c>
      <c r="I1938" s="20">
        <v>0.20885712000000001</v>
      </c>
      <c r="J1938" s="20">
        <v>1.6686076000000001E-4</v>
      </c>
      <c r="K1938" s="20">
        <v>1.9664612E-6</v>
      </c>
      <c r="L1938" s="20">
        <v>6.4653384999999997E-8</v>
      </c>
      <c r="M1938" s="20">
        <v>5.9481114200000002E-8</v>
      </c>
      <c r="N1938" s="20">
        <v>1.3392876E-8</v>
      </c>
      <c r="O1938" s="27">
        <v>5.2620037706000005E-6</v>
      </c>
    </row>
    <row r="1939" spans="1:15" x14ac:dyDescent="0.25">
      <c r="A1939" s="19" t="s">
        <v>400</v>
      </c>
      <c r="B1939" s="20" t="s">
        <v>330</v>
      </c>
      <c r="C1939" s="20" t="s">
        <v>331</v>
      </c>
      <c r="D1939" s="20" t="s">
        <v>435</v>
      </c>
      <c r="E1939" s="20" t="s">
        <v>77</v>
      </c>
      <c r="F1939" s="20" t="s">
        <v>19</v>
      </c>
      <c r="G1939" s="20" t="s">
        <v>17</v>
      </c>
      <c r="H1939" s="20" t="s">
        <v>68</v>
      </c>
      <c r="I1939" s="20">
        <v>61.649047700000004</v>
      </c>
      <c r="J1939" s="20">
        <v>3.4556681399999997E-2</v>
      </c>
      <c r="K1939" s="20">
        <v>4.4664156600000002E-4</v>
      </c>
      <c r="L1939" s="20">
        <v>4.0125153100000003E-5</v>
      </c>
      <c r="M1939" s="20">
        <v>3.6915140852000007E-5</v>
      </c>
      <c r="N1939" s="20">
        <v>3.2974561700000002E-6</v>
      </c>
      <c r="O1939" s="27">
        <v>1.968766004672E-3</v>
      </c>
    </row>
    <row r="1940" spans="1:15" x14ac:dyDescent="0.25">
      <c r="A1940" s="19" t="s">
        <v>400</v>
      </c>
      <c r="B1940" s="20" t="s">
        <v>330</v>
      </c>
      <c r="C1940" s="20" t="s">
        <v>331</v>
      </c>
      <c r="D1940" s="20" t="s">
        <v>435</v>
      </c>
      <c r="E1940" s="20" t="s">
        <v>79</v>
      </c>
      <c r="F1940" s="20" t="s">
        <v>78</v>
      </c>
      <c r="G1940" s="20" t="s">
        <v>17</v>
      </c>
      <c r="H1940" s="20" t="s">
        <v>68</v>
      </c>
      <c r="I1940" s="20">
        <v>6.0457167139999992</v>
      </c>
      <c r="J1940" s="20">
        <v>3.3379337549999999E-2</v>
      </c>
      <c r="K1940" s="20">
        <v>4.1316932400000002E-4</v>
      </c>
      <c r="L1940" s="20">
        <v>1.6750297430000002E-5</v>
      </c>
      <c r="M1940" s="20">
        <v>1.5410273635600002E-5</v>
      </c>
      <c r="N1940" s="20">
        <v>3.1696686000000004E-6</v>
      </c>
      <c r="O1940" s="27">
        <v>8.9329702175750013E-4</v>
      </c>
    </row>
    <row r="1941" spans="1:15" x14ac:dyDescent="0.25">
      <c r="A1941" s="19" t="s">
        <v>400</v>
      </c>
      <c r="B1941" s="20" t="s">
        <v>330</v>
      </c>
      <c r="C1941" s="20" t="s">
        <v>331</v>
      </c>
      <c r="D1941" s="20" t="s">
        <v>435</v>
      </c>
      <c r="E1941" s="20" t="s">
        <v>80</v>
      </c>
      <c r="F1941" s="20" t="s">
        <v>21</v>
      </c>
      <c r="G1941" s="20" t="s">
        <v>17</v>
      </c>
      <c r="H1941" s="20" t="s">
        <v>68</v>
      </c>
      <c r="I1941" s="20">
        <v>64.586973747000002</v>
      </c>
      <c r="J1941" s="20">
        <v>7.3548727716000004E-2</v>
      </c>
      <c r="K1941" s="20">
        <v>9.2491022829999992E-4</v>
      </c>
      <c r="L1941" s="20">
        <v>4.8003431155999996E-5</v>
      </c>
      <c r="M1941" s="20">
        <v>4.4163156663520004E-5</v>
      </c>
      <c r="N1941" s="20">
        <v>6.2826165760000006E-6</v>
      </c>
      <c r="O1941" s="27">
        <v>2.9494421263396996E-3</v>
      </c>
    </row>
    <row r="1942" spans="1:15" x14ac:dyDescent="0.25">
      <c r="A1942" s="19" t="s">
        <v>400</v>
      </c>
      <c r="B1942" s="20" t="s">
        <v>330</v>
      </c>
      <c r="C1942" s="20" t="s">
        <v>331</v>
      </c>
      <c r="D1942" s="20" t="s">
        <v>435</v>
      </c>
      <c r="E1942" s="20" t="s">
        <v>82</v>
      </c>
      <c r="F1942" s="20" t="s">
        <v>81</v>
      </c>
      <c r="G1942" s="20" t="s">
        <v>17</v>
      </c>
      <c r="H1942" s="20" t="s">
        <v>68</v>
      </c>
      <c r="I1942" s="20">
        <v>11.863085113</v>
      </c>
      <c r="J1942" s="20">
        <v>3.0476194555000002E-2</v>
      </c>
      <c r="K1942" s="20">
        <v>3.5042537000000001E-4</v>
      </c>
      <c r="L1942" s="20">
        <v>2.083513052E-5</v>
      </c>
      <c r="M1942" s="20">
        <v>1.91683200784E-5</v>
      </c>
      <c r="N1942" s="20">
        <v>2.642590746E-6</v>
      </c>
      <c r="O1942" s="27">
        <v>1.1147170988159304E-3</v>
      </c>
    </row>
    <row r="1943" spans="1:15" x14ac:dyDescent="0.25">
      <c r="A1943" s="19" t="s">
        <v>400</v>
      </c>
      <c r="B1943" s="20" t="s">
        <v>330</v>
      </c>
      <c r="C1943" s="20" t="s">
        <v>331</v>
      </c>
      <c r="D1943" s="20" t="s">
        <v>435</v>
      </c>
      <c r="E1943" s="20" t="s">
        <v>83</v>
      </c>
      <c r="F1943" s="20" t="s">
        <v>23</v>
      </c>
      <c r="G1943" s="20" t="s">
        <v>17</v>
      </c>
      <c r="H1943" s="20" t="s">
        <v>68</v>
      </c>
      <c r="I1943" s="20">
        <v>0.85492196300000001</v>
      </c>
      <c r="J1943" s="20">
        <v>1.5131357520000001E-3</v>
      </c>
      <c r="K1943" s="20">
        <v>1.776387651E-5</v>
      </c>
      <c r="L1943" s="20">
        <v>1.454057796E-6</v>
      </c>
      <c r="M1943" s="20">
        <v>1.3377331723199999E-6</v>
      </c>
      <c r="N1943" s="20">
        <v>1.3600563930000001E-7</v>
      </c>
      <c r="O1943" s="27">
        <v>6.5987832837599995E-5</v>
      </c>
    </row>
    <row r="1944" spans="1:15" x14ac:dyDescent="0.25">
      <c r="A1944" s="19" t="s">
        <v>400</v>
      </c>
      <c r="B1944" s="20" t="s">
        <v>330</v>
      </c>
      <c r="C1944" s="20" t="s">
        <v>331</v>
      </c>
      <c r="D1944" s="20" t="s">
        <v>435</v>
      </c>
      <c r="E1944" s="20" t="s">
        <v>85</v>
      </c>
      <c r="F1944" s="20" t="s">
        <v>84</v>
      </c>
      <c r="G1944" s="20" t="s">
        <v>17</v>
      </c>
      <c r="H1944" s="20" t="s">
        <v>68</v>
      </c>
      <c r="I1944" s="20">
        <v>18.813848813</v>
      </c>
      <c r="J1944" s="20">
        <v>5.6570237869999998E-2</v>
      </c>
      <c r="K1944" s="20">
        <v>8.9010559823000002E-4</v>
      </c>
      <c r="L1944" s="20">
        <v>4.2277856672000003E-5</v>
      </c>
      <c r="M1944" s="20">
        <v>3.8895628138240003E-5</v>
      </c>
      <c r="N1944" s="20">
        <v>5.5668819587999997E-6</v>
      </c>
      <c r="O1944" s="27">
        <v>2.0943040680194698E-3</v>
      </c>
    </row>
    <row r="1945" spans="1:15" x14ac:dyDescent="0.25">
      <c r="A1945" s="19" t="s">
        <v>400</v>
      </c>
      <c r="B1945" s="20" t="s">
        <v>330</v>
      </c>
      <c r="C1945" s="20" t="s">
        <v>331</v>
      </c>
      <c r="D1945" s="20" t="s">
        <v>435</v>
      </c>
      <c r="E1945" s="20" t="s">
        <v>87</v>
      </c>
      <c r="F1945" s="20" t="s">
        <v>86</v>
      </c>
      <c r="G1945" s="20" t="s">
        <v>17</v>
      </c>
      <c r="H1945" s="20" t="s">
        <v>68</v>
      </c>
      <c r="I1945" s="20">
        <v>62.607016389999998</v>
      </c>
      <c r="J1945" s="20">
        <v>1.7317482990000001E-2</v>
      </c>
      <c r="K1945" s="20">
        <v>3.7848194130000003E-4</v>
      </c>
      <c r="L1945" s="20">
        <v>2.3449532179999997E-5</v>
      </c>
      <c r="M1945" s="20">
        <v>2.15735696056E-5</v>
      </c>
      <c r="N1945" s="20">
        <v>1.8919282940000002E-6</v>
      </c>
      <c r="O1945" s="27">
        <v>1.2116971323172499E-3</v>
      </c>
    </row>
    <row r="1946" spans="1:15" x14ac:dyDescent="0.25">
      <c r="A1946" s="19" t="s">
        <v>400</v>
      </c>
      <c r="B1946" s="20" t="s">
        <v>330</v>
      </c>
      <c r="C1946" s="20" t="s">
        <v>331</v>
      </c>
      <c r="D1946" s="20" t="s">
        <v>435</v>
      </c>
      <c r="E1946" s="20" t="s">
        <v>88</v>
      </c>
      <c r="F1946" s="20" t="s">
        <v>25</v>
      </c>
      <c r="G1946" s="20" t="s">
        <v>17</v>
      </c>
      <c r="H1946" s="20" t="s">
        <v>68</v>
      </c>
      <c r="I1946" s="20">
        <v>23.169213909999996</v>
      </c>
      <c r="J1946" s="20">
        <v>0.13090965119</v>
      </c>
      <c r="K1946" s="20">
        <v>1.2548895350000002E-3</v>
      </c>
      <c r="L1946" s="20">
        <v>6.4825182299999996E-5</v>
      </c>
      <c r="M1946" s="20">
        <v>5.9639167716000013E-5</v>
      </c>
      <c r="N1946" s="20">
        <v>1.1607521760000001E-5</v>
      </c>
      <c r="O1946" s="27">
        <v>3.2080151558187002E-3</v>
      </c>
    </row>
    <row r="1947" spans="1:15" x14ac:dyDescent="0.25">
      <c r="A1947" s="19" t="s">
        <v>400</v>
      </c>
      <c r="B1947" s="20" t="s">
        <v>330</v>
      </c>
      <c r="C1947" s="20" t="s">
        <v>331</v>
      </c>
      <c r="D1947" s="20" t="s">
        <v>435</v>
      </c>
      <c r="E1947" s="20" t="s">
        <v>90</v>
      </c>
      <c r="F1947" s="20" t="s">
        <v>89</v>
      </c>
      <c r="G1947" s="20" t="s">
        <v>17</v>
      </c>
      <c r="H1947" s="20" t="s">
        <v>68</v>
      </c>
      <c r="I1947" s="20">
        <v>148.60325317999997</v>
      </c>
      <c r="J1947" s="20">
        <v>7.2661711010000005E-2</v>
      </c>
      <c r="K1947" s="20">
        <v>8.5252802349999998E-4</v>
      </c>
      <c r="L1947" s="20">
        <v>4.2664459750000003E-5</v>
      </c>
      <c r="M1947" s="20">
        <v>3.925130297E-5</v>
      </c>
      <c r="N1947" s="20">
        <v>5.5731868029999991E-6</v>
      </c>
      <c r="O1947" s="27">
        <v>3.6060064124698106E-3</v>
      </c>
    </row>
    <row r="1948" spans="1:15" x14ac:dyDescent="0.25">
      <c r="A1948" s="19" t="s">
        <v>400</v>
      </c>
      <c r="B1948" s="20" t="s">
        <v>330</v>
      </c>
      <c r="C1948" s="20" t="s">
        <v>331</v>
      </c>
      <c r="D1948" s="20" t="s">
        <v>435</v>
      </c>
      <c r="E1948" s="20" t="s">
        <v>92</v>
      </c>
      <c r="F1948" s="20" t="s">
        <v>91</v>
      </c>
      <c r="G1948" s="20" t="s">
        <v>17</v>
      </c>
      <c r="H1948" s="20" t="s">
        <v>68</v>
      </c>
      <c r="I1948" s="20">
        <v>0.63214081280000012</v>
      </c>
      <c r="J1948" s="20">
        <v>2.8302470434000003E-3</v>
      </c>
      <c r="K1948" s="20">
        <v>1.6320638515E-4</v>
      </c>
      <c r="L1948" s="20">
        <v>1.8519832021000004E-6</v>
      </c>
      <c r="M1948" s="20">
        <v>1.7038245459320002E-6</v>
      </c>
      <c r="N1948" s="20">
        <v>4.5380569360000003E-7</v>
      </c>
      <c r="O1948" s="27">
        <v>1.1901784542873103E-4</v>
      </c>
    </row>
    <row r="1949" spans="1:15" x14ac:dyDescent="0.25">
      <c r="A1949" s="19" t="s">
        <v>400</v>
      </c>
      <c r="B1949" s="20" t="s">
        <v>330</v>
      </c>
      <c r="C1949" s="20" t="s">
        <v>331</v>
      </c>
      <c r="D1949" s="20" t="s">
        <v>435</v>
      </c>
      <c r="E1949" s="20" t="s">
        <v>93</v>
      </c>
      <c r="F1949" s="20" t="s">
        <v>27</v>
      </c>
      <c r="G1949" s="20" t="s">
        <v>17</v>
      </c>
      <c r="H1949" s="20" t="s">
        <v>68</v>
      </c>
      <c r="I1949" s="20">
        <v>4.0379045869999999</v>
      </c>
      <c r="J1949" s="20">
        <v>8.3988363899999991E-3</v>
      </c>
      <c r="K1949" s="20">
        <v>1.14108488E-4</v>
      </c>
      <c r="L1949" s="20">
        <v>5.4060409499999993E-6</v>
      </c>
      <c r="M1949" s="20">
        <v>4.9735576739999997E-6</v>
      </c>
      <c r="N1949" s="20">
        <v>7.4861901500000007E-7</v>
      </c>
      <c r="O1949" s="27">
        <v>2.9132326159060005E-4</v>
      </c>
    </row>
    <row r="1950" spans="1:15" x14ac:dyDescent="0.25">
      <c r="A1950" s="19" t="s">
        <v>400</v>
      </c>
      <c r="B1950" s="20" t="s">
        <v>330</v>
      </c>
      <c r="C1950" s="20" t="s">
        <v>331</v>
      </c>
      <c r="D1950" s="20" t="s">
        <v>435</v>
      </c>
      <c r="E1950" s="20" t="s">
        <v>95</v>
      </c>
      <c r="F1950" s="20" t="s">
        <v>94</v>
      </c>
      <c r="G1950" s="20" t="s">
        <v>17</v>
      </c>
      <c r="H1950" s="20" t="s">
        <v>68</v>
      </c>
      <c r="I1950" s="20">
        <v>0.59315427659999997</v>
      </c>
      <c r="J1950" s="20">
        <v>3.0993764229999997E-3</v>
      </c>
      <c r="K1950" s="20">
        <v>2.1976571220000001E-4</v>
      </c>
      <c r="L1950" s="20">
        <v>2.8519604459999998E-6</v>
      </c>
      <c r="M1950" s="20">
        <v>2.6238036103199997E-6</v>
      </c>
      <c r="N1950" s="20">
        <v>7.0030746910000005E-7</v>
      </c>
      <c r="O1950" s="27">
        <v>1.3748207164832E-4</v>
      </c>
    </row>
    <row r="1951" spans="1:15" x14ac:dyDescent="0.25">
      <c r="A1951" s="19" t="s">
        <v>400</v>
      </c>
      <c r="B1951" s="20" t="s">
        <v>330</v>
      </c>
      <c r="C1951" s="20" t="s">
        <v>331</v>
      </c>
      <c r="D1951" s="20" t="s">
        <v>435</v>
      </c>
      <c r="E1951" s="20" t="s">
        <v>97</v>
      </c>
      <c r="F1951" s="20" t="s">
        <v>96</v>
      </c>
      <c r="G1951" s="20" t="s">
        <v>17</v>
      </c>
      <c r="H1951" s="20" t="s">
        <v>68</v>
      </c>
      <c r="I1951" s="20">
        <v>0.94960354699999994</v>
      </c>
      <c r="J1951" s="20">
        <v>5.0091202520000004E-3</v>
      </c>
      <c r="K1951" s="20">
        <v>3.6210065729999998E-4</v>
      </c>
      <c r="L1951" s="20">
        <v>6.9937514339999997E-6</v>
      </c>
      <c r="M1951" s="20">
        <v>6.4342513192799999E-6</v>
      </c>
      <c r="N1951" s="20">
        <v>1.6514322370000001E-6</v>
      </c>
      <c r="O1951" s="27">
        <v>2.1390876037791841E-4</v>
      </c>
    </row>
    <row r="1952" spans="1:15" x14ac:dyDescent="0.25">
      <c r="A1952" s="19" t="s">
        <v>400</v>
      </c>
      <c r="B1952" s="20" t="s">
        <v>330</v>
      </c>
      <c r="C1952" s="20" t="s">
        <v>331</v>
      </c>
      <c r="D1952" s="20" t="s">
        <v>435</v>
      </c>
      <c r="E1952" s="20" t="s">
        <v>99</v>
      </c>
      <c r="F1952" s="20" t="s">
        <v>98</v>
      </c>
      <c r="G1952" s="20" t="s">
        <v>17</v>
      </c>
      <c r="H1952" s="20" t="s">
        <v>68</v>
      </c>
      <c r="I1952" s="20">
        <v>4.926244251</v>
      </c>
      <c r="J1952" s="20">
        <v>4.5157447565000002E-2</v>
      </c>
      <c r="K1952" s="20">
        <v>4.9447425910000009E-4</v>
      </c>
      <c r="L1952" s="20">
        <v>1.9724468601E-5</v>
      </c>
      <c r="M1952" s="20">
        <v>1.8146511112919998E-5</v>
      </c>
      <c r="N1952" s="20">
        <v>3.8132200040000003E-6</v>
      </c>
      <c r="O1952" s="27">
        <v>1.1493364510952501E-3</v>
      </c>
    </row>
    <row r="1953" spans="1:15" x14ac:dyDescent="0.25">
      <c r="A1953" s="19" t="s">
        <v>400</v>
      </c>
      <c r="B1953" s="20" t="s">
        <v>330</v>
      </c>
      <c r="C1953" s="20" t="s">
        <v>331</v>
      </c>
      <c r="D1953" s="20" t="s">
        <v>435</v>
      </c>
      <c r="E1953" s="20" t="s">
        <v>101</v>
      </c>
      <c r="F1953" s="20" t="s">
        <v>100</v>
      </c>
      <c r="G1953" s="20" t="s">
        <v>17</v>
      </c>
      <c r="H1953" s="20" t="s">
        <v>68</v>
      </c>
      <c r="I1953" s="20">
        <v>6.0568568599999999</v>
      </c>
      <c r="J1953" s="20">
        <v>2.2086990569999999E-2</v>
      </c>
      <c r="K1953" s="20">
        <v>6.9559692349999993E-4</v>
      </c>
      <c r="L1953" s="20">
        <v>1.1696496420000001E-5</v>
      </c>
      <c r="M1953" s="20">
        <v>1.0760776706400001E-5</v>
      </c>
      <c r="N1953" s="20">
        <v>2.6627426790000003E-6</v>
      </c>
      <c r="O1953" s="27">
        <v>7.5211592191760013E-4</v>
      </c>
    </row>
    <row r="1954" spans="1:15" x14ac:dyDescent="0.25">
      <c r="A1954" s="19" t="s">
        <v>400</v>
      </c>
      <c r="B1954" s="20" t="s">
        <v>330</v>
      </c>
      <c r="C1954" s="20" t="s">
        <v>331</v>
      </c>
      <c r="D1954" s="20" t="s">
        <v>435</v>
      </c>
      <c r="E1954" s="20" t="s">
        <v>103</v>
      </c>
      <c r="F1954" s="20" t="s">
        <v>102</v>
      </c>
      <c r="G1954" s="20" t="s">
        <v>17</v>
      </c>
      <c r="H1954" s="20" t="s">
        <v>68</v>
      </c>
      <c r="I1954" s="20">
        <v>17.482731555000001</v>
      </c>
      <c r="J1954" s="20">
        <v>1.179867236E-2</v>
      </c>
      <c r="K1954" s="20">
        <v>1.4346269689999999E-4</v>
      </c>
      <c r="L1954" s="20">
        <v>5.169658165999999E-6</v>
      </c>
      <c r="M1954" s="20">
        <v>4.7560855127200001E-6</v>
      </c>
      <c r="N1954" s="20">
        <v>8.7079182499999998E-7</v>
      </c>
      <c r="O1954" s="27">
        <v>5.2420223006094499E-4</v>
      </c>
    </row>
    <row r="1955" spans="1:15" x14ac:dyDescent="0.25">
      <c r="A1955" s="19" t="s">
        <v>400</v>
      </c>
      <c r="B1955" s="20" t="s">
        <v>330</v>
      </c>
      <c r="C1955" s="20" t="s">
        <v>331</v>
      </c>
      <c r="D1955" s="20" t="s">
        <v>435</v>
      </c>
      <c r="E1955" s="20" t="s">
        <v>105</v>
      </c>
      <c r="F1955" s="20" t="s">
        <v>104</v>
      </c>
      <c r="G1955" s="20" t="s">
        <v>17</v>
      </c>
      <c r="H1955" s="20" t="s">
        <v>68</v>
      </c>
      <c r="I1955" s="20">
        <v>0.39265138799999999</v>
      </c>
      <c r="J1955" s="20">
        <v>3.4411597869999999E-3</v>
      </c>
      <c r="K1955" s="20">
        <v>2.5783998060999999E-4</v>
      </c>
      <c r="L1955" s="20">
        <v>2.4322070669999997E-6</v>
      </c>
      <c r="M1955" s="20">
        <v>2.2376305016399999E-6</v>
      </c>
      <c r="N1955" s="20">
        <v>6.258743528E-7</v>
      </c>
      <c r="O1955" s="27">
        <v>1.6191387010398002E-4</v>
      </c>
    </row>
    <row r="1956" spans="1:15" x14ac:dyDescent="0.25">
      <c r="A1956" s="19" t="s">
        <v>400</v>
      </c>
      <c r="B1956" s="20" t="s">
        <v>330</v>
      </c>
      <c r="C1956" s="20" t="s">
        <v>331</v>
      </c>
      <c r="D1956" s="20" t="s">
        <v>435</v>
      </c>
      <c r="E1956" s="20" t="s">
        <v>107</v>
      </c>
      <c r="F1956" s="20" t="s">
        <v>106</v>
      </c>
      <c r="G1956" s="20" t="s">
        <v>30</v>
      </c>
      <c r="H1956" s="20" t="s">
        <v>68</v>
      </c>
      <c r="I1956" s="20">
        <v>4.8684914680000002</v>
      </c>
      <c r="J1956" s="20">
        <v>1.7540177170000001E-2</v>
      </c>
      <c r="K1956" s="20">
        <v>8.3845307480000003E-4</v>
      </c>
      <c r="L1956" s="20">
        <v>8.5689855420000007E-6</v>
      </c>
      <c r="M1956" s="20">
        <v>7.8834666986400004E-6</v>
      </c>
      <c r="N1956" s="20">
        <v>2.034273336E-6</v>
      </c>
      <c r="O1956" s="27">
        <v>7.1779342898620007E-4</v>
      </c>
    </row>
    <row r="1957" spans="1:15" x14ac:dyDescent="0.25">
      <c r="A1957" s="19" t="s">
        <v>400</v>
      </c>
      <c r="B1957" s="20" t="s">
        <v>330</v>
      </c>
      <c r="C1957" s="20" t="s">
        <v>331</v>
      </c>
      <c r="D1957" s="20" t="s">
        <v>435</v>
      </c>
      <c r="E1957" s="20" t="s">
        <v>109</v>
      </c>
      <c r="F1957" s="20" t="s">
        <v>108</v>
      </c>
      <c r="G1957" s="20" t="s">
        <v>30</v>
      </c>
      <c r="H1957" s="20" t="s">
        <v>68</v>
      </c>
      <c r="I1957" s="20">
        <v>2.7330666598</v>
      </c>
      <c r="J1957" s="20">
        <v>2.5620455577E-2</v>
      </c>
      <c r="K1957" s="20">
        <v>1.8319558625999998E-3</v>
      </c>
      <c r="L1957" s="20">
        <v>2.6864484214000004E-5</v>
      </c>
      <c r="M1957" s="20">
        <v>2.4715325476880005E-5</v>
      </c>
      <c r="N1957" s="20">
        <v>6.3466271280000005E-6</v>
      </c>
      <c r="O1957" s="27">
        <v>1.0845130238900803E-3</v>
      </c>
    </row>
    <row r="1958" spans="1:15" x14ac:dyDescent="0.25">
      <c r="A1958" s="19" t="s">
        <v>400</v>
      </c>
      <c r="B1958" s="20" t="s">
        <v>330</v>
      </c>
      <c r="C1958" s="20" t="s">
        <v>331</v>
      </c>
      <c r="D1958" s="20" t="s">
        <v>435</v>
      </c>
      <c r="E1958" s="20" t="s">
        <v>110</v>
      </c>
      <c r="F1958" s="20" t="s">
        <v>29</v>
      </c>
      <c r="G1958" s="20" t="s">
        <v>30</v>
      </c>
      <c r="H1958" s="20" t="s">
        <v>68</v>
      </c>
      <c r="I1958" s="20">
        <v>2.8373786295000003</v>
      </c>
      <c r="J1958" s="20">
        <v>1.0138594362999999E-2</v>
      </c>
      <c r="K1958" s="20">
        <v>2.5112169439999999E-4</v>
      </c>
      <c r="L1958" s="20">
        <v>8.9283053449999999E-6</v>
      </c>
      <c r="M1958" s="20">
        <v>8.2140409174000017E-6</v>
      </c>
      <c r="N1958" s="20">
        <v>1.5632231198000004E-6</v>
      </c>
      <c r="O1958" s="27">
        <v>3.6341896548210405E-4</v>
      </c>
    </row>
    <row r="1959" spans="1:15" x14ac:dyDescent="0.25">
      <c r="A1959" s="19" t="s">
        <v>400</v>
      </c>
      <c r="B1959" s="20" t="s">
        <v>330</v>
      </c>
      <c r="C1959" s="20" t="s">
        <v>331</v>
      </c>
      <c r="D1959" s="20" t="s">
        <v>435</v>
      </c>
      <c r="E1959" s="20" t="s">
        <v>111</v>
      </c>
      <c r="F1959" s="20" t="s">
        <v>32</v>
      </c>
      <c r="G1959" s="20" t="s">
        <v>30</v>
      </c>
      <c r="H1959" s="20" t="s">
        <v>68</v>
      </c>
      <c r="I1959" s="20">
        <v>11.939359455599998</v>
      </c>
      <c r="J1959" s="20">
        <v>2.8544674074999998E-2</v>
      </c>
      <c r="K1959" s="20">
        <v>4.0060886719999996E-4</v>
      </c>
      <c r="L1959" s="20">
        <v>3.7361098101999997E-5</v>
      </c>
      <c r="M1959" s="20">
        <v>3.4372210253840003E-5</v>
      </c>
      <c r="N1959" s="20">
        <v>2.8221477909999999E-6</v>
      </c>
      <c r="O1959" s="27">
        <v>1.66678504602211E-3</v>
      </c>
    </row>
    <row r="1960" spans="1:15" x14ac:dyDescent="0.25">
      <c r="A1960" s="19" t="s">
        <v>400</v>
      </c>
      <c r="B1960" s="20" t="s">
        <v>330</v>
      </c>
      <c r="C1960" s="20" t="s">
        <v>331</v>
      </c>
      <c r="D1960" s="20" t="s">
        <v>435</v>
      </c>
      <c r="E1960" s="20" t="s">
        <v>113</v>
      </c>
      <c r="F1960" s="20" t="s">
        <v>112</v>
      </c>
      <c r="G1960" s="20" t="s">
        <v>30</v>
      </c>
      <c r="H1960" s="20" t="s">
        <v>68</v>
      </c>
      <c r="I1960" s="20">
        <v>0.28228612619999999</v>
      </c>
      <c r="J1960" s="20">
        <v>1.2679833486000001E-3</v>
      </c>
      <c r="K1960" s="20">
        <v>5.3384962512999996E-5</v>
      </c>
      <c r="L1960" s="20">
        <v>6.1604769830000004E-7</v>
      </c>
      <c r="M1960" s="20">
        <v>5.6676388243600002E-7</v>
      </c>
      <c r="N1960" s="20">
        <v>1.4245921308000001E-7</v>
      </c>
      <c r="O1960" s="27">
        <v>4.8762265411780009E-5</v>
      </c>
    </row>
    <row r="1961" spans="1:15" x14ac:dyDescent="0.25">
      <c r="A1961" s="19" t="s">
        <v>400</v>
      </c>
      <c r="B1961" s="20" t="s">
        <v>330</v>
      </c>
      <c r="C1961" s="20" t="s">
        <v>331</v>
      </c>
      <c r="D1961" s="20" t="s">
        <v>435</v>
      </c>
      <c r="E1961" s="20" t="s">
        <v>115</v>
      </c>
      <c r="F1961" s="20" t="s">
        <v>114</v>
      </c>
      <c r="G1961" s="20" t="s">
        <v>30</v>
      </c>
      <c r="H1961" s="20" t="s">
        <v>68</v>
      </c>
      <c r="I1961" s="20">
        <v>0.2179478718</v>
      </c>
      <c r="J1961" s="20">
        <v>9.3989178450000011E-4</v>
      </c>
      <c r="K1961" s="20">
        <v>1.0635540689999999E-5</v>
      </c>
      <c r="L1961" s="20">
        <v>3.851024897E-7</v>
      </c>
      <c r="M1961" s="20">
        <v>3.5429429052400007E-7</v>
      </c>
      <c r="N1961" s="20">
        <v>7.5692365069999995E-8</v>
      </c>
      <c r="O1961" s="27">
        <v>2.9180454967599997E-5</v>
      </c>
    </row>
    <row r="1962" spans="1:15" x14ac:dyDescent="0.25">
      <c r="A1962" s="19" t="s">
        <v>400</v>
      </c>
      <c r="B1962" s="20" t="s">
        <v>330</v>
      </c>
      <c r="C1962" s="20" t="s">
        <v>331</v>
      </c>
      <c r="D1962" s="20" t="s">
        <v>435</v>
      </c>
      <c r="E1962" s="20" t="s">
        <v>117</v>
      </c>
      <c r="F1962" s="20" t="s">
        <v>116</v>
      </c>
      <c r="G1962" s="20" t="s">
        <v>30</v>
      </c>
      <c r="H1962" s="20" t="s">
        <v>68</v>
      </c>
      <c r="I1962" s="20">
        <v>0.18227616559999998</v>
      </c>
      <c r="J1962" s="20">
        <v>8.2731894719999992E-4</v>
      </c>
      <c r="K1962" s="20">
        <v>6.326707487E-5</v>
      </c>
      <c r="L1962" s="20">
        <v>2.7746750583000003E-6</v>
      </c>
      <c r="M1962" s="20">
        <v>2.5527010536360002E-6</v>
      </c>
      <c r="N1962" s="20">
        <v>6.200668309000001E-7</v>
      </c>
      <c r="O1962" s="27">
        <v>3.4365972059215991E-5</v>
      </c>
    </row>
    <row r="1963" spans="1:15" x14ac:dyDescent="0.25">
      <c r="A1963" s="19" t="s">
        <v>400</v>
      </c>
      <c r="B1963" s="20" t="s">
        <v>330</v>
      </c>
      <c r="C1963" s="20" t="s">
        <v>331</v>
      </c>
      <c r="D1963" s="20" t="s">
        <v>435</v>
      </c>
      <c r="E1963" s="20" t="s">
        <v>119</v>
      </c>
      <c r="F1963" s="20" t="s">
        <v>118</v>
      </c>
      <c r="G1963" s="20" t="s">
        <v>35</v>
      </c>
      <c r="H1963" s="20" t="s">
        <v>68</v>
      </c>
      <c r="I1963" s="20">
        <v>21114.7640956</v>
      </c>
      <c r="J1963" s="20">
        <v>0.94252658222999997</v>
      </c>
      <c r="K1963" s="20">
        <v>1.0063727637599999E-2</v>
      </c>
      <c r="L1963" s="20">
        <v>9.6569550356999996E-4</v>
      </c>
      <c r="M1963" s="20">
        <v>8.8843986328440011E-4</v>
      </c>
      <c r="N1963" s="20">
        <v>7.0518658547000004E-5</v>
      </c>
      <c r="O1963" s="27">
        <v>0.1117092323399615</v>
      </c>
    </row>
    <row r="1964" spans="1:15" x14ac:dyDescent="0.25">
      <c r="A1964" s="19" t="s">
        <v>400</v>
      </c>
      <c r="B1964" s="20" t="s">
        <v>330</v>
      </c>
      <c r="C1964" s="20" t="s">
        <v>331</v>
      </c>
      <c r="D1964" s="20" t="s">
        <v>435</v>
      </c>
      <c r="E1964" s="20" t="s">
        <v>120</v>
      </c>
      <c r="F1964" s="20" t="s">
        <v>118</v>
      </c>
      <c r="G1964" s="20" t="s">
        <v>37</v>
      </c>
      <c r="H1964" s="20" t="s">
        <v>68</v>
      </c>
      <c r="I1964" s="20">
        <v>2348.3256041200002</v>
      </c>
      <c r="J1964" s="20">
        <v>1.68080135922</v>
      </c>
      <c r="K1964" s="20">
        <v>2.3654813465000001E-2</v>
      </c>
      <c r="L1964" s="20">
        <v>3.1348353354299996E-3</v>
      </c>
      <c r="M1964" s="20">
        <v>2.8840485085956003E-3</v>
      </c>
      <c r="N1964" s="20">
        <v>1.8438957607000002E-4</v>
      </c>
      <c r="O1964" s="27">
        <v>0.16974257658090502</v>
      </c>
    </row>
    <row r="1965" spans="1:15" x14ac:dyDescent="0.25">
      <c r="A1965" s="19" t="s">
        <v>400</v>
      </c>
      <c r="B1965" s="20" t="s">
        <v>330</v>
      </c>
      <c r="C1965" s="20" t="s">
        <v>331</v>
      </c>
      <c r="D1965" s="20" t="s">
        <v>435</v>
      </c>
      <c r="E1965" s="20" t="s">
        <v>121</v>
      </c>
      <c r="F1965" s="20" t="s">
        <v>34</v>
      </c>
      <c r="G1965" s="20" t="s">
        <v>35</v>
      </c>
      <c r="H1965" s="20" t="s">
        <v>68</v>
      </c>
      <c r="I1965" s="20">
        <v>1854.7865999999999</v>
      </c>
      <c r="J1965" s="20">
        <v>7.9085022000000005E-2</v>
      </c>
      <c r="K1965" s="20">
        <v>8.4599649E-4</v>
      </c>
      <c r="L1965" s="20">
        <v>8.2138808999999998E-5</v>
      </c>
      <c r="M1965" s="20">
        <v>7.5567704280000004E-5</v>
      </c>
      <c r="N1965" s="20">
        <v>5.9224431000000003E-6</v>
      </c>
      <c r="O1965" s="27">
        <v>9.4361155259000008E-3</v>
      </c>
    </row>
    <row r="1966" spans="1:15" x14ac:dyDescent="0.25">
      <c r="A1966" s="19" t="s">
        <v>400</v>
      </c>
      <c r="B1966" s="20" t="s">
        <v>330</v>
      </c>
      <c r="C1966" s="20" t="s">
        <v>331</v>
      </c>
      <c r="D1966" s="20" t="s">
        <v>435</v>
      </c>
      <c r="E1966" s="20" t="s">
        <v>122</v>
      </c>
      <c r="F1966" s="20" t="s">
        <v>34</v>
      </c>
      <c r="G1966" s="20" t="s">
        <v>37</v>
      </c>
      <c r="H1966" s="20" t="s">
        <v>68</v>
      </c>
      <c r="I1966" s="20">
        <v>741.19372999999996</v>
      </c>
      <c r="J1966" s="20">
        <v>1.1017294</v>
      </c>
      <c r="K1966" s="20">
        <v>1.2786606000000001E-2</v>
      </c>
      <c r="L1966" s="20">
        <v>1.3872429E-3</v>
      </c>
      <c r="M1966" s="20">
        <v>1.276263468E-3</v>
      </c>
      <c r="N1966" s="20">
        <v>9.4605754999999998E-5</v>
      </c>
      <c r="O1966" s="27">
        <v>0.10194488631400001</v>
      </c>
    </row>
    <row r="1967" spans="1:15" x14ac:dyDescent="0.25">
      <c r="A1967" s="19" t="s">
        <v>400</v>
      </c>
      <c r="B1967" s="20" t="s">
        <v>330</v>
      </c>
      <c r="C1967" s="20" t="s">
        <v>331</v>
      </c>
      <c r="D1967" s="20" t="s">
        <v>435</v>
      </c>
      <c r="E1967" s="20" t="s">
        <v>123</v>
      </c>
      <c r="F1967" s="20" t="s">
        <v>42</v>
      </c>
      <c r="G1967" s="20" t="s">
        <v>35</v>
      </c>
      <c r="H1967" s="20" t="s">
        <v>68</v>
      </c>
      <c r="I1967" s="20">
        <v>145.34822</v>
      </c>
      <c r="J1967" s="20">
        <v>4.5266068000000001E-3</v>
      </c>
      <c r="K1967" s="20">
        <v>5.2841969999999998E-5</v>
      </c>
      <c r="L1967" s="20">
        <v>5.8032164999999999E-6</v>
      </c>
      <c r="M1967" s="20">
        <v>5.3389591799999998E-6</v>
      </c>
      <c r="N1967" s="20">
        <v>3.9168275999999998E-7</v>
      </c>
      <c r="O1967" s="27">
        <v>5.7738759292000005E-4</v>
      </c>
    </row>
    <row r="1968" spans="1:15" x14ac:dyDescent="0.25">
      <c r="A1968" s="19" t="s">
        <v>400</v>
      </c>
      <c r="B1968" s="20" t="s">
        <v>330</v>
      </c>
      <c r="C1968" s="20" t="s">
        <v>331</v>
      </c>
      <c r="D1968" s="20" t="s">
        <v>435</v>
      </c>
      <c r="E1968" s="20" t="s">
        <v>124</v>
      </c>
      <c r="F1968" s="20" t="s">
        <v>42</v>
      </c>
      <c r="G1968" s="20" t="s">
        <v>37</v>
      </c>
      <c r="H1968" s="20" t="s">
        <v>68</v>
      </c>
      <c r="I1968" s="20">
        <v>54.165002189999996</v>
      </c>
      <c r="J1968" s="20">
        <v>4.5856418199999999E-2</v>
      </c>
      <c r="K1968" s="20">
        <v>5.6819644700000004E-4</v>
      </c>
      <c r="L1968" s="20">
        <v>5.0344414480000002E-5</v>
      </c>
      <c r="M1968" s="20">
        <v>4.6316861321600003E-5</v>
      </c>
      <c r="N1968" s="20">
        <v>4.3273117099999995E-6</v>
      </c>
      <c r="O1968" s="27">
        <v>3.4780714688930001E-3</v>
      </c>
    </row>
    <row r="1969" spans="1:15" x14ac:dyDescent="0.25">
      <c r="A1969" s="19" t="s">
        <v>400</v>
      </c>
      <c r="B1969" s="20" t="s">
        <v>330</v>
      </c>
      <c r="C1969" s="20" t="s">
        <v>331</v>
      </c>
      <c r="D1969" s="20" t="s">
        <v>435</v>
      </c>
      <c r="E1969" s="20" t="s">
        <v>125</v>
      </c>
      <c r="F1969" s="20" t="s">
        <v>45</v>
      </c>
      <c r="G1969" s="20" t="s">
        <v>35</v>
      </c>
      <c r="H1969" s="20" t="s">
        <v>68</v>
      </c>
      <c r="I1969" s="20">
        <v>234.47931</v>
      </c>
      <c r="J1969" s="20">
        <v>8.6309462999999993E-3</v>
      </c>
      <c r="K1969" s="20">
        <v>1.0085205000000001E-4</v>
      </c>
      <c r="L1969" s="20">
        <v>1.1112082000000001E-5</v>
      </c>
      <c r="M1969" s="20">
        <v>1.0223115440000001E-5</v>
      </c>
      <c r="N1969" s="20">
        <v>7.4746947000000005E-7</v>
      </c>
      <c r="O1969" s="27">
        <v>1.0557980531399999E-3</v>
      </c>
    </row>
    <row r="1970" spans="1:15" x14ac:dyDescent="0.25">
      <c r="A1970" s="19" t="s">
        <v>400</v>
      </c>
      <c r="B1970" s="20" t="s">
        <v>330</v>
      </c>
      <c r="C1970" s="20" t="s">
        <v>331</v>
      </c>
      <c r="D1970" s="20" t="s">
        <v>435</v>
      </c>
      <c r="E1970" s="20" t="s">
        <v>126</v>
      </c>
      <c r="F1970" s="20" t="s">
        <v>45</v>
      </c>
      <c r="G1970" s="20" t="s">
        <v>37</v>
      </c>
      <c r="H1970" s="20" t="s">
        <v>68</v>
      </c>
      <c r="I1970" s="20">
        <v>537.05042490000005</v>
      </c>
      <c r="J1970" s="20">
        <v>1.9459685521999999</v>
      </c>
      <c r="K1970" s="20">
        <v>3.0598937964000001E-2</v>
      </c>
      <c r="L1970" s="20">
        <v>9.6335258779999997E-4</v>
      </c>
      <c r="M1970" s="20">
        <v>8.8628438077600013E-4</v>
      </c>
      <c r="N1970" s="20">
        <v>1.825870221E-4</v>
      </c>
      <c r="O1970" s="27">
        <v>7.4037187208390698E-2</v>
      </c>
    </row>
    <row r="1971" spans="1:15" x14ac:dyDescent="0.25">
      <c r="A1971" s="19" t="s">
        <v>400</v>
      </c>
      <c r="B1971" s="20" t="s">
        <v>330</v>
      </c>
      <c r="C1971" s="20" t="s">
        <v>331</v>
      </c>
      <c r="D1971" s="20" t="s">
        <v>435</v>
      </c>
      <c r="E1971" s="20" t="s">
        <v>127</v>
      </c>
      <c r="F1971" s="20" t="s">
        <v>48</v>
      </c>
      <c r="G1971" s="20" t="s">
        <v>35</v>
      </c>
      <c r="H1971" s="20" t="s">
        <v>68</v>
      </c>
      <c r="I1971" s="20">
        <v>2367.3508199999997</v>
      </c>
      <c r="J1971" s="20">
        <v>0</v>
      </c>
      <c r="K1971" s="20">
        <v>0</v>
      </c>
      <c r="L1971" s="20">
        <v>0</v>
      </c>
      <c r="M1971" s="20">
        <v>0</v>
      </c>
      <c r="N1971" s="20">
        <v>0</v>
      </c>
      <c r="O1971" s="27">
        <v>4.5242284369999995E-3</v>
      </c>
    </row>
    <row r="1972" spans="1:15" x14ac:dyDescent="0.25">
      <c r="A1972" s="19" t="s">
        <v>400</v>
      </c>
      <c r="B1972" s="20" t="s">
        <v>330</v>
      </c>
      <c r="C1972" s="20" t="s">
        <v>331</v>
      </c>
      <c r="D1972" s="20" t="s">
        <v>435</v>
      </c>
      <c r="E1972" s="20" t="s">
        <v>128</v>
      </c>
      <c r="F1972" s="20" t="s">
        <v>48</v>
      </c>
      <c r="G1972" s="20" t="s">
        <v>37</v>
      </c>
      <c r="H1972" s="20" t="s">
        <v>68</v>
      </c>
      <c r="I1972" s="20">
        <v>929.56924400000003</v>
      </c>
      <c r="J1972" s="20">
        <v>0</v>
      </c>
      <c r="K1972" s="20">
        <v>0</v>
      </c>
      <c r="L1972" s="20">
        <v>0</v>
      </c>
      <c r="M1972" s="20">
        <v>0</v>
      </c>
      <c r="N1972" s="20">
        <v>0</v>
      </c>
      <c r="O1972" s="27">
        <v>1.9460306869999999E-3</v>
      </c>
    </row>
    <row r="1973" spans="1:15" x14ac:dyDescent="0.25">
      <c r="A1973" s="19" t="s">
        <v>400</v>
      </c>
      <c r="B1973" s="20" t="s">
        <v>330</v>
      </c>
      <c r="C1973" s="20" t="s">
        <v>331</v>
      </c>
      <c r="D1973" s="20" t="s">
        <v>435</v>
      </c>
      <c r="E1973" s="20" t="s">
        <v>130</v>
      </c>
      <c r="F1973" s="20" t="s">
        <v>129</v>
      </c>
      <c r="G1973" s="20" t="s">
        <v>35</v>
      </c>
      <c r="H1973" s="20" t="s">
        <v>68</v>
      </c>
      <c r="I1973" s="20">
        <v>1124.1770145</v>
      </c>
      <c r="J1973" s="20">
        <v>0.18327174765000001</v>
      </c>
      <c r="K1973" s="20">
        <v>2.1704105217999997E-3</v>
      </c>
      <c r="L1973" s="20">
        <v>6.8966489970000015E-5</v>
      </c>
      <c r="M1973" s="20">
        <v>6.3449170772400014E-5</v>
      </c>
      <c r="N1973" s="20">
        <v>1.4457588109E-5</v>
      </c>
      <c r="O1973" s="27">
        <v>1.098906594140265E-2</v>
      </c>
    </row>
    <row r="1974" spans="1:15" x14ac:dyDescent="0.25">
      <c r="A1974" s="19" t="s">
        <v>400</v>
      </c>
      <c r="B1974" s="20" t="s">
        <v>330</v>
      </c>
      <c r="C1974" s="20" t="s">
        <v>331</v>
      </c>
      <c r="D1974" s="20" t="s">
        <v>435</v>
      </c>
      <c r="E1974" s="20" t="s">
        <v>131</v>
      </c>
      <c r="F1974" s="20" t="s">
        <v>129</v>
      </c>
      <c r="G1974" s="20" t="s">
        <v>37</v>
      </c>
      <c r="H1974" s="20" t="s">
        <v>68</v>
      </c>
      <c r="I1974" s="20">
        <v>71.867634820000006</v>
      </c>
      <c r="J1974" s="20">
        <v>0.25849212489000001</v>
      </c>
      <c r="K1974" s="20">
        <v>2.8999266836000001E-3</v>
      </c>
      <c r="L1974" s="20">
        <v>1.0433115364999999E-4</v>
      </c>
      <c r="M1974" s="20">
        <v>9.5984661357999989E-5</v>
      </c>
      <c r="N1974" s="20">
        <v>2.0954258771999999E-5</v>
      </c>
      <c r="O1974" s="27">
        <v>7.3065898312619998E-3</v>
      </c>
    </row>
    <row r="1975" spans="1:15" x14ac:dyDescent="0.25">
      <c r="A1975" s="19" t="s">
        <v>400</v>
      </c>
      <c r="B1975" s="20" t="s">
        <v>330</v>
      </c>
      <c r="C1975" s="20" t="s">
        <v>331</v>
      </c>
      <c r="D1975" s="20" t="s">
        <v>435</v>
      </c>
      <c r="E1975" s="20" t="s">
        <v>133</v>
      </c>
      <c r="F1975" s="20" t="s">
        <v>132</v>
      </c>
      <c r="G1975" s="20" t="s">
        <v>37</v>
      </c>
      <c r="H1975" s="20" t="s">
        <v>68</v>
      </c>
      <c r="I1975" s="20">
        <v>247.69634215000002</v>
      </c>
      <c r="J1975" s="20">
        <v>0.33445101021000001</v>
      </c>
      <c r="K1975" s="20">
        <v>3.9091992929999996E-3</v>
      </c>
      <c r="L1975" s="20">
        <v>1.1675403859999999E-4</v>
      </c>
      <c r="M1975" s="20">
        <v>1.0741371551199999E-4</v>
      </c>
      <c r="N1975" s="20">
        <v>2.419365066E-5</v>
      </c>
      <c r="O1975" s="27">
        <v>1.0898780900564002E-2</v>
      </c>
    </row>
    <row r="1976" spans="1:15" x14ac:dyDescent="0.25">
      <c r="A1976" s="19" t="s">
        <v>400</v>
      </c>
      <c r="B1976" s="20" t="s">
        <v>330</v>
      </c>
      <c r="C1976" s="20" t="s">
        <v>331</v>
      </c>
      <c r="D1976" s="20" t="s">
        <v>435</v>
      </c>
      <c r="E1976" s="20" t="s">
        <v>135</v>
      </c>
      <c r="F1976" s="20" t="s">
        <v>134</v>
      </c>
      <c r="G1976" s="20" t="s">
        <v>37</v>
      </c>
      <c r="H1976" s="20" t="s">
        <v>68</v>
      </c>
      <c r="I1976" s="20">
        <v>451.17410000000001</v>
      </c>
      <c r="J1976" s="20">
        <v>0.13606533799999998</v>
      </c>
      <c r="K1976" s="20">
        <v>1.5089792699999999E-3</v>
      </c>
      <c r="L1976" s="20">
        <v>1.54089121E-4</v>
      </c>
      <c r="M1976" s="20">
        <v>1.4176199132000001E-4</v>
      </c>
      <c r="N1976" s="20">
        <v>1.0881633399999999E-5</v>
      </c>
      <c r="O1976" s="27">
        <v>1.22440776039E-2</v>
      </c>
    </row>
    <row r="1977" spans="1:15" x14ac:dyDescent="0.25">
      <c r="A1977" s="19" t="s">
        <v>400</v>
      </c>
      <c r="B1977" s="20" t="s">
        <v>330</v>
      </c>
      <c r="C1977" s="20" t="s">
        <v>331</v>
      </c>
      <c r="D1977" s="20" t="s">
        <v>435</v>
      </c>
      <c r="E1977" s="20" t="s">
        <v>137</v>
      </c>
      <c r="F1977" s="20" t="s">
        <v>136</v>
      </c>
      <c r="G1977" s="20" t="s">
        <v>35</v>
      </c>
      <c r="H1977" s="20" t="s">
        <v>68</v>
      </c>
      <c r="I1977" s="20">
        <v>7682.2649520000004</v>
      </c>
      <c r="J1977" s="20">
        <v>2.4517166752000001</v>
      </c>
      <c r="K1977" s="20">
        <v>2.912926029E-2</v>
      </c>
      <c r="L1977" s="20">
        <v>9.2464022219999995E-4</v>
      </c>
      <c r="M1977" s="20">
        <v>8.5066900442400009E-4</v>
      </c>
      <c r="N1977" s="20">
        <v>1.9387301109000002E-4</v>
      </c>
      <c r="O1977" s="27">
        <v>0.11419867768692001</v>
      </c>
    </row>
    <row r="1978" spans="1:15" x14ac:dyDescent="0.25">
      <c r="A1978" s="19" t="s">
        <v>400</v>
      </c>
      <c r="B1978" s="20" t="s">
        <v>330</v>
      </c>
      <c r="C1978" s="20" t="s">
        <v>331</v>
      </c>
      <c r="D1978" s="20" t="s">
        <v>435</v>
      </c>
      <c r="E1978" s="20" t="s">
        <v>138</v>
      </c>
      <c r="F1978" s="20" t="s">
        <v>136</v>
      </c>
      <c r="G1978" s="20" t="s">
        <v>37</v>
      </c>
      <c r="H1978" s="20" t="s">
        <v>68</v>
      </c>
      <c r="I1978" s="20">
        <v>491.11535696999999</v>
      </c>
      <c r="J1978" s="20">
        <v>3.5145495805999998</v>
      </c>
      <c r="K1978" s="20">
        <v>3.9414853785000002E-2</v>
      </c>
      <c r="L1978" s="20">
        <v>1.4132581661E-3</v>
      </c>
      <c r="M1978" s="20">
        <v>1.3001975128120002E-3</v>
      </c>
      <c r="N1978" s="20">
        <v>2.8480922985999997E-4</v>
      </c>
      <c r="O1978" s="27">
        <v>9.3570132823986019E-2</v>
      </c>
    </row>
    <row r="1979" spans="1:15" x14ac:dyDescent="0.25">
      <c r="A1979" s="19" t="s">
        <v>400</v>
      </c>
      <c r="B1979" s="20" t="s">
        <v>330</v>
      </c>
      <c r="C1979" s="20" t="s">
        <v>331</v>
      </c>
      <c r="D1979" s="20" t="s">
        <v>435</v>
      </c>
      <c r="E1979" s="20" t="s">
        <v>140</v>
      </c>
      <c r="F1979" s="20" t="s">
        <v>139</v>
      </c>
      <c r="G1979" s="20" t="s">
        <v>37</v>
      </c>
      <c r="H1979" s="20" t="s">
        <v>68</v>
      </c>
      <c r="I1979" s="20">
        <v>41.779187453000006</v>
      </c>
      <c r="J1979" s="20">
        <v>0.39094913403299997</v>
      </c>
      <c r="K1979" s="20">
        <v>7.1562895710000005E-3</v>
      </c>
      <c r="L1979" s="20">
        <v>2.3494337386000002E-4</v>
      </c>
      <c r="M1979" s="20">
        <v>2.161479039512E-4</v>
      </c>
      <c r="N1979" s="20">
        <v>4.8047900683999994E-5</v>
      </c>
      <c r="O1979" s="27">
        <v>1.0563217251668663E-2</v>
      </c>
    </row>
    <row r="1980" spans="1:15" x14ac:dyDescent="0.25">
      <c r="A1980" s="19" t="s">
        <v>400</v>
      </c>
      <c r="B1980" s="20" t="s">
        <v>330</v>
      </c>
      <c r="C1980" s="20" t="s">
        <v>331</v>
      </c>
      <c r="D1980" s="20" t="s">
        <v>435</v>
      </c>
      <c r="E1980" s="20" t="s">
        <v>141</v>
      </c>
      <c r="F1980" s="20" t="s">
        <v>51</v>
      </c>
      <c r="G1980" s="20" t="s">
        <v>37</v>
      </c>
      <c r="H1980" s="20" t="s">
        <v>68</v>
      </c>
      <c r="I1980" s="20">
        <v>1432.8608955099999</v>
      </c>
      <c r="J1980" s="20">
        <v>9.9454977950999996</v>
      </c>
      <c r="K1980" s="20">
        <v>0.11856669662000001</v>
      </c>
      <c r="L1980" s="20">
        <v>6.3909673335000002E-3</v>
      </c>
      <c r="M1980" s="20">
        <v>5.8796899468200004E-3</v>
      </c>
      <c r="N1980" s="20">
        <v>9.1444865800000008E-4</v>
      </c>
      <c r="O1980" s="27">
        <v>0.32450999218891102</v>
      </c>
    </row>
    <row r="1981" spans="1:15" x14ac:dyDescent="0.25">
      <c r="A1981" s="19" t="s">
        <v>400</v>
      </c>
      <c r="B1981" s="20" t="s">
        <v>330</v>
      </c>
      <c r="C1981" s="20" t="s">
        <v>331</v>
      </c>
      <c r="D1981" s="20" t="s">
        <v>435</v>
      </c>
      <c r="E1981" s="20" t="s">
        <v>143</v>
      </c>
      <c r="F1981" s="20" t="s">
        <v>142</v>
      </c>
      <c r="G1981" s="20" t="s">
        <v>35</v>
      </c>
      <c r="H1981" s="20" t="s">
        <v>68</v>
      </c>
      <c r="I1981" s="20">
        <v>378.39756190000003</v>
      </c>
      <c r="J1981" s="20">
        <v>9.5715991029999975E-2</v>
      </c>
      <c r="K1981" s="20">
        <v>1.0474445516999999E-3</v>
      </c>
      <c r="L1981" s="20">
        <v>6.523920660000001E-5</v>
      </c>
      <c r="M1981" s="20">
        <v>6.0020070071999999E-5</v>
      </c>
      <c r="N1981" s="20">
        <v>6.842446323999999E-6</v>
      </c>
      <c r="O1981" s="27">
        <v>6.5788877369714008E-3</v>
      </c>
    </row>
    <row r="1982" spans="1:15" x14ac:dyDescent="0.25">
      <c r="A1982" s="19" t="s">
        <v>400</v>
      </c>
      <c r="B1982" s="20" t="s">
        <v>330</v>
      </c>
      <c r="C1982" s="20" t="s">
        <v>331</v>
      </c>
      <c r="D1982" s="20" t="s">
        <v>435</v>
      </c>
      <c r="E1982" s="20" t="s">
        <v>144</v>
      </c>
      <c r="F1982" s="20" t="s">
        <v>142</v>
      </c>
      <c r="G1982" s="20" t="s">
        <v>37</v>
      </c>
      <c r="H1982" s="20" t="s">
        <v>68</v>
      </c>
      <c r="I1982" s="20">
        <v>1077.3367755249999</v>
      </c>
      <c r="J1982" s="20">
        <v>0.39292299382199986</v>
      </c>
      <c r="K1982" s="20">
        <v>4.3471520877999999E-3</v>
      </c>
      <c r="L1982" s="20">
        <v>2.6778452944999998E-4</v>
      </c>
      <c r="M1982" s="20">
        <v>2.4636176709400004E-4</v>
      </c>
      <c r="N1982" s="20">
        <v>2.8159532056999999E-5</v>
      </c>
      <c r="O1982" s="27">
        <v>2.406492307078582E-2</v>
      </c>
    </row>
    <row r="1983" spans="1:15" x14ac:dyDescent="0.25">
      <c r="A1983" s="19" t="s">
        <v>400</v>
      </c>
      <c r="B1983" s="20" t="s">
        <v>330</v>
      </c>
      <c r="C1983" s="20" t="s">
        <v>331</v>
      </c>
      <c r="D1983" s="20" t="s">
        <v>435</v>
      </c>
      <c r="E1983" s="20" t="s">
        <v>146</v>
      </c>
      <c r="F1983" s="20" t="s">
        <v>145</v>
      </c>
      <c r="G1983" s="20" t="s">
        <v>54</v>
      </c>
      <c r="H1983" s="20" t="s">
        <v>68</v>
      </c>
      <c r="I1983" s="20">
        <v>1.08445876</v>
      </c>
      <c r="J1983" s="20">
        <v>3.4388881000000002E-3</v>
      </c>
      <c r="K1983" s="20">
        <v>3.7653105999999997E-5</v>
      </c>
      <c r="L1983" s="20">
        <v>1.42460055E-6</v>
      </c>
      <c r="M1983" s="20">
        <v>1.3106325060000002E-6</v>
      </c>
      <c r="N1983" s="20">
        <v>2.7808485000000003E-7</v>
      </c>
      <c r="O1983" s="27">
        <v>8.9217498078999983E-5</v>
      </c>
    </row>
    <row r="1984" spans="1:15" x14ac:dyDescent="0.25">
      <c r="A1984" s="19" t="s">
        <v>400</v>
      </c>
      <c r="B1984" s="20" t="s">
        <v>330</v>
      </c>
      <c r="C1984" s="20" t="s">
        <v>331</v>
      </c>
      <c r="D1984" s="20" t="s">
        <v>435</v>
      </c>
      <c r="E1984" s="20" t="s">
        <v>148</v>
      </c>
      <c r="F1984" s="20" t="s">
        <v>147</v>
      </c>
      <c r="G1984" s="20" t="s">
        <v>54</v>
      </c>
      <c r="H1984" s="20" t="s">
        <v>68</v>
      </c>
      <c r="I1984" s="20">
        <v>0.59568846399999997</v>
      </c>
      <c r="J1984" s="20">
        <v>5.5296354610000001E-3</v>
      </c>
      <c r="K1984" s="20">
        <v>2.3072160470000001E-4</v>
      </c>
      <c r="L1984" s="20">
        <v>4.9153102800000011E-6</v>
      </c>
      <c r="M1984" s="20">
        <v>4.5220854576000004E-6</v>
      </c>
      <c r="N1984" s="20">
        <v>1.1190460550000001E-6</v>
      </c>
      <c r="O1984" s="27">
        <v>1.8262958156573501E-4</v>
      </c>
    </row>
    <row r="1985" spans="1:15" x14ac:dyDescent="0.25">
      <c r="A1985" s="19" t="s">
        <v>400</v>
      </c>
      <c r="B1985" s="20" t="s">
        <v>330</v>
      </c>
      <c r="C1985" s="20" t="s">
        <v>331</v>
      </c>
      <c r="D1985" s="20" t="s">
        <v>435</v>
      </c>
      <c r="E1985" s="20" t="s">
        <v>150</v>
      </c>
      <c r="F1985" s="20" t="s">
        <v>149</v>
      </c>
      <c r="G1985" s="20" t="s">
        <v>54</v>
      </c>
      <c r="H1985" s="20" t="s">
        <v>68</v>
      </c>
      <c r="I1985" s="20">
        <v>0</v>
      </c>
      <c r="J1985" s="20">
        <v>0</v>
      </c>
      <c r="K1985" s="20">
        <v>0</v>
      </c>
      <c r="L1985" s="20">
        <v>0</v>
      </c>
      <c r="M1985" s="20">
        <v>0</v>
      </c>
      <c r="N1985" s="20">
        <v>0</v>
      </c>
      <c r="O1985" s="27">
        <v>0</v>
      </c>
    </row>
    <row r="1986" spans="1:15" x14ac:dyDescent="0.25">
      <c r="A1986" s="19" t="s">
        <v>400</v>
      </c>
      <c r="B1986" s="20" t="s">
        <v>330</v>
      </c>
      <c r="C1986" s="20" t="s">
        <v>331</v>
      </c>
      <c r="D1986" s="20" t="s">
        <v>435</v>
      </c>
      <c r="E1986" s="20" t="s">
        <v>152</v>
      </c>
      <c r="F1986" s="20" t="s">
        <v>151</v>
      </c>
      <c r="G1986" s="20" t="s">
        <v>54</v>
      </c>
      <c r="H1986" s="20" t="s">
        <v>68</v>
      </c>
      <c r="I1986" s="20">
        <v>4.0323531500000005</v>
      </c>
      <c r="J1986" s="20">
        <v>4.4569323399999998E-3</v>
      </c>
      <c r="K1986" s="20">
        <v>3.46631602E-4</v>
      </c>
      <c r="L1986" s="20">
        <v>2.8344166699999996E-6</v>
      </c>
      <c r="M1986" s="20">
        <v>2.6076633364000003E-6</v>
      </c>
      <c r="N1986" s="20">
        <v>7.5338230300000003E-7</v>
      </c>
      <c r="O1986" s="27">
        <v>2.6599493292070003E-4</v>
      </c>
    </row>
    <row r="1987" spans="1:15" x14ac:dyDescent="0.25">
      <c r="A1987" s="19" t="s">
        <v>400</v>
      </c>
      <c r="B1987" s="20" t="s">
        <v>330</v>
      </c>
      <c r="C1987" s="20" t="s">
        <v>331</v>
      </c>
      <c r="D1987" s="20" t="s">
        <v>435</v>
      </c>
      <c r="E1987" s="20" t="s">
        <v>154</v>
      </c>
      <c r="F1987" s="20" t="s">
        <v>153</v>
      </c>
      <c r="G1987" s="20" t="s">
        <v>54</v>
      </c>
      <c r="H1987" s="20" t="s">
        <v>68</v>
      </c>
      <c r="I1987" s="20">
        <v>1.8328882759999998</v>
      </c>
      <c r="J1987" s="20">
        <v>2.9905577300000001E-3</v>
      </c>
      <c r="K1987" s="20">
        <v>3.5147949329999994E-5</v>
      </c>
      <c r="L1987" s="20">
        <v>1.1244941820000001E-6</v>
      </c>
      <c r="M1987" s="20">
        <v>1.03453464744E-6</v>
      </c>
      <c r="N1987" s="20">
        <v>2.3109945760000001E-7</v>
      </c>
      <c r="O1987" s="27">
        <v>8.6866634388310009E-5</v>
      </c>
    </row>
    <row r="1988" spans="1:15" x14ac:dyDescent="0.25">
      <c r="A1988" s="19" t="s">
        <v>400</v>
      </c>
      <c r="B1988" s="20" t="s">
        <v>330</v>
      </c>
      <c r="C1988" s="20" t="s">
        <v>331</v>
      </c>
      <c r="D1988" s="20" t="s">
        <v>435</v>
      </c>
      <c r="E1988" s="20" t="s">
        <v>155</v>
      </c>
      <c r="F1988" s="20" t="s">
        <v>53</v>
      </c>
      <c r="G1988" s="20" t="s">
        <v>54</v>
      </c>
      <c r="H1988" s="20" t="s">
        <v>68</v>
      </c>
      <c r="I1988" s="20">
        <v>33.25163749</v>
      </c>
      <c r="J1988" s="20">
        <v>2.8266486429999998E-2</v>
      </c>
      <c r="K1988" s="20">
        <v>6.0103628600000005E-4</v>
      </c>
      <c r="L1988" s="20">
        <v>1.7934133100000004E-5</v>
      </c>
      <c r="M1988" s="20">
        <v>1.6499402451999998E-5</v>
      </c>
      <c r="N1988" s="20">
        <v>2.5273018100000004E-6</v>
      </c>
      <c r="O1988" s="27">
        <v>1.3167160027414979E-3</v>
      </c>
    </row>
    <row r="1989" spans="1:15" x14ac:dyDescent="0.25">
      <c r="A1989" s="19" t="s">
        <v>400</v>
      </c>
      <c r="B1989" s="20" t="s">
        <v>330</v>
      </c>
      <c r="C1989" s="20" t="s">
        <v>331</v>
      </c>
      <c r="D1989" s="20" t="s">
        <v>435</v>
      </c>
      <c r="E1989" s="20" t="s">
        <v>157</v>
      </c>
      <c r="F1989" s="20" t="s">
        <v>156</v>
      </c>
      <c r="G1989" s="20" t="s">
        <v>54</v>
      </c>
      <c r="H1989" s="20" t="s">
        <v>68</v>
      </c>
      <c r="I1989" s="20">
        <v>161.73702563000001</v>
      </c>
      <c r="J1989" s="20">
        <v>9.4086523140000003E-2</v>
      </c>
      <c r="K1989" s="20">
        <v>8.0307452900000003E-4</v>
      </c>
      <c r="L1989" s="20">
        <v>2.298268354E-5</v>
      </c>
      <c r="M1989" s="20">
        <v>2.1144068856800002E-5</v>
      </c>
      <c r="N1989" s="20">
        <v>5.5018859650000004E-6</v>
      </c>
      <c r="O1989" s="27">
        <v>3.4592308956960002E-3</v>
      </c>
    </row>
    <row r="1990" spans="1:15" x14ac:dyDescent="0.25">
      <c r="A1990" s="19" t="s">
        <v>400</v>
      </c>
      <c r="B1990" s="20" t="s">
        <v>330</v>
      </c>
      <c r="C1990" s="20" t="s">
        <v>331</v>
      </c>
      <c r="D1990" s="20" t="s">
        <v>435</v>
      </c>
      <c r="E1990" s="20" t="s">
        <v>159</v>
      </c>
      <c r="F1990" s="20" t="s">
        <v>158</v>
      </c>
      <c r="G1990" s="20" t="s">
        <v>54</v>
      </c>
      <c r="H1990" s="20" t="s">
        <v>68</v>
      </c>
      <c r="I1990" s="20">
        <v>2.5202205800000002</v>
      </c>
      <c r="J1990" s="20">
        <v>7.0869436000000003E-3</v>
      </c>
      <c r="K1990" s="20">
        <v>5.5117698E-4</v>
      </c>
      <c r="L1990" s="20">
        <v>4.5069898000000005E-6</v>
      </c>
      <c r="M1990" s="20">
        <v>4.1464306159999999E-6</v>
      </c>
      <c r="N1990" s="20">
        <v>1.1979489600000001E-6</v>
      </c>
      <c r="O1990" s="27">
        <v>3.8566179842899998E-4</v>
      </c>
    </row>
    <row r="1991" spans="1:15" x14ac:dyDescent="0.25">
      <c r="A1991" s="19" t="s">
        <v>400</v>
      </c>
      <c r="B1991" s="20" t="s">
        <v>330</v>
      </c>
      <c r="C1991" s="20" t="s">
        <v>331</v>
      </c>
      <c r="D1991" s="20" t="s">
        <v>435</v>
      </c>
      <c r="E1991" s="20" t="s">
        <v>161</v>
      </c>
      <c r="F1991" s="20" t="s">
        <v>160</v>
      </c>
      <c r="G1991" s="20" t="s">
        <v>54</v>
      </c>
      <c r="H1991" s="20" t="s">
        <v>68</v>
      </c>
      <c r="I1991" s="20">
        <v>5.0709905829999995</v>
      </c>
      <c r="J1991" s="20">
        <v>1.3391886367E-2</v>
      </c>
      <c r="K1991" s="20">
        <v>6.5792870470000007E-4</v>
      </c>
      <c r="L1991" s="20">
        <v>7.1280521579999999E-6</v>
      </c>
      <c r="M1991" s="20">
        <v>6.5578079853599998E-6</v>
      </c>
      <c r="N1991" s="20">
        <v>1.7213073236000002E-6</v>
      </c>
      <c r="O1991" s="27">
        <v>5.560021869411301E-4</v>
      </c>
    </row>
    <row r="1992" spans="1:15" x14ac:dyDescent="0.25">
      <c r="A1992" s="19" t="s">
        <v>400</v>
      </c>
      <c r="B1992" s="20" t="s">
        <v>330</v>
      </c>
      <c r="C1992" s="20" t="s">
        <v>331</v>
      </c>
      <c r="D1992" s="20" t="s">
        <v>435</v>
      </c>
      <c r="E1992" s="20" t="s">
        <v>163</v>
      </c>
      <c r="F1992" s="20" t="s">
        <v>162</v>
      </c>
      <c r="G1992" s="20" t="s">
        <v>54</v>
      </c>
      <c r="H1992" s="20" t="s">
        <v>68</v>
      </c>
      <c r="I1992" s="20">
        <v>0.70260712599999997</v>
      </c>
      <c r="J1992" s="20">
        <v>4.786182830000001E-3</v>
      </c>
      <c r="K1992" s="20">
        <v>3.0163022699999996E-4</v>
      </c>
      <c r="L1992" s="20">
        <v>9.1386063599999994E-6</v>
      </c>
      <c r="M1992" s="20">
        <v>8.4075178511999989E-6</v>
      </c>
      <c r="N1992" s="20">
        <v>1.8971242310000001E-6</v>
      </c>
      <c r="O1992" s="27">
        <v>2.2122904762170002E-4</v>
      </c>
    </row>
    <row r="1993" spans="1:15" x14ac:dyDescent="0.25">
      <c r="A1993" s="19" t="s">
        <v>400</v>
      </c>
      <c r="B1993" s="20" t="s">
        <v>330</v>
      </c>
      <c r="C1993" s="20" t="s">
        <v>331</v>
      </c>
      <c r="D1993" s="20" t="s">
        <v>435</v>
      </c>
      <c r="E1993" s="20" t="s">
        <v>164</v>
      </c>
      <c r="F1993" s="20" t="s">
        <v>56</v>
      </c>
      <c r="G1993" s="20" t="s">
        <v>57</v>
      </c>
      <c r="H1993" s="20" t="s">
        <v>68</v>
      </c>
      <c r="I1993" s="20">
        <v>2386.9510300000002</v>
      </c>
      <c r="J1993" s="20">
        <v>2.0802970800000002</v>
      </c>
      <c r="K1993" s="20">
        <v>2.47083606E-2</v>
      </c>
      <c r="L1993" s="20">
        <v>9.8200628000000008E-4</v>
      </c>
      <c r="M1993" s="20">
        <v>9.0344577760000013E-4</v>
      </c>
      <c r="N1993" s="20">
        <v>1.64524451E-4</v>
      </c>
      <c r="O1993" s="27">
        <v>8.9910607919090016E-2</v>
      </c>
    </row>
    <row r="1994" spans="1:15" x14ac:dyDescent="0.25">
      <c r="A1994" s="19" t="s">
        <v>400</v>
      </c>
      <c r="B1994" s="20" t="s">
        <v>330</v>
      </c>
      <c r="C1994" s="20" t="s">
        <v>331</v>
      </c>
      <c r="D1994" s="20" t="s">
        <v>435</v>
      </c>
      <c r="E1994" s="20" t="s">
        <v>165</v>
      </c>
      <c r="F1994" s="20" t="s">
        <v>59</v>
      </c>
      <c r="G1994" s="20" t="s">
        <v>57</v>
      </c>
      <c r="H1994" s="20" t="s">
        <v>68</v>
      </c>
      <c r="I1994" s="20">
        <v>420.06409440900001</v>
      </c>
      <c r="J1994" s="20">
        <v>0.40860877763299996</v>
      </c>
      <c r="K1994" s="20">
        <v>6.414014058400001E-3</v>
      </c>
      <c r="L1994" s="20">
        <v>4.0581627418000003E-4</v>
      </c>
      <c r="M1994" s="20">
        <v>3.733509722456E-4</v>
      </c>
      <c r="N1994" s="20">
        <v>4.0666930158000007E-5</v>
      </c>
      <c r="O1994" s="27">
        <v>2.3910724808566548E-2</v>
      </c>
    </row>
    <row r="1995" spans="1:15" x14ac:dyDescent="0.25">
      <c r="A1995" s="19" t="s">
        <v>400</v>
      </c>
      <c r="B1995" s="20" t="s">
        <v>330</v>
      </c>
      <c r="C1995" s="20" t="s">
        <v>331</v>
      </c>
      <c r="D1995" s="20" t="s">
        <v>435</v>
      </c>
      <c r="E1995" s="20" t="s">
        <v>166</v>
      </c>
      <c r="F1995" s="20" t="s">
        <v>61</v>
      </c>
      <c r="G1995" s="20" t="s">
        <v>57</v>
      </c>
      <c r="H1995" s="20" t="s">
        <v>68</v>
      </c>
      <c r="I1995" s="20">
        <v>87.245247520000007</v>
      </c>
      <c r="J1995" s="20">
        <v>0.19728131700000001</v>
      </c>
      <c r="K1995" s="20">
        <v>3.649312542E-3</v>
      </c>
      <c r="L1995" s="20">
        <v>1.8051768480000001E-4</v>
      </c>
      <c r="M1995" s="20">
        <v>1.6607627001600004E-4</v>
      </c>
      <c r="N1995" s="20">
        <v>2.1797661689999998E-5</v>
      </c>
      <c r="O1995" s="27">
        <v>9.7329766087578991E-3</v>
      </c>
    </row>
    <row r="1996" spans="1:15" x14ac:dyDescent="0.25">
      <c r="A1996" s="19" t="s">
        <v>400</v>
      </c>
      <c r="B1996" s="20" t="s">
        <v>330</v>
      </c>
      <c r="C1996" s="20" t="s">
        <v>331</v>
      </c>
      <c r="D1996" s="20" t="s">
        <v>435</v>
      </c>
      <c r="E1996" s="20" t="s">
        <v>168</v>
      </c>
      <c r="F1996" s="20" t="s">
        <v>167</v>
      </c>
      <c r="G1996" s="20" t="s">
        <v>57</v>
      </c>
      <c r="H1996" s="20" t="s">
        <v>68</v>
      </c>
      <c r="I1996" s="20">
        <v>125.12902124</v>
      </c>
      <c r="J1996" s="20">
        <v>0.51916030098999999</v>
      </c>
      <c r="K1996" s="20">
        <v>7.0510758840000003E-3</v>
      </c>
      <c r="L1996" s="20">
        <v>2.5115780451999994E-4</v>
      </c>
      <c r="M1996" s="20">
        <v>2.3106518015840002E-4</v>
      </c>
      <c r="N1996" s="20">
        <v>4.6917614740000005E-5</v>
      </c>
      <c r="O1996" s="27">
        <v>1.6426501998241902E-2</v>
      </c>
    </row>
    <row r="1997" spans="1:15" x14ac:dyDescent="0.25">
      <c r="A1997" s="19" t="s">
        <v>400</v>
      </c>
      <c r="B1997" s="20" t="s">
        <v>330</v>
      </c>
      <c r="C1997" s="20" t="s">
        <v>331</v>
      </c>
      <c r="D1997" s="20" t="s">
        <v>435</v>
      </c>
      <c r="E1997" s="20" t="s">
        <v>170</v>
      </c>
      <c r="F1997" s="20" t="s">
        <v>169</v>
      </c>
      <c r="G1997" s="20" t="s">
        <v>57</v>
      </c>
      <c r="H1997" s="20" t="s">
        <v>68</v>
      </c>
      <c r="I1997" s="20">
        <v>1152.436260704</v>
      </c>
      <c r="J1997" s="20">
        <v>0.81419081010899996</v>
      </c>
      <c r="K1997" s="20">
        <v>1.014415635093E-2</v>
      </c>
      <c r="L1997" s="20">
        <v>6.9123081763799988E-4</v>
      </c>
      <c r="M1997" s="20">
        <v>6.3593235222696002E-4</v>
      </c>
      <c r="N1997" s="20">
        <v>7.2810102992599992E-5</v>
      </c>
      <c r="O1997" s="27">
        <v>4.3796129077496943E-2</v>
      </c>
    </row>
    <row r="1998" spans="1:15" x14ac:dyDescent="0.25">
      <c r="A1998" s="19" t="s">
        <v>400</v>
      </c>
      <c r="B1998" s="20" t="s">
        <v>330</v>
      </c>
      <c r="C1998" s="20" t="s">
        <v>331</v>
      </c>
      <c r="D1998" s="20" t="s">
        <v>435</v>
      </c>
      <c r="E1998" s="20" t="s">
        <v>171</v>
      </c>
      <c r="F1998" s="20" t="s">
        <v>63</v>
      </c>
      <c r="G1998" s="20" t="s">
        <v>57</v>
      </c>
      <c r="H1998" s="20" t="s">
        <v>68</v>
      </c>
      <c r="I1998" s="20">
        <v>14.70252837</v>
      </c>
      <c r="J1998" s="20">
        <v>4.0074140223999993E-2</v>
      </c>
      <c r="K1998" s="20">
        <v>4.6069639049999998E-4</v>
      </c>
      <c r="L1998" s="20">
        <v>2.4789512947000003E-5</v>
      </c>
      <c r="M1998" s="20">
        <v>2.2806351911240001E-5</v>
      </c>
      <c r="N1998" s="20">
        <v>3.4432542259999999E-6</v>
      </c>
      <c r="O1998" s="27">
        <v>1.4877986731756682E-3</v>
      </c>
    </row>
    <row r="1999" spans="1:15" x14ac:dyDescent="0.25">
      <c r="A1999" s="19" t="s">
        <v>400</v>
      </c>
      <c r="B1999" s="20" t="s">
        <v>330</v>
      </c>
      <c r="C1999" s="20" t="s">
        <v>331</v>
      </c>
      <c r="D1999" s="20" t="s">
        <v>435</v>
      </c>
      <c r="E1999" s="20" t="s">
        <v>173</v>
      </c>
      <c r="F1999" s="20" t="s">
        <v>172</v>
      </c>
      <c r="G1999" s="20" t="s">
        <v>66</v>
      </c>
      <c r="H1999" s="20" t="s">
        <v>68</v>
      </c>
      <c r="I1999" s="20">
        <v>213.0128283</v>
      </c>
      <c r="J1999" s="20">
        <v>8.7305025600000002E-2</v>
      </c>
      <c r="K1999" s="20">
        <v>1.001699434E-3</v>
      </c>
      <c r="L1999" s="20">
        <v>2.9674376599999999E-5</v>
      </c>
      <c r="M1999" s="20">
        <v>2.7300426472000004E-5</v>
      </c>
      <c r="N1999" s="20">
        <v>6.18276594E-6</v>
      </c>
      <c r="O1999" s="27">
        <v>3.3242902841307998E-3</v>
      </c>
    </row>
    <row r="2000" spans="1:15" x14ac:dyDescent="0.25">
      <c r="A2000" s="19" t="s">
        <v>400</v>
      </c>
      <c r="B2000" s="20" t="s">
        <v>330</v>
      </c>
      <c r="C2000" s="20" t="s">
        <v>331</v>
      </c>
      <c r="D2000" s="20" t="s">
        <v>435</v>
      </c>
      <c r="E2000" s="20" t="s">
        <v>175</v>
      </c>
      <c r="F2000" s="20" t="s">
        <v>174</v>
      </c>
      <c r="G2000" s="20" t="s">
        <v>66</v>
      </c>
      <c r="H2000" s="20" t="s">
        <v>68</v>
      </c>
      <c r="I2000" s="20">
        <v>0.49670692999999999</v>
      </c>
      <c r="J2000" s="20">
        <v>7.3854397999999991E-4</v>
      </c>
      <c r="K2000" s="20">
        <v>9.2448592000000013E-6</v>
      </c>
      <c r="L2000" s="20">
        <v>9.9526042000000002E-7</v>
      </c>
      <c r="M2000" s="20">
        <v>9.1563958640000008E-7</v>
      </c>
      <c r="N2000" s="20">
        <v>7.0737887999999999E-8</v>
      </c>
      <c r="O2000" s="27">
        <v>4.2531970516900003E-5</v>
      </c>
    </row>
    <row r="2001" spans="1:15" x14ac:dyDescent="0.25">
      <c r="A2001" s="19" t="s">
        <v>400</v>
      </c>
      <c r="B2001" s="20" t="s">
        <v>330</v>
      </c>
      <c r="C2001" s="20" t="s">
        <v>331</v>
      </c>
      <c r="D2001" s="20" t="s">
        <v>435</v>
      </c>
      <c r="E2001" s="20" t="s">
        <v>177</v>
      </c>
      <c r="F2001" s="20" t="s">
        <v>176</v>
      </c>
      <c r="G2001" s="20" t="s">
        <v>30</v>
      </c>
      <c r="H2001" s="20" t="s">
        <v>68</v>
      </c>
      <c r="I2001" s="20">
        <v>0</v>
      </c>
      <c r="J2001" s="20">
        <v>0</v>
      </c>
      <c r="K2001" s="20">
        <v>0</v>
      </c>
      <c r="L2001" s="20">
        <v>0</v>
      </c>
      <c r="M2001" s="20">
        <v>0</v>
      </c>
      <c r="N2001" s="20">
        <v>0</v>
      </c>
      <c r="O2001" s="27">
        <v>0</v>
      </c>
    </row>
    <row r="2002" spans="1:15" x14ac:dyDescent="0.25">
      <c r="A2002" s="19" t="s">
        <v>400</v>
      </c>
      <c r="B2002" s="20" t="s">
        <v>330</v>
      </c>
      <c r="C2002" s="20" t="s">
        <v>331</v>
      </c>
      <c r="D2002" s="20" t="s">
        <v>435</v>
      </c>
      <c r="E2002" s="20" t="s">
        <v>180</v>
      </c>
      <c r="F2002" s="20" t="s">
        <v>178</v>
      </c>
      <c r="G2002" s="20" t="s">
        <v>7</v>
      </c>
      <c r="H2002" s="20" t="s">
        <v>179</v>
      </c>
      <c r="I2002" s="20">
        <v>2.2654097909999997</v>
      </c>
      <c r="J2002" s="20">
        <v>8.5938838460000006E-4</v>
      </c>
      <c r="K2002" s="20">
        <v>1.8882942593999999E-4</v>
      </c>
      <c r="L2002" s="20">
        <v>1.2361843264000001E-6</v>
      </c>
      <c r="M2002" s="20">
        <v>1.2361843264000001E-6</v>
      </c>
      <c r="N2002" s="20">
        <v>2.6857839279999999E-7</v>
      </c>
      <c r="O2002" s="27">
        <v>5.19753578477411E-5</v>
      </c>
    </row>
    <row r="2003" spans="1:15" x14ac:dyDescent="0.25">
      <c r="A2003" s="19" t="s">
        <v>400</v>
      </c>
      <c r="B2003" s="20" t="s">
        <v>330</v>
      </c>
      <c r="C2003" s="20" t="s">
        <v>331</v>
      </c>
      <c r="D2003" s="20" t="s">
        <v>435</v>
      </c>
      <c r="E2003" s="20" t="s">
        <v>181</v>
      </c>
      <c r="F2003" s="20" t="s">
        <v>74</v>
      </c>
      <c r="G2003" s="20" t="s">
        <v>17</v>
      </c>
      <c r="H2003" s="20" t="s">
        <v>179</v>
      </c>
      <c r="I2003" s="20">
        <v>0.51311289000000004</v>
      </c>
      <c r="J2003" s="20">
        <v>6.6652333000000001E-4</v>
      </c>
      <c r="K2003" s="20">
        <v>1.12581518E-4</v>
      </c>
      <c r="L2003" s="20">
        <v>1.4981314500000001E-6</v>
      </c>
      <c r="M2003" s="20">
        <v>1.4981314500000001E-6</v>
      </c>
      <c r="N2003" s="20">
        <v>2.9492713900000001E-7</v>
      </c>
      <c r="O2003" s="27">
        <v>3.1021538168869996E-5</v>
      </c>
    </row>
    <row r="2004" spans="1:15" x14ac:dyDescent="0.25">
      <c r="A2004" s="19" t="s">
        <v>400</v>
      </c>
      <c r="B2004" s="20" t="s">
        <v>330</v>
      </c>
      <c r="C2004" s="20" t="s">
        <v>331</v>
      </c>
      <c r="D2004" s="20" t="s">
        <v>435</v>
      </c>
      <c r="E2004" s="20" t="s">
        <v>182</v>
      </c>
      <c r="F2004" s="20" t="s">
        <v>78</v>
      </c>
      <c r="G2004" s="20" t="s">
        <v>17</v>
      </c>
      <c r="H2004" s="20" t="s">
        <v>179</v>
      </c>
      <c r="I2004" s="20">
        <v>0.50962227999999998</v>
      </c>
      <c r="J2004" s="20">
        <v>7.8323206E-4</v>
      </c>
      <c r="K2004" s="20">
        <v>1.06513902E-4</v>
      </c>
      <c r="L2004" s="20">
        <v>2.5432350399999997E-6</v>
      </c>
      <c r="M2004" s="20">
        <v>2.5432350399999997E-6</v>
      </c>
      <c r="N2004" s="20">
        <v>4.7817416E-7</v>
      </c>
      <c r="O2004" s="27">
        <v>2.7880162953049997E-5</v>
      </c>
    </row>
    <row r="2005" spans="1:15" x14ac:dyDescent="0.25">
      <c r="A2005" s="19" t="s">
        <v>400</v>
      </c>
      <c r="B2005" s="20" t="s">
        <v>330</v>
      </c>
      <c r="C2005" s="20" t="s">
        <v>331</v>
      </c>
      <c r="D2005" s="20" t="s">
        <v>435</v>
      </c>
      <c r="E2005" s="20" t="s">
        <v>183</v>
      </c>
      <c r="F2005" s="20" t="s">
        <v>21</v>
      </c>
      <c r="G2005" s="20" t="s">
        <v>17</v>
      </c>
      <c r="H2005" s="20" t="s">
        <v>179</v>
      </c>
      <c r="I2005" s="20">
        <v>0.41537713100000001</v>
      </c>
      <c r="J2005" s="20">
        <v>2.3448844100000001E-4</v>
      </c>
      <c r="K2005" s="20">
        <v>4.6608718300000004E-5</v>
      </c>
      <c r="L2005" s="20">
        <v>3.9200763000000001E-7</v>
      </c>
      <c r="M2005" s="20">
        <v>3.9200763000000001E-7</v>
      </c>
      <c r="N2005" s="20">
        <v>8.1815598999999997E-8</v>
      </c>
      <c r="O2005" s="27">
        <v>1.2928185286956999E-5</v>
      </c>
    </row>
    <row r="2006" spans="1:15" x14ac:dyDescent="0.25">
      <c r="A2006" s="19" t="s">
        <v>400</v>
      </c>
      <c r="B2006" s="20" t="s">
        <v>330</v>
      </c>
      <c r="C2006" s="20" t="s">
        <v>331</v>
      </c>
      <c r="D2006" s="20" t="s">
        <v>435</v>
      </c>
      <c r="E2006" s="20" t="s">
        <v>184</v>
      </c>
      <c r="F2006" s="20" t="s">
        <v>81</v>
      </c>
      <c r="G2006" s="20" t="s">
        <v>17</v>
      </c>
      <c r="H2006" s="20" t="s">
        <v>179</v>
      </c>
      <c r="I2006" s="20">
        <v>0.118679166</v>
      </c>
      <c r="J2006" s="20">
        <v>1.10704801E-4</v>
      </c>
      <c r="K2006" s="20">
        <v>1.7621490700000001E-5</v>
      </c>
      <c r="L2006" s="20">
        <v>2.6660765000000003E-7</v>
      </c>
      <c r="M2006" s="20">
        <v>2.6660765000000003E-7</v>
      </c>
      <c r="N2006" s="20">
        <v>5.1788417000000004E-8</v>
      </c>
      <c r="O2006" s="27">
        <v>4.8239040676439993E-6</v>
      </c>
    </row>
    <row r="2007" spans="1:15" x14ac:dyDescent="0.25">
      <c r="A2007" s="19" t="s">
        <v>400</v>
      </c>
      <c r="B2007" s="20" t="s">
        <v>330</v>
      </c>
      <c r="C2007" s="20" t="s">
        <v>331</v>
      </c>
      <c r="D2007" s="20" t="s">
        <v>435</v>
      </c>
      <c r="E2007" s="20" t="s">
        <v>185</v>
      </c>
      <c r="F2007" s="20" t="s">
        <v>84</v>
      </c>
      <c r="G2007" s="20" t="s">
        <v>17</v>
      </c>
      <c r="H2007" s="20" t="s">
        <v>179</v>
      </c>
      <c r="I2007" s="20">
        <v>1.35782921</v>
      </c>
      <c r="J2007" s="20">
        <v>2.1260773100000002E-3</v>
      </c>
      <c r="K2007" s="20">
        <v>3.6358414299999999E-4</v>
      </c>
      <c r="L2007" s="20">
        <v>4.5833458999999999E-6</v>
      </c>
      <c r="M2007" s="20">
        <v>4.5833458999999999E-6</v>
      </c>
      <c r="N2007" s="20">
        <v>9.0660920999999998E-7</v>
      </c>
      <c r="O2007" s="27">
        <v>1.0067775920799499E-4</v>
      </c>
    </row>
    <row r="2008" spans="1:15" x14ac:dyDescent="0.25">
      <c r="A2008" s="19" t="s">
        <v>400</v>
      </c>
      <c r="B2008" s="20" t="s">
        <v>330</v>
      </c>
      <c r="C2008" s="20" t="s">
        <v>331</v>
      </c>
      <c r="D2008" s="20" t="s">
        <v>435</v>
      </c>
      <c r="E2008" s="20" t="s">
        <v>186</v>
      </c>
      <c r="F2008" s="20" t="s">
        <v>86</v>
      </c>
      <c r="G2008" s="20" t="s">
        <v>17</v>
      </c>
      <c r="H2008" s="20" t="s">
        <v>179</v>
      </c>
      <c r="I2008" s="20">
        <v>0.97386741999999993</v>
      </c>
      <c r="J2008" s="20">
        <v>9.9694813000000002E-4</v>
      </c>
      <c r="K2008" s="20">
        <v>2.1691838400000001E-4</v>
      </c>
      <c r="L2008" s="20">
        <v>1.4832568300000002E-6</v>
      </c>
      <c r="M2008" s="20">
        <v>1.4832568300000002E-6</v>
      </c>
      <c r="N2008" s="20">
        <v>3.2146730399999999E-7</v>
      </c>
      <c r="O2008" s="27">
        <v>5.9458295276169996E-5</v>
      </c>
    </row>
    <row r="2009" spans="1:15" x14ac:dyDescent="0.25">
      <c r="A2009" s="19" t="s">
        <v>400</v>
      </c>
      <c r="B2009" s="20" t="s">
        <v>330</v>
      </c>
      <c r="C2009" s="20" t="s">
        <v>331</v>
      </c>
      <c r="D2009" s="20" t="s">
        <v>435</v>
      </c>
      <c r="E2009" s="20" t="s">
        <v>187</v>
      </c>
      <c r="F2009" s="20" t="s">
        <v>25</v>
      </c>
      <c r="G2009" s="20" t="s">
        <v>17</v>
      </c>
      <c r="H2009" s="20" t="s">
        <v>179</v>
      </c>
      <c r="I2009" s="20">
        <v>0.84820707999999989</v>
      </c>
      <c r="J2009" s="20">
        <v>9.2527300999999996E-4</v>
      </c>
      <c r="K2009" s="20">
        <v>1.24378108E-4</v>
      </c>
      <c r="L2009" s="20">
        <v>4.4400557999999998E-6</v>
      </c>
      <c r="M2009" s="20">
        <v>4.4400557999999998E-6</v>
      </c>
      <c r="N2009" s="20">
        <v>8.1634203999999995E-7</v>
      </c>
      <c r="O2009" s="27">
        <v>2.9240601099769993E-5</v>
      </c>
    </row>
    <row r="2010" spans="1:15" x14ac:dyDescent="0.25">
      <c r="A2010" s="19" t="s">
        <v>400</v>
      </c>
      <c r="B2010" s="20" t="s">
        <v>330</v>
      </c>
      <c r="C2010" s="20" t="s">
        <v>331</v>
      </c>
      <c r="D2010" s="20" t="s">
        <v>435</v>
      </c>
      <c r="E2010" s="20" t="s">
        <v>188</v>
      </c>
      <c r="F2010" s="20" t="s">
        <v>91</v>
      </c>
      <c r="G2010" s="20" t="s">
        <v>17</v>
      </c>
      <c r="H2010" s="20" t="s">
        <v>179</v>
      </c>
      <c r="I2010" s="20">
        <v>0.46424494620000001</v>
      </c>
      <c r="J2010" s="20">
        <v>9.4930880959999994E-4</v>
      </c>
      <c r="K2010" s="20">
        <v>1.8805872127000001E-4</v>
      </c>
      <c r="L2010" s="20">
        <v>1.5905512661E-6</v>
      </c>
      <c r="M2010" s="20">
        <v>1.5905512661E-6</v>
      </c>
      <c r="N2010" s="20">
        <v>3.3155677269999997E-7</v>
      </c>
      <c r="O2010" s="27">
        <v>5.2233822140129405E-5</v>
      </c>
    </row>
    <row r="2011" spans="1:15" x14ac:dyDescent="0.25">
      <c r="A2011" s="19" t="s">
        <v>400</v>
      </c>
      <c r="B2011" s="20" t="s">
        <v>330</v>
      </c>
      <c r="C2011" s="20" t="s">
        <v>331</v>
      </c>
      <c r="D2011" s="20" t="s">
        <v>435</v>
      </c>
      <c r="E2011" s="20" t="s">
        <v>189</v>
      </c>
      <c r="F2011" s="20" t="s">
        <v>27</v>
      </c>
      <c r="G2011" s="20" t="s">
        <v>17</v>
      </c>
      <c r="H2011" s="20" t="s">
        <v>179</v>
      </c>
      <c r="I2011" s="20">
        <v>8.7264061000000004E-2</v>
      </c>
      <c r="J2011" s="20">
        <v>1.5349906000000001E-4</v>
      </c>
      <c r="K2011" s="20">
        <v>2.9984557999999999E-5</v>
      </c>
      <c r="L2011" s="20">
        <v>2.6176834999999999E-7</v>
      </c>
      <c r="M2011" s="20">
        <v>2.6176834999999999E-7</v>
      </c>
      <c r="N2011" s="20">
        <v>5.4304159000000002E-8</v>
      </c>
      <c r="O2011" s="27">
        <v>8.3372577488700005E-6</v>
      </c>
    </row>
    <row r="2012" spans="1:15" x14ac:dyDescent="0.25">
      <c r="A2012" s="19" t="s">
        <v>400</v>
      </c>
      <c r="B2012" s="20" t="s">
        <v>330</v>
      </c>
      <c r="C2012" s="20" t="s">
        <v>331</v>
      </c>
      <c r="D2012" s="20" t="s">
        <v>435</v>
      </c>
      <c r="E2012" s="20" t="s">
        <v>190</v>
      </c>
      <c r="F2012" s="20" t="s">
        <v>94</v>
      </c>
      <c r="G2012" s="20" t="s">
        <v>17</v>
      </c>
      <c r="H2012" s="20" t="s">
        <v>179</v>
      </c>
      <c r="I2012" s="20">
        <v>0.71905634169999988</v>
      </c>
      <c r="J2012" s="20">
        <v>1.4930317990999998E-3</v>
      </c>
      <c r="K2012" s="20">
        <v>2.648861212E-4</v>
      </c>
      <c r="L2012" s="20">
        <v>2.9074289540000001E-6</v>
      </c>
      <c r="M2012" s="20">
        <v>2.9074289540000001E-6</v>
      </c>
      <c r="N2012" s="20">
        <v>5.8418730300000006E-7</v>
      </c>
      <c r="O2012" s="27">
        <v>7.3869204921593305E-5</v>
      </c>
    </row>
    <row r="2013" spans="1:15" x14ac:dyDescent="0.25">
      <c r="A2013" s="19" t="s">
        <v>400</v>
      </c>
      <c r="B2013" s="20" t="s">
        <v>330</v>
      </c>
      <c r="C2013" s="20" t="s">
        <v>331</v>
      </c>
      <c r="D2013" s="20" t="s">
        <v>435</v>
      </c>
      <c r="E2013" s="20" t="s">
        <v>191</v>
      </c>
      <c r="F2013" s="20" t="s">
        <v>96</v>
      </c>
      <c r="G2013" s="20" t="s">
        <v>17</v>
      </c>
      <c r="H2013" s="20" t="s">
        <v>179</v>
      </c>
      <c r="I2013" s="20">
        <v>1.1902824500000002</v>
      </c>
      <c r="J2013" s="20">
        <v>3.0300963410000003E-3</v>
      </c>
      <c r="K2013" s="20">
        <v>4.3995391369999997E-4</v>
      </c>
      <c r="L2013" s="20">
        <v>7.2818005560000002E-6</v>
      </c>
      <c r="M2013" s="20">
        <v>7.2818005560000002E-6</v>
      </c>
      <c r="N2013" s="20">
        <v>1.401156073E-6</v>
      </c>
      <c r="O2013" s="27">
        <v>1.2166081449952227E-4</v>
      </c>
    </row>
    <row r="2014" spans="1:15" x14ac:dyDescent="0.25">
      <c r="A2014" s="19" t="s">
        <v>400</v>
      </c>
      <c r="B2014" s="20" t="s">
        <v>330</v>
      </c>
      <c r="C2014" s="20" t="s">
        <v>331</v>
      </c>
      <c r="D2014" s="20" t="s">
        <v>435</v>
      </c>
      <c r="E2014" s="20" t="s">
        <v>192</v>
      </c>
      <c r="F2014" s="20" t="s">
        <v>98</v>
      </c>
      <c r="G2014" s="20" t="s">
        <v>17</v>
      </c>
      <c r="H2014" s="20" t="s">
        <v>179</v>
      </c>
      <c r="I2014" s="20">
        <v>0.13613204600000001</v>
      </c>
      <c r="J2014" s="20">
        <v>2.7160372709999998E-4</v>
      </c>
      <c r="K2014" s="20">
        <v>3.4871188099999998E-5</v>
      </c>
      <c r="L2014" s="20">
        <v>7.8609844499999995E-7</v>
      </c>
      <c r="M2014" s="20">
        <v>7.8609844499999995E-7</v>
      </c>
      <c r="N2014" s="20">
        <v>1.47936619E-7</v>
      </c>
      <c r="O2014" s="27">
        <v>9.3652631078099999E-6</v>
      </c>
    </row>
    <row r="2015" spans="1:15" x14ac:dyDescent="0.25">
      <c r="A2015" s="19" t="s">
        <v>400</v>
      </c>
      <c r="B2015" s="20" t="s">
        <v>330</v>
      </c>
      <c r="C2015" s="20" t="s">
        <v>331</v>
      </c>
      <c r="D2015" s="20" t="s">
        <v>435</v>
      </c>
      <c r="E2015" s="20" t="s">
        <v>193</v>
      </c>
      <c r="F2015" s="20" t="s">
        <v>100</v>
      </c>
      <c r="G2015" s="20" t="s">
        <v>17</v>
      </c>
      <c r="H2015" s="20" t="s">
        <v>179</v>
      </c>
      <c r="I2015" s="20">
        <v>2.7854704400000001</v>
      </c>
      <c r="J2015" s="20">
        <v>3.32035655E-3</v>
      </c>
      <c r="K2015" s="20">
        <v>6.3029578000000004E-4</v>
      </c>
      <c r="L2015" s="20">
        <v>5.9615034000000001E-6</v>
      </c>
      <c r="M2015" s="20">
        <v>5.9615034000000001E-6</v>
      </c>
      <c r="N2015" s="20">
        <v>1.2225086999999999E-6</v>
      </c>
      <c r="O2015" s="27">
        <v>1.7461895297328001E-4</v>
      </c>
    </row>
    <row r="2016" spans="1:15" x14ac:dyDescent="0.25">
      <c r="A2016" s="19" t="s">
        <v>400</v>
      </c>
      <c r="B2016" s="20" t="s">
        <v>330</v>
      </c>
      <c r="C2016" s="20" t="s">
        <v>331</v>
      </c>
      <c r="D2016" s="20" t="s">
        <v>435</v>
      </c>
      <c r="E2016" s="20" t="s">
        <v>194</v>
      </c>
      <c r="F2016" s="20" t="s">
        <v>104</v>
      </c>
      <c r="G2016" s="20" t="s">
        <v>17</v>
      </c>
      <c r="H2016" s="20" t="s">
        <v>179</v>
      </c>
      <c r="I2016" s="20">
        <v>0.45726386000000002</v>
      </c>
      <c r="J2016" s="20">
        <v>1.4747024E-3</v>
      </c>
      <c r="K2016" s="20">
        <v>2.9924957000000002E-4</v>
      </c>
      <c r="L2016" s="20">
        <v>2.3970138000000002E-6</v>
      </c>
      <c r="M2016" s="20">
        <v>2.3970138000000002E-6</v>
      </c>
      <c r="N2016" s="20">
        <v>5.0436694000000003E-7</v>
      </c>
      <c r="O2016" s="27">
        <v>8.2881044602499992E-5</v>
      </c>
    </row>
    <row r="2017" spans="1:15" x14ac:dyDescent="0.25">
      <c r="A2017" s="19" t="s">
        <v>400</v>
      </c>
      <c r="B2017" s="20" t="s">
        <v>330</v>
      </c>
      <c r="C2017" s="20" t="s">
        <v>331</v>
      </c>
      <c r="D2017" s="20" t="s">
        <v>435</v>
      </c>
      <c r="E2017" s="20" t="s">
        <v>195</v>
      </c>
      <c r="F2017" s="20" t="s">
        <v>106</v>
      </c>
      <c r="G2017" s="20" t="s">
        <v>30</v>
      </c>
      <c r="H2017" s="20" t="s">
        <v>179</v>
      </c>
      <c r="I2017" s="20">
        <v>8.6226739099999996</v>
      </c>
      <c r="J2017" s="20">
        <v>8.5924830399999996E-3</v>
      </c>
      <c r="K2017" s="20">
        <v>1.704540023E-3</v>
      </c>
      <c r="L2017" s="20">
        <v>1.4667935590000001E-5</v>
      </c>
      <c r="M2017" s="20">
        <v>1.4667935590000001E-5</v>
      </c>
      <c r="N2017" s="20">
        <v>3.0577733459999998E-6</v>
      </c>
      <c r="O2017" s="27">
        <v>4.7078991285078996E-4</v>
      </c>
    </row>
    <row r="2018" spans="1:15" x14ac:dyDescent="0.25">
      <c r="A2018" s="19" t="s">
        <v>400</v>
      </c>
      <c r="B2018" s="20" t="s">
        <v>330</v>
      </c>
      <c r="C2018" s="20" t="s">
        <v>331</v>
      </c>
      <c r="D2018" s="20" t="s">
        <v>435</v>
      </c>
      <c r="E2018" s="20" t="s">
        <v>196</v>
      </c>
      <c r="F2018" s="20" t="s">
        <v>108</v>
      </c>
      <c r="G2018" s="20" t="s">
        <v>30</v>
      </c>
      <c r="H2018" s="20" t="s">
        <v>179</v>
      </c>
      <c r="I2018" s="20">
        <v>180.86522606</v>
      </c>
      <c r="J2018" s="20">
        <v>0.57877382639999997</v>
      </c>
      <c r="K2018" s="20">
        <v>8.4108654109999986E-2</v>
      </c>
      <c r="L2018" s="20">
        <v>1.3961878472999998E-3</v>
      </c>
      <c r="M2018" s="20">
        <v>1.3961878472999998E-3</v>
      </c>
      <c r="N2018" s="20">
        <v>2.6912618649999997E-4</v>
      </c>
      <c r="O2018" s="27">
        <v>2.3219587820437801E-2</v>
      </c>
    </row>
    <row r="2019" spans="1:15" x14ac:dyDescent="0.25">
      <c r="A2019" s="19" t="s">
        <v>400</v>
      </c>
      <c r="B2019" s="20" t="s">
        <v>330</v>
      </c>
      <c r="C2019" s="20" t="s">
        <v>331</v>
      </c>
      <c r="D2019" s="20" t="s">
        <v>435</v>
      </c>
      <c r="E2019" s="20" t="s">
        <v>197</v>
      </c>
      <c r="F2019" s="20" t="s">
        <v>29</v>
      </c>
      <c r="G2019" s="20" t="s">
        <v>30</v>
      </c>
      <c r="H2019" s="20" t="s">
        <v>179</v>
      </c>
      <c r="I2019" s="20">
        <v>2.9595439953000007</v>
      </c>
      <c r="J2019" s="20">
        <v>2.8832949469999999E-3</v>
      </c>
      <c r="K2019" s="20">
        <v>4.1298749710000002E-4</v>
      </c>
      <c r="L2019" s="20">
        <v>1.0792846227999999E-5</v>
      </c>
      <c r="M2019" s="20">
        <v>1.0792846227999999E-5</v>
      </c>
      <c r="N2019" s="20">
        <v>2.0197839230000004E-6</v>
      </c>
      <c r="O2019" s="27">
        <v>1.0484131802522529E-4</v>
      </c>
    </row>
    <row r="2020" spans="1:15" x14ac:dyDescent="0.25">
      <c r="A2020" s="19" t="s">
        <v>400</v>
      </c>
      <c r="B2020" s="20" t="s">
        <v>330</v>
      </c>
      <c r="C2020" s="20" t="s">
        <v>331</v>
      </c>
      <c r="D2020" s="20" t="s">
        <v>435</v>
      </c>
      <c r="E2020" s="20" t="s">
        <v>199</v>
      </c>
      <c r="F2020" s="20" t="s">
        <v>198</v>
      </c>
      <c r="G2020" s="20" t="s">
        <v>30</v>
      </c>
      <c r="H2020" s="20" t="s">
        <v>179</v>
      </c>
      <c r="I2020" s="20">
        <v>0.63990139099999999</v>
      </c>
      <c r="J2020" s="20">
        <v>1.1277616089999999E-3</v>
      </c>
      <c r="K2020" s="20">
        <v>1.5203141930000003E-4</v>
      </c>
      <c r="L2020" s="20">
        <v>3.260476577E-6</v>
      </c>
      <c r="M2020" s="20">
        <v>3.260476577E-6</v>
      </c>
      <c r="N2020" s="20">
        <v>6.1755525500000003E-7</v>
      </c>
      <c r="O2020" s="27">
        <v>4.07268327808447E-5</v>
      </c>
    </row>
    <row r="2021" spans="1:15" x14ac:dyDescent="0.25">
      <c r="A2021" s="19" t="s">
        <v>400</v>
      </c>
      <c r="B2021" s="20" t="s">
        <v>330</v>
      </c>
      <c r="C2021" s="20" t="s">
        <v>331</v>
      </c>
      <c r="D2021" s="20" t="s">
        <v>435</v>
      </c>
      <c r="E2021" s="20" t="s">
        <v>201</v>
      </c>
      <c r="F2021" s="20" t="s">
        <v>200</v>
      </c>
      <c r="G2021" s="20" t="s">
        <v>30</v>
      </c>
      <c r="H2021" s="20" t="s">
        <v>179</v>
      </c>
      <c r="I2021" s="20">
        <v>0.35550072699999996</v>
      </c>
      <c r="J2021" s="20">
        <v>4.5748680399999999E-4</v>
      </c>
      <c r="K2021" s="20">
        <v>8.9048277200000006E-5</v>
      </c>
      <c r="L2021" s="20">
        <v>7.9258144799999998E-7</v>
      </c>
      <c r="M2021" s="20">
        <v>7.9258144799999998E-7</v>
      </c>
      <c r="N2021" s="20">
        <v>1.643475568E-7</v>
      </c>
      <c r="O2021" s="27">
        <v>2.4710661076785997E-5</v>
      </c>
    </row>
    <row r="2022" spans="1:15" x14ac:dyDescent="0.25">
      <c r="A2022" s="19" t="s">
        <v>400</v>
      </c>
      <c r="B2022" s="20" t="s">
        <v>330</v>
      </c>
      <c r="C2022" s="20" t="s">
        <v>331</v>
      </c>
      <c r="D2022" s="20" t="s">
        <v>435</v>
      </c>
      <c r="E2022" s="20" t="s">
        <v>202</v>
      </c>
      <c r="F2022" s="20" t="s">
        <v>116</v>
      </c>
      <c r="G2022" s="20" t="s">
        <v>30</v>
      </c>
      <c r="H2022" s="20" t="s">
        <v>179</v>
      </c>
      <c r="I2022" s="20">
        <v>0.56702392689999992</v>
      </c>
      <c r="J2022" s="20">
        <v>1.1008828022000001E-3</v>
      </c>
      <c r="K2022" s="20">
        <v>1.5032700338000001E-4</v>
      </c>
      <c r="L2022" s="20">
        <v>6.580390222E-6</v>
      </c>
      <c r="M2022" s="20">
        <v>6.580390222E-6</v>
      </c>
      <c r="N2022" s="20">
        <v>1.2106678115999999E-6</v>
      </c>
      <c r="O2022" s="27">
        <v>3.2072060803857108E-5</v>
      </c>
    </row>
    <row r="2023" spans="1:15" x14ac:dyDescent="0.25">
      <c r="A2023" s="19" t="s">
        <v>400</v>
      </c>
      <c r="B2023" s="20" t="s">
        <v>330</v>
      </c>
      <c r="C2023" s="20" t="s">
        <v>331</v>
      </c>
      <c r="D2023" s="20" t="s">
        <v>435</v>
      </c>
      <c r="E2023" s="20" t="s">
        <v>203</v>
      </c>
      <c r="F2023" s="20" t="s">
        <v>139</v>
      </c>
      <c r="G2023" s="20" t="s">
        <v>37</v>
      </c>
      <c r="H2023" s="20" t="s">
        <v>179</v>
      </c>
      <c r="I2023" s="20">
        <v>9.3463872059999993</v>
      </c>
      <c r="J2023" s="20">
        <v>2.7114997369999998E-2</v>
      </c>
      <c r="K2023" s="20">
        <v>3.6937523950000004E-3</v>
      </c>
      <c r="L2023" s="20">
        <v>7.2934436370000006E-5</v>
      </c>
      <c r="M2023" s="20">
        <v>7.2934436370000006E-5</v>
      </c>
      <c r="N2023" s="20">
        <v>1.3869222969999999E-5</v>
      </c>
      <c r="O2023" s="27">
        <v>1.0034092094895952E-3</v>
      </c>
    </row>
    <row r="2024" spans="1:15" x14ac:dyDescent="0.25">
      <c r="A2024" s="19" t="s">
        <v>400</v>
      </c>
      <c r="B2024" s="20" t="s">
        <v>330</v>
      </c>
      <c r="C2024" s="20" t="s">
        <v>331</v>
      </c>
      <c r="D2024" s="20" t="s">
        <v>435</v>
      </c>
      <c r="E2024" s="20" t="s">
        <v>204</v>
      </c>
      <c r="F2024" s="20" t="s">
        <v>160</v>
      </c>
      <c r="G2024" s="20" t="s">
        <v>54</v>
      </c>
      <c r="H2024" s="20" t="s">
        <v>179</v>
      </c>
      <c r="I2024" s="20">
        <v>1.2411227E-2</v>
      </c>
      <c r="J2024" s="20">
        <v>2.9745006E-5</v>
      </c>
      <c r="K2024" s="20">
        <v>6.5861731999999999E-6</v>
      </c>
      <c r="L2024" s="20">
        <v>4.1692799999999997E-8</v>
      </c>
      <c r="M2024" s="20">
        <v>4.1692799999999997E-8</v>
      </c>
      <c r="N2024" s="20">
        <v>9.0651006999999995E-9</v>
      </c>
      <c r="O2024" s="27">
        <v>1.8204903906300001E-6</v>
      </c>
    </row>
    <row r="2025" spans="1:15" x14ac:dyDescent="0.25">
      <c r="A2025" s="19" t="s">
        <v>400</v>
      </c>
      <c r="B2025" s="20" t="s">
        <v>330</v>
      </c>
      <c r="C2025" s="20" t="s">
        <v>331</v>
      </c>
      <c r="D2025" s="20" t="s">
        <v>435</v>
      </c>
      <c r="E2025" s="20" t="s">
        <v>205</v>
      </c>
      <c r="F2025" s="20" t="s">
        <v>162</v>
      </c>
      <c r="G2025" s="20" t="s">
        <v>54</v>
      </c>
      <c r="H2025" s="20" t="s">
        <v>179</v>
      </c>
      <c r="I2025" s="20">
        <v>0</v>
      </c>
      <c r="J2025" s="20">
        <v>0</v>
      </c>
      <c r="K2025" s="20">
        <v>0</v>
      </c>
      <c r="L2025" s="20">
        <v>0</v>
      </c>
      <c r="M2025" s="20">
        <v>0</v>
      </c>
      <c r="N2025" s="20">
        <v>0</v>
      </c>
      <c r="O2025" s="27">
        <v>0</v>
      </c>
    </row>
    <row r="2026" spans="1:15" x14ac:dyDescent="0.25">
      <c r="A2026" s="19" t="s">
        <v>400</v>
      </c>
      <c r="B2026" s="20" t="s">
        <v>330</v>
      </c>
      <c r="C2026" s="20" t="s">
        <v>331</v>
      </c>
      <c r="D2026" s="20" t="s">
        <v>435</v>
      </c>
      <c r="E2026" s="20" t="s">
        <v>206</v>
      </c>
      <c r="F2026" s="20" t="s">
        <v>56</v>
      </c>
      <c r="G2026" s="20" t="s">
        <v>57</v>
      </c>
      <c r="H2026" s="20" t="s">
        <v>179</v>
      </c>
      <c r="I2026" s="20">
        <v>98.919154525999986</v>
      </c>
      <c r="J2026" s="20">
        <v>3.7477489570000001E-2</v>
      </c>
      <c r="K2026" s="20">
        <v>1.1087737022000001E-2</v>
      </c>
      <c r="L2026" s="20">
        <v>8.5808073379999995E-5</v>
      </c>
      <c r="M2026" s="20">
        <v>8.5808073379999995E-5</v>
      </c>
      <c r="N2026" s="20">
        <v>1.8570888102000001E-5</v>
      </c>
      <c r="O2026" s="27">
        <v>2.2914069589888698E-3</v>
      </c>
    </row>
    <row r="2027" spans="1:15" x14ac:dyDescent="0.25">
      <c r="A2027" s="19" t="s">
        <v>400</v>
      </c>
      <c r="B2027" s="20" t="s">
        <v>330</v>
      </c>
      <c r="C2027" s="20" t="s">
        <v>331</v>
      </c>
      <c r="D2027" s="20" t="s">
        <v>435</v>
      </c>
      <c r="E2027" s="20" t="s">
        <v>207</v>
      </c>
      <c r="F2027" s="20" t="s">
        <v>59</v>
      </c>
      <c r="G2027" s="20" t="s">
        <v>57</v>
      </c>
      <c r="H2027" s="20" t="s">
        <v>179</v>
      </c>
      <c r="I2027" s="20">
        <v>15.149411256</v>
      </c>
      <c r="J2027" s="20">
        <v>7.6090662520000001E-3</v>
      </c>
      <c r="K2027" s="20">
        <v>1.9370903468E-3</v>
      </c>
      <c r="L2027" s="20">
        <v>2.0209620210000002E-5</v>
      </c>
      <c r="M2027" s="20">
        <v>2.0209620210000002E-5</v>
      </c>
      <c r="N2027" s="20">
        <v>4.1637259879999995E-6</v>
      </c>
      <c r="O2027" s="27">
        <v>4.0000956899802301E-4</v>
      </c>
    </row>
    <row r="2028" spans="1:15" x14ac:dyDescent="0.25">
      <c r="A2028" s="19" t="s">
        <v>400</v>
      </c>
      <c r="B2028" s="20" t="s">
        <v>330</v>
      </c>
      <c r="C2028" s="20" t="s">
        <v>331</v>
      </c>
      <c r="D2028" s="20" t="s">
        <v>435</v>
      </c>
      <c r="E2028" s="20" t="s">
        <v>208</v>
      </c>
      <c r="F2028" s="20" t="s">
        <v>61</v>
      </c>
      <c r="G2028" s="20" t="s">
        <v>57</v>
      </c>
      <c r="H2028" s="20" t="s">
        <v>179</v>
      </c>
      <c r="I2028" s="20">
        <v>7.2240009899999986</v>
      </c>
      <c r="J2028" s="20">
        <v>8.3076818800000007E-3</v>
      </c>
      <c r="K2028" s="20">
        <v>1.8751732849999999E-3</v>
      </c>
      <c r="L2028" s="20">
        <v>2.4563715400000001E-5</v>
      </c>
      <c r="M2028" s="20">
        <v>2.4563715400000001E-5</v>
      </c>
      <c r="N2028" s="20">
        <v>4.9066225600000003E-6</v>
      </c>
      <c r="O2028" s="27">
        <v>3.87261266837987E-4</v>
      </c>
    </row>
    <row r="2029" spans="1:15" x14ac:dyDescent="0.25">
      <c r="A2029" s="19" t="s">
        <v>400</v>
      </c>
      <c r="B2029" s="20" t="s">
        <v>330</v>
      </c>
      <c r="C2029" s="20" t="s">
        <v>331</v>
      </c>
      <c r="D2029" s="20" t="s">
        <v>435</v>
      </c>
      <c r="E2029" s="20" t="s">
        <v>209</v>
      </c>
      <c r="F2029" s="20" t="s">
        <v>167</v>
      </c>
      <c r="G2029" s="20" t="s">
        <v>57</v>
      </c>
      <c r="H2029" s="20" t="s">
        <v>179</v>
      </c>
      <c r="I2029" s="20">
        <v>8.3631531599999995</v>
      </c>
      <c r="J2029" s="20">
        <v>1.4656168089999999E-2</v>
      </c>
      <c r="K2029" s="20">
        <v>2.4846537199999996E-3</v>
      </c>
      <c r="L2029" s="20">
        <v>3.0589462399999998E-5</v>
      </c>
      <c r="M2029" s="20">
        <v>3.0589462399999998E-5</v>
      </c>
      <c r="N2029" s="20">
        <v>6.1077659100000004E-6</v>
      </c>
      <c r="O2029" s="27">
        <v>6.8844535505933999E-4</v>
      </c>
    </row>
    <row r="2030" spans="1:15" x14ac:dyDescent="0.25">
      <c r="A2030" s="19" t="s">
        <v>400</v>
      </c>
      <c r="B2030" s="20" t="s">
        <v>330</v>
      </c>
      <c r="C2030" s="20" t="s">
        <v>331</v>
      </c>
      <c r="D2030" s="20" t="s">
        <v>435</v>
      </c>
      <c r="E2030" s="20" t="s">
        <v>210</v>
      </c>
      <c r="F2030" s="20" t="s">
        <v>169</v>
      </c>
      <c r="G2030" s="20" t="s">
        <v>57</v>
      </c>
      <c r="H2030" s="20" t="s">
        <v>179</v>
      </c>
      <c r="I2030" s="20">
        <v>0.53245643300000001</v>
      </c>
      <c r="J2030" s="20">
        <v>2.2663322500000001E-4</v>
      </c>
      <c r="K2030" s="20">
        <v>4.4622455500000003E-5</v>
      </c>
      <c r="L2030" s="20">
        <v>3.9712863399999998E-7</v>
      </c>
      <c r="M2030" s="20">
        <v>3.9712863399999998E-7</v>
      </c>
      <c r="N2030" s="20">
        <v>8.3046891999999994E-8</v>
      </c>
      <c r="O2030" s="27">
        <v>1.2248713136481999E-5</v>
      </c>
    </row>
    <row r="2031" spans="1:15" x14ac:dyDescent="0.25">
      <c r="A2031" s="19" t="s">
        <v>400</v>
      </c>
      <c r="B2031" s="20" t="s">
        <v>330</v>
      </c>
      <c r="C2031" s="20" t="s">
        <v>331</v>
      </c>
      <c r="D2031" s="20" t="s">
        <v>435</v>
      </c>
      <c r="E2031" s="20" t="s">
        <v>211</v>
      </c>
      <c r="F2031" s="20" t="s">
        <v>63</v>
      </c>
      <c r="G2031" s="20" t="s">
        <v>57</v>
      </c>
      <c r="H2031" s="20" t="s">
        <v>179</v>
      </c>
      <c r="I2031" s="20">
        <v>0.15615312199999998</v>
      </c>
      <c r="J2031" s="20">
        <v>1.1219968300000001E-4</v>
      </c>
      <c r="K2031" s="20">
        <v>2.3299815400000001E-5</v>
      </c>
      <c r="L2031" s="20">
        <v>3.9064552499999999E-7</v>
      </c>
      <c r="M2031" s="20">
        <v>3.9064552499999999E-7</v>
      </c>
      <c r="N2031" s="20">
        <v>7.6355224999999993E-8</v>
      </c>
      <c r="O2031" s="27">
        <v>4.6740455397323004E-6</v>
      </c>
    </row>
    <row r="2032" spans="1:15" x14ac:dyDescent="0.25">
      <c r="A2032" s="19" t="s">
        <v>400</v>
      </c>
      <c r="B2032" s="20" t="s">
        <v>330</v>
      </c>
      <c r="C2032" s="20" t="s">
        <v>331</v>
      </c>
      <c r="D2032" s="20" t="s">
        <v>435</v>
      </c>
      <c r="E2032" s="20" t="s">
        <v>213</v>
      </c>
      <c r="F2032" s="20" t="s">
        <v>104</v>
      </c>
      <c r="G2032" s="20" t="s">
        <v>17</v>
      </c>
      <c r="H2032" s="20" t="s">
        <v>212</v>
      </c>
      <c r="I2032" s="20">
        <v>2.0943384999999998E-2</v>
      </c>
      <c r="J2032" s="20">
        <v>5.6286356999999999E-5</v>
      </c>
      <c r="K2032" s="20">
        <v>1.1442755E-5</v>
      </c>
      <c r="L2032" s="20">
        <v>9.1489084999999997E-8</v>
      </c>
      <c r="M2032" s="20">
        <v>9.1489084999999997E-8</v>
      </c>
      <c r="N2032" s="20">
        <v>1.7219805999999999E-8</v>
      </c>
      <c r="O2032" s="27">
        <v>1.8708895200000003E-7</v>
      </c>
    </row>
    <row r="2033" spans="1:15" x14ac:dyDescent="0.25">
      <c r="A2033" s="19" t="s">
        <v>400</v>
      </c>
      <c r="B2033" s="20" t="s">
        <v>330</v>
      </c>
      <c r="C2033" s="20" t="s">
        <v>331</v>
      </c>
      <c r="D2033" s="20" t="s">
        <v>435</v>
      </c>
      <c r="E2033" s="20" t="s">
        <v>214</v>
      </c>
      <c r="F2033" s="20" t="s">
        <v>108</v>
      </c>
      <c r="G2033" s="20" t="s">
        <v>30</v>
      </c>
      <c r="H2033" s="20" t="s">
        <v>212</v>
      </c>
      <c r="I2033" s="20">
        <v>18.710104000000001</v>
      </c>
      <c r="J2033" s="20">
        <v>4.0951217999999998E-2</v>
      </c>
      <c r="K2033" s="20">
        <v>6.0079629000000002E-3</v>
      </c>
      <c r="L2033" s="20">
        <v>9.7708049000000001E-5</v>
      </c>
      <c r="M2033" s="20">
        <v>9.7708049000000001E-5</v>
      </c>
      <c r="N2033" s="20">
        <v>1.767414E-5</v>
      </c>
      <c r="O2033" s="27">
        <v>9.8080676000000005E-5</v>
      </c>
    </row>
    <row r="2034" spans="1:15" x14ac:dyDescent="0.25">
      <c r="A2034" s="19" t="s">
        <v>400</v>
      </c>
      <c r="B2034" s="20" t="s">
        <v>330</v>
      </c>
      <c r="C2034" s="20" t="s">
        <v>331</v>
      </c>
      <c r="D2034" s="20" t="s">
        <v>435</v>
      </c>
      <c r="E2034" s="20" t="s">
        <v>215</v>
      </c>
      <c r="F2034" s="20" t="s">
        <v>29</v>
      </c>
      <c r="G2034" s="20" t="s">
        <v>30</v>
      </c>
      <c r="H2034" s="20" t="s">
        <v>212</v>
      </c>
      <c r="I2034" s="20">
        <v>8.2232589000000005E-3</v>
      </c>
      <c r="J2034" s="20">
        <v>4.7787307000000002E-5</v>
      </c>
      <c r="K2034" s="20">
        <v>6.9265374999999997E-6</v>
      </c>
      <c r="L2034" s="20">
        <v>1.1539939E-7</v>
      </c>
      <c r="M2034" s="20">
        <v>1.1539939E-7</v>
      </c>
      <c r="N2034" s="20">
        <v>2.0848872999999999E-8</v>
      </c>
      <c r="O2034" s="27">
        <v>1.1296853000000001E-7</v>
      </c>
    </row>
    <row r="2035" spans="1:15" x14ac:dyDescent="0.25">
      <c r="A2035" s="19" t="s">
        <v>400</v>
      </c>
      <c r="B2035" s="20" t="s">
        <v>330</v>
      </c>
      <c r="C2035" s="20" t="s">
        <v>331</v>
      </c>
      <c r="D2035" s="20" t="s">
        <v>435</v>
      </c>
      <c r="E2035" s="20" t="s">
        <v>217</v>
      </c>
      <c r="F2035" s="20" t="s">
        <v>216</v>
      </c>
      <c r="G2035" s="20" t="s">
        <v>30</v>
      </c>
      <c r="H2035" s="20" t="s">
        <v>212</v>
      </c>
      <c r="I2035" s="20">
        <v>9.8679102999999994E-3</v>
      </c>
      <c r="J2035" s="20">
        <v>2.9242581000000002E-5</v>
      </c>
      <c r="K2035" s="20">
        <v>3.9689661999999998E-6</v>
      </c>
      <c r="L2035" s="20">
        <v>7.5425817000000001E-8</v>
      </c>
      <c r="M2035" s="20">
        <v>7.5425817000000001E-8</v>
      </c>
      <c r="N2035" s="20">
        <v>1.3595944E-8</v>
      </c>
      <c r="O2035" s="27">
        <v>6.4090978000000001E-8</v>
      </c>
    </row>
    <row r="2036" spans="1:15" x14ac:dyDescent="0.25">
      <c r="A2036" s="19" t="s">
        <v>400</v>
      </c>
      <c r="B2036" s="20" t="s">
        <v>330</v>
      </c>
      <c r="C2036" s="20" t="s">
        <v>331</v>
      </c>
      <c r="D2036" s="20" t="s">
        <v>435</v>
      </c>
      <c r="E2036" s="20" t="s">
        <v>218</v>
      </c>
      <c r="F2036" s="20" t="s">
        <v>114</v>
      </c>
      <c r="G2036" s="20" t="s">
        <v>30</v>
      </c>
      <c r="H2036" s="20" t="s">
        <v>212</v>
      </c>
      <c r="I2036" s="20">
        <v>9.5519681999999995E-2</v>
      </c>
      <c r="J2036" s="20">
        <v>8.2883347000000008E-5</v>
      </c>
      <c r="K2036" s="20">
        <v>1.2469294700000001E-5</v>
      </c>
      <c r="L2036" s="20">
        <v>2.5129871799999999E-7</v>
      </c>
      <c r="M2036" s="20">
        <v>2.5129871799999999E-7</v>
      </c>
      <c r="N2036" s="20">
        <v>4.5435452999999998E-8</v>
      </c>
      <c r="O2036" s="27">
        <v>1.9508941600000001E-7</v>
      </c>
    </row>
    <row r="2037" spans="1:15" x14ac:dyDescent="0.25">
      <c r="A2037" s="19" t="s">
        <v>400</v>
      </c>
      <c r="B2037" s="20" t="s">
        <v>330</v>
      </c>
      <c r="C2037" s="20" t="s">
        <v>331</v>
      </c>
      <c r="D2037" s="20" t="s">
        <v>435</v>
      </c>
      <c r="E2037" s="20" t="s">
        <v>219</v>
      </c>
      <c r="F2037" s="20" t="s">
        <v>116</v>
      </c>
      <c r="G2037" s="20" t="s">
        <v>30</v>
      </c>
      <c r="H2037" s="20" t="s">
        <v>212</v>
      </c>
      <c r="I2037" s="20">
        <v>3.2893035100000002E-2</v>
      </c>
      <c r="J2037" s="20">
        <v>7.5290868000000007E-5</v>
      </c>
      <c r="K2037" s="20">
        <v>1.0547891699999999E-5</v>
      </c>
      <c r="L2037" s="20">
        <v>4.4612176700000003E-7</v>
      </c>
      <c r="M2037" s="20">
        <v>4.4612176700000003E-7</v>
      </c>
      <c r="N2037" s="20">
        <v>8.0252375799999994E-8</v>
      </c>
      <c r="O2037" s="27">
        <v>1.3370345259999999E-7</v>
      </c>
    </row>
    <row r="2038" spans="1:15" x14ac:dyDescent="0.25">
      <c r="A2038" s="19" t="s">
        <v>400</v>
      </c>
      <c r="B2038" s="20" t="s">
        <v>330</v>
      </c>
      <c r="C2038" s="20" t="s">
        <v>331</v>
      </c>
      <c r="D2038" s="20" t="s">
        <v>435</v>
      </c>
      <c r="E2038" s="20" t="s">
        <v>220</v>
      </c>
      <c r="F2038" s="20" t="s">
        <v>160</v>
      </c>
      <c r="G2038" s="20" t="s">
        <v>54</v>
      </c>
      <c r="H2038" s="20" t="s">
        <v>212</v>
      </c>
      <c r="I2038" s="20">
        <v>6.6008758999999998E-3</v>
      </c>
      <c r="J2038" s="20">
        <v>2.0488435000000001E-5</v>
      </c>
      <c r="K2038" s="20">
        <v>4.5921824000000004E-6</v>
      </c>
      <c r="L2038" s="20">
        <v>2.3375275000000001E-8</v>
      </c>
      <c r="M2038" s="20">
        <v>2.3375275000000001E-8</v>
      </c>
      <c r="N2038" s="20">
        <v>4.0803182999999997E-9</v>
      </c>
      <c r="O2038" s="27">
        <v>7.9662742400000001E-8</v>
      </c>
    </row>
    <row r="2039" spans="1:15" x14ac:dyDescent="0.25">
      <c r="A2039" s="19" t="s">
        <v>400</v>
      </c>
      <c r="B2039" s="20" t="s">
        <v>330</v>
      </c>
      <c r="C2039" s="20" t="s">
        <v>331</v>
      </c>
      <c r="D2039" s="20" t="s">
        <v>435</v>
      </c>
      <c r="E2039" s="20" t="s">
        <v>221</v>
      </c>
      <c r="F2039" s="20" t="s">
        <v>162</v>
      </c>
      <c r="G2039" s="20" t="s">
        <v>54</v>
      </c>
      <c r="H2039" s="20" t="s">
        <v>212</v>
      </c>
      <c r="I2039" s="20">
        <v>7.4843547699999999E-3</v>
      </c>
      <c r="J2039" s="20">
        <v>9.8073169439999989E-5</v>
      </c>
      <c r="K2039" s="20">
        <v>2.1851151137999998E-5</v>
      </c>
      <c r="L2039" s="20">
        <v>1.129815623E-7</v>
      </c>
      <c r="M2039" s="20">
        <v>1.129815623E-7</v>
      </c>
      <c r="N2039" s="20">
        <v>1.9641304580000002E-8</v>
      </c>
      <c r="O2039" s="27">
        <v>3.7981125215999997E-7</v>
      </c>
    </row>
    <row r="2040" spans="1:15" x14ac:dyDescent="0.25">
      <c r="A2040" s="19" t="s">
        <v>400</v>
      </c>
      <c r="B2040" s="20" t="s">
        <v>330</v>
      </c>
      <c r="C2040" s="20" t="s">
        <v>331</v>
      </c>
      <c r="D2040" s="20" t="s">
        <v>435</v>
      </c>
      <c r="E2040" s="20" t="s">
        <v>222</v>
      </c>
      <c r="F2040" s="20" t="s">
        <v>56</v>
      </c>
      <c r="G2040" s="20" t="s">
        <v>57</v>
      </c>
      <c r="H2040" s="20" t="s">
        <v>212</v>
      </c>
      <c r="I2040" s="20">
        <v>18.795972880000001</v>
      </c>
      <c r="J2040" s="20">
        <v>1.11204561E-2</v>
      </c>
      <c r="K2040" s="20">
        <v>3.4028837790000001E-3</v>
      </c>
      <c r="L2040" s="20">
        <v>2.4123812719999998E-5</v>
      </c>
      <c r="M2040" s="20">
        <v>2.4123812719999998E-5</v>
      </c>
      <c r="N2040" s="20">
        <v>4.8084842020000007E-6</v>
      </c>
      <c r="O2040" s="27">
        <v>4.1806135540000006E-5</v>
      </c>
    </row>
    <row r="2041" spans="1:15" x14ac:dyDescent="0.25">
      <c r="A2041" s="19" t="s">
        <v>400</v>
      </c>
      <c r="B2041" s="20" t="s">
        <v>330</v>
      </c>
      <c r="C2041" s="20" t="s">
        <v>331</v>
      </c>
      <c r="D2041" s="20" t="s">
        <v>435</v>
      </c>
      <c r="E2041" s="20" t="s">
        <v>223</v>
      </c>
      <c r="F2041" s="20" t="s">
        <v>59</v>
      </c>
      <c r="G2041" s="20" t="s">
        <v>57</v>
      </c>
      <c r="H2041" s="20" t="s">
        <v>212</v>
      </c>
      <c r="I2041" s="20">
        <v>0.36164808240000001</v>
      </c>
      <c r="J2041" s="20">
        <v>5.144231902999999E-4</v>
      </c>
      <c r="K2041" s="20">
        <v>1.4349474948999999E-4</v>
      </c>
      <c r="L2041" s="20">
        <v>1.2290537321E-6</v>
      </c>
      <c r="M2041" s="20">
        <v>1.2290537321E-6</v>
      </c>
      <c r="N2041" s="20">
        <v>2.3977624159999999E-7</v>
      </c>
      <c r="O2041" s="27">
        <v>1.7678734434400001E-6</v>
      </c>
    </row>
    <row r="2042" spans="1:15" x14ac:dyDescent="0.25">
      <c r="A2042" s="19" t="s">
        <v>400</v>
      </c>
      <c r="B2042" s="20" t="s">
        <v>330</v>
      </c>
      <c r="C2042" s="20" t="s">
        <v>331</v>
      </c>
      <c r="D2042" s="20" t="s">
        <v>435</v>
      </c>
      <c r="E2042" s="20" t="s">
        <v>224</v>
      </c>
      <c r="F2042" s="20" t="s">
        <v>61</v>
      </c>
      <c r="G2042" s="20" t="s">
        <v>57</v>
      </c>
      <c r="H2042" s="20" t="s">
        <v>212</v>
      </c>
      <c r="I2042" s="20">
        <v>0.28970735000000003</v>
      </c>
      <c r="J2042" s="20">
        <v>6.2906666999999999E-4</v>
      </c>
      <c r="K2042" s="20">
        <v>1.4701662699999999E-4</v>
      </c>
      <c r="L2042" s="20">
        <v>1.7486941399999998E-6</v>
      </c>
      <c r="M2042" s="20">
        <v>1.7486941399999998E-6</v>
      </c>
      <c r="N2042" s="20">
        <v>3.3148609000000002E-7</v>
      </c>
      <c r="O2042" s="27">
        <v>1.8086435280000001E-6</v>
      </c>
    </row>
    <row r="2043" spans="1:15" x14ac:dyDescent="0.25">
      <c r="A2043" s="19" t="s">
        <v>400</v>
      </c>
      <c r="B2043" s="20" t="s">
        <v>330</v>
      </c>
      <c r="C2043" s="20" t="s">
        <v>331</v>
      </c>
      <c r="D2043" s="20" t="s">
        <v>435</v>
      </c>
      <c r="E2043" s="20" t="s">
        <v>226</v>
      </c>
      <c r="F2043" s="20" t="s">
        <v>225</v>
      </c>
      <c r="G2043" s="20" t="s">
        <v>57</v>
      </c>
      <c r="H2043" s="20" t="s">
        <v>212</v>
      </c>
      <c r="I2043" s="20">
        <v>0.54636075200000001</v>
      </c>
      <c r="J2043" s="20">
        <v>5.9080894300000009E-3</v>
      </c>
      <c r="K2043" s="20">
        <v>1.134252948E-3</v>
      </c>
      <c r="L2043" s="20">
        <v>6.9817231999999994E-5</v>
      </c>
      <c r="M2043" s="20">
        <v>6.9817231999999994E-5</v>
      </c>
      <c r="N2043" s="20">
        <v>1.1706818440000001E-5</v>
      </c>
      <c r="O2043" s="27">
        <v>1.1413677552E-5</v>
      </c>
    </row>
    <row r="2044" spans="1:15" x14ac:dyDescent="0.25">
      <c r="A2044" s="19" t="s">
        <v>400</v>
      </c>
      <c r="B2044" s="20" t="s">
        <v>330</v>
      </c>
      <c r="C2044" s="20" t="s">
        <v>331</v>
      </c>
      <c r="D2044" s="20" t="s">
        <v>435</v>
      </c>
      <c r="E2044" s="20" t="s">
        <v>227</v>
      </c>
      <c r="F2044" s="20" t="s">
        <v>63</v>
      </c>
      <c r="G2044" s="20" t="s">
        <v>57</v>
      </c>
      <c r="H2044" s="20" t="s">
        <v>212</v>
      </c>
      <c r="I2044" s="20">
        <v>0</v>
      </c>
      <c r="J2044" s="20">
        <v>0</v>
      </c>
      <c r="K2044" s="20">
        <v>0</v>
      </c>
      <c r="L2044" s="20">
        <v>0</v>
      </c>
      <c r="M2044" s="20">
        <v>0</v>
      </c>
      <c r="N2044" s="20">
        <v>0</v>
      </c>
      <c r="O2044" s="27">
        <v>0</v>
      </c>
    </row>
    <row r="2045" spans="1:15" x14ac:dyDescent="0.25">
      <c r="A2045" s="19" t="s">
        <v>400</v>
      </c>
      <c r="B2045" s="20" t="s">
        <v>330</v>
      </c>
      <c r="C2045" s="20" t="s">
        <v>331</v>
      </c>
      <c r="D2045" s="20" t="s">
        <v>435</v>
      </c>
      <c r="E2045" s="20" t="s">
        <v>228</v>
      </c>
      <c r="F2045" s="20" t="s">
        <v>176</v>
      </c>
      <c r="G2045" s="20" t="s">
        <v>30</v>
      </c>
      <c r="H2045" s="20" t="s">
        <v>212</v>
      </c>
      <c r="I2045" s="20">
        <v>0</v>
      </c>
      <c r="J2045" s="20">
        <v>0</v>
      </c>
      <c r="K2045" s="20">
        <v>0</v>
      </c>
      <c r="L2045" s="20">
        <v>0</v>
      </c>
      <c r="M2045" s="20">
        <v>0</v>
      </c>
      <c r="N2045" s="20">
        <v>0</v>
      </c>
      <c r="O2045" s="27">
        <v>0</v>
      </c>
    </row>
    <row r="2046" spans="1:15" x14ac:dyDescent="0.25">
      <c r="A2046" s="19" t="s">
        <v>400</v>
      </c>
      <c r="B2046" s="20" t="s">
        <v>330</v>
      </c>
      <c r="C2046" s="20" t="s">
        <v>331</v>
      </c>
      <c r="D2046" s="20" t="s">
        <v>435</v>
      </c>
      <c r="E2046" s="20" t="s">
        <v>231</v>
      </c>
      <c r="F2046" s="20" t="s">
        <v>229</v>
      </c>
      <c r="G2046" s="20" t="s">
        <v>7</v>
      </c>
      <c r="H2046" s="20" t="s">
        <v>230</v>
      </c>
      <c r="I2046" s="20">
        <v>21.067745821000003</v>
      </c>
      <c r="J2046" s="20">
        <v>2.4770806529999996E-3</v>
      </c>
      <c r="K2046" s="20">
        <v>2.5063077981999997E-3</v>
      </c>
      <c r="L2046" s="20">
        <v>3.5817748868E-4</v>
      </c>
      <c r="M2046" s="20">
        <v>3.4743216401959999E-4</v>
      </c>
      <c r="N2046" s="20">
        <v>4.9924089479999988E-6</v>
      </c>
      <c r="O2046" s="27">
        <v>6.4402519307103898E-4</v>
      </c>
    </row>
    <row r="2047" spans="1:15" x14ac:dyDescent="0.25">
      <c r="A2047" s="19" t="s">
        <v>400</v>
      </c>
      <c r="B2047" s="20" t="s">
        <v>330</v>
      </c>
      <c r="C2047" s="20" t="s">
        <v>331</v>
      </c>
      <c r="D2047" s="20" t="s">
        <v>435</v>
      </c>
      <c r="E2047" s="20" t="s">
        <v>232</v>
      </c>
      <c r="F2047" s="20" t="s">
        <v>74</v>
      </c>
      <c r="G2047" s="20" t="s">
        <v>17</v>
      </c>
      <c r="H2047" s="20" t="s">
        <v>230</v>
      </c>
      <c r="I2047" s="20">
        <v>17.225759840999999</v>
      </c>
      <c r="J2047" s="20">
        <v>7.7744910463E-3</v>
      </c>
      <c r="K2047" s="20">
        <v>1.6021393159999998E-2</v>
      </c>
      <c r="L2047" s="20">
        <v>1.3477115178999999E-3</v>
      </c>
      <c r="M2047" s="20">
        <v>1.3072801723630002E-3</v>
      </c>
      <c r="N2047" s="20">
        <v>4.5286862945999997E-5</v>
      </c>
      <c r="O2047" s="27">
        <v>1.3020910673232149E-3</v>
      </c>
    </row>
    <row r="2048" spans="1:15" x14ac:dyDescent="0.25">
      <c r="A2048" s="19" t="s">
        <v>400</v>
      </c>
      <c r="B2048" s="20" t="s">
        <v>330</v>
      </c>
      <c r="C2048" s="20" t="s">
        <v>331</v>
      </c>
      <c r="D2048" s="20" t="s">
        <v>435</v>
      </c>
      <c r="E2048" s="20" t="s">
        <v>233</v>
      </c>
      <c r="F2048" s="20" t="s">
        <v>16</v>
      </c>
      <c r="G2048" s="20" t="s">
        <v>17</v>
      </c>
      <c r="H2048" s="20" t="s">
        <v>230</v>
      </c>
      <c r="I2048" s="20">
        <v>1.9044985000000001</v>
      </c>
      <c r="J2048" s="20">
        <v>2.9967915999999999E-5</v>
      </c>
      <c r="K2048" s="20">
        <v>3.7146627000000002E-5</v>
      </c>
      <c r="L2048" s="20">
        <v>4.0338277000000003E-6</v>
      </c>
      <c r="M2048" s="20">
        <v>3.912812869E-6</v>
      </c>
      <c r="N2048" s="20">
        <v>7.4798400000000001E-8</v>
      </c>
      <c r="O2048" s="27">
        <v>5.623160805053999E-6</v>
      </c>
    </row>
    <row r="2049" spans="1:15" x14ac:dyDescent="0.25">
      <c r="A2049" s="19" t="s">
        <v>400</v>
      </c>
      <c r="B2049" s="20" t="s">
        <v>330</v>
      </c>
      <c r="C2049" s="20" t="s">
        <v>331</v>
      </c>
      <c r="D2049" s="20" t="s">
        <v>435</v>
      </c>
      <c r="E2049" s="20" t="s">
        <v>234</v>
      </c>
      <c r="F2049" s="20" t="s">
        <v>19</v>
      </c>
      <c r="G2049" s="20" t="s">
        <v>17</v>
      </c>
      <c r="H2049" s="20" t="s">
        <v>230</v>
      </c>
      <c r="I2049" s="20">
        <v>16.62172116</v>
      </c>
      <c r="J2049" s="20">
        <v>4.3029328799999993E-4</v>
      </c>
      <c r="K2049" s="20">
        <v>5.8423685599999996E-4</v>
      </c>
      <c r="L2049" s="20">
        <v>5.9239952700000005E-5</v>
      </c>
      <c r="M2049" s="20">
        <v>5.7462754118999993E-5</v>
      </c>
      <c r="N2049" s="20">
        <v>1.2320980650000001E-6</v>
      </c>
      <c r="O2049" s="27">
        <v>8.5868164920446994E-5</v>
      </c>
    </row>
    <row r="2050" spans="1:15" x14ac:dyDescent="0.25">
      <c r="A2050" s="19" t="s">
        <v>400</v>
      </c>
      <c r="B2050" s="20" t="s">
        <v>330</v>
      </c>
      <c r="C2050" s="20" t="s">
        <v>331</v>
      </c>
      <c r="D2050" s="20" t="s">
        <v>435</v>
      </c>
      <c r="E2050" s="20" t="s">
        <v>235</v>
      </c>
      <c r="F2050" s="20" t="s">
        <v>78</v>
      </c>
      <c r="G2050" s="20" t="s">
        <v>17</v>
      </c>
      <c r="H2050" s="20" t="s">
        <v>230</v>
      </c>
      <c r="I2050" s="20">
        <v>61.775382299999997</v>
      </c>
      <c r="J2050" s="20">
        <v>2.3283003976E-2</v>
      </c>
      <c r="K2050" s="20">
        <v>4.2442474438999997E-2</v>
      </c>
      <c r="L2050" s="20">
        <v>3.8484784044999997E-3</v>
      </c>
      <c r="M2050" s="20">
        <v>3.7330240523649996E-3</v>
      </c>
      <c r="N2050" s="20">
        <v>1.1403737659000001E-4</v>
      </c>
      <c r="O2050" s="27">
        <v>3.535862525637624E-3</v>
      </c>
    </row>
    <row r="2051" spans="1:15" x14ac:dyDescent="0.25">
      <c r="A2051" s="19" t="s">
        <v>400</v>
      </c>
      <c r="B2051" s="20" t="s">
        <v>330</v>
      </c>
      <c r="C2051" s="20" t="s">
        <v>331</v>
      </c>
      <c r="D2051" s="20" t="s">
        <v>435</v>
      </c>
      <c r="E2051" s="20" t="s">
        <v>237</v>
      </c>
      <c r="F2051" s="20" t="s">
        <v>236</v>
      </c>
      <c r="G2051" s="20" t="s">
        <v>17</v>
      </c>
      <c r="H2051" s="20" t="s">
        <v>230</v>
      </c>
      <c r="I2051" s="20">
        <v>13.1289580159</v>
      </c>
      <c r="J2051" s="20">
        <v>2.0017996789099997E-2</v>
      </c>
      <c r="K2051" s="20">
        <v>4.4602644993399998E-2</v>
      </c>
      <c r="L2051" s="20">
        <v>2.6993907864399998E-3</v>
      </c>
      <c r="M2051" s="20">
        <v>2.6184090628468002E-3</v>
      </c>
      <c r="N2051" s="20">
        <v>1.217448326554E-4</v>
      </c>
      <c r="O2051" s="27">
        <v>2.6746274170387396E-3</v>
      </c>
    </row>
    <row r="2052" spans="1:15" x14ac:dyDescent="0.25">
      <c r="A2052" s="19" t="s">
        <v>400</v>
      </c>
      <c r="B2052" s="20" t="s">
        <v>330</v>
      </c>
      <c r="C2052" s="20" t="s">
        <v>331</v>
      </c>
      <c r="D2052" s="20" t="s">
        <v>435</v>
      </c>
      <c r="E2052" s="20" t="s">
        <v>238</v>
      </c>
      <c r="F2052" s="20" t="s">
        <v>21</v>
      </c>
      <c r="G2052" s="20" t="s">
        <v>17</v>
      </c>
      <c r="H2052" s="20" t="s">
        <v>230</v>
      </c>
      <c r="I2052" s="20">
        <v>6.0439393619999997</v>
      </c>
      <c r="J2052" s="20">
        <v>1.4232218953999999E-3</v>
      </c>
      <c r="K2052" s="20">
        <v>2.6837333474E-3</v>
      </c>
      <c r="L2052" s="20">
        <v>2.4121391297E-4</v>
      </c>
      <c r="M2052" s="20">
        <v>2.3397749558090003E-4</v>
      </c>
      <c r="N2052" s="20">
        <v>6.8569688300000012E-6</v>
      </c>
      <c r="O2052" s="27">
        <v>2.373659495725635E-4</v>
      </c>
    </row>
    <row r="2053" spans="1:15" x14ac:dyDescent="0.25">
      <c r="A2053" s="19" t="s">
        <v>400</v>
      </c>
      <c r="B2053" s="20" t="s">
        <v>330</v>
      </c>
      <c r="C2053" s="20" t="s">
        <v>331</v>
      </c>
      <c r="D2053" s="20" t="s">
        <v>435</v>
      </c>
      <c r="E2053" s="20" t="s">
        <v>239</v>
      </c>
      <c r="F2053" s="20" t="s">
        <v>81</v>
      </c>
      <c r="G2053" s="20" t="s">
        <v>17</v>
      </c>
      <c r="H2053" s="20" t="s">
        <v>230</v>
      </c>
      <c r="I2053" s="20">
        <v>2.6044722848999999</v>
      </c>
      <c r="J2053" s="20">
        <v>1.0831708845900003E-3</v>
      </c>
      <c r="K2053" s="20">
        <v>1.9235615914200001E-3</v>
      </c>
      <c r="L2053" s="20">
        <v>1.5609665424499996E-4</v>
      </c>
      <c r="M2053" s="20">
        <v>1.5141375461765001E-4</v>
      </c>
      <c r="N2053" s="20">
        <v>4.1307062738999999E-6</v>
      </c>
      <c r="O2053" s="27">
        <v>1.5750122238111571E-4</v>
      </c>
    </row>
    <row r="2054" spans="1:15" x14ac:dyDescent="0.25">
      <c r="A2054" s="19" t="s">
        <v>400</v>
      </c>
      <c r="B2054" s="20" t="s">
        <v>330</v>
      </c>
      <c r="C2054" s="20" t="s">
        <v>331</v>
      </c>
      <c r="D2054" s="20" t="s">
        <v>435</v>
      </c>
      <c r="E2054" s="20" t="s">
        <v>240</v>
      </c>
      <c r="F2054" s="20" t="s">
        <v>23</v>
      </c>
      <c r="G2054" s="20" t="s">
        <v>17</v>
      </c>
      <c r="H2054" s="20" t="s">
        <v>230</v>
      </c>
      <c r="I2054" s="20">
        <v>48.738804438999999</v>
      </c>
      <c r="J2054" s="20">
        <v>2.8530886853000001E-3</v>
      </c>
      <c r="K2054" s="20">
        <v>5.5925432850000003E-3</v>
      </c>
      <c r="L2054" s="20">
        <v>4.6619734771000002E-4</v>
      </c>
      <c r="M2054" s="20">
        <v>4.5221142727870005E-4</v>
      </c>
      <c r="N2054" s="20">
        <v>1.2683453980200001E-5</v>
      </c>
      <c r="O2054" s="27">
        <v>6.690076203449925E-4</v>
      </c>
    </row>
    <row r="2055" spans="1:15" x14ac:dyDescent="0.25">
      <c r="A2055" s="19" t="s">
        <v>400</v>
      </c>
      <c r="B2055" s="20" t="s">
        <v>330</v>
      </c>
      <c r="C2055" s="20" t="s">
        <v>331</v>
      </c>
      <c r="D2055" s="20" t="s">
        <v>435</v>
      </c>
      <c r="E2055" s="20" t="s">
        <v>241</v>
      </c>
      <c r="F2055" s="20" t="s">
        <v>84</v>
      </c>
      <c r="G2055" s="20" t="s">
        <v>17</v>
      </c>
      <c r="H2055" s="20" t="s">
        <v>230</v>
      </c>
      <c r="I2055" s="20">
        <v>44.229842418699995</v>
      </c>
      <c r="J2055" s="20">
        <v>1.394283885392E-2</v>
      </c>
      <c r="K2055" s="20">
        <v>2.1910726380500001E-2</v>
      </c>
      <c r="L2055" s="20">
        <v>2.1480220699850003E-3</v>
      </c>
      <c r="M2055" s="20">
        <v>2.08358140788545E-3</v>
      </c>
      <c r="N2055" s="20">
        <v>5.4187091155780001E-5</v>
      </c>
      <c r="O2055" s="27">
        <v>1.9911899719508483E-3</v>
      </c>
    </row>
    <row r="2056" spans="1:15" x14ac:dyDescent="0.25">
      <c r="A2056" s="19" t="s">
        <v>400</v>
      </c>
      <c r="B2056" s="20" t="s">
        <v>330</v>
      </c>
      <c r="C2056" s="20" t="s">
        <v>331</v>
      </c>
      <c r="D2056" s="20" t="s">
        <v>435</v>
      </c>
      <c r="E2056" s="20" t="s">
        <v>242</v>
      </c>
      <c r="F2056" s="20" t="s">
        <v>86</v>
      </c>
      <c r="G2056" s="20" t="s">
        <v>17</v>
      </c>
      <c r="H2056" s="20" t="s">
        <v>230</v>
      </c>
      <c r="I2056" s="20">
        <v>30.727802620900004</v>
      </c>
      <c r="J2056" s="20">
        <v>8.8070594375999987E-3</v>
      </c>
      <c r="K2056" s="20">
        <v>2.5639422388900001E-2</v>
      </c>
      <c r="L2056" s="20">
        <v>1.56180506604E-3</v>
      </c>
      <c r="M2056" s="20">
        <v>1.5149509140587999E-3</v>
      </c>
      <c r="N2056" s="20">
        <v>4.6375960187199996E-5</v>
      </c>
      <c r="O2056" s="27">
        <v>2.1022187455296613E-3</v>
      </c>
    </row>
    <row r="2057" spans="1:15" x14ac:dyDescent="0.25">
      <c r="A2057" s="19" t="s">
        <v>400</v>
      </c>
      <c r="B2057" s="20" t="s">
        <v>330</v>
      </c>
      <c r="C2057" s="20" t="s">
        <v>331</v>
      </c>
      <c r="D2057" s="20" t="s">
        <v>435</v>
      </c>
      <c r="E2057" s="20" t="s">
        <v>244</v>
      </c>
      <c r="F2057" s="20" t="s">
        <v>243</v>
      </c>
      <c r="G2057" s="20" t="s">
        <v>17</v>
      </c>
      <c r="H2057" s="20" t="s">
        <v>230</v>
      </c>
      <c r="I2057" s="20">
        <v>96.969519956700012</v>
      </c>
      <c r="J2057" s="20">
        <v>6.4448667216700006E-2</v>
      </c>
      <c r="K2057" s="20">
        <v>0.14734323917630002</v>
      </c>
      <c r="L2057" s="20">
        <v>1.1787474853049998E-2</v>
      </c>
      <c r="M2057" s="20">
        <v>1.1433850607458499E-2</v>
      </c>
      <c r="N2057" s="20">
        <v>4.5564942265210003E-4</v>
      </c>
      <c r="O2057" s="27">
        <v>1.1224913727687436E-2</v>
      </c>
    </row>
    <row r="2058" spans="1:15" x14ac:dyDescent="0.25">
      <c r="A2058" s="19" t="s">
        <v>400</v>
      </c>
      <c r="B2058" s="20" t="s">
        <v>330</v>
      </c>
      <c r="C2058" s="20" t="s">
        <v>331</v>
      </c>
      <c r="D2058" s="20" t="s">
        <v>435</v>
      </c>
      <c r="E2058" s="20" t="s">
        <v>245</v>
      </c>
      <c r="F2058" s="20" t="s">
        <v>25</v>
      </c>
      <c r="G2058" s="20" t="s">
        <v>17</v>
      </c>
      <c r="H2058" s="20" t="s">
        <v>230</v>
      </c>
      <c r="I2058" s="20">
        <v>4.9886474909</v>
      </c>
      <c r="J2058" s="20">
        <v>1.0627621699E-3</v>
      </c>
      <c r="K2058" s="20">
        <v>1.5401773825000002E-3</v>
      </c>
      <c r="L2058" s="20">
        <v>1.6505921845000001E-4</v>
      </c>
      <c r="M2058" s="20">
        <v>1.6010744189649999E-4</v>
      </c>
      <c r="N2058" s="20">
        <v>3.856294552999999E-6</v>
      </c>
      <c r="O2058" s="27">
        <v>1.460545958581749E-4</v>
      </c>
    </row>
    <row r="2059" spans="1:15" x14ac:dyDescent="0.25">
      <c r="A2059" s="19" t="s">
        <v>400</v>
      </c>
      <c r="B2059" s="20" t="s">
        <v>330</v>
      </c>
      <c r="C2059" s="20" t="s">
        <v>331</v>
      </c>
      <c r="D2059" s="20" t="s">
        <v>435</v>
      </c>
      <c r="E2059" s="20" t="s">
        <v>246</v>
      </c>
      <c r="F2059" s="20" t="s">
        <v>89</v>
      </c>
      <c r="G2059" s="20" t="s">
        <v>17</v>
      </c>
      <c r="H2059" s="20" t="s">
        <v>230</v>
      </c>
      <c r="I2059" s="20">
        <v>11.036140959999999</v>
      </c>
      <c r="J2059" s="20">
        <v>4.7486446000000003E-4</v>
      </c>
      <c r="K2059" s="20">
        <v>1.004944442E-3</v>
      </c>
      <c r="L2059" s="20">
        <v>8.0571266099999997E-5</v>
      </c>
      <c r="M2059" s="20">
        <v>7.8154128116999998E-5</v>
      </c>
      <c r="N2059" s="20">
        <v>1.8198679769999999E-6</v>
      </c>
      <c r="O2059" s="27">
        <v>1.1157509584458899E-4</v>
      </c>
    </row>
    <row r="2060" spans="1:15" x14ac:dyDescent="0.25">
      <c r="A2060" s="19" t="s">
        <v>400</v>
      </c>
      <c r="B2060" s="20" t="s">
        <v>330</v>
      </c>
      <c r="C2060" s="20" t="s">
        <v>331</v>
      </c>
      <c r="D2060" s="20" t="s">
        <v>435</v>
      </c>
      <c r="E2060" s="20" t="s">
        <v>247</v>
      </c>
      <c r="F2060" s="20" t="s">
        <v>91</v>
      </c>
      <c r="G2060" s="20" t="s">
        <v>17</v>
      </c>
      <c r="H2060" s="20" t="s">
        <v>230</v>
      </c>
      <c r="I2060" s="20">
        <v>25.252365685199994</v>
      </c>
      <c r="J2060" s="20">
        <v>1.1086260946310001E-2</v>
      </c>
      <c r="K2060" s="20">
        <v>4.2467264899500007E-2</v>
      </c>
      <c r="L2060" s="20">
        <v>2.11601991598E-3</v>
      </c>
      <c r="M2060" s="20">
        <v>2.0525393185006E-3</v>
      </c>
      <c r="N2060" s="20">
        <v>1.0444586009099999E-4</v>
      </c>
      <c r="O2060" s="27">
        <v>2.887772223134927E-3</v>
      </c>
    </row>
    <row r="2061" spans="1:15" x14ac:dyDescent="0.25">
      <c r="A2061" s="19" t="s">
        <v>400</v>
      </c>
      <c r="B2061" s="20" t="s">
        <v>330</v>
      </c>
      <c r="C2061" s="20" t="s">
        <v>331</v>
      </c>
      <c r="D2061" s="20" t="s">
        <v>435</v>
      </c>
      <c r="E2061" s="20" t="s">
        <v>249</v>
      </c>
      <c r="F2061" s="20" t="s">
        <v>248</v>
      </c>
      <c r="G2061" s="20" t="s">
        <v>17</v>
      </c>
      <c r="H2061" s="20" t="s">
        <v>230</v>
      </c>
      <c r="I2061" s="20">
        <v>23.120465762000002</v>
      </c>
      <c r="J2061" s="20">
        <v>1.40653326061E-2</v>
      </c>
      <c r="K2061" s="20">
        <v>3.6541448252099998E-2</v>
      </c>
      <c r="L2061" s="20">
        <v>2.7113616868500003E-3</v>
      </c>
      <c r="M2061" s="20">
        <v>2.6300208362445001E-3</v>
      </c>
      <c r="N2061" s="20">
        <v>1.12908632393E-4</v>
      </c>
      <c r="O2061" s="27">
        <v>2.8385744984313678E-3</v>
      </c>
    </row>
    <row r="2062" spans="1:15" x14ac:dyDescent="0.25">
      <c r="A2062" s="19" t="s">
        <v>400</v>
      </c>
      <c r="B2062" s="20" t="s">
        <v>330</v>
      </c>
      <c r="C2062" s="20" t="s">
        <v>331</v>
      </c>
      <c r="D2062" s="20" t="s">
        <v>435</v>
      </c>
      <c r="E2062" s="20" t="s">
        <v>251</v>
      </c>
      <c r="F2062" s="20" t="s">
        <v>250</v>
      </c>
      <c r="G2062" s="20" t="s">
        <v>17</v>
      </c>
      <c r="H2062" s="20" t="s">
        <v>230</v>
      </c>
      <c r="I2062" s="20">
        <v>12.173154396000001</v>
      </c>
      <c r="J2062" s="20">
        <v>5.2198752200999995E-2</v>
      </c>
      <c r="K2062" s="20">
        <v>0.145149902596</v>
      </c>
      <c r="L2062" s="20">
        <v>7.6461420438E-3</v>
      </c>
      <c r="M2062" s="20">
        <v>7.4167577824859991E-3</v>
      </c>
      <c r="N2062" s="20">
        <v>3.8176806553999996E-4</v>
      </c>
      <c r="O2062" s="27">
        <v>8.655467742367055E-3</v>
      </c>
    </row>
    <row r="2063" spans="1:15" x14ac:dyDescent="0.25">
      <c r="A2063" s="19" t="s">
        <v>400</v>
      </c>
      <c r="B2063" s="20" t="s">
        <v>330</v>
      </c>
      <c r="C2063" s="20" t="s">
        <v>331</v>
      </c>
      <c r="D2063" s="20" t="s">
        <v>435</v>
      </c>
      <c r="E2063" s="20" t="s">
        <v>252</v>
      </c>
      <c r="F2063" s="20" t="s">
        <v>27</v>
      </c>
      <c r="G2063" s="20" t="s">
        <v>17</v>
      </c>
      <c r="H2063" s="20" t="s">
        <v>230</v>
      </c>
      <c r="I2063" s="20">
        <v>6.8398485318999995</v>
      </c>
      <c r="J2063" s="20">
        <v>2.7440016771E-3</v>
      </c>
      <c r="K2063" s="20">
        <v>7.9366700726000005E-3</v>
      </c>
      <c r="L2063" s="20">
        <v>4.5561312007999998E-4</v>
      </c>
      <c r="M2063" s="20">
        <v>4.4194472647760002E-4</v>
      </c>
      <c r="N2063" s="20">
        <v>1.8582923477000002E-5</v>
      </c>
      <c r="O2063" s="27">
        <v>5.6526872214945586E-4</v>
      </c>
    </row>
    <row r="2064" spans="1:15" x14ac:dyDescent="0.25">
      <c r="A2064" s="19" t="s">
        <v>400</v>
      </c>
      <c r="B2064" s="20" t="s">
        <v>330</v>
      </c>
      <c r="C2064" s="20" t="s">
        <v>331</v>
      </c>
      <c r="D2064" s="20" t="s">
        <v>435</v>
      </c>
      <c r="E2064" s="20" t="s">
        <v>253</v>
      </c>
      <c r="F2064" s="20" t="s">
        <v>94</v>
      </c>
      <c r="G2064" s="20" t="s">
        <v>17</v>
      </c>
      <c r="H2064" s="20" t="s">
        <v>230</v>
      </c>
      <c r="I2064" s="20">
        <v>86.17144234300001</v>
      </c>
      <c r="J2064" s="20">
        <v>3.8065404184159997E-2</v>
      </c>
      <c r="K2064" s="20">
        <v>5.7755563261399995E-2</v>
      </c>
      <c r="L2064" s="20">
        <v>6.0265629765839995E-3</v>
      </c>
      <c r="M2064" s="20">
        <v>5.8457660872864798E-3</v>
      </c>
      <c r="N2064" s="20">
        <v>1.4869890670179999E-4</v>
      </c>
      <c r="O2064" s="27">
        <v>5.2606867713540541E-3</v>
      </c>
    </row>
    <row r="2065" spans="1:15" x14ac:dyDescent="0.25">
      <c r="A2065" s="19" t="s">
        <v>400</v>
      </c>
      <c r="B2065" s="20" t="s">
        <v>330</v>
      </c>
      <c r="C2065" s="20" t="s">
        <v>331</v>
      </c>
      <c r="D2065" s="20" t="s">
        <v>435</v>
      </c>
      <c r="E2065" s="20" t="s">
        <v>254</v>
      </c>
      <c r="F2065" s="20" t="s">
        <v>96</v>
      </c>
      <c r="G2065" s="20" t="s">
        <v>17</v>
      </c>
      <c r="H2065" s="20" t="s">
        <v>230</v>
      </c>
      <c r="I2065" s="20">
        <v>107.30213115799998</v>
      </c>
      <c r="J2065" s="20">
        <v>8.3489513034399984E-2</v>
      </c>
      <c r="K2065" s="20">
        <v>0.19937719383990002</v>
      </c>
      <c r="L2065" s="20">
        <v>1.3493907959699999E-2</v>
      </c>
      <c r="M2065" s="20">
        <v>1.3089090720908999E-2</v>
      </c>
      <c r="N2065" s="20">
        <v>4.9743571861899998E-4</v>
      </c>
      <c r="O2065" s="27">
        <v>1.4022949542958055E-2</v>
      </c>
    </row>
    <row r="2066" spans="1:15" x14ac:dyDescent="0.25">
      <c r="A2066" s="19" t="s">
        <v>400</v>
      </c>
      <c r="B2066" s="20" t="s">
        <v>330</v>
      </c>
      <c r="C2066" s="20" t="s">
        <v>331</v>
      </c>
      <c r="D2066" s="20" t="s">
        <v>435</v>
      </c>
      <c r="E2066" s="20" t="s">
        <v>255</v>
      </c>
      <c r="F2066" s="20" t="s">
        <v>98</v>
      </c>
      <c r="G2066" s="20" t="s">
        <v>17</v>
      </c>
      <c r="H2066" s="20" t="s">
        <v>230</v>
      </c>
      <c r="I2066" s="20">
        <v>258.70266173750002</v>
      </c>
      <c r="J2066" s="20">
        <v>0.13728128823557001</v>
      </c>
      <c r="K2066" s="20">
        <v>0.14168914977346</v>
      </c>
      <c r="L2066" s="20">
        <v>2.1759323777102001E-2</v>
      </c>
      <c r="M2066" s="20">
        <v>2.1106544063788941E-2</v>
      </c>
      <c r="N2066" s="20">
        <v>3.0700799468700001E-4</v>
      </c>
      <c r="O2066" s="27">
        <v>2.8735118403033066E-2</v>
      </c>
    </row>
    <row r="2067" spans="1:15" x14ac:dyDescent="0.25">
      <c r="A2067" s="19" t="s">
        <v>400</v>
      </c>
      <c r="B2067" s="20" t="s">
        <v>330</v>
      </c>
      <c r="C2067" s="20" t="s">
        <v>331</v>
      </c>
      <c r="D2067" s="20" t="s">
        <v>435</v>
      </c>
      <c r="E2067" s="20" t="s">
        <v>257</v>
      </c>
      <c r="F2067" s="20" t="s">
        <v>256</v>
      </c>
      <c r="G2067" s="20" t="s">
        <v>17</v>
      </c>
      <c r="H2067" s="20" t="s">
        <v>230</v>
      </c>
      <c r="I2067" s="20">
        <v>74.520598765800003</v>
      </c>
      <c r="J2067" s="20">
        <v>7.2643591877000008E-2</v>
      </c>
      <c r="K2067" s="20">
        <v>0.1671056319</v>
      </c>
      <c r="L2067" s="20">
        <v>1.1388164182400001E-2</v>
      </c>
      <c r="M2067" s="20">
        <v>1.1046519256927999E-2</v>
      </c>
      <c r="N2067" s="20">
        <v>4.5358426515000003E-4</v>
      </c>
      <c r="O2067" s="27">
        <v>1.1535254508103561E-2</v>
      </c>
    </row>
    <row r="2068" spans="1:15" x14ac:dyDescent="0.25">
      <c r="A2068" s="19" t="s">
        <v>400</v>
      </c>
      <c r="B2068" s="20" t="s">
        <v>330</v>
      </c>
      <c r="C2068" s="20" t="s">
        <v>331</v>
      </c>
      <c r="D2068" s="20" t="s">
        <v>435</v>
      </c>
      <c r="E2068" s="20" t="s">
        <v>258</v>
      </c>
      <c r="F2068" s="20" t="s">
        <v>100</v>
      </c>
      <c r="G2068" s="20" t="s">
        <v>17</v>
      </c>
      <c r="H2068" s="20" t="s">
        <v>230</v>
      </c>
      <c r="I2068" s="20">
        <v>402.59882106799995</v>
      </c>
      <c r="J2068" s="20">
        <v>0.11493586126309999</v>
      </c>
      <c r="K2068" s="20">
        <v>9.7963605719800007E-2</v>
      </c>
      <c r="L2068" s="20">
        <v>1.775073206773E-2</v>
      </c>
      <c r="M2068" s="20">
        <v>1.7218210105698101E-2</v>
      </c>
      <c r="N2068" s="20">
        <v>2.1044784751620001E-4</v>
      </c>
      <c r="O2068" s="27">
        <v>2.5483646218271434E-2</v>
      </c>
    </row>
    <row r="2069" spans="1:15" x14ac:dyDescent="0.25">
      <c r="A2069" s="19" t="s">
        <v>400</v>
      </c>
      <c r="B2069" s="20" t="s">
        <v>330</v>
      </c>
      <c r="C2069" s="20" t="s">
        <v>331</v>
      </c>
      <c r="D2069" s="20" t="s">
        <v>435</v>
      </c>
      <c r="E2069" s="20" t="s">
        <v>260</v>
      </c>
      <c r="F2069" s="20" t="s">
        <v>259</v>
      </c>
      <c r="G2069" s="20" t="s">
        <v>17</v>
      </c>
      <c r="H2069" s="20" t="s">
        <v>230</v>
      </c>
      <c r="I2069" s="20">
        <v>3.1623195668000004</v>
      </c>
      <c r="J2069" s="20">
        <v>9.5652485380000006E-3</v>
      </c>
      <c r="K2069" s="20">
        <v>2.1985669519999997E-2</v>
      </c>
      <c r="L2069" s="20">
        <v>1.2410875754000001E-3</v>
      </c>
      <c r="M2069" s="20">
        <v>1.203854948138E-3</v>
      </c>
      <c r="N2069" s="20">
        <v>4.8665359819999997E-5</v>
      </c>
      <c r="O2069" s="27">
        <v>1.4046299370394199E-3</v>
      </c>
    </row>
    <row r="2070" spans="1:15" x14ac:dyDescent="0.25">
      <c r="A2070" s="19" t="s">
        <v>400</v>
      </c>
      <c r="B2070" s="20" t="s">
        <v>330</v>
      </c>
      <c r="C2070" s="20" t="s">
        <v>331</v>
      </c>
      <c r="D2070" s="20" t="s">
        <v>435</v>
      </c>
      <c r="E2070" s="20" t="s">
        <v>261</v>
      </c>
      <c r="F2070" s="20" t="s">
        <v>102</v>
      </c>
      <c r="G2070" s="20" t="s">
        <v>17</v>
      </c>
      <c r="H2070" s="20" t="s">
        <v>230</v>
      </c>
      <c r="I2070" s="20">
        <v>3.0201925390000004</v>
      </c>
      <c r="J2070" s="20">
        <v>3.5812259500000001E-4</v>
      </c>
      <c r="K2070" s="20">
        <v>3.1947252299999998E-4</v>
      </c>
      <c r="L2070" s="20">
        <v>5.6094790700000004E-5</v>
      </c>
      <c r="M2070" s="20">
        <v>5.4411946979000002E-5</v>
      </c>
      <c r="N2070" s="20">
        <v>6.4996369000000002E-7</v>
      </c>
      <c r="O2070" s="27">
        <v>8.7688080873431993E-5</v>
      </c>
    </row>
    <row r="2071" spans="1:15" x14ac:dyDescent="0.25">
      <c r="A2071" s="19" t="s">
        <v>400</v>
      </c>
      <c r="B2071" s="20" t="s">
        <v>330</v>
      </c>
      <c r="C2071" s="20" t="s">
        <v>331</v>
      </c>
      <c r="D2071" s="20" t="s">
        <v>435</v>
      </c>
      <c r="E2071" s="20" t="s">
        <v>262</v>
      </c>
      <c r="F2071" s="20" t="s">
        <v>104</v>
      </c>
      <c r="G2071" s="20" t="s">
        <v>17</v>
      </c>
      <c r="H2071" s="20" t="s">
        <v>230</v>
      </c>
      <c r="I2071" s="20">
        <v>9.4265535095000015</v>
      </c>
      <c r="J2071" s="20">
        <v>1.0209089188600001E-2</v>
      </c>
      <c r="K2071" s="20">
        <v>2.1472684088200002E-2</v>
      </c>
      <c r="L2071" s="20">
        <v>1.4581473715629999E-3</v>
      </c>
      <c r="M2071" s="20">
        <v>1.4144029504161101E-3</v>
      </c>
      <c r="N2071" s="20">
        <v>4.7023736313100003E-5</v>
      </c>
      <c r="O2071" s="27">
        <v>1.5281557666174681E-3</v>
      </c>
    </row>
    <row r="2072" spans="1:15" x14ac:dyDescent="0.25">
      <c r="A2072" s="19" t="s">
        <v>400</v>
      </c>
      <c r="B2072" s="20" t="s">
        <v>330</v>
      </c>
      <c r="C2072" s="20" t="s">
        <v>331</v>
      </c>
      <c r="D2072" s="20" t="s">
        <v>435</v>
      </c>
      <c r="E2072" s="20" t="s">
        <v>263</v>
      </c>
      <c r="F2072" s="20" t="s">
        <v>106</v>
      </c>
      <c r="G2072" s="20" t="s">
        <v>30</v>
      </c>
      <c r="H2072" s="20" t="s">
        <v>230</v>
      </c>
      <c r="I2072" s="20">
        <v>26.022790424999997</v>
      </c>
      <c r="J2072" s="20">
        <v>2.6246235691000006E-3</v>
      </c>
      <c r="K2072" s="20">
        <v>2.4072184658399999E-3</v>
      </c>
      <c r="L2072" s="20">
        <v>3.9136685937999998E-4</v>
      </c>
      <c r="M2072" s="20">
        <v>3.7962585359860003E-4</v>
      </c>
      <c r="N2072" s="20">
        <v>4.8494786886000005E-6</v>
      </c>
      <c r="O2072" s="27">
        <v>6.3744253861038654E-4</v>
      </c>
    </row>
    <row r="2073" spans="1:15" x14ac:dyDescent="0.25">
      <c r="A2073" s="19" t="s">
        <v>400</v>
      </c>
      <c r="B2073" s="20" t="s">
        <v>330</v>
      </c>
      <c r="C2073" s="20" t="s">
        <v>331</v>
      </c>
      <c r="D2073" s="20" t="s">
        <v>435</v>
      </c>
      <c r="E2073" s="20" t="s">
        <v>264</v>
      </c>
      <c r="F2073" s="20" t="s">
        <v>108</v>
      </c>
      <c r="G2073" s="20" t="s">
        <v>30</v>
      </c>
      <c r="H2073" s="20" t="s">
        <v>230</v>
      </c>
      <c r="I2073" s="20">
        <v>19.0427353864</v>
      </c>
      <c r="J2073" s="20">
        <v>1.6879343718379999E-2</v>
      </c>
      <c r="K2073" s="20">
        <v>2.0681472826689997E-2</v>
      </c>
      <c r="L2073" s="20">
        <v>2.3713522451050003E-3</v>
      </c>
      <c r="M2073" s="20">
        <v>2.3002116777518502E-3</v>
      </c>
      <c r="N2073" s="20">
        <v>6.9927007699300002E-5</v>
      </c>
      <c r="O2073" s="27">
        <v>1.5938918767504197E-3</v>
      </c>
    </row>
    <row r="2074" spans="1:15" x14ac:dyDescent="0.25">
      <c r="A2074" s="19" t="s">
        <v>400</v>
      </c>
      <c r="B2074" s="20" t="s">
        <v>330</v>
      </c>
      <c r="C2074" s="20" t="s">
        <v>331</v>
      </c>
      <c r="D2074" s="20" t="s">
        <v>435</v>
      </c>
      <c r="E2074" s="20" t="s">
        <v>265</v>
      </c>
      <c r="F2074" s="20" t="s">
        <v>29</v>
      </c>
      <c r="G2074" s="20" t="s">
        <v>30</v>
      </c>
      <c r="H2074" s="20" t="s">
        <v>230</v>
      </c>
      <c r="I2074" s="20">
        <v>16.0701893805</v>
      </c>
      <c r="J2074" s="20">
        <v>4.0715859834100001E-3</v>
      </c>
      <c r="K2074" s="20">
        <v>1.0910770776539999E-2</v>
      </c>
      <c r="L2074" s="20">
        <v>7.6397448758700002E-4</v>
      </c>
      <c r="M2074" s="20">
        <v>7.4105525295938999E-4</v>
      </c>
      <c r="N2074" s="20">
        <v>3.0569434541200005E-5</v>
      </c>
      <c r="O2074" s="27">
        <v>8.6785147603691908E-4</v>
      </c>
    </row>
    <row r="2075" spans="1:15" x14ac:dyDescent="0.25">
      <c r="A2075" s="19" t="s">
        <v>400</v>
      </c>
      <c r="B2075" s="20" t="s">
        <v>330</v>
      </c>
      <c r="C2075" s="20" t="s">
        <v>331</v>
      </c>
      <c r="D2075" s="20" t="s">
        <v>435</v>
      </c>
      <c r="E2075" s="20" t="s">
        <v>266</v>
      </c>
      <c r="F2075" s="20" t="s">
        <v>32</v>
      </c>
      <c r="G2075" s="20" t="s">
        <v>30</v>
      </c>
      <c r="H2075" s="20" t="s">
        <v>230</v>
      </c>
      <c r="I2075" s="20">
        <v>18.977427244999998</v>
      </c>
      <c r="J2075" s="20">
        <v>4.1470373917000007E-3</v>
      </c>
      <c r="K2075" s="20">
        <v>1.25606468041E-2</v>
      </c>
      <c r="L2075" s="20">
        <v>8.165910147400001E-4</v>
      </c>
      <c r="M2075" s="20">
        <v>7.9209328429780004E-4</v>
      </c>
      <c r="N2075" s="20">
        <v>3.0986223150999995E-5</v>
      </c>
      <c r="O2075" s="27">
        <v>1.0045866762690408E-3</v>
      </c>
    </row>
    <row r="2076" spans="1:15" x14ac:dyDescent="0.25">
      <c r="A2076" s="19" t="s">
        <v>400</v>
      </c>
      <c r="B2076" s="20" t="s">
        <v>330</v>
      </c>
      <c r="C2076" s="20" t="s">
        <v>331</v>
      </c>
      <c r="D2076" s="20" t="s">
        <v>435</v>
      </c>
      <c r="E2076" s="20" t="s">
        <v>267</v>
      </c>
      <c r="F2076" s="20" t="s">
        <v>112</v>
      </c>
      <c r="G2076" s="20" t="s">
        <v>30</v>
      </c>
      <c r="H2076" s="20" t="s">
        <v>230</v>
      </c>
      <c r="I2076" s="20">
        <v>2.4667980549999999</v>
      </c>
      <c r="J2076" s="20">
        <v>4.4475399300000003E-4</v>
      </c>
      <c r="K2076" s="20">
        <v>6.4813184100000003E-4</v>
      </c>
      <c r="L2076" s="20">
        <v>7.4286110900000012E-5</v>
      </c>
      <c r="M2076" s="20">
        <v>7.2057527572999994E-5</v>
      </c>
      <c r="N2076" s="20">
        <v>1.191481042E-6</v>
      </c>
      <c r="O2076" s="27">
        <v>1.15886841921396E-4</v>
      </c>
    </row>
    <row r="2077" spans="1:15" x14ac:dyDescent="0.25">
      <c r="A2077" s="19" t="s">
        <v>400</v>
      </c>
      <c r="B2077" s="20" t="s">
        <v>330</v>
      </c>
      <c r="C2077" s="20" t="s">
        <v>331</v>
      </c>
      <c r="D2077" s="20" t="s">
        <v>435</v>
      </c>
      <c r="E2077" s="20" t="s">
        <v>268</v>
      </c>
      <c r="F2077" s="20" t="s">
        <v>114</v>
      </c>
      <c r="G2077" s="20" t="s">
        <v>30</v>
      </c>
      <c r="H2077" s="20" t="s">
        <v>230</v>
      </c>
      <c r="I2077" s="20">
        <v>129.51637930000001</v>
      </c>
      <c r="J2077" s="20">
        <v>2.4593978020000001E-2</v>
      </c>
      <c r="K2077" s="20">
        <v>4.4255138399999998E-2</v>
      </c>
      <c r="L2077" s="20">
        <v>3.3894890360000002E-3</v>
      </c>
      <c r="M2077" s="20">
        <v>3.2878043649200001E-3</v>
      </c>
      <c r="N2077" s="20">
        <v>1.1886303552999999E-4</v>
      </c>
      <c r="O2077" s="27">
        <v>3.6348335711017194E-3</v>
      </c>
    </row>
    <row r="2078" spans="1:15" x14ac:dyDescent="0.25">
      <c r="A2078" s="19" t="s">
        <v>400</v>
      </c>
      <c r="B2078" s="20" t="s">
        <v>330</v>
      </c>
      <c r="C2078" s="20" t="s">
        <v>331</v>
      </c>
      <c r="D2078" s="20" t="s">
        <v>435</v>
      </c>
      <c r="E2078" s="20" t="s">
        <v>269</v>
      </c>
      <c r="F2078" s="20" t="s">
        <v>116</v>
      </c>
      <c r="G2078" s="20" t="s">
        <v>30</v>
      </c>
      <c r="H2078" s="20" t="s">
        <v>230</v>
      </c>
      <c r="I2078" s="20">
        <v>9.8085754941000012</v>
      </c>
      <c r="J2078" s="20">
        <v>6.17789991123E-3</v>
      </c>
      <c r="K2078" s="20">
        <v>1.2735047479300002E-2</v>
      </c>
      <c r="L2078" s="20">
        <v>1.118505661487E-3</v>
      </c>
      <c r="M2078" s="20">
        <v>1.0849504916423899E-3</v>
      </c>
      <c r="N2078" s="20">
        <v>4.3133901623199998E-5</v>
      </c>
      <c r="O2078" s="27">
        <v>1.0314866083917149E-3</v>
      </c>
    </row>
    <row r="2079" spans="1:15" x14ac:dyDescent="0.25">
      <c r="A2079" s="19" t="s">
        <v>400</v>
      </c>
      <c r="B2079" s="20" t="s">
        <v>330</v>
      </c>
      <c r="C2079" s="20" t="s">
        <v>331</v>
      </c>
      <c r="D2079" s="20" t="s">
        <v>435</v>
      </c>
      <c r="E2079" s="20" t="s">
        <v>270</v>
      </c>
      <c r="F2079" s="20" t="s">
        <v>45</v>
      </c>
      <c r="G2079" s="20" t="s">
        <v>37</v>
      </c>
      <c r="H2079" s="20" t="s">
        <v>230</v>
      </c>
      <c r="I2079" s="20">
        <v>0.64174299999999995</v>
      </c>
      <c r="J2079" s="20">
        <v>6.8275276000000004E-6</v>
      </c>
      <c r="K2079" s="20">
        <v>1.1200468699999999E-5</v>
      </c>
      <c r="L2079" s="20">
        <v>1.06054785E-6</v>
      </c>
      <c r="M2079" s="20">
        <v>1.0287314145E-6</v>
      </c>
      <c r="N2079" s="20">
        <v>2.0458582699999999E-8</v>
      </c>
      <c r="O2079" s="27">
        <v>1.8466574881949999E-6</v>
      </c>
    </row>
    <row r="2080" spans="1:15" x14ac:dyDescent="0.25">
      <c r="A2080" s="19" t="s">
        <v>400</v>
      </c>
      <c r="B2080" s="20" t="s">
        <v>330</v>
      </c>
      <c r="C2080" s="20" t="s">
        <v>331</v>
      </c>
      <c r="D2080" s="20" t="s">
        <v>435</v>
      </c>
      <c r="E2080" s="20" t="s">
        <v>271</v>
      </c>
      <c r="F2080" s="20" t="s">
        <v>48</v>
      </c>
      <c r="G2080" s="20" t="s">
        <v>37</v>
      </c>
      <c r="H2080" s="20" t="s">
        <v>230</v>
      </c>
      <c r="I2080" s="20">
        <v>1.7733536590000001</v>
      </c>
      <c r="J2080" s="20">
        <v>0</v>
      </c>
      <c r="K2080" s="20">
        <v>0</v>
      </c>
      <c r="L2080" s="20">
        <v>0</v>
      </c>
      <c r="M2080" s="20">
        <v>0</v>
      </c>
      <c r="N2080" s="20">
        <v>0</v>
      </c>
      <c r="O2080" s="27">
        <v>0</v>
      </c>
    </row>
    <row r="2081" spans="1:15" x14ac:dyDescent="0.25">
      <c r="A2081" s="19" t="s">
        <v>400</v>
      </c>
      <c r="B2081" s="20" t="s">
        <v>330</v>
      </c>
      <c r="C2081" s="20" t="s">
        <v>331</v>
      </c>
      <c r="D2081" s="20" t="s">
        <v>435</v>
      </c>
      <c r="E2081" s="20" t="s">
        <v>272</v>
      </c>
      <c r="F2081" s="20" t="s">
        <v>132</v>
      </c>
      <c r="G2081" s="20" t="s">
        <v>37</v>
      </c>
      <c r="H2081" s="20" t="s">
        <v>230</v>
      </c>
      <c r="I2081" s="20">
        <v>383.56623224000003</v>
      </c>
      <c r="J2081" s="20">
        <v>3.2308046751999997E-2</v>
      </c>
      <c r="K2081" s="20">
        <v>6.3693256586000002E-2</v>
      </c>
      <c r="L2081" s="20">
        <v>5.5683986839999994E-3</v>
      </c>
      <c r="M2081" s="20">
        <v>5.4013467234799994E-3</v>
      </c>
      <c r="N2081" s="20">
        <v>1.4257591236400001E-4</v>
      </c>
      <c r="O2081" s="27">
        <v>7.566293496478158E-3</v>
      </c>
    </row>
    <row r="2082" spans="1:15" x14ac:dyDescent="0.25">
      <c r="A2082" s="19" t="s">
        <v>400</v>
      </c>
      <c r="B2082" s="20" t="s">
        <v>330</v>
      </c>
      <c r="C2082" s="20" t="s">
        <v>331</v>
      </c>
      <c r="D2082" s="20" t="s">
        <v>435</v>
      </c>
      <c r="E2082" s="20" t="s">
        <v>273</v>
      </c>
      <c r="F2082" s="20" t="s">
        <v>136</v>
      </c>
      <c r="G2082" s="20" t="s">
        <v>37</v>
      </c>
      <c r="H2082" s="20" t="s">
        <v>230</v>
      </c>
      <c r="I2082" s="20">
        <v>96.86754731500001</v>
      </c>
      <c r="J2082" s="20">
        <v>6.7976019324000004E-3</v>
      </c>
      <c r="K2082" s="20">
        <v>1.2649551771299998E-2</v>
      </c>
      <c r="L2082" s="20">
        <v>1.04209982456E-3</v>
      </c>
      <c r="M2082" s="20">
        <v>1.0108368298231999E-3</v>
      </c>
      <c r="N2082" s="20">
        <v>2.9424995594900001E-5</v>
      </c>
      <c r="O2082" s="27">
        <v>1.5959632529086857E-3</v>
      </c>
    </row>
    <row r="2083" spans="1:15" x14ac:dyDescent="0.25">
      <c r="A2083" s="19" t="s">
        <v>400</v>
      </c>
      <c r="B2083" s="20" t="s">
        <v>330</v>
      </c>
      <c r="C2083" s="20" t="s">
        <v>331</v>
      </c>
      <c r="D2083" s="20" t="s">
        <v>435</v>
      </c>
      <c r="E2083" s="20" t="s">
        <v>274</v>
      </c>
      <c r="F2083" s="20" t="s">
        <v>139</v>
      </c>
      <c r="G2083" s="20" t="s">
        <v>37</v>
      </c>
      <c r="H2083" s="20" t="s">
        <v>230</v>
      </c>
      <c r="I2083" s="20">
        <v>116.61303774300002</v>
      </c>
      <c r="J2083" s="20">
        <v>3.8537214014299999E-2</v>
      </c>
      <c r="K2083" s="20">
        <v>9.5041326110899993E-2</v>
      </c>
      <c r="L2083" s="20">
        <v>6.8088041961399991E-3</v>
      </c>
      <c r="M2083" s="20">
        <v>6.6045400702557993E-3</v>
      </c>
      <c r="N2083" s="20">
        <v>1.9249648931820003E-4</v>
      </c>
      <c r="O2083" s="27">
        <v>8.8236308485556605E-3</v>
      </c>
    </row>
    <row r="2084" spans="1:15" x14ac:dyDescent="0.25">
      <c r="A2084" s="19" t="s">
        <v>400</v>
      </c>
      <c r="B2084" s="20" t="s">
        <v>330</v>
      </c>
      <c r="C2084" s="20" t="s">
        <v>331</v>
      </c>
      <c r="D2084" s="20" t="s">
        <v>435</v>
      </c>
      <c r="E2084" s="20" t="s">
        <v>275</v>
      </c>
      <c r="F2084" s="20" t="s">
        <v>51</v>
      </c>
      <c r="G2084" s="20" t="s">
        <v>37</v>
      </c>
      <c r="H2084" s="20" t="s">
        <v>230</v>
      </c>
      <c r="I2084" s="20">
        <v>17.006188253000001</v>
      </c>
      <c r="J2084" s="20">
        <v>3.6135467989999994E-3</v>
      </c>
      <c r="K2084" s="20">
        <v>8.9216294099999996E-3</v>
      </c>
      <c r="L2084" s="20">
        <v>6.5641157159999994E-4</v>
      </c>
      <c r="M2084" s="20">
        <v>6.3671922445199996E-4</v>
      </c>
      <c r="N2084" s="20">
        <v>2.2904133843E-5</v>
      </c>
      <c r="O2084" s="27">
        <v>7.0840625550528595E-4</v>
      </c>
    </row>
    <row r="2085" spans="1:15" x14ac:dyDescent="0.25">
      <c r="A2085" s="19" t="s">
        <v>400</v>
      </c>
      <c r="B2085" s="20" t="s">
        <v>330</v>
      </c>
      <c r="C2085" s="20" t="s">
        <v>331</v>
      </c>
      <c r="D2085" s="20" t="s">
        <v>435</v>
      </c>
      <c r="E2085" s="20" t="s">
        <v>276</v>
      </c>
      <c r="F2085" s="20" t="s">
        <v>142</v>
      </c>
      <c r="G2085" s="20" t="s">
        <v>37</v>
      </c>
      <c r="H2085" s="20" t="s">
        <v>230</v>
      </c>
      <c r="I2085" s="20">
        <v>1.1587025280000001</v>
      </c>
      <c r="J2085" s="20">
        <v>1.4157614609999999E-4</v>
      </c>
      <c r="K2085" s="20">
        <v>2.5654657529999999E-4</v>
      </c>
      <c r="L2085" s="20">
        <v>2.4795095560000003E-5</v>
      </c>
      <c r="M2085" s="20">
        <v>2.40512426932E-5</v>
      </c>
      <c r="N2085" s="20">
        <v>5.4134778370000001E-7</v>
      </c>
      <c r="O2085" s="27">
        <v>3.2065008722990096E-5</v>
      </c>
    </row>
    <row r="2086" spans="1:15" x14ac:dyDescent="0.25">
      <c r="A2086" s="19" t="s">
        <v>400</v>
      </c>
      <c r="B2086" s="20" t="s">
        <v>330</v>
      </c>
      <c r="C2086" s="20" t="s">
        <v>331</v>
      </c>
      <c r="D2086" s="20" t="s">
        <v>435</v>
      </c>
      <c r="E2086" s="20" t="s">
        <v>277</v>
      </c>
      <c r="F2086" s="20" t="s">
        <v>145</v>
      </c>
      <c r="G2086" s="20" t="s">
        <v>54</v>
      </c>
      <c r="H2086" s="20" t="s">
        <v>230</v>
      </c>
      <c r="I2086" s="20">
        <v>9.5418791000000003E-2</v>
      </c>
      <c r="J2086" s="20">
        <v>7.7422859200000001E-6</v>
      </c>
      <c r="K2086" s="20">
        <v>6.3198592899999998E-6</v>
      </c>
      <c r="L2086" s="20">
        <v>8.0786381000000004E-7</v>
      </c>
      <c r="M2086" s="20">
        <v>7.8362789570000007E-7</v>
      </c>
      <c r="N2086" s="20">
        <v>1.5823213800000001E-8</v>
      </c>
      <c r="O2086" s="27">
        <v>9.6566958799739996E-7</v>
      </c>
    </row>
    <row r="2087" spans="1:15" x14ac:dyDescent="0.25">
      <c r="A2087" s="19" t="s">
        <v>400</v>
      </c>
      <c r="B2087" s="20" t="s">
        <v>330</v>
      </c>
      <c r="C2087" s="20" t="s">
        <v>331</v>
      </c>
      <c r="D2087" s="20" t="s">
        <v>435</v>
      </c>
      <c r="E2087" s="20" t="s">
        <v>278</v>
      </c>
      <c r="F2087" s="20" t="s">
        <v>147</v>
      </c>
      <c r="G2087" s="20" t="s">
        <v>54</v>
      </c>
      <c r="H2087" s="20" t="s">
        <v>230</v>
      </c>
      <c r="I2087" s="20">
        <v>333.83830999999998</v>
      </c>
      <c r="J2087" s="20">
        <v>0.17402187820000001</v>
      </c>
      <c r="K2087" s="20">
        <v>0.34061453520000001</v>
      </c>
      <c r="L2087" s="20">
        <v>3.0488844599999999E-2</v>
      </c>
      <c r="M2087" s="20">
        <v>2.9574179262000001E-2</v>
      </c>
      <c r="N2087" s="20">
        <v>7.3438517100000002E-4</v>
      </c>
      <c r="O2087" s="27">
        <v>3.1455267217393494E-2</v>
      </c>
    </row>
    <row r="2088" spans="1:15" x14ac:dyDescent="0.25">
      <c r="A2088" s="19" t="s">
        <v>400</v>
      </c>
      <c r="B2088" s="20" t="s">
        <v>330</v>
      </c>
      <c r="C2088" s="20" t="s">
        <v>331</v>
      </c>
      <c r="D2088" s="20" t="s">
        <v>435</v>
      </c>
      <c r="E2088" s="20" t="s">
        <v>279</v>
      </c>
      <c r="F2088" s="20" t="s">
        <v>149</v>
      </c>
      <c r="G2088" s="20" t="s">
        <v>54</v>
      </c>
      <c r="H2088" s="20" t="s">
        <v>230</v>
      </c>
      <c r="I2088" s="20">
        <v>67.333823199999998</v>
      </c>
      <c r="J2088" s="20">
        <v>1.4175090479999999E-2</v>
      </c>
      <c r="K2088" s="20">
        <v>3.5830561139999995E-2</v>
      </c>
      <c r="L2088" s="20">
        <v>3.23511602E-3</v>
      </c>
      <c r="M2088" s="20">
        <v>3.1380625394E-3</v>
      </c>
      <c r="N2088" s="20">
        <v>6.5916082599999984E-5</v>
      </c>
      <c r="O2088" s="27">
        <v>3.0932044103375998E-3</v>
      </c>
    </row>
    <row r="2089" spans="1:15" x14ac:dyDescent="0.25">
      <c r="A2089" s="19" t="s">
        <v>400</v>
      </c>
      <c r="B2089" s="20" t="s">
        <v>330</v>
      </c>
      <c r="C2089" s="20" t="s">
        <v>331</v>
      </c>
      <c r="D2089" s="20" t="s">
        <v>435</v>
      </c>
      <c r="E2089" s="20" t="s">
        <v>280</v>
      </c>
      <c r="F2089" s="20" t="s">
        <v>151</v>
      </c>
      <c r="G2089" s="20" t="s">
        <v>54</v>
      </c>
      <c r="H2089" s="20" t="s">
        <v>230</v>
      </c>
      <c r="I2089" s="20">
        <v>1.3040559279999999</v>
      </c>
      <c r="J2089" s="20">
        <v>1.260858488E-4</v>
      </c>
      <c r="K2089" s="20">
        <v>1.8050061360000002E-4</v>
      </c>
      <c r="L2089" s="20">
        <v>2.16551169E-5</v>
      </c>
      <c r="M2089" s="20">
        <v>2.1005463392999997E-5</v>
      </c>
      <c r="N2089" s="20">
        <v>3.7729583269999998E-7</v>
      </c>
      <c r="O2089" s="27">
        <v>2.6746402588565398E-5</v>
      </c>
    </row>
    <row r="2090" spans="1:15" x14ac:dyDescent="0.25">
      <c r="A2090" s="19" t="s">
        <v>400</v>
      </c>
      <c r="B2090" s="20" t="s">
        <v>330</v>
      </c>
      <c r="C2090" s="20" t="s">
        <v>331</v>
      </c>
      <c r="D2090" s="20" t="s">
        <v>435</v>
      </c>
      <c r="E2090" s="20" t="s">
        <v>281</v>
      </c>
      <c r="F2090" s="20" t="s">
        <v>153</v>
      </c>
      <c r="G2090" s="20" t="s">
        <v>54</v>
      </c>
      <c r="H2090" s="20" t="s">
        <v>230</v>
      </c>
      <c r="I2090" s="20">
        <v>6.3612498000000003E-2</v>
      </c>
      <c r="J2090" s="20">
        <v>2.7146972999999999E-5</v>
      </c>
      <c r="K2090" s="20">
        <v>3.1639235999999999E-5</v>
      </c>
      <c r="L2090" s="20">
        <v>4.5416504999999997E-6</v>
      </c>
      <c r="M2090" s="20">
        <v>4.4054009849999999E-6</v>
      </c>
      <c r="N2090" s="20">
        <v>6.7339846999999994E-8</v>
      </c>
      <c r="O2090" s="27">
        <v>4.1535282546809996E-6</v>
      </c>
    </row>
    <row r="2091" spans="1:15" x14ac:dyDescent="0.25">
      <c r="A2091" s="19" t="s">
        <v>400</v>
      </c>
      <c r="B2091" s="20" t="s">
        <v>330</v>
      </c>
      <c r="C2091" s="20" t="s">
        <v>331</v>
      </c>
      <c r="D2091" s="20" t="s">
        <v>435</v>
      </c>
      <c r="E2091" s="20" t="s">
        <v>282</v>
      </c>
      <c r="F2091" s="20" t="s">
        <v>53</v>
      </c>
      <c r="G2091" s="20" t="s">
        <v>54</v>
      </c>
      <c r="H2091" s="20" t="s">
        <v>230</v>
      </c>
      <c r="I2091" s="20">
        <v>10.655092909999999</v>
      </c>
      <c r="J2091" s="20">
        <v>1.4297371877999999E-3</v>
      </c>
      <c r="K2091" s="20">
        <v>2.8052360723000002E-3</v>
      </c>
      <c r="L2091" s="20">
        <v>2.6026637900000005E-4</v>
      </c>
      <c r="M2091" s="20">
        <v>2.5245838762999999E-4</v>
      </c>
      <c r="N2091" s="20">
        <v>5.5985544100000005E-6</v>
      </c>
      <c r="O2091" s="27">
        <v>3.5187430488034494E-4</v>
      </c>
    </row>
    <row r="2092" spans="1:15" x14ac:dyDescent="0.25">
      <c r="A2092" s="19" t="s">
        <v>400</v>
      </c>
      <c r="B2092" s="20" t="s">
        <v>330</v>
      </c>
      <c r="C2092" s="20" t="s">
        <v>331</v>
      </c>
      <c r="D2092" s="20" t="s">
        <v>435</v>
      </c>
      <c r="E2092" s="20" t="s">
        <v>283</v>
      </c>
      <c r="F2092" s="20" t="s">
        <v>156</v>
      </c>
      <c r="G2092" s="20" t="s">
        <v>54</v>
      </c>
      <c r="H2092" s="20" t="s">
        <v>230</v>
      </c>
      <c r="I2092" s="20">
        <v>0</v>
      </c>
      <c r="J2092" s="20">
        <v>0</v>
      </c>
      <c r="K2092" s="20">
        <v>0</v>
      </c>
      <c r="L2092" s="20">
        <v>0</v>
      </c>
      <c r="M2092" s="20">
        <v>0</v>
      </c>
      <c r="N2092" s="20">
        <v>0</v>
      </c>
      <c r="O2092" s="27">
        <v>0</v>
      </c>
    </row>
    <row r="2093" spans="1:15" x14ac:dyDescent="0.25">
      <c r="A2093" s="19" t="s">
        <v>400</v>
      </c>
      <c r="B2093" s="20" t="s">
        <v>330</v>
      </c>
      <c r="C2093" s="20" t="s">
        <v>331</v>
      </c>
      <c r="D2093" s="20" t="s">
        <v>435</v>
      </c>
      <c r="E2093" s="20" t="s">
        <v>284</v>
      </c>
      <c r="F2093" s="20" t="s">
        <v>158</v>
      </c>
      <c r="G2093" s="20" t="s">
        <v>54</v>
      </c>
      <c r="H2093" s="20" t="s">
        <v>230</v>
      </c>
      <c r="I2093" s="20">
        <v>14.058359235999999</v>
      </c>
      <c r="J2093" s="20">
        <v>1.7262742459999997E-3</v>
      </c>
      <c r="K2093" s="20">
        <v>2.6477279689999999E-3</v>
      </c>
      <c r="L2093" s="20">
        <v>3.210768658E-4</v>
      </c>
      <c r="M2093" s="20">
        <v>3.1144455982600003E-4</v>
      </c>
      <c r="N2093" s="20">
        <v>5.2239173609999998E-6</v>
      </c>
      <c r="O2093" s="27">
        <v>2.9881008868171496E-4</v>
      </c>
    </row>
    <row r="2094" spans="1:15" x14ac:dyDescent="0.25">
      <c r="A2094" s="19" t="s">
        <v>400</v>
      </c>
      <c r="B2094" s="20" t="s">
        <v>330</v>
      </c>
      <c r="C2094" s="20" t="s">
        <v>331</v>
      </c>
      <c r="D2094" s="20" t="s">
        <v>435</v>
      </c>
      <c r="E2094" s="20" t="s">
        <v>285</v>
      </c>
      <c r="F2094" s="20" t="s">
        <v>160</v>
      </c>
      <c r="G2094" s="20" t="s">
        <v>54</v>
      </c>
      <c r="H2094" s="20" t="s">
        <v>230</v>
      </c>
      <c r="I2094" s="20">
        <v>6.3294424319999996</v>
      </c>
      <c r="J2094" s="20">
        <v>3.6445224890999999E-3</v>
      </c>
      <c r="K2094" s="20">
        <v>7.2083174120000006E-3</v>
      </c>
      <c r="L2094" s="20">
        <v>6.8566520847999999E-4</v>
      </c>
      <c r="M2094" s="20">
        <v>6.6509525222559988E-4</v>
      </c>
      <c r="N2094" s="20">
        <v>1.4310147290000001E-5</v>
      </c>
      <c r="O2094" s="27">
        <v>7.2131734124108104E-4</v>
      </c>
    </row>
    <row r="2095" spans="1:15" x14ac:dyDescent="0.25">
      <c r="A2095" s="19" t="s">
        <v>400</v>
      </c>
      <c r="B2095" s="20" t="s">
        <v>330</v>
      </c>
      <c r="C2095" s="20" t="s">
        <v>331</v>
      </c>
      <c r="D2095" s="20" t="s">
        <v>435</v>
      </c>
      <c r="E2095" s="20" t="s">
        <v>286</v>
      </c>
      <c r="F2095" s="20" t="s">
        <v>162</v>
      </c>
      <c r="G2095" s="20" t="s">
        <v>54</v>
      </c>
      <c r="H2095" s="20" t="s">
        <v>230</v>
      </c>
      <c r="I2095" s="20">
        <v>5.3275469889999991</v>
      </c>
      <c r="J2095" s="20">
        <v>1.8092103149999999E-3</v>
      </c>
      <c r="K2095" s="20">
        <v>4.5435065400000006E-3</v>
      </c>
      <c r="L2095" s="20">
        <v>3.5261435429999999E-4</v>
      </c>
      <c r="M2095" s="20">
        <v>3.4203592367099996E-4</v>
      </c>
      <c r="N2095" s="20">
        <v>1.0572428567E-5</v>
      </c>
      <c r="O2095" s="27">
        <v>4.1604154821145802E-4</v>
      </c>
    </row>
    <row r="2096" spans="1:15" x14ac:dyDescent="0.25">
      <c r="A2096" s="19" t="s">
        <v>400</v>
      </c>
      <c r="B2096" s="20" t="s">
        <v>330</v>
      </c>
      <c r="C2096" s="20" t="s">
        <v>331</v>
      </c>
      <c r="D2096" s="20" t="s">
        <v>435</v>
      </c>
      <c r="E2096" s="20" t="s">
        <v>287</v>
      </c>
      <c r="F2096" s="20" t="s">
        <v>56</v>
      </c>
      <c r="G2096" s="20" t="s">
        <v>57</v>
      </c>
      <c r="H2096" s="20" t="s">
        <v>230</v>
      </c>
      <c r="I2096" s="20">
        <v>389.17149710000001</v>
      </c>
      <c r="J2096" s="20">
        <v>2.6153830379999996E-2</v>
      </c>
      <c r="K2096" s="20">
        <v>5.4353763239999998E-2</v>
      </c>
      <c r="L2096" s="20">
        <v>4.6638433319999995E-3</v>
      </c>
      <c r="M2096" s="20">
        <v>4.52392803204E-3</v>
      </c>
      <c r="N2096" s="20">
        <v>1.08642198E-4</v>
      </c>
      <c r="O2096" s="27">
        <v>6.4401045211034992E-3</v>
      </c>
    </row>
    <row r="2097" spans="1:15" x14ac:dyDescent="0.25">
      <c r="A2097" s="19" t="s">
        <v>400</v>
      </c>
      <c r="B2097" s="20" t="s">
        <v>330</v>
      </c>
      <c r="C2097" s="20" t="s">
        <v>331</v>
      </c>
      <c r="D2097" s="20" t="s">
        <v>435</v>
      </c>
      <c r="E2097" s="20" t="s">
        <v>288</v>
      </c>
      <c r="F2097" s="20" t="s">
        <v>59</v>
      </c>
      <c r="G2097" s="20" t="s">
        <v>57</v>
      </c>
      <c r="H2097" s="20" t="s">
        <v>230</v>
      </c>
      <c r="I2097" s="20">
        <v>72.418727825000005</v>
      </c>
      <c r="J2097" s="20">
        <v>6.2530003724900005E-3</v>
      </c>
      <c r="K2097" s="20">
        <v>1.28253809499E-2</v>
      </c>
      <c r="L2097" s="20">
        <v>1.135275958074E-3</v>
      </c>
      <c r="M2097" s="20">
        <v>1.1012176793317801E-3</v>
      </c>
      <c r="N2097" s="20">
        <v>2.5659566001909999E-5</v>
      </c>
      <c r="O2097" s="27">
        <v>1.4493435917001083E-3</v>
      </c>
    </row>
    <row r="2098" spans="1:15" x14ac:dyDescent="0.25">
      <c r="A2098" s="19" t="s">
        <v>400</v>
      </c>
      <c r="B2098" s="20" t="s">
        <v>330</v>
      </c>
      <c r="C2098" s="20" t="s">
        <v>331</v>
      </c>
      <c r="D2098" s="20" t="s">
        <v>435</v>
      </c>
      <c r="E2098" s="20" t="s">
        <v>289</v>
      </c>
      <c r="F2098" s="20" t="s">
        <v>61</v>
      </c>
      <c r="G2098" s="20" t="s">
        <v>57</v>
      </c>
      <c r="H2098" s="20" t="s">
        <v>230</v>
      </c>
      <c r="I2098" s="20">
        <v>62.577738584000009</v>
      </c>
      <c r="J2098" s="20">
        <v>1.37793088338E-2</v>
      </c>
      <c r="K2098" s="20">
        <v>2.94424873937E-2</v>
      </c>
      <c r="L2098" s="20">
        <v>2.3689963364899999E-3</v>
      </c>
      <c r="M2098" s="20">
        <v>2.2979264463952997E-3</v>
      </c>
      <c r="N2098" s="20">
        <v>7.1077594160999993E-5</v>
      </c>
      <c r="O2098" s="27">
        <v>2.6342554154738214E-3</v>
      </c>
    </row>
    <row r="2099" spans="1:15" x14ac:dyDescent="0.25">
      <c r="A2099" s="19" t="s">
        <v>400</v>
      </c>
      <c r="B2099" s="20" t="s">
        <v>330</v>
      </c>
      <c r="C2099" s="20" t="s">
        <v>331</v>
      </c>
      <c r="D2099" s="20" t="s">
        <v>435</v>
      </c>
      <c r="E2099" s="20" t="s">
        <v>290</v>
      </c>
      <c r="F2099" s="20" t="s">
        <v>225</v>
      </c>
      <c r="G2099" s="20" t="s">
        <v>57</v>
      </c>
      <c r="H2099" s="20" t="s">
        <v>230</v>
      </c>
      <c r="I2099" s="20">
        <v>0</v>
      </c>
      <c r="J2099" s="20">
        <v>0</v>
      </c>
      <c r="K2099" s="20">
        <v>0</v>
      </c>
      <c r="L2099" s="20">
        <v>0</v>
      </c>
      <c r="M2099" s="20">
        <v>0</v>
      </c>
      <c r="N2099" s="20">
        <v>0</v>
      </c>
      <c r="O2099" s="27">
        <v>0</v>
      </c>
    </row>
    <row r="2100" spans="1:15" x14ac:dyDescent="0.25">
      <c r="A2100" s="19" t="s">
        <v>400</v>
      </c>
      <c r="B2100" s="20" t="s">
        <v>330</v>
      </c>
      <c r="C2100" s="20" t="s">
        <v>331</v>
      </c>
      <c r="D2100" s="20" t="s">
        <v>435</v>
      </c>
      <c r="E2100" s="20" t="s">
        <v>291</v>
      </c>
      <c r="F2100" s="20" t="s">
        <v>167</v>
      </c>
      <c r="G2100" s="20" t="s">
        <v>57</v>
      </c>
      <c r="H2100" s="20" t="s">
        <v>230</v>
      </c>
      <c r="I2100" s="20">
        <v>128.56063030000001</v>
      </c>
      <c r="J2100" s="20">
        <v>1.9682306575000003E-2</v>
      </c>
      <c r="K2100" s="20">
        <v>1.6352308389000002E-2</v>
      </c>
      <c r="L2100" s="20">
        <v>2.9322270798999997E-3</v>
      </c>
      <c r="M2100" s="20">
        <v>2.8442602675029997E-3</v>
      </c>
      <c r="N2100" s="20">
        <v>3.6188516819999997E-5</v>
      </c>
      <c r="O2100" s="27">
        <v>4.6071677653857189E-3</v>
      </c>
    </row>
    <row r="2101" spans="1:15" x14ac:dyDescent="0.25">
      <c r="A2101" s="19" t="s">
        <v>400</v>
      </c>
      <c r="B2101" s="20" t="s">
        <v>330</v>
      </c>
      <c r="C2101" s="20" t="s">
        <v>331</v>
      </c>
      <c r="D2101" s="20" t="s">
        <v>435</v>
      </c>
      <c r="E2101" s="20" t="s">
        <v>292</v>
      </c>
      <c r="F2101" s="20" t="s">
        <v>169</v>
      </c>
      <c r="G2101" s="20" t="s">
        <v>57</v>
      </c>
      <c r="H2101" s="20" t="s">
        <v>230</v>
      </c>
      <c r="I2101" s="20">
        <v>27.990188919999994</v>
      </c>
      <c r="J2101" s="20">
        <v>7.7547243170000011E-4</v>
      </c>
      <c r="K2101" s="20">
        <v>1.8053500422999999E-3</v>
      </c>
      <c r="L2101" s="20">
        <v>1.2751851536E-4</v>
      </c>
      <c r="M2101" s="20">
        <v>1.2369295989920001E-4</v>
      </c>
      <c r="N2101" s="20">
        <v>3.4653145018999997E-6</v>
      </c>
      <c r="O2101" s="27">
        <v>2.1480043195396887E-4</v>
      </c>
    </row>
    <row r="2102" spans="1:15" x14ac:dyDescent="0.25">
      <c r="A2102" s="19" t="s">
        <v>400</v>
      </c>
      <c r="B2102" s="20" t="s">
        <v>330</v>
      </c>
      <c r="C2102" s="20" t="s">
        <v>331</v>
      </c>
      <c r="D2102" s="20" t="s">
        <v>435</v>
      </c>
      <c r="E2102" s="20" t="s">
        <v>293</v>
      </c>
      <c r="F2102" s="20" t="s">
        <v>63</v>
      </c>
      <c r="G2102" s="20" t="s">
        <v>57</v>
      </c>
      <c r="H2102" s="20" t="s">
        <v>230</v>
      </c>
      <c r="I2102" s="20">
        <v>3.7282305256000003</v>
      </c>
      <c r="J2102" s="20">
        <v>6.036878282E-4</v>
      </c>
      <c r="K2102" s="20">
        <v>1.2844275441999998E-3</v>
      </c>
      <c r="L2102" s="20">
        <v>1.053301175E-4</v>
      </c>
      <c r="M2102" s="20">
        <v>1.0217021397500001E-4</v>
      </c>
      <c r="N2102" s="20">
        <v>3.0903190755999993E-6</v>
      </c>
      <c r="O2102" s="27">
        <v>1.1725078707801808E-4</v>
      </c>
    </row>
    <row r="2103" spans="1:15" x14ac:dyDescent="0.25">
      <c r="A2103" s="19" t="s">
        <v>400</v>
      </c>
      <c r="B2103" s="20" t="s">
        <v>330</v>
      </c>
      <c r="C2103" s="20" t="s">
        <v>331</v>
      </c>
      <c r="D2103" s="20" t="s">
        <v>435</v>
      </c>
      <c r="E2103" s="20" t="s">
        <v>294</v>
      </c>
      <c r="F2103" s="20" t="s">
        <v>172</v>
      </c>
      <c r="G2103" s="20" t="s">
        <v>66</v>
      </c>
      <c r="H2103" s="20" t="s">
        <v>230</v>
      </c>
      <c r="I2103" s="20">
        <v>0</v>
      </c>
      <c r="J2103" s="20">
        <v>0</v>
      </c>
      <c r="K2103" s="20">
        <v>0</v>
      </c>
      <c r="L2103" s="20">
        <v>0</v>
      </c>
      <c r="M2103" s="20">
        <v>0</v>
      </c>
      <c r="N2103" s="20">
        <v>0</v>
      </c>
      <c r="O2103" s="27">
        <v>0</v>
      </c>
    </row>
    <row r="2104" spans="1:15" x14ac:dyDescent="0.25">
      <c r="A2104" s="19" t="s">
        <v>400</v>
      </c>
      <c r="B2104" s="20" t="s">
        <v>330</v>
      </c>
      <c r="C2104" s="20" t="s">
        <v>331</v>
      </c>
      <c r="D2104" s="20" t="s">
        <v>435</v>
      </c>
      <c r="E2104" s="20" t="s">
        <v>295</v>
      </c>
      <c r="F2104" s="20" t="s">
        <v>174</v>
      </c>
      <c r="G2104" s="20" t="s">
        <v>66</v>
      </c>
      <c r="H2104" s="20" t="s">
        <v>230</v>
      </c>
      <c r="I2104" s="20">
        <v>13.892655807000001</v>
      </c>
      <c r="J2104" s="20">
        <v>9.8438660727000003E-3</v>
      </c>
      <c r="K2104" s="20">
        <v>2.2910529430999999E-2</v>
      </c>
      <c r="L2104" s="20">
        <v>1.8604550676499998E-3</v>
      </c>
      <c r="M2104" s="20">
        <v>1.8046414156204999E-3</v>
      </c>
      <c r="N2104" s="20">
        <v>7.606850864000001E-5</v>
      </c>
      <c r="O2104" s="27">
        <v>1.7654717955688851E-3</v>
      </c>
    </row>
    <row r="2105" spans="1:15" x14ac:dyDescent="0.25">
      <c r="A2105" s="19" t="s">
        <v>400</v>
      </c>
      <c r="B2105" s="20" t="s">
        <v>330</v>
      </c>
      <c r="C2105" s="20" t="s">
        <v>331</v>
      </c>
      <c r="D2105" s="20" t="s">
        <v>435</v>
      </c>
      <c r="E2105" s="20" t="s">
        <v>297</v>
      </c>
      <c r="F2105" s="20" t="s">
        <v>296</v>
      </c>
      <c r="G2105" s="20" t="s">
        <v>17</v>
      </c>
      <c r="H2105" s="20" t="s">
        <v>230</v>
      </c>
      <c r="I2105" s="20">
        <v>0</v>
      </c>
      <c r="J2105" s="20">
        <v>0</v>
      </c>
      <c r="K2105" s="20">
        <v>0</v>
      </c>
      <c r="L2105" s="20">
        <v>0</v>
      </c>
      <c r="M2105" s="20">
        <v>0</v>
      </c>
      <c r="N2105" s="20">
        <v>0</v>
      </c>
      <c r="O2105" s="27">
        <v>0</v>
      </c>
    </row>
    <row r="2106" spans="1:15" x14ac:dyDescent="0.25">
      <c r="A2106" s="19" t="s">
        <v>400</v>
      </c>
      <c r="B2106" s="20" t="s">
        <v>330</v>
      </c>
      <c r="C2106" s="20" t="s">
        <v>331</v>
      </c>
      <c r="D2106" s="20" t="s">
        <v>435</v>
      </c>
      <c r="E2106" s="20" t="s">
        <v>298</v>
      </c>
      <c r="F2106" s="20" t="s">
        <v>176</v>
      </c>
      <c r="G2106" s="20" t="s">
        <v>30</v>
      </c>
      <c r="H2106" s="20" t="s">
        <v>230</v>
      </c>
      <c r="I2106" s="20">
        <v>0</v>
      </c>
      <c r="J2106" s="20">
        <v>0</v>
      </c>
      <c r="K2106" s="20">
        <v>0</v>
      </c>
      <c r="L2106" s="20">
        <v>0</v>
      </c>
      <c r="M2106" s="20">
        <v>0</v>
      </c>
      <c r="N2106" s="20">
        <v>0</v>
      </c>
      <c r="O2106" s="27">
        <v>0</v>
      </c>
    </row>
    <row r="2107" spans="1:15" x14ac:dyDescent="0.25">
      <c r="A2107" s="19" t="s">
        <v>400</v>
      </c>
      <c r="B2107" s="20" t="s">
        <v>330</v>
      </c>
      <c r="C2107" s="20" t="s">
        <v>331</v>
      </c>
      <c r="D2107" s="20" t="s">
        <v>435</v>
      </c>
      <c r="E2107" s="20" t="s">
        <v>301</v>
      </c>
      <c r="F2107" s="20" t="s">
        <v>299</v>
      </c>
      <c r="G2107" s="20" t="s">
        <v>300</v>
      </c>
      <c r="H2107" s="20" t="s">
        <v>8</v>
      </c>
      <c r="I2107" s="20">
        <v>2010.2309250000003</v>
      </c>
      <c r="J2107" s="20">
        <v>0.44815479977000006</v>
      </c>
      <c r="K2107" s="20">
        <v>1.8399374046299998E-2</v>
      </c>
      <c r="L2107" s="20">
        <v>3.7072033570999998E-3</v>
      </c>
      <c r="M2107" s="20">
        <v>3.4106270885320006E-3</v>
      </c>
      <c r="N2107" s="20">
        <v>7.7427637944999997E-5</v>
      </c>
      <c r="O2107" s="27">
        <v>0.26606923196994003</v>
      </c>
    </row>
    <row r="2108" spans="1:15" x14ac:dyDescent="0.25">
      <c r="A2108" s="19" t="s">
        <v>400</v>
      </c>
      <c r="B2108" s="20" t="s">
        <v>330</v>
      </c>
      <c r="C2108" s="20" t="s">
        <v>331</v>
      </c>
      <c r="D2108" s="20" t="s">
        <v>435</v>
      </c>
      <c r="E2108" s="20" t="s">
        <v>303</v>
      </c>
      <c r="F2108" s="20" t="s">
        <v>302</v>
      </c>
      <c r="G2108" s="20" t="s">
        <v>300</v>
      </c>
      <c r="H2108" s="20" t="s">
        <v>8</v>
      </c>
      <c r="I2108" s="20">
        <v>599.89155111000002</v>
      </c>
      <c r="J2108" s="20">
        <v>0.43933466039699998</v>
      </c>
      <c r="K2108" s="20">
        <v>1.6342318997619999E-2</v>
      </c>
      <c r="L2108" s="20">
        <v>2.399722345135E-3</v>
      </c>
      <c r="M2108" s="20">
        <v>2.2077445575241997E-3</v>
      </c>
      <c r="N2108" s="20">
        <v>7.2781499172859995E-5</v>
      </c>
      <c r="O2108" s="27">
        <v>0.13948053300112079</v>
      </c>
    </row>
    <row r="2109" spans="1:15" x14ac:dyDescent="0.25">
      <c r="A2109" s="19" t="s">
        <v>400</v>
      </c>
      <c r="B2109" s="20" t="s">
        <v>330</v>
      </c>
      <c r="C2109" s="20" t="s">
        <v>331</v>
      </c>
      <c r="D2109" s="20" t="s">
        <v>435</v>
      </c>
      <c r="E2109" s="20" t="s">
        <v>305</v>
      </c>
      <c r="F2109" s="20" t="s">
        <v>304</v>
      </c>
      <c r="G2109" s="20" t="s">
        <v>300</v>
      </c>
      <c r="H2109" s="20" t="s">
        <v>68</v>
      </c>
      <c r="I2109" s="20">
        <v>184.97363875400001</v>
      </c>
      <c r="J2109" s="20">
        <v>0.1012689610297</v>
      </c>
      <c r="K2109" s="20">
        <v>6.8193513125100001E-3</v>
      </c>
      <c r="L2109" s="20">
        <v>5.7908066766600002E-5</v>
      </c>
      <c r="M2109" s="20">
        <v>5.3275421425272006E-5</v>
      </c>
      <c r="N2109" s="20">
        <v>1.7065139484660001E-5</v>
      </c>
      <c r="O2109" s="27">
        <v>1.02897215967311E-2</v>
      </c>
    </row>
    <row r="2110" spans="1:15" x14ac:dyDescent="0.25">
      <c r="A2110" s="19" t="s">
        <v>400</v>
      </c>
      <c r="B2110" s="20" t="s">
        <v>330</v>
      </c>
      <c r="C2110" s="20" t="s">
        <v>331</v>
      </c>
      <c r="D2110" s="20" t="s">
        <v>435</v>
      </c>
      <c r="E2110" s="20" t="s">
        <v>306</v>
      </c>
      <c r="F2110" s="20" t="s">
        <v>304</v>
      </c>
      <c r="G2110" s="20" t="s">
        <v>300</v>
      </c>
      <c r="H2110" s="20" t="s">
        <v>230</v>
      </c>
      <c r="I2110" s="20">
        <v>346.29541922999999</v>
      </c>
      <c r="J2110" s="20">
        <v>7.5353089052999991E-3</v>
      </c>
      <c r="K2110" s="20">
        <v>4.2415495388999989E-2</v>
      </c>
      <c r="L2110" s="20">
        <v>9.1906432950000002E-4</v>
      </c>
      <c r="M2110" s="20">
        <v>8.9149239961499975E-4</v>
      </c>
      <c r="N2110" s="20">
        <v>5.9676659645000005E-4</v>
      </c>
      <c r="O2110" s="27">
        <v>1.7481879414593098E-3</v>
      </c>
    </row>
    <row r="2111" spans="1:15" x14ac:dyDescent="0.25">
      <c r="A2111" s="19" t="s">
        <v>400</v>
      </c>
      <c r="B2111" s="20" t="s">
        <v>330</v>
      </c>
      <c r="C2111" s="20" t="s">
        <v>331</v>
      </c>
      <c r="D2111" s="20" t="s">
        <v>435</v>
      </c>
      <c r="E2111" s="20" t="s">
        <v>308</v>
      </c>
      <c r="F2111" s="20" t="s">
        <v>307</v>
      </c>
      <c r="G2111" s="20" t="s">
        <v>300</v>
      </c>
      <c r="H2111" s="20" t="s">
        <v>230</v>
      </c>
      <c r="I2111" s="20">
        <v>2.3382556000000001</v>
      </c>
      <c r="J2111" s="20">
        <v>3.5627926999999999E-5</v>
      </c>
      <c r="K2111" s="20">
        <v>5.8639808999999998E-5</v>
      </c>
      <c r="L2111" s="20">
        <v>6.2259960000000001E-6</v>
      </c>
      <c r="M2111" s="20">
        <v>6.0392161199999997E-6</v>
      </c>
      <c r="N2111" s="20">
        <v>9.654920599999999E-7</v>
      </c>
      <c r="O2111" s="27">
        <v>1.1712443605199998E-5</v>
      </c>
    </row>
    <row r="2112" spans="1:15" x14ac:dyDescent="0.25">
      <c r="A2112" s="19" t="s">
        <v>400</v>
      </c>
      <c r="B2112" s="20" t="s">
        <v>330</v>
      </c>
      <c r="C2112" s="20" t="s">
        <v>331</v>
      </c>
      <c r="D2112" s="20" t="s">
        <v>435</v>
      </c>
      <c r="E2112" s="20" t="s">
        <v>311</v>
      </c>
      <c r="F2112" s="20" t="s">
        <v>309</v>
      </c>
      <c r="G2112" s="20" t="s">
        <v>310</v>
      </c>
      <c r="H2112" s="20" t="s">
        <v>230</v>
      </c>
      <c r="I2112" s="20">
        <v>2.4083503199999994</v>
      </c>
      <c r="J2112" s="20">
        <v>1.1445597647399999E-3</v>
      </c>
      <c r="K2112" s="20">
        <v>1.5310221275799999E-3</v>
      </c>
      <c r="L2112" s="20">
        <v>1.8966526106E-4</v>
      </c>
      <c r="M2112" s="20">
        <v>1.8397530322820002E-4</v>
      </c>
      <c r="N2112" s="20">
        <v>3.0492762157000003E-6</v>
      </c>
      <c r="O2112" s="27">
        <v>2.6545003366647865E-4</v>
      </c>
    </row>
    <row r="2113" spans="1:15" x14ac:dyDescent="0.25">
      <c r="A2113" s="19" t="s">
        <v>400</v>
      </c>
      <c r="B2113" s="20" t="s">
        <v>330</v>
      </c>
      <c r="C2113" s="20" t="s">
        <v>331</v>
      </c>
      <c r="D2113" s="20" t="s">
        <v>435</v>
      </c>
      <c r="E2113" s="20" t="s">
        <v>312</v>
      </c>
      <c r="F2113" s="20" t="s">
        <v>309</v>
      </c>
      <c r="G2113" s="20" t="s">
        <v>310</v>
      </c>
      <c r="H2113" s="20" t="s">
        <v>68</v>
      </c>
      <c r="I2113" s="20">
        <v>2.3985308729999999</v>
      </c>
      <c r="J2113" s="20">
        <v>1.9441416221000001E-3</v>
      </c>
      <c r="K2113" s="20">
        <v>2.4646875446000002E-5</v>
      </c>
      <c r="L2113" s="20">
        <v>1.0248450039E-6</v>
      </c>
      <c r="M2113" s="20">
        <v>9.4285740358799996E-7</v>
      </c>
      <c r="N2113" s="20">
        <v>1.6489146132000002E-7</v>
      </c>
      <c r="O2113" s="27">
        <v>6.9567146880690018E-5</v>
      </c>
    </row>
    <row r="2114" spans="1:15" x14ac:dyDescent="0.25">
      <c r="A2114" s="19" t="s">
        <v>400</v>
      </c>
      <c r="B2114" s="20" t="s">
        <v>330</v>
      </c>
      <c r="C2114" s="20" t="s">
        <v>331</v>
      </c>
      <c r="D2114" s="20" t="s">
        <v>435</v>
      </c>
      <c r="E2114" s="20" t="s">
        <v>313</v>
      </c>
      <c r="F2114" s="20" t="s">
        <v>309</v>
      </c>
      <c r="G2114" s="20" t="s">
        <v>310</v>
      </c>
      <c r="H2114" s="20" t="s">
        <v>179</v>
      </c>
      <c r="I2114" s="20">
        <v>2.6739854E-2</v>
      </c>
      <c r="J2114" s="20">
        <v>1.2280715E-5</v>
      </c>
      <c r="K2114" s="20">
        <v>2.3213238000000001E-6</v>
      </c>
      <c r="L2114" s="20">
        <v>2.1843786999999999E-8</v>
      </c>
      <c r="M2114" s="20">
        <v>2.1843786999999999E-8</v>
      </c>
      <c r="N2114" s="20">
        <v>4.4781045999999999E-9</v>
      </c>
      <c r="O2114" s="27">
        <v>6.4759300997099993E-7</v>
      </c>
    </row>
    <row r="2115" spans="1:15" x14ac:dyDescent="0.25">
      <c r="A2115" s="19" t="s">
        <v>400</v>
      </c>
      <c r="B2115" s="20" t="s">
        <v>332</v>
      </c>
      <c r="C2115" s="20" t="s">
        <v>333</v>
      </c>
      <c r="D2115" s="20" t="s">
        <v>382</v>
      </c>
      <c r="E2115" s="20" t="s">
        <v>9</v>
      </c>
      <c r="F2115" s="20" t="s">
        <v>6</v>
      </c>
      <c r="G2115" s="20" t="s">
        <v>7</v>
      </c>
      <c r="H2115" s="20" t="s">
        <v>8</v>
      </c>
      <c r="I2115" s="20">
        <v>420.03170999999998</v>
      </c>
      <c r="J2115" s="20">
        <v>0.10802386</v>
      </c>
      <c r="K2115" s="20">
        <v>8.3286065000000005E-4</v>
      </c>
      <c r="L2115" s="20">
        <v>4.6160128000000003E-3</v>
      </c>
      <c r="M2115" s="20">
        <v>4.2467317760000005E-3</v>
      </c>
      <c r="N2115" s="20">
        <v>1.2290310000000001E-5</v>
      </c>
      <c r="O2115" s="27">
        <v>0.12605687532999998</v>
      </c>
    </row>
    <row r="2116" spans="1:15" x14ac:dyDescent="0.25">
      <c r="A2116" s="19" t="s">
        <v>400</v>
      </c>
      <c r="B2116" s="20" t="s">
        <v>332</v>
      </c>
      <c r="C2116" s="20" t="s">
        <v>333</v>
      </c>
      <c r="D2116" s="20" t="s">
        <v>382</v>
      </c>
      <c r="E2116" s="20" t="s">
        <v>11</v>
      </c>
      <c r="F2116" s="20" t="s">
        <v>10</v>
      </c>
      <c r="G2116" s="20" t="s">
        <v>7</v>
      </c>
      <c r="H2116" s="20" t="s">
        <v>8</v>
      </c>
      <c r="I2116" s="20">
        <v>0</v>
      </c>
      <c r="J2116" s="20">
        <v>0</v>
      </c>
      <c r="K2116" s="20">
        <v>0</v>
      </c>
      <c r="L2116" s="20">
        <v>0</v>
      </c>
      <c r="M2116" s="20">
        <v>0</v>
      </c>
      <c r="N2116" s="20">
        <v>0</v>
      </c>
      <c r="O2116" s="27">
        <v>0</v>
      </c>
    </row>
    <row r="2117" spans="1:15" x14ac:dyDescent="0.25">
      <c r="A2117" s="19" t="s">
        <v>400</v>
      </c>
      <c r="B2117" s="20" t="s">
        <v>332</v>
      </c>
      <c r="C2117" s="20" t="s">
        <v>333</v>
      </c>
      <c r="D2117" s="20" t="s">
        <v>382</v>
      </c>
      <c r="E2117" s="20" t="s">
        <v>13</v>
      </c>
      <c r="F2117" s="20" t="s">
        <v>12</v>
      </c>
      <c r="G2117" s="20" t="s">
        <v>7</v>
      </c>
      <c r="H2117" s="20" t="s">
        <v>8</v>
      </c>
      <c r="I2117" s="20">
        <v>596.54210999999998</v>
      </c>
      <c r="J2117" s="20">
        <v>0.15794438</v>
      </c>
      <c r="K2117" s="20">
        <v>1.1807844E-3</v>
      </c>
      <c r="L2117" s="20">
        <v>5.2267414999999998E-3</v>
      </c>
      <c r="M2117" s="20">
        <v>4.8086021799999996E-3</v>
      </c>
      <c r="N2117" s="20">
        <v>1.2919453E-5</v>
      </c>
      <c r="O2117" s="27">
        <v>0.14634457956999999</v>
      </c>
    </row>
    <row r="2118" spans="1:15" x14ac:dyDescent="0.25">
      <c r="A2118" s="19" t="s">
        <v>400</v>
      </c>
      <c r="B2118" s="20" t="s">
        <v>332</v>
      </c>
      <c r="C2118" s="20" t="s">
        <v>333</v>
      </c>
      <c r="D2118" s="20" t="s">
        <v>382</v>
      </c>
      <c r="E2118" s="20" t="s">
        <v>15</v>
      </c>
      <c r="F2118" s="20" t="s">
        <v>14</v>
      </c>
      <c r="G2118" s="20" t="s">
        <v>7</v>
      </c>
      <c r="H2118" s="20" t="s">
        <v>8</v>
      </c>
      <c r="I2118" s="20">
        <v>164.70271411400003</v>
      </c>
      <c r="J2118" s="20">
        <v>5.6220315553999999E-2</v>
      </c>
      <c r="K2118" s="20">
        <v>8.0175015571999988E-4</v>
      </c>
      <c r="L2118" s="20">
        <v>2.5851547299999998E-5</v>
      </c>
      <c r="M2118" s="20">
        <v>2.3783423515999999E-5</v>
      </c>
      <c r="N2118" s="20">
        <v>4.5197797048000001E-6</v>
      </c>
      <c r="O2118" s="27">
        <v>3.2317948692899999E-3</v>
      </c>
    </row>
    <row r="2119" spans="1:15" x14ac:dyDescent="0.25">
      <c r="A2119" s="19" t="s">
        <v>400</v>
      </c>
      <c r="B2119" s="20" t="s">
        <v>332</v>
      </c>
      <c r="C2119" s="20" t="s">
        <v>333</v>
      </c>
      <c r="D2119" s="20" t="s">
        <v>382</v>
      </c>
      <c r="E2119" s="20" t="s">
        <v>18</v>
      </c>
      <c r="F2119" s="20" t="s">
        <v>16</v>
      </c>
      <c r="G2119" s="20" t="s">
        <v>17</v>
      </c>
      <c r="H2119" s="20" t="s">
        <v>8</v>
      </c>
      <c r="I2119" s="20">
        <v>254.70545999999999</v>
      </c>
      <c r="J2119" s="20">
        <v>8.9351818E-2</v>
      </c>
      <c r="K2119" s="20">
        <v>5.1386013999999997E-4</v>
      </c>
      <c r="L2119" s="20">
        <v>3.1954182999999999E-3</v>
      </c>
      <c r="M2119" s="20">
        <v>2.9397848360000001E-3</v>
      </c>
      <c r="N2119" s="20">
        <v>5.3525840999999997E-6</v>
      </c>
      <c r="O2119" s="27">
        <v>2.1271032828000004E-2</v>
      </c>
    </row>
    <row r="2120" spans="1:15" x14ac:dyDescent="0.25">
      <c r="A2120" s="19" t="s">
        <v>400</v>
      </c>
      <c r="B2120" s="20" t="s">
        <v>332</v>
      </c>
      <c r="C2120" s="20" t="s">
        <v>333</v>
      </c>
      <c r="D2120" s="20" t="s">
        <v>382</v>
      </c>
      <c r="E2120" s="20" t="s">
        <v>20</v>
      </c>
      <c r="F2120" s="20" t="s">
        <v>19</v>
      </c>
      <c r="G2120" s="20" t="s">
        <v>17</v>
      </c>
      <c r="H2120" s="20" t="s">
        <v>8</v>
      </c>
      <c r="I2120" s="20">
        <v>23.931660000000001</v>
      </c>
      <c r="J2120" s="20">
        <v>3.3496518000000002E-3</v>
      </c>
      <c r="K2120" s="20">
        <v>3.4323519000000003E-5</v>
      </c>
      <c r="L2120" s="20">
        <v>1.1286503E-4</v>
      </c>
      <c r="M2120" s="20">
        <v>1.038358276E-4</v>
      </c>
      <c r="N2120" s="20">
        <v>3.4855830000000002E-7</v>
      </c>
      <c r="O2120" s="27">
        <v>7.6823391708000005E-4</v>
      </c>
    </row>
    <row r="2121" spans="1:15" x14ac:dyDescent="0.25">
      <c r="A2121" s="19" t="s">
        <v>400</v>
      </c>
      <c r="B2121" s="20" t="s">
        <v>332</v>
      </c>
      <c r="C2121" s="20" t="s">
        <v>333</v>
      </c>
      <c r="D2121" s="20" t="s">
        <v>382</v>
      </c>
      <c r="E2121" s="20" t="s">
        <v>22</v>
      </c>
      <c r="F2121" s="20" t="s">
        <v>21</v>
      </c>
      <c r="G2121" s="20" t="s">
        <v>17</v>
      </c>
      <c r="H2121" s="20" t="s">
        <v>8</v>
      </c>
      <c r="I2121" s="20">
        <v>22.922675999999999</v>
      </c>
      <c r="J2121" s="20">
        <v>4.0416801000000002E-3</v>
      </c>
      <c r="K2121" s="20">
        <v>4.1102622999999998E-5</v>
      </c>
      <c r="L2121" s="20">
        <v>1.3606461000000001E-4</v>
      </c>
      <c r="M2121" s="20">
        <v>1.2517944120000001E-4</v>
      </c>
      <c r="N2121" s="20">
        <v>4.1664353E-7</v>
      </c>
      <c r="O2121" s="27">
        <v>9.1427552700000015E-4</v>
      </c>
    </row>
    <row r="2122" spans="1:15" x14ac:dyDescent="0.25">
      <c r="A2122" s="19" t="s">
        <v>400</v>
      </c>
      <c r="B2122" s="20" t="s">
        <v>332</v>
      </c>
      <c r="C2122" s="20" t="s">
        <v>333</v>
      </c>
      <c r="D2122" s="20" t="s">
        <v>382</v>
      </c>
      <c r="E2122" s="20" t="s">
        <v>24</v>
      </c>
      <c r="F2122" s="20" t="s">
        <v>23</v>
      </c>
      <c r="G2122" s="20" t="s">
        <v>17</v>
      </c>
      <c r="H2122" s="20" t="s">
        <v>8</v>
      </c>
      <c r="I2122" s="20">
        <v>5.9791781000000002E-2</v>
      </c>
      <c r="J2122" s="20">
        <v>2.926822E-5</v>
      </c>
      <c r="K2122" s="20">
        <v>2.8691376999999998E-7</v>
      </c>
      <c r="L2122" s="20">
        <v>9.8471833000000008E-7</v>
      </c>
      <c r="M2122" s="20">
        <v>9.0594086360000011E-7</v>
      </c>
      <c r="N2122" s="20">
        <v>2.8800122000000001E-9</v>
      </c>
      <c r="O2122" s="27">
        <v>7.462501676400001E-6</v>
      </c>
    </row>
    <row r="2123" spans="1:15" x14ac:dyDescent="0.25">
      <c r="A2123" s="19" t="s">
        <v>400</v>
      </c>
      <c r="B2123" s="20" t="s">
        <v>332</v>
      </c>
      <c r="C2123" s="20" t="s">
        <v>333</v>
      </c>
      <c r="D2123" s="20" t="s">
        <v>382</v>
      </c>
      <c r="E2123" s="20" t="s">
        <v>26</v>
      </c>
      <c r="F2123" s="20" t="s">
        <v>25</v>
      </c>
      <c r="G2123" s="20" t="s">
        <v>17</v>
      </c>
      <c r="H2123" s="20" t="s">
        <v>8</v>
      </c>
      <c r="I2123" s="20">
        <v>109.007893</v>
      </c>
      <c r="J2123" s="20">
        <v>0.232736515</v>
      </c>
      <c r="K2123" s="20">
        <v>1.3507521800000001E-3</v>
      </c>
      <c r="L2123" s="20">
        <v>8.3309478099999994E-3</v>
      </c>
      <c r="M2123" s="20">
        <v>7.6644719852000005E-3</v>
      </c>
      <c r="N2123" s="20">
        <v>1.38324558E-5</v>
      </c>
      <c r="O2123" s="27">
        <v>5.4023127285400006E-2</v>
      </c>
    </row>
    <row r="2124" spans="1:15" x14ac:dyDescent="0.25">
      <c r="A2124" s="19" t="s">
        <v>400</v>
      </c>
      <c r="B2124" s="20" t="s">
        <v>332</v>
      </c>
      <c r="C2124" s="20" t="s">
        <v>333</v>
      </c>
      <c r="D2124" s="20" t="s">
        <v>382</v>
      </c>
      <c r="E2124" s="20" t="s">
        <v>28</v>
      </c>
      <c r="F2124" s="20" t="s">
        <v>27</v>
      </c>
      <c r="G2124" s="20" t="s">
        <v>17</v>
      </c>
      <c r="H2124" s="20" t="s">
        <v>8</v>
      </c>
      <c r="I2124" s="20">
        <v>2.3019831000000002</v>
      </c>
      <c r="J2124" s="20">
        <v>8.2486536000000001E-4</v>
      </c>
      <c r="K2124" s="20">
        <v>8.0860827000000007E-6</v>
      </c>
      <c r="L2124" s="20">
        <v>2.7752288999999998E-5</v>
      </c>
      <c r="M2124" s="20">
        <v>2.5532105880000001E-5</v>
      </c>
      <c r="N2124" s="20">
        <v>8.1167300000000004E-8</v>
      </c>
      <c r="O2124" s="27">
        <v>1.8596409613999998E-4</v>
      </c>
    </row>
    <row r="2125" spans="1:15" x14ac:dyDescent="0.25">
      <c r="A2125" s="19" t="s">
        <v>400</v>
      </c>
      <c r="B2125" s="20" t="s">
        <v>332</v>
      </c>
      <c r="C2125" s="20" t="s">
        <v>333</v>
      </c>
      <c r="D2125" s="20" t="s">
        <v>382</v>
      </c>
      <c r="E2125" s="20" t="s">
        <v>31</v>
      </c>
      <c r="F2125" s="20" t="s">
        <v>29</v>
      </c>
      <c r="G2125" s="20" t="s">
        <v>30</v>
      </c>
      <c r="H2125" s="20" t="s">
        <v>8</v>
      </c>
      <c r="I2125" s="20">
        <v>1.2070989999999999</v>
      </c>
      <c r="J2125" s="20">
        <v>4.6723391E-4</v>
      </c>
      <c r="K2125" s="20">
        <v>4.5802522000000003E-6</v>
      </c>
      <c r="L2125" s="20">
        <v>1.5719909999999999E-5</v>
      </c>
      <c r="M2125" s="20">
        <v>1.44623172E-5</v>
      </c>
      <c r="N2125" s="20">
        <v>4.5976122E-8</v>
      </c>
      <c r="O2125" s="27">
        <v>1.13404484658E-4</v>
      </c>
    </row>
    <row r="2126" spans="1:15" x14ac:dyDescent="0.25">
      <c r="A2126" s="19" t="s">
        <v>400</v>
      </c>
      <c r="B2126" s="20" t="s">
        <v>332</v>
      </c>
      <c r="C2126" s="20" t="s">
        <v>333</v>
      </c>
      <c r="D2126" s="20" t="s">
        <v>382</v>
      </c>
      <c r="E2126" s="20" t="s">
        <v>33</v>
      </c>
      <c r="F2126" s="20" t="s">
        <v>32</v>
      </c>
      <c r="G2126" s="20" t="s">
        <v>30</v>
      </c>
      <c r="H2126" s="20" t="s">
        <v>8</v>
      </c>
      <c r="I2126" s="20">
        <v>5.7132124999999999E-2</v>
      </c>
      <c r="J2126" s="20">
        <v>3.7228652E-5</v>
      </c>
      <c r="K2126" s="20">
        <v>3.6494919000000002E-7</v>
      </c>
      <c r="L2126" s="20">
        <v>1.2525441999999999E-6</v>
      </c>
      <c r="M2126" s="20">
        <v>1.1523406639999999E-6</v>
      </c>
      <c r="N2126" s="20">
        <v>3.6633239000000001E-9</v>
      </c>
      <c r="O2126" s="27">
        <v>8.7121891007999998E-6</v>
      </c>
    </row>
    <row r="2127" spans="1:15" x14ac:dyDescent="0.25">
      <c r="A2127" s="19" t="s">
        <v>400</v>
      </c>
      <c r="B2127" s="20" t="s">
        <v>332</v>
      </c>
      <c r="C2127" s="20" t="s">
        <v>333</v>
      </c>
      <c r="D2127" s="20" t="s">
        <v>382</v>
      </c>
      <c r="E2127" s="20" t="s">
        <v>36</v>
      </c>
      <c r="F2127" s="20" t="s">
        <v>34</v>
      </c>
      <c r="G2127" s="20" t="s">
        <v>35</v>
      </c>
      <c r="H2127" s="20" t="s">
        <v>8</v>
      </c>
      <c r="I2127" s="20">
        <v>726.48526300000003</v>
      </c>
      <c r="J2127" s="20">
        <v>9.2208140800000005E-3</v>
      </c>
      <c r="K2127" s="20">
        <v>9.7008363500000001E-5</v>
      </c>
      <c r="L2127" s="20">
        <v>3.1746520799999999E-4</v>
      </c>
      <c r="M2127" s="20">
        <v>2.9206799136000003E-4</v>
      </c>
      <c r="N2127" s="20">
        <v>1.0159108430000001E-6</v>
      </c>
      <c r="O2127" s="27">
        <v>3.245826699869999E-3</v>
      </c>
    </row>
    <row r="2128" spans="1:15" x14ac:dyDescent="0.25">
      <c r="A2128" s="19" t="s">
        <v>400</v>
      </c>
      <c r="B2128" s="20" t="s">
        <v>332</v>
      </c>
      <c r="C2128" s="20" t="s">
        <v>333</v>
      </c>
      <c r="D2128" s="20" t="s">
        <v>382</v>
      </c>
      <c r="E2128" s="20" t="s">
        <v>38</v>
      </c>
      <c r="F2128" s="20" t="s">
        <v>34</v>
      </c>
      <c r="G2128" s="20" t="s">
        <v>37</v>
      </c>
      <c r="H2128" s="20" t="s">
        <v>8</v>
      </c>
      <c r="I2128" s="20">
        <v>161.928416</v>
      </c>
      <c r="J2128" s="20">
        <v>8.1114331200000001E-2</v>
      </c>
      <c r="K2128" s="20">
        <v>8.8171072599999999E-4</v>
      </c>
      <c r="L2128" s="20">
        <v>2.8318888100000001E-3</v>
      </c>
      <c r="M2128" s="20">
        <v>2.6053377052000001E-3</v>
      </c>
      <c r="N2128" s="20">
        <v>9.0565936699999999E-6</v>
      </c>
      <c r="O2128" s="27">
        <v>2.0192231970919999E-2</v>
      </c>
    </row>
    <row r="2129" spans="1:15" x14ac:dyDescent="0.25">
      <c r="A2129" s="19" t="s">
        <v>400</v>
      </c>
      <c r="B2129" s="20" t="s">
        <v>332</v>
      </c>
      <c r="C2129" s="20" t="s">
        <v>333</v>
      </c>
      <c r="D2129" s="20" t="s">
        <v>382</v>
      </c>
      <c r="E2129" s="20" t="s">
        <v>40</v>
      </c>
      <c r="F2129" s="20" t="s">
        <v>39</v>
      </c>
      <c r="G2129" s="20" t="s">
        <v>35</v>
      </c>
      <c r="H2129" s="20" t="s">
        <v>8</v>
      </c>
      <c r="I2129" s="20">
        <v>8204.9110999999994</v>
      </c>
      <c r="J2129" s="20">
        <v>8.0000012999999995E-2</v>
      </c>
      <c r="K2129" s="20">
        <v>8.4909074999999997E-4</v>
      </c>
      <c r="L2129" s="20">
        <v>2.7067768E-3</v>
      </c>
      <c r="M2129" s="20">
        <v>2.490234656E-3</v>
      </c>
      <c r="N2129" s="20">
        <v>8.7381559000000002E-6</v>
      </c>
      <c r="O2129" s="27">
        <v>3.0833317980000004E-2</v>
      </c>
    </row>
    <row r="2130" spans="1:15" x14ac:dyDescent="0.25">
      <c r="A2130" s="19" t="s">
        <v>400</v>
      </c>
      <c r="B2130" s="20" t="s">
        <v>332</v>
      </c>
      <c r="C2130" s="20" t="s">
        <v>333</v>
      </c>
      <c r="D2130" s="20" t="s">
        <v>382</v>
      </c>
      <c r="E2130" s="20" t="s">
        <v>41</v>
      </c>
      <c r="F2130" s="20" t="s">
        <v>39</v>
      </c>
      <c r="G2130" s="20" t="s">
        <v>37</v>
      </c>
      <c r="H2130" s="20" t="s">
        <v>8</v>
      </c>
      <c r="I2130" s="20">
        <v>1531.6428900000001</v>
      </c>
      <c r="J2130" s="20">
        <v>1.0215017800000001</v>
      </c>
      <c r="K2130" s="20">
        <v>6.135761E-3</v>
      </c>
      <c r="L2130" s="20">
        <v>3.6453851100000004E-2</v>
      </c>
      <c r="M2130" s="20">
        <v>3.3537543012000001E-2</v>
      </c>
      <c r="N2130" s="20">
        <v>6.2730686000000001E-5</v>
      </c>
      <c r="O2130" s="27">
        <v>0.28212418428699998</v>
      </c>
    </row>
    <row r="2131" spans="1:15" x14ac:dyDescent="0.25">
      <c r="A2131" s="19" t="s">
        <v>400</v>
      </c>
      <c r="B2131" s="20" t="s">
        <v>332</v>
      </c>
      <c r="C2131" s="20" t="s">
        <v>333</v>
      </c>
      <c r="D2131" s="20" t="s">
        <v>382</v>
      </c>
      <c r="E2131" s="20" t="s">
        <v>43</v>
      </c>
      <c r="F2131" s="20" t="s">
        <v>42</v>
      </c>
      <c r="G2131" s="20" t="s">
        <v>35</v>
      </c>
      <c r="H2131" s="20" t="s">
        <v>8</v>
      </c>
      <c r="I2131" s="20">
        <v>21664.399099999999</v>
      </c>
      <c r="J2131" s="20">
        <v>0.16408809200000002</v>
      </c>
      <c r="K2131" s="20">
        <v>1.9021047200000001E-3</v>
      </c>
      <c r="L2131" s="20">
        <v>6.2386849999999999E-3</v>
      </c>
      <c r="M2131" s="20">
        <v>5.7395902000000002E-3</v>
      </c>
      <c r="N2131" s="20">
        <v>1.9385381099999999E-5</v>
      </c>
      <c r="O2131" s="27">
        <v>6.1163630170599996E-2</v>
      </c>
    </row>
    <row r="2132" spans="1:15" x14ac:dyDescent="0.25">
      <c r="A2132" s="19" t="s">
        <v>400</v>
      </c>
      <c r="B2132" s="20" t="s">
        <v>332</v>
      </c>
      <c r="C2132" s="20" t="s">
        <v>333</v>
      </c>
      <c r="D2132" s="20" t="s">
        <v>382</v>
      </c>
      <c r="E2132" s="20" t="s">
        <v>44</v>
      </c>
      <c r="F2132" s="20" t="s">
        <v>42</v>
      </c>
      <c r="G2132" s="20" t="s">
        <v>37</v>
      </c>
      <c r="H2132" s="20" t="s">
        <v>8</v>
      </c>
      <c r="I2132" s="20">
        <v>3830.1679999999997</v>
      </c>
      <c r="J2132" s="20">
        <v>0.89182608000000008</v>
      </c>
      <c r="K2132" s="20">
        <v>8.6050357899999999E-3</v>
      </c>
      <c r="L2132" s="20">
        <v>3.0403036299999998E-2</v>
      </c>
      <c r="M2132" s="20">
        <v>2.7970793396000001E-2</v>
      </c>
      <c r="N2132" s="20">
        <v>8.7884561200000005E-5</v>
      </c>
      <c r="O2132" s="27">
        <v>0.23083340567300001</v>
      </c>
    </row>
    <row r="2133" spans="1:15" x14ac:dyDescent="0.25">
      <c r="A2133" s="19" t="s">
        <v>400</v>
      </c>
      <c r="B2133" s="20" t="s">
        <v>332</v>
      </c>
      <c r="C2133" s="20" t="s">
        <v>333</v>
      </c>
      <c r="D2133" s="20" t="s">
        <v>382</v>
      </c>
      <c r="E2133" s="20" t="s">
        <v>46</v>
      </c>
      <c r="F2133" s="20" t="s">
        <v>45</v>
      </c>
      <c r="G2133" s="20" t="s">
        <v>35</v>
      </c>
      <c r="H2133" s="20" t="s">
        <v>8</v>
      </c>
      <c r="I2133" s="20">
        <v>10991.493780000001</v>
      </c>
      <c r="J2133" s="20">
        <v>0.1118625483</v>
      </c>
      <c r="K2133" s="20">
        <v>1.216079302E-3</v>
      </c>
      <c r="L2133" s="20">
        <v>3.9066696399999998E-3</v>
      </c>
      <c r="M2133" s="20">
        <v>3.5941360687999999E-3</v>
      </c>
      <c r="N2133" s="20">
        <v>1.24778273E-5</v>
      </c>
      <c r="O2133" s="27">
        <v>4.0761486090799992E-2</v>
      </c>
    </row>
    <row r="2134" spans="1:15" x14ac:dyDescent="0.25">
      <c r="A2134" s="19" t="s">
        <v>400</v>
      </c>
      <c r="B2134" s="20" t="s">
        <v>332</v>
      </c>
      <c r="C2134" s="20" t="s">
        <v>333</v>
      </c>
      <c r="D2134" s="20" t="s">
        <v>382</v>
      </c>
      <c r="E2134" s="20" t="s">
        <v>47</v>
      </c>
      <c r="F2134" s="20" t="s">
        <v>45</v>
      </c>
      <c r="G2134" s="20" t="s">
        <v>37</v>
      </c>
      <c r="H2134" s="20" t="s">
        <v>8</v>
      </c>
      <c r="I2134" s="20">
        <v>1489.51037</v>
      </c>
      <c r="J2134" s="20">
        <v>0.99380032000000007</v>
      </c>
      <c r="K2134" s="20">
        <v>7.9775330999999998E-3</v>
      </c>
      <c r="L2134" s="20">
        <v>3.4569159000000002E-2</v>
      </c>
      <c r="M2134" s="20">
        <v>3.1803626280000004E-2</v>
      </c>
      <c r="N2134" s="20">
        <v>8.1971286999999997E-5</v>
      </c>
      <c r="O2134" s="27">
        <v>0.22828768369999999</v>
      </c>
    </row>
    <row r="2135" spans="1:15" x14ac:dyDescent="0.25">
      <c r="A2135" s="19" t="s">
        <v>400</v>
      </c>
      <c r="B2135" s="20" t="s">
        <v>332</v>
      </c>
      <c r="C2135" s="20" t="s">
        <v>333</v>
      </c>
      <c r="D2135" s="20" t="s">
        <v>382</v>
      </c>
      <c r="E2135" s="20" t="s">
        <v>49</v>
      </c>
      <c r="F2135" s="20" t="s">
        <v>48</v>
      </c>
      <c r="G2135" s="20" t="s">
        <v>35</v>
      </c>
      <c r="H2135" s="20" t="s">
        <v>8</v>
      </c>
      <c r="I2135" s="20">
        <v>6493.6745000000001</v>
      </c>
      <c r="J2135" s="20">
        <v>0</v>
      </c>
      <c r="K2135" s="20">
        <v>0</v>
      </c>
      <c r="L2135" s="20">
        <v>0</v>
      </c>
      <c r="M2135" s="20">
        <v>0</v>
      </c>
      <c r="N2135" s="20">
        <v>0</v>
      </c>
      <c r="O2135" s="27">
        <v>7.23477015E-3</v>
      </c>
    </row>
    <row r="2136" spans="1:15" x14ac:dyDescent="0.25">
      <c r="A2136" s="19" t="s">
        <v>400</v>
      </c>
      <c r="B2136" s="20" t="s">
        <v>332</v>
      </c>
      <c r="C2136" s="20" t="s">
        <v>333</v>
      </c>
      <c r="D2136" s="20" t="s">
        <v>382</v>
      </c>
      <c r="E2136" s="20" t="s">
        <v>50</v>
      </c>
      <c r="F2136" s="20" t="s">
        <v>48</v>
      </c>
      <c r="G2136" s="20" t="s">
        <v>37</v>
      </c>
      <c r="H2136" s="20" t="s">
        <v>8</v>
      </c>
      <c r="I2136" s="20">
        <v>1182.7031300000001</v>
      </c>
      <c r="J2136" s="20">
        <v>0</v>
      </c>
      <c r="K2136" s="20">
        <v>0</v>
      </c>
      <c r="L2136" s="20">
        <v>0</v>
      </c>
      <c r="M2136" s="20">
        <v>0</v>
      </c>
      <c r="N2136" s="20">
        <v>0</v>
      </c>
      <c r="O2136" s="27">
        <v>1.3747568199999997E-3</v>
      </c>
    </row>
    <row r="2137" spans="1:15" x14ac:dyDescent="0.25">
      <c r="A2137" s="19" t="s">
        <v>400</v>
      </c>
      <c r="B2137" s="20" t="s">
        <v>332</v>
      </c>
      <c r="C2137" s="20" t="s">
        <v>333</v>
      </c>
      <c r="D2137" s="20" t="s">
        <v>382</v>
      </c>
      <c r="E2137" s="20" t="s">
        <v>52</v>
      </c>
      <c r="F2137" s="20" t="s">
        <v>51</v>
      </c>
      <c r="G2137" s="20" t="s">
        <v>37</v>
      </c>
      <c r="H2137" s="20" t="s">
        <v>8</v>
      </c>
      <c r="I2137" s="20">
        <v>0.24006702999999999</v>
      </c>
      <c r="J2137" s="20">
        <v>3.5127580999999998E-4</v>
      </c>
      <c r="K2137" s="20">
        <v>3.6687324999999999E-6</v>
      </c>
      <c r="L2137" s="20">
        <v>1.186675E-5</v>
      </c>
      <c r="M2137" s="20">
        <v>1.0917410000000001E-5</v>
      </c>
      <c r="N2137" s="20">
        <v>3.7421613999999999E-8</v>
      </c>
      <c r="O2137" s="27">
        <v>7.3833251594999997E-5</v>
      </c>
    </row>
    <row r="2138" spans="1:15" x14ac:dyDescent="0.25">
      <c r="A2138" s="19" t="s">
        <v>400</v>
      </c>
      <c r="B2138" s="20" t="s">
        <v>332</v>
      </c>
      <c r="C2138" s="20" t="s">
        <v>333</v>
      </c>
      <c r="D2138" s="20" t="s">
        <v>382</v>
      </c>
      <c r="E2138" s="20" t="s">
        <v>55</v>
      </c>
      <c r="F2138" s="20" t="s">
        <v>53</v>
      </c>
      <c r="G2138" s="20" t="s">
        <v>54</v>
      </c>
      <c r="H2138" s="20" t="s">
        <v>8</v>
      </c>
      <c r="I2138" s="20">
        <v>2.8509855000000002</v>
      </c>
      <c r="J2138" s="20">
        <v>2.7417108200000003E-4</v>
      </c>
      <c r="K2138" s="20">
        <v>3.3000789200000002E-6</v>
      </c>
      <c r="L2138" s="20">
        <v>1.1032304699999998E-5</v>
      </c>
      <c r="M2138" s="20">
        <v>1.0149720323999999E-5</v>
      </c>
      <c r="N2138" s="20">
        <v>3.3281413899999997E-8</v>
      </c>
      <c r="O2138" s="27">
        <v>6.8021631286000001E-5</v>
      </c>
    </row>
    <row r="2139" spans="1:15" x14ac:dyDescent="0.25">
      <c r="A2139" s="19" t="s">
        <v>400</v>
      </c>
      <c r="B2139" s="20" t="s">
        <v>332</v>
      </c>
      <c r="C2139" s="20" t="s">
        <v>333</v>
      </c>
      <c r="D2139" s="20" t="s">
        <v>382</v>
      </c>
      <c r="E2139" s="20" t="s">
        <v>58</v>
      </c>
      <c r="F2139" s="20" t="s">
        <v>56</v>
      </c>
      <c r="G2139" s="20" t="s">
        <v>57</v>
      </c>
      <c r="H2139" s="20" t="s">
        <v>8</v>
      </c>
      <c r="I2139" s="20">
        <v>146.200332</v>
      </c>
      <c r="J2139" s="20">
        <v>1.453722266E-2</v>
      </c>
      <c r="K2139" s="20">
        <v>1.51370607E-4</v>
      </c>
      <c r="L2139" s="20">
        <v>4.9631779699999999E-4</v>
      </c>
      <c r="M2139" s="20">
        <v>4.5661237324000001E-4</v>
      </c>
      <c r="N2139" s="20">
        <v>1.538166141E-6</v>
      </c>
      <c r="O2139" s="27">
        <v>4.193827513142E-3</v>
      </c>
    </row>
    <row r="2140" spans="1:15" x14ac:dyDescent="0.25">
      <c r="A2140" s="19" t="s">
        <v>400</v>
      </c>
      <c r="B2140" s="20" t="s">
        <v>332</v>
      </c>
      <c r="C2140" s="20" t="s">
        <v>333</v>
      </c>
      <c r="D2140" s="20" t="s">
        <v>382</v>
      </c>
      <c r="E2140" s="20" t="s">
        <v>60</v>
      </c>
      <c r="F2140" s="20" t="s">
        <v>59</v>
      </c>
      <c r="G2140" s="20" t="s">
        <v>57</v>
      </c>
      <c r="H2140" s="20" t="s">
        <v>8</v>
      </c>
      <c r="I2140" s="20">
        <v>499.71669042199994</v>
      </c>
      <c r="J2140" s="20">
        <v>9.5057473669999989E-2</v>
      </c>
      <c r="K2140" s="20">
        <v>1.0326538262999999E-3</v>
      </c>
      <c r="L2140" s="20">
        <v>3.6709643330000005E-3</v>
      </c>
      <c r="M2140" s="20">
        <v>3.3772871863600004E-3</v>
      </c>
      <c r="N2140" s="20">
        <v>1.0261634297E-5</v>
      </c>
      <c r="O2140" s="27">
        <v>2.9563825378957E-2</v>
      </c>
    </row>
    <row r="2141" spans="1:15" x14ac:dyDescent="0.25">
      <c r="A2141" s="19" t="s">
        <v>400</v>
      </c>
      <c r="B2141" s="20" t="s">
        <v>332</v>
      </c>
      <c r="C2141" s="20" t="s">
        <v>333</v>
      </c>
      <c r="D2141" s="20" t="s">
        <v>382</v>
      </c>
      <c r="E2141" s="20" t="s">
        <v>62</v>
      </c>
      <c r="F2141" s="20" t="s">
        <v>61</v>
      </c>
      <c r="G2141" s="20" t="s">
        <v>57</v>
      </c>
      <c r="H2141" s="20" t="s">
        <v>8</v>
      </c>
      <c r="I2141" s="20">
        <v>8.1162937000000004E-2</v>
      </c>
      <c r="J2141" s="20">
        <v>4.0236449000000001E-5</v>
      </c>
      <c r="K2141" s="20">
        <v>3.9443438000000003E-7</v>
      </c>
      <c r="L2141" s="20">
        <v>1.3537402999999999E-6</v>
      </c>
      <c r="M2141" s="20">
        <v>1.2454410759999999E-6</v>
      </c>
      <c r="N2141" s="20">
        <v>3.9592933000000001E-9</v>
      </c>
      <c r="O2141" s="27">
        <v>1.0992088259600001E-5</v>
      </c>
    </row>
    <row r="2142" spans="1:15" x14ac:dyDescent="0.25">
      <c r="A2142" s="19" t="s">
        <v>400</v>
      </c>
      <c r="B2142" s="20" t="s">
        <v>332</v>
      </c>
      <c r="C2142" s="20" t="s">
        <v>333</v>
      </c>
      <c r="D2142" s="20" t="s">
        <v>382</v>
      </c>
      <c r="E2142" s="20" t="s">
        <v>64</v>
      </c>
      <c r="F2142" s="20" t="s">
        <v>63</v>
      </c>
      <c r="G2142" s="20" t="s">
        <v>57</v>
      </c>
      <c r="H2142" s="20" t="s">
        <v>8</v>
      </c>
      <c r="I2142" s="20">
        <v>1.7782069</v>
      </c>
      <c r="J2142" s="20">
        <v>6.3409988000000001E-4</v>
      </c>
      <c r="K2142" s="20">
        <v>6.2160247999999996E-6</v>
      </c>
      <c r="L2142" s="20">
        <v>2.1334054E-5</v>
      </c>
      <c r="M2142" s="20">
        <v>1.9627329680000002E-5</v>
      </c>
      <c r="N2142" s="20">
        <v>6.2395841000000004E-8</v>
      </c>
      <c r="O2142" s="27">
        <v>1.8223328670000002E-4</v>
      </c>
    </row>
    <row r="2143" spans="1:15" x14ac:dyDescent="0.25">
      <c r="A2143" s="19" t="s">
        <v>400</v>
      </c>
      <c r="B2143" s="20" t="s">
        <v>332</v>
      </c>
      <c r="C2143" s="20" t="s">
        <v>333</v>
      </c>
      <c r="D2143" s="20" t="s">
        <v>382</v>
      </c>
      <c r="E2143" s="20" t="s">
        <v>67</v>
      </c>
      <c r="F2143" s="20" t="s">
        <v>65</v>
      </c>
      <c r="G2143" s="20" t="s">
        <v>66</v>
      </c>
      <c r="H2143" s="20" t="s">
        <v>8</v>
      </c>
      <c r="I2143" s="20">
        <v>11.421309000000001</v>
      </c>
      <c r="J2143" s="20">
        <v>1.5628362E-2</v>
      </c>
      <c r="K2143" s="20">
        <v>8.5932340999999996E-5</v>
      </c>
      <c r="L2143" s="20">
        <v>5.6199321999999999E-4</v>
      </c>
      <c r="M2143" s="20">
        <v>5.1703376239999998E-4</v>
      </c>
      <c r="N2143" s="20">
        <v>8.8236527000000003E-7</v>
      </c>
      <c r="O2143" s="27">
        <v>3.9358749419500004E-3</v>
      </c>
    </row>
    <row r="2144" spans="1:15" x14ac:dyDescent="0.25">
      <c r="A2144" s="19" t="s">
        <v>400</v>
      </c>
      <c r="B2144" s="20" t="s">
        <v>332</v>
      </c>
      <c r="C2144" s="20" t="s">
        <v>333</v>
      </c>
      <c r="D2144" s="20" t="s">
        <v>382</v>
      </c>
      <c r="E2144" s="20" t="s">
        <v>69</v>
      </c>
      <c r="F2144" s="20" t="s">
        <v>6</v>
      </c>
      <c r="G2144" s="20" t="s">
        <v>7</v>
      </c>
      <c r="H2144" s="20" t="s">
        <v>68</v>
      </c>
      <c r="I2144" s="20">
        <v>206.8802</v>
      </c>
      <c r="J2144" s="20">
        <v>4.5633223000000001E-2</v>
      </c>
      <c r="K2144" s="20">
        <v>6.5574481E-4</v>
      </c>
      <c r="L2144" s="20">
        <v>8.4112972999999999E-5</v>
      </c>
      <c r="M2144" s="20">
        <v>7.7383935160000003E-5</v>
      </c>
      <c r="N2144" s="20">
        <v>6.2953022E-6</v>
      </c>
      <c r="O2144" s="27">
        <v>5.2927732513300008E-3</v>
      </c>
    </row>
    <row r="2145" spans="1:15" x14ac:dyDescent="0.25">
      <c r="A2145" s="19" t="s">
        <v>400</v>
      </c>
      <c r="B2145" s="20" t="s">
        <v>332</v>
      </c>
      <c r="C2145" s="20" t="s">
        <v>333</v>
      </c>
      <c r="D2145" s="20" t="s">
        <v>382</v>
      </c>
      <c r="E2145" s="20" t="s">
        <v>70</v>
      </c>
      <c r="F2145" s="20" t="s">
        <v>12</v>
      </c>
      <c r="G2145" s="20" t="s">
        <v>7</v>
      </c>
      <c r="H2145" s="20" t="s">
        <v>68</v>
      </c>
      <c r="I2145" s="20">
        <v>2037.6776</v>
      </c>
      <c r="J2145" s="20">
        <v>0.51113176000000005</v>
      </c>
      <c r="K2145" s="20">
        <v>5.8231339999999998E-3</v>
      </c>
      <c r="L2145" s="20">
        <v>8.3097903000000002E-4</v>
      </c>
      <c r="M2145" s="20">
        <v>7.6450070760000007E-4</v>
      </c>
      <c r="N2145" s="20">
        <v>6.6243511999999996E-5</v>
      </c>
      <c r="O2145" s="27">
        <v>5.87914285318E-2</v>
      </c>
    </row>
    <row r="2146" spans="1:15" x14ac:dyDescent="0.25">
      <c r="A2146" s="19" t="s">
        <v>400</v>
      </c>
      <c r="B2146" s="20" t="s">
        <v>332</v>
      </c>
      <c r="C2146" s="20" t="s">
        <v>333</v>
      </c>
      <c r="D2146" s="20" t="s">
        <v>382</v>
      </c>
      <c r="E2146" s="20" t="s">
        <v>72</v>
      </c>
      <c r="F2146" s="20" t="s">
        <v>71</v>
      </c>
      <c r="G2146" s="20" t="s">
        <v>7</v>
      </c>
      <c r="H2146" s="20" t="s">
        <v>68</v>
      </c>
      <c r="I2146" s="20">
        <v>80.901854999999998</v>
      </c>
      <c r="J2146" s="20">
        <v>0.40520995999999998</v>
      </c>
      <c r="K2146" s="20">
        <v>3.4231830000000002E-3</v>
      </c>
      <c r="L2146" s="20">
        <v>1.9224144000000001E-4</v>
      </c>
      <c r="M2146" s="20">
        <v>1.7686212480000002E-4</v>
      </c>
      <c r="N2146" s="20">
        <v>3.3070897000000001E-5</v>
      </c>
      <c r="O2146" s="27">
        <v>1.05070598418E-2</v>
      </c>
    </row>
    <row r="2147" spans="1:15" x14ac:dyDescent="0.25">
      <c r="A2147" s="19" t="s">
        <v>400</v>
      </c>
      <c r="B2147" s="20" t="s">
        <v>332</v>
      </c>
      <c r="C2147" s="20" t="s">
        <v>333</v>
      </c>
      <c r="D2147" s="20" t="s">
        <v>382</v>
      </c>
      <c r="E2147" s="20" t="s">
        <v>73</v>
      </c>
      <c r="F2147" s="20" t="s">
        <v>14</v>
      </c>
      <c r="G2147" s="20" t="s">
        <v>7</v>
      </c>
      <c r="H2147" s="20" t="s">
        <v>68</v>
      </c>
      <c r="I2147" s="20">
        <v>62.554697275000002</v>
      </c>
      <c r="J2147" s="20">
        <v>7.2356549234500009E-2</v>
      </c>
      <c r="K2147" s="20">
        <v>8.1707394516999997E-4</v>
      </c>
      <c r="L2147" s="20">
        <v>2.2584132500599999E-5</v>
      </c>
      <c r="M2147" s="20">
        <v>2.0777401900551997E-5</v>
      </c>
      <c r="N2147" s="20">
        <v>4.5143281620900002E-6</v>
      </c>
      <c r="O2147" s="27">
        <v>3.2833616705146697E-3</v>
      </c>
    </row>
    <row r="2148" spans="1:15" x14ac:dyDescent="0.25">
      <c r="A2148" s="19" t="s">
        <v>400</v>
      </c>
      <c r="B2148" s="20" t="s">
        <v>332</v>
      </c>
      <c r="C2148" s="20" t="s">
        <v>333</v>
      </c>
      <c r="D2148" s="20" t="s">
        <v>382</v>
      </c>
      <c r="E2148" s="20" t="s">
        <v>75</v>
      </c>
      <c r="F2148" s="20" t="s">
        <v>74</v>
      </c>
      <c r="G2148" s="20" t="s">
        <v>17</v>
      </c>
      <c r="H2148" s="20" t="s">
        <v>68</v>
      </c>
      <c r="I2148" s="20">
        <v>14.312656019999999</v>
      </c>
      <c r="J2148" s="20">
        <v>5.1240334329999991E-2</v>
      </c>
      <c r="K2148" s="20">
        <v>7.5545608600000003E-4</v>
      </c>
      <c r="L2148" s="20">
        <v>2.674476552E-5</v>
      </c>
      <c r="M2148" s="20">
        <v>2.4605184278400003E-5</v>
      </c>
      <c r="N2148" s="20">
        <v>4.8190493899999997E-6</v>
      </c>
      <c r="O2148" s="27">
        <v>1.5127912580933998E-3</v>
      </c>
    </row>
    <row r="2149" spans="1:15" x14ac:dyDescent="0.25">
      <c r="A2149" s="19" t="s">
        <v>400</v>
      </c>
      <c r="B2149" s="20" t="s">
        <v>332</v>
      </c>
      <c r="C2149" s="20" t="s">
        <v>333</v>
      </c>
      <c r="D2149" s="20" t="s">
        <v>382</v>
      </c>
      <c r="E2149" s="20" t="s">
        <v>76</v>
      </c>
      <c r="F2149" s="20" t="s">
        <v>16</v>
      </c>
      <c r="G2149" s="20" t="s">
        <v>17</v>
      </c>
      <c r="H2149" s="20" t="s">
        <v>68</v>
      </c>
      <c r="I2149" s="20">
        <v>0.56054795000000002</v>
      </c>
      <c r="J2149" s="20">
        <v>4.5000442E-4</v>
      </c>
      <c r="K2149" s="20">
        <v>5.2186982999999999E-6</v>
      </c>
      <c r="L2149" s="20">
        <v>1.7352208000000001E-7</v>
      </c>
      <c r="M2149" s="20">
        <v>1.5964031360000001E-7</v>
      </c>
      <c r="N2149" s="20">
        <v>3.5790183E-8</v>
      </c>
      <c r="O2149" s="27">
        <v>1.4196866551600002E-5</v>
      </c>
    </row>
    <row r="2150" spans="1:15" x14ac:dyDescent="0.25">
      <c r="A2150" s="19" t="s">
        <v>400</v>
      </c>
      <c r="B2150" s="20" t="s">
        <v>332</v>
      </c>
      <c r="C2150" s="20" t="s">
        <v>333</v>
      </c>
      <c r="D2150" s="20" t="s">
        <v>382</v>
      </c>
      <c r="E2150" s="20" t="s">
        <v>77</v>
      </c>
      <c r="F2150" s="20" t="s">
        <v>19</v>
      </c>
      <c r="G2150" s="20" t="s">
        <v>17</v>
      </c>
      <c r="H2150" s="20" t="s">
        <v>68</v>
      </c>
      <c r="I2150" s="20">
        <v>165.45879299999999</v>
      </c>
      <c r="J2150" s="20">
        <v>9.3195431400000001E-2</v>
      </c>
      <c r="K2150" s="20">
        <v>1.1853207599999999E-3</v>
      </c>
      <c r="L2150" s="20">
        <v>1.076911871E-4</v>
      </c>
      <c r="M2150" s="20">
        <v>9.9075892132000011E-5</v>
      </c>
      <c r="N2150" s="20">
        <v>8.8118895300000002E-6</v>
      </c>
      <c r="O2150" s="27">
        <v>5.3047851996000008E-3</v>
      </c>
    </row>
    <row r="2151" spans="1:15" x14ac:dyDescent="0.25">
      <c r="A2151" s="19" t="s">
        <v>400</v>
      </c>
      <c r="B2151" s="20" t="s">
        <v>332</v>
      </c>
      <c r="C2151" s="20" t="s">
        <v>333</v>
      </c>
      <c r="D2151" s="20" t="s">
        <v>382</v>
      </c>
      <c r="E2151" s="20" t="s">
        <v>79</v>
      </c>
      <c r="F2151" s="20" t="s">
        <v>78</v>
      </c>
      <c r="G2151" s="20" t="s">
        <v>17</v>
      </c>
      <c r="H2151" s="20" t="s">
        <v>68</v>
      </c>
      <c r="I2151" s="20">
        <v>16.225992000000002</v>
      </c>
      <c r="J2151" s="20">
        <v>9.0020273770000006E-2</v>
      </c>
      <c r="K2151" s="20">
        <v>1.0964903210000001E-3</v>
      </c>
      <c r="L2151" s="20">
        <v>4.4955828800000004E-5</v>
      </c>
      <c r="M2151" s="20">
        <v>4.1359362496000002E-5</v>
      </c>
      <c r="N2151" s="20">
        <v>8.4703990600000007E-6</v>
      </c>
      <c r="O2151" s="27">
        <v>2.4057241806626E-3</v>
      </c>
    </row>
    <row r="2152" spans="1:15" x14ac:dyDescent="0.25">
      <c r="A2152" s="19" t="s">
        <v>400</v>
      </c>
      <c r="B2152" s="20" t="s">
        <v>332</v>
      </c>
      <c r="C2152" s="20" t="s">
        <v>333</v>
      </c>
      <c r="D2152" s="20" t="s">
        <v>382</v>
      </c>
      <c r="E2152" s="20" t="s">
        <v>80</v>
      </c>
      <c r="F2152" s="20" t="s">
        <v>21</v>
      </c>
      <c r="G2152" s="20" t="s">
        <v>17</v>
      </c>
      <c r="H2152" s="20" t="s">
        <v>68</v>
      </c>
      <c r="I2152" s="20">
        <v>173.343844504</v>
      </c>
      <c r="J2152" s="20">
        <v>0.19835253638000003</v>
      </c>
      <c r="K2152" s="20">
        <v>2.4545749490000003E-3</v>
      </c>
      <c r="L2152" s="20">
        <v>1.2883556688E-4</v>
      </c>
      <c r="M2152" s="20">
        <v>1.185287215296E-4</v>
      </c>
      <c r="N2152" s="20">
        <v>1.6789222790999999E-5</v>
      </c>
      <c r="O2152" s="27">
        <v>7.9708562713486017E-3</v>
      </c>
    </row>
    <row r="2153" spans="1:15" x14ac:dyDescent="0.25">
      <c r="A2153" s="19" t="s">
        <v>400</v>
      </c>
      <c r="B2153" s="20" t="s">
        <v>332</v>
      </c>
      <c r="C2153" s="20" t="s">
        <v>333</v>
      </c>
      <c r="D2153" s="20" t="s">
        <v>382</v>
      </c>
      <c r="E2153" s="20" t="s">
        <v>82</v>
      </c>
      <c r="F2153" s="20" t="s">
        <v>81</v>
      </c>
      <c r="G2153" s="20" t="s">
        <v>17</v>
      </c>
      <c r="H2153" s="20" t="s">
        <v>68</v>
      </c>
      <c r="I2153" s="20">
        <v>31.839124181999999</v>
      </c>
      <c r="J2153" s="20">
        <v>8.2190819169999985E-2</v>
      </c>
      <c r="K2153" s="20">
        <v>9.2997712299999996E-4</v>
      </c>
      <c r="L2153" s="20">
        <v>5.5919040320000002E-5</v>
      </c>
      <c r="M2153" s="20">
        <v>5.1445517094400006E-5</v>
      </c>
      <c r="N2153" s="20">
        <v>7.0618738840000015E-6</v>
      </c>
      <c r="O2153" s="27">
        <v>3.0022775092101903E-3</v>
      </c>
    </row>
    <row r="2154" spans="1:15" x14ac:dyDescent="0.25">
      <c r="A2154" s="19" t="s">
        <v>400</v>
      </c>
      <c r="B2154" s="20" t="s">
        <v>332</v>
      </c>
      <c r="C2154" s="20" t="s">
        <v>333</v>
      </c>
      <c r="D2154" s="20" t="s">
        <v>382</v>
      </c>
      <c r="E2154" s="20" t="s">
        <v>83</v>
      </c>
      <c r="F2154" s="20" t="s">
        <v>23</v>
      </c>
      <c r="G2154" s="20" t="s">
        <v>17</v>
      </c>
      <c r="H2154" s="20" t="s">
        <v>68</v>
      </c>
      <c r="I2154" s="20">
        <v>2.2945100530000002</v>
      </c>
      <c r="J2154" s="20">
        <v>4.0807547700000002E-3</v>
      </c>
      <c r="K2154" s="20">
        <v>4.7142704600000006E-5</v>
      </c>
      <c r="L2154" s="20">
        <v>3.9025202880000002E-6</v>
      </c>
      <c r="M2154" s="20">
        <v>3.5903186649599997E-6</v>
      </c>
      <c r="N2154" s="20">
        <v>3.6345189499999998E-7</v>
      </c>
      <c r="O2154" s="27">
        <v>1.7769408320250001E-4</v>
      </c>
    </row>
    <row r="2155" spans="1:15" x14ac:dyDescent="0.25">
      <c r="A2155" s="19" t="s">
        <v>400</v>
      </c>
      <c r="B2155" s="20" t="s">
        <v>332</v>
      </c>
      <c r="C2155" s="20" t="s">
        <v>333</v>
      </c>
      <c r="D2155" s="20" t="s">
        <v>382</v>
      </c>
      <c r="E2155" s="20" t="s">
        <v>85</v>
      </c>
      <c r="F2155" s="20" t="s">
        <v>84</v>
      </c>
      <c r="G2155" s="20" t="s">
        <v>17</v>
      </c>
      <c r="H2155" s="20" t="s">
        <v>68</v>
      </c>
      <c r="I2155" s="20">
        <v>50.494155183000004</v>
      </c>
      <c r="J2155" s="20">
        <v>0.15256347454299998</v>
      </c>
      <c r="K2155" s="20">
        <v>2.3622088663399999E-3</v>
      </c>
      <c r="L2155" s="20">
        <v>1.1346879198700001E-4</v>
      </c>
      <c r="M2155" s="20">
        <v>1.0439128862804002E-4</v>
      </c>
      <c r="N2155" s="20">
        <v>1.4876541533200001E-5</v>
      </c>
      <c r="O2155" s="27">
        <v>5.6399282127978009E-3</v>
      </c>
    </row>
    <row r="2156" spans="1:15" x14ac:dyDescent="0.25">
      <c r="A2156" s="19" t="s">
        <v>400</v>
      </c>
      <c r="B2156" s="20" t="s">
        <v>332</v>
      </c>
      <c r="C2156" s="20" t="s">
        <v>333</v>
      </c>
      <c r="D2156" s="20" t="s">
        <v>382</v>
      </c>
      <c r="E2156" s="20" t="s">
        <v>87</v>
      </c>
      <c r="F2156" s="20" t="s">
        <v>86</v>
      </c>
      <c r="G2156" s="20" t="s">
        <v>17</v>
      </c>
      <c r="H2156" s="20" t="s">
        <v>68</v>
      </c>
      <c r="I2156" s="20">
        <v>168.02986920000004</v>
      </c>
      <c r="J2156" s="20">
        <v>4.6703276870000004E-2</v>
      </c>
      <c r="K2156" s="20">
        <v>1.0044351735000001E-3</v>
      </c>
      <c r="L2156" s="20">
        <v>6.293578909E-5</v>
      </c>
      <c r="M2156" s="20">
        <v>5.7900925962799998E-5</v>
      </c>
      <c r="N2156" s="20">
        <v>5.0558560010000001E-6</v>
      </c>
      <c r="O2156" s="27">
        <v>3.2719844296167501E-3</v>
      </c>
    </row>
    <row r="2157" spans="1:15" x14ac:dyDescent="0.25">
      <c r="A2157" s="19" t="s">
        <v>400</v>
      </c>
      <c r="B2157" s="20" t="s">
        <v>332</v>
      </c>
      <c r="C2157" s="20" t="s">
        <v>333</v>
      </c>
      <c r="D2157" s="20" t="s">
        <v>382</v>
      </c>
      <c r="E2157" s="20" t="s">
        <v>88</v>
      </c>
      <c r="F2157" s="20" t="s">
        <v>25</v>
      </c>
      <c r="G2157" s="20" t="s">
        <v>17</v>
      </c>
      <c r="H2157" s="20" t="s">
        <v>68</v>
      </c>
      <c r="I2157" s="20">
        <v>62.183447729999997</v>
      </c>
      <c r="J2157" s="20">
        <v>0.35304845659999995</v>
      </c>
      <c r="K2157" s="20">
        <v>3.3302915079999997E-3</v>
      </c>
      <c r="L2157" s="20">
        <v>1.7398317339999998E-4</v>
      </c>
      <c r="M2157" s="20">
        <v>1.6006451952800001E-4</v>
      </c>
      <c r="N2157" s="20">
        <v>3.1019127100000001E-5</v>
      </c>
      <c r="O2157" s="27">
        <v>8.6369593490980019E-3</v>
      </c>
    </row>
    <row r="2158" spans="1:15" x14ac:dyDescent="0.25">
      <c r="A2158" s="19" t="s">
        <v>400</v>
      </c>
      <c r="B2158" s="20" t="s">
        <v>332</v>
      </c>
      <c r="C2158" s="20" t="s">
        <v>333</v>
      </c>
      <c r="D2158" s="20" t="s">
        <v>382</v>
      </c>
      <c r="E2158" s="20" t="s">
        <v>90</v>
      </c>
      <c r="F2158" s="20" t="s">
        <v>89</v>
      </c>
      <c r="G2158" s="20" t="s">
        <v>17</v>
      </c>
      <c r="H2158" s="20" t="s">
        <v>68</v>
      </c>
      <c r="I2158" s="20">
        <v>398.83363419999995</v>
      </c>
      <c r="J2158" s="20">
        <v>0.19596034279999999</v>
      </c>
      <c r="K2158" s="20">
        <v>2.2624834327999999E-3</v>
      </c>
      <c r="L2158" s="20">
        <v>1.1450638820000001E-4</v>
      </c>
      <c r="M2158" s="20">
        <v>1.0534587714400001E-4</v>
      </c>
      <c r="N2158" s="20">
        <v>1.4893391775000001E-5</v>
      </c>
      <c r="O2158" s="27">
        <v>9.7818931103814018E-3</v>
      </c>
    </row>
    <row r="2159" spans="1:15" x14ac:dyDescent="0.25">
      <c r="A2159" s="19" t="s">
        <v>400</v>
      </c>
      <c r="B2159" s="20" t="s">
        <v>332</v>
      </c>
      <c r="C2159" s="20" t="s">
        <v>333</v>
      </c>
      <c r="D2159" s="20" t="s">
        <v>382</v>
      </c>
      <c r="E2159" s="20" t="s">
        <v>92</v>
      </c>
      <c r="F2159" s="20" t="s">
        <v>91</v>
      </c>
      <c r="G2159" s="20" t="s">
        <v>17</v>
      </c>
      <c r="H2159" s="20" t="s">
        <v>68</v>
      </c>
      <c r="I2159" s="20">
        <v>1.6965916330999999</v>
      </c>
      <c r="J2159" s="20">
        <v>7.6328535947000004E-3</v>
      </c>
      <c r="K2159" s="20">
        <v>4.3312574233000001E-4</v>
      </c>
      <c r="L2159" s="20">
        <v>4.9705050810000002E-6</v>
      </c>
      <c r="M2159" s="20">
        <v>4.5728646745199997E-6</v>
      </c>
      <c r="N2159" s="20">
        <v>1.2127183967999998E-6</v>
      </c>
      <c r="O2159" s="27">
        <v>3.2041324964029603E-4</v>
      </c>
    </row>
    <row r="2160" spans="1:15" x14ac:dyDescent="0.25">
      <c r="A2160" s="19" t="s">
        <v>400</v>
      </c>
      <c r="B2160" s="20" t="s">
        <v>332</v>
      </c>
      <c r="C2160" s="20" t="s">
        <v>333</v>
      </c>
      <c r="D2160" s="20" t="s">
        <v>382</v>
      </c>
      <c r="E2160" s="20" t="s">
        <v>93</v>
      </c>
      <c r="F2160" s="20" t="s">
        <v>27</v>
      </c>
      <c r="G2160" s="20" t="s">
        <v>17</v>
      </c>
      <c r="H2160" s="20" t="s">
        <v>68</v>
      </c>
      <c r="I2160" s="20">
        <v>10.837260629999999</v>
      </c>
      <c r="J2160" s="20">
        <v>2.2650703799999998E-2</v>
      </c>
      <c r="K2160" s="20">
        <v>3.0282705499999998E-4</v>
      </c>
      <c r="L2160" s="20">
        <v>1.4509177740000001E-5</v>
      </c>
      <c r="M2160" s="20">
        <v>1.33484435208E-5</v>
      </c>
      <c r="N2160" s="20">
        <v>2.0005568100000002E-6</v>
      </c>
      <c r="O2160" s="27">
        <v>7.8512969933610007E-4</v>
      </c>
    </row>
    <row r="2161" spans="1:15" x14ac:dyDescent="0.25">
      <c r="A2161" s="19" t="s">
        <v>400</v>
      </c>
      <c r="B2161" s="20" t="s">
        <v>332</v>
      </c>
      <c r="C2161" s="20" t="s">
        <v>333</v>
      </c>
      <c r="D2161" s="20" t="s">
        <v>382</v>
      </c>
      <c r="E2161" s="20" t="s">
        <v>95</v>
      </c>
      <c r="F2161" s="20" t="s">
        <v>94</v>
      </c>
      <c r="G2161" s="20" t="s">
        <v>17</v>
      </c>
      <c r="H2161" s="20" t="s">
        <v>68</v>
      </c>
      <c r="I2161" s="20">
        <v>1.5919563416</v>
      </c>
      <c r="J2161" s="20">
        <v>8.358666176E-3</v>
      </c>
      <c r="K2161" s="20">
        <v>5.8322575570000001E-4</v>
      </c>
      <c r="L2161" s="20">
        <v>7.6543264400000008E-6</v>
      </c>
      <c r="M2161" s="20">
        <v>7.0419803247999996E-6</v>
      </c>
      <c r="N2161" s="20">
        <v>1.8714521980000002E-6</v>
      </c>
      <c r="O2161" s="27">
        <v>3.7002122118734004E-4</v>
      </c>
    </row>
    <row r="2162" spans="1:15" x14ac:dyDescent="0.25">
      <c r="A2162" s="19" t="s">
        <v>400</v>
      </c>
      <c r="B2162" s="20" t="s">
        <v>332</v>
      </c>
      <c r="C2162" s="20" t="s">
        <v>333</v>
      </c>
      <c r="D2162" s="20" t="s">
        <v>382</v>
      </c>
      <c r="E2162" s="20" t="s">
        <v>97</v>
      </c>
      <c r="F2162" s="20" t="s">
        <v>96</v>
      </c>
      <c r="G2162" s="20" t="s">
        <v>17</v>
      </c>
      <c r="H2162" s="20" t="s">
        <v>68</v>
      </c>
      <c r="I2162" s="20">
        <v>2.5486243020000003</v>
      </c>
      <c r="J2162" s="20">
        <v>1.3509028283000001E-2</v>
      </c>
      <c r="K2162" s="20">
        <v>9.6096180479999995E-4</v>
      </c>
      <c r="L2162" s="20">
        <v>1.8770406019999998E-5</v>
      </c>
      <c r="M2162" s="20">
        <v>1.7268773538399999E-5</v>
      </c>
      <c r="N2162" s="20">
        <v>4.4131716250000002E-6</v>
      </c>
      <c r="O2162" s="27">
        <v>5.75949259467951E-4</v>
      </c>
    </row>
    <row r="2163" spans="1:15" x14ac:dyDescent="0.25">
      <c r="A2163" s="19" t="s">
        <v>400</v>
      </c>
      <c r="B2163" s="20" t="s">
        <v>332</v>
      </c>
      <c r="C2163" s="20" t="s">
        <v>333</v>
      </c>
      <c r="D2163" s="20" t="s">
        <v>382</v>
      </c>
      <c r="E2163" s="20" t="s">
        <v>99</v>
      </c>
      <c r="F2163" s="20" t="s">
        <v>98</v>
      </c>
      <c r="G2163" s="20" t="s">
        <v>17</v>
      </c>
      <c r="H2163" s="20" t="s">
        <v>68</v>
      </c>
      <c r="I2163" s="20">
        <v>13.221461748999999</v>
      </c>
      <c r="J2163" s="20">
        <v>0.121784505408</v>
      </c>
      <c r="K2163" s="20">
        <v>1.3122617188999998E-3</v>
      </c>
      <c r="L2163" s="20">
        <v>5.2938157799999996E-5</v>
      </c>
      <c r="M2163" s="20">
        <v>4.8703105176000001E-5</v>
      </c>
      <c r="N2163" s="20">
        <v>1.0190181339E-5</v>
      </c>
      <c r="O2163" s="27">
        <v>3.0951976135813594E-3</v>
      </c>
    </row>
    <row r="2164" spans="1:15" x14ac:dyDescent="0.25">
      <c r="A2164" s="19" t="s">
        <v>400</v>
      </c>
      <c r="B2164" s="20" t="s">
        <v>332</v>
      </c>
      <c r="C2164" s="20" t="s">
        <v>333</v>
      </c>
      <c r="D2164" s="20" t="s">
        <v>382</v>
      </c>
      <c r="E2164" s="20" t="s">
        <v>101</v>
      </c>
      <c r="F2164" s="20" t="s">
        <v>100</v>
      </c>
      <c r="G2164" s="20" t="s">
        <v>17</v>
      </c>
      <c r="H2164" s="20" t="s">
        <v>68</v>
      </c>
      <c r="I2164" s="20">
        <v>16.25589158</v>
      </c>
      <c r="J2164" s="20">
        <v>5.9566102699999998E-2</v>
      </c>
      <c r="K2164" s="20">
        <v>1.8460115539999998E-3</v>
      </c>
      <c r="L2164" s="20">
        <v>3.1392020519999993E-5</v>
      </c>
      <c r="M2164" s="20">
        <v>2.8880658878399998E-5</v>
      </c>
      <c r="N2164" s="20">
        <v>7.11572642E-6</v>
      </c>
      <c r="O2164" s="27">
        <v>2.0286633300499999E-3</v>
      </c>
    </row>
    <row r="2165" spans="1:15" x14ac:dyDescent="0.25">
      <c r="A2165" s="19" t="s">
        <v>400</v>
      </c>
      <c r="B2165" s="20" t="s">
        <v>332</v>
      </c>
      <c r="C2165" s="20" t="s">
        <v>333</v>
      </c>
      <c r="D2165" s="20" t="s">
        <v>382</v>
      </c>
      <c r="E2165" s="20" t="s">
        <v>103</v>
      </c>
      <c r="F2165" s="20" t="s">
        <v>102</v>
      </c>
      <c r="G2165" s="20" t="s">
        <v>17</v>
      </c>
      <c r="H2165" s="20" t="s">
        <v>68</v>
      </c>
      <c r="I2165" s="20">
        <v>46.921594829999997</v>
      </c>
      <c r="J2165" s="20">
        <v>3.1819672539999996E-2</v>
      </c>
      <c r="K2165" s="20">
        <v>3.8072880700000002E-4</v>
      </c>
      <c r="L2165" s="20">
        <v>1.3874754469999997E-5</v>
      </c>
      <c r="M2165" s="20">
        <v>1.2764774112400002E-5</v>
      </c>
      <c r="N2165" s="20">
        <v>2.327042582E-6</v>
      </c>
      <c r="O2165" s="27">
        <v>1.4238208017253071E-3</v>
      </c>
    </row>
    <row r="2166" spans="1:15" x14ac:dyDescent="0.25">
      <c r="A2166" s="19" t="s">
        <v>400</v>
      </c>
      <c r="B2166" s="20" t="s">
        <v>332</v>
      </c>
      <c r="C2166" s="20" t="s">
        <v>333</v>
      </c>
      <c r="D2166" s="20" t="s">
        <v>382</v>
      </c>
      <c r="E2166" s="20" t="s">
        <v>105</v>
      </c>
      <c r="F2166" s="20" t="s">
        <v>104</v>
      </c>
      <c r="G2166" s="20" t="s">
        <v>17</v>
      </c>
      <c r="H2166" s="20" t="s">
        <v>68</v>
      </c>
      <c r="I2166" s="20">
        <v>1.053830096</v>
      </c>
      <c r="J2166" s="20">
        <v>9.2804158499999994E-3</v>
      </c>
      <c r="K2166" s="20">
        <v>6.8426913219999991E-4</v>
      </c>
      <c r="L2166" s="20">
        <v>6.527757964E-6</v>
      </c>
      <c r="M2166" s="20">
        <v>6.0055373268799999E-6</v>
      </c>
      <c r="N2166" s="20">
        <v>1.6725427044999999E-6</v>
      </c>
      <c r="O2166" s="27">
        <v>4.3573457983940003E-4</v>
      </c>
    </row>
    <row r="2167" spans="1:15" x14ac:dyDescent="0.25">
      <c r="A2167" s="19" t="s">
        <v>400</v>
      </c>
      <c r="B2167" s="20" t="s">
        <v>332</v>
      </c>
      <c r="C2167" s="20" t="s">
        <v>333</v>
      </c>
      <c r="D2167" s="20" t="s">
        <v>382</v>
      </c>
      <c r="E2167" s="20" t="s">
        <v>107</v>
      </c>
      <c r="F2167" s="20" t="s">
        <v>106</v>
      </c>
      <c r="G2167" s="20" t="s">
        <v>30</v>
      </c>
      <c r="H2167" s="20" t="s">
        <v>68</v>
      </c>
      <c r="I2167" s="20">
        <v>13.264166920000001</v>
      </c>
      <c r="J2167" s="20">
        <v>4.8019614010000003E-2</v>
      </c>
      <c r="K2167" s="20">
        <v>2.2587988131999998E-3</v>
      </c>
      <c r="L2167" s="20">
        <v>2.3346133819999999E-5</v>
      </c>
      <c r="M2167" s="20">
        <v>2.1478443114400001E-5</v>
      </c>
      <c r="N2167" s="20">
        <v>5.5185045130000004E-6</v>
      </c>
      <c r="O2167" s="27">
        <v>1.9638119354619997E-3</v>
      </c>
    </row>
    <row r="2168" spans="1:15" x14ac:dyDescent="0.25">
      <c r="A2168" s="19" t="s">
        <v>400</v>
      </c>
      <c r="B2168" s="20" t="s">
        <v>332</v>
      </c>
      <c r="C2168" s="20" t="s">
        <v>333</v>
      </c>
      <c r="D2168" s="20" t="s">
        <v>382</v>
      </c>
      <c r="E2168" s="20" t="s">
        <v>109</v>
      </c>
      <c r="F2168" s="20" t="s">
        <v>108</v>
      </c>
      <c r="G2168" s="20" t="s">
        <v>30</v>
      </c>
      <c r="H2168" s="20" t="s">
        <v>68</v>
      </c>
      <c r="I2168" s="20">
        <v>7.4462185965999996</v>
      </c>
      <c r="J2168" s="20">
        <v>7.0140932269999998E-2</v>
      </c>
      <c r="K2168" s="20">
        <v>4.9353030850000004E-3</v>
      </c>
      <c r="L2168" s="20">
        <v>7.3192075700000006E-5</v>
      </c>
      <c r="M2168" s="20">
        <v>6.7336709643999997E-5</v>
      </c>
      <c r="N2168" s="20">
        <v>1.7216905151000003E-5</v>
      </c>
      <c r="O2168" s="27">
        <v>2.9621943237135998E-3</v>
      </c>
    </row>
    <row r="2169" spans="1:15" x14ac:dyDescent="0.25">
      <c r="A2169" s="19" t="s">
        <v>400</v>
      </c>
      <c r="B2169" s="20" t="s">
        <v>332</v>
      </c>
      <c r="C2169" s="20" t="s">
        <v>333</v>
      </c>
      <c r="D2169" s="20" t="s">
        <v>382</v>
      </c>
      <c r="E2169" s="20" t="s">
        <v>110</v>
      </c>
      <c r="F2169" s="20" t="s">
        <v>29</v>
      </c>
      <c r="G2169" s="20" t="s">
        <v>30</v>
      </c>
      <c r="H2169" s="20" t="s">
        <v>68</v>
      </c>
      <c r="I2169" s="20">
        <v>7.7304154931999998</v>
      </c>
      <c r="J2169" s="20">
        <v>2.7756353682000006E-2</v>
      </c>
      <c r="K2169" s="20">
        <v>6.7652371930000004E-4</v>
      </c>
      <c r="L2169" s="20">
        <v>2.4325097153999999E-5</v>
      </c>
      <c r="M2169" s="20">
        <v>2.2379089381680006E-5</v>
      </c>
      <c r="N2169" s="20">
        <v>4.2406563210000002E-6</v>
      </c>
      <c r="O2169" s="27">
        <v>9.9367945080449023E-4</v>
      </c>
    </row>
    <row r="2170" spans="1:15" x14ac:dyDescent="0.25">
      <c r="A2170" s="19" t="s">
        <v>400</v>
      </c>
      <c r="B2170" s="20" t="s">
        <v>332</v>
      </c>
      <c r="C2170" s="20" t="s">
        <v>333</v>
      </c>
      <c r="D2170" s="20" t="s">
        <v>382</v>
      </c>
      <c r="E2170" s="20" t="s">
        <v>111</v>
      </c>
      <c r="F2170" s="20" t="s">
        <v>32</v>
      </c>
      <c r="G2170" s="20" t="s">
        <v>30</v>
      </c>
      <c r="H2170" s="20" t="s">
        <v>68</v>
      </c>
      <c r="I2170" s="20">
        <v>32.528690388600005</v>
      </c>
      <c r="J2170" s="20">
        <v>7.8146540590000008E-2</v>
      </c>
      <c r="K2170" s="20">
        <v>1.0792432826999998E-3</v>
      </c>
      <c r="L2170" s="20">
        <v>1.01790023424E-4</v>
      </c>
      <c r="M2170" s="20">
        <v>9.3646821550080005E-5</v>
      </c>
      <c r="N2170" s="20">
        <v>7.6558224310000019E-6</v>
      </c>
      <c r="O2170" s="27">
        <v>4.5542324109461305E-3</v>
      </c>
    </row>
    <row r="2171" spans="1:15" x14ac:dyDescent="0.25">
      <c r="A2171" s="19" t="s">
        <v>400</v>
      </c>
      <c r="B2171" s="20" t="s">
        <v>332</v>
      </c>
      <c r="C2171" s="20" t="s">
        <v>333</v>
      </c>
      <c r="D2171" s="20" t="s">
        <v>382</v>
      </c>
      <c r="E2171" s="20" t="s">
        <v>113</v>
      </c>
      <c r="F2171" s="20" t="s">
        <v>112</v>
      </c>
      <c r="G2171" s="20" t="s">
        <v>30</v>
      </c>
      <c r="H2171" s="20" t="s">
        <v>68</v>
      </c>
      <c r="I2171" s="20">
        <v>0.76908629100000003</v>
      </c>
      <c r="J2171" s="20">
        <v>3.4713487563999999E-3</v>
      </c>
      <c r="K2171" s="20">
        <v>1.4381949303700001E-4</v>
      </c>
      <c r="L2171" s="20">
        <v>1.678417115E-6</v>
      </c>
      <c r="M2171" s="20">
        <v>1.5441437458000001E-6</v>
      </c>
      <c r="N2171" s="20">
        <v>3.8645834347999997E-7</v>
      </c>
      <c r="O2171" s="27">
        <v>1.3339513613560005E-4</v>
      </c>
    </row>
    <row r="2172" spans="1:15" x14ac:dyDescent="0.25">
      <c r="A2172" s="19" t="s">
        <v>400</v>
      </c>
      <c r="B2172" s="20" t="s">
        <v>332</v>
      </c>
      <c r="C2172" s="20" t="s">
        <v>333</v>
      </c>
      <c r="D2172" s="20" t="s">
        <v>382</v>
      </c>
      <c r="E2172" s="20" t="s">
        <v>115</v>
      </c>
      <c r="F2172" s="20" t="s">
        <v>114</v>
      </c>
      <c r="G2172" s="20" t="s">
        <v>30</v>
      </c>
      <c r="H2172" s="20" t="s">
        <v>68</v>
      </c>
      <c r="I2172" s="20">
        <v>0.61551153700000005</v>
      </c>
      <c r="J2172" s="20">
        <v>2.6672304609999999E-3</v>
      </c>
      <c r="K2172" s="20">
        <v>2.9699995890000001E-5</v>
      </c>
      <c r="L2172" s="20">
        <v>1.0875767939999999E-6</v>
      </c>
      <c r="M2172" s="20">
        <v>1.0005706504799999E-6</v>
      </c>
      <c r="N2172" s="20">
        <v>2.12844372E-7</v>
      </c>
      <c r="O2172" s="27">
        <v>8.278769246618001E-5</v>
      </c>
    </row>
    <row r="2173" spans="1:15" x14ac:dyDescent="0.25">
      <c r="A2173" s="19" t="s">
        <v>400</v>
      </c>
      <c r="B2173" s="20" t="s">
        <v>332</v>
      </c>
      <c r="C2173" s="20" t="s">
        <v>333</v>
      </c>
      <c r="D2173" s="20" t="s">
        <v>382</v>
      </c>
      <c r="E2173" s="20" t="s">
        <v>117</v>
      </c>
      <c r="F2173" s="20" t="s">
        <v>116</v>
      </c>
      <c r="G2173" s="20" t="s">
        <v>30</v>
      </c>
      <c r="H2173" s="20" t="s">
        <v>68</v>
      </c>
      <c r="I2173" s="20">
        <v>0.4966099907</v>
      </c>
      <c r="J2173" s="20">
        <v>2.2649448116E-3</v>
      </c>
      <c r="K2173" s="20">
        <v>1.7044197110000002E-4</v>
      </c>
      <c r="L2173" s="20">
        <v>7.5595807429999997E-6</v>
      </c>
      <c r="M2173" s="20">
        <v>6.9548142835599999E-6</v>
      </c>
      <c r="N2173" s="20">
        <v>1.6820953906E-6</v>
      </c>
      <c r="O2173" s="27">
        <v>9.409931458889101E-5</v>
      </c>
    </row>
    <row r="2174" spans="1:15" x14ac:dyDescent="0.25">
      <c r="A2174" s="19" t="s">
        <v>400</v>
      </c>
      <c r="B2174" s="20" t="s">
        <v>332</v>
      </c>
      <c r="C2174" s="20" t="s">
        <v>333</v>
      </c>
      <c r="D2174" s="20" t="s">
        <v>382</v>
      </c>
      <c r="E2174" s="20" t="s">
        <v>119</v>
      </c>
      <c r="F2174" s="20" t="s">
        <v>118</v>
      </c>
      <c r="G2174" s="20" t="s">
        <v>35</v>
      </c>
      <c r="H2174" s="20" t="s">
        <v>68</v>
      </c>
      <c r="I2174" s="20">
        <v>51452.946077000001</v>
      </c>
      <c r="J2174" s="20">
        <v>2.3078990667000001</v>
      </c>
      <c r="K2174" s="20">
        <v>2.424913159E-2</v>
      </c>
      <c r="L2174" s="20">
        <v>2.3532292560500003E-3</v>
      </c>
      <c r="M2174" s="20">
        <v>2.1649709155660002E-3</v>
      </c>
      <c r="N2174" s="20">
        <v>1.7110181296899998E-4</v>
      </c>
      <c r="O2174" s="27">
        <v>0.27545401049488816</v>
      </c>
    </row>
    <row r="2175" spans="1:15" x14ac:dyDescent="0.25">
      <c r="A2175" s="19" t="s">
        <v>400</v>
      </c>
      <c r="B2175" s="20" t="s">
        <v>332</v>
      </c>
      <c r="C2175" s="20" t="s">
        <v>333</v>
      </c>
      <c r="D2175" s="20" t="s">
        <v>382</v>
      </c>
      <c r="E2175" s="20" t="s">
        <v>120</v>
      </c>
      <c r="F2175" s="20" t="s">
        <v>118</v>
      </c>
      <c r="G2175" s="20" t="s">
        <v>37</v>
      </c>
      <c r="H2175" s="20" t="s">
        <v>68</v>
      </c>
      <c r="I2175" s="20">
        <v>3191.8056870999999</v>
      </c>
      <c r="J2175" s="20">
        <v>2.2955863475</v>
      </c>
      <c r="K2175" s="20">
        <v>3.1791491598000002E-2</v>
      </c>
      <c r="L2175" s="20">
        <v>4.2608169377099997E-3</v>
      </c>
      <c r="M2175" s="20">
        <v>3.9199515826931998E-3</v>
      </c>
      <c r="N2175" s="20">
        <v>2.4954051089000004E-4</v>
      </c>
      <c r="O2175" s="27">
        <v>0.231166336885025</v>
      </c>
    </row>
    <row r="2176" spans="1:15" x14ac:dyDescent="0.25">
      <c r="A2176" s="19" t="s">
        <v>400</v>
      </c>
      <c r="B2176" s="20" t="s">
        <v>332</v>
      </c>
      <c r="C2176" s="20" t="s">
        <v>333</v>
      </c>
      <c r="D2176" s="20" t="s">
        <v>382</v>
      </c>
      <c r="E2176" s="20" t="s">
        <v>121</v>
      </c>
      <c r="F2176" s="20" t="s">
        <v>34</v>
      </c>
      <c r="G2176" s="20" t="s">
        <v>35</v>
      </c>
      <c r="H2176" s="20" t="s">
        <v>68</v>
      </c>
      <c r="I2176" s="20">
        <v>4519.7870999999996</v>
      </c>
      <c r="J2176" s="20">
        <v>0.19364993</v>
      </c>
      <c r="K2176" s="20">
        <v>2.0384772E-3</v>
      </c>
      <c r="L2176" s="20">
        <v>2.0015775E-4</v>
      </c>
      <c r="M2176" s="20">
        <v>1.8414513E-4</v>
      </c>
      <c r="N2176" s="20">
        <v>1.4369823E-5</v>
      </c>
      <c r="O2176" s="27">
        <v>2.3252611996000001E-2</v>
      </c>
    </row>
    <row r="2177" spans="1:15" x14ac:dyDescent="0.25">
      <c r="A2177" s="19" t="s">
        <v>400</v>
      </c>
      <c r="B2177" s="20" t="s">
        <v>332</v>
      </c>
      <c r="C2177" s="20" t="s">
        <v>333</v>
      </c>
      <c r="D2177" s="20" t="s">
        <v>382</v>
      </c>
      <c r="E2177" s="20" t="s">
        <v>122</v>
      </c>
      <c r="F2177" s="20" t="s">
        <v>34</v>
      </c>
      <c r="G2177" s="20" t="s">
        <v>37</v>
      </c>
      <c r="H2177" s="20" t="s">
        <v>68</v>
      </c>
      <c r="I2177" s="20">
        <v>1007.4183</v>
      </c>
      <c r="J2177" s="20">
        <v>1.5047079000000001</v>
      </c>
      <c r="K2177" s="20">
        <v>1.7184888999999998E-2</v>
      </c>
      <c r="L2177" s="20">
        <v>1.8855178E-3</v>
      </c>
      <c r="M2177" s="20">
        <v>1.7346763760000001E-3</v>
      </c>
      <c r="N2177" s="20">
        <v>1.2803308E-4</v>
      </c>
      <c r="O2177" s="27">
        <v>0.138805364835</v>
      </c>
    </row>
    <row r="2178" spans="1:15" x14ac:dyDescent="0.25">
      <c r="A2178" s="19" t="s">
        <v>400</v>
      </c>
      <c r="B2178" s="20" t="s">
        <v>332</v>
      </c>
      <c r="C2178" s="20" t="s">
        <v>333</v>
      </c>
      <c r="D2178" s="20" t="s">
        <v>382</v>
      </c>
      <c r="E2178" s="20" t="s">
        <v>123</v>
      </c>
      <c r="F2178" s="20" t="s">
        <v>42</v>
      </c>
      <c r="G2178" s="20" t="s">
        <v>35</v>
      </c>
      <c r="H2178" s="20" t="s">
        <v>68</v>
      </c>
      <c r="I2178" s="20">
        <v>354.18792999999999</v>
      </c>
      <c r="J2178" s="20">
        <v>1.1083981999999999E-2</v>
      </c>
      <c r="K2178" s="20">
        <v>1.2732577E-4</v>
      </c>
      <c r="L2178" s="20">
        <v>1.4141411999999999E-5</v>
      </c>
      <c r="M2178" s="20">
        <v>1.3010099039999999E-5</v>
      </c>
      <c r="N2178" s="20">
        <v>9.5035312999999996E-7</v>
      </c>
      <c r="O2178" s="27">
        <v>1.41934133567E-3</v>
      </c>
    </row>
    <row r="2179" spans="1:15" x14ac:dyDescent="0.25">
      <c r="A2179" s="19" t="s">
        <v>400</v>
      </c>
      <c r="B2179" s="20" t="s">
        <v>332</v>
      </c>
      <c r="C2179" s="20" t="s">
        <v>333</v>
      </c>
      <c r="D2179" s="20" t="s">
        <v>382</v>
      </c>
      <c r="E2179" s="20" t="s">
        <v>124</v>
      </c>
      <c r="F2179" s="20" t="s">
        <v>42</v>
      </c>
      <c r="G2179" s="20" t="s">
        <v>37</v>
      </c>
      <c r="H2179" s="20" t="s">
        <v>68</v>
      </c>
      <c r="I2179" s="20">
        <v>73.620183650000001</v>
      </c>
      <c r="J2179" s="20">
        <v>6.2629276800000008E-2</v>
      </c>
      <c r="K2179" s="20">
        <v>7.6364213700000003E-4</v>
      </c>
      <c r="L2179" s="20">
        <v>6.8427303700000004E-5</v>
      </c>
      <c r="M2179" s="20">
        <v>6.2953119403999998E-5</v>
      </c>
      <c r="N2179" s="20">
        <v>5.8562939999999996E-6</v>
      </c>
      <c r="O2179" s="27">
        <v>4.7357699931590003E-3</v>
      </c>
    </row>
    <row r="2180" spans="1:15" x14ac:dyDescent="0.25">
      <c r="A2180" s="19" t="s">
        <v>400</v>
      </c>
      <c r="B2180" s="20" t="s">
        <v>332</v>
      </c>
      <c r="C2180" s="20" t="s">
        <v>333</v>
      </c>
      <c r="D2180" s="20" t="s">
        <v>382</v>
      </c>
      <c r="E2180" s="20" t="s">
        <v>125</v>
      </c>
      <c r="F2180" s="20" t="s">
        <v>45</v>
      </c>
      <c r="G2180" s="20" t="s">
        <v>35</v>
      </c>
      <c r="H2180" s="20" t="s">
        <v>68</v>
      </c>
      <c r="I2180" s="20">
        <v>571.38458000000003</v>
      </c>
      <c r="J2180" s="20">
        <v>2.1133991000000001E-2</v>
      </c>
      <c r="K2180" s="20">
        <v>2.4300877999999999E-4</v>
      </c>
      <c r="L2180" s="20">
        <v>2.7078178000000001E-5</v>
      </c>
      <c r="M2180" s="20">
        <v>2.4911923760000001E-5</v>
      </c>
      <c r="N2180" s="20">
        <v>1.8136103999999999E-6</v>
      </c>
      <c r="O2180" s="27">
        <v>2.6125161237999998E-3</v>
      </c>
    </row>
    <row r="2181" spans="1:15" x14ac:dyDescent="0.25">
      <c r="A2181" s="19" t="s">
        <v>400</v>
      </c>
      <c r="B2181" s="20" t="s">
        <v>332</v>
      </c>
      <c r="C2181" s="20" t="s">
        <v>333</v>
      </c>
      <c r="D2181" s="20" t="s">
        <v>382</v>
      </c>
      <c r="E2181" s="20" t="s">
        <v>126</v>
      </c>
      <c r="F2181" s="20" t="s">
        <v>45</v>
      </c>
      <c r="G2181" s="20" t="s">
        <v>37</v>
      </c>
      <c r="H2181" s="20" t="s">
        <v>68</v>
      </c>
      <c r="I2181" s="20">
        <v>729.95013400000005</v>
      </c>
      <c r="J2181" s="20">
        <v>2.6577431984</v>
      </c>
      <c r="K2181" s="20">
        <v>4.1124227210000003E-2</v>
      </c>
      <c r="L2181" s="20">
        <v>1.3093730364000002E-3</v>
      </c>
      <c r="M2181" s="20">
        <v>1.2046231934880001E-3</v>
      </c>
      <c r="N2181" s="20">
        <v>2.4710106350000002E-4</v>
      </c>
      <c r="O2181" s="27">
        <v>0.1008562746726779</v>
      </c>
    </row>
    <row r="2182" spans="1:15" x14ac:dyDescent="0.25">
      <c r="A2182" s="19" t="s">
        <v>400</v>
      </c>
      <c r="B2182" s="20" t="s">
        <v>332</v>
      </c>
      <c r="C2182" s="20" t="s">
        <v>333</v>
      </c>
      <c r="D2182" s="20" t="s">
        <v>382</v>
      </c>
      <c r="E2182" s="20" t="s">
        <v>127</v>
      </c>
      <c r="F2182" s="20" t="s">
        <v>48</v>
      </c>
      <c r="G2182" s="20" t="s">
        <v>35</v>
      </c>
      <c r="H2182" s="20" t="s">
        <v>68</v>
      </c>
      <c r="I2182" s="20">
        <v>6937.0690699999996</v>
      </c>
      <c r="J2182" s="20">
        <v>0</v>
      </c>
      <c r="K2182" s="20">
        <v>0</v>
      </c>
      <c r="L2182" s="20">
        <v>0</v>
      </c>
      <c r="M2182" s="20">
        <v>0</v>
      </c>
      <c r="N2182" s="20">
        <v>0</v>
      </c>
      <c r="O2182" s="27">
        <v>1.3788088319999999E-2</v>
      </c>
    </row>
    <row r="2183" spans="1:15" x14ac:dyDescent="0.25">
      <c r="A2183" s="19" t="s">
        <v>400</v>
      </c>
      <c r="B2183" s="20" t="s">
        <v>332</v>
      </c>
      <c r="C2183" s="20" t="s">
        <v>333</v>
      </c>
      <c r="D2183" s="20" t="s">
        <v>382</v>
      </c>
      <c r="E2183" s="20" t="s">
        <v>128</v>
      </c>
      <c r="F2183" s="20" t="s">
        <v>48</v>
      </c>
      <c r="G2183" s="20" t="s">
        <v>37</v>
      </c>
      <c r="H2183" s="20" t="s">
        <v>68</v>
      </c>
      <c r="I2183" s="20">
        <v>1263.455252</v>
      </c>
      <c r="J2183" s="20">
        <v>0</v>
      </c>
      <c r="K2183" s="20">
        <v>0</v>
      </c>
      <c r="L2183" s="20">
        <v>0</v>
      </c>
      <c r="M2183" s="20">
        <v>0</v>
      </c>
      <c r="N2183" s="20">
        <v>0</v>
      </c>
      <c r="O2183" s="27">
        <v>2.7532157990000001E-3</v>
      </c>
    </row>
    <row r="2184" spans="1:15" x14ac:dyDescent="0.25">
      <c r="A2184" s="19" t="s">
        <v>400</v>
      </c>
      <c r="B2184" s="20" t="s">
        <v>332</v>
      </c>
      <c r="C2184" s="20" t="s">
        <v>333</v>
      </c>
      <c r="D2184" s="20" t="s">
        <v>382</v>
      </c>
      <c r="E2184" s="20" t="s">
        <v>130</v>
      </c>
      <c r="F2184" s="20" t="s">
        <v>129</v>
      </c>
      <c r="G2184" s="20" t="s">
        <v>35</v>
      </c>
      <c r="H2184" s="20" t="s">
        <v>68</v>
      </c>
      <c r="I2184" s="20">
        <v>2739.4204847999999</v>
      </c>
      <c r="J2184" s="20">
        <v>0.44876470233999999</v>
      </c>
      <c r="K2184" s="20">
        <v>5.2297285289999995E-3</v>
      </c>
      <c r="L2184" s="20">
        <v>1.6805914621000002E-4</v>
      </c>
      <c r="M2184" s="20">
        <v>1.5461441451320002E-4</v>
      </c>
      <c r="N2184" s="20">
        <v>3.5078934027999996E-5</v>
      </c>
      <c r="O2184" s="27">
        <v>2.73139002829367E-2</v>
      </c>
    </row>
    <row r="2185" spans="1:15" x14ac:dyDescent="0.25">
      <c r="A2185" s="19" t="s">
        <v>400</v>
      </c>
      <c r="B2185" s="20" t="s">
        <v>332</v>
      </c>
      <c r="C2185" s="20" t="s">
        <v>333</v>
      </c>
      <c r="D2185" s="20" t="s">
        <v>382</v>
      </c>
      <c r="E2185" s="20" t="s">
        <v>131</v>
      </c>
      <c r="F2185" s="20" t="s">
        <v>129</v>
      </c>
      <c r="G2185" s="20" t="s">
        <v>37</v>
      </c>
      <c r="H2185" s="20" t="s">
        <v>68</v>
      </c>
      <c r="I2185" s="20">
        <v>97.681313460000013</v>
      </c>
      <c r="J2185" s="20">
        <v>0.35304052463999996</v>
      </c>
      <c r="K2185" s="20">
        <v>3.8974302495999999E-3</v>
      </c>
      <c r="L2185" s="20">
        <v>1.4180519433000001E-4</v>
      </c>
      <c r="M2185" s="20">
        <v>1.3046077878359999E-4</v>
      </c>
      <c r="N2185" s="20">
        <v>2.8358091609E-5</v>
      </c>
      <c r="O2185" s="27">
        <v>9.9666230977229989E-3</v>
      </c>
    </row>
    <row r="2186" spans="1:15" x14ac:dyDescent="0.25">
      <c r="A2186" s="19" t="s">
        <v>400</v>
      </c>
      <c r="B2186" s="20" t="s">
        <v>332</v>
      </c>
      <c r="C2186" s="20" t="s">
        <v>333</v>
      </c>
      <c r="D2186" s="20" t="s">
        <v>382</v>
      </c>
      <c r="E2186" s="20" t="s">
        <v>133</v>
      </c>
      <c r="F2186" s="20" t="s">
        <v>132</v>
      </c>
      <c r="G2186" s="20" t="s">
        <v>37</v>
      </c>
      <c r="H2186" s="20" t="s">
        <v>68</v>
      </c>
      <c r="I2186" s="20">
        <v>336.6648189</v>
      </c>
      <c r="J2186" s="20">
        <v>0.45678287449999999</v>
      </c>
      <c r="K2186" s="20">
        <v>5.2538684300000001E-3</v>
      </c>
      <c r="L2186" s="20">
        <v>1.5869019207E-4</v>
      </c>
      <c r="M2186" s="20">
        <v>1.4599497670440001E-4</v>
      </c>
      <c r="N2186" s="20">
        <v>3.2742066369999997E-5</v>
      </c>
      <c r="O2186" s="27">
        <v>1.4981405306977003E-2</v>
      </c>
    </row>
    <row r="2187" spans="1:15" x14ac:dyDescent="0.25">
      <c r="A2187" s="19" t="s">
        <v>400</v>
      </c>
      <c r="B2187" s="20" t="s">
        <v>332</v>
      </c>
      <c r="C2187" s="20" t="s">
        <v>333</v>
      </c>
      <c r="D2187" s="20" t="s">
        <v>382</v>
      </c>
      <c r="E2187" s="20" t="s">
        <v>135</v>
      </c>
      <c r="F2187" s="20" t="s">
        <v>134</v>
      </c>
      <c r="G2187" s="20" t="s">
        <v>37</v>
      </c>
      <c r="H2187" s="20" t="s">
        <v>68</v>
      </c>
      <c r="I2187" s="20">
        <v>613.22846000000004</v>
      </c>
      <c r="J2187" s="20">
        <v>0.18583382199999998</v>
      </c>
      <c r="K2187" s="20">
        <v>2.0280310800000001E-3</v>
      </c>
      <c r="L2187" s="20">
        <v>2.0943541699999999E-4</v>
      </c>
      <c r="M2187" s="20">
        <v>1.9268058364000002E-4</v>
      </c>
      <c r="N2187" s="20">
        <v>1.4726473000000002E-5</v>
      </c>
      <c r="O2187" s="27">
        <v>1.6697336588100003E-2</v>
      </c>
    </row>
    <row r="2188" spans="1:15" x14ac:dyDescent="0.25">
      <c r="A2188" s="19" t="s">
        <v>400</v>
      </c>
      <c r="B2188" s="20" t="s">
        <v>332</v>
      </c>
      <c r="C2188" s="20" t="s">
        <v>333</v>
      </c>
      <c r="D2188" s="20" t="s">
        <v>382</v>
      </c>
      <c r="E2188" s="20" t="s">
        <v>137</v>
      </c>
      <c r="F2188" s="20" t="s">
        <v>136</v>
      </c>
      <c r="G2188" s="20" t="s">
        <v>35</v>
      </c>
      <c r="H2188" s="20" t="s">
        <v>68</v>
      </c>
      <c r="I2188" s="20">
        <v>18720.320936999997</v>
      </c>
      <c r="J2188" s="20">
        <v>6.0033467631999997</v>
      </c>
      <c r="K2188" s="20">
        <v>7.0188633136999995E-2</v>
      </c>
      <c r="L2188" s="20">
        <v>2.2531847668000003E-3</v>
      </c>
      <c r="M2188" s="20">
        <v>2.0729299854560001E-3</v>
      </c>
      <c r="N2188" s="20">
        <v>4.7040065372E-4</v>
      </c>
      <c r="O2188" s="27">
        <v>0.28313030352570001</v>
      </c>
    </row>
    <row r="2189" spans="1:15" x14ac:dyDescent="0.25">
      <c r="A2189" s="19" t="s">
        <v>400</v>
      </c>
      <c r="B2189" s="20" t="s">
        <v>332</v>
      </c>
      <c r="C2189" s="20" t="s">
        <v>333</v>
      </c>
      <c r="D2189" s="20" t="s">
        <v>382</v>
      </c>
      <c r="E2189" s="20" t="s">
        <v>138</v>
      </c>
      <c r="F2189" s="20" t="s">
        <v>136</v>
      </c>
      <c r="G2189" s="20" t="s">
        <v>37</v>
      </c>
      <c r="H2189" s="20" t="s">
        <v>68</v>
      </c>
      <c r="I2189" s="20">
        <v>667.51595099999997</v>
      </c>
      <c r="J2189" s="20">
        <v>4.8000631341000002</v>
      </c>
      <c r="K2189" s="20">
        <v>5.2972605963000005E-2</v>
      </c>
      <c r="L2189" s="20">
        <v>1.9208773326000001E-3</v>
      </c>
      <c r="M2189" s="20">
        <v>1.7672071459920004E-3</v>
      </c>
      <c r="N2189" s="20">
        <v>3.8544171394999996E-4</v>
      </c>
      <c r="O2189" s="27">
        <v>0.12759265379048701</v>
      </c>
    </row>
    <row r="2190" spans="1:15" x14ac:dyDescent="0.25">
      <c r="A2190" s="19" t="s">
        <v>400</v>
      </c>
      <c r="B2190" s="20" t="s">
        <v>332</v>
      </c>
      <c r="C2190" s="20" t="s">
        <v>333</v>
      </c>
      <c r="D2190" s="20" t="s">
        <v>382</v>
      </c>
      <c r="E2190" s="20" t="s">
        <v>140</v>
      </c>
      <c r="F2190" s="20" t="s">
        <v>139</v>
      </c>
      <c r="G2190" s="20" t="s">
        <v>37</v>
      </c>
      <c r="H2190" s="20" t="s">
        <v>68</v>
      </c>
      <c r="I2190" s="20">
        <v>56.785587823</v>
      </c>
      <c r="J2190" s="20">
        <v>0.53394616538999995</v>
      </c>
      <c r="K2190" s="20">
        <v>9.6178786660999997E-3</v>
      </c>
      <c r="L2190" s="20">
        <v>3.1933117905000004E-4</v>
      </c>
      <c r="M2190" s="20">
        <v>2.9378468472600003E-4</v>
      </c>
      <c r="N2190" s="20">
        <v>6.5024810504999995E-5</v>
      </c>
      <c r="O2190" s="27">
        <v>1.4413554781049493E-2</v>
      </c>
    </row>
    <row r="2191" spans="1:15" x14ac:dyDescent="0.25">
      <c r="A2191" s="19" t="s">
        <v>400</v>
      </c>
      <c r="B2191" s="20" t="s">
        <v>332</v>
      </c>
      <c r="C2191" s="20" t="s">
        <v>333</v>
      </c>
      <c r="D2191" s="20" t="s">
        <v>382</v>
      </c>
      <c r="E2191" s="20" t="s">
        <v>141</v>
      </c>
      <c r="F2191" s="20" t="s">
        <v>51</v>
      </c>
      <c r="G2191" s="20" t="s">
        <v>37</v>
      </c>
      <c r="H2191" s="20" t="s">
        <v>68</v>
      </c>
      <c r="I2191" s="20">
        <v>1947.5209982599999</v>
      </c>
      <c r="J2191" s="20">
        <v>13.583252078899999</v>
      </c>
      <c r="K2191" s="20">
        <v>0.15935074182</v>
      </c>
      <c r="L2191" s="20">
        <v>8.686498275199999E-3</v>
      </c>
      <c r="M2191" s="20">
        <v>7.9915784131840001E-3</v>
      </c>
      <c r="N2191" s="20">
        <v>1.237553539E-3</v>
      </c>
      <c r="O2191" s="27">
        <v>0.44251765757131001</v>
      </c>
    </row>
    <row r="2192" spans="1:15" x14ac:dyDescent="0.25">
      <c r="A2192" s="19" t="s">
        <v>400</v>
      </c>
      <c r="B2192" s="20" t="s">
        <v>332</v>
      </c>
      <c r="C2192" s="20" t="s">
        <v>333</v>
      </c>
      <c r="D2192" s="20" t="s">
        <v>382</v>
      </c>
      <c r="E2192" s="20" t="s">
        <v>143</v>
      </c>
      <c r="F2192" s="20" t="s">
        <v>142</v>
      </c>
      <c r="G2192" s="20" t="s">
        <v>35</v>
      </c>
      <c r="H2192" s="20" t="s">
        <v>68</v>
      </c>
      <c r="I2192" s="20">
        <v>922.08792909999988</v>
      </c>
      <c r="J2192" s="20">
        <v>0.23437301220000001</v>
      </c>
      <c r="K2192" s="20">
        <v>2.5238778640000003E-3</v>
      </c>
      <c r="L2192" s="20">
        <v>1.5897640573000002E-4</v>
      </c>
      <c r="M2192" s="20">
        <v>1.4625829327160001E-4</v>
      </c>
      <c r="N2192" s="20">
        <v>1.660205704E-5</v>
      </c>
      <c r="O2192" s="27">
        <v>1.6223396883429182E-2</v>
      </c>
    </row>
    <row r="2193" spans="1:15" x14ac:dyDescent="0.25">
      <c r="A2193" s="19" t="s">
        <v>400</v>
      </c>
      <c r="B2193" s="20" t="s">
        <v>332</v>
      </c>
      <c r="C2193" s="20" t="s">
        <v>333</v>
      </c>
      <c r="D2193" s="20" t="s">
        <v>382</v>
      </c>
      <c r="E2193" s="20" t="s">
        <v>144</v>
      </c>
      <c r="F2193" s="20" t="s">
        <v>142</v>
      </c>
      <c r="G2193" s="20" t="s">
        <v>37</v>
      </c>
      <c r="H2193" s="20" t="s">
        <v>68</v>
      </c>
      <c r="I2193" s="20">
        <v>1464.2984306349999</v>
      </c>
      <c r="J2193" s="20">
        <v>0.53664205167799994</v>
      </c>
      <c r="K2193" s="20">
        <v>5.8424663727000004E-3</v>
      </c>
      <c r="L2193" s="20">
        <v>3.6396834567899991E-4</v>
      </c>
      <c r="M2193" s="20">
        <v>3.3485087802468002E-4</v>
      </c>
      <c r="N2193" s="20">
        <v>3.8109223640000003E-5</v>
      </c>
      <c r="O2193" s="27">
        <v>3.3040576069782092E-2</v>
      </c>
    </row>
    <row r="2194" spans="1:15" x14ac:dyDescent="0.25">
      <c r="A2194" s="19" t="s">
        <v>400</v>
      </c>
      <c r="B2194" s="20" t="s">
        <v>332</v>
      </c>
      <c r="C2194" s="20" t="s">
        <v>333</v>
      </c>
      <c r="D2194" s="20" t="s">
        <v>382</v>
      </c>
      <c r="E2194" s="20" t="s">
        <v>146</v>
      </c>
      <c r="F2194" s="20" t="s">
        <v>145</v>
      </c>
      <c r="G2194" s="20" t="s">
        <v>54</v>
      </c>
      <c r="H2194" s="20" t="s">
        <v>68</v>
      </c>
      <c r="I2194" s="20">
        <v>0.31677613999999998</v>
      </c>
      <c r="J2194" s="20">
        <v>1.0093844299999999E-3</v>
      </c>
      <c r="K2194" s="20">
        <v>1.0875605800000001E-5</v>
      </c>
      <c r="L2194" s="20">
        <v>4.1613334999999998E-7</v>
      </c>
      <c r="M2194" s="20">
        <v>3.8284268199999999E-7</v>
      </c>
      <c r="N2194" s="20">
        <v>8.0880397000000004E-8</v>
      </c>
      <c r="O2194" s="27">
        <v>2.6155751051799999E-5</v>
      </c>
    </row>
    <row r="2195" spans="1:15" x14ac:dyDescent="0.25">
      <c r="A2195" s="19" t="s">
        <v>400</v>
      </c>
      <c r="B2195" s="20" t="s">
        <v>332</v>
      </c>
      <c r="C2195" s="20" t="s">
        <v>333</v>
      </c>
      <c r="D2195" s="20" t="s">
        <v>382</v>
      </c>
      <c r="E2195" s="20" t="s">
        <v>148</v>
      </c>
      <c r="F2195" s="20" t="s">
        <v>147</v>
      </c>
      <c r="G2195" s="20" t="s">
        <v>54</v>
      </c>
      <c r="H2195" s="20" t="s">
        <v>68</v>
      </c>
      <c r="I2195" s="20">
        <v>0.17400375659999998</v>
      </c>
      <c r="J2195" s="20">
        <v>1.6230618992999998E-3</v>
      </c>
      <c r="K2195" s="20">
        <v>6.6640921240000001E-5</v>
      </c>
      <c r="L2195" s="20">
        <v>1.4357882180000001E-6</v>
      </c>
      <c r="M2195" s="20">
        <v>1.3209251605600001E-6</v>
      </c>
      <c r="N2195" s="20">
        <v>3.2547223060000003E-7</v>
      </c>
      <c r="O2195" s="27">
        <v>5.3513630475237509E-5</v>
      </c>
    </row>
    <row r="2196" spans="1:15" x14ac:dyDescent="0.25">
      <c r="A2196" s="19" t="s">
        <v>400</v>
      </c>
      <c r="B2196" s="20" t="s">
        <v>332</v>
      </c>
      <c r="C2196" s="20" t="s">
        <v>333</v>
      </c>
      <c r="D2196" s="20" t="s">
        <v>382</v>
      </c>
      <c r="E2196" s="20" t="s">
        <v>150</v>
      </c>
      <c r="F2196" s="20" t="s">
        <v>149</v>
      </c>
      <c r="G2196" s="20" t="s">
        <v>54</v>
      </c>
      <c r="H2196" s="20" t="s">
        <v>68</v>
      </c>
      <c r="I2196" s="20">
        <v>0</v>
      </c>
      <c r="J2196" s="20">
        <v>0</v>
      </c>
      <c r="K2196" s="20">
        <v>0</v>
      </c>
      <c r="L2196" s="20">
        <v>0</v>
      </c>
      <c r="M2196" s="20">
        <v>0</v>
      </c>
      <c r="N2196" s="20">
        <v>0</v>
      </c>
      <c r="O2196" s="27">
        <v>0</v>
      </c>
    </row>
    <row r="2197" spans="1:15" x14ac:dyDescent="0.25">
      <c r="A2197" s="19" t="s">
        <v>400</v>
      </c>
      <c r="B2197" s="20" t="s">
        <v>332</v>
      </c>
      <c r="C2197" s="20" t="s">
        <v>333</v>
      </c>
      <c r="D2197" s="20" t="s">
        <v>382</v>
      </c>
      <c r="E2197" s="20" t="s">
        <v>152</v>
      </c>
      <c r="F2197" s="20" t="s">
        <v>151</v>
      </c>
      <c r="G2197" s="20" t="s">
        <v>54</v>
      </c>
      <c r="H2197" s="20" t="s">
        <v>68</v>
      </c>
      <c r="I2197" s="20">
        <v>1.1778717460000001</v>
      </c>
      <c r="J2197" s="20">
        <v>1.3082016110000001E-3</v>
      </c>
      <c r="K2197" s="20">
        <v>1.0012001700000001E-4</v>
      </c>
      <c r="L2197" s="20">
        <v>8.2794816699999986E-7</v>
      </c>
      <c r="M2197" s="20">
        <v>7.6171231364000002E-7</v>
      </c>
      <c r="N2197" s="20">
        <v>2.1911968300000001E-7</v>
      </c>
      <c r="O2197" s="27">
        <v>7.8006659868000002E-5</v>
      </c>
    </row>
    <row r="2198" spans="1:15" x14ac:dyDescent="0.25">
      <c r="A2198" s="19" t="s">
        <v>400</v>
      </c>
      <c r="B2198" s="20" t="s">
        <v>332</v>
      </c>
      <c r="C2198" s="20" t="s">
        <v>333</v>
      </c>
      <c r="D2198" s="20" t="s">
        <v>382</v>
      </c>
      <c r="E2198" s="20" t="s">
        <v>154</v>
      </c>
      <c r="F2198" s="20" t="s">
        <v>153</v>
      </c>
      <c r="G2198" s="20" t="s">
        <v>54</v>
      </c>
      <c r="H2198" s="20" t="s">
        <v>68</v>
      </c>
      <c r="I2198" s="20">
        <v>0.53539641979999997</v>
      </c>
      <c r="J2198" s="20">
        <v>8.7779026360000005E-4</v>
      </c>
      <c r="K2198" s="20">
        <v>1.0152025804E-5</v>
      </c>
      <c r="L2198" s="20">
        <v>3.284707301E-7</v>
      </c>
      <c r="M2198" s="20">
        <v>3.0219307169200003E-7</v>
      </c>
      <c r="N2198" s="20">
        <v>6.7214795910000008E-8</v>
      </c>
      <c r="O2198" s="27">
        <v>2.5556037187600998E-5</v>
      </c>
    </row>
    <row r="2199" spans="1:15" x14ac:dyDescent="0.25">
      <c r="A2199" s="19" t="s">
        <v>400</v>
      </c>
      <c r="B2199" s="20" t="s">
        <v>332</v>
      </c>
      <c r="C2199" s="20" t="s">
        <v>333</v>
      </c>
      <c r="D2199" s="20" t="s">
        <v>382</v>
      </c>
      <c r="E2199" s="20" t="s">
        <v>155</v>
      </c>
      <c r="F2199" s="20" t="s">
        <v>53</v>
      </c>
      <c r="G2199" s="20" t="s">
        <v>54</v>
      </c>
      <c r="H2199" s="20" t="s">
        <v>68</v>
      </c>
      <c r="I2199" s="20">
        <v>9.7129797500000006</v>
      </c>
      <c r="J2199" s="20">
        <v>8.2967960400000002E-3</v>
      </c>
      <c r="K2199" s="20">
        <v>1.73601464E-4</v>
      </c>
      <c r="L2199" s="20">
        <v>5.2386552899999989E-6</v>
      </c>
      <c r="M2199" s="20">
        <v>4.8195628667999999E-6</v>
      </c>
      <c r="N2199" s="20">
        <v>7.3506051599999998E-7</v>
      </c>
      <c r="O2199" s="27">
        <v>3.8774738997982504E-4</v>
      </c>
    </row>
    <row r="2200" spans="1:15" x14ac:dyDescent="0.25">
      <c r="A2200" s="19" t="s">
        <v>400</v>
      </c>
      <c r="B2200" s="20" t="s">
        <v>332</v>
      </c>
      <c r="C2200" s="20" t="s">
        <v>333</v>
      </c>
      <c r="D2200" s="20" t="s">
        <v>382</v>
      </c>
      <c r="E2200" s="20" t="s">
        <v>157</v>
      </c>
      <c r="F2200" s="20" t="s">
        <v>156</v>
      </c>
      <c r="G2200" s="20" t="s">
        <v>54</v>
      </c>
      <c r="H2200" s="20" t="s">
        <v>68</v>
      </c>
      <c r="I2200" s="20">
        <v>47.244241500000001</v>
      </c>
      <c r="J2200" s="20">
        <v>2.761632306E-2</v>
      </c>
      <c r="K2200" s="20">
        <v>2.3195754550000002E-4</v>
      </c>
      <c r="L2200" s="20">
        <v>6.7133642970000004E-6</v>
      </c>
      <c r="M2200" s="20">
        <v>6.1762951532400002E-6</v>
      </c>
      <c r="N2200" s="20">
        <v>1.6002121626E-6</v>
      </c>
      <c r="O2200" s="27">
        <v>1.0183998947318198E-3</v>
      </c>
    </row>
    <row r="2201" spans="1:15" x14ac:dyDescent="0.25">
      <c r="A2201" s="19" t="s">
        <v>400</v>
      </c>
      <c r="B2201" s="20" t="s">
        <v>332</v>
      </c>
      <c r="C2201" s="20" t="s">
        <v>333</v>
      </c>
      <c r="D2201" s="20" t="s">
        <v>382</v>
      </c>
      <c r="E2201" s="20" t="s">
        <v>159</v>
      </c>
      <c r="F2201" s="20" t="s">
        <v>158</v>
      </c>
      <c r="G2201" s="20" t="s">
        <v>54</v>
      </c>
      <c r="H2201" s="20" t="s">
        <v>68</v>
      </c>
      <c r="I2201" s="20">
        <v>0.73616978999999994</v>
      </c>
      <c r="J2201" s="20">
        <v>2.08016374E-3</v>
      </c>
      <c r="K2201" s="20">
        <v>1.5920027400000001E-4</v>
      </c>
      <c r="L2201" s="20">
        <v>1.3165155800000002E-6</v>
      </c>
      <c r="M2201" s="20">
        <v>1.2111943336000001E-6</v>
      </c>
      <c r="N2201" s="20">
        <v>3.4842096000000003E-7</v>
      </c>
      <c r="O2201" s="27">
        <v>1.1304351444000002E-4</v>
      </c>
    </row>
    <row r="2202" spans="1:15" x14ac:dyDescent="0.25">
      <c r="A2202" s="19" t="s">
        <v>400</v>
      </c>
      <c r="B2202" s="20" t="s">
        <v>332</v>
      </c>
      <c r="C2202" s="20" t="s">
        <v>333</v>
      </c>
      <c r="D2202" s="20" t="s">
        <v>382</v>
      </c>
      <c r="E2202" s="20" t="s">
        <v>161</v>
      </c>
      <c r="F2202" s="20" t="s">
        <v>160</v>
      </c>
      <c r="G2202" s="20" t="s">
        <v>54</v>
      </c>
      <c r="H2202" s="20" t="s">
        <v>68</v>
      </c>
      <c r="I2202" s="20">
        <v>1.4812633353999998</v>
      </c>
      <c r="J2202" s="20">
        <v>3.9307947610000005E-3</v>
      </c>
      <c r="K2202" s="20">
        <v>1.9003409183999999E-4</v>
      </c>
      <c r="L2202" s="20">
        <v>2.0821418910000004E-6</v>
      </c>
      <c r="M2202" s="20">
        <v>1.9155705397199999E-6</v>
      </c>
      <c r="N2202" s="20">
        <v>5.006387024E-7</v>
      </c>
      <c r="O2202" s="27">
        <v>1.6324548431418003E-4</v>
      </c>
    </row>
    <row r="2203" spans="1:15" x14ac:dyDescent="0.25">
      <c r="A2203" s="19" t="s">
        <v>400</v>
      </c>
      <c r="B2203" s="20" t="s">
        <v>332</v>
      </c>
      <c r="C2203" s="20" t="s">
        <v>333</v>
      </c>
      <c r="D2203" s="20" t="s">
        <v>382</v>
      </c>
      <c r="E2203" s="20" t="s">
        <v>163</v>
      </c>
      <c r="F2203" s="20" t="s">
        <v>162</v>
      </c>
      <c r="G2203" s="20" t="s">
        <v>54</v>
      </c>
      <c r="H2203" s="20" t="s">
        <v>68</v>
      </c>
      <c r="I2203" s="20">
        <v>0.205235274</v>
      </c>
      <c r="J2203" s="20">
        <v>1.4048430880000001E-3</v>
      </c>
      <c r="K2203" s="20">
        <v>8.7121941110000011E-5</v>
      </c>
      <c r="L2203" s="20">
        <v>2.6694354100000001E-6</v>
      </c>
      <c r="M2203" s="20">
        <v>2.4558805772E-6</v>
      </c>
      <c r="N2203" s="20">
        <v>5.5177466830000008E-7</v>
      </c>
      <c r="O2203" s="27">
        <v>6.4829123959130001E-5</v>
      </c>
    </row>
    <row r="2204" spans="1:15" x14ac:dyDescent="0.25">
      <c r="A2204" s="19" t="s">
        <v>400</v>
      </c>
      <c r="B2204" s="20" t="s">
        <v>332</v>
      </c>
      <c r="C2204" s="20" t="s">
        <v>333</v>
      </c>
      <c r="D2204" s="20" t="s">
        <v>382</v>
      </c>
      <c r="E2204" s="20" t="s">
        <v>164</v>
      </c>
      <c r="F2204" s="20" t="s">
        <v>56</v>
      </c>
      <c r="G2204" s="20" t="s">
        <v>57</v>
      </c>
      <c r="H2204" s="20" t="s">
        <v>68</v>
      </c>
      <c r="I2204" s="20">
        <v>4639.4257699999998</v>
      </c>
      <c r="J2204" s="20">
        <v>4.0629848499999994</v>
      </c>
      <c r="K2204" s="20">
        <v>4.7487348200000001E-2</v>
      </c>
      <c r="L2204" s="20">
        <v>1.90868816E-3</v>
      </c>
      <c r="M2204" s="20">
        <v>1.7559931071999999E-3</v>
      </c>
      <c r="N2204" s="20">
        <v>3.1840341300000001E-4</v>
      </c>
      <c r="O2204" s="27">
        <v>0.17651277853900002</v>
      </c>
    </row>
    <row r="2205" spans="1:15" x14ac:dyDescent="0.25">
      <c r="A2205" s="19" t="s">
        <v>400</v>
      </c>
      <c r="B2205" s="20" t="s">
        <v>332</v>
      </c>
      <c r="C2205" s="20" t="s">
        <v>333</v>
      </c>
      <c r="D2205" s="20" t="s">
        <v>382</v>
      </c>
      <c r="E2205" s="20" t="s">
        <v>165</v>
      </c>
      <c r="F2205" s="20" t="s">
        <v>59</v>
      </c>
      <c r="G2205" s="20" t="s">
        <v>57</v>
      </c>
      <c r="H2205" s="20" t="s">
        <v>68</v>
      </c>
      <c r="I2205" s="20">
        <v>816.46257206999985</v>
      </c>
      <c r="J2205" s="20">
        <v>0.79804527492999999</v>
      </c>
      <c r="K2205" s="20">
        <v>1.2327184228999999E-2</v>
      </c>
      <c r="L2205" s="20">
        <v>7.8876965387999999E-4</v>
      </c>
      <c r="M2205" s="20">
        <v>7.2566808156959998E-4</v>
      </c>
      <c r="N2205" s="20">
        <v>7.8702529476000011E-5</v>
      </c>
      <c r="O2205" s="27">
        <v>4.6646811886325995E-2</v>
      </c>
    </row>
    <row r="2206" spans="1:15" x14ac:dyDescent="0.25">
      <c r="A2206" s="19" t="s">
        <v>400</v>
      </c>
      <c r="B2206" s="20" t="s">
        <v>332</v>
      </c>
      <c r="C2206" s="20" t="s">
        <v>333</v>
      </c>
      <c r="D2206" s="20" t="s">
        <v>382</v>
      </c>
      <c r="E2206" s="20" t="s">
        <v>166</v>
      </c>
      <c r="F2206" s="20" t="s">
        <v>61</v>
      </c>
      <c r="G2206" s="20" t="s">
        <v>57</v>
      </c>
      <c r="H2206" s="20" t="s">
        <v>68</v>
      </c>
      <c r="I2206" s="20">
        <v>169.57525874000007</v>
      </c>
      <c r="J2206" s="20">
        <v>0.38530600408999999</v>
      </c>
      <c r="K2206" s="20">
        <v>7.0136648659999993E-3</v>
      </c>
      <c r="L2206" s="20">
        <v>3.5086533449999997E-4</v>
      </c>
      <c r="M2206" s="20">
        <v>3.2279610774000006E-4</v>
      </c>
      <c r="N2206" s="20">
        <v>4.2184912800000002E-5</v>
      </c>
      <c r="O2206" s="27">
        <v>1.8973760556452297E-2</v>
      </c>
    </row>
    <row r="2207" spans="1:15" x14ac:dyDescent="0.25">
      <c r="A2207" s="19" t="s">
        <v>400</v>
      </c>
      <c r="B2207" s="20" t="s">
        <v>332</v>
      </c>
      <c r="C2207" s="20" t="s">
        <v>333</v>
      </c>
      <c r="D2207" s="20" t="s">
        <v>382</v>
      </c>
      <c r="E2207" s="20" t="s">
        <v>168</v>
      </c>
      <c r="F2207" s="20" t="s">
        <v>167</v>
      </c>
      <c r="G2207" s="20" t="s">
        <v>57</v>
      </c>
      <c r="H2207" s="20" t="s">
        <v>68</v>
      </c>
      <c r="I2207" s="20">
        <v>243.20850869999995</v>
      </c>
      <c r="J2207" s="20">
        <v>1.0139611618</v>
      </c>
      <c r="K2207" s="20">
        <v>1.3551562809999999E-2</v>
      </c>
      <c r="L2207" s="20">
        <v>4.8816585969999998E-4</v>
      </c>
      <c r="M2207" s="20">
        <v>4.4911259092399994E-4</v>
      </c>
      <c r="N2207" s="20">
        <v>9.079944671999999E-5</v>
      </c>
      <c r="O2207" s="27">
        <v>3.2027954108343998E-2</v>
      </c>
    </row>
    <row r="2208" spans="1:15" x14ac:dyDescent="0.25">
      <c r="A2208" s="19" t="s">
        <v>400</v>
      </c>
      <c r="B2208" s="20" t="s">
        <v>332</v>
      </c>
      <c r="C2208" s="20" t="s">
        <v>333</v>
      </c>
      <c r="D2208" s="20" t="s">
        <v>382</v>
      </c>
      <c r="E2208" s="20" t="s">
        <v>170</v>
      </c>
      <c r="F2208" s="20" t="s">
        <v>169</v>
      </c>
      <c r="G2208" s="20" t="s">
        <v>57</v>
      </c>
      <c r="H2208" s="20" t="s">
        <v>68</v>
      </c>
      <c r="I2208" s="20">
        <v>2239.9464881239996</v>
      </c>
      <c r="J2208" s="20">
        <v>1.5901791156660001</v>
      </c>
      <c r="K2208" s="20">
        <v>1.9496197705270002E-2</v>
      </c>
      <c r="L2208" s="20">
        <v>1.3435190476439999E-3</v>
      </c>
      <c r="M2208" s="20">
        <v>1.2360375238324804E-3</v>
      </c>
      <c r="N2208" s="20">
        <v>1.4090905000399998E-4</v>
      </c>
      <c r="O2208" s="27">
        <v>8.5595205923819528E-2</v>
      </c>
    </row>
    <row r="2209" spans="1:15" x14ac:dyDescent="0.25">
      <c r="A2209" s="19" t="s">
        <v>400</v>
      </c>
      <c r="B2209" s="20" t="s">
        <v>332</v>
      </c>
      <c r="C2209" s="20" t="s">
        <v>333</v>
      </c>
      <c r="D2209" s="20" t="s">
        <v>382</v>
      </c>
      <c r="E2209" s="20" t="s">
        <v>171</v>
      </c>
      <c r="F2209" s="20" t="s">
        <v>63</v>
      </c>
      <c r="G2209" s="20" t="s">
        <v>57</v>
      </c>
      <c r="H2209" s="20" t="s">
        <v>68</v>
      </c>
      <c r="I2209" s="20">
        <v>28.576744040999998</v>
      </c>
      <c r="J2209" s="20">
        <v>7.8267966063999994E-2</v>
      </c>
      <c r="K2209" s="20">
        <v>8.8541878869999996E-4</v>
      </c>
      <c r="L2209" s="20">
        <v>4.8182431159999997E-5</v>
      </c>
      <c r="M2209" s="20">
        <v>4.4327836667200003E-5</v>
      </c>
      <c r="N2209" s="20">
        <v>6.6637136680000003E-6</v>
      </c>
      <c r="O2209" s="27">
        <v>2.9017351293779202E-3</v>
      </c>
    </row>
    <row r="2210" spans="1:15" x14ac:dyDescent="0.25">
      <c r="A2210" s="19" t="s">
        <v>400</v>
      </c>
      <c r="B2210" s="20" t="s">
        <v>332</v>
      </c>
      <c r="C2210" s="20" t="s">
        <v>333</v>
      </c>
      <c r="D2210" s="20" t="s">
        <v>382</v>
      </c>
      <c r="E2210" s="20" t="s">
        <v>173</v>
      </c>
      <c r="F2210" s="20" t="s">
        <v>172</v>
      </c>
      <c r="G2210" s="20" t="s">
        <v>66</v>
      </c>
      <c r="H2210" s="20" t="s">
        <v>68</v>
      </c>
      <c r="I2210" s="20">
        <v>70.414735699999994</v>
      </c>
      <c r="J2210" s="20">
        <v>2.8999876099999999E-2</v>
      </c>
      <c r="K2210" s="20">
        <v>3.27422491E-4</v>
      </c>
      <c r="L2210" s="20">
        <v>9.8093313699999995E-6</v>
      </c>
      <c r="M2210" s="20">
        <v>9.0245848604000008E-6</v>
      </c>
      <c r="N2210" s="20">
        <v>2.0350126259999998E-6</v>
      </c>
      <c r="O2210" s="27">
        <v>1.11145262325084E-3</v>
      </c>
    </row>
    <row r="2211" spans="1:15" x14ac:dyDescent="0.25">
      <c r="A2211" s="19" t="s">
        <v>400</v>
      </c>
      <c r="B2211" s="20" t="s">
        <v>332</v>
      </c>
      <c r="C2211" s="20" t="s">
        <v>333</v>
      </c>
      <c r="D2211" s="20" t="s">
        <v>382</v>
      </c>
      <c r="E2211" s="20" t="s">
        <v>175</v>
      </c>
      <c r="F2211" s="20" t="s">
        <v>174</v>
      </c>
      <c r="G2211" s="20" t="s">
        <v>66</v>
      </c>
      <c r="H2211" s="20" t="s">
        <v>68</v>
      </c>
      <c r="I2211" s="20">
        <v>0.164194274</v>
      </c>
      <c r="J2211" s="20">
        <v>2.4532018999999999E-4</v>
      </c>
      <c r="K2211" s="20">
        <v>3.0218394000000002E-6</v>
      </c>
      <c r="L2211" s="20">
        <v>3.2899896799999996E-7</v>
      </c>
      <c r="M2211" s="20">
        <v>3.0267905056000001E-7</v>
      </c>
      <c r="N2211" s="20">
        <v>2.3282867200000001E-8</v>
      </c>
      <c r="O2211" s="27">
        <v>1.4091892884699999E-5</v>
      </c>
    </row>
    <row r="2212" spans="1:15" x14ac:dyDescent="0.25">
      <c r="A2212" s="19" t="s">
        <v>400</v>
      </c>
      <c r="B2212" s="20" t="s">
        <v>332</v>
      </c>
      <c r="C2212" s="20" t="s">
        <v>333</v>
      </c>
      <c r="D2212" s="20" t="s">
        <v>382</v>
      </c>
      <c r="E2212" s="20" t="s">
        <v>177</v>
      </c>
      <c r="F2212" s="20" t="s">
        <v>176</v>
      </c>
      <c r="G2212" s="20" t="s">
        <v>30</v>
      </c>
      <c r="H2212" s="20" t="s">
        <v>68</v>
      </c>
      <c r="I2212" s="20">
        <v>0</v>
      </c>
      <c r="J2212" s="20">
        <v>0</v>
      </c>
      <c r="K2212" s="20">
        <v>0</v>
      </c>
      <c r="L2212" s="20">
        <v>0</v>
      </c>
      <c r="M2212" s="20">
        <v>0</v>
      </c>
      <c r="N2212" s="20">
        <v>0</v>
      </c>
      <c r="O2212" s="27">
        <v>0</v>
      </c>
    </row>
    <row r="2213" spans="1:15" x14ac:dyDescent="0.25">
      <c r="A2213" s="19" t="s">
        <v>400</v>
      </c>
      <c r="B2213" s="20" t="s">
        <v>332</v>
      </c>
      <c r="C2213" s="20" t="s">
        <v>333</v>
      </c>
      <c r="D2213" s="20" t="s">
        <v>382</v>
      </c>
      <c r="E2213" s="20" t="s">
        <v>180</v>
      </c>
      <c r="F2213" s="20" t="s">
        <v>178</v>
      </c>
      <c r="G2213" s="20" t="s">
        <v>7</v>
      </c>
      <c r="H2213" s="20" t="s">
        <v>179</v>
      </c>
      <c r="I2213" s="20">
        <v>2.2654097909999997</v>
      </c>
      <c r="J2213" s="20">
        <v>8.5938838459999995E-4</v>
      </c>
      <c r="K2213" s="20">
        <v>1.8882942594000002E-4</v>
      </c>
      <c r="L2213" s="20">
        <v>1.2361843263999999E-6</v>
      </c>
      <c r="M2213" s="20">
        <v>1.2361843263999999E-6</v>
      </c>
      <c r="N2213" s="20">
        <v>2.6857839280000004E-7</v>
      </c>
      <c r="O2213" s="27">
        <v>5.19753578477411E-5</v>
      </c>
    </row>
    <row r="2214" spans="1:15" x14ac:dyDescent="0.25">
      <c r="A2214" s="19" t="s">
        <v>400</v>
      </c>
      <c r="B2214" s="20" t="s">
        <v>332</v>
      </c>
      <c r="C2214" s="20" t="s">
        <v>333</v>
      </c>
      <c r="D2214" s="20" t="s">
        <v>382</v>
      </c>
      <c r="E2214" s="20" t="s">
        <v>181</v>
      </c>
      <c r="F2214" s="20" t="s">
        <v>74</v>
      </c>
      <c r="G2214" s="20" t="s">
        <v>17</v>
      </c>
      <c r="H2214" s="20" t="s">
        <v>179</v>
      </c>
      <c r="I2214" s="20">
        <v>1.37713456</v>
      </c>
      <c r="J2214" s="20">
        <v>1.7888702800000001E-3</v>
      </c>
      <c r="K2214" s="20">
        <v>3.0215556199999995E-4</v>
      </c>
      <c r="L2214" s="20">
        <v>4.0208086000000004E-6</v>
      </c>
      <c r="M2214" s="20">
        <v>4.0208086000000004E-6</v>
      </c>
      <c r="N2214" s="20">
        <v>7.9154977999999991E-7</v>
      </c>
      <c r="O2214" s="27">
        <v>8.3258163493816001E-5</v>
      </c>
    </row>
    <row r="2215" spans="1:15" x14ac:dyDescent="0.25">
      <c r="A2215" s="19" t="s">
        <v>400</v>
      </c>
      <c r="B2215" s="20" t="s">
        <v>332</v>
      </c>
      <c r="C2215" s="20" t="s">
        <v>333</v>
      </c>
      <c r="D2215" s="20" t="s">
        <v>382</v>
      </c>
      <c r="E2215" s="20" t="s">
        <v>182</v>
      </c>
      <c r="F2215" s="20" t="s">
        <v>78</v>
      </c>
      <c r="G2215" s="20" t="s">
        <v>17</v>
      </c>
      <c r="H2215" s="20" t="s">
        <v>179</v>
      </c>
      <c r="I2215" s="20">
        <v>1.3677662900000001</v>
      </c>
      <c r="J2215" s="20">
        <v>2.1021027600000002E-3</v>
      </c>
      <c r="K2215" s="20">
        <v>2.8587079699999999E-4</v>
      </c>
      <c r="L2215" s="20">
        <v>6.8257436000000003E-6</v>
      </c>
      <c r="M2215" s="20">
        <v>6.8257436000000003E-6</v>
      </c>
      <c r="N2215" s="20">
        <v>1.28336325E-6</v>
      </c>
      <c r="O2215" s="27">
        <v>7.4827080784639998E-5</v>
      </c>
    </row>
    <row r="2216" spans="1:15" x14ac:dyDescent="0.25">
      <c r="A2216" s="19" t="s">
        <v>400</v>
      </c>
      <c r="B2216" s="20" t="s">
        <v>332</v>
      </c>
      <c r="C2216" s="20" t="s">
        <v>333</v>
      </c>
      <c r="D2216" s="20" t="s">
        <v>382</v>
      </c>
      <c r="E2216" s="20" t="s">
        <v>183</v>
      </c>
      <c r="F2216" s="20" t="s">
        <v>21</v>
      </c>
      <c r="G2216" s="20" t="s">
        <v>17</v>
      </c>
      <c r="H2216" s="20" t="s">
        <v>179</v>
      </c>
      <c r="I2216" s="20">
        <v>1.114823302</v>
      </c>
      <c r="J2216" s="20">
        <v>6.2933941999999997E-4</v>
      </c>
      <c r="K2216" s="20">
        <v>1.2509232000000001E-4</v>
      </c>
      <c r="L2216" s="20">
        <v>1.0521023400000001E-6</v>
      </c>
      <c r="M2216" s="20">
        <v>1.0521023400000001E-6</v>
      </c>
      <c r="N2216" s="20">
        <v>2.19583456E-7</v>
      </c>
      <c r="O2216" s="27">
        <v>3.4697728483869998E-5</v>
      </c>
    </row>
    <row r="2217" spans="1:15" x14ac:dyDescent="0.25">
      <c r="A2217" s="19" t="s">
        <v>400</v>
      </c>
      <c r="B2217" s="20" t="s">
        <v>332</v>
      </c>
      <c r="C2217" s="20" t="s">
        <v>333</v>
      </c>
      <c r="D2217" s="20" t="s">
        <v>382</v>
      </c>
      <c r="E2217" s="20" t="s">
        <v>184</v>
      </c>
      <c r="F2217" s="20" t="s">
        <v>81</v>
      </c>
      <c r="G2217" s="20" t="s">
        <v>17</v>
      </c>
      <c r="H2217" s="20" t="s">
        <v>179</v>
      </c>
      <c r="I2217" s="20">
        <v>0.31852094599999997</v>
      </c>
      <c r="J2217" s="20">
        <v>2.9711869000000003E-4</v>
      </c>
      <c r="K2217" s="20">
        <v>4.7294007999999993E-5</v>
      </c>
      <c r="L2217" s="20">
        <v>7.1554358999999991E-7</v>
      </c>
      <c r="M2217" s="20">
        <v>7.1554358999999991E-7</v>
      </c>
      <c r="N2217" s="20">
        <v>1.3899402499999999E-7</v>
      </c>
      <c r="O2217" s="27">
        <v>1.2946791654075999E-5</v>
      </c>
    </row>
    <row r="2218" spans="1:15" x14ac:dyDescent="0.25">
      <c r="A2218" s="19" t="s">
        <v>400</v>
      </c>
      <c r="B2218" s="20" t="s">
        <v>332</v>
      </c>
      <c r="C2218" s="20" t="s">
        <v>333</v>
      </c>
      <c r="D2218" s="20" t="s">
        <v>382</v>
      </c>
      <c r="E2218" s="20" t="s">
        <v>185</v>
      </c>
      <c r="F2218" s="20" t="s">
        <v>84</v>
      </c>
      <c r="G2218" s="20" t="s">
        <v>17</v>
      </c>
      <c r="H2218" s="20" t="s">
        <v>179</v>
      </c>
      <c r="I2218" s="20">
        <v>3.64425387</v>
      </c>
      <c r="J2218" s="20">
        <v>5.7061414599999995E-3</v>
      </c>
      <c r="K2218" s="20">
        <v>9.7581707800000004E-4</v>
      </c>
      <c r="L2218" s="20">
        <v>1.23011616E-5</v>
      </c>
      <c r="M2218" s="20">
        <v>1.23011616E-5</v>
      </c>
      <c r="N2218" s="20">
        <v>2.43323257E-6</v>
      </c>
      <c r="O2218" s="27">
        <v>2.7020726250161003E-4</v>
      </c>
    </row>
    <row r="2219" spans="1:15" x14ac:dyDescent="0.25">
      <c r="A2219" s="19" t="s">
        <v>400</v>
      </c>
      <c r="B2219" s="20" t="s">
        <v>332</v>
      </c>
      <c r="C2219" s="20" t="s">
        <v>333</v>
      </c>
      <c r="D2219" s="20" t="s">
        <v>382</v>
      </c>
      <c r="E2219" s="20" t="s">
        <v>186</v>
      </c>
      <c r="F2219" s="20" t="s">
        <v>86</v>
      </c>
      <c r="G2219" s="20" t="s">
        <v>17</v>
      </c>
      <c r="H2219" s="20" t="s">
        <v>179</v>
      </c>
      <c r="I2219" s="20">
        <v>2.61374547</v>
      </c>
      <c r="J2219" s="20">
        <v>2.6756912900000001E-3</v>
      </c>
      <c r="K2219" s="20">
        <v>5.8218339199999996E-4</v>
      </c>
      <c r="L2219" s="20">
        <v>3.9808867199999996E-6</v>
      </c>
      <c r="M2219" s="20">
        <v>3.9808867199999996E-6</v>
      </c>
      <c r="N2219" s="20">
        <v>8.6278035000000011E-7</v>
      </c>
      <c r="O2219" s="27">
        <v>1.5957905887566001E-4</v>
      </c>
    </row>
    <row r="2220" spans="1:15" x14ac:dyDescent="0.25">
      <c r="A2220" s="19" t="s">
        <v>400</v>
      </c>
      <c r="B2220" s="20" t="s">
        <v>332</v>
      </c>
      <c r="C2220" s="20" t="s">
        <v>333</v>
      </c>
      <c r="D2220" s="20" t="s">
        <v>382</v>
      </c>
      <c r="E2220" s="20" t="s">
        <v>187</v>
      </c>
      <c r="F2220" s="20" t="s">
        <v>25</v>
      </c>
      <c r="G2220" s="20" t="s">
        <v>17</v>
      </c>
      <c r="H2220" s="20" t="s">
        <v>179</v>
      </c>
      <c r="I2220" s="20">
        <v>2.2764880999999999</v>
      </c>
      <c r="J2220" s="20">
        <v>2.48332407E-3</v>
      </c>
      <c r="K2220" s="20">
        <v>3.3381620999999999E-4</v>
      </c>
      <c r="L2220" s="20">
        <v>1.1916587899999999E-5</v>
      </c>
      <c r="M2220" s="20">
        <v>1.1916587899999999E-5</v>
      </c>
      <c r="N2220" s="20">
        <v>2.1909661000000001E-6</v>
      </c>
      <c r="O2220" s="27">
        <v>7.8478337043099989E-5</v>
      </c>
    </row>
    <row r="2221" spans="1:15" x14ac:dyDescent="0.25">
      <c r="A2221" s="19" t="s">
        <v>400</v>
      </c>
      <c r="B2221" s="20" t="s">
        <v>332</v>
      </c>
      <c r="C2221" s="20" t="s">
        <v>333</v>
      </c>
      <c r="D2221" s="20" t="s">
        <v>382</v>
      </c>
      <c r="E2221" s="20" t="s">
        <v>188</v>
      </c>
      <c r="F2221" s="20" t="s">
        <v>91</v>
      </c>
      <c r="G2221" s="20" t="s">
        <v>17</v>
      </c>
      <c r="H2221" s="20" t="s">
        <v>179</v>
      </c>
      <c r="I2221" s="20">
        <v>1.2459788641</v>
      </c>
      <c r="J2221" s="20">
        <v>2.5478331724999997E-3</v>
      </c>
      <c r="K2221" s="20">
        <v>5.0472746344000009E-4</v>
      </c>
      <c r="L2221" s="20">
        <v>4.2688524010000004E-6</v>
      </c>
      <c r="M2221" s="20">
        <v>4.2688524010000004E-6</v>
      </c>
      <c r="N2221" s="20">
        <v>8.8985935169999997E-7</v>
      </c>
      <c r="O2221" s="27">
        <v>1.4018943767164609E-4</v>
      </c>
    </row>
    <row r="2222" spans="1:15" x14ac:dyDescent="0.25">
      <c r="A2222" s="19" t="s">
        <v>400</v>
      </c>
      <c r="B2222" s="20" t="s">
        <v>332</v>
      </c>
      <c r="C2222" s="20" t="s">
        <v>333</v>
      </c>
      <c r="D2222" s="20" t="s">
        <v>382</v>
      </c>
      <c r="E2222" s="20" t="s">
        <v>189</v>
      </c>
      <c r="F2222" s="20" t="s">
        <v>27</v>
      </c>
      <c r="G2222" s="20" t="s">
        <v>17</v>
      </c>
      <c r="H2222" s="20" t="s">
        <v>179</v>
      </c>
      <c r="I2222" s="20">
        <v>0.23420651000000001</v>
      </c>
      <c r="J2222" s="20">
        <v>4.1197344999999998E-4</v>
      </c>
      <c r="K2222" s="20">
        <v>8.0475031000000003E-5</v>
      </c>
      <c r="L2222" s="20">
        <v>7.0255549999999999E-7</v>
      </c>
      <c r="M2222" s="20">
        <v>7.0255549999999999E-7</v>
      </c>
      <c r="N2222" s="20">
        <v>1.4574599E-7</v>
      </c>
      <c r="O2222" s="27">
        <v>2.237622163345E-5</v>
      </c>
    </row>
    <row r="2223" spans="1:15" x14ac:dyDescent="0.25">
      <c r="A2223" s="19" t="s">
        <v>400</v>
      </c>
      <c r="B2223" s="20" t="s">
        <v>332</v>
      </c>
      <c r="C2223" s="20" t="s">
        <v>333</v>
      </c>
      <c r="D2223" s="20" t="s">
        <v>382</v>
      </c>
      <c r="E2223" s="20" t="s">
        <v>190</v>
      </c>
      <c r="F2223" s="20" t="s">
        <v>94</v>
      </c>
      <c r="G2223" s="20" t="s">
        <v>17</v>
      </c>
      <c r="H2223" s="20" t="s">
        <v>179</v>
      </c>
      <c r="I2223" s="20">
        <v>1.9298627032</v>
      </c>
      <c r="J2223" s="20">
        <v>4.0071217079999995E-3</v>
      </c>
      <c r="K2223" s="20">
        <v>7.1092318969999998E-4</v>
      </c>
      <c r="L2223" s="20">
        <v>7.8031970860000008E-6</v>
      </c>
      <c r="M2223" s="20">
        <v>7.8031970860000008E-6</v>
      </c>
      <c r="N2223" s="20">
        <v>1.5678899524999998E-6</v>
      </c>
      <c r="O2223" s="27">
        <v>1.9825626538104701E-4</v>
      </c>
    </row>
    <row r="2224" spans="1:15" x14ac:dyDescent="0.25">
      <c r="A2224" s="19" t="s">
        <v>400</v>
      </c>
      <c r="B2224" s="20" t="s">
        <v>332</v>
      </c>
      <c r="C2224" s="20" t="s">
        <v>333</v>
      </c>
      <c r="D2224" s="20" t="s">
        <v>382</v>
      </c>
      <c r="E2224" s="20" t="s">
        <v>191</v>
      </c>
      <c r="F2224" s="20" t="s">
        <v>96</v>
      </c>
      <c r="G2224" s="20" t="s">
        <v>17</v>
      </c>
      <c r="H2224" s="20" t="s">
        <v>179</v>
      </c>
      <c r="I2224" s="20">
        <v>3.1945779349999999</v>
      </c>
      <c r="J2224" s="20">
        <v>8.1324224170000008E-3</v>
      </c>
      <c r="K2224" s="20">
        <v>1.1807846585999999E-3</v>
      </c>
      <c r="L2224" s="20">
        <v>1.9543496259999998E-5</v>
      </c>
      <c r="M2224" s="20">
        <v>1.9543496259999998E-5</v>
      </c>
      <c r="N2224" s="20">
        <v>3.7605382210000003E-6</v>
      </c>
      <c r="O2224" s="27">
        <v>3.2652330815318814E-4</v>
      </c>
    </row>
    <row r="2225" spans="1:15" x14ac:dyDescent="0.25">
      <c r="A2225" s="19" t="s">
        <v>400</v>
      </c>
      <c r="B2225" s="20" t="s">
        <v>332</v>
      </c>
      <c r="C2225" s="20" t="s">
        <v>333</v>
      </c>
      <c r="D2225" s="20" t="s">
        <v>382</v>
      </c>
      <c r="E2225" s="20" t="s">
        <v>192</v>
      </c>
      <c r="F2225" s="20" t="s">
        <v>98</v>
      </c>
      <c r="G2225" s="20" t="s">
        <v>17</v>
      </c>
      <c r="H2225" s="20" t="s">
        <v>179</v>
      </c>
      <c r="I2225" s="20">
        <v>0.36536241400000002</v>
      </c>
      <c r="J2225" s="20">
        <v>7.2895249600000002E-4</v>
      </c>
      <c r="K2225" s="20">
        <v>9.3590171200000008E-5</v>
      </c>
      <c r="L2225" s="20">
        <v>2.10979571E-6</v>
      </c>
      <c r="M2225" s="20">
        <v>2.10979571E-6</v>
      </c>
      <c r="N2225" s="20">
        <v>3.9704448199999997E-7</v>
      </c>
      <c r="O2225" s="27">
        <v>2.5135265183686996E-5</v>
      </c>
    </row>
    <row r="2226" spans="1:15" x14ac:dyDescent="0.25">
      <c r="A2226" s="19" t="s">
        <v>400</v>
      </c>
      <c r="B2226" s="20" t="s">
        <v>332</v>
      </c>
      <c r="C2226" s="20" t="s">
        <v>333</v>
      </c>
      <c r="D2226" s="20" t="s">
        <v>382</v>
      </c>
      <c r="E2226" s="20" t="s">
        <v>193</v>
      </c>
      <c r="F2226" s="20" t="s">
        <v>100</v>
      </c>
      <c r="G2226" s="20" t="s">
        <v>17</v>
      </c>
      <c r="H2226" s="20" t="s">
        <v>179</v>
      </c>
      <c r="I2226" s="20">
        <v>7.4758747000000003</v>
      </c>
      <c r="J2226" s="20">
        <v>8.9114469999999994E-3</v>
      </c>
      <c r="K2226" s="20">
        <v>1.6916396900000001E-3</v>
      </c>
      <c r="L2226" s="20">
        <v>1.5999974600000001E-5</v>
      </c>
      <c r="M2226" s="20">
        <v>1.5999974600000001E-5</v>
      </c>
      <c r="N2226" s="20">
        <v>3.2810695599999999E-6</v>
      </c>
      <c r="O2226" s="27">
        <v>4.6865672288829997E-4</v>
      </c>
    </row>
    <row r="2227" spans="1:15" x14ac:dyDescent="0.25">
      <c r="A2227" s="19" t="s">
        <v>400</v>
      </c>
      <c r="B2227" s="20" t="s">
        <v>332</v>
      </c>
      <c r="C2227" s="20" t="s">
        <v>333</v>
      </c>
      <c r="D2227" s="20" t="s">
        <v>382</v>
      </c>
      <c r="E2227" s="20" t="s">
        <v>194</v>
      </c>
      <c r="F2227" s="20" t="s">
        <v>104</v>
      </c>
      <c r="G2227" s="20" t="s">
        <v>17</v>
      </c>
      <c r="H2227" s="20" t="s">
        <v>179</v>
      </c>
      <c r="I2227" s="20">
        <v>1.2272425</v>
      </c>
      <c r="J2227" s="20">
        <v>3.9579276999999998E-3</v>
      </c>
      <c r="K2227" s="20">
        <v>8.0315064000000002E-4</v>
      </c>
      <c r="L2227" s="20">
        <v>6.4333029999999998E-6</v>
      </c>
      <c r="M2227" s="20">
        <v>6.4333029999999998E-6</v>
      </c>
      <c r="N2227" s="20">
        <v>1.3536616000000001E-6</v>
      </c>
      <c r="O2227" s="27">
        <v>2.2244298101999999E-4</v>
      </c>
    </row>
    <row r="2228" spans="1:15" x14ac:dyDescent="0.25">
      <c r="A2228" s="19" t="s">
        <v>400</v>
      </c>
      <c r="B2228" s="20" t="s">
        <v>332</v>
      </c>
      <c r="C2228" s="20" t="s">
        <v>333</v>
      </c>
      <c r="D2228" s="20" t="s">
        <v>382</v>
      </c>
      <c r="E2228" s="20" t="s">
        <v>195</v>
      </c>
      <c r="F2228" s="20" t="s">
        <v>106</v>
      </c>
      <c r="G2228" s="20" t="s">
        <v>30</v>
      </c>
      <c r="H2228" s="20" t="s">
        <v>179</v>
      </c>
      <c r="I2228" s="20">
        <v>23.49240666</v>
      </c>
      <c r="J2228" s="20">
        <v>2.341015187E-2</v>
      </c>
      <c r="K2228" s="20">
        <v>4.64400599E-3</v>
      </c>
      <c r="L2228" s="20">
        <v>3.9962676500000002E-5</v>
      </c>
      <c r="M2228" s="20">
        <v>3.9962676500000002E-5</v>
      </c>
      <c r="N2228" s="20">
        <v>8.3308797200000003E-6</v>
      </c>
      <c r="O2228" s="27">
        <v>1.2826633862515998E-3</v>
      </c>
    </row>
    <row r="2229" spans="1:15" x14ac:dyDescent="0.25">
      <c r="A2229" s="19" t="s">
        <v>400</v>
      </c>
      <c r="B2229" s="20" t="s">
        <v>332</v>
      </c>
      <c r="C2229" s="20" t="s">
        <v>333</v>
      </c>
      <c r="D2229" s="20" t="s">
        <v>382</v>
      </c>
      <c r="E2229" s="20" t="s">
        <v>196</v>
      </c>
      <c r="F2229" s="20" t="s">
        <v>108</v>
      </c>
      <c r="G2229" s="20" t="s">
        <v>30</v>
      </c>
      <c r="H2229" s="20" t="s">
        <v>179</v>
      </c>
      <c r="I2229" s="20">
        <v>492.76588232000006</v>
      </c>
      <c r="J2229" s="20">
        <v>1.5768648170000001</v>
      </c>
      <c r="K2229" s="20">
        <v>0.22915337056000001</v>
      </c>
      <c r="L2229" s="20">
        <v>3.8039027989999999E-3</v>
      </c>
      <c r="M2229" s="20">
        <v>3.8039027989999999E-3</v>
      </c>
      <c r="N2229" s="20">
        <v>7.3323221240000004E-4</v>
      </c>
      <c r="O2229" s="27">
        <v>6.3261585862989189E-2</v>
      </c>
    </row>
    <row r="2230" spans="1:15" x14ac:dyDescent="0.25">
      <c r="A2230" s="19" t="s">
        <v>400</v>
      </c>
      <c r="B2230" s="20" t="s">
        <v>332</v>
      </c>
      <c r="C2230" s="20" t="s">
        <v>333</v>
      </c>
      <c r="D2230" s="20" t="s">
        <v>382</v>
      </c>
      <c r="E2230" s="20" t="s">
        <v>197</v>
      </c>
      <c r="F2230" s="20" t="s">
        <v>29</v>
      </c>
      <c r="G2230" s="20" t="s">
        <v>30</v>
      </c>
      <c r="H2230" s="20" t="s">
        <v>179</v>
      </c>
      <c r="I2230" s="20">
        <v>8.0632546144000017</v>
      </c>
      <c r="J2230" s="20">
        <v>7.8555146730000004E-3</v>
      </c>
      <c r="K2230" s="20">
        <v>1.1251811864999997E-3</v>
      </c>
      <c r="L2230" s="20">
        <v>2.9405024019999999E-5</v>
      </c>
      <c r="M2230" s="20">
        <v>2.9405024019999999E-5</v>
      </c>
      <c r="N2230" s="20">
        <v>5.5028854719999993E-6</v>
      </c>
      <c r="O2230" s="27">
        <v>2.8563933331457502E-4</v>
      </c>
    </row>
    <row r="2231" spans="1:15" x14ac:dyDescent="0.25">
      <c r="A2231" s="19" t="s">
        <v>400</v>
      </c>
      <c r="B2231" s="20" t="s">
        <v>332</v>
      </c>
      <c r="C2231" s="20" t="s">
        <v>333</v>
      </c>
      <c r="D2231" s="20" t="s">
        <v>382</v>
      </c>
      <c r="E2231" s="20" t="s">
        <v>199</v>
      </c>
      <c r="F2231" s="20" t="s">
        <v>198</v>
      </c>
      <c r="G2231" s="20" t="s">
        <v>30</v>
      </c>
      <c r="H2231" s="20" t="s">
        <v>179</v>
      </c>
      <c r="I2231" s="20">
        <v>1.7434063249</v>
      </c>
      <c r="J2231" s="20">
        <v>3.072577748E-3</v>
      </c>
      <c r="K2231" s="20">
        <v>4.1420839910000001E-4</v>
      </c>
      <c r="L2231" s="20">
        <v>8.8831426699999997E-6</v>
      </c>
      <c r="M2231" s="20">
        <v>8.8831426699999997E-6</v>
      </c>
      <c r="N2231" s="20">
        <v>1.6825244780000001E-6</v>
      </c>
      <c r="O2231" s="27">
        <v>1.10959934140003E-4</v>
      </c>
    </row>
    <row r="2232" spans="1:15" x14ac:dyDescent="0.25">
      <c r="A2232" s="19" t="s">
        <v>400</v>
      </c>
      <c r="B2232" s="20" t="s">
        <v>332</v>
      </c>
      <c r="C2232" s="20" t="s">
        <v>333</v>
      </c>
      <c r="D2232" s="20" t="s">
        <v>382</v>
      </c>
      <c r="E2232" s="20" t="s">
        <v>201</v>
      </c>
      <c r="F2232" s="20" t="s">
        <v>200</v>
      </c>
      <c r="G2232" s="20" t="s">
        <v>30</v>
      </c>
      <c r="H2232" s="20" t="s">
        <v>179</v>
      </c>
      <c r="I2232" s="20">
        <v>0.9685589280000001</v>
      </c>
      <c r="J2232" s="20">
        <v>1.2464192360000001E-3</v>
      </c>
      <c r="K2232" s="20">
        <v>2.42611325E-4</v>
      </c>
      <c r="L2232" s="20">
        <v>2.1593819600000002E-6</v>
      </c>
      <c r="M2232" s="20">
        <v>2.1593819600000002E-6</v>
      </c>
      <c r="N2232" s="20">
        <v>4.4776359900000001E-7</v>
      </c>
      <c r="O2232" s="27">
        <v>6.7324001960794003E-5</v>
      </c>
    </row>
    <row r="2233" spans="1:15" x14ac:dyDescent="0.25">
      <c r="A2233" s="19" t="s">
        <v>400</v>
      </c>
      <c r="B2233" s="20" t="s">
        <v>332</v>
      </c>
      <c r="C2233" s="20" t="s">
        <v>333</v>
      </c>
      <c r="D2233" s="20" t="s">
        <v>382</v>
      </c>
      <c r="E2233" s="20" t="s">
        <v>202</v>
      </c>
      <c r="F2233" s="20" t="s">
        <v>116</v>
      </c>
      <c r="G2233" s="20" t="s">
        <v>30</v>
      </c>
      <c r="H2233" s="20" t="s">
        <v>179</v>
      </c>
      <c r="I2233" s="20">
        <v>1.5448522440000001</v>
      </c>
      <c r="J2233" s="20">
        <v>2.9993464098000003E-3</v>
      </c>
      <c r="K2233" s="20">
        <v>4.0956475750000007E-4</v>
      </c>
      <c r="L2233" s="20">
        <v>1.7928222093999999E-5</v>
      </c>
      <c r="M2233" s="20">
        <v>1.7928222093999999E-5</v>
      </c>
      <c r="N2233" s="20">
        <v>3.2984550229999998E-6</v>
      </c>
      <c r="O2233" s="27">
        <v>8.7380076748485002E-5</v>
      </c>
    </row>
    <row r="2234" spans="1:15" x14ac:dyDescent="0.25">
      <c r="A2234" s="19" t="s">
        <v>400</v>
      </c>
      <c r="B2234" s="20" t="s">
        <v>332</v>
      </c>
      <c r="C2234" s="20" t="s">
        <v>333</v>
      </c>
      <c r="D2234" s="20" t="s">
        <v>382</v>
      </c>
      <c r="E2234" s="20" t="s">
        <v>203</v>
      </c>
      <c r="F2234" s="20" t="s">
        <v>139</v>
      </c>
      <c r="G2234" s="20" t="s">
        <v>37</v>
      </c>
      <c r="H2234" s="20" t="s">
        <v>179</v>
      </c>
      <c r="I2234" s="20">
        <v>12.703456204</v>
      </c>
      <c r="J2234" s="20">
        <v>3.6854261289999996E-2</v>
      </c>
      <c r="K2234" s="20">
        <v>5.0204877609999997E-3</v>
      </c>
      <c r="L2234" s="20">
        <v>9.9131287859999994E-5</v>
      </c>
      <c r="M2234" s="20">
        <v>9.9131287859999994E-5</v>
      </c>
      <c r="N2234" s="20">
        <v>1.885082001E-5</v>
      </c>
      <c r="O2234" s="27">
        <v>1.3638173252537454E-3</v>
      </c>
    </row>
    <row r="2235" spans="1:15" x14ac:dyDescent="0.25">
      <c r="A2235" s="19" t="s">
        <v>400</v>
      </c>
      <c r="B2235" s="20" t="s">
        <v>332</v>
      </c>
      <c r="C2235" s="20" t="s">
        <v>333</v>
      </c>
      <c r="D2235" s="20" t="s">
        <v>382</v>
      </c>
      <c r="E2235" s="20" t="s">
        <v>204</v>
      </c>
      <c r="F2235" s="20" t="s">
        <v>160</v>
      </c>
      <c r="G2235" s="20" t="s">
        <v>54</v>
      </c>
      <c r="H2235" s="20" t="s">
        <v>179</v>
      </c>
      <c r="I2235" s="20">
        <v>3.6253854999999998E-3</v>
      </c>
      <c r="J2235" s="20">
        <v>8.6886738999999993E-6</v>
      </c>
      <c r="K2235" s="20">
        <v>1.9238561999999998E-6</v>
      </c>
      <c r="L2235" s="20">
        <v>1.2178687999999999E-8</v>
      </c>
      <c r="M2235" s="20">
        <v>1.2178687999999999E-8</v>
      </c>
      <c r="N2235" s="20">
        <v>2.6479641000000001E-9</v>
      </c>
      <c r="O2235" s="27">
        <v>5.3177490556500005E-7</v>
      </c>
    </row>
    <row r="2236" spans="1:15" x14ac:dyDescent="0.25">
      <c r="A2236" s="19" t="s">
        <v>400</v>
      </c>
      <c r="B2236" s="20" t="s">
        <v>332</v>
      </c>
      <c r="C2236" s="20" t="s">
        <v>333</v>
      </c>
      <c r="D2236" s="20" t="s">
        <v>382</v>
      </c>
      <c r="E2236" s="20" t="s">
        <v>205</v>
      </c>
      <c r="F2236" s="20" t="s">
        <v>162</v>
      </c>
      <c r="G2236" s="20" t="s">
        <v>54</v>
      </c>
      <c r="H2236" s="20" t="s">
        <v>179</v>
      </c>
      <c r="I2236" s="20">
        <v>0</v>
      </c>
      <c r="J2236" s="20">
        <v>0</v>
      </c>
      <c r="K2236" s="20">
        <v>0</v>
      </c>
      <c r="L2236" s="20">
        <v>0</v>
      </c>
      <c r="M2236" s="20">
        <v>0</v>
      </c>
      <c r="N2236" s="20">
        <v>0</v>
      </c>
      <c r="O2236" s="27">
        <v>0</v>
      </c>
    </row>
    <row r="2237" spans="1:15" x14ac:dyDescent="0.25">
      <c r="A2237" s="19" t="s">
        <v>400</v>
      </c>
      <c r="B2237" s="20" t="s">
        <v>332</v>
      </c>
      <c r="C2237" s="20" t="s">
        <v>333</v>
      </c>
      <c r="D2237" s="20" t="s">
        <v>382</v>
      </c>
      <c r="E2237" s="20" t="s">
        <v>206</v>
      </c>
      <c r="F2237" s="20" t="s">
        <v>56</v>
      </c>
      <c r="G2237" s="20" t="s">
        <v>57</v>
      </c>
      <c r="H2237" s="20" t="s">
        <v>179</v>
      </c>
      <c r="I2237" s="20">
        <v>192.26538966099997</v>
      </c>
      <c r="J2237" s="20">
        <v>7.2843566589999992E-2</v>
      </c>
      <c r="K2237" s="20">
        <v>2.1550812301000002E-2</v>
      </c>
      <c r="L2237" s="20">
        <v>1.6678188088000001E-4</v>
      </c>
      <c r="M2237" s="20">
        <v>1.6678188088000001E-4</v>
      </c>
      <c r="N2237" s="20">
        <v>3.6095525505999995E-5</v>
      </c>
      <c r="O2237" s="27">
        <v>4.4537203768634705E-3</v>
      </c>
    </row>
    <row r="2238" spans="1:15" x14ac:dyDescent="0.25">
      <c r="A2238" s="19" t="s">
        <v>400</v>
      </c>
      <c r="B2238" s="20" t="s">
        <v>332</v>
      </c>
      <c r="C2238" s="20" t="s">
        <v>333</v>
      </c>
      <c r="D2238" s="20" t="s">
        <v>382</v>
      </c>
      <c r="E2238" s="20" t="s">
        <v>207</v>
      </c>
      <c r="F2238" s="20" t="s">
        <v>59</v>
      </c>
      <c r="G2238" s="20" t="s">
        <v>57</v>
      </c>
      <c r="H2238" s="20" t="s">
        <v>179</v>
      </c>
      <c r="I2238" s="20">
        <v>29.445337449999997</v>
      </c>
      <c r="J2238" s="20">
        <v>1.4789453524999999E-2</v>
      </c>
      <c r="K2238" s="20">
        <v>3.7650489749999996E-3</v>
      </c>
      <c r="L2238" s="20">
        <v>3.9280670389999993E-5</v>
      </c>
      <c r="M2238" s="20">
        <v>3.9280670389999993E-5</v>
      </c>
      <c r="N2238" s="20">
        <v>8.0928762629999992E-6</v>
      </c>
      <c r="O2238" s="27">
        <v>7.77483448202236E-4</v>
      </c>
    </row>
    <row r="2239" spans="1:15" x14ac:dyDescent="0.25">
      <c r="A2239" s="19" t="s">
        <v>400</v>
      </c>
      <c r="B2239" s="20" t="s">
        <v>332</v>
      </c>
      <c r="C2239" s="20" t="s">
        <v>333</v>
      </c>
      <c r="D2239" s="20" t="s">
        <v>382</v>
      </c>
      <c r="E2239" s="20" t="s">
        <v>208</v>
      </c>
      <c r="F2239" s="20" t="s">
        <v>61</v>
      </c>
      <c r="G2239" s="20" t="s">
        <v>57</v>
      </c>
      <c r="H2239" s="20" t="s">
        <v>179</v>
      </c>
      <c r="I2239" s="20">
        <v>14.041016319999999</v>
      </c>
      <c r="J2239" s="20">
        <v>1.614732495E-2</v>
      </c>
      <c r="K2239" s="20">
        <v>3.6447028470000002E-3</v>
      </c>
      <c r="L2239" s="20">
        <v>4.7743560799999998E-5</v>
      </c>
      <c r="M2239" s="20">
        <v>4.7743560799999998E-5</v>
      </c>
      <c r="N2239" s="20">
        <v>9.5368158900000006E-6</v>
      </c>
      <c r="O2239" s="27">
        <v>7.5270497066794E-4</v>
      </c>
    </row>
    <row r="2240" spans="1:15" x14ac:dyDescent="0.25">
      <c r="A2240" s="19" t="s">
        <v>400</v>
      </c>
      <c r="B2240" s="20" t="s">
        <v>332</v>
      </c>
      <c r="C2240" s="20" t="s">
        <v>333</v>
      </c>
      <c r="D2240" s="20" t="s">
        <v>382</v>
      </c>
      <c r="E2240" s="20" t="s">
        <v>209</v>
      </c>
      <c r="F2240" s="20" t="s">
        <v>167</v>
      </c>
      <c r="G2240" s="20" t="s">
        <v>57</v>
      </c>
      <c r="H2240" s="20" t="s">
        <v>179</v>
      </c>
      <c r="I2240" s="20">
        <v>16.255143069999999</v>
      </c>
      <c r="J2240" s="20">
        <v>2.8486636699999998E-2</v>
      </c>
      <c r="K2240" s="20">
        <v>4.8293265099999998E-3</v>
      </c>
      <c r="L2240" s="20">
        <v>5.94555734E-5</v>
      </c>
      <c r="M2240" s="20">
        <v>5.94555734E-5</v>
      </c>
      <c r="N2240" s="20">
        <v>1.187143221E-5</v>
      </c>
      <c r="O2240" s="27">
        <v>1.3381049929119099E-3</v>
      </c>
    </row>
    <row r="2241" spans="1:15" x14ac:dyDescent="0.25">
      <c r="A2241" s="19" t="s">
        <v>400</v>
      </c>
      <c r="B2241" s="20" t="s">
        <v>332</v>
      </c>
      <c r="C2241" s="20" t="s">
        <v>333</v>
      </c>
      <c r="D2241" s="20" t="s">
        <v>382</v>
      </c>
      <c r="E2241" s="20" t="s">
        <v>210</v>
      </c>
      <c r="F2241" s="20" t="s">
        <v>169</v>
      </c>
      <c r="G2241" s="20" t="s">
        <v>57</v>
      </c>
      <c r="H2241" s="20" t="s">
        <v>179</v>
      </c>
      <c r="I2241" s="20">
        <v>1.0349152930000001</v>
      </c>
      <c r="J2241" s="20">
        <v>4.4049836700000005E-4</v>
      </c>
      <c r="K2241" s="20">
        <v>8.6730965999999994E-5</v>
      </c>
      <c r="L2241" s="20">
        <v>7.7188384000000001E-7</v>
      </c>
      <c r="M2241" s="20">
        <v>7.7188384000000001E-7</v>
      </c>
      <c r="N2241" s="20">
        <v>1.61415083E-7</v>
      </c>
      <c r="O2241" s="27">
        <v>2.3807357830239998E-5</v>
      </c>
    </row>
    <row r="2242" spans="1:15" x14ac:dyDescent="0.25">
      <c r="A2242" s="19" t="s">
        <v>400</v>
      </c>
      <c r="B2242" s="20" t="s">
        <v>332</v>
      </c>
      <c r="C2242" s="20" t="s">
        <v>333</v>
      </c>
      <c r="D2242" s="20" t="s">
        <v>382</v>
      </c>
      <c r="E2242" s="20" t="s">
        <v>211</v>
      </c>
      <c r="F2242" s="20" t="s">
        <v>63</v>
      </c>
      <c r="G2242" s="20" t="s">
        <v>57</v>
      </c>
      <c r="H2242" s="20" t="s">
        <v>179</v>
      </c>
      <c r="I2242" s="20">
        <v>0.30350886099999996</v>
      </c>
      <c r="J2242" s="20">
        <v>2.1807823200000002E-4</v>
      </c>
      <c r="K2242" s="20">
        <v>4.5286961700000003E-5</v>
      </c>
      <c r="L2242" s="20">
        <v>7.5928277999999998E-7</v>
      </c>
      <c r="M2242" s="20">
        <v>7.5928277999999998E-7</v>
      </c>
      <c r="N2242" s="20">
        <v>1.48408727E-7</v>
      </c>
      <c r="O2242" s="27">
        <v>9.0847636985253985E-6</v>
      </c>
    </row>
    <row r="2243" spans="1:15" x14ac:dyDescent="0.25">
      <c r="A2243" s="19" t="s">
        <v>400</v>
      </c>
      <c r="B2243" s="20" t="s">
        <v>332</v>
      </c>
      <c r="C2243" s="20" t="s">
        <v>333</v>
      </c>
      <c r="D2243" s="20" t="s">
        <v>382</v>
      </c>
      <c r="E2243" s="20" t="s">
        <v>213</v>
      </c>
      <c r="F2243" s="20" t="s">
        <v>104</v>
      </c>
      <c r="G2243" s="20" t="s">
        <v>17</v>
      </c>
      <c r="H2243" s="20" t="s">
        <v>212</v>
      </c>
      <c r="I2243" s="20">
        <v>5.6209586999999998E-2</v>
      </c>
      <c r="J2243" s="20">
        <v>1.5106597999999999E-4</v>
      </c>
      <c r="K2243" s="20">
        <v>3.0711009000000003E-5</v>
      </c>
      <c r="L2243" s="20">
        <v>2.4554595E-7</v>
      </c>
      <c r="M2243" s="20">
        <v>2.4554595E-7</v>
      </c>
      <c r="N2243" s="20">
        <v>4.6215938000000002E-8</v>
      </c>
      <c r="O2243" s="27">
        <v>5.02124772E-7</v>
      </c>
    </row>
    <row r="2244" spans="1:15" x14ac:dyDescent="0.25">
      <c r="A2244" s="19" t="s">
        <v>400</v>
      </c>
      <c r="B2244" s="20" t="s">
        <v>332</v>
      </c>
      <c r="C2244" s="20" t="s">
        <v>333</v>
      </c>
      <c r="D2244" s="20" t="s">
        <v>382</v>
      </c>
      <c r="E2244" s="20" t="s">
        <v>214</v>
      </c>
      <c r="F2244" s="20" t="s">
        <v>108</v>
      </c>
      <c r="G2244" s="20" t="s">
        <v>30</v>
      </c>
      <c r="H2244" s="20" t="s">
        <v>212</v>
      </c>
      <c r="I2244" s="20">
        <v>50.975532999999999</v>
      </c>
      <c r="J2244" s="20">
        <v>0.11157127</v>
      </c>
      <c r="K2244" s="20">
        <v>1.6368648E-2</v>
      </c>
      <c r="L2244" s="20">
        <v>2.6620482E-4</v>
      </c>
      <c r="M2244" s="20">
        <v>2.6620482E-4</v>
      </c>
      <c r="N2244" s="20">
        <v>4.8153055000000002E-5</v>
      </c>
      <c r="O2244" s="27">
        <v>2.6722002799999998E-4</v>
      </c>
    </row>
    <row r="2245" spans="1:15" x14ac:dyDescent="0.25">
      <c r="A2245" s="19" t="s">
        <v>400</v>
      </c>
      <c r="B2245" s="20" t="s">
        <v>332</v>
      </c>
      <c r="C2245" s="20" t="s">
        <v>333</v>
      </c>
      <c r="D2245" s="20" t="s">
        <v>382</v>
      </c>
      <c r="E2245" s="20" t="s">
        <v>215</v>
      </c>
      <c r="F2245" s="20" t="s">
        <v>29</v>
      </c>
      <c r="G2245" s="20" t="s">
        <v>30</v>
      </c>
      <c r="H2245" s="20" t="s">
        <v>212</v>
      </c>
      <c r="I2245" s="20">
        <v>2.2404203000000001E-2</v>
      </c>
      <c r="J2245" s="20">
        <v>1.3019615000000001E-4</v>
      </c>
      <c r="K2245" s="20">
        <v>1.8871296999999998E-5</v>
      </c>
      <c r="L2245" s="20">
        <v>3.1440473000000002E-7</v>
      </c>
      <c r="M2245" s="20">
        <v>3.1440473000000002E-7</v>
      </c>
      <c r="N2245" s="20">
        <v>5.6802591000000001E-8</v>
      </c>
      <c r="O2245" s="27">
        <v>3.0778186400000001E-7</v>
      </c>
    </row>
    <row r="2246" spans="1:15" x14ac:dyDescent="0.25">
      <c r="A2246" s="19" t="s">
        <v>400</v>
      </c>
      <c r="B2246" s="20" t="s">
        <v>332</v>
      </c>
      <c r="C2246" s="20" t="s">
        <v>333</v>
      </c>
      <c r="D2246" s="20" t="s">
        <v>382</v>
      </c>
      <c r="E2246" s="20" t="s">
        <v>217</v>
      </c>
      <c r="F2246" s="20" t="s">
        <v>216</v>
      </c>
      <c r="G2246" s="20" t="s">
        <v>30</v>
      </c>
      <c r="H2246" s="20" t="s">
        <v>212</v>
      </c>
      <c r="I2246" s="20">
        <v>2.6885044E-2</v>
      </c>
      <c r="J2246" s="20">
        <v>7.9671183000000004E-5</v>
      </c>
      <c r="K2246" s="20">
        <v>1.0813417E-5</v>
      </c>
      <c r="L2246" s="20">
        <v>2.0549705E-7</v>
      </c>
      <c r="M2246" s="20">
        <v>2.0549705E-7</v>
      </c>
      <c r="N2246" s="20">
        <v>3.7042042000000002E-8</v>
      </c>
      <c r="O2246" s="27">
        <v>1.7461537200000003E-7</v>
      </c>
    </row>
    <row r="2247" spans="1:15" x14ac:dyDescent="0.25">
      <c r="A2247" s="19" t="s">
        <v>400</v>
      </c>
      <c r="B2247" s="20" t="s">
        <v>332</v>
      </c>
      <c r="C2247" s="20" t="s">
        <v>333</v>
      </c>
      <c r="D2247" s="20" t="s">
        <v>382</v>
      </c>
      <c r="E2247" s="20" t="s">
        <v>218</v>
      </c>
      <c r="F2247" s="20" t="s">
        <v>114</v>
      </c>
      <c r="G2247" s="20" t="s">
        <v>30</v>
      </c>
      <c r="H2247" s="20" t="s">
        <v>212</v>
      </c>
      <c r="I2247" s="20">
        <v>0.26975932199999997</v>
      </c>
      <c r="J2247" s="20">
        <v>2.3407275999999999E-4</v>
      </c>
      <c r="K2247" s="20">
        <v>3.5214818000000003E-5</v>
      </c>
      <c r="L2247" s="20">
        <v>7.0969844000000001E-7</v>
      </c>
      <c r="M2247" s="20">
        <v>7.0969844000000001E-7</v>
      </c>
      <c r="N2247" s="20">
        <v>1.28315292E-7</v>
      </c>
      <c r="O2247" s="27">
        <v>5.5095647680000005E-7</v>
      </c>
    </row>
    <row r="2248" spans="1:15" x14ac:dyDescent="0.25">
      <c r="A2248" s="19" t="s">
        <v>400</v>
      </c>
      <c r="B2248" s="20" t="s">
        <v>332</v>
      </c>
      <c r="C2248" s="20" t="s">
        <v>333</v>
      </c>
      <c r="D2248" s="20" t="s">
        <v>382</v>
      </c>
      <c r="E2248" s="20" t="s">
        <v>219</v>
      </c>
      <c r="F2248" s="20" t="s">
        <v>116</v>
      </c>
      <c r="G2248" s="20" t="s">
        <v>30</v>
      </c>
      <c r="H2248" s="20" t="s">
        <v>212</v>
      </c>
      <c r="I2248" s="20">
        <v>8.9616815200000005E-2</v>
      </c>
      <c r="J2248" s="20">
        <v>2.0512937399999999E-4</v>
      </c>
      <c r="K2248" s="20">
        <v>2.8737648399999998E-5</v>
      </c>
      <c r="L2248" s="20">
        <v>1.2154553000000001E-6</v>
      </c>
      <c r="M2248" s="20">
        <v>1.2154553000000001E-6</v>
      </c>
      <c r="N2248" s="20">
        <v>2.1864696699999997E-7</v>
      </c>
      <c r="O2248" s="27">
        <v>3.6427400627999997E-7</v>
      </c>
    </row>
    <row r="2249" spans="1:15" x14ac:dyDescent="0.25">
      <c r="A2249" s="19" t="s">
        <v>400</v>
      </c>
      <c r="B2249" s="20" t="s">
        <v>332</v>
      </c>
      <c r="C2249" s="20" t="s">
        <v>333</v>
      </c>
      <c r="D2249" s="20" t="s">
        <v>382</v>
      </c>
      <c r="E2249" s="20" t="s">
        <v>220</v>
      </c>
      <c r="F2249" s="20" t="s">
        <v>160</v>
      </c>
      <c r="G2249" s="20" t="s">
        <v>54</v>
      </c>
      <c r="H2249" s="20" t="s">
        <v>212</v>
      </c>
      <c r="I2249" s="20">
        <v>1.9281509000000001E-3</v>
      </c>
      <c r="J2249" s="20">
        <v>5.9847803E-6</v>
      </c>
      <c r="K2249" s="20">
        <v>1.3414009000000001E-6</v>
      </c>
      <c r="L2249" s="20">
        <v>6.8280417000000001E-9</v>
      </c>
      <c r="M2249" s="20">
        <v>6.8280417000000001E-9</v>
      </c>
      <c r="N2249" s="20">
        <v>1.1918826E-9</v>
      </c>
      <c r="O2249" s="27">
        <v>2.32699096E-8</v>
      </c>
    </row>
    <row r="2250" spans="1:15" x14ac:dyDescent="0.25">
      <c r="A2250" s="19" t="s">
        <v>400</v>
      </c>
      <c r="B2250" s="20" t="s">
        <v>332</v>
      </c>
      <c r="C2250" s="20" t="s">
        <v>333</v>
      </c>
      <c r="D2250" s="20" t="s">
        <v>382</v>
      </c>
      <c r="E2250" s="20" t="s">
        <v>221</v>
      </c>
      <c r="F2250" s="20" t="s">
        <v>162</v>
      </c>
      <c r="G2250" s="20" t="s">
        <v>54</v>
      </c>
      <c r="H2250" s="20" t="s">
        <v>212</v>
      </c>
      <c r="I2250" s="20">
        <v>2.1862197039999999E-3</v>
      </c>
      <c r="J2250" s="20">
        <v>2.8647693389999998E-5</v>
      </c>
      <c r="K2250" s="20">
        <v>6.3828374260000001E-6</v>
      </c>
      <c r="L2250" s="20">
        <v>3.3002515000000002E-8</v>
      </c>
      <c r="M2250" s="20">
        <v>3.3002515000000002E-8</v>
      </c>
      <c r="N2250" s="20">
        <v>5.7373292809999999E-9</v>
      </c>
      <c r="O2250" s="27">
        <v>1.1094487935600001E-7</v>
      </c>
    </row>
    <row r="2251" spans="1:15" x14ac:dyDescent="0.25">
      <c r="A2251" s="19" t="s">
        <v>400</v>
      </c>
      <c r="B2251" s="20" t="s">
        <v>332</v>
      </c>
      <c r="C2251" s="20" t="s">
        <v>333</v>
      </c>
      <c r="D2251" s="20" t="s">
        <v>382</v>
      </c>
      <c r="E2251" s="20" t="s">
        <v>222</v>
      </c>
      <c r="F2251" s="20" t="s">
        <v>56</v>
      </c>
      <c r="G2251" s="20" t="s">
        <v>57</v>
      </c>
      <c r="H2251" s="20" t="s">
        <v>212</v>
      </c>
      <c r="I2251" s="20">
        <v>36.533016510000003</v>
      </c>
      <c r="J2251" s="20">
        <v>2.1614406809999997E-2</v>
      </c>
      <c r="K2251" s="20">
        <v>6.6140554499999997E-3</v>
      </c>
      <c r="L2251" s="20">
        <v>4.6888538099999999E-5</v>
      </c>
      <c r="M2251" s="20">
        <v>4.6888538099999999E-5</v>
      </c>
      <c r="N2251" s="20">
        <v>9.3460673259999996E-6</v>
      </c>
      <c r="O2251" s="27">
        <v>8.1256995580000001E-5</v>
      </c>
    </row>
    <row r="2252" spans="1:15" x14ac:dyDescent="0.25">
      <c r="A2252" s="19" t="s">
        <v>400</v>
      </c>
      <c r="B2252" s="20" t="s">
        <v>332</v>
      </c>
      <c r="C2252" s="20" t="s">
        <v>333</v>
      </c>
      <c r="D2252" s="20" t="s">
        <v>382</v>
      </c>
      <c r="E2252" s="20" t="s">
        <v>223</v>
      </c>
      <c r="F2252" s="20" t="s">
        <v>59</v>
      </c>
      <c r="G2252" s="20" t="s">
        <v>57</v>
      </c>
      <c r="H2252" s="20" t="s">
        <v>212</v>
      </c>
      <c r="I2252" s="20">
        <v>0.70292155719999994</v>
      </c>
      <c r="J2252" s="20">
        <v>9.9986476260000012E-4</v>
      </c>
      <c r="K2252" s="20">
        <v>2.7890528109999997E-4</v>
      </c>
      <c r="L2252" s="20">
        <v>2.3888649240000004E-6</v>
      </c>
      <c r="M2252" s="20">
        <v>2.3888649240000004E-6</v>
      </c>
      <c r="N2252" s="20">
        <v>4.6604393169999997E-7</v>
      </c>
      <c r="O2252" s="27">
        <v>3.4361480700000001E-6</v>
      </c>
    </row>
    <row r="2253" spans="1:15" x14ac:dyDescent="0.25">
      <c r="A2253" s="19" t="s">
        <v>400</v>
      </c>
      <c r="B2253" s="20" t="s">
        <v>332</v>
      </c>
      <c r="C2253" s="20" t="s">
        <v>333</v>
      </c>
      <c r="D2253" s="20" t="s">
        <v>382</v>
      </c>
      <c r="E2253" s="20" t="s">
        <v>224</v>
      </c>
      <c r="F2253" s="20" t="s">
        <v>61</v>
      </c>
      <c r="G2253" s="20" t="s">
        <v>57</v>
      </c>
      <c r="H2253" s="20" t="s">
        <v>212</v>
      </c>
      <c r="I2253" s="20">
        <v>0.56309317000000003</v>
      </c>
      <c r="J2253" s="20">
        <v>1.2226929000000001E-3</v>
      </c>
      <c r="K2253" s="20">
        <v>2.8575063799999998E-4</v>
      </c>
      <c r="L2253" s="20">
        <v>3.3988701699999998E-6</v>
      </c>
      <c r="M2253" s="20">
        <v>3.3988701699999998E-6</v>
      </c>
      <c r="N2253" s="20">
        <v>6.4429691999999996E-7</v>
      </c>
      <c r="O2253" s="27">
        <v>3.5153918320000003E-6</v>
      </c>
    </row>
    <row r="2254" spans="1:15" x14ac:dyDescent="0.25">
      <c r="A2254" s="19" t="s">
        <v>400</v>
      </c>
      <c r="B2254" s="20" t="s">
        <v>332</v>
      </c>
      <c r="C2254" s="20" t="s">
        <v>333</v>
      </c>
      <c r="D2254" s="20" t="s">
        <v>382</v>
      </c>
      <c r="E2254" s="20" t="s">
        <v>226</v>
      </c>
      <c r="F2254" s="20" t="s">
        <v>225</v>
      </c>
      <c r="G2254" s="20" t="s">
        <v>57</v>
      </c>
      <c r="H2254" s="20" t="s">
        <v>212</v>
      </c>
      <c r="I2254" s="20">
        <v>1.0619405900000001</v>
      </c>
      <c r="J2254" s="20">
        <v>1.1483328479999999E-2</v>
      </c>
      <c r="K2254" s="20">
        <v>2.2046042859999999E-3</v>
      </c>
      <c r="L2254" s="20">
        <v>1.3570109959999999E-4</v>
      </c>
      <c r="M2254" s="20">
        <v>1.3570109959999999E-4</v>
      </c>
      <c r="N2254" s="20">
        <v>2.2754096390000002E-5</v>
      </c>
      <c r="O2254" s="27">
        <v>2.2184330279999998E-5</v>
      </c>
    </row>
    <row r="2255" spans="1:15" x14ac:dyDescent="0.25">
      <c r="A2255" s="19" t="s">
        <v>400</v>
      </c>
      <c r="B2255" s="20" t="s">
        <v>332</v>
      </c>
      <c r="C2255" s="20" t="s">
        <v>333</v>
      </c>
      <c r="D2255" s="20" t="s">
        <v>382</v>
      </c>
      <c r="E2255" s="20" t="s">
        <v>227</v>
      </c>
      <c r="F2255" s="20" t="s">
        <v>63</v>
      </c>
      <c r="G2255" s="20" t="s">
        <v>57</v>
      </c>
      <c r="H2255" s="20" t="s">
        <v>212</v>
      </c>
      <c r="I2255" s="20">
        <v>0</v>
      </c>
      <c r="J2255" s="20">
        <v>0</v>
      </c>
      <c r="K2255" s="20">
        <v>0</v>
      </c>
      <c r="L2255" s="20">
        <v>0</v>
      </c>
      <c r="M2255" s="20">
        <v>0</v>
      </c>
      <c r="N2255" s="20">
        <v>0</v>
      </c>
      <c r="O2255" s="27">
        <v>0</v>
      </c>
    </row>
    <row r="2256" spans="1:15" x14ac:dyDescent="0.25">
      <c r="A2256" s="19" t="s">
        <v>400</v>
      </c>
      <c r="B2256" s="20" t="s">
        <v>332</v>
      </c>
      <c r="C2256" s="20" t="s">
        <v>333</v>
      </c>
      <c r="D2256" s="20" t="s">
        <v>382</v>
      </c>
      <c r="E2256" s="20" t="s">
        <v>228</v>
      </c>
      <c r="F2256" s="20" t="s">
        <v>176</v>
      </c>
      <c r="G2256" s="20" t="s">
        <v>30</v>
      </c>
      <c r="H2256" s="20" t="s">
        <v>212</v>
      </c>
      <c r="I2256" s="20">
        <v>0</v>
      </c>
      <c r="J2256" s="20">
        <v>0</v>
      </c>
      <c r="K2256" s="20">
        <v>0</v>
      </c>
      <c r="L2256" s="20">
        <v>0</v>
      </c>
      <c r="M2256" s="20">
        <v>0</v>
      </c>
      <c r="N2256" s="20">
        <v>0</v>
      </c>
      <c r="O2256" s="27">
        <v>0</v>
      </c>
    </row>
    <row r="2257" spans="1:15" x14ac:dyDescent="0.25">
      <c r="A2257" s="19" t="s">
        <v>400</v>
      </c>
      <c r="B2257" s="20" t="s">
        <v>332</v>
      </c>
      <c r="C2257" s="20" t="s">
        <v>333</v>
      </c>
      <c r="D2257" s="20" t="s">
        <v>382</v>
      </c>
      <c r="E2257" s="20" t="s">
        <v>231</v>
      </c>
      <c r="F2257" s="20" t="s">
        <v>229</v>
      </c>
      <c r="G2257" s="20" t="s">
        <v>7</v>
      </c>
      <c r="H2257" s="20" t="s">
        <v>230</v>
      </c>
      <c r="I2257" s="20">
        <v>21.067745821000003</v>
      </c>
      <c r="J2257" s="20">
        <v>2.477080653E-3</v>
      </c>
      <c r="K2257" s="20">
        <v>2.5063077981999997E-3</v>
      </c>
      <c r="L2257" s="20">
        <v>3.5817748868E-4</v>
      </c>
      <c r="M2257" s="20">
        <v>3.4743216401959999E-4</v>
      </c>
      <c r="N2257" s="20">
        <v>4.9924089479999997E-6</v>
      </c>
      <c r="O2257" s="27">
        <v>6.4402519307103898E-4</v>
      </c>
    </row>
    <row r="2258" spans="1:15" x14ac:dyDescent="0.25">
      <c r="A2258" s="19" t="s">
        <v>400</v>
      </c>
      <c r="B2258" s="20" t="s">
        <v>332</v>
      </c>
      <c r="C2258" s="20" t="s">
        <v>333</v>
      </c>
      <c r="D2258" s="20" t="s">
        <v>382</v>
      </c>
      <c r="E2258" s="20" t="s">
        <v>232</v>
      </c>
      <c r="F2258" s="20" t="s">
        <v>74</v>
      </c>
      <c r="G2258" s="20" t="s">
        <v>17</v>
      </c>
      <c r="H2258" s="20" t="s">
        <v>230</v>
      </c>
      <c r="I2258" s="20">
        <v>46.231912829999999</v>
      </c>
      <c r="J2258" s="20">
        <v>2.0865820029000001E-2</v>
      </c>
      <c r="K2258" s="20">
        <v>4.2999536269999999E-2</v>
      </c>
      <c r="L2258" s="20">
        <v>3.6170993618E-3</v>
      </c>
      <c r="M2258" s="20">
        <v>3.5085863809460002E-3</v>
      </c>
      <c r="N2258" s="20">
        <v>1.2154461535000001E-4</v>
      </c>
      <c r="O2258" s="27">
        <v>3.4946594023174469E-3</v>
      </c>
    </row>
    <row r="2259" spans="1:15" x14ac:dyDescent="0.25">
      <c r="A2259" s="19" t="s">
        <v>400</v>
      </c>
      <c r="B2259" s="20" t="s">
        <v>332</v>
      </c>
      <c r="C2259" s="20" t="s">
        <v>333</v>
      </c>
      <c r="D2259" s="20" t="s">
        <v>382</v>
      </c>
      <c r="E2259" s="20" t="s">
        <v>233</v>
      </c>
      <c r="F2259" s="20" t="s">
        <v>16</v>
      </c>
      <c r="G2259" s="20" t="s">
        <v>17</v>
      </c>
      <c r="H2259" s="20" t="s">
        <v>230</v>
      </c>
      <c r="I2259" s="20">
        <v>5.1114502000000002</v>
      </c>
      <c r="J2259" s="20">
        <v>8.0430363999999996E-5</v>
      </c>
      <c r="K2259" s="20">
        <v>9.9697178999999994E-5</v>
      </c>
      <c r="L2259" s="20">
        <v>1.0826319E-5</v>
      </c>
      <c r="M2259" s="20">
        <v>1.050152943E-5</v>
      </c>
      <c r="N2259" s="20">
        <v>2.0075011E-7</v>
      </c>
      <c r="O2259" s="27">
        <v>1.5091902296639999E-5</v>
      </c>
    </row>
    <row r="2260" spans="1:15" x14ac:dyDescent="0.25">
      <c r="A2260" s="19" t="s">
        <v>400</v>
      </c>
      <c r="B2260" s="20" t="s">
        <v>332</v>
      </c>
      <c r="C2260" s="20" t="s">
        <v>333</v>
      </c>
      <c r="D2260" s="20" t="s">
        <v>382</v>
      </c>
      <c r="E2260" s="20" t="s">
        <v>234</v>
      </c>
      <c r="F2260" s="20" t="s">
        <v>19</v>
      </c>
      <c r="G2260" s="20" t="s">
        <v>17</v>
      </c>
      <c r="H2260" s="20" t="s">
        <v>230</v>
      </c>
      <c r="I2260" s="20">
        <v>44.610746599999999</v>
      </c>
      <c r="J2260" s="20">
        <v>1.154856579E-3</v>
      </c>
      <c r="K2260" s="20">
        <v>1.5680230280000001E-3</v>
      </c>
      <c r="L2260" s="20">
        <v>1.5899307059999998E-4</v>
      </c>
      <c r="M2260" s="20">
        <v>1.5422327848199998E-4</v>
      </c>
      <c r="N2260" s="20">
        <v>3.3068064199999998E-6</v>
      </c>
      <c r="O2260" s="27">
        <v>2.3046006042071998E-4</v>
      </c>
    </row>
    <row r="2261" spans="1:15" x14ac:dyDescent="0.25">
      <c r="A2261" s="19" t="s">
        <v>400</v>
      </c>
      <c r="B2261" s="20" t="s">
        <v>332</v>
      </c>
      <c r="C2261" s="20" t="s">
        <v>333</v>
      </c>
      <c r="D2261" s="20" t="s">
        <v>382</v>
      </c>
      <c r="E2261" s="20" t="s">
        <v>235</v>
      </c>
      <c r="F2261" s="20" t="s">
        <v>78</v>
      </c>
      <c r="G2261" s="20" t="s">
        <v>17</v>
      </c>
      <c r="H2261" s="20" t="s">
        <v>230</v>
      </c>
      <c r="I2261" s="20">
        <v>165.79786570000002</v>
      </c>
      <c r="J2261" s="20">
        <v>6.2488844859999997E-2</v>
      </c>
      <c r="K2261" s="20">
        <v>0.11391061268000001</v>
      </c>
      <c r="L2261" s="20">
        <v>1.032886358E-2</v>
      </c>
      <c r="M2261" s="20">
        <v>1.00189976726E-2</v>
      </c>
      <c r="N2261" s="20">
        <v>3.0606291438999998E-4</v>
      </c>
      <c r="O2261" s="27">
        <v>9.4898396328676193E-3</v>
      </c>
    </row>
    <row r="2262" spans="1:15" x14ac:dyDescent="0.25">
      <c r="A2262" s="19" t="s">
        <v>400</v>
      </c>
      <c r="B2262" s="20" t="s">
        <v>332</v>
      </c>
      <c r="C2262" s="20" t="s">
        <v>333</v>
      </c>
      <c r="D2262" s="20" t="s">
        <v>382</v>
      </c>
      <c r="E2262" s="20" t="s">
        <v>237</v>
      </c>
      <c r="F2262" s="20" t="s">
        <v>236</v>
      </c>
      <c r="G2262" s="20" t="s">
        <v>17</v>
      </c>
      <c r="H2262" s="20" t="s">
        <v>230</v>
      </c>
      <c r="I2262" s="20">
        <v>35.236581869899993</v>
      </c>
      <c r="J2262" s="20">
        <v>5.3725950242600004E-2</v>
      </c>
      <c r="K2262" s="20">
        <v>0.11970825698110001</v>
      </c>
      <c r="L2262" s="20">
        <v>7.2448476585299992E-3</v>
      </c>
      <c r="M2262" s="20">
        <v>7.0275022287741001E-3</v>
      </c>
      <c r="N2262" s="20">
        <v>3.2674881849599995E-4</v>
      </c>
      <c r="O2262" s="27">
        <v>7.178385411938052E-3</v>
      </c>
    </row>
    <row r="2263" spans="1:15" x14ac:dyDescent="0.25">
      <c r="A2263" s="19" t="s">
        <v>400</v>
      </c>
      <c r="B2263" s="20" t="s">
        <v>332</v>
      </c>
      <c r="C2263" s="20" t="s">
        <v>333</v>
      </c>
      <c r="D2263" s="20" t="s">
        <v>382</v>
      </c>
      <c r="E2263" s="20" t="s">
        <v>238</v>
      </c>
      <c r="F2263" s="20" t="s">
        <v>21</v>
      </c>
      <c r="G2263" s="20" t="s">
        <v>17</v>
      </c>
      <c r="H2263" s="20" t="s">
        <v>230</v>
      </c>
      <c r="I2263" s="20">
        <v>16.221222396999998</v>
      </c>
      <c r="J2263" s="20">
        <v>3.8197602970000003E-3</v>
      </c>
      <c r="K2263" s="20">
        <v>7.2028254039999996E-3</v>
      </c>
      <c r="L2263" s="20">
        <v>6.473898113E-4</v>
      </c>
      <c r="M2263" s="20">
        <v>6.2796811696100004E-4</v>
      </c>
      <c r="N2263" s="20">
        <v>1.8403299225000002E-5</v>
      </c>
      <c r="O2263" s="27">
        <v>6.37062325307343E-4</v>
      </c>
    </row>
    <row r="2264" spans="1:15" x14ac:dyDescent="0.25">
      <c r="A2264" s="19" t="s">
        <v>400</v>
      </c>
      <c r="B2264" s="20" t="s">
        <v>332</v>
      </c>
      <c r="C2264" s="20" t="s">
        <v>333</v>
      </c>
      <c r="D2264" s="20" t="s">
        <v>382</v>
      </c>
      <c r="E2264" s="20" t="s">
        <v>239</v>
      </c>
      <c r="F2264" s="20" t="s">
        <v>81</v>
      </c>
      <c r="G2264" s="20" t="s">
        <v>17</v>
      </c>
      <c r="H2264" s="20" t="s">
        <v>230</v>
      </c>
      <c r="I2264" s="20">
        <v>6.9900976099999994</v>
      </c>
      <c r="J2264" s="20">
        <v>2.9071034502999998E-3</v>
      </c>
      <c r="K2264" s="20">
        <v>5.1626132465E-3</v>
      </c>
      <c r="L2264" s="20">
        <v>4.1894507190999998E-4</v>
      </c>
      <c r="M2264" s="20">
        <v>4.0637671975269995E-4</v>
      </c>
      <c r="N2264" s="20">
        <v>1.10863306856E-5</v>
      </c>
      <c r="O2264" s="27">
        <v>4.2271478243024942E-4</v>
      </c>
    </row>
    <row r="2265" spans="1:15" x14ac:dyDescent="0.25">
      <c r="A2265" s="19" t="s">
        <v>400</v>
      </c>
      <c r="B2265" s="20" t="s">
        <v>332</v>
      </c>
      <c r="C2265" s="20" t="s">
        <v>333</v>
      </c>
      <c r="D2265" s="20" t="s">
        <v>382</v>
      </c>
      <c r="E2265" s="20" t="s">
        <v>240</v>
      </c>
      <c r="F2265" s="20" t="s">
        <v>23</v>
      </c>
      <c r="G2265" s="20" t="s">
        <v>17</v>
      </c>
      <c r="H2265" s="20" t="s">
        <v>230</v>
      </c>
      <c r="I2265" s="20">
        <v>130.80921780599999</v>
      </c>
      <c r="J2265" s="20">
        <v>7.6573546478999992E-3</v>
      </c>
      <c r="K2265" s="20">
        <v>1.50097287812E-2</v>
      </c>
      <c r="L2265" s="20">
        <v>1.2512188178300002E-3</v>
      </c>
      <c r="M2265" s="20">
        <v>1.2136822532951002E-3</v>
      </c>
      <c r="N2265" s="20">
        <v>3.4040899374999997E-5</v>
      </c>
      <c r="O2265" s="27">
        <v>1.795537724641947E-3</v>
      </c>
    </row>
    <row r="2266" spans="1:15" x14ac:dyDescent="0.25">
      <c r="A2266" s="19" t="s">
        <v>400</v>
      </c>
      <c r="B2266" s="20" t="s">
        <v>332</v>
      </c>
      <c r="C2266" s="20" t="s">
        <v>333</v>
      </c>
      <c r="D2266" s="20" t="s">
        <v>382</v>
      </c>
      <c r="E2266" s="20" t="s">
        <v>241</v>
      </c>
      <c r="F2266" s="20" t="s">
        <v>84</v>
      </c>
      <c r="G2266" s="20" t="s">
        <v>17</v>
      </c>
      <c r="H2266" s="20" t="s">
        <v>230</v>
      </c>
      <c r="I2266" s="20">
        <v>118.70769661700001</v>
      </c>
      <c r="J2266" s="20">
        <v>3.7420940968929998E-2</v>
      </c>
      <c r="K2266" s="20">
        <v>5.8805812312000008E-2</v>
      </c>
      <c r="L2266" s="20">
        <v>5.7650387210899995E-3</v>
      </c>
      <c r="M2266" s="20">
        <v>5.5920875594572999E-3</v>
      </c>
      <c r="N2266" s="20">
        <v>1.4543178127489998E-4</v>
      </c>
      <c r="O2266" s="27">
        <v>5.3441197895702924E-3</v>
      </c>
    </row>
    <row r="2267" spans="1:15" x14ac:dyDescent="0.25">
      <c r="A2267" s="19" t="s">
        <v>400</v>
      </c>
      <c r="B2267" s="20" t="s">
        <v>332</v>
      </c>
      <c r="C2267" s="20" t="s">
        <v>333</v>
      </c>
      <c r="D2267" s="20" t="s">
        <v>382</v>
      </c>
      <c r="E2267" s="20" t="s">
        <v>242</v>
      </c>
      <c r="F2267" s="20" t="s">
        <v>86</v>
      </c>
      <c r="G2267" s="20" t="s">
        <v>17</v>
      </c>
      <c r="H2267" s="20" t="s">
        <v>230</v>
      </c>
      <c r="I2267" s="20">
        <v>82.469808913999984</v>
      </c>
      <c r="J2267" s="20">
        <v>2.3637112207499998E-2</v>
      </c>
      <c r="K2267" s="20">
        <v>6.8813195949900013E-2</v>
      </c>
      <c r="L2267" s="20">
        <v>4.19170119377E-3</v>
      </c>
      <c r="M2267" s="20">
        <v>4.0659501579568998E-3</v>
      </c>
      <c r="N2267" s="20">
        <v>1.244676263318E-4</v>
      </c>
      <c r="O2267" s="27">
        <v>5.642107954369942E-3</v>
      </c>
    </row>
    <row r="2268" spans="1:15" x14ac:dyDescent="0.25">
      <c r="A2268" s="19" t="s">
        <v>400</v>
      </c>
      <c r="B2268" s="20" t="s">
        <v>332</v>
      </c>
      <c r="C2268" s="20" t="s">
        <v>333</v>
      </c>
      <c r="D2268" s="20" t="s">
        <v>382</v>
      </c>
      <c r="E2268" s="20" t="s">
        <v>244</v>
      </c>
      <c r="F2268" s="20" t="s">
        <v>243</v>
      </c>
      <c r="G2268" s="20" t="s">
        <v>17</v>
      </c>
      <c r="H2268" s="20" t="s">
        <v>230</v>
      </c>
      <c r="I2268" s="20">
        <v>260.254786905</v>
      </c>
      <c r="J2268" s="20">
        <v>0.17297264709000001</v>
      </c>
      <c r="K2268" s="20">
        <v>0.39545192954639996</v>
      </c>
      <c r="L2268" s="20">
        <v>3.1636197877080004E-2</v>
      </c>
      <c r="M2268" s="20">
        <v>3.0687111940767595E-2</v>
      </c>
      <c r="N2268" s="20">
        <v>1.2229094663910001E-3</v>
      </c>
      <c r="O2268" s="27">
        <v>3.0126349207977379E-2</v>
      </c>
    </row>
    <row r="2269" spans="1:15" x14ac:dyDescent="0.25">
      <c r="A2269" s="19" t="s">
        <v>400</v>
      </c>
      <c r="B2269" s="20" t="s">
        <v>332</v>
      </c>
      <c r="C2269" s="20" t="s">
        <v>333</v>
      </c>
      <c r="D2269" s="20" t="s">
        <v>382</v>
      </c>
      <c r="E2269" s="20" t="s">
        <v>245</v>
      </c>
      <c r="F2269" s="20" t="s">
        <v>25</v>
      </c>
      <c r="G2269" s="20" t="s">
        <v>17</v>
      </c>
      <c r="H2269" s="20" t="s">
        <v>230</v>
      </c>
      <c r="I2269" s="20">
        <v>13.388943475</v>
      </c>
      <c r="J2269" s="20">
        <v>2.8523286166000006E-3</v>
      </c>
      <c r="K2269" s="20">
        <v>4.1336550310000003E-3</v>
      </c>
      <c r="L2269" s="20">
        <v>4.4299956780999999E-4</v>
      </c>
      <c r="M2269" s="20">
        <v>4.2970958077569995E-4</v>
      </c>
      <c r="N2269" s="20">
        <v>1.034984136E-5</v>
      </c>
      <c r="O2269" s="27">
        <v>3.9199337173772099E-4</v>
      </c>
    </row>
    <row r="2270" spans="1:15" x14ac:dyDescent="0.25">
      <c r="A2270" s="19" t="s">
        <v>400</v>
      </c>
      <c r="B2270" s="20" t="s">
        <v>332</v>
      </c>
      <c r="C2270" s="20" t="s">
        <v>333</v>
      </c>
      <c r="D2270" s="20" t="s">
        <v>382</v>
      </c>
      <c r="E2270" s="20" t="s">
        <v>246</v>
      </c>
      <c r="F2270" s="20" t="s">
        <v>89</v>
      </c>
      <c r="G2270" s="20" t="s">
        <v>17</v>
      </c>
      <c r="H2270" s="20" t="s">
        <v>230</v>
      </c>
      <c r="I2270" s="20">
        <v>29.619704392000003</v>
      </c>
      <c r="J2270" s="20">
        <v>1.2744803950000001E-3</v>
      </c>
      <c r="K2270" s="20">
        <v>2.6971527390000001E-3</v>
      </c>
      <c r="L2270" s="20">
        <v>2.1624380169999997E-4</v>
      </c>
      <c r="M2270" s="20">
        <v>2.09756487649E-4</v>
      </c>
      <c r="N2270" s="20">
        <v>4.8843116199999994E-6</v>
      </c>
      <c r="O2270" s="27">
        <v>2.9945443942556998E-4</v>
      </c>
    </row>
    <row r="2271" spans="1:15" x14ac:dyDescent="0.25">
      <c r="A2271" s="19" t="s">
        <v>400</v>
      </c>
      <c r="B2271" s="20" t="s">
        <v>332</v>
      </c>
      <c r="C2271" s="20" t="s">
        <v>333</v>
      </c>
      <c r="D2271" s="20" t="s">
        <v>382</v>
      </c>
      <c r="E2271" s="20" t="s">
        <v>247</v>
      </c>
      <c r="F2271" s="20" t="s">
        <v>91</v>
      </c>
      <c r="G2271" s="20" t="s">
        <v>17</v>
      </c>
      <c r="H2271" s="20" t="s">
        <v>230</v>
      </c>
      <c r="I2271" s="20">
        <v>67.774379915899999</v>
      </c>
      <c r="J2271" s="20">
        <v>2.9754221604199996E-2</v>
      </c>
      <c r="K2271" s="20">
        <v>0.11397714358819998</v>
      </c>
      <c r="L2271" s="20">
        <v>5.6791486825900003E-3</v>
      </c>
      <c r="M2271" s="20">
        <v>5.5087742221123E-3</v>
      </c>
      <c r="N2271" s="20">
        <v>2.8032040232200001E-4</v>
      </c>
      <c r="O2271" s="27">
        <v>7.7504411816434497E-3</v>
      </c>
    </row>
    <row r="2272" spans="1:15" x14ac:dyDescent="0.25">
      <c r="A2272" s="19" t="s">
        <v>400</v>
      </c>
      <c r="B2272" s="20" t="s">
        <v>332</v>
      </c>
      <c r="C2272" s="20" t="s">
        <v>333</v>
      </c>
      <c r="D2272" s="20" t="s">
        <v>382</v>
      </c>
      <c r="E2272" s="20" t="s">
        <v>249</v>
      </c>
      <c r="F2272" s="20" t="s">
        <v>248</v>
      </c>
      <c r="G2272" s="20" t="s">
        <v>17</v>
      </c>
      <c r="H2272" s="20" t="s">
        <v>230</v>
      </c>
      <c r="I2272" s="20">
        <v>62.052611903000006</v>
      </c>
      <c r="J2272" s="20">
        <v>3.7749699439499997E-2</v>
      </c>
      <c r="K2272" s="20">
        <v>9.8072953744000005E-2</v>
      </c>
      <c r="L2272" s="20">
        <v>7.2769757874E-3</v>
      </c>
      <c r="M2272" s="20">
        <v>7.0586665137780001E-3</v>
      </c>
      <c r="N2272" s="20">
        <v>3.0303350348800001E-4</v>
      </c>
      <c r="O2272" s="27">
        <v>7.6184001266778982E-3</v>
      </c>
    </row>
    <row r="2273" spans="1:15" x14ac:dyDescent="0.25">
      <c r="A2273" s="19" t="s">
        <v>400</v>
      </c>
      <c r="B2273" s="20" t="s">
        <v>332</v>
      </c>
      <c r="C2273" s="20" t="s">
        <v>333</v>
      </c>
      <c r="D2273" s="20" t="s">
        <v>382</v>
      </c>
      <c r="E2273" s="20" t="s">
        <v>251</v>
      </c>
      <c r="F2273" s="20" t="s">
        <v>250</v>
      </c>
      <c r="G2273" s="20" t="s">
        <v>17</v>
      </c>
      <c r="H2273" s="20" t="s">
        <v>230</v>
      </c>
      <c r="I2273" s="20">
        <v>32.671314596000002</v>
      </c>
      <c r="J2273" s="20">
        <v>0.14009531202199998</v>
      </c>
      <c r="K2273" s="20">
        <v>0.38956528203000002</v>
      </c>
      <c r="L2273" s="20">
        <v>2.0521346132999999E-2</v>
      </c>
      <c r="M2273" s="20">
        <v>1.9905705749010003E-2</v>
      </c>
      <c r="N2273" s="20">
        <v>1.02462054695E-3</v>
      </c>
      <c r="O2273" s="27">
        <v>2.323025743866633E-2</v>
      </c>
    </row>
    <row r="2274" spans="1:15" x14ac:dyDescent="0.25">
      <c r="A2274" s="19" t="s">
        <v>400</v>
      </c>
      <c r="B2274" s="20" t="s">
        <v>332</v>
      </c>
      <c r="C2274" s="20" t="s">
        <v>333</v>
      </c>
      <c r="D2274" s="20" t="s">
        <v>382</v>
      </c>
      <c r="E2274" s="20" t="s">
        <v>252</v>
      </c>
      <c r="F2274" s="20" t="s">
        <v>27</v>
      </c>
      <c r="G2274" s="20" t="s">
        <v>17</v>
      </c>
      <c r="H2274" s="20" t="s">
        <v>230</v>
      </c>
      <c r="I2274" s="20">
        <v>18.357349278000001</v>
      </c>
      <c r="J2274" s="20">
        <v>7.3645776429999994E-3</v>
      </c>
      <c r="K2274" s="20">
        <v>2.1301090093999997E-2</v>
      </c>
      <c r="L2274" s="20">
        <v>1.222812042E-3</v>
      </c>
      <c r="M2274" s="20">
        <v>1.1861276807400001E-3</v>
      </c>
      <c r="N2274" s="20">
        <v>4.9874381632999999E-5</v>
      </c>
      <c r="O2274" s="27">
        <v>1.5171148154396517E-3</v>
      </c>
    </row>
    <row r="2275" spans="1:15" x14ac:dyDescent="0.25">
      <c r="A2275" s="19" t="s">
        <v>400</v>
      </c>
      <c r="B2275" s="20" t="s">
        <v>332</v>
      </c>
      <c r="C2275" s="20" t="s">
        <v>333</v>
      </c>
      <c r="D2275" s="20" t="s">
        <v>382</v>
      </c>
      <c r="E2275" s="20" t="s">
        <v>253</v>
      </c>
      <c r="F2275" s="20" t="s">
        <v>94</v>
      </c>
      <c r="G2275" s="20" t="s">
        <v>17</v>
      </c>
      <c r="H2275" s="20" t="s">
        <v>230</v>
      </c>
      <c r="I2275" s="20">
        <v>231.27402754300002</v>
      </c>
      <c r="J2275" s="20">
        <v>0.1021630698473</v>
      </c>
      <c r="K2275" s="20">
        <v>0.15500913862749999</v>
      </c>
      <c r="L2275" s="20">
        <v>1.6174586635099998E-2</v>
      </c>
      <c r="M2275" s="20">
        <v>1.5689349036047E-2</v>
      </c>
      <c r="N2275" s="20">
        <v>3.990903986497E-4</v>
      </c>
      <c r="O2275" s="27">
        <v>1.4119064819259076E-2</v>
      </c>
    </row>
    <row r="2276" spans="1:15" x14ac:dyDescent="0.25">
      <c r="A2276" s="19" t="s">
        <v>400</v>
      </c>
      <c r="B2276" s="20" t="s">
        <v>332</v>
      </c>
      <c r="C2276" s="20" t="s">
        <v>333</v>
      </c>
      <c r="D2276" s="20" t="s">
        <v>382</v>
      </c>
      <c r="E2276" s="20" t="s">
        <v>254</v>
      </c>
      <c r="F2276" s="20" t="s">
        <v>96</v>
      </c>
      <c r="G2276" s="20" t="s">
        <v>17</v>
      </c>
      <c r="H2276" s="20" t="s">
        <v>230</v>
      </c>
      <c r="I2276" s="20">
        <v>287.98631852</v>
      </c>
      <c r="J2276" s="20">
        <v>0.22407603544499999</v>
      </c>
      <c r="K2276" s="20">
        <v>0.53510494615499993</v>
      </c>
      <c r="L2276" s="20">
        <v>3.6216064017500001E-2</v>
      </c>
      <c r="M2276" s="20">
        <v>3.5129582096974997E-2</v>
      </c>
      <c r="N2276" s="20">
        <v>1.3350589710549999E-3</v>
      </c>
      <c r="O2276" s="27">
        <v>3.7635946846315264E-2</v>
      </c>
    </row>
    <row r="2277" spans="1:15" x14ac:dyDescent="0.25">
      <c r="A2277" s="19" t="s">
        <v>400</v>
      </c>
      <c r="B2277" s="20" t="s">
        <v>332</v>
      </c>
      <c r="C2277" s="20" t="s">
        <v>333</v>
      </c>
      <c r="D2277" s="20" t="s">
        <v>382</v>
      </c>
      <c r="E2277" s="20" t="s">
        <v>255</v>
      </c>
      <c r="F2277" s="20" t="s">
        <v>98</v>
      </c>
      <c r="G2277" s="20" t="s">
        <v>17</v>
      </c>
      <c r="H2277" s="20" t="s">
        <v>230</v>
      </c>
      <c r="I2277" s="20">
        <v>694.32751208400009</v>
      </c>
      <c r="J2277" s="20">
        <v>0.36844684418327001</v>
      </c>
      <c r="K2277" s="20">
        <v>0.38027699625436001</v>
      </c>
      <c r="L2277" s="20">
        <v>5.8399469142280003E-2</v>
      </c>
      <c r="M2277" s="20">
        <v>5.6647485068011601E-2</v>
      </c>
      <c r="N2277" s="20">
        <v>8.2397337656840003E-4</v>
      </c>
      <c r="O2277" s="27">
        <v>7.7121678548896969E-2</v>
      </c>
    </row>
    <row r="2278" spans="1:15" x14ac:dyDescent="0.25">
      <c r="A2278" s="19" t="s">
        <v>400</v>
      </c>
      <c r="B2278" s="20" t="s">
        <v>332</v>
      </c>
      <c r="C2278" s="20" t="s">
        <v>333</v>
      </c>
      <c r="D2278" s="20" t="s">
        <v>382</v>
      </c>
      <c r="E2278" s="20" t="s">
        <v>257</v>
      </c>
      <c r="F2278" s="20" t="s">
        <v>256</v>
      </c>
      <c r="G2278" s="20" t="s">
        <v>17</v>
      </c>
      <c r="H2278" s="20" t="s">
        <v>230</v>
      </c>
      <c r="I2278" s="20">
        <v>200.00451577000001</v>
      </c>
      <c r="J2278" s="20">
        <v>0.19496684514000001</v>
      </c>
      <c r="K2278" s="20">
        <v>0.44849185936999997</v>
      </c>
      <c r="L2278" s="20">
        <v>3.0564493117000002E-2</v>
      </c>
      <c r="M2278" s="20">
        <v>2.964755832349E-2</v>
      </c>
      <c r="N2278" s="20">
        <v>1.2173668274800002E-3</v>
      </c>
      <c r="O2278" s="27">
        <v>3.0959267118002728E-2</v>
      </c>
    </row>
    <row r="2279" spans="1:15" x14ac:dyDescent="0.25">
      <c r="A2279" s="19" t="s">
        <v>400</v>
      </c>
      <c r="B2279" s="20" t="s">
        <v>332</v>
      </c>
      <c r="C2279" s="20" t="s">
        <v>333</v>
      </c>
      <c r="D2279" s="20" t="s">
        <v>382</v>
      </c>
      <c r="E2279" s="20" t="s">
        <v>258</v>
      </c>
      <c r="F2279" s="20" t="s">
        <v>100</v>
      </c>
      <c r="G2279" s="20" t="s">
        <v>17</v>
      </c>
      <c r="H2279" s="20" t="s">
        <v>230</v>
      </c>
      <c r="I2279" s="20">
        <v>1080.5279555900001</v>
      </c>
      <c r="J2279" s="20">
        <v>0.30847436005700002</v>
      </c>
      <c r="K2279" s="20">
        <v>0.26292280440599997</v>
      </c>
      <c r="L2279" s="20">
        <v>4.7640878547500001E-2</v>
      </c>
      <c r="M2279" s="20">
        <v>4.6211652191074995E-2</v>
      </c>
      <c r="N2279" s="20">
        <v>5.6481730059199998E-4</v>
      </c>
      <c r="O2279" s="27">
        <v>6.8395112911216374E-2</v>
      </c>
    </row>
    <row r="2280" spans="1:15" x14ac:dyDescent="0.25">
      <c r="A2280" s="19" t="s">
        <v>400</v>
      </c>
      <c r="B2280" s="20" t="s">
        <v>332</v>
      </c>
      <c r="C2280" s="20" t="s">
        <v>333</v>
      </c>
      <c r="D2280" s="20" t="s">
        <v>382</v>
      </c>
      <c r="E2280" s="20" t="s">
        <v>260</v>
      </c>
      <c r="F2280" s="20" t="s">
        <v>259</v>
      </c>
      <c r="G2280" s="20" t="s">
        <v>17</v>
      </c>
      <c r="H2280" s="20" t="s">
        <v>230</v>
      </c>
      <c r="I2280" s="20">
        <v>8.4872941500000003</v>
      </c>
      <c r="J2280" s="20">
        <v>2.5672002129999996E-2</v>
      </c>
      <c r="K2280" s="20">
        <v>5.9006952319999993E-2</v>
      </c>
      <c r="L2280" s="20">
        <v>3.3309332219999994E-3</v>
      </c>
      <c r="M2280" s="20">
        <v>3.23100522534E-3</v>
      </c>
      <c r="N2280" s="20">
        <v>1.3061210491000001E-4</v>
      </c>
      <c r="O2280" s="27">
        <v>3.7698616154452497E-3</v>
      </c>
    </row>
    <row r="2281" spans="1:15" x14ac:dyDescent="0.25">
      <c r="A2281" s="19" t="s">
        <v>400</v>
      </c>
      <c r="B2281" s="20" t="s">
        <v>332</v>
      </c>
      <c r="C2281" s="20" t="s">
        <v>333</v>
      </c>
      <c r="D2281" s="20" t="s">
        <v>382</v>
      </c>
      <c r="E2281" s="20" t="s">
        <v>261</v>
      </c>
      <c r="F2281" s="20" t="s">
        <v>102</v>
      </c>
      <c r="G2281" s="20" t="s">
        <v>17</v>
      </c>
      <c r="H2281" s="20" t="s">
        <v>230</v>
      </c>
      <c r="I2281" s="20">
        <v>8.1058416600000012</v>
      </c>
      <c r="J2281" s="20">
        <v>9.6115892000000005E-4</v>
      </c>
      <c r="K2281" s="20">
        <v>8.5742667000000003E-4</v>
      </c>
      <c r="L2281" s="20">
        <v>1.5055182440000002E-4</v>
      </c>
      <c r="M2281" s="20">
        <v>1.4603526966799999E-4</v>
      </c>
      <c r="N2281" s="20">
        <v>1.744426038E-6</v>
      </c>
      <c r="O2281" s="27">
        <v>2.3534449184727001E-4</v>
      </c>
    </row>
    <row r="2282" spans="1:15" x14ac:dyDescent="0.25">
      <c r="A2282" s="19" t="s">
        <v>400</v>
      </c>
      <c r="B2282" s="20" t="s">
        <v>332</v>
      </c>
      <c r="C2282" s="20" t="s">
        <v>333</v>
      </c>
      <c r="D2282" s="20" t="s">
        <v>382</v>
      </c>
      <c r="E2282" s="20" t="s">
        <v>262</v>
      </c>
      <c r="F2282" s="20" t="s">
        <v>104</v>
      </c>
      <c r="G2282" s="20" t="s">
        <v>17</v>
      </c>
      <c r="H2282" s="20" t="s">
        <v>230</v>
      </c>
      <c r="I2282" s="20">
        <v>25.299761328999995</v>
      </c>
      <c r="J2282" s="20">
        <v>2.7399994411600001E-2</v>
      </c>
      <c r="K2282" s="20">
        <v>5.7630160115000002E-2</v>
      </c>
      <c r="L2282" s="20">
        <v>3.9134960609200006E-3</v>
      </c>
      <c r="M2282" s="20">
        <v>3.7960911790923999E-3</v>
      </c>
      <c r="N2282" s="20">
        <v>1.2620618049589998E-4</v>
      </c>
      <c r="O2282" s="27">
        <v>4.1013903383395707E-3</v>
      </c>
    </row>
    <row r="2283" spans="1:15" x14ac:dyDescent="0.25">
      <c r="A2283" s="19" t="s">
        <v>400</v>
      </c>
      <c r="B2283" s="20" t="s">
        <v>332</v>
      </c>
      <c r="C2283" s="20" t="s">
        <v>333</v>
      </c>
      <c r="D2283" s="20" t="s">
        <v>382</v>
      </c>
      <c r="E2283" s="20" t="s">
        <v>263</v>
      </c>
      <c r="F2283" s="20" t="s">
        <v>106</v>
      </c>
      <c r="G2283" s="20" t="s">
        <v>30</v>
      </c>
      <c r="H2283" s="20" t="s">
        <v>230</v>
      </c>
      <c r="I2283" s="20">
        <v>70.898888450000001</v>
      </c>
      <c r="J2283" s="20">
        <v>7.1507662247000002E-3</v>
      </c>
      <c r="K2283" s="20">
        <v>6.5584476611999995E-3</v>
      </c>
      <c r="L2283" s="20">
        <v>1.06627594933E-3</v>
      </c>
      <c r="M2283" s="20">
        <v>1.0342876708500999E-3</v>
      </c>
      <c r="N2283" s="20">
        <v>1.3212366268499999E-5</v>
      </c>
      <c r="O2283" s="27">
        <v>1.7367071754592169E-3</v>
      </c>
    </row>
    <row r="2284" spans="1:15" x14ac:dyDescent="0.25">
      <c r="A2284" s="19" t="s">
        <v>400</v>
      </c>
      <c r="B2284" s="20" t="s">
        <v>332</v>
      </c>
      <c r="C2284" s="20" t="s">
        <v>333</v>
      </c>
      <c r="D2284" s="20" t="s">
        <v>382</v>
      </c>
      <c r="E2284" s="20" t="s">
        <v>264</v>
      </c>
      <c r="F2284" s="20" t="s">
        <v>108</v>
      </c>
      <c r="G2284" s="20" t="s">
        <v>30</v>
      </c>
      <c r="H2284" s="20" t="s">
        <v>230</v>
      </c>
      <c r="I2284" s="20">
        <v>51.881782389499996</v>
      </c>
      <c r="J2284" s="20">
        <v>4.5987639379229998E-2</v>
      </c>
      <c r="K2284" s="20">
        <v>5.6346512068399995E-2</v>
      </c>
      <c r="L2284" s="20">
        <v>6.4607306665000006E-3</v>
      </c>
      <c r="M2284" s="20">
        <v>6.2669087465049992E-3</v>
      </c>
      <c r="N2284" s="20">
        <v>1.9051558250850003E-4</v>
      </c>
      <c r="O2284" s="27">
        <v>4.3425456935124954E-3</v>
      </c>
    </row>
    <row r="2285" spans="1:15" x14ac:dyDescent="0.25">
      <c r="A2285" s="19" t="s">
        <v>400</v>
      </c>
      <c r="B2285" s="20" t="s">
        <v>332</v>
      </c>
      <c r="C2285" s="20" t="s">
        <v>333</v>
      </c>
      <c r="D2285" s="20" t="s">
        <v>382</v>
      </c>
      <c r="E2285" s="20" t="s">
        <v>265</v>
      </c>
      <c r="F2285" s="20" t="s">
        <v>29</v>
      </c>
      <c r="G2285" s="20" t="s">
        <v>30</v>
      </c>
      <c r="H2285" s="20" t="s">
        <v>230</v>
      </c>
      <c r="I2285" s="20">
        <v>43.783105052999993</v>
      </c>
      <c r="J2285" s="20">
        <v>1.1093003933249999E-2</v>
      </c>
      <c r="K2285" s="20">
        <v>2.9726309559000002E-2</v>
      </c>
      <c r="L2285" s="20">
        <v>2.081442548946E-3</v>
      </c>
      <c r="M2285" s="20">
        <v>2.0189992724776199E-3</v>
      </c>
      <c r="N2285" s="20">
        <v>8.3286186535899996E-5</v>
      </c>
      <c r="O2285" s="27">
        <v>2.364454497363068E-3</v>
      </c>
    </row>
    <row r="2286" spans="1:15" x14ac:dyDescent="0.25">
      <c r="A2286" s="19" t="s">
        <v>400</v>
      </c>
      <c r="B2286" s="20" t="s">
        <v>332</v>
      </c>
      <c r="C2286" s="20" t="s">
        <v>333</v>
      </c>
      <c r="D2286" s="20" t="s">
        <v>382</v>
      </c>
      <c r="E2286" s="20" t="s">
        <v>266</v>
      </c>
      <c r="F2286" s="20" t="s">
        <v>32</v>
      </c>
      <c r="G2286" s="20" t="s">
        <v>30</v>
      </c>
      <c r="H2286" s="20" t="s">
        <v>230</v>
      </c>
      <c r="I2286" s="20">
        <v>51.703850150000001</v>
      </c>
      <c r="J2286" s="20">
        <v>1.1298570914E-2</v>
      </c>
      <c r="K2286" s="20">
        <v>3.4221383838000004E-2</v>
      </c>
      <c r="L2286" s="20">
        <v>2.2247958391999998E-3</v>
      </c>
      <c r="M2286" s="20">
        <v>2.1580519640239998E-3</v>
      </c>
      <c r="N2286" s="20">
        <v>8.4421718917999998E-5</v>
      </c>
      <c r="O2286" s="27">
        <v>2.7369885668693493E-3</v>
      </c>
    </row>
    <row r="2287" spans="1:15" x14ac:dyDescent="0.25">
      <c r="A2287" s="19" t="s">
        <v>400</v>
      </c>
      <c r="B2287" s="20" t="s">
        <v>332</v>
      </c>
      <c r="C2287" s="20" t="s">
        <v>333</v>
      </c>
      <c r="D2287" s="20" t="s">
        <v>382</v>
      </c>
      <c r="E2287" s="20" t="s">
        <v>267</v>
      </c>
      <c r="F2287" s="20" t="s">
        <v>112</v>
      </c>
      <c r="G2287" s="20" t="s">
        <v>30</v>
      </c>
      <c r="H2287" s="20" t="s">
        <v>230</v>
      </c>
      <c r="I2287" s="20">
        <v>6.7207719100000007</v>
      </c>
      <c r="J2287" s="20">
        <v>1.2117287370000001E-3</v>
      </c>
      <c r="K2287" s="20">
        <v>1.7658301569999999E-3</v>
      </c>
      <c r="L2287" s="20">
        <v>2.0239192379999999E-4</v>
      </c>
      <c r="M2287" s="20">
        <v>1.9632016608600001E-4</v>
      </c>
      <c r="N2287" s="20">
        <v>3.2461808090000001E-6</v>
      </c>
      <c r="O2287" s="27">
        <v>3.1573279108682999E-4</v>
      </c>
    </row>
    <row r="2288" spans="1:15" x14ac:dyDescent="0.25">
      <c r="A2288" s="19" t="s">
        <v>400</v>
      </c>
      <c r="B2288" s="20" t="s">
        <v>332</v>
      </c>
      <c r="C2288" s="20" t="s">
        <v>333</v>
      </c>
      <c r="D2288" s="20" t="s">
        <v>382</v>
      </c>
      <c r="E2288" s="20" t="s">
        <v>268</v>
      </c>
      <c r="F2288" s="20" t="s">
        <v>114</v>
      </c>
      <c r="G2288" s="20" t="s">
        <v>30</v>
      </c>
      <c r="H2288" s="20" t="s">
        <v>230</v>
      </c>
      <c r="I2288" s="20">
        <v>365.77017169999999</v>
      </c>
      <c r="J2288" s="20">
        <v>6.9456416970000004E-2</v>
      </c>
      <c r="K2288" s="20">
        <v>0.12498194112</v>
      </c>
      <c r="L2288" s="20">
        <v>9.572333035E-3</v>
      </c>
      <c r="M2288" s="20">
        <v>9.2851630439499989E-3</v>
      </c>
      <c r="N2288" s="20">
        <v>3.3568378919999998E-4</v>
      </c>
      <c r="O2288" s="27">
        <v>1.0265216577721559E-2</v>
      </c>
    </row>
    <row r="2289" spans="1:15" x14ac:dyDescent="0.25">
      <c r="A2289" s="19" t="s">
        <v>400</v>
      </c>
      <c r="B2289" s="20" t="s">
        <v>332</v>
      </c>
      <c r="C2289" s="20" t="s">
        <v>333</v>
      </c>
      <c r="D2289" s="20" t="s">
        <v>382</v>
      </c>
      <c r="E2289" s="20" t="s">
        <v>269</v>
      </c>
      <c r="F2289" s="20" t="s">
        <v>116</v>
      </c>
      <c r="G2289" s="20" t="s">
        <v>30</v>
      </c>
      <c r="H2289" s="20" t="s">
        <v>230</v>
      </c>
      <c r="I2289" s="20">
        <v>26.723387056500002</v>
      </c>
      <c r="J2289" s="20">
        <v>1.6831639683460003E-2</v>
      </c>
      <c r="K2289" s="20">
        <v>3.4696537129200004E-2</v>
      </c>
      <c r="L2289" s="20">
        <v>3.0473598368499998E-3</v>
      </c>
      <c r="M2289" s="20">
        <v>2.9559390417444997E-3</v>
      </c>
      <c r="N2289" s="20">
        <v>1.175179822609E-4</v>
      </c>
      <c r="O2289" s="27">
        <v>2.8102771128754398E-3</v>
      </c>
    </row>
    <row r="2290" spans="1:15" x14ac:dyDescent="0.25">
      <c r="A2290" s="19" t="s">
        <v>400</v>
      </c>
      <c r="B2290" s="20" t="s">
        <v>332</v>
      </c>
      <c r="C2290" s="20" t="s">
        <v>333</v>
      </c>
      <c r="D2290" s="20" t="s">
        <v>382</v>
      </c>
      <c r="E2290" s="20" t="s">
        <v>270</v>
      </c>
      <c r="F2290" s="20" t="s">
        <v>45</v>
      </c>
      <c r="G2290" s="20" t="s">
        <v>37</v>
      </c>
      <c r="H2290" s="20" t="s">
        <v>230</v>
      </c>
      <c r="I2290" s="20">
        <v>0.87224652000000003</v>
      </c>
      <c r="J2290" s="20">
        <v>9.2798636000000008E-6</v>
      </c>
      <c r="K2290" s="20">
        <v>1.52234938E-5</v>
      </c>
      <c r="L2290" s="20">
        <v>1.44147924E-6</v>
      </c>
      <c r="M2290" s="20">
        <v>1.3982348627999998E-6</v>
      </c>
      <c r="N2290" s="20">
        <v>2.7806972E-8</v>
      </c>
      <c r="O2290" s="27">
        <v>2.5099466666039997E-6</v>
      </c>
    </row>
    <row r="2291" spans="1:15" x14ac:dyDescent="0.25">
      <c r="A2291" s="19" t="s">
        <v>400</v>
      </c>
      <c r="B2291" s="20" t="s">
        <v>332</v>
      </c>
      <c r="C2291" s="20" t="s">
        <v>333</v>
      </c>
      <c r="D2291" s="20" t="s">
        <v>382</v>
      </c>
      <c r="E2291" s="20" t="s">
        <v>271</v>
      </c>
      <c r="F2291" s="20" t="s">
        <v>48</v>
      </c>
      <c r="G2291" s="20" t="s">
        <v>37</v>
      </c>
      <c r="H2291" s="20" t="s">
        <v>230</v>
      </c>
      <c r="I2291" s="20">
        <v>2.41031335</v>
      </c>
      <c r="J2291" s="20">
        <v>0</v>
      </c>
      <c r="K2291" s="20">
        <v>0</v>
      </c>
      <c r="L2291" s="20">
        <v>0</v>
      </c>
      <c r="M2291" s="20">
        <v>0</v>
      </c>
      <c r="N2291" s="20">
        <v>0</v>
      </c>
      <c r="O2291" s="27">
        <v>0</v>
      </c>
    </row>
    <row r="2292" spans="1:15" x14ac:dyDescent="0.25">
      <c r="A2292" s="19" t="s">
        <v>400</v>
      </c>
      <c r="B2292" s="20" t="s">
        <v>332</v>
      </c>
      <c r="C2292" s="20" t="s">
        <v>333</v>
      </c>
      <c r="D2292" s="20" t="s">
        <v>382</v>
      </c>
      <c r="E2292" s="20" t="s">
        <v>272</v>
      </c>
      <c r="F2292" s="20" t="s">
        <v>132</v>
      </c>
      <c r="G2292" s="20" t="s">
        <v>37</v>
      </c>
      <c r="H2292" s="20" t="s">
        <v>230</v>
      </c>
      <c r="I2292" s="20">
        <v>521.33692517000009</v>
      </c>
      <c r="J2292" s="20">
        <v>4.3912568289000004E-2</v>
      </c>
      <c r="K2292" s="20">
        <v>8.6570830145E-2</v>
      </c>
      <c r="L2292" s="20">
        <v>7.5684762023000007E-3</v>
      </c>
      <c r="M2292" s="20">
        <v>7.3414219162309998E-3</v>
      </c>
      <c r="N2292" s="20">
        <v>1.9378684768099998E-4</v>
      </c>
      <c r="O2292" s="27">
        <v>1.028398254759404E-2</v>
      </c>
    </row>
    <row r="2293" spans="1:15" x14ac:dyDescent="0.25">
      <c r="A2293" s="19" t="s">
        <v>400</v>
      </c>
      <c r="B2293" s="20" t="s">
        <v>332</v>
      </c>
      <c r="C2293" s="20" t="s">
        <v>333</v>
      </c>
      <c r="D2293" s="20" t="s">
        <v>382</v>
      </c>
      <c r="E2293" s="20" t="s">
        <v>273</v>
      </c>
      <c r="F2293" s="20" t="s">
        <v>136</v>
      </c>
      <c r="G2293" s="20" t="s">
        <v>37</v>
      </c>
      <c r="H2293" s="20" t="s">
        <v>230</v>
      </c>
      <c r="I2293" s="20">
        <v>131.66079057099998</v>
      </c>
      <c r="J2293" s="20">
        <v>9.2391887472000004E-3</v>
      </c>
      <c r="K2293" s="20">
        <v>1.7193064030900002E-2</v>
      </c>
      <c r="L2293" s="20">
        <v>1.4164049651699999E-3</v>
      </c>
      <c r="M2293" s="20">
        <v>1.3739128162148998E-3</v>
      </c>
      <c r="N2293" s="20">
        <v>3.9993971953999999E-5</v>
      </c>
      <c r="O2293" s="27">
        <v>2.1692072605115245E-3</v>
      </c>
    </row>
    <row r="2294" spans="1:15" x14ac:dyDescent="0.25">
      <c r="A2294" s="19" t="s">
        <v>400</v>
      </c>
      <c r="B2294" s="20" t="s">
        <v>332</v>
      </c>
      <c r="C2294" s="20" t="s">
        <v>333</v>
      </c>
      <c r="D2294" s="20" t="s">
        <v>382</v>
      </c>
      <c r="E2294" s="20" t="s">
        <v>274</v>
      </c>
      <c r="F2294" s="20" t="s">
        <v>139</v>
      </c>
      <c r="G2294" s="20" t="s">
        <v>37</v>
      </c>
      <c r="H2294" s="20" t="s">
        <v>230</v>
      </c>
      <c r="I2294" s="20">
        <v>158.49853284700004</v>
      </c>
      <c r="J2294" s="20">
        <v>5.2379149511399999E-2</v>
      </c>
      <c r="K2294" s="20">
        <v>0.12917861044590001</v>
      </c>
      <c r="L2294" s="20">
        <v>9.2544151306000015E-3</v>
      </c>
      <c r="M2294" s="20">
        <v>8.9767826766820012E-3</v>
      </c>
      <c r="N2294" s="20">
        <v>2.6163807355110007E-4</v>
      </c>
      <c r="O2294" s="27">
        <v>1.1992934695156821E-2</v>
      </c>
    </row>
    <row r="2295" spans="1:15" x14ac:dyDescent="0.25">
      <c r="A2295" s="19" t="s">
        <v>400</v>
      </c>
      <c r="B2295" s="20" t="s">
        <v>332</v>
      </c>
      <c r="C2295" s="20" t="s">
        <v>333</v>
      </c>
      <c r="D2295" s="20" t="s">
        <v>382</v>
      </c>
      <c r="E2295" s="20" t="s">
        <v>275</v>
      </c>
      <c r="F2295" s="20" t="s">
        <v>51</v>
      </c>
      <c r="G2295" s="20" t="s">
        <v>37</v>
      </c>
      <c r="H2295" s="20" t="s">
        <v>230</v>
      </c>
      <c r="I2295" s="20">
        <v>23.114532599</v>
      </c>
      <c r="J2295" s="20">
        <v>4.9114736809999998E-3</v>
      </c>
      <c r="K2295" s="20">
        <v>1.2126132554E-2</v>
      </c>
      <c r="L2295" s="20">
        <v>8.921838678E-4</v>
      </c>
      <c r="M2295" s="20">
        <v>8.6541835176599997E-4</v>
      </c>
      <c r="N2295" s="20">
        <v>3.1130923519999998E-5</v>
      </c>
      <c r="O2295" s="27">
        <v>9.628541489058569E-4</v>
      </c>
    </row>
    <row r="2296" spans="1:15" x14ac:dyDescent="0.25">
      <c r="A2296" s="19" t="s">
        <v>400</v>
      </c>
      <c r="B2296" s="20" t="s">
        <v>332</v>
      </c>
      <c r="C2296" s="20" t="s">
        <v>333</v>
      </c>
      <c r="D2296" s="20" t="s">
        <v>382</v>
      </c>
      <c r="E2296" s="20" t="s">
        <v>276</v>
      </c>
      <c r="F2296" s="20" t="s">
        <v>142</v>
      </c>
      <c r="G2296" s="20" t="s">
        <v>37</v>
      </c>
      <c r="H2296" s="20" t="s">
        <v>230</v>
      </c>
      <c r="I2296" s="20">
        <v>1.5748895450000002</v>
      </c>
      <c r="J2296" s="20">
        <v>1.924279791E-4</v>
      </c>
      <c r="K2296" s="20">
        <v>3.4869390650000003E-4</v>
      </c>
      <c r="L2296" s="20">
        <v>3.3701088660000004E-5</v>
      </c>
      <c r="M2296" s="20">
        <v>3.2690056000200002E-5</v>
      </c>
      <c r="N2296" s="20">
        <v>7.3579102890000001E-7</v>
      </c>
      <c r="O2296" s="27">
        <v>4.3582237093710886E-5</v>
      </c>
    </row>
    <row r="2297" spans="1:15" x14ac:dyDescent="0.25">
      <c r="A2297" s="19" t="s">
        <v>400</v>
      </c>
      <c r="B2297" s="20" t="s">
        <v>332</v>
      </c>
      <c r="C2297" s="20" t="s">
        <v>333</v>
      </c>
      <c r="D2297" s="20" t="s">
        <v>382</v>
      </c>
      <c r="E2297" s="20" t="s">
        <v>277</v>
      </c>
      <c r="F2297" s="20" t="s">
        <v>145</v>
      </c>
      <c r="G2297" s="20" t="s">
        <v>54</v>
      </c>
      <c r="H2297" s="20" t="s">
        <v>230</v>
      </c>
      <c r="I2297" s="20">
        <v>2.7872334200000001E-2</v>
      </c>
      <c r="J2297" s="20">
        <v>2.2615629699999998E-6</v>
      </c>
      <c r="K2297" s="20">
        <v>1.8460644199999999E-6</v>
      </c>
      <c r="L2297" s="20">
        <v>2.3598130900000001E-7</v>
      </c>
      <c r="M2297" s="20">
        <v>2.2890186972999999E-7</v>
      </c>
      <c r="N2297" s="20">
        <v>4.6220449300000006E-9</v>
      </c>
      <c r="O2297" s="27">
        <v>2.820771990036E-7</v>
      </c>
    </row>
    <row r="2298" spans="1:15" x14ac:dyDescent="0.25">
      <c r="A2298" s="19" t="s">
        <v>400</v>
      </c>
      <c r="B2298" s="20" t="s">
        <v>332</v>
      </c>
      <c r="C2298" s="20" t="s">
        <v>333</v>
      </c>
      <c r="D2298" s="20" t="s">
        <v>382</v>
      </c>
      <c r="E2298" s="20" t="s">
        <v>278</v>
      </c>
      <c r="F2298" s="20" t="s">
        <v>147</v>
      </c>
      <c r="G2298" s="20" t="s">
        <v>54</v>
      </c>
      <c r="H2298" s="20" t="s">
        <v>230</v>
      </c>
      <c r="I2298" s="20">
        <v>97.515940400000005</v>
      </c>
      <c r="J2298" s="20">
        <v>5.083271323E-2</v>
      </c>
      <c r="K2298" s="20">
        <v>9.9495315240000007E-2</v>
      </c>
      <c r="L2298" s="20">
        <v>8.9059530290000015E-3</v>
      </c>
      <c r="M2298" s="20">
        <v>8.6387744381299994E-3</v>
      </c>
      <c r="N2298" s="20">
        <v>2.1451780129999999E-4</v>
      </c>
      <c r="O2298" s="27">
        <v>9.1882504452257992E-3</v>
      </c>
    </row>
    <row r="2299" spans="1:15" x14ac:dyDescent="0.25">
      <c r="A2299" s="19" t="s">
        <v>400</v>
      </c>
      <c r="B2299" s="20" t="s">
        <v>332</v>
      </c>
      <c r="C2299" s="20" t="s">
        <v>333</v>
      </c>
      <c r="D2299" s="20" t="s">
        <v>382</v>
      </c>
      <c r="E2299" s="20" t="s">
        <v>279</v>
      </c>
      <c r="F2299" s="20" t="s">
        <v>149</v>
      </c>
      <c r="G2299" s="20" t="s">
        <v>54</v>
      </c>
      <c r="H2299" s="20" t="s">
        <v>230</v>
      </c>
      <c r="I2299" s="20">
        <v>19.668567119999999</v>
      </c>
      <c r="J2299" s="20">
        <v>4.1406192800000005E-3</v>
      </c>
      <c r="K2299" s="20">
        <v>1.046629747E-2</v>
      </c>
      <c r="L2299" s="20">
        <v>9.4499455600000005E-4</v>
      </c>
      <c r="M2299" s="20">
        <v>9.1664471932000004E-4</v>
      </c>
      <c r="N2299" s="20">
        <v>1.9254438139999998E-5</v>
      </c>
      <c r="O2299" s="27">
        <v>9.0354146328809994E-4</v>
      </c>
    </row>
    <row r="2300" spans="1:15" x14ac:dyDescent="0.25">
      <c r="A2300" s="19" t="s">
        <v>400</v>
      </c>
      <c r="B2300" s="20" t="s">
        <v>332</v>
      </c>
      <c r="C2300" s="20" t="s">
        <v>333</v>
      </c>
      <c r="D2300" s="20" t="s">
        <v>382</v>
      </c>
      <c r="E2300" s="20" t="s">
        <v>280</v>
      </c>
      <c r="F2300" s="20" t="s">
        <v>151</v>
      </c>
      <c r="G2300" s="20" t="s">
        <v>54</v>
      </c>
      <c r="H2300" s="20" t="s">
        <v>230</v>
      </c>
      <c r="I2300" s="20">
        <v>0.3809216701</v>
      </c>
      <c r="J2300" s="20">
        <v>3.6830345969999995E-5</v>
      </c>
      <c r="K2300" s="20">
        <v>5.2725188130000003E-5</v>
      </c>
      <c r="L2300" s="20">
        <v>6.3255745400000004E-6</v>
      </c>
      <c r="M2300" s="20">
        <v>6.1358073038000003E-6</v>
      </c>
      <c r="N2300" s="20">
        <v>1.102101207E-7</v>
      </c>
      <c r="O2300" s="27">
        <v>7.8127664339438993E-6</v>
      </c>
    </row>
    <row r="2301" spans="1:15" x14ac:dyDescent="0.25">
      <c r="A2301" s="19" t="s">
        <v>400</v>
      </c>
      <c r="B2301" s="20" t="s">
        <v>332</v>
      </c>
      <c r="C2301" s="20" t="s">
        <v>333</v>
      </c>
      <c r="D2301" s="20" t="s">
        <v>382</v>
      </c>
      <c r="E2301" s="20" t="s">
        <v>281</v>
      </c>
      <c r="F2301" s="20" t="s">
        <v>153</v>
      </c>
      <c r="G2301" s="20" t="s">
        <v>54</v>
      </c>
      <c r="H2301" s="20" t="s">
        <v>230</v>
      </c>
      <c r="I2301" s="20">
        <v>1.8581548999999999E-2</v>
      </c>
      <c r="J2301" s="20">
        <v>7.9297743000000002E-6</v>
      </c>
      <c r="K2301" s="20">
        <v>9.2419887000000007E-6</v>
      </c>
      <c r="L2301" s="20">
        <v>1.3266400999999999E-6</v>
      </c>
      <c r="M2301" s="20">
        <v>1.2868408969999999E-6</v>
      </c>
      <c r="N2301" s="20">
        <v>1.9670327999999999E-8</v>
      </c>
      <c r="O2301" s="27">
        <v>1.213267734081E-6</v>
      </c>
    </row>
    <row r="2302" spans="1:15" x14ac:dyDescent="0.25">
      <c r="A2302" s="19" t="s">
        <v>400</v>
      </c>
      <c r="B2302" s="20" t="s">
        <v>332</v>
      </c>
      <c r="C2302" s="20" t="s">
        <v>333</v>
      </c>
      <c r="D2302" s="20" t="s">
        <v>382</v>
      </c>
      <c r="E2302" s="20" t="s">
        <v>282</v>
      </c>
      <c r="F2302" s="20" t="s">
        <v>53</v>
      </c>
      <c r="G2302" s="20" t="s">
        <v>54</v>
      </c>
      <c r="H2302" s="20" t="s">
        <v>230</v>
      </c>
      <c r="I2302" s="20">
        <v>3.1124092480000001</v>
      </c>
      <c r="J2302" s="20">
        <v>4.1763382579999999E-4</v>
      </c>
      <c r="K2302" s="20">
        <v>8.1942437050000006E-4</v>
      </c>
      <c r="L2302" s="20">
        <v>7.6025190639999993E-5</v>
      </c>
      <c r="M2302" s="20">
        <v>7.3744434920799994E-5</v>
      </c>
      <c r="N2302" s="20">
        <v>1.6353675041E-6</v>
      </c>
      <c r="O2302" s="27">
        <v>1.0278435462659909E-4</v>
      </c>
    </row>
    <row r="2303" spans="1:15" x14ac:dyDescent="0.25">
      <c r="A2303" s="19" t="s">
        <v>400</v>
      </c>
      <c r="B2303" s="20" t="s">
        <v>332</v>
      </c>
      <c r="C2303" s="20" t="s">
        <v>333</v>
      </c>
      <c r="D2303" s="20" t="s">
        <v>382</v>
      </c>
      <c r="E2303" s="20" t="s">
        <v>283</v>
      </c>
      <c r="F2303" s="20" t="s">
        <v>156</v>
      </c>
      <c r="G2303" s="20" t="s">
        <v>54</v>
      </c>
      <c r="H2303" s="20" t="s">
        <v>230</v>
      </c>
      <c r="I2303" s="20">
        <v>0</v>
      </c>
      <c r="J2303" s="20">
        <v>0</v>
      </c>
      <c r="K2303" s="20">
        <v>0</v>
      </c>
      <c r="L2303" s="20">
        <v>0</v>
      </c>
      <c r="M2303" s="20">
        <v>0</v>
      </c>
      <c r="N2303" s="20">
        <v>0</v>
      </c>
      <c r="O2303" s="27">
        <v>0</v>
      </c>
    </row>
    <row r="2304" spans="1:15" x14ac:dyDescent="0.25">
      <c r="A2304" s="19" t="s">
        <v>400</v>
      </c>
      <c r="B2304" s="20" t="s">
        <v>332</v>
      </c>
      <c r="C2304" s="20" t="s">
        <v>333</v>
      </c>
      <c r="D2304" s="20" t="s">
        <v>382</v>
      </c>
      <c r="E2304" s="20" t="s">
        <v>284</v>
      </c>
      <c r="F2304" s="20" t="s">
        <v>158</v>
      </c>
      <c r="G2304" s="20" t="s">
        <v>54</v>
      </c>
      <c r="H2304" s="20" t="s">
        <v>230</v>
      </c>
      <c r="I2304" s="20">
        <v>4.1065215100000003</v>
      </c>
      <c r="J2304" s="20">
        <v>5.0425389259999996E-4</v>
      </c>
      <c r="K2304" s="20">
        <v>7.7341541200000004E-4</v>
      </c>
      <c r="L2304" s="20">
        <v>9.378825567E-5</v>
      </c>
      <c r="M2304" s="20">
        <v>9.0974607999900006E-5</v>
      </c>
      <c r="N2304" s="20">
        <v>1.5259339410000001E-6</v>
      </c>
      <c r="O2304" s="27">
        <v>8.7284010834189001E-5</v>
      </c>
    </row>
    <row r="2305" spans="1:15" x14ac:dyDescent="0.25">
      <c r="A2305" s="19" t="s">
        <v>400</v>
      </c>
      <c r="B2305" s="20" t="s">
        <v>332</v>
      </c>
      <c r="C2305" s="20" t="s">
        <v>333</v>
      </c>
      <c r="D2305" s="20" t="s">
        <v>382</v>
      </c>
      <c r="E2305" s="20" t="s">
        <v>285</v>
      </c>
      <c r="F2305" s="20" t="s">
        <v>160</v>
      </c>
      <c r="G2305" s="20" t="s">
        <v>54</v>
      </c>
      <c r="H2305" s="20" t="s">
        <v>230</v>
      </c>
      <c r="I2305" s="20">
        <v>1.848863699</v>
      </c>
      <c r="J2305" s="20">
        <v>1.0645842992E-3</v>
      </c>
      <c r="K2305" s="20">
        <v>2.1055876764000002E-3</v>
      </c>
      <c r="L2305" s="20">
        <v>2.0028643823999999E-4</v>
      </c>
      <c r="M2305" s="20">
        <v>1.9427784509279999E-4</v>
      </c>
      <c r="N2305" s="20">
        <v>4.1800698902000004E-6</v>
      </c>
      <c r="O2305" s="27">
        <v>2.1070061949639691E-4</v>
      </c>
    </row>
    <row r="2306" spans="1:15" x14ac:dyDescent="0.25">
      <c r="A2306" s="19" t="s">
        <v>400</v>
      </c>
      <c r="B2306" s="20" t="s">
        <v>332</v>
      </c>
      <c r="C2306" s="20" t="s">
        <v>333</v>
      </c>
      <c r="D2306" s="20" t="s">
        <v>382</v>
      </c>
      <c r="E2306" s="20" t="s">
        <v>286</v>
      </c>
      <c r="F2306" s="20" t="s">
        <v>162</v>
      </c>
      <c r="G2306" s="20" t="s">
        <v>54</v>
      </c>
      <c r="H2306" s="20" t="s">
        <v>230</v>
      </c>
      <c r="I2306" s="20">
        <v>1.5562047323999999</v>
      </c>
      <c r="J2306" s="20">
        <v>5.284799205E-4</v>
      </c>
      <c r="K2306" s="20">
        <v>1.3271823392000002E-3</v>
      </c>
      <c r="L2306" s="20">
        <v>1.0300052122E-4</v>
      </c>
      <c r="M2306" s="20">
        <v>9.9910505583399999E-5</v>
      </c>
      <c r="N2306" s="20">
        <v>3.0882624239999998E-6</v>
      </c>
      <c r="O2306" s="27">
        <v>1.2152794090429979E-4</v>
      </c>
    </row>
    <row r="2307" spans="1:15" x14ac:dyDescent="0.25">
      <c r="A2307" s="19" t="s">
        <v>400</v>
      </c>
      <c r="B2307" s="20" t="s">
        <v>332</v>
      </c>
      <c r="C2307" s="20" t="s">
        <v>333</v>
      </c>
      <c r="D2307" s="20" t="s">
        <v>382</v>
      </c>
      <c r="E2307" s="20" t="s">
        <v>287</v>
      </c>
      <c r="F2307" s="20" t="s">
        <v>56</v>
      </c>
      <c r="G2307" s="20" t="s">
        <v>57</v>
      </c>
      <c r="H2307" s="20" t="s">
        <v>230</v>
      </c>
      <c r="I2307" s="20">
        <v>756.41782679999994</v>
      </c>
      <c r="J2307" s="20">
        <v>5.0834204500000008E-2</v>
      </c>
      <c r="K2307" s="20">
        <v>0.10564534069999999</v>
      </c>
      <c r="L2307" s="20">
        <v>9.0649346999999991E-3</v>
      </c>
      <c r="M2307" s="20">
        <v>8.7929866589999996E-3</v>
      </c>
      <c r="N2307" s="20">
        <v>2.1116370459999998E-4</v>
      </c>
      <c r="O2307" s="27">
        <v>1.2517385887375198E-2</v>
      </c>
    </row>
    <row r="2308" spans="1:15" x14ac:dyDescent="0.25">
      <c r="A2308" s="19" t="s">
        <v>400</v>
      </c>
      <c r="B2308" s="20" t="s">
        <v>332</v>
      </c>
      <c r="C2308" s="20" t="s">
        <v>333</v>
      </c>
      <c r="D2308" s="20" t="s">
        <v>382</v>
      </c>
      <c r="E2308" s="20" t="s">
        <v>288</v>
      </c>
      <c r="F2308" s="20" t="s">
        <v>59</v>
      </c>
      <c r="G2308" s="20" t="s">
        <v>57</v>
      </c>
      <c r="H2308" s="20" t="s">
        <v>230</v>
      </c>
      <c r="I2308" s="20">
        <v>140.75752247200001</v>
      </c>
      <c r="J2308" s="20">
        <v>1.2153718126959999E-2</v>
      </c>
      <c r="K2308" s="20">
        <v>2.4928203197250001E-2</v>
      </c>
      <c r="L2308" s="20">
        <v>2.2065926609040006E-3</v>
      </c>
      <c r="M2308" s="20">
        <v>2.1403948810768797E-3</v>
      </c>
      <c r="N2308" s="20">
        <v>4.9873519464140006E-5</v>
      </c>
      <c r="O2308" s="27">
        <v>2.8170339420032441E-3</v>
      </c>
    </row>
    <row r="2309" spans="1:15" x14ac:dyDescent="0.25">
      <c r="A2309" s="19" t="s">
        <v>400</v>
      </c>
      <c r="B2309" s="20" t="s">
        <v>332</v>
      </c>
      <c r="C2309" s="20" t="s">
        <v>333</v>
      </c>
      <c r="D2309" s="20" t="s">
        <v>382</v>
      </c>
      <c r="E2309" s="20" t="s">
        <v>289</v>
      </c>
      <c r="F2309" s="20" t="s">
        <v>61</v>
      </c>
      <c r="G2309" s="20" t="s">
        <v>57</v>
      </c>
      <c r="H2309" s="20" t="s">
        <v>230</v>
      </c>
      <c r="I2309" s="20">
        <v>121.6299726</v>
      </c>
      <c r="J2309" s="20">
        <v>2.6782317388599999E-2</v>
      </c>
      <c r="K2309" s="20">
        <v>5.7226242886999998E-2</v>
      </c>
      <c r="L2309" s="20">
        <v>4.6045278372299995E-3</v>
      </c>
      <c r="M2309" s="20">
        <v>4.4663920021131001E-3</v>
      </c>
      <c r="N2309" s="20">
        <v>1.38150817884E-4</v>
      </c>
      <c r="O2309" s="27">
        <v>5.1201020383730101E-3</v>
      </c>
    </row>
    <row r="2310" spans="1:15" x14ac:dyDescent="0.25">
      <c r="A2310" s="19" t="s">
        <v>400</v>
      </c>
      <c r="B2310" s="20" t="s">
        <v>332</v>
      </c>
      <c r="C2310" s="20" t="s">
        <v>333</v>
      </c>
      <c r="D2310" s="20" t="s">
        <v>382</v>
      </c>
      <c r="E2310" s="20" t="s">
        <v>290</v>
      </c>
      <c r="F2310" s="20" t="s">
        <v>225</v>
      </c>
      <c r="G2310" s="20" t="s">
        <v>57</v>
      </c>
      <c r="H2310" s="20" t="s">
        <v>230</v>
      </c>
      <c r="I2310" s="20">
        <v>0</v>
      </c>
      <c r="J2310" s="20">
        <v>0</v>
      </c>
      <c r="K2310" s="20">
        <v>0</v>
      </c>
      <c r="L2310" s="20">
        <v>0</v>
      </c>
      <c r="M2310" s="20">
        <v>0</v>
      </c>
      <c r="N2310" s="20">
        <v>0</v>
      </c>
      <c r="O2310" s="27">
        <v>0</v>
      </c>
    </row>
    <row r="2311" spans="1:15" x14ac:dyDescent="0.25">
      <c r="A2311" s="19" t="s">
        <v>400</v>
      </c>
      <c r="B2311" s="20" t="s">
        <v>332</v>
      </c>
      <c r="C2311" s="20" t="s">
        <v>333</v>
      </c>
      <c r="D2311" s="20" t="s">
        <v>382</v>
      </c>
      <c r="E2311" s="20" t="s">
        <v>291</v>
      </c>
      <c r="F2311" s="20" t="s">
        <v>167</v>
      </c>
      <c r="G2311" s="20" t="s">
        <v>57</v>
      </c>
      <c r="H2311" s="20" t="s">
        <v>230</v>
      </c>
      <c r="I2311" s="20">
        <v>249.87840465599999</v>
      </c>
      <c r="J2311" s="20">
        <v>3.8255750611999997E-2</v>
      </c>
      <c r="K2311" s="20">
        <v>3.1783359916000002E-2</v>
      </c>
      <c r="L2311" s="20">
        <v>5.6992580743999996E-3</v>
      </c>
      <c r="M2311" s="20">
        <v>5.5282803321679997E-3</v>
      </c>
      <c r="N2311" s="20">
        <v>7.0338244596000006E-5</v>
      </c>
      <c r="O2311" s="27">
        <v>8.9547765218684367E-3</v>
      </c>
    </row>
    <row r="2312" spans="1:15" x14ac:dyDescent="0.25">
      <c r="A2312" s="19" t="s">
        <v>400</v>
      </c>
      <c r="B2312" s="20" t="s">
        <v>332</v>
      </c>
      <c r="C2312" s="20" t="s">
        <v>333</v>
      </c>
      <c r="D2312" s="20" t="s">
        <v>382</v>
      </c>
      <c r="E2312" s="20" t="s">
        <v>292</v>
      </c>
      <c r="F2312" s="20" t="s">
        <v>169</v>
      </c>
      <c r="G2312" s="20" t="s">
        <v>57</v>
      </c>
      <c r="H2312" s="20" t="s">
        <v>230</v>
      </c>
      <c r="I2312" s="20">
        <v>54.403464380000003</v>
      </c>
      <c r="J2312" s="20">
        <v>1.5072561984999999E-3</v>
      </c>
      <c r="K2312" s="20">
        <v>3.5089899954999994E-3</v>
      </c>
      <c r="L2312" s="20">
        <v>2.4785287454999998E-4</v>
      </c>
      <c r="M2312" s="20">
        <v>2.4041728831350004E-4</v>
      </c>
      <c r="N2312" s="20">
        <v>6.7353996190000012E-6</v>
      </c>
      <c r="O2312" s="27">
        <v>4.1749940483327698E-4</v>
      </c>
    </row>
    <row r="2313" spans="1:15" x14ac:dyDescent="0.25">
      <c r="A2313" s="19" t="s">
        <v>400</v>
      </c>
      <c r="B2313" s="20" t="s">
        <v>332</v>
      </c>
      <c r="C2313" s="20" t="s">
        <v>333</v>
      </c>
      <c r="D2313" s="20" t="s">
        <v>382</v>
      </c>
      <c r="E2313" s="20" t="s">
        <v>293</v>
      </c>
      <c r="F2313" s="20" t="s">
        <v>63</v>
      </c>
      <c r="G2313" s="20" t="s">
        <v>57</v>
      </c>
      <c r="H2313" s="20" t="s">
        <v>230</v>
      </c>
      <c r="I2313" s="20">
        <v>7.246419554</v>
      </c>
      <c r="J2313" s="20">
        <v>1.1733650281999998E-3</v>
      </c>
      <c r="K2313" s="20">
        <v>2.4964928786000004E-3</v>
      </c>
      <c r="L2313" s="20">
        <v>2.0472614130000004E-4</v>
      </c>
      <c r="M2313" s="20">
        <v>1.9858435706100001E-4</v>
      </c>
      <c r="N2313" s="20">
        <v>6.0065354306E-6</v>
      </c>
      <c r="O2313" s="27">
        <v>2.2789589206853429E-4</v>
      </c>
    </row>
    <row r="2314" spans="1:15" x14ac:dyDescent="0.25">
      <c r="A2314" s="19" t="s">
        <v>400</v>
      </c>
      <c r="B2314" s="20" t="s">
        <v>332</v>
      </c>
      <c r="C2314" s="20" t="s">
        <v>333</v>
      </c>
      <c r="D2314" s="20" t="s">
        <v>382</v>
      </c>
      <c r="E2314" s="20" t="s">
        <v>294</v>
      </c>
      <c r="F2314" s="20" t="s">
        <v>172</v>
      </c>
      <c r="G2314" s="20" t="s">
        <v>66</v>
      </c>
      <c r="H2314" s="20" t="s">
        <v>230</v>
      </c>
      <c r="I2314" s="20">
        <v>0</v>
      </c>
      <c r="J2314" s="20">
        <v>0</v>
      </c>
      <c r="K2314" s="20">
        <v>0</v>
      </c>
      <c r="L2314" s="20">
        <v>0</v>
      </c>
      <c r="M2314" s="20">
        <v>0</v>
      </c>
      <c r="N2314" s="20">
        <v>0</v>
      </c>
      <c r="O2314" s="27">
        <v>0</v>
      </c>
    </row>
    <row r="2315" spans="1:15" x14ac:dyDescent="0.25">
      <c r="A2315" s="19" t="s">
        <v>400</v>
      </c>
      <c r="B2315" s="20" t="s">
        <v>332</v>
      </c>
      <c r="C2315" s="20" t="s">
        <v>333</v>
      </c>
      <c r="D2315" s="20" t="s">
        <v>382</v>
      </c>
      <c r="E2315" s="20" t="s">
        <v>295</v>
      </c>
      <c r="F2315" s="20" t="s">
        <v>174</v>
      </c>
      <c r="G2315" s="20" t="s">
        <v>66</v>
      </c>
      <c r="H2315" s="20" t="s">
        <v>230</v>
      </c>
      <c r="I2315" s="20">
        <v>4.5924352740000005</v>
      </c>
      <c r="J2315" s="20">
        <v>3.2540442854200003E-3</v>
      </c>
      <c r="K2315" s="20">
        <v>7.5734351570000006E-3</v>
      </c>
      <c r="L2315" s="20">
        <v>6.1500260635999999E-4</v>
      </c>
      <c r="M2315" s="20">
        <v>5.9655252816919998E-4</v>
      </c>
      <c r="N2315" s="20">
        <v>2.5145639233900002E-5</v>
      </c>
      <c r="O2315" s="27">
        <v>5.836044255770758E-4</v>
      </c>
    </row>
    <row r="2316" spans="1:15" x14ac:dyDescent="0.25">
      <c r="A2316" s="19" t="s">
        <v>400</v>
      </c>
      <c r="B2316" s="20" t="s">
        <v>332</v>
      </c>
      <c r="C2316" s="20" t="s">
        <v>333</v>
      </c>
      <c r="D2316" s="20" t="s">
        <v>382</v>
      </c>
      <c r="E2316" s="20" t="s">
        <v>297</v>
      </c>
      <c r="F2316" s="20" t="s">
        <v>296</v>
      </c>
      <c r="G2316" s="20" t="s">
        <v>17</v>
      </c>
      <c r="H2316" s="20" t="s">
        <v>230</v>
      </c>
      <c r="I2316" s="20">
        <v>0</v>
      </c>
      <c r="J2316" s="20">
        <v>0</v>
      </c>
      <c r="K2316" s="20">
        <v>0</v>
      </c>
      <c r="L2316" s="20">
        <v>0</v>
      </c>
      <c r="M2316" s="20">
        <v>0</v>
      </c>
      <c r="N2316" s="20">
        <v>0</v>
      </c>
      <c r="O2316" s="27">
        <v>0</v>
      </c>
    </row>
    <row r="2317" spans="1:15" x14ac:dyDescent="0.25">
      <c r="A2317" s="19" t="s">
        <v>400</v>
      </c>
      <c r="B2317" s="20" t="s">
        <v>332</v>
      </c>
      <c r="C2317" s="20" t="s">
        <v>333</v>
      </c>
      <c r="D2317" s="20" t="s">
        <v>382</v>
      </c>
      <c r="E2317" s="20" t="s">
        <v>298</v>
      </c>
      <c r="F2317" s="20" t="s">
        <v>176</v>
      </c>
      <c r="G2317" s="20" t="s">
        <v>30</v>
      </c>
      <c r="H2317" s="20" t="s">
        <v>230</v>
      </c>
      <c r="I2317" s="20">
        <v>0</v>
      </c>
      <c r="J2317" s="20">
        <v>0</v>
      </c>
      <c r="K2317" s="20">
        <v>0</v>
      </c>
      <c r="L2317" s="20">
        <v>0</v>
      </c>
      <c r="M2317" s="20">
        <v>0</v>
      </c>
      <c r="N2317" s="20">
        <v>0</v>
      </c>
      <c r="O2317" s="27">
        <v>0</v>
      </c>
    </row>
    <row r="2318" spans="1:15" x14ac:dyDescent="0.25">
      <c r="A2318" s="19" t="s">
        <v>400</v>
      </c>
      <c r="B2318" s="20" t="s">
        <v>332</v>
      </c>
      <c r="C2318" s="20" t="s">
        <v>333</v>
      </c>
      <c r="D2318" s="20" t="s">
        <v>382</v>
      </c>
      <c r="E2318" s="20" t="s">
        <v>301</v>
      </c>
      <c r="F2318" s="20" t="s">
        <v>299</v>
      </c>
      <c r="G2318" s="20" t="s">
        <v>300</v>
      </c>
      <c r="H2318" s="20" t="s">
        <v>8</v>
      </c>
      <c r="I2318" s="20">
        <v>804.09236399999986</v>
      </c>
      <c r="J2318" s="20">
        <v>0.17926193000000001</v>
      </c>
      <c r="K2318" s="20">
        <v>7.3597496582000002E-3</v>
      </c>
      <c r="L2318" s="20">
        <v>1.4828813154000001E-3</v>
      </c>
      <c r="M2318" s="20">
        <v>1.364250810168E-3</v>
      </c>
      <c r="N2318" s="20">
        <v>3.0837732317999999E-5</v>
      </c>
      <c r="O2318" s="27">
        <v>0.10764911792965</v>
      </c>
    </row>
    <row r="2319" spans="1:15" x14ac:dyDescent="0.25">
      <c r="A2319" s="19" t="s">
        <v>400</v>
      </c>
      <c r="B2319" s="20" t="s">
        <v>332</v>
      </c>
      <c r="C2319" s="20" t="s">
        <v>333</v>
      </c>
      <c r="D2319" s="20" t="s">
        <v>382</v>
      </c>
      <c r="E2319" s="20" t="s">
        <v>303</v>
      </c>
      <c r="F2319" s="20" t="s">
        <v>302</v>
      </c>
      <c r="G2319" s="20" t="s">
        <v>300</v>
      </c>
      <c r="H2319" s="20" t="s">
        <v>8</v>
      </c>
      <c r="I2319" s="20">
        <v>239.95662184</v>
      </c>
      <c r="J2319" s="20">
        <v>0.17573386368409999</v>
      </c>
      <c r="K2319" s="20">
        <v>6.5369275899469989E-3</v>
      </c>
      <c r="L2319" s="20">
        <v>9.5988900018320004E-4</v>
      </c>
      <c r="M2319" s="20">
        <v>8.8309788016854417E-4</v>
      </c>
      <c r="N2319" s="20">
        <v>2.8987285091219999E-5</v>
      </c>
      <c r="O2319" s="27">
        <v>5.5988096610326187E-2</v>
      </c>
    </row>
    <row r="2320" spans="1:15" x14ac:dyDescent="0.25">
      <c r="A2320" s="19" t="s">
        <v>400</v>
      </c>
      <c r="B2320" s="20" t="s">
        <v>332</v>
      </c>
      <c r="C2320" s="20" t="s">
        <v>333</v>
      </c>
      <c r="D2320" s="20" t="s">
        <v>382</v>
      </c>
      <c r="E2320" s="20" t="s">
        <v>305</v>
      </c>
      <c r="F2320" s="20" t="s">
        <v>304</v>
      </c>
      <c r="G2320" s="20" t="s">
        <v>300</v>
      </c>
      <c r="H2320" s="20" t="s">
        <v>68</v>
      </c>
      <c r="I2320" s="20">
        <v>73.989462171</v>
      </c>
      <c r="J2320" s="20">
        <v>4.0703852284000003E-2</v>
      </c>
      <c r="K2320" s="20">
        <v>2.697219979945E-3</v>
      </c>
      <c r="L2320" s="20">
        <v>2.3163228958969997E-5</v>
      </c>
      <c r="M2320" s="20">
        <v>2.1310170642252401E-5</v>
      </c>
      <c r="N2320" s="20">
        <v>6.7966741718499993E-6</v>
      </c>
      <c r="O2320" s="27">
        <v>4.2160705271267326E-3</v>
      </c>
    </row>
    <row r="2321" spans="1:15" x14ac:dyDescent="0.25">
      <c r="A2321" s="19" t="s">
        <v>400</v>
      </c>
      <c r="B2321" s="20" t="s">
        <v>332</v>
      </c>
      <c r="C2321" s="20" t="s">
        <v>333</v>
      </c>
      <c r="D2321" s="20" t="s">
        <v>382</v>
      </c>
      <c r="E2321" s="20" t="s">
        <v>306</v>
      </c>
      <c r="F2321" s="20" t="s">
        <v>304</v>
      </c>
      <c r="G2321" s="20" t="s">
        <v>300</v>
      </c>
      <c r="H2321" s="20" t="s">
        <v>230</v>
      </c>
      <c r="I2321" s="20">
        <v>138.518180513</v>
      </c>
      <c r="J2321" s="20">
        <v>3.0141238905000006E-3</v>
      </c>
      <c r="K2321" s="20">
        <v>1.6966200298399996E-2</v>
      </c>
      <c r="L2321" s="20">
        <v>3.6762577605000009E-4</v>
      </c>
      <c r="M2321" s="20">
        <v>3.5659700276849989E-4</v>
      </c>
      <c r="N2321" s="20">
        <v>2.3870666444499996E-4</v>
      </c>
      <c r="O2321" s="27">
        <v>6.9927526344042905E-4</v>
      </c>
    </row>
    <row r="2322" spans="1:15" x14ac:dyDescent="0.25">
      <c r="A2322" s="19" t="s">
        <v>400</v>
      </c>
      <c r="B2322" s="20" t="s">
        <v>332</v>
      </c>
      <c r="C2322" s="20" t="s">
        <v>333</v>
      </c>
      <c r="D2322" s="20" t="s">
        <v>382</v>
      </c>
      <c r="E2322" s="20" t="s">
        <v>308</v>
      </c>
      <c r="F2322" s="20" t="s">
        <v>307</v>
      </c>
      <c r="G2322" s="20" t="s">
        <v>300</v>
      </c>
      <c r="H2322" s="20" t="s">
        <v>230</v>
      </c>
      <c r="I2322" s="20">
        <v>0.93530232000000002</v>
      </c>
      <c r="J2322" s="20">
        <v>1.4251172E-5</v>
      </c>
      <c r="K2322" s="20">
        <v>2.3455924999999999E-5</v>
      </c>
      <c r="L2322" s="20">
        <v>2.4903985999999999E-6</v>
      </c>
      <c r="M2322" s="20">
        <v>2.415686642E-6</v>
      </c>
      <c r="N2322" s="20">
        <v>3.8619682999999999E-7</v>
      </c>
      <c r="O2322" s="27">
        <v>4.6849776558389997E-6</v>
      </c>
    </row>
    <row r="2323" spans="1:15" x14ac:dyDescent="0.25">
      <c r="A2323" s="19" t="s">
        <v>400</v>
      </c>
      <c r="B2323" s="20" t="s">
        <v>332</v>
      </c>
      <c r="C2323" s="20" t="s">
        <v>333</v>
      </c>
      <c r="D2323" s="20" t="s">
        <v>382</v>
      </c>
      <c r="E2323" s="20" t="s">
        <v>311</v>
      </c>
      <c r="F2323" s="20" t="s">
        <v>309</v>
      </c>
      <c r="G2323" s="20" t="s">
        <v>310</v>
      </c>
      <c r="H2323" s="20" t="s">
        <v>230</v>
      </c>
      <c r="I2323" s="20">
        <v>0.44776159470000004</v>
      </c>
      <c r="J2323" s="20">
        <v>2.1279706896000001E-4</v>
      </c>
      <c r="K2323" s="20">
        <v>2.8464831496999998E-4</v>
      </c>
      <c r="L2323" s="20">
        <v>3.5262647826E-5</v>
      </c>
      <c r="M2323" s="20">
        <v>3.4204768391219996E-5</v>
      </c>
      <c r="N2323" s="20">
        <v>5.6692279349E-7</v>
      </c>
      <c r="O2323" s="27">
        <v>4.9352589935963732E-5</v>
      </c>
    </row>
    <row r="2324" spans="1:15" x14ac:dyDescent="0.25">
      <c r="A2324" s="19" t="s">
        <v>400</v>
      </c>
      <c r="B2324" s="20" t="s">
        <v>332</v>
      </c>
      <c r="C2324" s="20" t="s">
        <v>333</v>
      </c>
      <c r="D2324" s="20" t="s">
        <v>382</v>
      </c>
      <c r="E2324" s="20" t="s">
        <v>312</v>
      </c>
      <c r="F2324" s="20" t="s">
        <v>309</v>
      </c>
      <c r="G2324" s="20" t="s">
        <v>310</v>
      </c>
      <c r="H2324" s="20" t="s">
        <v>68</v>
      </c>
      <c r="I2324" s="20">
        <v>0.44593589760000002</v>
      </c>
      <c r="J2324" s="20">
        <v>3.6320697341999997E-4</v>
      </c>
      <c r="K2324" s="20">
        <v>4.5310862484000001E-6</v>
      </c>
      <c r="L2324" s="20">
        <v>1.905396346E-7</v>
      </c>
      <c r="M2324" s="20">
        <v>1.7529646383200001E-7</v>
      </c>
      <c r="N2324" s="20">
        <v>3.0524734152000001E-8</v>
      </c>
      <c r="O2324" s="27">
        <v>1.3020780792854E-5</v>
      </c>
    </row>
    <row r="2325" spans="1:15" x14ac:dyDescent="0.25">
      <c r="A2325" s="19" t="s">
        <v>400</v>
      </c>
      <c r="B2325" s="20" t="s">
        <v>332</v>
      </c>
      <c r="C2325" s="20" t="s">
        <v>333</v>
      </c>
      <c r="D2325" s="20" t="s">
        <v>382</v>
      </c>
      <c r="E2325" s="20" t="s">
        <v>313</v>
      </c>
      <c r="F2325" s="20" t="s">
        <v>309</v>
      </c>
      <c r="G2325" s="20" t="s">
        <v>310</v>
      </c>
      <c r="H2325" s="20" t="s">
        <v>179</v>
      </c>
      <c r="I2325" s="20">
        <v>4.9714855999999997E-3</v>
      </c>
      <c r="J2325" s="20">
        <v>2.2832360000000002E-6</v>
      </c>
      <c r="K2325" s="20">
        <v>4.3158155000000001E-7</v>
      </c>
      <c r="L2325" s="20">
        <v>4.0612064999999996E-9</v>
      </c>
      <c r="M2325" s="20">
        <v>4.0612064999999996E-9</v>
      </c>
      <c r="N2325" s="20">
        <v>8.3257123000000005E-10</v>
      </c>
      <c r="O2325" s="27">
        <v>1.2040077813019998E-7</v>
      </c>
    </row>
    <row r="2326" spans="1:15" x14ac:dyDescent="0.25">
      <c r="A2326" s="19" t="s">
        <v>400</v>
      </c>
      <c r="B2326" s="20" t="s">
        <v>334</v>
      </c>
      <c r="C2326" s="20" t="s">
        <v>404</v>
      </c>
      <c r="D2326" s="20" t="s">
        <v>435</v>
      </c>
      <c r="E2326" s="20" t="s">
        <v>9</v>
      </c>
      <c r="F2326" s="20" t="s">
        <v>6</v>
      </c>
      <c r="G2326" s="20" t="s">
        <v>7</v>
      </c>
      <c r="H2326" s="20" t="s">
        <v>8</v>
      </c>
      <c r="I2326" s="20">
        <v>210.01585</v>
      </c>
      <c r="J2326" s="20">
        <v>5.401193E-2</v>
      </c>
      <c r="K2326" s="20">
        <v>4.1643031999999999E-4</v>
      </c>
      <c r="L2326" s="20">
        <v>2.3080064000000002E-3</v>
      </c>
      <c r="M2326" s="20">
        <v>2.1233658880000002E-3</v>
      </c>
      <c r="N2326" s="20">
        <v>6.1717219E-6</v>
      </c>
      <c r="O2326" s="27">
        <v>6.2967727092000006E-2</v>
      </c>
    </row>
    <row r="2327" spans="1:15" x14ac:dyDescent="0.25">
      <c r="A2327" s="19" t="s">
        <v>400</v>
      </c>
      <c r="B2327" s="20" t="s">
        <v>334</v>
      </c>
      <c r="C2327" s="20" t="s">
        <v>404</v>
      </c>
      <c r="D2327" s="20" t="s">
        <v>435</v>
      </c>
      <c r="E2327" s="20" t="s">
        <v>11</v>
      </c>
      <c r="F2327" s="20" t="s">
        <v>10</v>
      </c>
      <c r="G2327" s="20" t="s">
        <v>7</v>
      </c>
      <c r="H2327" s="20" t="s">
        <v>8</v>
      </c>
      <c r="I2327" s="20">
        <v>0</v>
      </c>
      <c r="J2327" s="20">
        <v>0</v>
      </c>
      <c r="K2327" s="20">
        <v>0</v>
      </c>
      <c r="L2327" s="20">
        <v>0</v>
      </c>
      <c r="M2327" s="20">
        <v>0</v>
      </c>
      <c r="N2327" s="20">
        <v>0</v>
      </c>
      <c r="O2327" s="27">
        <v>0</v>
      </c>
    </row>
    <row r="2328" spans="1:15" x14ac:dyDescent="0.25">
      <c r="A2328" s="19" t="s">
        <v>400</v>
      </c>
      <c r="B2328" s="20" t="s">
        <v>334</v>
      </c>
      <c r="C2328" s="20" t="s">
        <v>404</v>
      </c>
      <c r="D2328" s="20" t="s">
        <v>435</v>
      </c>
      <c r="E2328" s="20" t="s">
        <v>13</v>
      </c>
      <c r="F2328" s="20" t="s">
        <v>12</v>
      </c>
      <c r="G2328" s="20" t="s">
        <v>7</v>
      </c>
      <c r="H2328" s="20" t="s">
        <v>8</v>
      </c>
      <c r="I2328" s="20">
        <v>298.27105999999998</v>
      </c>
      <c r="J2328" s="20">
        <v>7.8972190999999997E-2</v>
      </c>
      <c r="K2328" s="20">
        <v>5.9039221000000005E-4</v>
      </c>
      <c r="L2328" s="20">
        <v>2.6133708000000001E-3</v>
      </c>
      <c r="M2328" s="20">
        <v>2.4043011360000001E-3</v>
      </c>
      <c r="N2328" s="20">
        <v>6.4876522E-6</v>
      </c>
      <c r="O2328" s="27">
        <v>7.3094692035999984E-2</v>
      </c>
    </row>
    <row r="2329" spans="1:15" x14ac:dyDescent="0.25">
      <c r="A2329" s="19" t="s">
        <v>400</v>
      </c>
      <c r="B2329" s="20" t="s">
        <v>334</v>
      </c>
      <c r="C2329" s="20" t="s">
        <v>404</v>
      </c>
      <c r="D2329" s="20" t="s">
        <v>435</v>
      </c>
      <c r="E2329" s="20" t="s">
        <v>15</v>
      </c>
      <c r="F2329" s="20" t="s">
        <v>14</v>
      </c>
      <c r="G2329" s="20" t="s">
        <v>7</v>
      </c>
      <c r="H2329" s="20" t="s">
        <v>8</v>
      </c>
      <c r="I2329" s="20">
        <v>82.351355057999996</v>
      </c>
      <c r="J2329" s="20">
        <v>2.8110157279E-2</v>
      </c>
      <c r="K2329" s="20">
        <v>4.0087507286999999E-4</v>
      </c>
      <c r="L2329" s="20">
        <v>1.2925773639999999E-5</v>
      </c>
      <c r="M2329" s="20">
        <v>1.1891711748799999E-5</v>
      </c>
      <c r="N2329" s="20">
        <v>2.2696593269000001E-6</v>
      </c>
      <c r="O2329" s="27">
        <v>1.5988546838400001E-3</v>
      </c>
    </row>
    <row r="2330" spans="1:15" x14ac:dyDescent="0.25">
      <c r="A2330" s="19" t="s">
        <v>400</v>
      </c>
      <c r="B2330" s="20" t="s">
        <v>334</v>
      </c>
      <c r="C2330" s="20" t="s">
        <v>404</v>
      </c>
      <c r="D2330" s="20" t="s">
        <v>435</v>
      </c>
      <c r="E2330" s="20" t="s">
        <v>18</v>
      </c>
      <c r="F2330" s="20" t="s">
        <v>16</v>
      </c>
      <c r="G2330" s="20" t="s">
        <v>17</v>
      </c>
      <c r="H2330" s="20" t="s">
        <v>8</v>
      </c>
      <c r="I2330" s="20">
        <v>377.79099000000002</v>
      </c>
      <c r="J2330" s="20">
        <v>0.13253077999999999</v>
      </c>
      <c r="K2330" s="20">
        <v>7.6218130000000001E-4</v>
      </c>
      <c r="L2330" s="20">
        <v>4.7395928000000002E-3</v>
      </c>
      <c r="M2330" s="20">
        <v>4.3604253760000005E-3</v>
      </c>
      <c r="N2330" s="20">
        <v>7.9735237E-6</v>
      </c>
      <c r="O2330" s="27">
        <v>3.1531370571999999E-2</v>
      </c>
    </row>
    <row r="2331" spans="1:15" x14ac:dyDescent="0.25">
      <c r="A2331" s="19" t="s">
        <v>400</v>
      </c>
      <c r="B2331" s="20" t="s">
        <v>334</v>
      </c>
      <c r="C2331" s="20" t="s">
        <v>404</v>
      </c>
      <c r="D2331" s="20" t="s">
        <v>435</v>
      </c>
      <c r="E2331" s="20" t="s">
        <v>20</v>
      </c>
      <c r="F2331" s="20" t="s">
        <v>19</v>
      </c>
      <c r="G2331" s="20" t="s">
        <v>17</v>
      </c>
      <c r="H2331" s="20" t="s">
        <v>8</v>
      </c>
      <c r="I2331" s="20">
        <v>35.496547999999997</v>
      </c>
      <c r="J2331" s="20">
        <v>4.9683590999999999E-3</v>
      </c>
      <c r="K2331" s="20">
        <v>5.0910235999999998E-5</v>
      </c>
      <c r="L2331" s="20">
        <v>1.6740664000000001E-4</v>
      </c>
      <c r="M2331" s="20">
        <v>1.5401410880000002E-4</v>
      </c>
      <c r="N2331" s="20">
        <v>5.1923290999999999E-7</v>
      </c>
      <c r="O2331" s="27">
        <v>1.1382014996800002E-3</v>
      </c>
    </row>
    <row r="2332" spans="1:15" x14ac:dyDescent="0.25">
      <c r="A2332" s="19" t="s">
        <v>400</v>
      </c>
      <c r="B2332" s="20" t="s">
        <v>334</v>
      </c>
      <c r="C2332" s="20" t="s">
        <v>404</v>
      </c>
      <c r="D2332" s="20" t="s">
        <v>435</v>
      </c>
      <c r="E2332" s="20" t="s">
        <v>22</v>
      </c>
      <c r="F2332" s="20" t="s">
        <v>21</v>
      </c>
      <c r="G2332" s="20" t="s">
        <v>17</v>
      </c>
      <c r="H2332" s="20" t="s">
        <v>8</v>
      </c>
      <c r="I2332" s="20">
        <v>33.999980999999998</v>
      </c>
      <c r="J2332" s="20">
        <v>5.9948079000000003E-3</v>
      </c>
      <c r="K2332" s="20">
        <v>6.0965324999999999E-5</v>
      </c>
      <c r="L2332" s="20">
        <v>2.0181737000000001E-4</v>
      </c>
      <c r="M2332" s="20">
        <v>1.8567198040000003E-4</v>
      </c>
      <c r="N2332" s="20">
        <v>6.2065674999999996E-7</v>
      </c>
      <c r="O2332" s="27">
        <v>1.3548566794999997E-3</v>
      </c>
    </row>
    <row r="2333" spans="1:15" x14ac:dyDescent="0.25">
      <c r="A2333" s="19" t="s">
        <v>400</v>
      </c>
      <c r="B2333" s="20" t="s">
        <v>334</v>
      </c>
      <c r="C2333" s="20" t="s">
        <v>404</v>
      </c>
      <c r="D2333" s="20" t="s">
        <v>435</v>
      </c>
      <c r="E2333" s="20" t="s">
        <v>24</v>
      </c>
      <c r="F2333" s="20" t="s">
        <v>23</v>
      </c>
      <c r="G2333" s="20" t="s">
        <v>17</v>
      </c>
      <c r="H2333" s="20" t="s">
        <v>8</v>
      </c>
      <c r="I2333" s="20">
        <v>8.8685951999999998E-2</v>
      </c>
      <c r="J2333" s="20">
        <v>4.3411987000000002E-5</v>
      </c>
      <c r="K2333" s="20">
        <v>4.2556385E-7</v>
      </c>
      <c r="L2333" s="20">
        <v>1.4605801000000001E-6</v>
      </c>
      <c r="M2333" s="20">
        <v>1.3437336920000002E-6</v>
      </c>
      <c r="N2333" s="20">
        <v>4.2902352999999996E-9</v>
      </c>
      <c r="O2333" s="27">
        <v>1.1065083385799999E-5</v>
      </c>
    </row>
    <row r="2334" spans="1:15" x14ac:dyDescent="0.25">
      <c r="A2334" s="19" t="s">
        <v>400</v>
      </c>
      <c r="B2334" s="20" t="s">
        <v>334</v>
      </c>
      <c r="C2334" s="20" t="s">
        <v>404</v>
      </c>
      <c r="D2334" s="20" t="s">
        <v>435</v>
      </c>
      <c r="E2334" s="20" t="s">
        <v>26</v>
      </c>
      <c r="F2334" s="20" t="s">
        <v>25</v>
      </c>
      <c r="G2334" s="20" t="s">
        <v>17</v>
      </c>
      <c r="H2334" s="20" t="s">
        <v>8</v>
      </c>
      <c r="I2334" s="20">
        <v>161.68557000000001</v>
      </c>
      <c r="J2334" s="20">
        <v>0.34520561500000002</v>
      </c>
      <c r="K2334" s="20">
        <v>2.0034984099999999E-3</v>
      </c>
      <c r="L2334" s="20">
        <v>1.235684865E-2</v>
      </c>
      <c r="M2334" s="20">
        <v>1.1368300757999999E-2</v>
      </c>
      <c r="N2334" s="20">
        <v>2.06056354E-5</v>
      </c>
      <c r="O2334" s="27">
        <v>8.0116466049399981E-2</v>
      </c>
    </row>
    <row r="2335" spans="1:15" x14ac:dyDescent="0.25">
      <c r="A2335" s="19" t="s">
        <v>400</v>
      </c>
      <c r="B2335" s="20" t="s">
        <v>334</v>
      </c>
      <c r="C2335" s="20" t="s">
        <v>404</v>
      </c>
      <c r="D2335" s="20" t="s">
        <v>435</v>
      </c>
      <c r="E2335" s="20" t="s">
        <v>28</v>
      </c>
      <c r="F2335" s="20" t="s">
        <v>27</v>
      </c>
      <c r="G2335" s="20" t="s">
        <v>17</v>
      </c>
      <c r="H2335" s="20" t="s">
        <v>8</v>
      </c>
      <c r="I2335" s="20">
        <v>3.4144084000000001</v>
      </c>
      <c r="J2335" s="20">
        <v>1.2234787000000001E-3</v>
      </c>
      <c r="K2335" s="20">
        <v>1.1993653999999999E-5</v>
      </c>
      <c r="L2335" s="20">
        <v>4.1163486000000002E-5</v>
      </c>
      <c r="M2335" s="20">
        <v>3.7870407120000006E-5</v>
      </c>
      <c r="N2335" s="20">
        <v>1.2091158E-7</v>
      </c>
      <c r="O2335" s="27">
        <v>2.7565106007000005E-4</v>
      </c>
    </row>
    <row r="2336" spans="1:15" x14ac:dyDescent="0.25">
      <c r="A2336" s="19" t="s">
        <v>400</v>
      </c>
      <c r="B2336" s="20" t="s">
        <v>334</v>
      </c>
      <c r="C2336" s="20" t="s">
        <v>404</v>
      </c>
      <c r="D2336" s="20" t="s">
        <v>435</v>
      </c>
      <c r="E2336" s="20" t="s">
        <v>31</v>
      </c>
      <c r="F2336" s="20" t="s">
        <v>29</v>
      </c>
      <c r="G2336" s="20" t="s">
        <v>30</v>
      </c>
      <c r="H2336" s="20" t="s">
        <v>8</v>
      </c>
      <c r="I2336" s="20">
        <v>4.5750003000000001</v>
      </c>
      <c r="J2336" s="20">
        <v>1.7708534000000001E-3</v>
      </c>
      <c r="K2336" s="20">
        <v>1.7359515999999999E-5</v>
      </c>
      <c r="L2336" s="20">
        <v>5.9579703000000003E-5</v>
      </c>
      <c r="M2336" s="20">
        <v>5.4813326760000004E-5</v>
      </c>
      <c r="N2336" s="20">
        <v>1.7500644999999999E-7</v>
      </c>
      <c r="O2336" s="27">
        <v>4.2962244228000001E-4</v>
      </c>
    </row>
    <row r="2337" spans="1:15" x14ac:dyDescent="0.25">
      <c r="A2337" s="19" t="s">
        <v>400</v>
      </c>
      <c r="B2337" s="20" t="s">
        <v>334</v>
      </c>
      <c r="C2337" s="20" t="s">
        <v>404</v>
      </c>
      <c r="D2337" s="20" t="s">
        <v>435</v>
      </c>
      <c r="E2337" s="20" t="s">
        <v>33</v>
      </c>
      <c r="F2337" s="20" t="s">
        <v>32</v>
      </c>
      <c r="G2337" s="20" t="s">
        <v>30</v>
      </c>
      <c r="H2337" s="20" t="s">
        <v>8</v>
      </c>
      <c r="I2337" s="20">
        <v>0.21653527</v>
      </c>
      <c r="J2337" s="20">
        <v>1.4109953E-4</v>
      </c>
      <c r="K2337" s="20">
        <v>1.3831863E-6</v>
      </c>
      <c r="L2337" s="20">
        <v>4.7472413000000004E-6</v>
      </c>
      <c r="M2337" s="20">
        <v>4.3674619960000007E-6</v>
      </c>
      <c r="N2337" s="20">
        <v>1.3944311000000001E-8</v>
      </c>
      <c r="O2337" s="27">
        <v>3.3007708865000008E-5</v>
      </c>
    </row>
    <row r="2338" spans="1:15" x14ac:dyDescent="0.25">
      <c r="A2338" s="19" t="s">
        <v>400</v>
      </c>
      <c r="B2338" s="20" t="s">
        <v>334</v>
      </c>
      <c r="C2338" s="20" t="s">
        <v>404</v>
      </c>
      <c r="D2338" s="20" t="s">
        <v>435</v>
      </c>
      <c r="E2338" s="20" t="s">
        <v>36</v>
      </c>
      <c r="F2338" s="20" t="s">
        <v>34</v>
      </c>
      <c r="G2338" s="20" t="s">
        <v>35</v>
      </c>
      <c r="H2338" s="20" t="s">
        <v>8</v>
      </c>
      <c r="I2338" s="20">
        <v>1433.6481100000001</v>
      </c>
      <c r="J2338" s="20">
        <v>1.8196381080000001E-2</v>
      </c>
      <c r="K2338" s="20">
        <v>1.91436581E-4</v>
      </c>
      <c r="L2338" s="20">
        <v>6.2648676699999996E-4</v>
      </c>
      <c r="M2338" s="20">
        <v>5.7636782563999999E-4</v>
      </c>
      <c r="N2338" s="20">
        <v>2.0134684500000004E-6</v>
      </c>
      <c r="O2338" s="27">
        <v>6.3432302486599998E-3</v>
      </c>
    </row>
    <row r="2339" spans="1:15" x14ac:dyDescent="0.25">
      <c r="A2339" s="19" t="s">
        <v>400</v>
      </c>
      <c r="B2339" s="20" t="s">
        <v>334</v>
      </c>
      <c r="C2339" s="20" t="s">
        <v>404</v>
      </c>
      <c r="D2339" s="20" t="s">
        <v>435</v>
      </c>
      <c r="E2339" s="20" t="s">
        <v>38</v>
      </c>
      <c r="F2339" s="20" t="s">
        <v>34</v>
      </c>
      <c r="G2339" s="20" t="s">
        <v>37</v>
      </c>
      <c r="H2339" s="20" t="s">
        <v>8</v>
      </c>
      <c r="I2339" s="20">
        <v>331.88031899999999</v>
      </c>
      <c r="J2339" s="20">
        <v>0.16624784049999999</v>
      </c>
      <c r="K2339" s="20">
        <v>1.8071098230000001E-3</v>
      </c>
      <c r="L2339" s="20">
        <v>5.8040965299999995E-3</v>
      </c>
      <c r="M2339" s="20">
        <v>5.3397688075999998E-3</v>
      </c>
      <c r="N2339" s="20">
        <v>1.8642183609999999E-5</v>
      </c>
      <c r="O2339" s="27">
        <v>4.1365522348900001E-2</v>
      </c>
    </row>
    <row r="2340" spans="1:15" x14ac:dyDescent="0.25">
      <c r="A2340" s="19" t="s">
        <v>400</v>
      </c>
      <c r="B2340" s="20" t="s">
        <v>334</v>
      </c>
      <c r="C2340" s="20" t="s">
        <v>404</v>
      </c>
      <c r="D2340" s="20" t="s">
        <v>435</v>
      </c>
      <c r="E2340" s="20" t="s">
        <v>40</v>
      </c>
      <c r="F2340" s="20" t="s">
        <v>39</v>
      </c>
      <c r="G2340" s="20" t="s">
        <v>35</v>
      </c>
      <c r="H2340" s="20" t="s">
        <v>8</v>
      </c>
      <c r="I2340" s="20">
        <v>16191.594999999999</v>
      </c>
      <c r="J2340" s="20">
        <v>0.15787225999999999</v>
      </c>
      <c r="K2340" s="20">
        <v>1.6755981E-3</v>
      </c>
      <c r="L2340" s="20">
        <v>5.3415609999999999E-3</v>
      </c>
      <c r="M2340" s="20">
        <v>4.9142361200000002E-3</v>
      </c>
      <c r="N2340" s="20">
        <v>1.7318449000000001E-5</v>
      </c>
      <c r="O2340" s="27">
        <v>6.045998059600001E-2</v>
      </c>
    </row>
    <row r="2341" spans="1:15" x14ac:dyDescent="0.25">
      <c r="A2341" s="19" t="s">
        <v>400</v>
      </c>
      <c r="B2341" s="20" t="s">
        <v>334</v>
      </c>
      <c r="C2341" s="20" t="s">
        <v>404</v>
      </c>
      <c r="D2341" s="20" t="s">
        <v>435</v>
      </c>
      <c r="E2341" s="20" t="s">
        <v>41</v>
      </c>
      <c r="F2341" s="20" t="s">
        <v>39</v>
      </c>
      <c r="G2341" s="20" t="s">
        <v>37</v>
      </c>
      <c r="H2341" s="20" t="s">
        <v>8</v>
      </c>
      <c r="I2341" s="20">
        <v>3139.1778299999996</v>
      </c>
      <c r="J2341" s="20">
        <v>2.0936185300000001</v>
      </c>
      <c r="K2341" s="20">
        <v>1.25755463E-2</v>
      </c>
      <c r="L2341" s="20">
        <v>7.4713975500000002E-2</v>
      </c>
      <c r="M2341" s="20">
        <v>6.8736857459999995E-2</v>
      </c>
      <c r="N2341" s="20">
        <v>1.2912547E-4</v>
      </c>
      <c r="O2341" s="27">
        <v>0.57810522358000005</v>
      </c>
    </row>
    <row r="2342" spans="1:15" x14ac:dyDescent="0.25">
      <c r="A2342" s="19" t="s">
        <v>400</v>
      </c>
      <c r="B2342" s="20" t="s">
        <v>334</v>
      </c>
      <c r="C2342" s="20" t="s">
        <v>404</v>
      </c>
      <c r="D2342" s="20" t="s">
        <v>435</v>
      </c>
      <c r="E2342" s="20" t="s">
        <v>43</v>
      </c>
      <c r="F2342" s="20" t="s">
        <v>42</v>
      </c>
      <c r="G2342" s="20" t="s">
        <v>35</v>
      </c>
      <c r="H2342" s="20" t="s">
        <v>8</v>
      </c>
      <c r="I2342" s="20">
        <v>42752.587</v>
      </c>
      <c r="J2342" s="20">
        <v>0.32381189700000002</v>
      </c>
      <c r="K2342" s="20">
        <v>3.75361871E-3</v>
      </c>
      <c r="L2342" s="20">
        <v>1.2311438300000001E-2</v>
      </c>
      <c r="M2342" s="20">
        <v>1.1326523236000001E-2</v>
      </c>
      <c r="N2342" s="20">
        <v>3.8420549500000001E-5</v>
      </c>
      <c r="O2342" s="27">
        <v>0.11942324166400001</v>
      </c>
    </row>
    <row r="2343" spans="1:15" x14ac:dyDescent="0.25">
      <c r="A2343" s="19" t="s">
        <v>400</v>
      </c>
      <c r="B2343" s="20" t="s">
        <v>334</v>
      </c>
      <c r="C2343" s="20" t="s">
        <v>404</v>
      </c>
      <c r="D2343" s="20" t="s">
        <v>435</v>
      </c>
      <c r="E2343" s="20" t="s">
        <v>44</v>
      </c>
      <c r="F2343" s="20" t="s">
        <v>42</v>
      </c>
      <c r="G2343" s="20" t="s">
        <v>37</v>
      </c>
      <c r="H2343" s="20" t="s">
        <v>8</v>
      </c>
      <c r="I2343" s="20">
        <v>7850.11931</v>
      </c>
      <c r="J2343" s="20">
        <v>1.8278417300000001</v>
      </c>
      <c r="K2343" s="20">
        <v>1.7636445899999999E-2</v>
      </c>
      <c r="L2343" s="20">
        <v>6.2312530999999997E-2</v>
      </c>
      <c r="M2343" s="20">
        <v>5.7327528520000004E-2</v>
      </c>
      <c r="N2343" s="20">
        <v>1.8090246000000002E-4</v>
      </c>
      <c r="O2343" s="27">
        <v>0.47284871467599998</v>
      </c>
    </row>
    <row r="2344" spans="1:15" x14ac:dyDescent="0.25">
      <c r="A2344" s="19" t="s">
        <v>400</v>
      </c>
      <c r="B2344" s="20" t="s">
        <v>334</v>
      </c>
      <c r="C2344" s="20" t="s">
        <v>404</v>
      </c>
      <c r="D2344" s="20" t="s">
        <v>435</v>
      </c>
      <c r="E2344" s="20" t="s">
        <v>46</v>
      </c>
      <c r="F2344" s="20" t="s">
        <v>45</v>
      </c>
      <c r="G2344" s="20" t="s">
        <v>35</v>
      </c>
      <c r="H2344" s="20" t="s">
        <v>8</v>
      </c>
      <c r="I2344" s="20">
        <v>21690.645799999998</v>
      </c>
      <c r="J2344" s="20">
        <v>0.22074988100000001</v>
      </c>
      <c r="K2344" s="20">
        <v>2.3998143300000001E-3</v>
      </c>
      <c r="L2344" s="20">
        <v>7.7094327100000002E-3</v>
      </c>
      <c r="M2344" s="20">
        <v>7.0926780932000005E-3</v>
      </c>
      <c r="N2344" s="20">
        <v>2.4730233900000001E-5</v>
      </c>
      <c r="O2344" s="27">
        <v>7.9257373682800017E-2</v>
      </c>
    </row>
    <row r="2345" spans="1:15" x14ac:dyDescent="0.25">
      <c r="A2345" s="19" t="s">
        <v>400</v>
      </c>
      <c r="B2345" s="20" t="s">
        <v>334</v>
      </c>
      <c r="C2345" s="20" t="s">
        <v>404</v>
      </c>
      <c r="D2345" s="20" t="s">
        <v>435</v>
      </c>
      <c r="E2345" s="20" t="s">
        <v>47</v>
      </c>
      <c r="F2345" s="20" t="s">
        <v>45</v>
      </c>
      <c r="G2345" s="20" t="s">
        <v>37</v>
      </c>
      <c r="H2345" s="20" t="s">
        <v>8</v>
      </c>
      <c r="I2345" s="20">
        <v>3052.8253300000001</v>
      </c>
      <c r="J2345" s="20">
        <v>2.0368428700000001</v>
      </c>
      <c r="K2345" s="20">
        <v>1.63503498E-2</v>
      </c>
      <c r="L2345" s="20">
        <v>7.0851203000000001E-2</v>
      </c>
      <c r="M2345" s="20">
        <v>6.5183106759999998E-2</v>
      </c>
      <c r="N2345" s="20">
        <v>1.68730513E-4</v>
      </c>
      <c r="O2345" s="27">
        <v>0.46770326692200004</v>
      </c>
    </row>
    <row r="2346" spans="1:15" x14ac:dyDescent="0.25">
      <c r="A2346" s="19" t="s">
        <v>400</v>
      </c>
      <c r="B2346" s="20" t="s">
        <v>334</v>
      </c>
      <c r="C2346" s="20" t="s">
        <v>404</v>
      </c>
      <c r="D2346" s="20" t="s">
        <v>435</v>
      </c>
      <c r="E2346" s="20" t="s">
        <v>49</v>
      </c>
      <c r="F2346" s="20" t="s">
        <v>48</v>
      </c>
      <c r="G2346" s="20" t="s">
        <v>35</v>
      </c>
      <c r="H2346" s="20" t="s">
        <v>8</v>
      </c>
      <c r="I2346" s="20">
        <v>13302.108899999999</v>
      </c>
      <c r="J2346" s="20">
        <v>0</v>
      </c>
      <c r="K2346" s="20">
        <v>0</v>
      </c>
      <c r="L2346" s="20">
        <v>0</v>
      </c>
      <c r="M2346" s="20">
        <v>0</v>
      </c>
      <c r="N2346" s="20">
        <v>0</v>
      </c>
      <c r="O2346" s="27">
        <v>1.4223428899999998E-2</v>
      </c>
    </row>
    <row r="2347" spans="1:15" x14ac:dyDescent="0.25">
      <c r="A2347" s="19" t="s">
        <v>400</v>
      </c>
      <c r="B2347" s="20" t="s">
        <v>334</v>
      </c>
      <c r="C2347" s="20" t="s">
        <v>404</v>
      </c>
      <c r="D2347" s="20" t="s">
        <v>435</v>
      </c>
      <c r="E2347" s="20" t="s">
        <v>50</v>
      </c>
      <c r="F2347" s="20" t="s">
        <v>48</v>
      </c>
      <c r="G2347" s="20" t="s">
        <v>37</v>
      </c>
      <c r="H2347" s="20" t="s">
        <v>8</v>
      </c>
      <c r="I2347" s="20">
        <v>2424.0088700000001</v>
      </c>
      <c r="J2347" s="20">
        <v>0</v>
      </c>
      <c r="K2347" s="20">
        <v>0</v>
      </c>
      <c r="L2347" s="20">
        <v>0</v>
      </c>
      <c r="M2347" s="20">
        <v>0</v>
      </c>
      <c r="N2347" s="20">
        <v>0</v>
      </c>
      <c r="O2347" s="27">
        <v>2.7032982700000005E-3</v>
      </c>
    </row>
    <row r="2348" spans="1:15" x14ac:dyDescent="0.25">
      <c r="A2348" s="19" t="s">
        <v>400</v>
      </c>
      <c r="B2348" s="20" t="s">
        <v>334</v>
      </c>
      <c r="C2348" s="20" t="s">
        <v>404</v>
      </c>
      <c r="D2348" s="20" t="s">
        <v>435</v>
      </c>
      <c r="E2348" s="20" t="s">
        <v>52</v>
      </c>
      <c r="F2348" s="20" t="s">
        <v>51</v>
      </c>
      <c r="G2348" s="20" t="s">
        <v>37</v>
      </c>
      <c r="H2348" s="20" t="s">
        <v>8</v>
      </c>
      <c r="I2348" s="20">
        <v>0.49202931</v>
      </c>
      <c r="J2348" s="20">
        <v>7.1995729000000005E-4</v>
      </c>
      <c r="K2348" s="20">
        <v>7.5192492999999996E-6</v>
      </c>
      <c r="L2348" s="20">
        <v>2.4321494000000001E-5</v>
      </c>
      <c r="M2348" s="20">
        <v>2.2375774480000001E-5</v>
      </c>
      <c r="N2348" s="20">
        <v>7.7029043000000005E-8</v>
      </c>
      <c r="O2348" s="27">
        <v>1.5126076529999998E-4</v>
      </c>
    </row>
    <row r="2349" spans="1:15" x14ac:dyDescent="0.25">
      <c r="A2349" s="19" t="s">
        <v>400</v>
      </c>
      <c r="B2349" s="20" t="s">
        <v>334</v>
      </c>
      <c r="C2349" s="20" t="s">
        <v>404</v>
      </c>
      <c r="D2349" s="20" t="s">
        <v>435</v>
      </c>
      <c r="E2349" s="20" t="s">
        <v>55</v>
      </c>
      <c r="F2349" s="20" t="s">
        <v>53</v>
      </c>
      <c r="G2349" s="20" t="s">
        <v>54</v>
      </c>
      <c r="H2349" s="20" t="s">
        <v>8</v>
      </c>
      <c r="I2349" s="20">
        <v>2.6736059000000001</v>
      </c>
      <c r="J2349" s="20">
        <v>2.57113E-4</v>
      </c>
      <c r="K2349" s="20">
        <v>3.0947579499999997E-6</v>
      </c>
      <c r="L2349" s="20">
        <v>1.0345909E-5</v>
      </c>
      <c r="M2349" s="20">
        <v>9.5182362800000001E-6</v>
      </c>
      <c r="N2349" s="20">
        <v>3.1345671999999996E-8</v>
      </c>
      <c r="O2349" s="27">
        <v>6.3633777035999989E-5</v>
      </c>
    </row>
    <row r="2350" spans="1:15" x14ac:dyDescent="0.25">
      <c r="A2350" s="19" t="s">
        <v>400</v>
      </c>
      <c r="B2350" s="20" t="s">
        <v>334</v>
      </c>
      <c r="C2350" s="20" t="s">
        <v>404</v>
      </c>
      <c r="D2350" s="20" t="s">
        <v>435</v>
      </c>
      <c r="E2350" s="20" t="s">
        <v>58</v>
      </c>
      <c r="F2350" s="20" t="s">
        <v>56</v>
      </c>
      <c r="G2350" s="20" t="s">
        <v>57</v>
      </c>
      <c r="H2350" s="20" t="s">
        <v>8</v>
      </c>
      <c r="I2350" s="20">
        <v>627.53139699999997</v>
      </c>
      <c r="J2350" s="20">
        <v>6.2397695079999996E-2</v>
      </c>
      <c r="K2350" s="20">
        <v>6.4972356899999995E-4</v>
      </c>
      <c r="L2350" s="20">
        <v>2.1303304439999997E-3</v>
      </c>
      <c r="M2350" s="20">
        <v>1.9599040084799998E-3</v>
      </c>
      <c r="N2350" s="20">
        <v>6.6307674599999994E-6</v>
      </c>
      <c r="O2350" s="27">
        <v>1.797742796306E-2</v>
      </c>
    </row>
    <row r="2351" spans="1:15" x14ac:dyDescent="0.25">
      <c r="A2351" s="19" t="s">
        <v>400</v>
      </c>
      <c r="B2351" s="20" t="s">
        <v>334</v>
      </c>
      <c r="C2351" s="20" t="s">
        <v>404</v>
      </c>
      <c r="D2351" s="20" t="s">
        <v>435</v>
      </c>
      <c r="E2351" s="20" t="s">
        <v>60</v>
      </c>
      <c r="F2351" s="20" t="s">
        <v>59</v>
      </c>
      <c r="G2351" s="20" t="s">
        <v>57</v>
      </c>
      <c r="H2351" s="20" t="s">
        <v>8</v>
      </c>
      <c r="I2351" s="20">
        <v>2144.9193699399998</v>
      </c>
      <c r="J2351" s="20">
        <v>0.408012441</v>
      </c>
      <c r="K2351" s="20">
        <v>4.4324297556999999E-3</v>
      </c>
      <c r="L2351" s="20">
        <v>1.5756772653999999E-2</v>
      </c>
      <c r="M2351" s="20">
        <v>1.4496230841680002E-2</v>
      </c>
      <c r="N2351" s="20">
        <v>4.4236126285999996E-5</v>
      </c>
      <c r="O2351" s="27">
        <v>0.12682092002738399</v>
      </c>
    </row>
    <row r="2352" spans="1:15" x14ac:dyDescent="0.25">
      <c r="A2352" s="19" t="s">
        <v>400</v>
      </c>
      <c r="B2352" s="20" t="s">
        <v>334</v>
      </c>
      <c r="C2352" s="20" t="s">
        <v>404</v>
      </c>
      <c r="D2352" s="20" t="s">
        <v>435</v>
      </c>
      <c r="E2352" s="20" t="s">
        <v>62</v>
      </c>
      <c r="F2352" s="20" t="s">
        <v>61</v>
      </c>
      <c r="G2352" s="20" t="s">
        <v>57</v>
      </c>
      <c r="H2352" s="20" t="s">
        <v>8</v>
      </c>
      <c r="I2352" s="20">
        <v>0.34837329</v>
      </c>
      <c r="J2352" s="20">
        <v>1.7270571999999999E-4</v>
      </c>
      <c r="K2352" s="20">
        <v>1.6930191999999999E-6</v>
      </c>
      <c r="L2352" s="20">
        <v>5.8106197999999997E-6</v>
      </c>
      <c r="M2352" s="20">
        <v>5.3457702160000001E-6</v>
      </c>
      <c r="N2352" s="20">
        <v>1.7067825999999999E-8</v>
      </c>
      <c r="O2352" s="27">
        <v>4.7163334798000001E-5</v>
      </c>
    </row>
    <row r="2353" spans="1:15" x14ac:dyDescent="0.25">
      <c r="A2353" s="19" t="s">
        <v>400</v>
      </c>
      <c r="B2353" s="20" t="s">
        <v>334</v>
      </c>
      <c r="C2353" s="20" t="s">
        <v>404</v>
      </c>
      <c r="D2353" s="20" t="s">
        <v>435</v>
      </c>
      <c r="E2353" s="20" t="s">
        <v>64</v>
      </c>
      <c r="F2353" s="20" t="s">
        <v>63</v>
      </c>
      <c r="G2353" s="20" t="s">
        <v>57</v>
      </c>
      <c r="H2353" s="20" t="s">
        <v>8</v>
      </c>
      <c r="I2353" s="20">
        <v>7.6325455</v>
      </c>
      <c r="J2353" s="20">
        <v>2.7217283000000002E-3</v>
      </c>
      <c r="K2353" s="20">
        <v>2.6680860000000001E-5</v>
      </c>
      <c r="L2353" s="20">
        <v>9.1571527999999999E-5</v>
      </c>
      <c r="M2353" s="20">
        <v>8.424580576E-5</v>
      </c>
      <c r="N2353" s="20">
        <v>2.6897763E-7</v>
      </c>
      <c r="O2353" s="27">
        <v>7.8197546348999993E-4</v>
      </c>
    </row>
    <row r="2354" spans="1:15" x14ac:dyDescent="0.25">
      <c r="A2354" s="19" t="s">
        <v>400</v>
      </c>
      <c r="B2354" s="20" t="s">
        <v>334</v>
      </c>
      <c r="C2354" s="20" t="s">
        <v>404</v>
      </c>
      <c r="D2354" s="20" t="s">
        <v>435</v>
      </c>
      <c r="E2354" s="20" t="s">
        <v>67</v>
      </c>
      <c r="F2354" s="20" t="s">
        <v>65</v>
      </c>
      <c r="G2354" s="20" t="s">
        <v>66</v>
      </c>
      <c r="H2354" s="20" t="s">
        <v>8</v>
      </c>
      <c r="I2354" s="20">
        <v>10.781815</v>
      </c>
      <c r="J2354" s="20">
        <v>1.4753311E-2</v>
      </c>
      <c r="K2354" s="20">
        <v>8.1120880999999999E-5</v>
      </c>
      <c r="L2354" s="20">
        <v>5.3052651000000004E-4</v>
      </c>
      <c r="M2354" s="20">
        <v>4.8808438920000004E-4</v>
      </c>
      <c r="N2354" s="20">
        <v>8.3656152999999996E-7</v>
      </c>
      <c r="O2354" s="27">
        <v>3.7148232473099992E-3</v>
      </c>
    </row>
    <row r="2355" spans="1:15" x14ac:dyDescent="0.25">
      <c r="A2355" s="19" t="s">
        <v>400</v>
      </c>
      <c r="B2355" s="20" t="s">
        <v>334</v>
      </c>
      <c r="C2355" s="20" t="s">
        <v>404</v>
      </c>
      <c r="D2355" s="20" t="s">
        <v>435</v>
      </c>
      <c r="E2355" s="20" t="s">
        <v>69</v>
      </c>
      <c r="F2355" s="20" t="s">
        <v>6</v>
      </c>
      <c r="G2355" s="20" t="s">
        <v>7</v>
      </c>
      <c r="H2355" s="20" t="s">
        <v>68</v>
      </c>
      <c r="I2355" s="20">
        <v>103.4401</v>
      </c>
      <c r="J2355" s="20">
        <v>2.2706594E-2</v>
      </c>
      <c r="K2355" s="20">
        <v>3.3158249999999998E-4</v>
      </c>
      <c r="L2355" s="20">
        <v>4.2056486999999997E-5</v>
      </c>
      <c r="M2355" s="20">
        <v>3.869196804E-5</v>
      </c>
      <c r="N2355" s="20">
        <v>3.1612590000000001E-6</v>
      </c>
      <c r="O2355" s="27">
        <v>2.6150137974150001E-3</v>
      </c>
    </row>
    <row r="2356" spans="1:15" x14ac:dyDescent="0.25">
      <c r="A2356" s="19" t="s">
        <v>400</v>
      </c>
      <c r="B2356" s="20" t="s">
        <v>334</v>
      </c>
      <c r="C2356" s="20" t="s">
        <v>404</v>
      </c>
      <c r="D2356" s="20" t="s">
        <v>435</v>
      </c>
      <c r="E2356" s="20" t="s">
        <v>70</v>
      </c>
      <c r="F2356" s="20" t="s">
        <v>12</v>
      </c>
      <c r="G2356" s="20" t="s">
        <v>7</v>
      </c>
      <c r="H2356" s="20" t="s">
        <v>68</v>
      </c>
      <c r="I2356" s="20">
        <v>1018.8388</v>
      </c>
      <c r="J2356" s="20">
        <v>0.25433361999999998</v>
      </c>
      <c r="K2356" s="20">
        <v>2.9445134999999999E-3</v>
      </c>
      <c r="L2356" s="20">
        <v>4.1548950999999997E-4</v>
      </c>
      <c r="M2356" s="20">
        <v>3.8225034920000002E-4</v>
      </c>
      <c r="N2356" s="20">
        <v>3.3264939999999997E-5</v>
      </c>
      <c r="O2356" s="27">
        <v>2.9116110006570002E-2</v>
      </c>
    </row>
    <row r="2357" spans="1:15" x14ac:dyDescent="0.25">
      <c r="A2357" s="19" t="s">
        <v>400</v>
      </c>
      <c r="B2357" s="20" t="s">
        <v>334</v>
      </c>
      <c r="C2357" s="20" t="s">
        <v>404</v>
      </c>
      <c r="D2357" s="20" t="s">
        <v>435</v>
      </c>
      <c r="E2357" s="20" t="s">
        <v>72</v>
      </c>
      <c r="F2357" s="20" t="s">
        <v>71</v>
      </c>
      <c r="G2357" s="20" t="s">
        <v>7</v>
      </c>
      <c r="H2357" s="20" t="s">
        <v>68</v>
      </c>
      <c r="I2357" s="20">
        <v>145.62334999999999</v>
      </c>
      <c r="J2357" s="20">
        <v>0.72586101000000003</v>
      </c>
      <c r="K2357" s="20">
        <v>6.2314542000000001E-3</v>
      </c>
      <c r="L2357" s="20">
        <v>3.4603462000000002E-4</v>
      </c>
      <c r="M2357" s="20">
        <v>3.1835185040000001E-4</v>
      </c>
      <c r="N2357" s="20">
        <v>5.9784965000000002E-5</v>
      </c>
      <c r="O2357" s="27">
        <v>1.8858738408000002E-2</v>
      </c>
    </row>
    <row r="2358" spans="1:15" x14ac:dyDescent="0.25">
      <c r="A2358" s="19" t="s">
        <v>400</v>
      </c>
      <c r="B2358" s="20" t="s">
        <v>334</v>
      </c>
      <c r="C2358" s="20" t="s">
        <v>404</v>
      </c>
      <c r="D2358" s="20" t="s">
        <v>435</v>
      </c>
      <c r="E2358" s="20" t="s">
        <v>73</v>
      </c>
      <c r="F2358" s="20" t="s">
        <v>14</v>
      </c>
      <c r="G2358" s="20" t="s">
        <v>7</v>
      </c>
      <c r="H2358" s="20" t="s">
        <v>68</v>
      </c>
      <c r="I2358" s="20">
        <v>31.277348117699997</v>
      </c>
      <c r="J2358" s="20">
        <v>3.6003835561500004E-2</v>
      </c>
      <c r="K2358" s="20">
        <v>4.1315988255100002E-4</v>
      </c>
      <c r="L2358" s="20">
        <v>1.1292066340200001E-5</v>
      </c>
      <c r="M2358" s="20">
        <v>1.0388701032983999E-5</v>
      </c>
      <c r="N2358" s="20">
        <v>2.2669221756999994E-6</v>
      </c>
      <c r="O2358" s="27">
        <v>1.6172950883410642E-3</v>
      </c>
    </row>
    <row r="2359" spans="1:15" x14ac:dyDescent="0.25">
      <c r="A2359" s="19" t="s">
        <v>400</v>
      </c>
      <c r="B2359" s="20" t="s">
        <v>334</v>
      </c>
      <c r="C2359" s="20" t="s">
        <v>404</v>
      </c>
      <c r="D2359" s="20" t="s">
        <v>435</v>
      </c>
      <c r="E2359" s="20" t="s">
        <v>75</v>
      </c>
      <c r="F2359" s="20" t="s">
        <v>74</v>
      </c>
      <c r="G2359" s="20" t="s">
        <v>17</v>
      </c>
      <c r="H2359" s="20" t="s">
        <v>68</v>
      </c>
      <c r="I2359" s="20">
        <v>21.229196619999996</v>
      </c>
      <c r="J2359" s="20">
        <v>7.5635592239999994E-2</v>
      </c>
      <c r="K2359" s="20">
        <v>1.1332070829999999E-3</v>
      </c>
      <c r="L2359" s="20">
        <v>3.9669079329999996E-5</v>
      </c>
      <c r="M2359" s="20">
        <v>3.64955529836E-5</v>
      </c>
      <c r="N2359" s="20">
        <v>7.1787386700000003E-6</v>
      </c>
      <c r="O2359" s="27">
        <v>2.2364289891969001E-3</v>
      </c>
    </row>
    <row r="2360" spans="1:15" x14ac:dyDescent="0.25">
      <c r="A2360" s="19" t="s">
        <v>400</v>
      </c>
      <c r="B2360" s="20" t="s">
        <v>334</v>
      </c>
      <c r="C2360" s="20" t="s">
        <v>404</v>
      </c>
      <c r="D2360" s="20" t="s">
        <v>435</v>
      </c>
      <c r="E2360" s="20" t="s">
        <v>76</v>
      </c>
      <c r="F2360" s="20" t="s">
        <v>16</v>
      </c>
      <c r="G2360" s="20" t="s">
        <v>17</v>
      </c>
      <c r="H2360" s="20" t="s">
        <v>68</v>
      </c>
      <c r="I2360" s="20">
        <v>0.83143078999999998</v>
      </c>
      <c r="J2360" s="20">
        <v>6.6424918000000004E-4</v>
      </c>
      <c r="K2360" s="20">
        <v>7.8282055000000008E-6</v>
      </c>
      <c r="L2360" s="20">
        <v>2.5737602999999999E-7</v>
      </c>
      <c r="M2360" s="20">
        <v>2.367859476E-7</v>
      </c>
      <c r="N2360" s="20">
        <v>5.3315154999999998E-8</v>
      </c>
      <c r="O2360" s="27">
        <v>2.0947296530000002E-5</v>
      </c>
    </row>
    <row r="2361" spans="1:15" x14ac:dyDescent="0.25">
      <c r="A2361" s="19" t="s">
        <v>400</v>
      </c>
      <c r="B2361" s="20" t="s">
        <v>334</v>
      </c>
      <c r="C2361" s="20" t="s">
        <v>404</v>
      </c>
      <c r="D2361" s="20" t="s">
        <v>435</v>
      </c>
      <c r="E2361" s="20" t="s">
        <v>77</v>
      </c>
      <c r="F2361" s="20" t="s">
        <v>19</v>
      </c>
      <c r="G2361" s="20" t="s">
        <v>17</v>
      </c>
      <c r="H2361" s="20" t="s">
        <v>68</v>
      </c>
      <c r="I2361" s="20">
        <v>245.4161684</v>
      </c>
      <c r="J2361" s="20">
        <v>0.13756528400000001</v>
      </c>
      <c r="K2361" s="20">
        <v>1.7780173199999998E-3</v>
      </c>
      <c r="L2361" s="20">
        <v>1.5973257989999998E-4</v>
      </c>
      <c r="M2361" s="20">
        <v>1.4695397350800003E-4</v>
      </c>
      <c r="N2361" s="20">
        <v>1.3126709E-5</v>
      </c>
      <c r="O2361" s="27">
        <v>7.8373806218000001E-3</v>
      </c>
    </row>
    <row r="2362" spans="1:15" x14ac:dyDescent="0.25">
      <c r="A2362" s="19" t="s">
        <v>400</v>
      </c>
      <c r="B2362" s="20" t="s">
        <v>334</v>
      </c>
      <c r="C2362" s="20" t="s">
        <v>404</v>
      </c>
      <c r="D2362" s="20" t="s">
        <v>435</v>
      </c>
      <c r="E2362" s="20" t="s">
        <v>79</v>
      </c>
      <c r="F2362" s="20" t="s">
        <v>78</v>
      </c>
      <c r="G2362" s="20" t="s">
        <v>17</v>
      </c>
      <c r="H2362" s="20" t="s">
        <v>68</v>
      </c>
      <c r="I2362" s="20">
        <v>24.067146649999998</v>
      </c>
      <c r="J2362" s="20">
        <v>0.13287844534000001</v>
      </c>
      <c r="K2362" s="20">
        <v>1.6447688610000003E-3</v>
      </c>
      <c r="L2362" s="20">
        <v>6.6680575799999998E-5</v>
      </c>
      <c r="M2362" s="20">
        <v>6.1346129736000011E-5</v>
      </c>
      <c r="N2362" s="20">
        <v>1.261800418E-5</v>
      </c>
      <c r="O2362" s="27">
        <v>3.5560897794900009E-3</v>
      </c>
    </row>
    <row r="2363" spans="1:15" x14ac:dyDescent="0.25">
      <c r="A2363" s="19" t="s">
        <v>400</v>
      </c>
      <c r="B2363" s="20" t="s">
        <v>334</v>
      </c>
      <c r="C2363" s="20" t="s">
        <v>404</v>
      </c>
      <c r="D2363" s="20" t="s">
        <v>435</v>
      </c>
      <c r="E2363" s="20" t="s">
        <v>80</v>
      </c>
      <c r="F2363" s="20" t="s">
        <v>21</v>
      </c>
      <c r="G2363" s="20" t="s">
        <v>17</v>
      </c>
      <c r="H2363" s="20" t="s">
        <v>68</v>
      </c>
      <c r="I2363" s="20">
        <v>257.11165317999996</v>
      </c>
      <c r="J2363" s="20">
        <v>0.29278714107999998</v>
      </c>
      <c r="K2363" s="20">
        <v>3.6819372779999999E-3</v>
      </c>
      <c r="L2363" s="20">
        <v>1.910949037E-4</v>
      </c>
      <c r="M2363" s="20">
        <v>1.7580731140400002E-4</v>
      </c>
      <c r="N2363" s="20">
        <v>2.5010211172000001E-5</v>
      </c>
      <c r="O2363" s="27">
        <v>1.17413140933231E-2</v>
      </c>
    </row>
    <row r="2364" spans="1:15" x14ac:dyDescent="0.25">
      <c r="A2364" s="19" t="s">
        <v>400</v>
      </c>
      <c r="B2364" s="20" t="s">
        <v>334</v>
      </c>
      <c r="C2364" s="20" t="s">
        <v>404</v>
      </c>
      <c r="D2364" s="20" t="s">
        <v>435</v>
      </c>
      <c r="E2364" s="20" t="s">
        <v>82</v>
      </c>
      <c r="F2364" s="20" t="s">
        <v>81</v>
      </c>
      <c r="G2364" s="20" t="s">
        <v>17</v>
      </c>
      <c r="H2364" s="20" t="s">
        <v>68</v>
      </c>
      <c r="I2364" s="20">
        <v>47.225268900999993</v>
      </c>
      <c r="J2364" s="20">
        <v>0.12132143572</v>
      </c>
      <c r="K2364" s="20">
        <v>1.3949940119999998E-3</v>
      </c>
      <c r="L2364" s="20">
        <v>8.2941719210000004E-5</v>
      </c>
      <c r="M2364" s="20">
        <v>7.6306381673200014E-5</v>
      </c>
      <c r="N2364" s="20">
        <v>1.05197813E-5</v>
      </c>
      <c r="O2364" s="27">
        <v>4.4375316686131013E-3</v>
      </c>
    </row>
    <row r="2365" spans="1:15" x14ac:dyDescent="0.25">
      <c r="A2365" s="19" t="s">
        <v>400</v>
      </c>
      <c r="B2365" s="20" t="s">
        <v>334</v>
      </c>
      <c r="C2365" s="20" t="s">
        <v>404</v>
      </c>
      <c r="D2365" s="20" t="s">
        <v>435</v>
      </c>
      <c r="E2365" s="20" t="s">
        <v>83</v>
      </c>
      <c r="F2365" s="20" t="s">
        <v>23</v>
      </c>
      <c r="G2365" s="20" t="s">
        <v>17</v>
      </c>
      <c r="H2365" s="20" t="s">
        <v>68</v>
      </c>
      <c r="I2365" s="20">
        <v>3.4033239850000001</v>
      </c>
      <c r="J2365" s="20">
        <v>6.0235803399999992E-3</v>
      </c>
      <c r="K2365" s="20">
        <v>7.0715494299999996E-5</v>
      </c>
      <c r="L2365" s="20">
        <v>5.7883995100000005E-6</v>
      </c>
      <c r="M2365" s="20">
        <v>5.3253275492000009E-6</v>
      </c>
      <c r="N2365" s="20">
        <v>5.4141932600000003E-7</v>
      </c>
      <c r="O2365" s="27">
        <v>2.6268826468660002E-4</v>
      </c>
    </row>
    <row r="2366" spans="1:15" x14ac:dyDescent="0.25">
      <c r="A2366" s="19" t="s">
        <v>400</v>
      </c>
      <c r="B2366" s="20" t="s">
        <v>334</v>
      </c>
      <c r="C2366" s="20" t="s">
        <v>404</v>
      </c>
      <c r="D2366" s="20" t="s">
        <v>435</v>
      </c>
      <c r="E2366" s="20" t="s">
        <v>85</v>
      </c>
      <c r="F2366" s="20" t="s">
        <v>84</v>
      </c>
      <c r="G2366" s="20" t="s">
        <v>17</v>
      </c>
      <c r="H2366" s="20" t="s">
        <v>68</v>
      </c>
      <c r="I2366" s="20">
        <v>74.895284085</v>
      </c>
      <c r="J2366" s="20">
        <v>0.22519815475000002</v>
      </c>
      <c r="K2366" s="20">
        <v>3.5433851997600007E-3</v>
      </c>
      <c r="L2366" s="20">
        <v>1.6830219503999999E-4</v>
      </c>
      <c r="M2366" s="20">
        <v>1.5483801943679999E-4</v>
      </c>
      <c r="N2366" s="20">
        <v>2.2160973120600002E-5</v>
      </c>
      <c r="O2366" s="27">
        <v>8.3371298051151035E-3</v>
      </c>
    </row>
    <row r="2367" spans="1:15" x14ac:dyDescent="0.25">
      <c r="A2367" s="19" t="s">
        <v>400</v>
      </c>
      <c r="B2367" s="20" t="s">
        <v>334</v>
      </c>
      <c r="C2367" s="20" t="s">
        <v>404</v>
      </c>
      <c r="D2367" s="20" t="s">
        <v>435</v>
      </c>
      <c r="E2367" s="20" t="s">
        <v>87</v>
      </c>
      <c r="F2367" s="20" t="s">
        <v>86</v>
      </c>
      <c r="G2367" s="20" t="s">
        <v>17</v>
      </c>
      <c r="H2367" s="20" t="s">
        <v>68</v>
      </c>
      <c r="I2367" s="20">
        <v>249.22973250999999</v>
      </c>
      <c r="J2367" s="20">
        <v>6.8938459450000003E-2</v>
      </c>
      <c r="K2367" s="20">
        <v>1.5066832890000001E-3</v>
      </c>
      <c r="L2367" s="20">
        <v>9.3349285569999997E-5</v>
      </c>
      <c r="M2367" s="20">
        <v>8.5881342724400007E-5</v>
      </c>
      <c r="N2367" s="20">
        <v>7.5315001809999995E-6</v>
      </c>
      <c r="O2367" s="27">
        <v>4.8235959045008995E-3</v>
      </c>
    </row>
    <row r="2368" spans="1:15" x14ac:dyDescent="0.25">
      <c r="A2368" s="19" t="s">
        <v>400</v>
      </c>
      <c r="B2368" s="20" t="s">
        <v>334</v>
      </c>
      <c r="C2368" s="20" t="s">
        <v>404</v>
      </c>
      <c r="D2368" s="20" t="s">
        <v>435</v>
      </c>
      <c r="E2368" s="20" t="s">
        <v>88</v>
      </c>
      <c r="F2368" s="20" t="s">
        <v>25</v>
      </c>
      <c r="G2368" s="20" t="s">
        <v>17</v>
      </c>
      <c r="H2368" s="20" t="s">
        <v>68</v>
      </c>
      <c r="I2368" s="20">
        <v>92.233379310000018</v>
      </c>
      <c r="J2368" s="20">
        <v>0.52113290710000004</v>
      </c>
      <c r="K2368" s="20">
        <v>4.9955389500000004E-3</v>
      </c>
      <c r="L2368" s="20">
        <v>2.5805993209999998E-4</v>
      </c>
      <c r="M2368" s="20">
        <v>2.3741513753200002E-4</v>
      </c>
      <c r="N2368" s="20">
        <v>4.6207913499999995E-5</v>
      </c>
      <c r="O2368" s="27">
        <v>1.2770657875002003E-2</v>
      </c>
    </row>
    <row r="2369" spans="1:15" x14ac:dyDescent="0.25">
      <c r="A2369" s="19" t="s">
        <v>400</v>
      </c>
      <c r="B2369" s="20" t="s">
        <v>334</v>
      </c>
      <c r="C2369" s="20" t="s">
        <v>404</v>
      </c>
      <c r="D2369" s="20" t="s">
        <v>435</v>
      </c>
      <c r="E2369" s="20" t="s">
        <v>90</v>
      </c>
      <c r="F2369" s="20" t="s">
        <v>89</v>
      </c>
      <c r="G2369" s="20" t="s">
        <v>17</v>
      </c>
      <c r="H2369" s="20" t="s">
        <v>68</v>
      </c>
      <c r="I2369" s="20">
        <v>591.56861089999995</v>
      </c>
      <c r="J2369" s="20">
        <v>0.28925604122999998</v>
      </c>
      <c r="K2369" s="20">
        <v>3.3937940282E-3</v>
      </c>
      <c r="L2369" s="20">
        <v>1.6984120383E-4</v>
      </c>
      <c r="M2369" s="20">
        <v>1.5625390752359999E-4</v>
      </c>
      <c r="N2369" s="20">
        <v>2.2186071774E-5</v>
      </c>
      <c r="O2369" s="27">
        <v>1.4355004595069673E-2</v>
      </c>
    </row>
    <row r="2370" spans="1:15" x14ac:dyDescent="0.25">
      <c r="A2370" s="19" t="s">
        <v>400</v>
      </c>
      <c r="B2370" s="20" t="s">
        <v>334</v>
      </c>
      <c r="C2370" s="20" t="s">
        <v>404</v>
      </c>
      <c r="D2370" s="20" t="s">
        <v>435</v>
      </c>
      <c r="E2370" s="20" t="s">
        <v>92</v>
      </c>
      <c r="F2370" s="20" t="s">
        <v>91</v>
      </c>
      <c r="G2370" s="20" t="s">
        <v>17</v>
      </c>
      <c r="H2370" s="20" t="s">
        <v>68</v>
      </c>
      <c r="I2370" s="20">
        <v>2.516463635</v>
      </c>
      <c r="J2370" s="20">
        <v>1.1266814805999999E-2</v>
      </c>
      <c r="K2370" s="20">
        <v>6.4970166520000004E-4</v>
      </c>
      <c r="L2370" s="20">
        <v>7.3724842580000004E-6</v>
      </c>
      <c r="M2370" s="20">
        <v>6.7826855173600002E-6</v>
      </c>
      <c r="N2370" s="20">
        <v>1.8065365996999998E-6</v>
      </c>
      <c r="O2370" s="27">
        <v>4.7379329214460904E-4</v>
      </c>
    </row>
    <row r="2371" spans="1:15" x14ac:dyDescent="0.25">
      <c r="A2371" s="19" t="s">
        <v>400</v>
      </c>
      <c r="B2371" s="20" t="s">
        <v>334</v>
      </c>
      <c r="C2371" s="20" t="s">
        <v>404</v>
      </c>
      <c r="D2371" s="20" t="s">
        <v>435</v>
      </c>
      <c r="E2371" s="20" t="s">
        <v>93</v>
      </c>
      <c r="F2371" s="20" t="s">
        <v>27</v>
      </c>
      <c r="G2371" s="20" t="s">
        <v>17</v>
      </c>
      <c r="H2371" s="20" t="s">
        <v>68</v>
      </c>
      <c r="I2371" s="20">
        <v>16.0743288</v>
      </c>
      <c r="J2371" s="20">
        <v>3.34345848E-2</v>
      </c>
      <c r="K2371" s="20">
        <v>4.5424980700000002E-4</v>
      </c>
      <c r="L2371" s="20">
        <v>2.1520686700000002E-5</v>
      </c>
      <c r="M2371" s="20">
        <v>1.9799031764000001E-5</v>
      </c>
      <c r="N2371" s="20">
        <v>2.9801467900000002E-6</v>
      </c>
      <c r="O2371" s="27">
        <v>1.1597168444689998E-3</v>
      </c>
    </row>
    <row r="2372" spans="1:15" x14ac:dyDescent="0.25">
      <c r="A2372" s="19" t="s">
        <v>400</v>
      </c>
      <c r="B2372" s="20" t="s">
        <v>334</v>
      </c>
      <c r="C2372" s="20" t="s">
        <v>404</v>
      </c>
      <c r="D2372" s="20" t="s">
        <v>435</v>
      </c>
      <c r="E2372" s="20" t="s">
        <v>95</v>
      </c>
      <c r="F2372" s="20" t="s">
        <v>94</v>
      </c>
      <c r="G2372" s="20" t="s">
        <v>17</v>
      </c>
      <c r="H2372" s="20" t="s">
        <v>68</v>
      </c>
      <c r="I2372" s="20">
        <v>2.3612636670000002</v>
      </c>
      <c r="J2372" s="20">
        <v>1.2338180706E-2</v>
      </c>
      <c r="K2372" s="20">
        <v>8.7485634840000007E-4</v>
      </c>
      <c r="L2372" s="20">
        <v>1.1353253173E-5</v>
      </c>
      <c r="M2372" s="20">
        <v>1.044499291916E-5</v>
      </c>
      <c r="N2372" s="20">
        <v>2.7878255299999999E-6</v>
      </c>
      <c r="O2372" s="27">
        <v>5.4729676867564003E-4</v>
      </c>
    </row>
    <row r="2373" spans="1:15" x14ac:dyDescent="0.25">
      <c r="A2373" s="19" t="s">
        <v>400</v>
      </c>
      <c r="B2373" s="20" t="s">
        <v>334</v>
      </c>
      <c r="C2373" s="20" t="s">
        <v>404</v>
      </c>
      <c r="D2373" s="20" t="s">
        <v>435</v>
      </c>
      <c r="E2373" s="20" t="s">
        <v>97</v>
      </c>
      <c r="F2373" s="20" t="s">
        <v>96</v>
      </c>
      <c r="G2373" s="20" t="s">
        <v>17</v>
      </c>
      <c r="H2373" s="20" t="s">
        <v>68</v>
      </c>
      <c r="I2373" s="20">
        <v>3.7802380929999999</v>
      </c>
      <c r="J2373" s="20">
        <v>1.9940603169999998E-2</v>
      </c>
      <c r="K2373" s="20">
        <v>1.4414716445E-3</v>
      </c>
      <c r="L2373" s="20">
        <v>2.784113996E-5</v>
      </c>
      <c r="M2373" s="20">
        <v>2.5613848763199999E-5</v>
      </c>
      <c r="N2373" s="20">
        <v>6.5741193490000001E-6</v>
      </c>
      <c r="O2373" s="27">
        <v>8.5154073596587301E-4</v>
      </c>
    </row>
    <row r="2374" spans="1:15" x14ac:dyDescent="0.25">
      <c r="A2374" s="19" t="s">
        <v>400</v>
      </c>
      <c r="B2374" s="20" t="s">
        <v>334</v>
      </c>
      <c r="C2374" s="20" t="s">
        <v>404</v>
      </c>
      <c r="D2374" s="20" t="s">
        <v>435</v>
      </c>
      <c r="E2374" s="20" t="s">
        <v>99</v>
      </c>
      <c r="F2374" s="20" t="s">
        <v>98</v>
      </c>
      <c r="G2374" s="20" t="s">
        <v>17</v>
      </c>
      <c r="H2374" s="20" t="s">
        <v>68</v>
      </c>
      <c r="I2374" s="20">
        <v>19.610685729</v>
      </c>
      <c r="J2374" s="20">
        <v>0.179765458696</v>
      </c>
      <c r="K2374" s="20">
        <v>1.9684324961999999E-3</v>
      </c>
      <c r="L2374" s="20">
        <v>7.8520342300000004E-5</v>
      </c>
      <c r="M2374" s="20">
        <v>7.2238714915999998E-5</v>
      </c>
      <c r="N2374" s="20">
        <v>1.5179893164000001E-5</v>
      </c>
      <c r="O2374" s="27">
        <v>4.5753467958677997E-3</v>
      </c>
    </row>
    <row r="2375" spans="1:15" x14ac:dyDescent="0.25">
      <c r="A2375" s="19" t="s">
        <v>400</v>
      </c>
      <c r="B2375" s="20" t="s">
        <v>334</v>
      </c>
      <c r="C2375" s="20" t="s">
        <v>404</v>
      </c>
      <c r="D2375" s="20" t="s">
        <v>435</v>
      </c>
      <c r="E2375" s="20" t="s">
        <v>101</v>
      </c>
      <c r="F2375" s="20" t="s">
        <v>100</v>
      </c>
      <c r="G2375" s="20" t="s">
        <v>17</v>
      </c>
      <c r="H2375" s="20" t="s">
        <v>68</v>
      </c>
      <c r="I2375" s="20">
        <v>24.11149503</v>
      </c>
      <c r="J2375" s="20">
        <v>8.7925199699999998E-2</v>
      </c>
      <c r="K2375" s="20">
        <v>2.7690735390000004E-3</v>
      </c>
      <c r="L2375" s="20">
        <v>4.6562104799999996E-5</v>
      </c>
      <c r="M2375" s="20">
        <v>4.2837136416000007E-5</v>
      </c>
      <c r="N2375" s="20">
        <v>1.0600003240000001E-5</v>
      </c>
      <c r="O2375" s="27">
        <v>2.994067561027E-3</v>
      </c>
    </row>
    <row r="2376" spans="1:15" x14ac:dyDescent="0.25">
      <c r="A2376" s="19" t="s">
        <v>400</v>
      </c>
      <c r="B2376" s="20" t="s">
        <v>334</v>
      </c>
      <c r="C2376" s="20" t="s">
        <v>404</v>
      </c>
      <c r="D2376" s="20" t="s">
        <v>435</v>
      </c>
      <c r="E2376" s="20" t="s">
        <v>103</v>
      </c>
      <c r="F2376" s="20" t="s">
        <v>102</v>
      </c>
      <c r="G2376" s="20" t="s">
        <v>17</v>
      </c>
      <c r="H2376" s="20" t="s">
        <v>68</v>
      </c>
      <c r="I2376" s="20">
        <v>69.596290240000002</v>
      </c>
      <c r="J2376" s="20">
        <v>4.6968854870000007E-2</v>
      </c>
      <c r="K2376" s="20">
        <v>5.71104818E-4</v>
      </c>
      <c r="L2376" s="20">
        <v>2.057968118E-5</v>
      </c>
      <c r="M2376" s="20">
        <v>1.8933306685600004E-5</v>
      </c>
      <c r="N2376" s="20">
        <v>3.4664997300000003E-6</v>
      </c>
      <c r="O2376" s="27">
        <v>2.0867753240594129E-3</v>
      </c>
    </row>
    <row r="2377" spans="1:15" x14ac:dyDescent="0.25">
      <c r="A2377" s="19" t="s">
        <v>400</v>
      </c>
      <c r="B2377" s="20" t="s">
        <v>334</v>
      </c>
      <c r="C2377" s="20" t="s">
        <v>404</v>
      </c>
      <c r="D2377" s="20" t="s">
        <v>435</v>
      </c>
      <c r="E2377" s="20" t="s">
        <v>105</v>
      </c>
      <c r="F2377" s="20" t="s">
        <v>104</v>
      </c>
      <c r="G2377" s="20" t="s">
        <v>17</v>
      </c>
      <c r="H2377" s="20" t="s">
        <v>68</v>
      </c>
      <c r="I2377" s="20">
        <v>1.563089884</v>
      </c>
      <c r="J2377" s="20">
        <v>1.3698773189999999E-2</v>
      </c>
      <c r="K2377" s="20">
        <v>1.0264246995000002E-3</v>
      </c>
      <c r="L2377" s="20">
        <v>9.6822740010000013E-6</v>
      </c>
      <c r="M2377" s="20">
        <v>8.907692080920001E-6</v>
      </c>
      <c r="N2377" s="20">
        <v>2.491517762E-6</v>
      </c>
      <c r="O2377" s="27">
        <v>6.4455633791869998E-4</v>
      </c>
    </row>
    <row r="2378" spans="1:15" x14ac:dyDescent="0.25">
      <c r="A2378" s="19" t="s">
        <v>400</v>
      </c>
      <c r="B2378" s="20" t="s">
        <v>334</v>
      </c>
      <c r="C2378" s="20" t="s">
        <v>404</v>
      </c>
      <c r="D2378" s="20" t="s">
        <v>435</v>
      </c>
      <c r="E2378" s="20" t="s">
        <v>107</v>
      </c>
      <c r="F2378" s="20" t="s">
        <v>106</v>
      </c>
      <c r="G2378" s="20" t="s">
        <v>30</v>
      </c>
      <c r="H2378" s="20" t="s">
        <v>68</v>
      </c>
      <c r="I2378" s="20">
        <v>50.272238220000006</v>
      </c>
      <c r="J2378" s="20">
        <v>0.18112057780000002</v>
      </c>
      <c r="K2378" s="20">
        <v>8.6579002610000007E-3</v>
      </c>
      <c r="L2378" s="20">
        <v>8.8483686630000009E-5</v>
      </c>
      <c r="M2378" s="20">
        <v>8.1404991699600011E-5</v>
      </c>
      <c r="N2378" s="20">
        <v>2.1005988069999998E-5</v>
      </c>
      <c r="O2378" s="27">
        <v>7.411963829350999E-3</v>
      </c>
    </row>
    <row r="2379" spans="1:15" x14ac:dyDescent="0.25">
      <c r="A2379" s="19" t="s">
        <v>400</v>
      </c>
      <c r="B2379" s="20" t="s">
        <v>334</v>
      </c>
      <c r="C2379" s="20" t="s">
        <v>404</v>
      </c>
      <c r="D2379" s="20" t="s">
        <v>435</v>
      </c>
      <c r="E2379" s="20" t="s">
        <v>109</v>
      </c>
      <c r="F2379" s="20" t="s">
        <v>108</v>
      </c>
      <c r="G2379" s="20" t="s">
        <v>30</v>
      </c>
      <c r="H2379" s="20" t="s">
        <v>68</v>
      </c>
      <c r="I2379" s="20">
        <v>28.221756202000002</v>
      </c>
      <c r="J2379" s="20">
        <v>0.26455787448000001</v>
      </c>
      <c r="K2379" s="20">
        <v>1.8916849879999999E-2</v>
      </c>
      <c r="L2379" s="20">
        <v>2.7740374917000003E-4</v>
      </c>
      <c r="M2379" s="20">
        <v>2.5521144923640001E-4</v>
      </c>
      <c r="N2379" s="20">
        <v>6.5535526930000001E-5</v>
      </c>
      <c r="O2379" s="27">
        <v>1.11987254513904E-2</v>
      </c>
    </row>
    <row r="2380" spans="1:15" x14ac:dyDescent="0.25">
      <c r="A2380" s="19" t="s">
        <v>400</v>
      </c>
      <c r="B2380" s="20" t="s">
        <v>334</v>
      </c>
      <c r="C2380" s="20" t="s">
        <v>404</v>
      </c>
      <c r="D2380" s="20" t="s">
        <v>435</v>
      </c>
      <c r="E2380" s="20" t="s">
        <v>110</v>
      </c>
      <c r="F2380" s="20" t="s">
        <v>29</v>
      </c>
      <c r="G2380" s="20" t="s">
        <v>30</v>
      </c>
      <c r="H2380" s="20" t="s">
        <v>68</v>
      </c>
      <c r="I2380" s="20">
        <v>29.298885051200003</v>
      </c>
      <c r="J2380" s="20">
        <v>0.10469153613999999</v>
      </c>
      <c r="K2380" s="20">
        <v>2.5930928020000002E-3</v>
      </c>
      <c r="L2380" s="20">
        <v>9.2194037979999996E-5</v>
      </c>
      <c r="M2380" s="20">
        <v>8.4818514941599994E-5</v>
      </c>
      <c r="N2380" s="20">
        <v>1.6141904701999998E-5</v>
      </c>
      <c r="O2380" s="27">
        <v>3.7526788076394403E-3</v>
      </c>
    </row>
    <row r="2381" spans="1:15" x14ac:dyDescent="0.25">
      <c r="A2381" s="19" t="s">
        <v>400</v>
      </c>
      <c r="B2381" s="20" t="s">
        <v>334</v>
      </c>
      <c r="C2381" s="20" t="s">
        <v>404</v>
      </c>
      <c r="D2381" s="20" t="s">
        <v>435</v>
      </c>
      <c r="E2381" s="20" t="s">
        <v>111</v>
      </c>
      <c r="F2381" s="20" t="s">
        <v>32</v>
      </c>
      <c r="G2381" s="20" t="s">
        <v>30</v>
      </c>
      <c r="H2381" s="20" t="s">
        <v>68</v>
      </c>
      <c r="I2381" s="20">
        <v>123.28630442200001</v>
      </c>
      <c r="J2381" s="20">
        <v>0.29475344734000003</v>
      </c>
      <c r="K2381" s="20">
        <v>4.1367031880000004E-3</v>
      </c>
      <c r="L2381" s="20">
        <v>3.8579220375000003E-4</v>
      </c>
      <c r="M2381" s="20">
        <v>3.5492882744999997E-4</v>
      </c>
      <c r="N2381" s="20">
        <v>2.9141611546000002E-5</v>
      </c>
      <c r="O2381" s="27">
        <v>1.7211290448093202E-2</v>
      </c>
    </row>
    <row r="2382" spans="1:15" x14ac:dyDescent="0.25">
      <c r="A2382" s="19" t="s">
        <v>400</v>
      </c>
      <c r="B2382" s="20" t="s">
        <v>334</v>
      </c>
      <c r="C2382" s="20" t="s">
        <v>404</v>
      </c>
      <c r="D2382" s="20" t="s">
        <v>435</v>
      </c>
      <c r="E2382" s="20" t="s">
        <v>113</v>
      </c>
      <c r="F2382" s="20" t="s">
        <v>112</v>
      </c>
      <c r="G2382" s="20" t="s">
        <v>30</v>
      </c>
      <c r="H2382" s="20" t="s">
        <v>68</v>
      </c>
      <c r="I2382" s="20">
        <v>2.9148978790000002</v>
      </c>
      <c r="J2382" s="20">
        <v>1.3093247484E-2</v>
      </c>
      <c r="K2382" s="20">
        <v>5.5125529973E-4</v>
      </c>
      <c r="L2382" s="20">
        <v>6.3613334629999995E-6</v>
      </c>
      <c r="M2382" s="20">
        <v>5.8524267859600002E-6</v>
      </c>
      <c r="N2382" s="20">
        <v>1.4710395728000001E-6</v>
      </c>
      <c r="O2382" s="27">
        <v>5.0352111114820007E-4</v>
      </c>
    </row>
    <row r="2383" spans="1:15" x14ac:dyDescent="0.25">
      <c r="A2383" s="19" t="s">
        <v>400</v>
      </c>
      <c r="B2383" s="20" t="s">
        <v>334</v>
      </c>
      <c r="C2383" s="20" t="s">
        <v>404</v>
      </c>
      <c r="D2383" s="20" t="s">
        <v>435</v>
      </c>
      <c r="E2383" s="20" t="s">
        <v>115</v>
      </c>
      <c r="F2383" s="20" t="s">
        <v>114</v>
      </c>
      <c r="G2383" s="20" t="s">
        <v>30</v>
      </c>
      <c r="H2383" s="20" t="s">
        <v>68</v>
      </c>
      <c r="I2383" s="20">
        <v>1.3392193929999998</v>
      </c>
      <c r="J2383" s="20">
        <v>5.7753320930000003E-3</v>
      </c>
      <c r="K2383" s="20">
        <v>6.5351970540000002E-5</v>
      </c>
      <c r="L2383" s="20">
        <v>2.3663305580000002E-6</v>
      </c>
      <c r="M2383" s="20">
        <v>2.1770241133600002E-6</v>
      </c>
      <c r="N2383" s="20">
        <v>4.6510519879999997E-7</v>
      </c>
      <c r="O2383" s="27">
        <v>1.7930449648230002E-4</v>
      </c>
    </row>
    <row r="2384" spans="1:15" x14ac:dyDescent="0.25">
      <c r="A2384" s="19" t="s">
        <v>400</v>
      </c>
      <c r="B2384" s="20" t="s">
        <v>334</v>
      </c>
      <c r="C2384" s="20" t="s">
        <v>404</v>
      </c>
      <c r="D2384" s="20" t="s">
        <v>435</v>
      </c>
      <c r="E2384" s="20" t="s">
        <v>117</v>
      </c>
      <c r="F2384" s="20" t="s">
        <v>116</v>
      </c>
      <c r="G2384" s="20" t="s">
        <v>30</v>
      </c>
      <c r="H2384" s="20" t="s">
        <v>68</v>
      </c>
      <c r="I2384" s="20">
        <v>1.8821910460000002</v>
      </c>
      <c r="J2384" s="20">
        <v>8.5429290279999993E-3</v>
      </c>
      <c r="K2384" s="20">
        <v>6.5329836859999999E-4</v>
      </c>
      <c r="L2384" s="20">
        <v>2.8651407942999999E-5</v>
      </c>
      <c r="M2384" s="20">
        <v>2.6359295307560001E-5</v>
      </c>
      <c r="N2384" s="20">
        <v>6.4028354110000006E-6</v>
      </c>
      <c r="O2384" s="27">
        <v>3.548644152027E-4</v>
      </c>
    </row>
    <row r="2385" spans="1:15" x14ac:dyDescent="0.25">
      <c r="A2385" s="19" t="s">
        <v>400</v>
      </c>
      <c r="B2385" s="20" t="s">
        <v>334</v>
      </c>
      <c r="C2385" s="20" t="s">
        <v>404</v>
      </c>
      <c r="D2385" s="20" t="s">
        <v>435</v>
      </c>
      <c r="E2385" s="20" t="s">
        <v>119</v>
      </c>
      <c r="F2385" s="20" t="s">
        <v>118</v>
      </c>
      <c r="G2385" s="20" t="s">
        <v>35</v>
      </c>
      <c r="H2385" s="20" t="s">
        <v>68</v>
      </c>
      <c r="I2385" s="20">
        <v>101537.386808</v>
      </c>
      <c r="J2385" s="20">
        <v>4.5324536361000005</v>
      </c>
      <c r="K2385" s="20">
        <v>4.8394792701E-2</v>
      </c>
      <c r="L2385" s="20">
        <v>4.6438692954300009E-3</v>
      </c>
      <c r="M2385" s="20">
        <v>4.2723597517956005E-3</v>
      </c>
      <c r="N2385" s="20">
        <v>3.3911248899999997E-4</v>
      </c>
      <c r="O2385" s="27">
        <v>0.53719111584361667</v>
      </c>
    </row>
    <row r="2386" spans="1:15" x14ac:dyDescent="0.25">
      <c r="A2386" s="19" t="s">
        <v>400</v>
      </c>
      <c r="B2386" s="20" t="s">
        <v>334</v>
      </c>
      <c r="C2386" s="20" t="s">
        <v>404</v>
      </c>
      <c r="D2386" s="20" t="s">
        <v>435</v>
      </c>
      <c r="E2386" s="20" t="s">
        <v>120</v>
      </c>
      <c r="F2386" s="20" t="s">
        <v>118</v>
      </c>
      <c r="G2386" s="20" t="s">
        <v>37</v>
      </c>
      <c r="H2386" s="20" t="s">
        <v>68</v>
      </c>
      <c r="I2386" s="20">
        <v>6541.7632180000001</v>
      </c>
      <c r="J2386" s="20">
        <v>4.6822320387999996</v>
      </c>
      <c r="K2386" s="20">
        <v>6.5895544806000003E-2</v>
      </c>
      <c r="L2386" s="20">
        <v>8.7327544980999993E-3</v>
      </c>
      <c r="M2386" s="20">
        <v>8.0341341382520002E-3</v>
      </c>
      <c r="N2386" s="20">
        <v>5.1365664895E-4</v>
      </c>
      <c r="O2386" s="27">
        <v>0.47285427707858801</v>
      </c>
    </row>
    <row r="2387" spans="1:15" x14ac:dyDescent="0.25">
      <c r="A2387" s="19" t="s">
        <v>400</v>
      </c>
      <c r="B2387" s="20" t="s">
        <v>334</v>
      </c>
      <c r="C2387" s="20" t="s">
        <v>404</v>
      </c>
      <c r="D2387" s="20" t="s">
        <v>435</v>
      </c>
      <c r="E2387" s="20" t="s">
        <v>121</v>
      </c>
      <c r="F2387" s="20" t="s">
        <v>34</v>
      </c>
      <c r="G2387" s="20" t="s">
        <v>35</v>
      </c>
      <c r="H2387" s="20" t="s">
        <v>68</v>
      </c>
      <c r="I2387" s="20">
        <v>8919.3603999999996</v>
      </c>
      <c r="J2387" s="20">
        <v>0.38030671999999999</v>
      </c>
      <c r="K2387" s="20">
        <v>4.0682564000000003E-3</v>
      </c>
      <c r="L2387" s="20">
        <v>3.9499188999999999E-4</v>
      </c>
      <c r="M2387" s="20">
        <v>3.6339253879999998E-4</v>
      </c>
      <c r="N2387" s="20">
        <v>2.8480043999999999E-5</v>
      </c>
      <c r="O2387" s="27">
        <v>4.5376711872E-2</v>
      </c>
    </row>
    <row r="2388" spans="1:15" x14ac:dyDescent="0.25">
      <c r="A2388" s="19" t="s">
        <v>400</v>
      </c>
      <c r="B2388" s="20" t="s">
        <v>334</v>
      </c>
      <c r="C2388" s="20" t="s">
        <v>404</v>
      </c>
      <c r="D2388" s="20" t="s">
        <v>435</v>
      </c>
      <c r="E2388" s="20" t="s">
        <v>122</v>
      </c>
      <c r="F2388" s="20" t="s">
        <v>34</v>
      </c>
      <c r="G2388" s="20" t="s">
        <v>37</v>
      </c>
      <c r="H2388" s="20" t="s">
        <v>68</v>
      </c>
      <c r="I2388" s="20">
        <v>2064.7539000000002</v>
      </c>
      <c r="J2388" s="20">
        <v>3.0691031999999998</v>
      </c>
      <c r="K2388" s="20">
        <v>3.5619832999999997E-2</v>
      </c>
      <c r="L2388" s="20">
        <v>3.8644623E-3</v>
      </c>
      <c r="M2388" s="20">
        <v>3.5553053160000004E-3</v>
      </c>
      <c r="N2388" s="20">
        <v>2.6354459000000002E-4</v>
      </c>
      <c r="O2388" s="27">
        <v>0.28398931713000003</v>
      </c>
    </row>
    <row r="2389" spans="1:15" x14ac:dyDescent="0.25">
      <c r="A2389" s="19" t="s">
        <v>400</v>
      </c>
      <c r="B2389" s="20" t="s">
        <v>334</v>
      </c>
      <c r="C2389" s="20" t="s">
        <v>404</v>
      </c>
      <c r="D2389" s="20" t="s">
        <v>435</v>
      </c>
      <c r="E2389" s="20" t="s">
        <v>123</v>
      </c>
      <c r="F2389" s="20" t="s">
        <v>42</v>
      </c>
      <c r="G2389" s="20" t="s">
        <v>35</v>
      </c>
      <c r="H2389" s="20" t="s">
        <v>68</v>
      </c>
      <c r="I2389" s="20">
        <v>698.95543999999995</v>
      </c>
      <c r="J2389" s="20">
        <v>2.1767697999999999E-2</v>
      </c>
      <c r="K2389" s="20">
        <v>2.5410824999999999E-4</v>
      </c>
      <c r="L2389" s="20">
        <v>2.7906703E-5</v>
      </c>
      <c r="M2389" s="20">
        <v>2.5674166759999999E-5</v>
      </c>
      <c r="N2389" s="20">
        <v>1.8835373E-6</v>
      </c>
      <c r="O2389" s="27">
        <v>2.7765609153999997E-3</v>
      </c>
    </row>
    <row r="2390" spans="1:15" x14ac:dyDescent="0.25">
      <c r="A2390" s="19" t="s">
        <v>400</v>
      </c>
      <c r="B2390" s="20" t="s">
        <v>334</v>
      </c>
      <c r="C2390" s="20" t="s">
        <v>404</v>
      </c>
      <c r="D2390" s="20" t="s">
        <v>435</v>
      </c>
      <c r="E2390" s="20" t="s">
        <v>124</v>
      </c>
      <c r="F2390" s="20" t="s">
        <v>42</v>
      </c>
      <c r="G2390" s="20" t="s">
        <v>37</v>
      </c>
      <c r="H2390" s="20" t="s">
        <v>68</v>
      </c>
      <c r="I2390" s="20">
        <v>150.88821670000002</v>
      </c>
      <c r="J2390" s="20">
        <v>0.12774287340000001</v>
      </c>
      <c r="K2390" s="20">
        <v>1.5828328890000001E-3</v>
      </c>
      <c r="L2390" s="20">
        <v>1.40245149E-4</v>
      </c>
      <c r="M2390" s="20">
        <v>1.2902553708000003E-4</v>
      </c>
      <c r="N2390" s="20">
        <v>1.205465374E-5</v>
      </c>
      <c r="O2390" s="27">
        <v>9.6889128121900002E-3</v>
      </c>
    </row>
    <row r="2391" spans="1:15" x14ac:dyDescent="0.25">
      <c r="A2391" s="19" t="s">
        <v>400</v>
      </c>
      <c r="B2391" s="20" t="s">
        <v>334</v>
      </c>
      <c r="C2391" s="20" t="s">
        <v>404</v>
      </c>
      <c r="D2391" s="20" t="s">
        <v>435</v>
      </c>
      <c r="E2391" s="20" t="s">
        <v>125</v>
      </c>
      <c r="F2391" s="20" t="s">
        <v>45</v>
      </c>
      <c r="G2391" s="20" t="s">
        <v>35</v>
      </c>
      <c r="H2391" s="20" t="s">
        <v>68</v>
      </c>
      <c r="I2391" s="20">
        <v>1127.5719999999999</v>
      </c>
      <c r="J2391" s="20">
        <v>4.1504785000000002E-2</v>
      </c>
      <c r="K2391" s="20">
        <v>4.8498072999999999E-4</v>
      </c>
      <c r="L2391" s="20">
        <v>5.3436153E-5</v>
      </c>
      <c r="M2391" s="20">
        <v>4.9161260760000004E-5</v>
      </c>
      <c r="N2391" s="20">
        <v>3.5944564999999998E-6</v>
      </c>
      <c r="O2391" s="27">
        <v>5.0771573192000003E-3</v>
      </c>
    </row>
    <row r="2392" spans="1:15" x14ac:dyDescent="0.25">
      <c r="A2392" s="19" t="s">
        <v>400</v>
      </c>
      <c r="B2392" s="20" t="s">
        <v>334</v>
      </c>
      <c r="C2392" s="20" t="s">
        <v>404</v>
      </c>
      <c r="D2392" s="20" t="s">
        <v>435</v>
      </c>
      <c r="E2392" s="20" t="s">
        <v>126</v>
      </c>
      <c r="F2392" s="20" t="s">
        <v>45</v>
      </c>
      <c r="G2392" s="20" t="s">
        <v>37</v>
      </c>
      <c r="H2392" s="20" t="s">
        <v>68</v>
      </c>
      <c r="I2392" s="20">
        <v>1496.0689435000002</v>
      </c>
      <c r="J2392" s="20">
        <v>5.4209119965000001</v>
      </c>
      <c r="K2392" s="20">
        <v>8.5239894490000009E-2</v>
      </c>
      <c r="L2392" s="20">
        <v>2.6836248849999998E-3</v>
      </c>
      <c r="M2392" s="20">
        <v>2.4689348942E-3</v>
      </c>
      <c r="N2392" s="20">
        <v>5.0863527649999999E-4</v>
      </c>
      <c r="O2392" s="27">
        <v>0.20624644485432897</v>
      </c>
    </row>
    <row r="2393" spans="1:15" x14ac:dyDescent="0.25">
      <c r="A2393" s="19" t="s">
        <v>400</v>
      </c>
      <c r="B2393" s="20" t="s">
        <v>334</v>
      </c>
      <c r="C2393" s="20" t="s">
        <v>404</v>
      </c>
      <c r="D2393" s="20" t="s">
        <v>435</v>
      </c>
      <c r="E2393" s="20" t="s">
        <v>127</v>
      </c>
      <c r="F2393" s="20" t="s">
        <v>48</v>
      </c>
      <c r="G2393" s="20" t="s">
        <v>35</v>
      </c>
      <c r="H2393" s="20" t="s">
        <v>68</v>
      </c>
      <c r="I2393" s="20">
        <v>14210.39055</v>
      </c>
      <c r="J2393" s="20">
        <v>0</v>
      </c>
      <c r="K2393" s="20">
        <v>0</v>
      </c>
      <c r="L2393" s="20">
        <v>0</v>
      </c>
      <c r="M2393" s="20">
        <v>0</v>
      </c>
      <c r="N2393" s="20">
        <v>0</v>
      </c>
      <c r="O2393" s="27">
        <v>2.7157382649999999E-2</v>
      </c>
    </row>
    <row r="2394" spans="1:15" x14ac:dyDescent="0.25">
      <c r="A2394" s="19" t="s">
        <v>400</v>
      </c>
      <c r="B2394" s="20" t="s">
        <v>334</v>
      </c>
      <c r="C2394" s="20" t="s">
        <v>404</v>
      </c>
      <c r="D2394" s="20" t="s">
        <v>435</v>
      </c>
      <c r="E2394" s="20" t="s">
        <v>128</v>
      </c>
      <c r="F2394" s="20" t="s">
        <v>48</v>
      </c>
      <c r="G2394" s="20" t="s">
        <v>37</v>
      </c>
      <c r="H2394" s="20" t="s">
        <v>68</v>
      </c>
      <c r="I2394" s="20">
        <v>2589.51431</v>
      </c>
      <c r="J2394" s="20">
        <v>0</v>
      </c>
      <c r="K2394" s="20">
        <v>0</v>
      </c>
      <c r="L2394" s="20">
        <v>0</v>
      </c>
      <c r="M2394" s="20">
        <v>0</v>
      </c>
      <c r="N2394" s="20">
        <v>0</v>
      </c>
      <c r="O2394" s="27">
        <v>5.4210853409999999E-3</v>
      </c>
    </row>
    <row r="2395" spans="1:15" x14ac:dyDescent="0.25">
      <c r="A2395" s="19" t="s">
        <v>400</v>
      </c>
      <c r="B2395" s="20" t="s">
        <v>334</v>
      </c>
      <c r="C2395" s="20" t="s">
        <v>404</v>
      </c>
      <c r="D2395" s="20" t="s">
        <v>435</v>
      </c>
      <c r="E2395" s="20" t="s">
        <v>130</v>
      </c>
      <c r="F2395" s="20" t="s">
        <v>129</v>
      </c>
      <c r="G2395" s="20" t="s">
        <v>35</v>
      </c>
      <c r="H2395" s="20" t="s">
        <v>68</v>
      </c>
      <c r="I2395" s="20">
        <v>5405.9800019999993</v>
      </c>
      <c r="J2395" s="20">
        <v>0.88132337439999986</v>
      </c>
      <c r="K2395" s="20">
        <v>1.0437143016000001E-2</v>
      </c>
      <c r="L2395" s="20">
        <v>3.3164839592E-4</v>
      </c>
      <c r="M2395" s="20">
        <v>3.051165242464E-4</v>
      </c>
      <c r="N2395" s="20">
        <v>6.9524138770000015E-5</v>
      </c>
      <c r="O2395" s="27">
        <v>5.2844590769764298E-2</v>
      </c>
    </row>
    <row r="2396" spans="1:15" x14ac:dyDescent="0.25">
      <c r="A2396" s="19" t="s">
        <v>400</v>
      </c>
      <c r="B2396" s="20" t="s">
        <v>334</v>
      </c>
      <c r="C2396" s="20" t="s">
        <v>404</v>
      </c>
      <c r="D2396" s="20" t="s">
        <v>435</v>
      </c>
      <c r="E2396" s="20" t="s">
        <v>131</v>
      </c>
      <c r="F2396" s="20" t="s">
        <v>129</v>
      </c>
      <c r="G2396" s="20" t="s">
        <v>37</v>
      </c>
      <c r="H2396" s="20" t="s">
        <v>68</v>
      </c>
      <c r="I2396" s="20">
        <v>200.20269070000001</v>
      </c>
      <c r="J2396" s="20">
        <v>0.7200851627</v>
      </c>
      <c r="K2396" s="20">
        <v>8.0783661660000002E-3</v>
      </c>
      <c r="L2396" s="20">
        <v>2.9063677749999997E-4</v>
      </c>
      <c r="M2396" s="20">
        <v>2.6738583530000004E-4</v>
      </c>
      <c r="N2396" s="20">
        <v>5.8372576410000001E-5</v>
      </c>
      <c r="O2396" s="27">
        <v>2.0354071140757997E-2</v>
      </c>
    </row>
    <row r="2397" spans="1:15" x14ac:dyDescent="0.25">
      <c r="A2397" s="19" t="s">
        <v>400</v>
      </c>
      <c r="B2397" s="20" t="s">
        <v>334</v>
      </c>
      <c r="C2397" s="20" t="s">
        <v>404</v>
      </c>
      <c r="D2397" s="20" t="s">
        <v>435</v>
      </c>
      <c r="E2397" s="20" t="s">
        <v>133</v>
      </c>
      <c r="F2397" s="20" t="s">
        <v>132</v>
      </c>
      <c r="G2397" s="20" t="s">
        <v>37</v>
      </c>
      <c r="H2397" s="20" t="s">
        <v>68</v>
      </c>
      <c r="I2397" s="20">
        <v>690.01123140000004</v>
      </c>
      <c r="J2397" s="20">
        <v>0.93168493990000001</v>
      </c>
      <c r="K2397" s="20">
        <v>1.0889911779999999E-2</v>
      </c>
      <c r="L2397" s="20">
        <v>3.2524338479999999E-4</v>
      </c>
      <c r="M2397" s="20">
        <v>2.9922391401599998E-4</v>
      </c>
      <c r="N2397" s="20">
        <v>6.739659391E-5</v>
      </c>
      <c r="O2397" s="27">
        <v>3.0360887745192005E-2</v>
      </c>
    </row>
    <row r="2398" spans="1:15" x14ac:dyDescent="0.25">
      <c r="A2398" s="19" t="s">
        <v>400</v>
      </c>
      <c r="B2398" s="20" t="s">
        <v>334</v>
      </c>
      <c r="C2398" s="20" t="s">
        <v>404</v>
      </c>
      <c r="D2398" s="20" t="s">
        <v>435</v>
      </c>
      <c r="E2398" s="20" t="s">
        <v>135</v>
      </c>
      <c r="F2398" s="20" t="s">
        <v>134</v>
      </c>
      <c r="G2398" s="20" t="s">
        <v>37</v>
      </c>
      <c r="H2398" s="20" t="s">
        <v>68</v>
      </c>
      <c r="I2398" s="20">
        <v>1256.8421000000001</v>
      </c>
      <c r="J2398" s="20">
        <v>0.37903913699999997</v>
      </c>
      <c r="K2398" s="20">
        <v>4.2035848000000001E-3</v>
      </c>
      <c r="L2398" s="20">
        <v>4.2924827000000003E-4</v>
      </c>
      <c r="M2398" s="20">
        <v>3.9490840840000004E-4</v>
      </c>
      <c r="N2398" s="20">
        <v>3.0313118399999998E-5</v>
      </c>
      <c r="O2398" s="27">
        <v>3.4108500404999999E-2</v>
      </c>
    </row>
    <row r="2399" spans="1:15" x14ac:dyDescent="0.25">
      <c r="A2399" s="19" t="s">
        <v>400</v>
      </c>
      <c r="B2399" s="20" t="s">
        <v>334</v>
      </c>
      <c r="C2399" s="20" t="s">
        <v>404</v>
      </c>
      <c r="D2399" s="20" t="s">
        <v>435</v>
      </c>
      <c r="E2399" s="20" t="s">
        <v>137</v>
      </c>
      <c r="F2399" s="20" t="s">
        <v>136</v>
      </c>
      <c r="G2399" s="20" t="s">
        <v>35</v>
      </c>
      <c r="H2399" s="20" t="s">
        <v>68</v>
      </c>
      <c r="I2399" s="20">
        <v>36942.733850999997</v>
      </c>
      <c r="J2399" s="20">
        <v>11.789897951799999</v>
      </c>
      <c r="K2399" s="20">
        <v>0.14007776735999999</v>
      </c>
      <c r="L2399" s="20">
        <v>4.4464411069999998E-3</v>
      </c>
      <c r="M2399" s="20">
        <v>4.0907258184400006E-3</v>
      </c>
      <c r="N2399" s="20">
        <v>9.3230308638999997E-4</v>
      </c>
      <c r="O2399" s="27">
        <v>0.54916245281620002</v>
      </c>
    </row>
    <row r="2400" spans="1:15" x14ac:dyDescent="0.25">
      <c r="A2400" s="19" t="s">
        <v>400</v>
      </c>
      <c r="B2400" s="20" t="s">
        <v>334</v>
      </c>
      <c r="C2400" s="20" t="s">
        <v>404</v>
      </c>
      <c r="D2400" s="20" t="s">
        <v>435</v>
      </c>
      <c r="E2400" s="20" t="s">
        <v>138</v>
      </c>
      <c r="F2400" s="20" t="s">
        <v>136</v>
      </c>
      <c r="G2400" s="20" t="s">
        <v>37</v>
      </c>
      <c r="H2400" s="20" t="s">
        <v>68</v>
      </c>
      <c r="I2400" s="20">
        <v>1368.1070523999999</v>
      </c>
      <c r="J2400" s="20">
        <v>9.790530498599999</v>
      </c>
      <c r="K2400" s="20">
        <v>0.109798518045</v>
      </c>
      <c r="L2400" s="20">
        <v>3.9369331260000005E-3</v>
      </c>
      <c r="M2400" s="20">
        <v>3.6219784759200001E-3</v>
      </c>
      <c r="N2400" s="20">
        <v>7.9339710652000001E-4</v>
      </c>
      <c r="O2400" s="27">
        <v>0.26065964156849003</v>
      </c>
    </row>
    <row r="2401" spans="1:15" x14ac:dyDescent="0.25">
      <c r="A2401" s="19" t="s">
        <v>400</v>
      </c>
      <c r="B2401" s="20" t="s">
        <v>334</v>
      </c>
      <c r="C2401" s="20" t="s">
        <v>404</v>
      </c>
      <c r="D2401" s="20" t="s">
        <v>435</v>
      </c>
      <c r="E2401" s="20" t="s">
        <v>140</v>
      </c>
      <c r="F2401" s="20" t="s">
        <v>139</v>
      </c>
      <c r="G2401" s="20" t="s">
        <v>37</v>
      </c>
      <c r="H2401" s="20" t="s">
        <v>68</v>
      </c>
      <c r="I2401" s="20">
        <v>116.38487796</v>
      </c>
      <c r="J2401" s="20">
        <v>1.0890725288899998</v>
      </c>
      <c r="K2401" s="20">
        <v>1.9935376978400001E-2</v>
      </c>
      <c r="L2401" s="20">
        <v>6.5448509253999997E-4</v>
      </c>
      <c r="M2401" s="20">
        <v>6.0212628513680016E-4</v>
      </c>
      <c r="N2401" s="20">
        <v>1.3384771990900002E-4</v>
      </c>
      <c r="O2401" s="27">
        <v>2.9426103978700671E-2</v>
      </c>
    </row>
    <row r="2402" spans="1:15" x14ac:dyDescent="0.25">
      <c r="A2402" s="19" t="s">
        <v>400</v>
      </c>
      <c r="B2402" s="20" t="s">
        <v>334</v>
      </c>
      <c r="C2402" s="20" t="s">
        <v>404</v>
      </c>
      <c r="D2402" s="20" t="s">
        <v>435</v>
      </c>
      <c r="E2402" s="20" t="s">
        <v>141</v>
      </c>
      <c r="F2402" s="20" t="s">
        <v>51</v>
      </c>
      <c r="G2402" s="20" t="s">
        <v>37</v>
      </c>
      <c r="H2402" s="20" t="s">
        <v>68</v>
      </c>
      <c r="I2402" s="20">
        <v>3991.5406284000001</v>
      </c>
      <c r="J2402" s="20">
        <v>27.705312855700001</v>
      </c>
      <c r="K2402" s="20">
        <v>0.33029291241999997</v>
      </c>
      <c r="L2402" s="20">
        <v>1.7803408411000001E-2</v>
      </c>
      <c r="M2402" s="20">
        <v>1.6379135738119999E-2</v>
      </c>
      <c r="N2402" s="20">
        <v>2.5473926103000001E-3</v>
      </c>
      <c r="O2402" s="27">
        <v>0.90399203793696092</v>
      </c>
    </row>
    <row r="2403" spans="1:15" x14ac:dyDescent="0.25">
      <c r="A2403" s="19" t="s">
        <v>400</v>
      </c>
      <c r="B2403" s="20" t="s">
        <v>334</v>
      </c>
      <c r="C2403" s="20" t="s">
        <v>404</v>
      </c>
      <c r="D2403" s="20" t="s">
        <v>435</v>
      </c>
      <c r="E2403" s="20" t="s">
        <v>143</v>
      </c>
      <c r="F2403" s="20" t="s">
        <v>142</v>
      </c>
      <c r="G2403" s="20" t="s">
        <v>35</v>
      </c>
      <c r="H2403" s="20" t="s">
        <v>68</v>
      </c>
      <c r="I2403" s="20">
        <v>1819.6509343999999</v>
      </c>
      <c r="J2403" s="20">
        <v>0.46028227769999996</v>
      </c>
      <c r="K2403" s="20">
        <v>5.0369867639999998E-3</v>
      </c>
      <c r="L2403" s="20">
        <v>3.1372449660000003E-4</v>
      </c>
      <c r="M2403" s="20">
        <v>2.8862653687200003E-4</v>
      </c>
      <c r="N2403" s="20">
        <v>3.2904187680000002E-5</v>
      </c>
      <c r="O2403" s="27">
        <v>3.1636777476727794E-2</v>
      </c>
    </row>
    <row r="2404" spans="1:15" x14ac:dyDescent="0.25">
      <c r="A2404" s="19" t="s">
        <v>400</v>
      </c>
      <c r="B2404" s="20" t="s">
        <v>334</v>
      </c>
      <c r="C2404" s="20" t="s">
        <v>404</v>
      </c>
      <c r="D2404" s="20" t="s">
        <v>435</v>
      </c>
      <c r="E2404" s="20" t="s">
        <v>144</v>
      </c>
      <c r="F2404" s="20" t="s">
        <v>142</v>
      </c>
      <c r="G2404" s="20" t="s">
        <v>37</v>
      </c>
      <c r="H2404" s="20" t="s">
        <v>68</v>
      </c>
      <c r="I2404" s="20">
        <v>3001.1523688700004</v>
      </c>
      <c r="J2404" s="20">
        <v>1.0945711728400001</v>
      </c>
      <c r="K2404" s="20">
        <v>1.2109923092999998E-2</v>
      </c>
      <c r="L2404" s="20">
        <v>7.4597117010999998E-4</v>
      </c>
      <c r="M2404" s="20">
        <v>6.8629347650119997E-4</v>
      </c>
      <c r="N2404" s="20">
        <v>7.8444406597000002E-5</v>
      </c>
      <c r="O2404" s="27">
        <v>6.7037994720936508E-2</v>
      </c>
    </row>
    <row r="2405" spans="1:15" x14ac:dyDescent="0.25">
      <c r="A2405" s="19" t="s">
        <v>400</v>
      </c>
      <c r="B2405" s="20" t="s">
        <v>334</v>
      </c>
      <c r="C2405" s="20" t="s">
        <v>404</v>
      </c>
      <c r="D2405" s="20" t="s">
        <v>435</v>
      </c>
      <c r="E2405" s="20" t="s">
        <v>146</v>
      </c>
      <c r="F2405" s="20" t="s">
        <v>145</v>
      </c>
      <c r="G2405" s="20" t="s">
        <v>54</v>
      </c>
      <c r="H2405" s="20" t="s">
        <v>68</v>
      </c>
      <c r="I2405" s="20">
        <v>0.29706730000000003</v>
      </c>
      <c r="J2405" s="20">
        <v>9.4201938999999995E-4</v>
      </c>
      <c r="K2405" s="20">
        <v>1.03143679E-5</v>
      </c>
      <c r="L2405" s="20">
        <v>3.9024281999999999E-7</v>
      </c>
      <c r="M2405" s="20">
        <v>3.590233944E-7</v>
      </c>
      <c r="N2405" s="20">
        <v>7.6176170999999992E-8</v>
      </c>
      <c r="O2405" s="27">
        <v>2.4439474275100002E-5</v>
      </c>
    </row>
    <row r="2406" spans="1:15" x14ac:dyDescent="0.25">
      <c r="A2406" s="19" t="s">
        <v>400</v>
      </c>
      <c r="B2406" s="20" t="s">
        <v>334</v>
      </c>
      <c r="C2406" s="20" t="s">
        <v>404</v>
      </c>
      <c r="D2406" s="20" t="s">
        <v>435</v>
      </c>
      <c r="E2406" s="20" t="s">
        <v>148</v>
      </c>
      <c r="F2406" s="20" t="s">
        <v>147</v>
      </c>
      <c r="G2406" s="20" t="s">
        <v>54</v>
      </c>
      <c r="H2406" s="20" t="s">
        <v>68</v>
      </c>
      <c r="I2406" s="20">
        <v>0.16317777039999998</v>
      </c>
      <c r="J2406" s="20">
        <v>1.5147407653000001E-3</v>
      </c>
      <c r="K2406" s="20">
        <v>6.3201895660000004E-5</v>
      </c>
      <c r="L2406" s="20">
        <v>1.3464578429999998E-6</v>
      </c>
      <c r="M2406" s="20">
        <v>1.2387412155600002E-6</v>
      </c>
      <c r="N2406" s="20">
        <v>3.0654185630000001E-7</v>
      </c>
      <c r="O2406" s="27">
        <v>5.0027977699221388E-5</v>
      </c>
    </row>
    <row r="2407" spans="1:15" x14ac:dyDescent="0.25">
      <c r="A2407" s="19" t="s">
        <v>400</v>
      </c>
      <c r="B2407" s="20" t="s">
        <v>334</v>
      </c>
      <c r="C2407" s="20" t="s">
        <v>404</v>
      </c>
      <c r="D2407" s="20" t="s">
        <v>435</v>
      </c>
      <c r="E2407" s="20" t="s">
        <v>150</v>
      </c>
      <c r="F2407" s="20" t="s">
        <v>149</v>
      </c>
      <c r="G2407" s="20" t="s">
        <v>54</v>
      </c>
      <c r="H2407" s="20" t="s">
        <v>68</v>
      </c>
      <c r="I2407" s="20">
        <v>0</v>
      </c>
      <c r="J2407" s="20">
        <v>0</v>
      </c>
      <c r="K2407" s="20">
        <v>0</v>
      </c>
      <c r="L2407" s="20">
        <v>0</v>
      </c>
      <c r="M2407" s="20">
        <v>0</v>
      </c>
      <c r="N2407" s="20">
        <v>0</v>
      </c>
      <c r="O2407" s="27">
        <v>0</v>
      </c>
    </row>
    <row r="2408" spans="1:15" x14ac:dyDescent="0.25">
      <c r="A2408" s="19" t="s">
        <v>400</v>
      </c>
      <c r="B2408" s="20" t="s">
        <v>334</v>
      </c>
      <c r="C2408" s="20" t="s">
        <v>404</v>
      </c>
      <c r="D2408" s="20" t="s">
        <v>435</v>
      </c>
      <c r="E2408" s="20" t="s">
        <v>152</v>
      </c>
      <c r="F2408" s="20" t="s">
        <v>151</v>
      </c>
      <c r="G2408" s="20" t="s">
        <v>54</v>
      </c>
      <c r="H2408" s="20" t="s">
        <v>68</v>
      </c>
      <c r="I2408" s="20">
        <v>1.1045881820000001</v>
      </c>
      <c r="J2408" s="20">
        <v>1.2208937410000001E-3</v>
      </c>
      <c r="K2408" s="20">
        <v>9.4953279700000002E-5</v>
      </c>
      <c r="L2408" s="20">
        <v>7.76435759E-7</v>
      </c>
      <c r="M2408" s="20">
        <v>7.1432089828000006E-7</v>
      </c>
      <c r="N2408" s="20">
        <v>2.0637507000000001E-7</v>
      </c>
      <c r="O2408" s="27">
        <v>7.2864365189599981E-5</v>
      </c>
    </row>
    <row r="2409" spans="1:15" x14ac:dyDescent="0.25">
      <c r="A2409" s="19" t="s">
        <v>400</v>
      </c>
      <c r="B2409" s="20" t="s">
        <v>334</v>
      </c>
      <c r="C2409" s="20" t="s">
        <v>404</v>
      </c>
      <c r="D2409" s="20" t="s">
        <v>435</v>
      </c>
      <c r="E2409" s="20" t="s">
        <v>154</v>
      </c>
      <c r="F2409" s="20" t="s">
        <v>153</v>
      </c>
      <c r="G2409" s="20" t="s">
        <v>54</v>
      </c>
      <c r="H2409" s="20" t="s">
        <v>68</v>
      </c>
      <c r="I2409" s="20">
        <v>0.50208568080000004</v>
      </c>
      <c r="J2409" s="20">
        <v>8.1920768410000003E-4</v>
      </c>
      <c r="K2409" s="20">
        <v>9.6281272499999997E-6</v>
      </c>
      <c r="L2409" s="20">
        <v>3.08034279E-7</v>
      </c>
      <c r="M2409" s="20">
        <v>2.8339153668000002E-7</v>
      </c>
      <c r="N2409" s="20">
        <v>6.3305400419999995E-8</v>
      </c>
      <c r="O2409" s="27">
        <v>2.3795500053259002E-5</v>
      </c>
    </row>
    <row r="2410" spans="1:15" x14ac:dyDescent="0.25">
      <c r="A2410" s="19" t="s">
        <v>400</v>
      </c>
      <c r="B2410" s="20" t="s">
        <v>334</v>
      </c>
      <c r="C2410" s="20" t="s">
        <v>404</v>
      </c>
      <c r="D2410" s="20" t="s">
        <v>435</v>
      </c>
      <c r="E2410" s="20" t="s">
        <v>155</v>
      </c>
      <c r="F2410" s="20" t="s">
        <v>53</v>
      </c>
      <c r="G2410" s="20" t="s">
        <v>54</v>
      </c>
      <c r="H2410" s="20" t="s">
        <v>68</v>
      </c>
      <c r="I2410" s="20">
        <v>9.1086681850000009</v>
      </c>
      <c r="J2410" s="20">
        <v>7.7430784399999996E-3</v>
      </c>
      <c r="K2410" s="20">
        <v>1.64642718E-4</v>
      </c>
      <c r="L2410" s="20">
        <v>4.9127223300000007E-6</v>
      </c>
      <c r="M2410" s="20">
        <v>4.5197045436000002E-6</v>
      </c>
      <c r="N2410" s="20">
        <v>6.9230735100000001E-7</v>
      </c>
      <c r="O2410" s="27">
        <v>3.6068987182393398E-4</v>
      </c>
    </row>
    <row r="2411" spans="1:15" x14ac:dyDescent="0.25">
      <c r="A2411" s="19" t="s">
        <v>400</v>
      </c>
      <c r="B2411" s="20" t="s">
        <v>334</v>
      </c>
      <c r="C2411" s="20" t="s">
        <v>404</v>
      </c>
      <c r="D2411" s="20" t="s">
        <v>435</v>
      </c>
      <c r="E2411" s="20" t="s">
        <v>157</v>
      </c>
      <c r="F2411" s="20" t="s">
        <v>156</v>
      </c>
      <c r="G2411" s="20" t="s">
        <v>54</v>
      </c>
      <c r="H2411" s="20" t="s">
        <v>68</v>
      </c>
      <c r="I2411" s="20">
        <v>44.304849169999997</v>
      </c>
      <c r="J2411" s="20">
        <v>2.5773253289999999E-2</v>
      </c>
      <c r="K2411" s="20">
        <v>2.1998734790000001E-4</v>
      </c>
      <c r="L2411" s="20">
        <v>6.2956792209999996E-6</v>
      </c>
      <c r="M2411" s="20">
        <v>5.7920248833200001E-6</v>
      </c>
      <c r="N2411" s="20">
        <v>1.5071394414000001E-6</v>
      </c>
      <c r="O2411" s="27">
        <v>9.4759194662856006E-4</v>
      </c>
    </row>
    <row r="2412" spans="1:15" x14ac:dyDescent="0.25">
      <c r="A2412" s="19" t="s">
        <v>400</v>
      </c>
      <c r="B2412" s="20" t="s">
        <v>334</v>
      </c>
      <c r="C2412" s="20" t="s">
        <v>404</v>
      </c>
      <c r="D2412" s="20" t="s">
        <v>435</v>
      </c>
      <c r="E2412" s="20" t="s">
        <v>159</v>
      </c>
      <c r="F2412" s="20" t="s">
        <v>158</v>
      </c>
      <c r="G2412" s="20" t="s">
        <v>54</v>
      </c>
      <c r="H2412" s="20" t="s">
        <v>68</v>
      </c>
      <c r="I2412" s="20">
        <v>0.69036754999999994</v>
      </c>
      <c r="J2412" s="20">
        <v>1.94133634E-3</v>
      </c>
      <c r="K2412" s="20">
        <v>1.50984692E-4</v>
      </c>
      <c r="L2412" s="20">
        <v>1.2346059800000001E-6</v>
      </c>
      <c r="M2412" s="20">
        <v>1.1358375016E-6</v>
      </c>
      <c r="N2412" s="20">
        <v>3.2815583999999999E-7</v>
      </c>
      <c r="O2412" s="27">
        <v>1.0564487491500001E-4</v>
      </c>
    </row>
    <row r="2413" spans="1:15" x14ac:dyDescent="0.25">
      <c r="A2413" s="19" t="s">
        <v>400</v>
      </c>
      <c r="B2413" s="20" t="s">
        <v>334</v>
      </c>
      <c r="C2413" s="20" t="s">
        <v>404</v>
      </c>
      <c r="D2413" s="20" t="s">
        <v>435</v>
      </c>
      <c r="E2413" s="20" t="s">
        <v>161</v>
      </c>
      <c r="F2413" s="20" t="s">
        <v>160</v>
      </c>
      <c r="G2413" s="20" t="s">
        <v>54</v>
      </c>
      <c r="H2413" s="20" t="s">
        <v>68</v>
      </c>
      <c r="I2413" s="20">
        <v>1.3891036433999999</v>
      </c>
      <c r="J2413" s="20">
        <v>3.668458396E-3</v>
      </c>
      <c r="K2413" s="20">
        <v>1.8022734726000001E-4</v>
      </c>
      <c r="L2413" s="20">
        <v>1.9525974311000001E-6</v>
      </c>
      <c r="M2413" s="20">
        <v>1.7963896366120001E-6</v>
      </c>
      <c r="N2413" s="20">
        <v>4.7152016329999994E-7</v>
      </c>
      <c r="O2413" s="27">
        <v>1.5230646656230003E-4</v>
      </c>
    </row>
    <row r="2414" spans="1:15" x14ac:dyDescent="0.25">
      <c r="A2414" s="19" t="s">
        <v>400</v>
      </c>
      <c r="B2414" s="20" t="s">
        <v>334</v>
      </c>
      <c r="C2414" s="20" t="s">
        <v>404</v>
      </c>
      <c r="D2414" s="20" t="s">
        <v>435</v>
      </c>
      <c r="E2414" s="20" t="s">
        <v>163</v>
      </c>
      <c r="F2414" s="20" t="s">
        <v>162</v>
      </c>
      <c r="G2414" s="20" t="s">
        <v>54</v>
      </c>
      <c r="H2414" s="20" t="s">
        <v>68</v>
      </c>
      <c r="I2414" s="20">
        <v>0.192466153</v>
      </c>
      <c r="J2414" s="20">
        <v>1.3110857850000001E-3</v>
      </c>
      <c r="K2414" s="20">
        <v>8.2625992049999999E-5</v>
      </c>
      <c r="L2414" s="20">
        <v>2.503351304E-6</v>
      </c>
      <c r="M2414" s="20">
        <v>2.3030831996800003E-6</v>
      </c>
      <c r="N2414" s="20">
        <v>5.1968191139999998E-7</v>
      </c>
      <c r="O2414" s="27">
        <v>6.0601585148950003E-5</v>
      </c>
    </row>
    <row r="2415" spans="1:15" x14ac:dyDescent="0.25">
      <c r="A2415" s="19" t="s">
        <v>400</v>
      </c>
      <c r="B2415" s="20" t="s">
        <v>334</v>
      </c>
      <c r="C2415" s="20" t="s">
        <v>404</v>
      </c>
      <c r="D2415" s="20" t="s">
        <v>435</v>
      </c>
      <c r="E2415" s="20" t="s">
        <v>164</v>
      </c>
      <c r="F2415" s="20" t="s">
        <v>56</v>
      </c>
      <c r="G2415" s="20" t="s">
        <v>57</v>
      </c>
      <c r="H2415" s="20" t="s">
        <v>68</v>
      </c>
      <c r="I2415" s="20">
        <v>19913.671300000002</v>
      </c>
      <c r="J2415" s="20">
        <v>17.3553429</v>
      </c>
      <c r="K2415" s="20">
        <v>0.20613501200000001</v>
      </c>
      <c r="L2415" s="20">
        <v>8.1926063099999995E-3</v>
      </c>
      <c r="M2415" s="20">
        <v>7.5371978051999994E-3</v>
      </c>
      <c r="N2415" s="20">
        <v>1.37258196E-3</v>
      </c>
      <c r="O2415" s="27">
        <v>0.75009932238030008</v>
      </c>
    </row>
    <row r="2416" spans="1:15" x14ac:dyDescent="0.25">
      <c r="A2416" s="19" t="s">
        <v>400</v>
      </c>
      <c r="B2416" s="20" t="s">
        <v>334</v>
      </c>
      <c r="C2416" s="20" t="s">
        <v>404</v>
      </c>
      <c r="D2416" s="20" t="s">
        <v>435</v>
      </c>
      <c r="E2416" s="20" t="s">
        <v>165</v>
      </c>
      <c r="F2416" s="20" t="s">
        <v>59</v>
      </c>
      <c r="G2416" s="20" t="s">
        <v>57</v>
      </c>
      <c r="H2416" s="20" t="s">
        <v>68</v>
      </c>
      <c r="I2416" s="20">
        <v>3504.4783690599997</v>
      </c>
      <c r="J2416" s="20">
        <v>3.4089098152700004</v>
      </c>
      <c r="K2416" s="20">
        <v>5.3510344380999997E-2</v>
      </c>
      <c r="L2416" s="20">
        <v>3.3856126819399998E-3</v>
      </c>
      <c r="M2416" s="20">
        <v>3.1147636673847998E-3</v>
      </c>
      <c r="N2416" s="20">
        <v>3.3927295670000004E-4</v>
      </c>
      <c r="O2416" s="27">
        <v>0.19948055888076688</v>
      </c>
    </row>
    <row r="2417" spans="1:15" x14ac:dyDescent="0.25">
      <c r="A2417" s="19" t="s">
        <v>400</v>
      </c>
      <c r="B2417" s="20" t="s">
        <v>334</v>
      </c>
      <c r="C2417" s="20" t="s">
        <v>404</v>
      </c>
      <c r="D2417" s="20" t="s">
        <v>435</v>
      </c>
      <c r="E2417" s="20" t="s">
        <v>166</v>
      </c>
      <c r="F2417" s="20" t="s">
        <v>61</v>
      </c>
      <c r="G2417" s="20" t="s">
        <v>57</v>
      </c>
      <c r="H2417" s="20" t="s">
        <v>68</v>
      </c>
      <c r="I2417" s="20">
        <v>727.86290560000009</v>
      </c>
      <c r="J2417" s="20">
        <v>1.645863319</v>
      </c>
      <c r="K2417" s="20">
        <v>3.0445201639999999E-2</v>
      </c>
      <c r="L2417" s="20">
        <v>1.5060090240000001E-3</v>
      </c>
      <c r="M2417" s="20">
        <v>1.3855283020799999E-3</v>
      </c>
      <c r="N2417" s="20">
        <v>1.8185184749999999E-4</v>
      </c>
      <c r="O2417" s="27">
        <v>8.1199525660417507E-2</v>
      </c>
    </row>
    <row r="2418" spans="1:15" x14ac:dyDescent="0.25">
      <c r="A2418" s="19" t="s">
        <v>400</v>
      </c>
      <c r="B2418" s="20" t="s">
        <v>334</v>
      </c>
      <c r="C2418" s="20" t="s">
        <v>404</v>
      </c>
      <c r="D2418" s="20" t="s">
        <v>435</v>
      </c>
      <c r="E2418" s="20" t="s">
        <v>168</v>
      </c>
      <c r="F2418" s="20" t="s">
        <v>167</v>
      </c>
      <c r="G2418" s="20" t="s">
        <v>57</v>
      </c>
      <c r="H2418" s="20" t="s">
        <v>68</v>
      </c>
      <c r="I2418" s="20">
        <v>1043.91675416</v>
      </c>
      <c r="J2418" s="20">
        <v>4.3312102815000006</v>
      </c>
      <c r="K2418" s="20">
        <v>5.8825173889999999E-2</v>
      </c>
      <c r="L2418" s="20">
        <v>2.0953400175000004E-3</v>
      </c>
      <c r="M2418" s="20">
        <v>1.9277128160999999E-3</v>
      </c>
      <c r="N2418" s="20">
        <v>3.9142065679999998E-4</v>
      </c>
      <c r="O2418" s="27">
        <v>0.137041756208927</v>
      </c>
    </row>
    <row r="2419" spans="1:15" x14ac:dyDescent="0.25">
      <c r="A2419" s="19" t="s">
        <v>400</v>
      </c>
      <c r="B2419" s="20" t="s">
        <v>334</v>
      </c>
      <c r="C2419" s="20" t="s">
        <v>404</v>
      </c>
      <c r="D2419" s="20" t="s">
        <v>435</v>
      </c>
      <c r="E2419" s="20" t="s">
        <v>170</v>
      </c>
      <c r="F2419" s="20" t="s">
        <v>169</v>
      </c>
      <c r="G2419" s="20" t="s">
        <v>57</v>
      </c>
      <c r="H2419" s="20" t="s">
        <v>68</v>
      </c>
      <c r="I2419" s="20">
        <v>9614.4566926799998</v>
      </c>
      <c r="J2419" s="20">
        <v>6.7925684954200003</v>
      </c>
      <c r="K2419" s="20">
        <v>8.4629883200499995E-2</v>
      </c>
      <c r="L2419" s="20">
        <v>5.7667474032999985E-3</v>
      </c>
      <c r="M2419" s="20">
        <v>5.3054076110360003E-3</v>
      </c>
      <c r="N2419" s="20">
        <v>6.074345222310001E-4</v>
      </c>
      <c r="O2419" s="27">
        <v>0.36537897473547998</v>
      </c>
    </row>
    <row r="2420" spans="1:15" x14ac:dyDescent="0.25">
      <c r="A2420" s="19" t="s">
        <v>400</v>
      </c>
      <c r="B2420" s="20" t="s">
        <v>334</v>
      </c>
      <c r="C2420" s="20" t="s">
        <v>404</v>
      </c>
      <c r="D2420" s="20" t="s">
        <v>435</v>
      </c>
      <c r="E2420" s="20" t="s">
        <v>171</v>
      </c>
      <c r="F2420" s="20" t="s">
        <v>63</v>
      </c>
      <c r="G2420" s="20" t="s">
        <v>57</v>
      </c>
      <c r="H2420" s="20" t="s">
        <v>68</v>
      </c>
      <c r="I2420" s="20">
        <v>122.65911940999999</v>
      </c>
      <c r="J2420" s="20">
        <v>0.33432744187999996</v>
      </c>
      <c r="K2420" s="20">
        <v>3.8434623979999999E-3</v>
      </c>
      <c r="L2420" s="20">
        <v>2.0681203952000002E-4</v>
      </c>
      <c r="M2420" s="20">
        <v>1.902670763584E-4</v>
      </c>
      <c r="N2420" s="20">
        <v>2.872611655E-5</v>
      </c>
      <c r="O2420" s="27">
        <v>1.2412292213469461E-2</v>
      </c>
    </row>
    <row r="2421" spans="1:15" x14ac:dyDescent="0.25">
      <c r="A2421" s="19" t="s">
        <v>400</v>
      </c>
      <c r="B2421" s="20" t="s">
        <v>334</v>
      </c>
      <c r="C2421" s="20" t="s">
        <v>404</v>
      </c>
      <c r="D2421" s="20" t="s">
        <v>435</v>
      </c>
      <c r="E2421" s="20" t="s">
        <v>173</v>
      </c>
      <c r="F2421" s="20" t="s">
        <v>172</v>
      </c>
      <c r="G2421" s="20" t="s">
        <v>66</v>
      </c>
      <c r="H2421" s="20" t="s">
        <v>68</v>
      </c>
      <c r="I2421" s="20">
        <v>66.472121700000002</v>
      </c>
      <c r="J2421" s="20">
        <v>2.7244135399999998E-2</v>
      </c>
      <c r="K2421" s="20">
        <v>3.1258722599999999E-4</v>
      </c>
      <c r="L2421" s="20">
        <v>9.2600939399999993E-6</v>
      </c>
      <c r="M2421" s="20">
        <v>8.5192864248000012E-6</v>
      </c>
      <c r="N2421" s="20">
        <v>1.9293747320000004E-6</v>
      </c>
      <c r="O2421" s="27">
        <v>1.03736778004404E-3</v>
      </c>
    </row>
    <row r="2422" spans="1:15" x14ac:dyDescent="0.25">
      <c r="A2422" s="19" t="s">
        <v>400</v>
      </c>
      <c r="B2422" s="20" t="s">
        <v>334</v>
      </c>
      <c r="C2422" s="20" t="s">
        <v>404</v>
      </c>
      <c r="D2422" s="20" t="s">
        <v>435</v>
      </c>
      <c r="E2422" s="20" t="s">
        <v>175</v>
      </c>
      <c r="F2422" s="20" t="s">
        <v>174</v>
      </c>
      <c r="G2422" s="20" t="s">
        <v>66</v>
      </c>
      <c r="H2422" s="20" t="s">
        <v>68</v>
      </c>
      <c r="I2422" s="20">
        <v>0.15500083100000001</v>
      </c>
      <c r="J2422" s="20">
        <v>2.3046775999999999E-4</v>
      </c>
      <c r="K2422" s="20">
        <v>2.8849222000000002E-6</v>
      </c>
      <c r="L2422" s="20">
        <v>3.1057789900000002E-7</v>
      </c>
      <c r="M2422" s="20">
        <v>2.8573166708E-7</v>
      </c>
      <c r="N2422" s="20">
        <v>2.2074247200000002E-8</v>
      </c>
      <c r="O2422" s="27">
        <v>1.3272394562000001E-5</v>
      </c>
    </row>
    <row r="2423" spans="1:15" x14ac:dyDescent="0.25">
      <c r="A2423" s="19" t="s">
        <v>400</v>
      </c>
      <c r="B2423" s="20" t="s">
        <v>334</v>
      </c>
      <c r="C2423" s="20" t="s">
        <v>404</v>
      </c>
      <c r="D2423" s="20" t="s">
        <v>435</v>
      </c>
      <c r="E2423" s="20" t="s">
        <v>177</v>
      </c>
      <c r="F2423" s="20" t="s">
        <v>176</v>
      </c>
      <c r="G2423" s="20" t="s">
        <v>30</v>
      </c>
      <c r="H2423" s="20" t="s">
        <v>68</v>
      </c>
      <c r="I2423" s="20">
        <v>3.1594079599999998</v>
      </c>
      <c r="J2423" s="20">
        <v>4.7585647699999997E-2</v>
      </c>
      <c r="K2423" s="20">
        <v>3.9080869300000003E-4</v>
      </c>
      <c r="L2423" s="20">
        <v>2.4303275699999998E-5</v>
      </c>
      <c r="M2423" s="20">
        <v>2.2359013644E-5</v>
      </c>
      <c r="N2423" s="20">
        <v>3.9022211100000002E-6</v>
      </c>
      <c r="O2423" s="27">
        <v>1.0710607845369996E-3</v>
      </c>
    </row>
    <row r="2424" spans="1:15" x14ac:dyDescent="0.25">
      <c r="A2424" s="19" t="s">
        <v>400</v>
      </c>
      <c r="B2424" s="20" t="s">
        <v>334</v>
      </c>
      <c r="C2424" s="20" t="s">
        <v>404</v>
      </c>
      <c r="D2424" s="20" t="s">
        <v>435</v>
      </c>
      <c r="E2424" s="20" t="s">
        <v>180</v>
      </c>
      <c r="F2424" s="20" t="s">
        <v>178</v>
      </c>
      <c r="G2424" s="20" t="s">
        <v>7</v>
      </c>
      <c r="H2424" s="20" t="s">
        <v>179</v>
      </c>
      <c r="I2424" s="20">
        <v>1.1327049054</v>
      </c>
      <c r="J2424" s="20">
        <v>4.2969419730000001E-4</v>
      </c>
      <c r="K2424" s="20">
        <v>9.4414712349999999E-5</v>
      </c>
      <c r="L2424" s="20">
        <v>6.1809216120000004E-7</v>
      </c>
      <c r="M2424" s="20">
        <v>6.1809216120000004E-7</v>
      </c>
      <c r="N2424" s="20">
        <v>1.3428919791000002E-7</v>
      </c>
      <c r="O2424" s="27">
        <v>2.5987679020912299E-5</v>
      </c>
    </row>
    <row r="2425" spans="1:15" x14ac:dyDescent="0.25">
      <c r="A2425" s="19" t="s">
        <v>400</v>
      </c>
      <c r="B2425" s="20" t="s">
        <v>334</v>
      </c>
      <c r="C2425" s="20" t="s">
        <v>404</v>
      </c>
      <c r="D2425" s="20" t="s">
        <v>435</v>
      </c>
      <c r="E2425" s="20" t="s">
        <v>181</v>
      </c>
      <c r="F2425" s="20" t="s">
        <v>74</v>
      </c>
      <c r="G2425" s="20" t="s">
        <v>17</v>
      </c>
      <c r="H2425" s="20" t="s">
        <v>179</v>
      </c>
      <c r="I2425" s="20">
        <v>2.0426301200000001</v>
      </c>
      <c r="J2425" s="20">
        <v>2.65333559E-3</v>
      </c>
      <c r="K2425" s="20">
        <v>4.4817118999999997E-4</v>
      </c>
      <c r="L2425" s="20">
        <v>5.9638500999999996E-6</v>
      </c>
      <c r="M2425" s="20">
        <v>5.9638500999999996E-6</v>
      </c>
      <c r="N2425" s="20">
        <v>1.1740634399999998E-6</v>
      </c>
      <c r="O2425" s="27">
        <v>1.2349238068220999E-4</v>
      </c>
    </row>
    <row r="2426" spans="1:15" x14ac:dyDescent="0.25">
      <c r="A2426" s="19" t="s">
        <v>400</v>
      </c>
      <c r="B2426" s="20" t="s">
        <v>334</v>
      </c>
      <c r="C2426" s="20" t="s">
        <v>404</v>
      </c>
      <c r="D2426" s="20" t="s">
        <v>435</v>
      </c>
      <c r="E2426" s="20" t="s">
        <v>182</v>
      </c>
      <c r="F2426" s="20" t="s">
        <v>78</v>
      </c>
      <c r="G2426" s="20" t="s">
        <v>17</v>
      </c>
      <c r="H2426" s="20" t="s">
        <v>179</v>
      </c>
      <c r="I2426" s="20">
        <v>2.0287346299999998</v>
      </c>
      <c r="J2426" s="20">
        <v>3.1179365500000004E-3</v>
      </c>
      <c r="K2426" s="20">
        <v>4.2401686899999998E-4</v>
      </c>
      <c r="L2426" s="20">
        <v>1.0124260599999999E-5</v>
      </c>
      <c r="M2426" s="20">
        <v>1.0124260599999999E-5</v>
      </c>
      <c r="N2426" s="20">
        <v>1.90354405E-6</v>
      </c>
      <c r="O2426" s="27">
        <v>1.1098700967407E-4</v>
      </c>
    </row>
    <row r="2427" spans="1:15" x14ac:dyDescent="0.25">
      <c r="A2427" s="19" t="s">
        <v>400</v>
      </c>
      <c r="B2427" s="20" t="s">
        <v>334</v>
      </c>
      <c r="C2427" s="20" t="s">
        <v>404</v>
      </c>
      <c r="D2427" s="20" t="s">
        <v>435</v>
      </c>
      <c r="E2427" s="20" t="s">
        <v>183</v>
      </c>
      <c r="F2427" s="20" t="s">
        <v>21</v>
      </c>
      <c r="G2427" s="20" t="s">
        <v>17</v>
      </c>
      <c r="H2427" s="20" t="s">
        <v>179</v>
      </c>
      <c r="I2427" s="20">
        <v>1.6535579</v>
      </c>
      <c r="J2427" s="20">
        <v>9.3346546000000008E-4</v>
      </c>
      <c r="K2427" s="20">
        <v>1.8554274599999999E-4</v>
      </c>
      <c r="L2427" s="20">
        <v>1.5605271800000001E-6</v>
      </c>
      <c r="M2427" s="20">
        <v>1.5605271800000001E-6</v>
      </c>
      <c r="N2427" s="20">
        <v>3.2569638400000002E-7</v>
      </c>
      <c r="O2427" s="27">
        <v>5.1465284227489996E-5</v>
      </c>
    </row>
    <row r="2428" spans="1:15" x14ac:dyDescent="0.25">
      <c r="A2428" s="19" t="s">
        <v>400</v>
      </c>
      <c r="B2428" s="20" t="s">
        <v>334</v>
      </c>
      <c r="C2428" s="20" t="s">
        <v>404</v>
      </c>
      <c r="D2428" s="20" t="s">
        <v>435</v>
      </c>
      <c r="E2428" s="20" t="s">
        <v>184</v>
      </c>
      <c r="F2428" s="20" t="s">
        <v>81</v>
      </c>
      <c r="G2428" s="20" t="s">
        <v>17</v>
      </c>
      <c r="H2428" s="20" t="s">
        <v>179</v>
      </c>
      <c r="I2428" s="20">
        <v>0.47244508000000002</v>
      </c>
      <c r="J2428" s="20">
        <v>4.4070025999999997E-4</v>
      </c>
      <c r="K2428" s="20">
        <v>7.0148673999999997E-5</v>
      </c>
      <c r="L2428" s="20">
        <v>1.0613275399999999E-6</v>
      </c>
      <c r="M2428" s="20">
        <v>1.0613275399999999E-6</v>
      </c>
      <c r="N2428" s="20">
        <v>2.06162405E-7</v>
      </c>
      <c r="O2428" s="27">
        <v>1.9203283862149998E-5</v>
      </c>
    </row>
    <row r="2429" spans="1:15" x14ac:dyDescent="0.25">
      <c r="A2429" s="19" t="s">
        <v>400</v>
      </c>
      <c r="B2429" s="20" t="s">
        <v>334</v>
      </c>
      <c r="C2429" s="20" t="s">
        <v>404</v>
      </c>
      <c r="D2429" s="20" t="s">
        <v>435</v>
      </c>
      <c r="E2429" s="20" t="s">
        <v>185</v>
      </c>
      <c r="F2429" s="20" t="s">
        <v>84</v>
      </c>
      <c r="G2429" s="20" t="s">
        <v>17</v>
      </c>
      <c r="H2429" s="20" t="s">
        <v>179</v>
      </c>
      <c r="I2429" s="20">
        <v>5.4053269999999998</v>
      </c>
      <c r="J2429" s="20">
        <v>8.463614500000001E-3</v>
      </c>
      <c r="K2429" s="20">
        <v>1.44737724E-3</v>
      </c>
      <c r="L2429" s="20">
        <v>1.8245654800000001E-5</v>
      </c>
      <c r="M2429" s="20">
        <v>1.8245654800000001E-5</v>
      </c>
      <c r="N2429" s="20">
        <v>3.6090837799999999E-6</v>
      </c>
      <c r="O2429" s="27">
        <v>4.0078397817739991E-4</v>
      </c>
    </row>
    <row r="2430" spans="1:15" x14ac:dyDescent="0.25">
      <c r="A2430" s="19" t="s">
        <v>400</v>
      </c>
      <c r="B2430" s="20" t="s">
        <v>334</v>
      </c>
      <c r="C2430" s="20" t="s">
        <v>404</v>
      </c>
      <c r="D2430" s="20" t="s">
        <v>435</v>
      </c>
      <c r="E2430" s="20" t="s">
        <v>186</v>
      </c>
      <c r="F2430" s="20" t="s">
        <v>86</v>
      </c>
      <c r="G2430" s="20" t="s">
        <v>17</v>
      </c>
      <c r="H2430" s="20" t="s">
        <v>179</v>
      </c>
      <c r="I2430" s="20">
        <v>3.8768289</v>
      </c>
      <c r="J2430" s="20">
        <v>3.96870986E-3</v>
      </c>
      <c r="K2430" s="20">
        <v>8.6352151700000001E-4</v>
      </c>
      <c r="L2430" s="20">
        <v>5.9046364399999994E-6</v>
      </c>
      <c r="M2430" s="20">
        <v>5.9046364399999994E-6</v>
      </c>
      <c r="N2430" s="20">
        <v>1.27971599E-6</v>
      </c>
      <c r="O2430" s="27">
        <v>2.3669509098735999E-4</v>
      </c>
    </row>
    <row r="2431" spans="1:15" x14ac:dyDescent="0.25">
      <c r="A2431" s="19" t="s">
        <v>400</v>
      </c>
      <c r="B2431" s="20" t="s">
        <v>334</v>
      </c>
      <c r="C2431" s="20" t="s">
        <v>404</v>
      </c>
      <c r="D2431" s="20" t="s">
        <v>435</v>
      </c>
      <c r="E2431" s="20" t="s">
        <v>187</v>
      </c>
      <c r="F2431" s="20" t="s">
        <v>25</v>
      </c>
      <c r="G2431" s="20" t="s">
        <v>17</v>
      </c>
      <c r="H2431" s="20" t="s">
        <v>179</v>
      </c>
      <c r="I2431" s="20">
        <v>3.3765929999999997</v>
      </c>
      <c r="J2431" s="20">
        <v>3.6833816399999999E-3</v>
      </c>
      <c r="K2431" s="20">
        <v>4.9513171999999994E-4</v>
      </c>
      <c r="L2431" s="20">
        <v>1.7675237400000001E-5</v>
      </c>
      <c r="M2431" s="20">
        <v>1.7675237400000001E-5</v>
      </c>
      <c r="N2431" s="20">
        <v>3.2497427999999998E-6</v>
      </c>
      <c r="O2431" s="27">
        <v>1.1640271705149E-4</v>
      </c>
    </row>
    <row r="2432" spans="1:15" x14ac:dyDescent="0.25">
      <c r="A2432" s="19" t="s">
        <v>400</v>
      </c>
      <c r="B2432" s="20" t="s">
        <v>334</v>
      </c>
      <c r="C2432" s="20" t="s">
        <v>404</v>
      </c>
      <c r="D2432" s="20" t="s">
        <v>435</v>
      </c>
      <c r="E2432" s="20" t="s">
        <v>188</v>
      </c>
      <c r="F2432" s="20" t="s">
        <v>91</v>
      </c>
      <c r="G2432" s="20" t="s">
        <v>17</v>
      </c>
      <c r="H2432" s="20" t="s">
        <v>179</v>
      </c>
      <c r="I2432" s="20">
        <v>1.8480938250000001</v>
      </c>
      <c r="J2432" s="20">
        <v>3.7790648032999998E-3</v>
      </c>
      <c r="K2432" s="20">
        <v>7.486352512999999E-4</v>
      </c>
      <c r="L2432" s="20">
        <v>6.3317606500000003E-6</v>
      </c>
      <c r="M2432" s="20">
        <v>6.3317606500000003E-6</v>
      </c>
      <c r="N2432" s="20">
        <v>1.3198807516E-6</v>
      </c>
      <c r="O2432" s="27">
        <v>2.0793549739069416E-4</v>
      </c>
    </row>
    <row r="2433" spans="1:15" x14ac:dyDescent="0.25">
      <c r="A2433" s="19" t="s">
        <v>400</v>
      </c>
      <c r="B2433" s="20" t="s">
        <v>334</v>
      </c>
      <c r="C2433" s="20" t="s">
        <v>404</v>
      </c>
      <c r="D2433" s="20" t="s">
        <v>435</v>
      </c>
      <c r="E2433" s="20" t="s">
        <v>189</v>
      </c>
      <c r="F2433" s="20" t="s">
        <v>27</v>
      </c>
      <c r="G2433" s="20" t="s">
        <v>17</v>
      </c>
      <c r="H2433" s="20" t="s">
        <v>179</v>
      </c>
      <c r="I2433" s="20">
        <v>0.34738596999999999</v>
      </c>
      <c r="J2433" s="20">
        <v>6.110582E-4</v>
      </c>
      <c r="K2433" s="20">
        <v>1.1936431E-4</v>
      </c>
      <c r="L2433" s="20">
        <v>1.042063E-6</v>
      </c>
      <c r="M2433" s="20">
        <v>1.042063E-6</v>
      </c>
      <c r="N2433" s="20">
        <v>2.1617723999999999E-7</v>
      </c>
      <c r="O2433" s="27">
        <v>3.3189452555880002E-5</v>
      </c>
    </row>
    <row r="2434" spans="1:15" x14ac:dyDescent="0.25">
      <c r="A2434" s="19" t="s">
        <v>400</v>
      </c>
      <c r="B2434" s="20" t="s">
        <v>334</v>
      </c>
      <c r="C2434" s="20" t="s">
        <v>404</v>
      </c>
      <c r="D2434" s="20" t="s">
        <v>435</v>
      </c>
      <c r="E2434" s="20" t="s">
        <v>190</v>
      </c>
      <c r="F2434" s="20" t="s">
        <v>94</v>
      </c>
      <c r="G2434" s="20" t="s">
        <v>17</v>
      </c>
      <c r="H2434" s="20" t="s">
        <v>179</v>
      </c>
      <c r="I2434" s="20">
        <v>2.8624621530000001</v>
      </c>
      <c r="J2434" s="20">
        <v>5.9435495840000005E-3</v>
      </c>
      <c r="K2434" s="20">
        <v>1.0544743965000001E-3</v>
      </c>
      <c r="L2434" s="20">
        <v>1.1574065343000001E-5</v>
      </c>
      <c r="M2434" s="20">
        <v>1.1574065343000001E-5</v>
      </c>
      <c r="N2434" s="20">
        <v>2.3255674519999999E-6</v>
      </c>
      <c r="O2434" s="27">
        <v>2.9406291134231497E-4</v>
      </c>
    </row>
    <row r="2435" spans="1:15" x14ac:dyDescent="0.25">
      <c r="A2435" s="19" t="s">
        <v>400</v>
      </c>
      <c r="B2435" s="20" t="s">
        <v>334</v>
      </c>
      <c r="C2435" s="20" t="s">
        <v>404</v>
      </c>
      <c r="D2435" s="20" t="s">
        <v>435</v>
      </c>
      <c r="E2435" s="20" t="s">
        <v>191</v>
      </c>
      <c r="F2435" s="20" t="s">
        <v>96</v>
      </c>
      <c r="G2435" s="20" t="s">
        <v>17</v>
      </c>
      <c r="H2435" s="20" t="s">
        <v>179</v>
      </c>
      <c r="I2435" s="20">
        <v>4.7383467699999997</v>
      </c>
      <c r="J2435" s="20">
        <v>1.2062386767E-2</v>
      </c>
      <c r="K2435" s="20">
        <v>1.7513946329999999E-3</v>
      </c>
      <c r="L2435" s="20">
        <v>2.898782318E-5</v>
      </c>
      <c r="M2435" s="20">
        <v>2.898782318E-5</v>
      </c>
      <c r="N2435" s="20">
        <v>5.5778050940000003E-6</v>
      </c>
      <c r="O2435" s="27">
        <v>4.8431458384234476E-4</v>
      </c>
    </row>
    <row r="2436" spans="1:15" x14ac:dyDescent="0.25">
      <c r="A2436" s="19" t="s">
        <v>400</v>
      </c>
      <c r="B2436" s="20" t="s">
        <v>334</v>
      </c>
      <c r="C2436" s="20" t="s">
        <v>404</v>
      </c>
      <c r="D2436" s="20" t="s">
        <v>435</v>
      </c>
      <c r="E2436" s="20" t="s">
        <v>192</v>
      </c>
      <c r="F2436" s="20" t="s">
        <v>98</v>
      </c>
      <c r="G2436" s="20" t="s">
        <v>17</v>
      </c>
      <c r="H2436" s="20" t="s">
        <v>179</v>
      </c>
      <c r="I2436" s="20">
        <v>0.54192248799999998</v>
      </c>
      <c r="J2436" s="20">
        <v>1.081216246E-3</v>
      </c>
      <c r="K2436" s="20">
        <v>1.388172869E-4</v>
      </c>
      <c r="L2436" s="20">
        <v>3.1293470000000001E-6</v>
      </c>
      <c r="M2436" s="20">
        <v>3.1293470000000001E-6</v>
      </c>
      <c r="N2436" s="20">
        <v>5.8891481099999993E-7</v>
      </c>
      <c r="O2436" s="27">
        <v>3.7281792591037999E-5</v>
      </c>
    </row>
    <row r="2437" spans="1:15" x14ac:dyDescent="0.25">
      <c r="A2437" s="19" t="s">
        <v>400</v>
      </c>
      <c r="B2437" s="20" t="s">
        <v>334</v>
      </c>
      <c r="C2437" s="20" t="s">
        <v>404</v>
      </c>
      <c r="D2437" s="20" t="s">
        <v>435</v>
      </c>
      <c r="E2437" s="20" t="s">
        <v>193</v>
      </c>
      <c r="F2437" s="20" t="s">
        <v>100</v>
      </c>
      <c r="G2437" s="20" t="s">
        <v>17</v>
      </c>
      <c r="H2437" s="20" t="s">
        <v>179</v>
      </c>
      <c r="I2437" s="20">
        <v>11.0885654</v>
      </c>
      <c r="J2437" s="20">
        <v>1.32178722E-2</v>
      </c>
      <c r="K2437" s="20">
        <v>2.5091185399999999E-3</v>
      </c>
      <c r="L2437" s="20">
        <v>2.3731905999999999E-5</v>
      </c>
      <c r="M2437" s="20">
        <v>2.3731905999999999E-5</v>
      </c>
      <c r="N2437" s="20">
        <v>4.8666349999999992E-6</v>
      </c>
      <c r="O2437" s="27">
        <v>6.9513346271539997E-4</v>
      </c>
    </row>
    <row r="2438" spans="1:15" x14ac:dyDescent="0.25">
      <c r="A2438" s="19" t="s">
        <v>400</v>
      </c>
      <c r="B2438" s="20" t="s">
        <v>334</v>
      </c>
      <c r="C2438" s="20" t="s">
        <v>404</v>
      </c>
      <c r="D2438" s="20" t="s">
        <v>435</v>
      </c>
      <c r="E2438" s="20" t="s">
        <v>194</v>
      </c>
      <c r="F2438" s="20" t="s">
        <v>104</v>
      </c>
      <c r="G2438" s="20" t="s">
        <v>17</v>
      </c>
      <c r="H2438" s="20" t="s">
        <v>179</v>
      </c>
      <c r="I2438" s="20">
        <v>1.8203031000000001</v>
      </c>
      <c r="J2438" s="20">
        <v>5.8705824999999998E-3</v>
      </c>
      <c r="K2438" s="20">
        <v>1.1912704000000001E-3</v>
      </c>
      <c r="L2438" s="20">
        <v>9.5421738000000006E-6</v>
      </c>
      <c r="M2438" s="20">
        <v>9.5421738000000006E-6</v>
      </c>
      <c r="N2438" s="20">
        <v>2.0078139000000001E-6</v>
      </c>
      <c r="O2438" s="27">
        <v>3.2993777272589996E-4</v>
      </c>
    </row>
    <row r="2439" spans="1:15" x14ac:dyDescent="0.25">
      <c r="A2439" s="19" t="s">
        <v>400</v>
      </c>
      <c r="B2439" s="20" t="s">
        <v>334</v>
      </c>
      <c r="C2439" s="20" t="s">
        <v>404</v>
      </c>
      <c r="D2439" s="20" t="s">
        <v>435</v>
      </c>
      <c r="E2439" s="20" t="s">
        <v>195</v>
      </c>
      <c r="F2439" s="20" t="s">
        <v>106</v>
      </c>
      <c r="G2439" s="20" t="s">
        <v>30</v>
      </c>
      <c r="H2439" s="20" t="s">
        <v>179</v>
      </c>
      <c r="I2439" s="20">
        <v>89.038072900000003</v>
      </c>
      <c r="J2439" s="20">
        <v>8.8726327299999991E-2</v>
      </c>
      <c r="K2439" s="20">
        <v>1.7601149359999999E-2</v>
      </c>
      <c r="L2439" s="20">
        <v>1.5146169490000002E-4</v>
      </c>
      <c r="M2439" s="20">
        <v>1.5146169490000002E-4</v>
      </c>
      <c r="N2439" s="20">
        <v>3.15746912E-5</v>
      </c>
      <c r="O2439" s="27">
        <v>4.8613956142756999E-3</v>
      </c>
    </row>
    <row r="2440" spans="1:15" x14ac:dyDescent="0.25">
      <c r="A2440" s="19" t="s">
        <v>400</v>
      </c>
      <c r="B2440" s="20" t="s">
        <v>334</v>
      </c>
      <c r="C2440" s="20" t="s">
        <v>404</v>
      </c>
      <c r="D2440" s="20" t="s">
        <v>435</v>
      </c>
      <c r="E2440" s="20" t="s">
        <v>196</v>
      </c>
      <c r="F2440" s="20" t="s">
        <v>108</v>
      </c>
      <c r="G2440" s="20" t="s">
        <v>30</v>
      </c>
      <c r="H2440" s="20" t="s">
        <v>179</v>
      </c>
      <c r="I2440" s="20">
        <v>1867.6215657999999</v>
      </c>
      <c r="J2440" s="20">
        <v>5.9764420520000003</v>
      </c>
      <c r="K2440" s="20">
        <v>0.86850934539999991</v>
      </c>
      <c r="L2440" s="20">
        <v>1.4417091988000001E-2</v>
      </c>
      <c r="M2440" s="20">
        <v>1.4417091988000001E-2</v>
      </c>
      <c r="N2440" s="20">
        <v>2.7790078813E-3</v>
      </c>
      <c r="O2440" s="27">
        <v>0.23976640576219599</v>
      </c>
    </row>
    <row r="2441" spans="1:15" x14ac:dyDescent="0.25">
      <c r="A2441" s="19" t="s">
        <v>400</v>
      </c>
      <c r="B2441" s="20" t="s">
        <v>334</v>
      </c>
      <c r="C2441" s="20" t="s">
        <v>404</v>
      </c>
      <c r="D2441" s="20" t="s">
        <v>435</v>
      </c>
      <c r="E2441" s="20" t="s">
        <v>197</v>
      </c>
      <c r="F2441" s="20" t="s">
        <v>29</v>
      </c>
      <c r="G2441" s="20" t="s">
        <v>30</v>
      </c>
      <c r="H2441" s="20" t="s">
        <v>179</v>
      </c>
      <c r="I2441" s="20">
        <v>30.560371872000001</v>
      </c>
      <c r="J2441" s="20">
        <v>2.9773021069999999E-2</v>
      </c>
      <c r="K2441" s="20">
        <v>4.26452563E-3</v>
      </c>
      <c r="L2441" s="20">
        <v>1.1144736167E-4</v>
      </c>
      <c r="M2441" s="20">
        <v>1.1144736167E-4</v>
      </c>
      <c r="N2441" s="20">
        <v>2.0856370279999999E-5</v>
      </c>
      <c r="O2441" s="27">
        <v>1.082595661274755E-3</v>
      </c>
    </row>
    <row r="2442" spans="1:15" x14ac:dyDescent="0.25">
      <c r="A2442" s="19" t="s">
        <v>400</v>
      </c>
      <c r="B2442" s="20" t="s">
        <v>334</v>
      </c>
      <c r="C2442" s="20" t="s">
        <v>404</v>
      </c>
      <c r="D2442" s="20" t="s">
        <v>435</v>
      </c>
      <c r="E2442" s="20" t="s">
        <v>199</v>
      </c>
      <c r="F2442" s="20" t="s">
        <v>198</v>
      </c>
      <c r="G2442" s="20" t="s">
        <v>30</v>
      </c>
      <c r="H2442" s="20" t="s">
        <v>179</v>
      </c>
      <c r="I2442" s="20">
        <v>6.6076475659999998</v>
      </c>
      <c r="J2442" s="20">
        <v>1.16453123E-2</v>
      </c>
      <c r="K2442" s="20">
        <v>1.569882564E-3</v>
      </c>
      <c r="L2442" s="20">
        <v>3.366781252E-5</v>
      </c>
      <c r="M2442" s="20">
        <v>3.366781252E-5</v>
      </c>
      <c r="N2442" s="20">
        <v>6.3769004999999996E-6</v>
      </c>
      <c r="O2442" s="27">
        <v>4.2054692131967999E-4</v>
      </c>
    </row>
    <row r="2443" spans="1:15" x14ac:dyDescent="0.25">
      <c r="A2443" s="19" t="s">
        <v>400</v>
      </c>
      <c r="B2443" s="20" t="s">
        <v>334</v>
      </c>
      <c r="C2443" s="20" t="s">
        <v>404</v>
      </c>
      <c r="D2443" s="20" t="s">
        <v>435</v>
      </c>
      <c r="E2443" s="20" t="s">
        <v>201</v>
      </c>
      <c r="F2443" s="20" t="s">
        <v>200</v>
      </c>
      <c r="G2443" s="20" t="s">
        <v>30</v>
      </c>
      <c r="H2443" s="20" t="s">
        <v>179</v>
      </c>
      <c r="I2443" s="20">
        <v>3.67091484</v>
      </c>
      <c r="J2443" s="20">
        <v>4.7240270800000001E-3</v>
      </c>
      <c r="K2443" s="20">
        <v>9.1951604800000002E-4</v>
      </c>
      <c r="L2443" s="20">
        <v>8.1842283800000004E-6</v>
      </c>
      <c r="M2443" s="20">
        <v>8.1842283800000004E-6</v>
      </c>
      <c r="N2443" s="20">
        <v>1.6970594250000001E-6</v>
      </c>
      <c r="O2443" s="27">
        <v>2.5516327732287E-4</v>
      </c>
    </row>
    <row r="2444" spans="1:15" x14ac:dyDescent="0.25">
      <c r="A2444" s="19" t="s">
        <v>400</v>
      </c>
      <c r="B2444" s="20" t="s">
        <v>334</v>
      </c>
      <c r="C2444" s="20" t="s">
        <v>404</v>
      </c>
      <c r="D2444" s="20" t="s">
        <v>435</v>
      </c>
      <c r="E2444" s="20" t="s">
        <v>202</v>
      </c>
      <c r="F2444" s="20" t="s">
        <v>116</v>
      </c>
      <c r="G2444" s="20" t="s">
        <v>30</v>
      </c>
      <c r="H2444" s="20" t="s">
        <v>179</v>
      </c>
      <c r="I2444" s="20">
        <v>5.8551118750000004</v>
      </c>
      <c r="J2444" s="20">
        <v>1.1367760350000001E-2</v>
      </c>
      <c r="K2444" s="20">
        <v>1.5522827536E-3</v>
      </c>
      <c r="L2444" s="20">
        <v>6.7949374629999992E-5</v>
      </c>
      <c r="M2444" s="20">
        <v>6.7949374629999992E-5</v>
      </c>
      <c r="N2444" s="20">
        <v>1.2501404963999999E-5</v>
      </c>
      <c r="O2444" s="27">
        <v>3.31177392341202E-4</v>
      </c>
    </row>
    <row r="2445" spans="1:15" x14ac:dyDescent="0.25">
      <c r="A2445" s="19" t="s">
        <v>400</v>
      </c>
      <c r="B2445" s="20" t="s">
        <v>334</v>
      </c>
      <c r="C2445" s="20" t="s">
        <v>404</v>
      </c>
      <c r="D2445" s="20" t="s">
        <v>435</v>
      </c>
      <c r="E2445" s="20" t="s">
        <v>203</v>
      </c>
      <c r="F2445" s="20" t="s">
        <v>139</v>
      </c>
      <c r="G2445" s="20" t="s">
        <v>37</v>
      </c>
      <c r="H2445" s="20" t="s">
        <v>179</v>
      </c>
      <c r="I2445" s="20">
        <v>26.036363719999997</v>
      </c>
      <c r="J2445" s="20">
        <v>7.5534630529999994E-2</v>
      </c>
      <c r="K2445" s="20">
        <v>1.0289738600999999E-2</v>
      </c>
      <c r="L2445" s="20">
        <v>2.0317449410000001E-4</v>
      </c>
      <c r="M2445" s="20">
        <v>2.0317449410000001E-4</v>
      </c>
      <c r="N2445" s="20">
        <v>3.8635689189999997E-5</v>
      </c>
      <c r="O2445" s="27">
        <v>2.7952112222084319E-3</v>
      </c>
    </row>
    <row r="2446" spans="1:15" x14ac:dyDescent="0.25">
      <c r="A2446" s="19" t="s">
        <v>400</v>
      </c>
      <c r="B2446" s="20" t="s">
        <v>334</v>
      </c>
      <c r="C2446" s="20" t="s">
        <v>404</v>
      </c>
      <c r="D2446" s="20" t="s">
        <v>435</v>
      </c>
      <c r="E2446" s="20" t="s">
        <v>204</v>
      </c>
      <c r="F2446" s="20" t="s">
        <v>160</v>
      </c>
      <c r="G2446" s="20" t="s">
        <v>54</v>
      </c>
      <c r="H2446" s="20" t="s">
        <v>179</v>
      </c>
      <c r="I2446" s="20">
        <v>3.399825E-3</v>
      </c>
      <c r="J2446" s="20">
        <v>8.1480911999999994E-6</v>
      </c>
      <c r="K2446" s="20">
        <v>1.8041596E-6</v>
      </c>
      <c r="L2446" s="20">
        <v>1.1420967E-8</v>
      </c>
      <c r="M2446" s="20">
        <v>1.1420967E-8</v>
      </c>
      <c r="N2446" s="20">
        <v>2.4832159E-9</v>
      </c>
      <c r="O2446" s="27">
        <v>4.9868952117899996E-7</v>
      </c>
    </row>
    <row r="2447" spans="1:15" x14ac:dyDescent="0.25">
      <c r="A2447" s="19" t="s">
        <v>400</v>
      </c>
      <c r="B2447" s="20" t="s">
        <v>334</v>
      </c>
      <c r="C2447" s="20" t="s">
        <v>404</v>
      </c>
      <c r="D2447" s="20" t="s">
        <v>435</v>
      </c>
      <c r="E2447" s="20" t="s">
        <v>205</v>
      </c>
      <c r="F2447" s="20" t="s">
        <v>162</v>
      </c>
      <c r="G2447" s="20" t="s">
        <v>54</v>
      </c>
      <c r="H2447" s="20" t="s">
        <v>179</v>
      </c>
      <c r="I2447" s="20">
        <v>0</v>
      </c>
      <c r="J2447" s="20">
        <v>0</v>
      </c>
      <c r="K2447" s="20">
        <v>0</v>
      </c>
      <c r="L2447" s="20">
        <v>0</v>
      </c>
      <c r="M2447" s="20">
        <v>0</v>
      </c>
      <c r="N2447" s="20">
        <v>0</v>
      </c>
      <c r="O2447" s="27">
        <v>0</v>
      </c>
    </row>
    <row r="2448" spans="1:15" x14ac:dyDescent="0.25">
      <c r="A2448" s="19" t="s">
        <v>400</v>
      </c>
      <c r="B2448" s="20" t="s">
        <v>334</v>
      </c>
      <c r="C2448" s="20" t="s">
        <v>404</v>
      </c>
      <c r="D2448" s="20" t="s">
        <v>435</v>
      </c>
      <c r="E2448" s="20" t="s">
        <v>206</v>
      </c>
      <c r="F2448" s="20" t="s">
        <v>56</v>
      </c>
      <c r="G2448" s="20" t="s">
        <v>57</v>
      </c>
      <c r="H2448" s="20" t="s">
        <v>179</v>
      </c>
      <c r="I2448" s="20">
        <v>825.25511870000003</v>
      </c>
      <c r="J2448" s="20">
        <v>0.31266431252999999</v>
      </c>
      <c r="K2448" s="20">
        <v>9.2501921129999998E-2</v>
      </c>
      <c r="L2448" s="20">
        <v>7.158729814000001E-4</v>
      </c>
      <c r="M2448" s="20">
        <v>7.158729814000001E-4</v>
      </c>
      <c r="N2448" s="20">
        <v>1.5493177130000002E-4</v>
      </c>
      <c r="O2448" s="27">
        <v>1.9116573485796123E-2</v>
      </c>
    </row>
    <row r="2449" spans="1:15" x14ac:dyDescent="0.25">
      <c r="A2449" s="19" t="s">
        <v>400</v>
      </c>
      <c r="B2449" s="20" t="s">
        <v>334</v>
      </c>
      <c r="C2449" s="20" t="s">
        <v>404</v>
      </c>
      <c r="D2449" s="20" t="s">
        <v>435</v>
      </c>
      <c r="E2449" s="20" t="s">
        <v>207</v>
      </c>
      <c r="F2449" s="20" t="s">
        <v>59</v>
      </c>
      <c r="G2449" s="20" t="s">
        <v>57</v>
      </c>
      <c r="H2449" s="20" t="s">
        <v>179</v>
      </c>
      <c r="I2449" s="20">
        <v>126.38734316999999</v>
      </c>
      <c r="J2449" s="20">
        <v>6.3480334289999996E-2</v>
      </c>
      <c r="K2449" s="20">
        <v>1.6160608072000003E-2</v>
      </c>
      <c r="L2449" s="20">
        <v>1.686032613E-4</v>
      </c>
      <c r="M2449" s="20">
        <v>1.686032613E-4</v>
      </c>
      <c r="N2449" s="20">
        <v>3.4736812060000001E-5</v>
      </c>
      <c r="O2449" s="27">
        <v>3.33716916713652E-3</v>
      </c>
    </row>
    <row r="2450" spans="1:15" x14ac:dyDescent="0.25">
      <c r="A2450" s="19" t="s">
        <v>400</v>
      </c>
      <c r="B2450" s="20" t="s">
        <v>334</v>
      </c>
      <c r="C2450" s="20" t="s">
        <v>404</v>
      </c>
      <c r="D2450" s="20" t="s">
        <v>435</v>
      </c>
      <c r="E2450" s="20" t="s">
        <v>208</v>
      </c>
      <c r="F2450" s="20" t="s">
        <v>61</v>
      </c>
      <c r="G2450" s="20" t="s">
        <v>57</v>
      </c>
      <c r="H2450" s="20" t="s">
        <v>179</v>
      </c>
      <c r="I2450" s="20">
        <v>60.267839800000012</v>
      </c>
      <c r="J2450" s="20">
        <v>6.93086854E-2</v>
      </c>
      <c r="K2450" s="20">
        <v>1.564405122E-2</v>
      </c>
      <c r="L2450" s="20">
        <v>2.0492826800000001E-4</v>
      </c>
      <c r="M2450" s="20">
        <v>2.0492826800000001E-4</v>
      </c>
      <c r="N2450" s="20">
        <v>4.0934592399999997E-5</v>
      </c>
      <c r="O2450" s="27">
        <v>3.2308134842374903E-3</v>
      </c>
    </row>
    <row r="2451" spans="1:15" x14ac:dyDescent="0.25">
      <c r="A2451" s="19" t="s">
        <v>400</v>
      </c>
      <c r="B2451" s="20" t="s">
        <v>334</v>
      </c>
      <c r="C2451" s="20" t="s">
        <v>404</v>
      </c>
      <c r="D2451" s="20" t="s">
        <v>435</v>
      </c>
      <c r="E2451" s="20" t="s">
        <v>209</v>
      </c>
      <c r="F2451" s="20" t="s">
        <v>167</v>
      </c>
      <c r="G2451" s="20" t="s">
        <v>57</v>
      </c>
      <c r="H2451" s="20" t="s">
        <v>179</v>
      </c>
      <c r="I2451" s="20">
        <v>69.771471199999993</v>
      </c>
      <c r="J2451" s="20">
        <v>0.1222723537</v>
      </c>
      <c r="K2451" s="20">
        <v>2.0728777060000002E-2</v>
      </c>
      <c r="L2451" s="20">
        <v>2.5519940929999999E-4</v>
      </c>
      <c r="M2451" s="20">
        <v>2.5519940929999999E-4</v>
      </c>
      <c r="N2451" s="20">
        <v>5.0955397600000005E-5</v>
      </c>
      <c r="O2451" s="27">
        <v>5.7435089964785998E-3</v>
      </c>
    </row>
    <row r="2452" spans="1:15" x14ac:dyDescent="0.25">
      <c r="A2452" s="19" t="s">
        <v>400</v>
      </c>
      <c r="B2452" s="20" t="s">
        <v>334</v>
      </c>
      <c r="C2452" s="20" t="s">
        <v>404</v>
      </c>
      <c r="D2452" s="20" t="s">
        <v>435</v>
      </c>
      <c r="E2452" s="20" t="s">
        <v>210</v>
      </c>
      <c r="F2452" s="20" t="s">
        <v>169</v>
      </c>
      <c r="G2452" s="20" t="s">
        <v>57</v>
      </c>
      <c r="H2452" s="20" t="s">
        <v>179</v>
      </c>
      <c r="I2452" s="20">
        <v>4.4421363199999995</v>
      </c>
      <c r="J2452" s="20">
        <v>1.8907381499999999E-3</v>
      </c>
      <c r="K2452" s="20">
        <v>3.7227276600000002E-4</v>
      </c>
      <c r="L2452" s="20">
        <v>3.3131342699999997E-6</v>
      </c>
      <c r="M2452" s="20">
        <v>3.3131342699999997E-6</v>
      </c>
      <c r="N2452" s="20">
        <v>6.9283720200000002E-7</v>
      </c>
      <c r="O2452" s="27">
        <v>1.0218762079818001E-4</v>
      </c>
    </row>
    <row r="2453" spans="1:15" x14ac:dyDescent="0.25">
      <c r="A2453" s="19" t="s">
        <v>400</v>
      </c>
      <c r="B2453" s="20" t="s">
        <v>334</v>
      </c>
      <c r="C2453" s="20" t="s">
        <v>404</v>
      </c>
      <c r="D2453" s="20" t="s">
        <v>435</v>
      </c>
      <c r="E2453" s="20" t="s">
        <v>211</v>
      </c>
      <c r="F2453" s="20" t="s">
        <v>63</v>
      </c>
      <c r="G2453" s="20" t="s">
        <v>57</v>
      </c>
      <c r="H2453" s="20" t="s">
        <v>179</v>
      </c>
      <c r="I2453" s="20">
        <v>1.30274226</v>
      </c>
      <c r="J2453" s="20">
        <v>9.360508200000001E-4</v>
      </c>
      <c r="K2453" s="20">
        <v>1.9438390400000001E-4</v>
      </c>
      <c r="L2453" s="20">
        <v>3.2590474E-6</v>
      </c>
      <c r="M2453" s="20">
        <v>3.2590474E-6</v>
      </c>
      <c r="N2453" s="20">
        <v>6.3701046000000004E-7</v>
      </c>
      <c r="O2453" s="27">
        <v>3.8994266814996E-5</v>
      </c>
    </row>
    <row r="2454" spans="1:15" x14ac:dyDescent="0.25">
      <c r="A2454" s="19" t="s">
        <v>400</v>
      </c>
      <c r="B2454" s="20" t="s">
        <v>334</v>
      </c>
      <c r="C2454" s="20" t="s">
        <v>404</v>
      </c>
      <c r="D2454" s="20" t="s">
        <v>435</v>
      </c>
      <c r="E2454" s="20" t="s">
        <v>213</v>
      </c>
      <c r="F2454" s="20" t="s">
        <v>104</v>
      </c>
      <c r="G2454" s="20" t="s">
        <v>17</v>
      </c>
      <c r="H2454" s="20" t="s">
        <v>212</v>
      </c>
      <c r="I2454" s="20">
        <v>8.3372674999999993E-2</v>
      </c>
      <c r="J2454" s="20">
        <v>2.2406807999999999E-4</v>
      </c>
      <c r="K2454" s="20">
        <v>4.5551998000000001E-5</v>
      </c>
      <c r="L2454" s="20">
        <v>3.6420519000000003E-7</v>
      </c>
      <c r="M2454" s="20">
        <v>3.6420519000000003E-7</v>
      </c>
      <c r="N2454" s="20">
        <v>6.8549632000000004E-8</v>
      </c>
      <c r="O2454" s="27">
        <v>7.4477482800000001E-7</v>
      </c>
    </row>
    <row r="2455" spans="1:15" x14ac:dyDescent="0.25">
      <c r="A2455" s="19" t="s">
        <v>400</v>
      </c>
      <c r="B2455" s="20" t="s">
        <v>334</v>
      </c>
      <c r="C2455" s="20" t="s">
        <v>404</v>
      </c>
      <c r="D2455" s="20" t="s">
        <v>435</v>
      </c>
      <c r="E2455" s="20" t="s">
        <v>214</v>
      </c>
      <c r="F2455" s="20" t="s">
        <v>108</v>
      </c>
      <c r="G2455" s="20" t="s">
        <v>30</v>
      </c>
      <c r="H2455" s="20" t="s">
        <v>212</v>
      </c>
      <c r="I2455" s="20">
        <v>193.20129</v>
      </c>
      <c r="J2455" s="20">
        <v>0.42286393</v>
      </c>
      <c r="K2455" s="20">
        <v>6.2038466E-2</v>
      </c>
      <c r="L2455" s="20">
        <v>1.0089373E-3</v>
      </c>
      <c r="M2455" s="20">
        <v>1.0089373E-3</v>
      </c>
      <c r="N2455" s="20">
        <v>1.8250387999999999E-4</v>
      </c>
      <c r="O2455" s="27">
        <v>1.0127850119999999E-3</v>
      </c>
    </row>
    <row r="2456" spans="1:15" x14ac:dyDescent="0.25">
      <c r="A2456" s="19" t="s">
        <v>400</v>
      </c>
      <c r="B2456" s="20" t="s">
        <v>334</v>
      </c>
      <c r="C2456" s="20" t="s">
        <v>404</v>
      </c>
      <c r="D2456" s="20" t="s">
        <v>435</v>
      </c>
      <c r="E2456" s="20" t="s">
        <v>215</v>
      </c>
      <c r="F2456" s="20" t="s">
        <v>29</v>
      </c>
      <c r="G2456" s="20" t="s">
        <v>30</v>
      </c>
      <c r="H2456" s="20" t="s">
        <v>212</v>
      </c>
      <c r="I2456" s="20">
        <v>8.4913700999999994E-2</v>
      </c>
      <c r="J2456" s="20">
        <v>4.9345363999999997E-4</v>
      </c>
      <c r="K2456" s="20">
        <v>7.1523704000000005E-5</v>
      </c>
      <c r="L2456" s="20">
        <v>1.1916188E-6</v>
      </c>
      <c r="M2456" s="20">
        <v>1.1916188E-6</v>
      </c>
      <c r="N2456" s="20">
        <v>2.1528629000000001E-7</v>
      </c>
      <c r="O2456" s="27">
        <v>1.166517588E-6</v>
      </c>
    </row>
    <row r="2457" spans="1:15" x14ac:dyDescent="0.25">
      <c r="A2457" s="19" t="s">
        <v>400</v>
      </c>
      <c r="B2457" s="20" t="s">
        <v>334</v>
      </c>
      <c r="C2457" s="20" t="s">
        <v>404</v>
      </c>
      <c r="D2457" s="20" t="s">
        <v>435</v>
      </c>
      <c r="E2457" s="20" t="s">
        <v>217</v>
      </c>
      <c r="F2457" s="20" t="s">
        <v>216</v>
      </c>
      <c r="G2457" s="20" t="s">
        <v>30</v>
      </c>
      <c r="H2457" s="20" t="s">
        <v>212</v>
      </c>
      <c r="I2457" s="20">
        <v>0.10189644</v>
      </c>
      <c r="J2457" s="20">
        <v>3.0196006999999998E-4</v>
      </c>
      <c r="K2457" s="20">
        <v>4.0983704999999999E-5</v>
      </c>
      <c r="L2457" s="20">
        <v>7.7884999000000003E-7</v>
      </c>
      <c r="M2457" s="20">
        <v>7.7884999000000003E-7</v>
      </c>
      <c r="N2457" s="20">
        <v>1.4039227E-7</v>
      </c>
      <c r="O2457" s="27">
        <v>6.6180604399999996E-7</v>
      </c>
    </row>
    <row r="2458" spans="1:15" x14ac:dyDescent="0.25">
      <c r="A2458" s="19" t="s">
        <v>400</v>
      </c>
      <c r="B2458" s="20" t="s">
        <v>334</v>
      </c>
      <c r="C2458" s="20" t="s">
        <v>404</v>
      </c>
      <c r="D2458" s="20" t="s">
        <v>435</v>
      </c>
      <c r="E2458" s="20" t="s">
        <v>218</v>
      </c>
      <c r="F2458" s="20" t="s">
        <v>114</v>
      </c>
      <c r="G2458" s="20" t="s">
        <v>30</v>
      </c>
      <c r="H2458" s="20" t="s">
        <v>212</v>
      </c>
      <c r="I2458" s="20">
        <v>0.58693766999999997</v>
      </c>
      <c r="J2458" s="20">
        <v>5.0929144999999998E-4</v>
      </c>
      <c r="K2458" s="20">
        <v>7.661979600000001E-5</v>
      </c>
      <c r="L2458" s="20">
        <v>1.5441496599999999E-6</v>
      </c>
      <c r="M2458" s="20">
        <v>1.5441496599999999E-6</v>
      </c>
      <c r="N2458" s="20">
        <v>2.79186205E-7</v>
      </c>
      <c r="O2458" s="27">
        <v>1.1987615976E-6</v>
      </c>
    </row>
    <row r="2459" spans="1:15" x14ac:dyDescent="0.25">
      <c r="A2459" s="19" t="s">
        <v>400</v>
      </c>
      <c r="B2459" s="20" t="s">
        <v>334</v>
      </c>
      <c r="C2459" s="20" t="s">
        <v>404</v>
      </c>
      <c r="D2459" s="20" t="s">
        <v>435</v>
      </c>
      <c r="E2459" s="20" t="s">
        <v>219</v>
      </c>
      <c r="F2459" s="20" t="s">
        <v>116</v>
      </c>
      <c r="G2459" s="20" t="s">
        <v>30</v>
      </c>
      <c r="H2459" s="20" t="s">
        <v>212</v>
      </c>
      <c r="I2459" s="20">
        <v>0.33965481200000003</v>
      </c>
      <c r="J2459" s="20">
        <v>7.7745656099999986E-4</v>
      </c>
      <c r="K2459" s="20">
        <v>1.0891795800000001E-4</v>
      </c>
      <c r="L2459" s="20">
        <v>4.6066714500000007E-6</v>
      </c>
      <c r="M2459" s="20">
        <v>4.6066714500000007E-6</v>
      </c>
      <c r="N2459" s="20">
        <v>8.2868928000000008E-7</v>
      </c>
      <c r="O2459" s="27">
        <v>1.3806271996000001E-6</v>
      </c>
    </row>
    <row r="2460" spans="1:15" x14ac:dyDescent="0.25">
      <c r="A2460" s="19" t="s">
        <v>400</v>
      </c>
      <c r="B2460" s="20" t="s">
        <v>334</v>
      </c>
      <c r="C2460" s="20" t="s">
        <v>404</v>
      </c>
      <c r="D2460" s="20" t="s">
        <v>435</v>
      </c>
      <c r="E2460" s="20" t="s">
        <v>220</v>
      </c>
      <c r="F2460" s="20" t="s">
        <v>160</v>
      </c>
      <c r="G2460" s="20" t="s">
        <v>54</v>
      </c>
      <c r="H2460" s="20" t="s">
        <v>212</v>
      </c>
      <c r="I2460" s="20">
        <v>1.8081872E-3</v>
      </c>
      <c r="J2460" s="20">
        <v>5.6124253999999996E-6</v>
      </c>
      <c r="K2460" s="20">
        <v>1.257943E-6</v>
      </c>
      <c r="L2460" s="20">
        <v>6.403222E-9</v>
      </c>
      <c r="M2460" s="20">
        <v>6.403222E-9</v>
      </c>
      <c r="N2460" s="20">
        <v>1.1177274E-9</v>
      </c>
      <c r="O2460" s="27">
        <v>2.1822127199999999E-8</v>
      </c>
    </row>
    <row r="2461" spans="1:15" x14ac:dyDescent="0.25">
      <c r="A2461" s="19" t="s">
        <v>400</v>
      </c>
      <c r="B2461" s="20" t="s">
        <v>334</v>
      </c>
      <c r="C2461" s="20" t="s">
        <v>404</v>
      </c>
      <c r="D2461" s="20" t="s">
        <v>435</v>
      </c>
      <c r="E2461" s="20" t="s">
        <v>221</v>
      </c>
      <c r="F2461" s="20" t="s">
        <v>162</v>
      </c>
      <c r="G2461" s="20" t="s">
        <v>54</v>
      </c>
      <c r="H2461" s="20" t="s">
        <v>212</v>
      </c>
      <c r="I2461" s="20">
        <v>2.0501998549999996E-3</v>
      </c>
      <c r="J2461" s="20">
        <v>2.6865320799999996E-5</v>
      </c>
      <c r="K2461" s="20">
        <v>5.9857167689999995E-6</v>
      </c>
      <c r="L2461" s="20">
        <v>3.0949199250000003E-8</v>
      </c>
      <c r="M2461" s="20">
        <v>3.0949199250000003E-8</v>
      </c>
      <c r="N2461" s="20">
        <v>5.3803704209999996E-9</v>
      </c>
      <c r="O2461" s="27">
        <v>1.0404223062400001E-7</v>
      </c>
    </row>
    <row r="2462" spans="1:15" x14ac:dyDescent="0.25">
      <c r="A2462" s="19" t="s">
        <v>400</v>
      </c>
      <c r="B2462" s="20" t="s">
        <v>334</v>
      </c>
      <c r="C2462" s="20" t="s">
        <v>404</v>
      </c>
      <c r="D2462" s="20" t="s">
        <v>435</v>
      </c>
      <c r="E2462" s="20" t="s">
        <v>222</v>
      </c>
      <c r="F2462" s="20" t="s">
        <v>56</v>
      </c>
      <c r="G2462" s="20" t="s">
        <v>57</v>
      </c>
      <c r="H2462" s="20" t="s">
        <v>212</v>
      </c>
      <c r="I2462" s="20">
        <v>156.80959809999999</v>
      </c>
      <c r="J2462" s="20">
        <v>9.2774885780000024E-2</v>
      </c>
      <c r="K2462" s="20">
        <v>2.8389317220000002E-2</v>
      </c>
      <c r="L2462" s="20">
        <v>2.012582962E-4</v>
      </c>
      <c r="M2462" s="20">
        <v>2.012582962E-4</v>
      </c>
      <c r="N2462" s="20">
        <v>4.0115852220000005E-5</v>
      </c>
      <c r="O2462" s="27">
        <v>3.4877702444000003E-4</v>
      </c>
    </row>
    <row r="2463" spans="1:15" x14ac:dyDescent="0.25">
      <c r="A2463" s="19" t="s">
        <v>400</v>
      </c>
      <c r="B2463" s="20" t="s">
        <v>334</v>
      </c>
      <c r="C2463" s="20" t="s">
        <v>404</v>
      </c>
      <c r="D2463" s="20" t="s">
        <v>435</v>
      </c>
      <c r="E2463" s="20" t="s">
        <v>223</v>
      </c>
      <c r="F2463" s="20" t="s">
        <v>59</v>
      </c>
      <c r="G2463" s="20" t="s">
        <v>57</v>
      </c>
      <c r="H2463" s="20" t="s">
        <v>212</v>
      </c>
      <c r="I2463" s="20">
        <v>3.0171295840000001</v>
      </c>
      <c r="J2463" s="20">
        <v>4.291690188E-3</v>
      </c>
      <c r="K2463" s="20">
        <v>1.1971369030999999E-3</v>
      </c>
      <c r="L2463" s="20">
        <v>1.0253655066000001E-5</v>
      </c>
      <c r="M2463" s="20">
        <v>1.0253655066000001E-5</v>
      </c>
      <c r="N2463" s="20">
        <v>2.0003866809999998E-6</v>
      </c>
      <c r="O2463" s="27">
        <v>1.47488776028E-5</v>
      </c>
    </row>
    <row r="2464" spans="1:15" x14ac:dyDescent="0.25">
      <c r="A2464" s="19" t="s">
        <v>400</v>
      </c>
      <c r="B2464" s="20" t="s">
        <v>334</v>
      </c>
      <c r="C2464" s="20" t="s">
        <v>404</v>
      </c>
      <c r="D2464" s="20" t="s">
        <v>435</v>
      </c>
      <c r="E2464" s="20" t="s">
        <v>224</v>
      </c>
      <c r="F2464" s="20" t="s">
        <v>61</v>
      </c>
      <c r="G2464" s="20" t="s">
        <v>57</v>
      </c>
      <c r="H2464" s="20" t="s">
        <v>212</v>
      </c>
      <c r="I2464" s="20">
        <v>2.4169480999999999</v>
      </c>
      <c r="J2464" s="20">
        <v>5.2481290499999996E-3</v>
      </c>
      <c r="K2464" s="20">
        <v>1.22651903E-3</v>
      </c>
      <c r="L2464" s="20">
        <v>1.4588870499999999E-5</v>
      </c>
      <c r="M2464" s="20">
        <v>1.4588870499999999E-5</v>
      </c>
      <c r="N2464" s="20">
        <v>2.76549655E-6</v>
      </c>
      <c r="O2464" s="27">
        <v>1.5089012400000002E-5</v>
      </c>
    </row>
    <row r="2465" spans="1:15" x14ac:dyDescent="0.25">
      <c r="A2465" s="19" t="s">
        <v>400</v>
      </c>
      <c r="B2465" s="20" t="s">
        <v>334</v>
      </c>
      <c r="C2465" s="20" t="s">
        <v>404</v>
      </c>
      <c r="D2465" s="20" t="s">
        <v>435</v>
      </c>
      <c r="E2465" s="20" t="s">
        <v>226</v>
      </c>
      <c r="F2465" s="20" t="s">
        <v>225</v>
      </c>
      <c r="G2465" s="20" t="s">
        <v>57</v>
      </c>
      <c r="H2465" s="20" t="s">
        <v>212</v>
      </c>
      <c r="I2465" s="20">
        <v>4.5581364600000001</v>
      </c>
      <c r="J2465" s="20">
        <v>4.9289553309999998E-2</v>
      </c>
      <c r="K2465" s="20">
        <v>9.4627583300000012E-3</v>
      </c>
      <c r="L2465" s="20">
        <v>5.8246583900000001E-4</v>
      </c>
      <c r="M2465" s="20">
        <v>5.8246583900000001E-4</v>
      </c>
      <c r="N2465" s="20">
        <v>9.766674099999999E-5</v>
      </c>
      <c r="O2465" s="27">
        <v>9.522115148E-5</v>
      </c>
    </row>
    <row r="2466" spans="1:15" x14ac:dyDescent="0.25">
      <c r="A2466" s="19" t="s">
        <v>400</v>
      </c>
      <c r="B2466" s="20" t="s">
        <v>334</v>
      </c>
      <c r="C2466" s="20" t="s">
        <v>404</v>
      </c>
      <c r="D2466" s="20" t="s">
        <v>435</v>
      </c>
      <c r="E2466" s="20" t="s">
        <v>227</v>
      </c>
      <c r="F2466" s="20" t="s">
        <v>63</v>
      </c>
      <c r="G2466" s="20" t="s">
        <v>57</v>
      </c>
      <c r="H2466" s="20" t="s">
        <v>212</v>
      </c>
      <c r="I2466" s="20">
        <v>0</v>
      </c>
      <c r="J2466" s="20">
        <v>0</v>
      </c>
      <c r="K2466" s="20">
        <v>0</v>
      </c>
      <c r="L2466" s="20">
        <v>0</v>
      </c>
      <c r="M2466" s="20">
        <v>0</v>
      </c>
      <c r="N2466" s="20">
        <v>0</v>
      </c>
      <c r="O2466" s="27">
        <v>0</v>
      </c>
    </row>
    <row r="2467" spans="1:15" x14ac:dyDescent="0.25">
      <c r="A2467" s="19" t="s">
        <v>400</v>
      </c>
      <c r="B2467" s="20" t="s">
        <v>334</v>
      </c>
      <c r="C2467" s="20" t="s">
        <v>404</v>
      </c>
      <c r="D2467" s="20" t="s">
        <v>435</v>
      </c>
      <c r="E2467" s="20" t="s">
        <v>228</v>
      </c>
      <c r="F2467" s="20" t="s">
        <v>176</v>
      </c>
      <c r="G2467" s="20" t="s">
        <v>30</v>
      </c>
      <c r="H2467" s="20" t="s">
        <v>212</v>
      </c>
      <c r="I2467" s="20">
        <v>1.5303382210000001</v>
      </c>
      <c r="J2467" s="20">
        <v>1.3321122399999998E-3</v>
      </c>
      <c r="K2467" s="20">
        <v>2.50301115E-4</v>
      </c>
      <c r="L2467" s="20">
        <v>1.4794915099999999E-5</v>
      </c>
      <c r="M2467" s="20">
        <v>1.4794915099999999E-5</v>
      </c>
      <c r="N2467" s="20">
        <v>2.5970081299999999E-6</v>
      </c>
      <c r="O2467" s="27">
        <v>2.453295376E-6</v>
      </c>
    </row>
    <row r="2468" spans="1:15" x14ac:dyDescent="0.25">
      <c r="A2468" s="19" t="s">
        <v>400</v>
      </c>
      <c r="B2468" s="20" t="s">
        <v>334</v>
      </c>
      <c r="C2468" s="20" t="s">
        <v>404</v>
      </c>
      <c r="D2468" s="20" t="s">
        <v>435</v>
      </c>
      <c r="E2468" s="20" t="s">
        <v>231</v>
      </c>
      <c r="F2468" s="20" t="s">
        <v>229</v>
      </c>
      <c r="G2468" s="20" t="s">
        <v>7</v>
      </c>
      <c r="H2468" s="20" t="s">
        <v>230</v>
      </c>
      <c r="I2468" s="20">
        <v>10.533873114199997</v>
      </c>
      <c r="J2468" s="20">
        <v>1.2385403320999998E-3</v>
      </c>
      <c r="K2468" s="20">
        <v>1.2531538945999999E-3</v>
      </c>
      <c r="L2468" s="20">
        <v>1.7908874389000002E-4</v>
      </c>
      <c r="M2468" s="20">
        <v>1.7371608157330001E-4</v>
      </c>
      <c r="N2468" s="20">
        <v>2.496204468E-6</v>
      </c>
      <c r="O2468" s="27">
        <v>3.2201259349698278E-4</v>
      </c>
    </row>
    <row r="2469" spans="1:15" x14ac:dyDescent="0.25">
      <c r="A2469" s="19" t="s">
        <v>400</v>
      </c>
      <c r="B2469" s="20" t="s">
        <v>334</v>
      </c>
      <c r="C2469" s="20" t="s">
        <v>404</v>
      </c>
      <c r="D2469" s="20" t="s">
        <v>435</v>
      </c>
      <c r="E2469" s="20" t="s">
        <v>232</v>
      </c>
      <c r="F2469" s="20" t="s">
        <v>74</v>
      </c>
      <c r="G2469" s="20" t="s">
        <v>17</v>
      </c>
      <c r="H2469" s="20" t="s">
        <v>230</v>
      </c>
      <c r="I2469" s="20">
        <v>68.573324849999992</v>
      </c>
      <c r="J2469" s="20">
        <v>3.0949155633999997E-2</v>
      </c>
      <c r="K2469" s="20">
        <v>6.3778911215000011E-2</v>
      </c>
      <c r="L2469" s="20">
        <v>5.3650500574999992E-3</v>
      </c>
      <c r="M2469" s="20">
        <v>5.2040985557749997E-3</v>
      </c>
      <c r="N2469" s="20">
        <v>1.8028062580999999E-4</v>
      </c>
      <c r="O2469" s="27">
        <v>5.183441139251465E-3</v>
      </c>
    </row>
    <row r="2470" spans="1:15" x14ac:dyDescent="0.25">
      <c r="A2470" s="19" t="s">
        <v>400</v>
      </c>
      <c r="B2470" s="20" t="s">
        <v>334</v>
      </c>
      <c r="C2470" s="20" t="s">
        <v>404</v>
      </c>
      <c r="D2470" s="20" t="s">
        <v>435</v>
      </c>
      <c r="E2470" s="20" t="s">
        <v>233</v>
      </c>
      <c r="F2470" s="20" t="s">
        <v>16</v>
      </c>
      <c r="G2470" s="20" t="s">
        <v>17</v>
      </c>
      <c r="H2470" s="20" t="s">
        <v>230</v>
      </c>
      <c r="I2470" s="20">
        <v>7.5815396000000002</v>
      </c>
      <c r="J2470" s="20">
        <v>1.1929804E-4</v>
      </c>
      <c r="K2470" s="20">
        <v>1.4787549E-4</v>
      </c>
      <c r="L2470" s="20">
        <v>1.6058100000000001E-5</v>
      </c>
      <c r="M2470" s="20">
        <v>1.5576357000000001E-5</v>
      </c>
      <c r="N2470" s="20">
        <v>2.9776189000000001E-7</v>
      </c>
      <c r="O2470" s="27">
        <v>2.238501037032E-5</v>
      </c>
    </row>
    <row r="2471" spans="1:15" x14ac:dyDescent="0.25">
      <c r="A2471" s="19" t="s">
        <v>400</v>
      </c>
      <c r="B2471" s="20" t="s">
        <v>334</v>
      </c>
      <c r="C2471" s="20" t="s">
        <v>404</v>
      </c>
      <c r="D2471" s="20" t="s">
        <v>435</v>
      </c>
      <c r="E2471" s="20" t="s">
        <v>234</v>
      </c>
      <c r="F2471" s="20" t="s">
        <v>19</v>
      </c>
      <c r="G2471" s="20" t="s">
        <v>17</v>
      </c>
      <c r="H2471" s="20" t="s">
        <v>230</v>
      </c>
      <c r="I2471" s="20">
        <v>66.168735279999993</v>
      </c>
      <c r="J2471" s="20">
        <v>1.7129370069999999E-3</v>
      </c>
      <c r="K2471" s="20">
        <v>2.3257647310000002E-3</v>
      </c>
      <c r="L2471" s="20">
        <v>2.3582591389999997E-4</v>
      </c>
      <c r="M2471" s="20">
        <v>2.28751136483E-4</v>
      </c>
      <c r="N2471" s="20">
        <v>4.9048089499999997E-6</v>
      </c>
      <c r="O2471" s="27">
        <v>3.4182909108035998E-4</v>
      </c>
    </row>
    <row r="2472" spans="1:15" x14ac:dyDescent="0.25">
      <c r="A2472" s="19" t="s">
        <v>400</v>
      </c>
      <c r="B2472" s="20" t="s">
        <v>334</v>
      </c>
      <c r="C2472" s="20" t="s">
        <v>404</v>
      </c>
      <c r="D2472" s="20" t="s">
        <v>435</v>
      </c>
      <c r="E2472" s="20" t="s">
        <v>235</v>
      </c>
      <c r="F2472" s="20" t="s">
        <v>78</v>
      </c>
      <c r="G2472" s="20" t="s">
        <v>17</v>
      </c>
      <c r="H2472" s="20" t="s">
        <v>230</v>
      </c>
      <c r="I2472" s="20">
        <v>245.91910139999999</v>
      </c>
      <c r="J2472" s="20">
        <v>9.2686361189999997E-2</v>
      </c>
      <c r="K2472" s="20">
        <v>0.16895751590999999</v>
      </c>
      <c r="L2472" s="20">
        <v>1.5320250601E-2</v>
      </c>
      <c r="M2472" s="20">
        <v>1.486064308297E-2</v>
      </c>
      <c r="N2472" s="20">
        <v>4.5396674111999999E-4</v>
      </c>
      <c r="O2472" s="27">
        <v>1.407577098788289E-2</v>
      </c>
    </row>
    <row r="2473" spans="1:15" x14ac:dyDescent="0.25">
      <c r="A2473" s="19" t="s">
        <v>400</v>
      </c>
      <c r="B2473" s="20" t="s">
        <v>334</v>
      </c>
      <c r="C2473" s="20" t="s">
        <v>404</v>
      </c>
      <c r="D2473" s="20" t="s">
        <v>435</v>
      </c>
      <c r="E2473" s="20" t="s">
        <v>237</v>
      </c>
      <c r="F2473" s="20" t="s">
        <v>236</v>
      </c>
      <c r="G2473" s="20" t="s">
        <v>17</v>
      </c>
      <c r="H2473" s="20" t="s">
        <v>230</v>
      </c>
      <c r="I2473" s="20">
        <v>52.264535023000008</v>
      </c>
      <c r="J2473" s="20">
        <v>7.9688827801399992E-2</v>
      </c>
      <c r="K2473" s="20">
        <v>0.17755685406139998</v>
      </c>
      <c r="L2473" s="20">
        <v>1.0745894590509999E-2</v>
      </c>
      <c r="M2473" s="20">
        <v>1.04235177527947E-2</v>
      </c>
      <c r="N2473" s="20">
        <v>4.8464904762500005E-4</v>
      </c>
      <c r="O2473" s="27">
        <v>1.0647315337895846E-2</v>
      </c>
    </row>
    <row r="2474" spans="1:15" x14ac:dyDescent="0.25">
      <c r="A2474" s="19" t="s">
        <v>400</v>
      </c>
      <c r="B2474" s="20" t="s">
        <v>334</v>
      </c>
      <c r="C2474" s="20" t="s">
        <v>404</v>
      </c>
      <c r="D2474" s="20" t="s">
        <v>435</v>
      </c>
      <c r="E2474" s="20" t="s">
        <v>238</v>
      </c>
      <c r="F2474" s="20" t="s">
        <v>21</v>
      </c>
      <c r="G2474" s="20" t="s">
        <v>17</v>
      </c>
      <c r="H2474" s="20" t="s">
        <v>230</v>
      </c>
      <c r="I2474" s="20">
        <v>24.060071104999999</v>
      </c>
      <c r="J2474" s="20">
        <v>5.6656461379999993E-3</v>
      </c>
      <c r="K2474" s="20">
        <v>1.0683565466999998E-2</v>
      </c>
      <c r="L2474" s="20">
        <v>9.6023866989999992E-4</v>
      </c>
      <c r="M2474" s="20">
        <v>9.3143150980299998E-4</v>
      </c>
      <c r="N2474" s="20">
        <v>2.729662892E-5</v>
      </c>
      <c r="O2474" s="27">
        <v>9.4492044321760793E-4</v>
      </c>
    </row>
    <row r="2475" spans="1:15" x14ac:dyDescent="0.25">
      <c r="A2475" s="19" t="s">
        <v>400</v>
      </c>
      <c r="B2475" s="20" t="s">
        <v>334</v>
      </c>
      <c r="C2475" s="20" t="s">
        <v>404</v>
      </c>
      <c r="D2475" s="20" t="s">
        <v>435</v>
      </c>
      <c r="E2475" s="20" t="s">
        <v>239</v>
      </c>
      <c r="F2475" s="20" t="s">
        <v>81</v>
      </c>
      <c r="G2475" s="20" t="s">
        <v>17</v>
      </c>
      <c r="H2475" s="20" t="s">
        <v>230</v>
      </c>
      <c r="I2475" s="20">
        <v>10.368037531000002</v>
      </c>
      <c r="J2475" s="20">
        <v>4.3119510336E-3</v>
      </c>
      <c r="K2475" s="20">
        <v>7.6574281294000002E-3</v>
      </c>
      <c r="L2475" s="20">
        <v>6.2139880343999997E-4</v>
      </c>
      <c r="M2475" s="20">
        <v>6.0275683933679991E-4</v>
      </c>
      <c r="N2475" s="20">
        <v>1.6443760458500002E-5</v>
      </c>
      <c r="O2475" s="27">
        <v>6.2699020295444916E-4</v>
      </c>
    </row>
    <row r="2476" spans="1:15" x14ac:dyDescent="0.25">
      <c r="A2476" s="19" t="s">
        <v>400</v>
      </c>
      <c r="B2476" s="20" t="s">
        <v>334</v>
      </c>
      <c r="C2476" s="20" t="s">
        <v>404</v>
      </c>
      <c r="D2476" s="20" t="s">
        <v>435</v>
      </c>
      <c r="E2476" s="20" t="s">
        <v>240</v>
      </c>
      <c r="F2476" s="20" t="s">
        <v>23</v>
      </c>
      <c r="G2476" s="20" t="s">
        <v>17</v>
      </c>
      <c r="H2476" s="20" t="s">
        <v>230</v>
      </c>
      <c r="I2476" s="20">
        <v>194.02232261</v>
      </c>
      <c r="J2476" s="20">
        <v>1.1357744376500001E-2</v>
      </c>
      <c r="K2476" s="20">
        <v>2.2263127591999998E-2</v>
      </c>
      <c r="L2476" s="20">
        <v>1.8558660678000003E-3</v>
      </c>
      <c r="M2476" s="20">
        <v>1.8001900857660001E-3</v>
      </c>
      <c r="N2476" s="20">
        <v>5.0491045275999999E-5</v>
      </c>
      <c r="O2476" s="27">
        <v>2.6632251213604919E-3</v>
      </c>
    </row>
    <row r="2477" spans="1:15" x14ac:dyDescent="0.25">
      <c r="A2477" s="19" t="s">
        <v>400</v>
      </c>
      <c r="B2477" s="20" t="s">
        <v>334</v>
      </c>
      <c r="C2477" s="20" t="s">
        <v>404</v>
      </c>
      <c r="D2477" s="20" t="s">
        <v>435</v>
      </c>
      <c r="E2477" s="20" t="s">
        <v>241</v>
      </c>
      <c r="F2477" s="20" t="s">
        <v>84</v>
      </c>
      <c r="G2477" s="20" t="s">
        <v>17</v>
      </c>
      <c r="H2477" s="20" t="s">
        <v>230</v>
      </c>
      <c r="I2477" s="20">
        <v>176.072780537</v>
      </c>
      <c r="J2477" s="20">
        <v>5.5504480690199989E-2</v>
      </c>
      <c r="K2477" s="20">
        <v>8.7223519937529997E-2</v>
      </c>
      <c r="L2477" s="20">
        <v>8.5509735318999996E-3</v>
      </c>
      <c r="M2477" s="20">
        <v>8.2944443259429998E-3</v>
      </c>
      <c r="N2477" s="20">
        <v>2.1571119000790001E-4</v>
      </c>
      <c r="O2477" s="27">
        <v>7.9266472217501167E-3</v>
      </c>
    </row>
    <row r="2478" spans="1:15" x14ac:dyDescent="0.25">
      <c r="A2478" s="19" t="s">
        <v>400</v>
      </c>
      <c r="B2478" s="20" t="s">
        <v>334</v>
      </c>
      <c r="C2478" s="20" t="s">
        <v>404</v>
      </c>
      <c r="D2478" s="20" t="s">
        <v>435</v>
      </c>
      <c r="E2478" s="20" t="s">
        <v>242</v>
      </c>
      <c r="F2478" s="20" t="s">
        <v>86</v>
      </c>
      <c r="G2478" s="20" t="s">
        <v>17</v>
      </c>
      <c r="H2478" s="20" t="s">
        <v>230</v>
      </c>
      <c r="I2478" s="20">
        <v>122.32305340000001</v>
      </c>
      <c r="J2478" s="20">
        <v>3.5059664089400006E-2</v>
      </c>
      <c r="K2478" s="20">
        <v>0.1020669318318</v>
      </c>
      <c r="L2478" s="20">
        <v>6.2173261839500024E-3</v>
      </c>
      <c r="M2478" s="20">
        <v>6.0308063984315001E-3</v>
      </c>
      <c r="N2478" s="20">
        <v>1.8461616923500001E-4</v>
      </c>
      <c r="O2478" s="27">
        <v>8.3686369613771346E-3</v>
      </c>
    </row>
    <row r="2479" spans="1:15" x14ac:dyDescent="0.25">
      <c r="A2479" s="19" t="s">
        <v>400</v>
      </c>
      <c r="B2479" s="20" t="s">
        <v>334</v>
      </c>
      <c r="C2479" s="20" t="s">
        <v>404</v>
      </c>
      <c r="D2479" s="20" t="s">
        <v>435</v>
      </c>
      <c r="E2479" s="20" t="s">
        <v>244</v>
      </c>
      <c r="F2479" s="20" t="s">
        <v>243</v>
      </c>
      <c r="G2479" s="20" t="s">
        <v>17</v>
      </c>
      <c r="H2479" s="20" t="s">
        <v>230</v>
      </c>
      <c r="I2479" s="20">
        <v>386.02201860300005</v>
      </c>
      <c r="J2479" s="20">
        <v>0.25656108165199998</v>
      </c>
      <c r="K2479" s="20">
        <v>0.58655267108299991</v>
      </c>
      <c r="L2479" s="20">
        <v>4.69242800227E-2</v>
      </c>
      <c r="M2479" s="20">
        <v>4.5516551622019001E-2</v>
      </c>
      <c r="N2479" s="20">
        <v>1.8138761986589999E-3</v>
      </c>
      <c r="O2479" s="27">
        <v>4.4684802461582129E-2</v>
      </c>
    </row>
    <row r="2480" spans="1:15" x14ac:dyDescent="0.25">
      <c r="A2480" s="19" t="s">
        <v>400</v>
      </c>
      <c r="B2480" s="20" t="s">
        <v>334</v>
      </c>
      <c r="C2480" s="20" t="s">
        <v>404</v>
      </c>
      <c r="D2480" s="20" t="s">
        <v>435</v>
      </c>
      <c r="E2480" s="20" t="s">
        <v>245</v>
      </c>
      <c r="F2480" s="20" t="s">
        <v>25</v>
      </c>
      <c r="G2480" s="20" t="s">
        <v>17</v>
      </c>
      <c r="H2480" s="20" t="s">
        <v>230</v>
      </c>
      <c r="I2480" s="20">
        <v>19.859104180999999</v>
      </c>
      <c r="J2480" s="20">
        <v>4.2307067805000004E-3</v>
      </c>
      <c r="K2480" s="20">
        <v>6.1312295880000004E-3</v>
      </c>
      <c r="L2480" s="20">
        <v>6.5707757150000004E-4</v>
      </c>
      <c r="M2480" s="20">
        <v>6.3736524435499986E-4</v>
      </c>
      <c r="N2480" s="20">
        <v>1.5351366274E-5</v>
      </c>
      <c r="O2480" s="27">
        <v>5.8142282399954997E-4</v>
      </c>
    </row>
    <row r="2481" spans="1:15" x14ac:dyDescent="0.25">
      <c r="A2481" s="19" t="s">
        <v>400</v>
      </c>
      <c r="B2481" s="20" t="s">
        <v>334</v>
      </c>
      <c r="C2481" s="20" t="s">
        <v>404</v>
      </c>
      <c r="D2481" s="20" t="s">
        <v>435</v>
      </c>
      <c r="E2481" s="20" t="s">
        <v>246</v>
      </c>
      <c r="F2481" s="20" t="s">
        <v>89</v>
      </c>
      <c r="G2481" s="20" t="s">
        <v>17</v>
      </c>
      <c r="H2481" s="20" t="s">
        <v>230</v>
      </c>
      <c r="I2481" s="20">
        <v>43.933323039999998</v>
      </c>
      <c r="J2481" s="20">
        <v>1.8903685869999997E-3</v>
      </c>
      <c r="K2481" s="20">
        <v>4.0005422529999996E-3</v>
      </c>
      <c r="L2481" s="20">
        <v>3.2074286129999996E-4</v>
      </c>
      <c r="M2481" s="20">
        <v>3.1112057546100005E-4</v>
      </c>
      <c r="N2481" s="20">
        <v>7.2446383200000002E-6</v>
      </c>
      <c r="O2481" s="27">
        <v>4.4416474678601994E-4</v>
      </c>
    </row>
    <row r="2482" spans="1:15" x14ac:dyDescent="0.25">
      <c r="A2482" s="19" t="s">
        <v>400</v>
      </c>
      <c r="B2482" s="20" t="s">
        <v>334</v>
      </c>
      <c r="C2482" s="20" t="s">
        <v>404</v>
      </c>
      <c r="D2482" s="20" t="s">
        <v>435</v>
      </c>
      <c r="E2482" s="20" t="s">
        <v>247</v>
      </c>
      <c r="F2482" s="20" t="s">
        <v>91</v>
      </c>
      <c r="G2482" s="20" t="s">
        <v>17</v>
      </c>
      <c r="H2482" s="20" t="s">
        <v>230</v>
      </c>
      <c r="I2482" s="20">
        <v>100.52611459499997</v>
      </c>
      <c r="J2482" s="20">
        <v>4.4132843922299998E-2</v>
      </c>
      <c r="K2482" s="20">
        <v>0.16905620652470002</v>
      </c>
      <c r="L2482" s="20">
        <v>8.4235775186100002E-3</v>
      </c>
      <c r="M2482" s="20">
        <v>8.1708701930516998E-3</v>
      </c>
      <c r="N2482" s="20">
        <v>4.1578426537100001E-4</v>
      </c>
      <c r="O2482" s="27">
        <v>1.1495814782418297E-2</v>
      </c>
    </row>
    <row r="2483" spans="1:15" x14ac:dyDescent="0.25">
      <c r="A2483" s="19" t="s">
        <v>400</v>
      </c>
      <c r="B2483" s="20" t="s">
        <v>334</v>
      </c>
      <c r="C2483" s="20" t="s">
        <v>404</v>
      </c>
      <c r="D2483" s="20" t="s">
        <v>435</v>
      </c>
      <c r="E2483" s="20" t="s">
        <v>249</v>
      </c>
      <c r="F2483" s="20" t="s">
        <v>248</v>
      </c>
      <c r="G2483" s="20" t="s">
        <v>17</v>
      </c>
      <c r="H2483" s="20" t="s">
        <v>230</v>
      </c>
      <c r="I2483" s="20">
        <v>92.039324820999994</v>
      </c>
      <c r="J2483" s="20">
        <v>5.5992108809199997E-2</v>
      </c>
      <c r="K2483" s="20">
        <v>0.14546637343999999</v>
      </c>
      <c r="L2483" s="20">
        <v>1.0793549078199998E-2</v>
      </c>
      <c r="M2483" s="20">
        <v>1.0469742605854E-2</v>
      </c>
      <c r="N2483" s="20">
        <v>4.4947339944200002E-4</v>
      </c>
      <c r="O2483" s="27">
        <v>1.1299965704451813E-2</v>
      </c>
    </row>
    <row r="2484" spans="1:15" x14ac:dyDescent="0.25">
      <c r="A2484" s="19" t="s">
        <v>400</v>
      </c>
      <c r="B2484" s="20" t="s">
        <v>334</v>
      </c>
      <c r="C2484" s="20" t="s">
        <v>404</v>
      </c>
      <c r="D2484" s="20" t="s">
        <v>435</v>
      </c>
      <c r="E2484" s="20" t="s">
        <v>251</v>
      </c>
      <c r="F2484" s="20" t="s">
        <v>250</v>
      </c>
      <c r="G2484" s="20" t="s">
        <v>17</v>
      </c>
      <c r="H2484" s="20" t="s">
        <v>230</v>
      </c>
      <c r="I2484" s="20">
        <v>48.459612761999999</v>
      </c>
      <c r="J2484" s="20">
        <v>0.20779588077399999</v>
      </c>
      <c r="K2484" s="20">
        <v>0.57782133458000007</v>
      </c>
      <c r="L2484" s="20">
        <v>3.0438215295999996E-2</v>
      </c>
      <c r="M2484" s="20">
        <v>2.952506883712E-2</v>
      </c>
      <c r="N2484" s="20">
        <v>1.5197648466600002E-3</v>
      </c>
      <c r="O2484" s="27">
        <v>3.445619981742315E-2</v>
      </c>
    </row>
    <row r="2485" spans="1:15" x14ac:dyDescent="0.25">
      <c r="A2485" s="19" t="s">
        <v>400</v>
      </c>
      <c r="B2485" s="20" t="s">
        <v>334</v>
      </c>
      <c r="C2485" s="20" t="s">
        <v>404</v>
      </c>
      <c r="D2485" s="20" t="s">
        <v>435</v>
      </c>
      <c r="E2485" s="20" t="s">
        <v>252</v>
      </c>
      <c r="F2485" s="20" t="s">
        <v>27</v>
      </c>
      <c r="G2485" s="20" t="s">
        <v>17</v>
      </c>
      <c r="H2485" s="20" t="s">
        <v>230</v>
      </c>
      <c r="I2485" s="20">
        <v>27.22847544</v>
      </c>
      <c r="J2485" s="20">
        <v>1.0923484176E-2</v>
      </c>
      <c r="K2485" s="20">
        <v>3.1594768288000001E-2</v>
      </c>
      <c r="L2485" s="20">
        <v>1.8137317106000001E-3</v>
      </c>
      <c r="M2485" s="20">
        <v>1.7593197592820002E-3</v>
      </c>
      <c r="N2485" s="20">
        <v>7.3975999965000014E-5</v>
      </c>
      <c r="O2485" s="27">
        <v>2.2502552750327514E-3</v>
      </c>
    </row>
    <row r="2486" spans="1:15" x14ac:dyDescent="0.25">
      <c r="A2486" s="19" t="s">
        <v>400</v>
      </c>
      <c r="B2486" s="20" t="s">
        <v>334</v>
      </c>
      <c r="C2486" s="20" t="s">
        <v>404</v>
      </c>
      <c r="D2486" s="20" t="s">
        <v>435</v>
      </c>
      <c r="E2486" s="20" t="s">
        <v>253</v>
      </c>
      <c r="F2486" s="20" t="s">
        <v>94</v>
      </c>
      <c r="G2486" s="20" t="s">
        <v>17</v>
      </c>
      <c r="H2486" s="20" t="s">
        <v>230</v>
      </c>
      <c r="I2486" s="20">
        <v>343.03637960099996</v>
      </c>
      <c r="J2486" s="20">
        <v>0.1515330241848</v>
      </c>
      <c r="K2486" s="20">
        <v>0.22991676240680001</v>
      </c>
      <c r="L2486" s="20">
        <v>2.3990899130840002E-2</v>
      </c>
      <c r="M2486" s="20">
        <v>2.32711721569148E-2</v>
      </c>
      <c r="N2486" s="20">
        <v>5.9194942716299988E-4</v>
      </c>
      <c r="O2486" s="27">
        <v>2.0942054075622739E-2</v>
      </c>
    </row>
    <row r="2487" spans="1:15" x14ac:dyDescent="0.25">
      <c r="A2487" s="19" t="s">
        <v>400</v>
      </c>
      <c r="B2487" s="20" t="s">
        <v>334</v>
      </c>
      <c r="C2487" s="20" t="s">
        <v>404</v>
      </c>
      <c r="D2487" s="20" t="s">
        <v>435</v>
      </c>
      <c r="E2487" s="20" t="s">
        <v>254</v>
      </c>
      <c r="F2487" s="20" t="s">
        <v>96</v>
      </c>
      <c r="G2487" s="20" t="s">
        <v>17</v>
      </c>
      <c r="H2487" s="20" t="s">
        <v>230</v>
      </c>
      <c r="I2487" s="20">
        <v>427.15469216999998</v>
      </c>
      <c r="J2487" s="20">
        <v>0.33235999407599998</v>
      </c>
      <c r="K2487" s="20">
        <v>0.79369253317300004</v>
      </c>
      <c r="L2487" s="20">
        <v>5.3717348750800004E-2</v>
      </c>
      <c r="M2487" s="20">
        <v>5.2105828288275993E-2</v>
      </c>
      <c r="N2487" s="20">
        <v>1.9802215976389998E-3</v>
      </c>
      <c r="O2487" s="27">
        <v>5.5823389938191983E-2</v>
      </c>
    </row>
    <row r="2488" spans="1:15" x14ac:dyDescent="0.25">
      <c r="A2488" s="19" t="s">
        <v>400</v>
      </c>
      <c r="B2488" s="20" t="s">
        <v>334</v>
      </c>
      <c r="C2488" s="20" t="s">
        <v>404</v>
      </c>
      <c r="D2488" s="20" t="s">
        <v>435</v>
      </c>
      <c r="E2488" s="20" t="s">
        <v>255</v>
      </c>
      <c r="F2488" s="20" t="s">
        <v>98</v>
      </c>
      <c r="G2488" s="20" t="s">
        <v>17</v>
      </c>
      <c r="H2488" s="20" t="s">
        <v>230</v>
      </c>
      <c r="I2488" s="20">
        <v>1029.8588257599999</v>
      </c>
      <c r="J2488" s="20">
        <v>0.5464974970262001</v>
      </c>
      <c r="K2488" s="20">
        <v>0.56404455040800006</v>
      </c>
      <c r="L2488" s="20">
        <v>8.6620807205409989E-2</v>
      </c>
      <c r="M2488" s="20">
        <v>8.4022182989247698E-2</v>
      </c>
      <c r="N2488" s="20">
        <v>1.2221556262379E-3</v>
      </c>
      <c r="O2488" s="27">
        <v>0.11439045610493631</v>
      </c>
    </row>
    <row r="2489" spans="1:15" x14ac:dyDescent="0.25">
      <c r="A2489" s="19" t="s">
        <v>400</v>
      </c>
      <c r="B2489" s="20" t="s">
        <v>334</v>
      </c>
      <c r="C2489" s="20" t="s">
        <v>404</v>
      </c>
      <c r="D2489" s="20" t="s">
        <v>435</v>
      </c>
      <c r="E2489" s="20" t="s">
        <v>257</v>
      </c>
      <c r="F2489" s="20" t="s">
        <v>256</v>
      </c>
      <c r="G2489" s="20" t="s">
        <v>17</v>
      </c>
      <c r="H2489" s="20" t="s">
        <v>230</v>
      </c>
      <c r="I2489" s="20">
        <v>296.65601052200003</v>
      </c>
      <c r="J2489" s="20">
        <v>0.28918391018</v>
      </c>
      <c r="K2489" s="20">
        <v>0.66522399969000001</v>
      </c>
      <c r="L2489" s="20">
        <v>4.5334678425999995E-2</v>
      </c>
      <c r="M2489" s="20">
        <v>4.3974638073219996E-2</v>
      </c>
      <c r="N2489" s="20">
        <v>1.8056551123900001E-3</v>
      </c>
      <c r="O2489" s="27">
        <v>4.5920225259318145E-2</v>
      </c>
    </row>
    <row r="2490" spans="1:15" x14ac:dyDescent="0.25">
      <c r="A2490" s="19" t="s">
        <v>400</v>
      </c>
      <c r="B2490" s="20" t="s">
        <v>334</v>
      </c>
      <c r="C2490" s="20" t="s">
        <v>404</v>
      </c>
      <c r="D2490" s="20" t="s">
        <v>435</v>
      </c>
      <c r="E2490" s="20" t="s">
        <v>258</v>
      </c>
      <c r="F2490" s="20" t="s">
        <v>100</v>
      </c>
      <c r="G2490" s="20" t="s">
        <v>17</v>
      </c>
      <c r="H2490" s="20" t="s">
        <v>230</v>
      </c>
      <c r="I2490" s="20">
        <v>1602.6893104999999</v>
      </c>
      <c r="J2490" s="20">
        <v>0.45754347286199998</v>
      </c>
      <c r="K2490" s="20">
        <v>0.38997932804799995</v>
      </c>
      <c r="L2490" s="20">
        <v>7.0663165280200002E-2</v>
      </c>
      <c r="M2490" s="20">
        <v>6.8543270321793998E-2</v>
      </c>
      <c r="N2490" s="20">
        <v>8.3776324121999997E-4</v>
      </c>
      <c r="O2490" s="27">
        <v>0.10144680856500433</v>
      </c>
    </row>
    <row r="2491" spans="1:15" x14ac:dyDescent="0.25">
      <c r="A2491" s="19" t="s">
        <v>400</v>
      </c>
      <c r="B2491" s="20" t="s">
        <v>334</v>
      </c>
      <c r="C2491" s="20" t="s">
        <v>404</v>
      </c>
      <c r="D2491" s="20" t="s">
        <v>435</v>
      </c>
      <c r="E2491" s="20" t="s">
        <v>260</v>
      </c>
      <c r="F2491" s="20" t="s">
        <v>259</v>
      </c>
      <c r="G2491" s="20" t="s">
        <v>17</v>
      </c>
      <c r="H2491" s="20" t="s">
        <v>230</v>
      </c>
      <c r="I2491" s="20">
        <v>12.588748642000001</v>
      </c>
      <c r="J2491" s="20">
        <v>3.807790539E-2</v>
      </c>
      <c r="K2491" s="20">
        <v>8.752185694999999E-2</v>
      </c>
      <c r="L2491" s="20">
        <v>4.9405947970000003E-3</v>
      </c>
      <c r="M2491" s="20">
        <v>4.7923769530900003E-3</v>
      </c>
      <c r="N2491" s="20">
        <v>1.9372994190000001E-4</v>
      </c>
      <c r="O2491" s="27">
        <v>5.5916339554541693E-3</v>
      </c>
    </row>
    <row r="2492" spans="1:15" x14ac:dyDescent="0.25">
      <c r="A2492" s="19" t="s">
        <v>400</v>
      </c>
      <c r="B2492" s="20" t="s">
        <v>334</v>
      </c>
      <c r="C2492" s="20" t="s">
        <v>404</v>
      </c>
      <c r="D2492" s="20" t="s">
        <v>435</v>
      </c>
      <c r="E2492" s="20" t="s">
        <v>261</v>
      </c>
      <c r="F2492" s="20" t="s">
        <v>102</v>
      </c>
      <c r="G2492" s="20" t="s">
        <v>17</v>
      </c>
      <c r="H2492" s="20" t="s">
        <v>230</v>
      </c>
      <c r="I2492" s="20">
        <v>12.022961530000002</v>
      </c>
      <c r="J2492" s="20">
        <v>1.4256356699999999E-3</v>
      </c>
      <c r="K2492" s="20">
        <v>1.27177516E-3</v>
      </c>
      <c r="L2492" s="20">
        <v>2.2330547349999996E-4</v>
      </c>
      <c r="M2492" s="20">
        <v>2.1660630929499998E-4</v>
      </c>
      <c r="N2492" s="20">
        <v>2.5874139299999999E-6</v>
      </c>
      <c r="O2492" s="27">
        <v>3.4907390581518001E-4</v>
      </c>
    </row>
    <row r="2493" spans="1:15" x14ac:dyDescent="0.25">
      <c r="A2493" s="19" t="s">
        <v>400</v>
      </c>
      <c r="B2493" s="20" t="s">
        <v>334</v>
      </c>
      <c r="C2493" s="20" t="s">
        <v>404</v>
      </c>
      <c r="D2493" s="20" t="s">
        <v>435</v>
      </c>
      <c r="E2493" s="20" t="s">
        <v>262</v>
      </c>
      <c r="F2493" s="20" t="s">
        <v>104</v>
      </c>
      <c r="G2493" s="20" t="s">
        <v>17</v>
      </c>
      <c r="H2493" s="20" t="s">
        <v>230</v>
      </c>
      <c r="I2493" s="20">
        <v>37.525784623999996</v>
      </c>
      <c r="J2493" s="20">
        <v>4.0640947026200011E-2</v>
      </c>
      <c r="K2493" s="20">
        <v>8.5479735387900019E-2</v>
      </c>
      <c r="L2493" s="20">
        <v>5.80467957514E-3</v>
      </c>
      <c r="M2493" s="20">
        <v>5.6305391878857993E-3</v>
      </c>
      <c r="N2493" s="20">
        <v>1.8719488086000002E-4</v>
      </c>
      <c r="O2493" s="27">
        <v>6.0833730654175876E-3</v>
      </c>
    </row>
    <row r="2494" spans="1:15" x14ac:dyDescent="0.25">
      <c r="A2494" s="19" t="s">
        <v>400</v>
      </c>
      <c r="B2494" s="20" t="s">
        <v>334</v>
      </c>
      <c r="C2494" s="20" t="s">
        <v>404</v>
      </c>
      <c r="D2494" s="20" t="s">
        <v>435</v>
      </c>
      <c r="E2494" s="20" t="s">
        <v>263</v>
      </c>
      <c r="F2494" s="20" t="s">
        <v>106</v>
      </c>
      <c r="G2494" s="20" t="s">
        <v>30</v>
      </c>
      <c r="H2494" s="20" t="s">
        <v>230</v>
      </c>
      <c r="I2494" s="20">
        <v>268.71238443999994</v>
      </c>
      <c r="J2494" s="20">
        <v>2.7101969242E-2</v>
      </c>
      <c r="K2494" s="20">
        <v>2.4857034590600003E-2</v>
      </c>
      <c r="L2494" s="20">
        <v>4.0412700193999994E-3</v>
      </c>
      <c r="M2494" s="20">
        <v>3.920031918818E-3</v>
      </c>
      <c r="N2494" s="20">
        <v>5.0075914002999992E-5</v>
      </c>
      <c r="O2494" s="27">
        <v>6.5822573510558287E-3</v>
      </c>
    </row>
    <row r="2495" spans="1:15" x14ac:dyDescent="0.25">
      <c r="A2495" s="19" t="s">
        <v>400</v>
      </c>
      <c r="B2495" s="20" t="s">
        <v>334</v>
      </c>
      <c r="C2495" s="20" t="s">
        <v>404</v>
      </c>
      <c r="D2495" s="20" t="s">
        <v>435</v>
      </c>
      <c r="E2495" s="20" t="s">
        <v>264</v>
      </c>
      <c r="F2495" s="20" t="s">
        <v>108</v>
      </c>
      <c r="G2495" s="20" t="s">
        <v>30</v>
      </c>
      <c r="H2495" s="20" t="s">
        <v>230</v>
      </c>
      <c r="I2495" s="20">
        <v>196.63605603699997</v>
      </c>
      <c r="J2495" s="20">
        <v>0.17429678942139998</v>
      </c>
      <c r="K2495" s="20">
        <v>0.21355772686040003</v>
      </c>
      <c r="L2495" s="20">
        <v>2.4486679062410002E-2</v>
      </c>
      <c r="M2495" s="20">
        <v>2.3752078690537696E-2</v>
      </c>
      <c r="N2495" s="20">
        <v>7.2206910071000001E-4</v>
      </c>
      <c r="O2495" s="27">
        <v>1.6458591795776651E-2</v>
      </c>
    </row>
    <row r="2496" spans="1:15" x14ac:dyDescent="0.25">
      <c r="A2496" s="19" t="s">
        <v>400</v>
      </c>
      <c r="B2496" s="20" t="s">
        <v>334</v>
      </c>
      <c r="C2496" s="20" t="s">
        <v>404</v>
      </c>
      <c r="D2496" s="20" t="s">
        <v>435</v>
      </c>
      <c r="E2496" s="20" t="s">
        <v>265</v>
      </c>
      <c r="F2496" s="20" t="s">
        <v>29</v>
      </c>
      <c r="G2496" s="20" t="s">
        <v>30</v>
      </c>
      <c r="H2496" s="20" t="s">
        <v>230</v>
      </c>
      <c r="I2496" s="20">
        <v>165.94142460400002</v>
      </c>
      <c r="J2496" s="20">
        <v>4.20433602485E-2</v>
      </c>
      <c r="K2496" s="20">
        <v>0.11266505874219999</v>
      </c>
      <c r="L2496" s="20">
        <v>7.8888316120999998E-3</v>
      </c>
      <c r="M2496" s="20">
        <v>7.6521666637369996E-3</v>
      </c>
      <c r="N2496" s="20">
        <v>3.1566120747999999E-4</v>
      </c>
      <c r="O2496" s="27">
        <v>8.9614693676256015E-3</v>
      </c>
    </row>
    <row r="2497" spans="1:15" x14ac:dyDescent="0.25">
      <c r="A2497" s="19" t="s">
        <v>400</v>
      </c>
      <c r="B2497" s="20" t="s">
        <v>334</v>
      </c>
      <c r="C2497" s="20" t="s">
        <v>404</v>
      </c>
      <c r="D2497" s="20" t="s">
        <v>435</v>
      </c>
      <c r="E2497" s="20" t="s">
        <v>266</v>
      </c>
      <c r="F2497" s="20" t="s">
        <v>32</v>
      </c>
      <c r="G2497" s="20" t="s">
        <v>30</v>
      </c>
      <c r="H2497" s="20" t="s">
        <v>230</v>
      </c>
      <c r="I2497" s="20">
        <v>195.96167412999998</v>
      </c>
      <c r="J2497" s="20">
        <v>4.2822475985999996E-2</v>
      </c>
      <c r="K2497" s="20">
        <v>0.12970174427700001</v>
      </c>
      <c r="L2497" s="20">
        <v>8.4321521963000006E-3</v>
      </c>
      <c r="M2497" s="20">
        <v>8.1791876304109987E-3</v>
      </c>
      <c r="N2497" s="20">
        <v>3.1996498966E-4</v>
      </c>
      <c r="O2497" s="27">
        <v>1.0373402755964194E-2</v>
      </c>
    </row>
    <row r="2498" spans="1:15" x14ac:dyDescent="0.25">
      <c r="A2498" s="19" t="s">
        <v>400</v>
      </c>
      <c r="B2498" s="20" t="s">
        <v>334</v>
      </c>
      <c r="C2498" s="20" t="s">
        <v>404</v>
      </c>
      <c r="D2498" s="20" t="s">
        <v>435</v>
      </c>
      <c r="E2498" s="20" t="s">
        <v>267</v>
      </c>
      <c r="F2498" s="20" t="s">
        <v>112</v>
      </c>
      <c r="G2498" s="20" t="s">
        <v>30</v>
      </c>
      <c r="H2498" s="20" t="s">
        <v>230</v>
      </c>
      <c r="I2498" s="20">
        <v>25.47225633</v>
      </c>
      <c r="J2498" s="20">
        <v>4.5925474599999997E-3</v>
      </c>
      <c r="K2498" s="20">
        <v>6.6926355400000002E-3</v>
      </c>
      <c r="L2498" s="20">
        <v>7.6708138500000006E-4</v>
      </c>
      <c r="M2498" s="20">
        <v>7.4406894344999995E-4</v>
      </c>
      <c r="N2498" s="20">
        <v>1.2303281060000002E-5</v>
      </c>
      <c r="O2498" s="27">
        <v>1.1966521719847501E-3</v>
      </c>
    </row>
    <row r="2499" spans="1:15" x14ac:dyDescent="0.25">
      <c r="A2499" s="19" t="s">
        <v>400</v>
      </c>
      <c r="B2499" s="20" t="s">
        <v>334</v>
      </c>
      <c r="C2499" s="20" t="s">
        <v>404</v>
      </c>
      <c r="D2499" s="20" t="s">
        <v>435</v>
      </c>
      <c r="E2499" s="20" t="s">
        <v>268</v>
      </c>
      <c r="F2499" s="20" t="s">
        <v>114</v>
      </c>
      <c r="G2499" s="20" t="s">
        <v>30</v>
      </c>
      <c r="H2499" s="20" t="s">
        <v>230</v>
      </c>
      <c r="I2499" s="20">
        <v>795.8364039999999</v>
      </c>
      <c r="J2499" s="20">
        <v>0.15112207390000001</v>
      </c>
      <c r="K2499" s="20">
        <v>0.27193354799999997</v>
      </c>
      <c r="L2499" s="20">
        <v>2.082731748E-2</v>
      </c>
      <c r="M2499" s="20">
        <v>2.0202497955600002E-2</v>
      </c>
      <c r="N2499" s="20">
        <v>7.3037501110000016E-4</v>
      </c>
      <c r="O2499" s="27">
        <v>2.2334880139825496E-2</v>
      </c>
    </row>
    <row r="2500" spans="1:15" x14ac:dyDescent="0.25">
      <c r="A2500" s="19" t="s">
        <v>400</v>
      </c>
      <c r="B2500" s="20" t="s">
        <v>334</v>
      </c>
      <c r="C2500" s="20" t="s">
        <v>404</v>
      </c>
      <c r="D2500" s="20" t="s">
        <v>435</v>
      </c>
      <c r="E2500" s="20" t="s">
        <v>269</v>
      </c>
      <c r="F2500" s="20" t="s">
        <v>116</v>
      </c>
      <c r="G2500" s="20" t="s">
        <v>30</v>
      </c>
      <c r="H2500" s="20" t="s">
        <v>230</v>
      </c>
      <c r="I2500" s="20">
        <v>101.283745689</v>
      </c>
      <c r="J2500" s="20">
        <v>6.3793243808100003E-2</v>
      </c>
      <c r="K2500" s="20">
        <v>0.13150261771329999</v>
      </c>
      <c r="L2500" s="20">
        <v>1.154973416695E-2</v>
      </c>
      <c r="M2500" s="20">
        <v>1.1203242141941499E-2</v>
      </c>
      <c r="N2500" s="20">
        <v>4.4540243390300003E-4</v>
      </c>
      <c r="O2500" s="27">
        <v>1.0651172388203163E-2</v>
      </c>
    </row>
    <row r="2501" spans="1:15" x14ac:dyDescent="0.25">
      <c r="A2501" s="19" t="s">
        <v>400</v>
      </c>
      <c r="B2501" s="20" t="s">
        <v>334</v>
      </c>
      <c r="C2501" s="20" t="s">
        <v>404</v>
      </c>
      <c r="D2501" s="20" t="s">
        <v>435</v>
      </c>
      <c r="E2501" s="20" t="s">
        <v>270</v>
      </c>
      <c r="F2501" s="20" t="s">
        <v>45</v>
      </c>
      <c r="G2501" s="20" t="s">
        <v>37</v>
      </c>
      <c r="H2501" s="20" t="s">
        <v>230</v>
      </c>
      <c r="I2501" s="20">
        <v>1.7877124600000001</v>
      </c>
      <c r="J2501" s="20">
        <v>1.9019541000000002E-5</v>
      </c>
      <c r="K2501" s="20">
        <v>3.1201305999999999E-5</v>
      </c>
      <c r="L2501" s="20">
        <v>2.9543833E-6</v>
      </c>
      <c r="M2501" s="20">
        <v>2.8657518009999997E-6</v>
      </c>
      <c r="N2501" s="20">
        <v>5.6991766000000003E-8</v>
      </c>
      <c r="O2501" s="27">
        <v>5.1442599294449996E-6</v>
      </c>
    </row>
    <row r="2502" spans="1:15" x14ac:dyDescent="0.25">
      <c r="A2502" s="19" t="s">
        <v>400</v>
      </c>
      <c r="B2502" s="20" t="s">
        <v>334</v>
      </c>
      <c r="C2502" s="20" t="s">
        <v>404</v>
      </c>
      <c r="D2502" s="20" t="s">
        <v>435</v>
      </c>
      <c r="E2502" s="20" t="s">
        <v>271</v>
      </c>
      <c r="F2502" s="20" t="s">
        <v>48</v>
      </c>
      <c r="G2502" s="20" t="s">
        <v>37</v>
      </c>
      <c r="H2502" s="20" t="s">
        <v>230</v>
      </c>
      <c r="I2502" s="20">
        <v>4.9400567500000001</v>
      </c>
      <c r="J2502" s="20">
        <v>0</v>
      </c>
      <c r="K2502" s="20">
        <v>0</v>
      </c>
      <c r="L2502" s="20">
        <v>0</v>
      </c>
      <c r="M2502" s="20">
        <v>0</v>
      </c>
      <c r="N2502" s="20">
        <v>0</v>
      </c>
      <c r="O2502" s="27">
        <v>0</v>
      </c>
    </row>
    <row r="2503" spans="1:15" x14ac:dyDescent="0.25">
      <c r="A2503" s="19" t="s">
        <v>400</v>
      </c>
      <c r="B2503" s="20" t="s">
        <v>334</v>
      </c>
      <c r="C2503" s="20" t="s">
        <v>404</v>
      </c>
      <c r="D2503" s="20" t="s">
        <v>435</v>
      </c>
      <c r="E2503" s="20" t="s">
        <v>272</v>
      </c>
      <c r="F2503" s="20" t="s">
        <v>132</v>
      </c>
      <c r="G2503" s="20" t="s">
        <v>37</v>
      </c>
      <c r="H2503" s="20" t="s">
        <v>230</v>
      </c>
      <c r="I2503" s="20">
        <v>1068.5059042</v>
      </c>
      <c r="J2503" s="20">
        <v>9.0000983773999996E-2</v>
      </c>
      <c r="K2503" s="20">
        <v>0.17743120259399997</v>
      </c>
      <c r="L2503" s="20">
        <v>1.55119673429E-2</v>
      </c>
      <c r="M2503" s="20">
        <v>1.5046608322612998E-2</v>
      </c>
      <c r="N2503" s="20">
        <v>3.9717575218900004E-4</v>
      </c>
      <c r="O2503" s="27">
        <v>2.1077531742390319E-2</v>
      </c>
    </row>
    <row r="2504" spans="1:15" x14ac:dyDescent="0.25">
      <c r="A2504" s="19" t="s">
        <v>400</v>
      </c>
      <c r="B2504" s="20" t="s">
        <v>334</v>
      </c>
      <c r="C2504" s="20" t="s">
        <v>404</v>
      </c>
      <c r="D2504" s="20" t="s">
        <v>435</v>
      </c>
      <c r="E2504" s="20" t="s">
        <v>273</v>
      </c>
      <c r="F2504" s="20" t="s">
        <v>136</v>
      </c>
      <c r="G2504" s="20" t="s">
        <v>37</v>
      </c>
      <c r="H2504" s="20" t="s">
        <v>230</v>
      </c>
      <c r="I2504" s="20">
        <v>269.84530654000002</v>
      </c>
      <c r="J2504" s="20">
        <v>1.89361761961E-2</v>
      </c>
      <c r="K2504" s="20">
        <v>3.5238036295999996E-2</v>
      </c>
      <c r="L2504" s="20">
        <v>2.9029923561000003E-3</v>
      </c>
      <c r="M2504" s="20">
        <v>2.8159025854169999E-3</v>
      </c>
      <c r="N2504" s="20">
        <v>8.1969626799000019E-5</v>
      </c>
      <c r="O2504" s="27">
        <v>4.4458976783281322E-3</v>
      </c>
    </row>
    <row r="2505" spans="1:15" x14ac:dyDescent="0.25">
      <c r="A2505" s="19" t="s">
        <v>400</v>
      </c>
      <c r="B2505" s="20" t="s">
        <v>334</v>
      </c>
      <c r="C2505" s="20" t="s">
        <v>404</v>
      </c>
      <c r="D2505" s="20" t="s">
        <v>435</v>
      </c>
      <c r="E2505" s="20" t="s">
        <v>274</v>
      </c>
      <c r="F2505" s="20" t="s">
        <v>139</v>
      </c>
      <c r="G2505" s="20" t="s">
        <v>37</v>
      </c>
      <c r="H2505" s="20" t="s">
        <v>230</v>
      </c>
      <c r="I2505" s="20">
        <v>324.85058678699994</v>
      </c>
      <c r="J2505" s="20">
        <v>0.10735365642419999</v>
      </c>
      <c r="K2505" s="20">
        <v>0.26475795299640004</v>
      </c>
      <c r="L2505" s="20">
        <v>1.8967381726930001E-2</v>
      </c>
      <c r="M2505" s="20">
        <v>1.8398360275122098E-2</v>
      </c>
      <c r="N2505" s="20">
        <v>5.3624016950799998E-4</v>
      </c>
      <c r="O2505" s="27">
        <v>2.4580113030117565E-2</v>
      </c>
    </row>
    <row r="2506" spans="1:15" x14ac:dyDescent="0.25">
      <c r="A2506" s="19" t="s">
        <v>400</v>
      </c>
      <c r="B2506" s="20" t="s">
        <v>334</v>
      </c>
      <c r="C2506" s="20" t="s">
        <v>404</v>
      </c>
      <c r="D2506" s="20" t="s">
        <v>435</v>
      </c>
      <c r="E2506" s="20" t="s">
        <v>275</v>
      </c>
      <c r="F2506" s="20" t="s">
        <v>51</v>
      </c>
      <c r="G2506" s="20" t="s">
        <v>37</v>
      </c>
      <c r="H2506" s="20" t="s">
        <v>230</v>
      </c>
      <c r="I2506" s="20">
        <v>47.374378359999994</v>
      </c>
      <c r="J2506" s="20">
        <v>1.0066308611E-2</v>
      </c>
      <c r="K2506" s="20">
        <v>2.4853108579999998E-2</v>
      </c>
      <c r="L2506" s="20">
        <v>1.8285749586000001E-3</v>
      </c>
      <c r="M2506" s="20">
        <v>1.7737177098419998E-3</v>
      </c>
      <c r="N2506" s="20">
        <v>6.3804369710000001E-5</v>
      </c>
      <c r="O2506" s="27">
        <v>1.9734173150959796E-3</v>
      </c>
    </row>
    <row r="2507" spans="1:15" x14ac:dyDescent="0.25">
      <c r="A2507" s="19" t="s">
        <v>400</v>
      </c>
      <c r="B2507" s="20" t="s">
        <v>334</v>
      </c>
      <c r="C2507" s="20" t="s">
        <v>404</v>
      </c>
      <c r="D2507" s="20" t="s">
        <v>435</v>
      </c>
      <c r="E2507" s="20" t="s">
        <v>276</v>
      </c>
      <c r="F2507" s="20" t="s">
        <v>142</v>
      </c>
      <c r="G2507" s="20" t="s">
        <v>37</v>
      </c>
      <c r="H2507" s="20" t="s">
        <v>230</v>
      </c>
      <c r="I2507" s="20">
        <v>3.2278139589999997</v>
      </c>
      <c r="J2507" s="20">
        <v>3.9439067139999999E-4</v>
      </c>
      <c r="K2507" s="20">
        <v>7.1466543210000006E-4</v>
      </c>
      <c r="L2507" s="20">
        <v>6.9072051939999995E-5</v>
      </c>
      <c r="M2507" s="20">
        <v>6.6999890381800001E-5</v>
      </c>
      <c r="N2507" s="20">
        <v>1.5080401439999999E-6</v>
      </c>
      <c r="O2507" s="27">
        <v>8.9323948707902993E-5</v>
      </c>
    </row>
    <row r="2508" spans="1:15" x14ac:dyDescent="0.25">
      <c r="A2508" s="19" t="s">
        <v>400</v>
      </c>
      <c r="B2508" s="20" t="s">
        <v>334</v>
      </c>
      <c r="C2508" s="20" t="s">
        <v>404</v>
      </c>
      <c r="D2508" s="20" t="s">
        <v>435</v>
      </c>
      <c r="E2508" s="20" t="s">
        <v>277</v>
      </c>
      <c r="F2508" s="20" t="s">
        <v>145</v>
      </c>
      <c r="G2508" s="20" t="s">
        <v>54</v>
      </c>
      <c r="H2508" s="20" t="s">
        <v>230</v>
      </c>
      <c r="I2508" s="20">
        <v>2.6138203200000001E-2</v>
      </c>
      <c r="J2508" s="20">
        <v>2.1208554299999998E-6</v>
      </c>
      <c r="K2508" s="20">
        <v>1.73120805E-6</v>
      </c>
      <c r="L2508" s="20">
        <v>2.21299276E-7</v>
      </c>
      <c r="M2508" s="20">
        <v>2.1466029771999998E-7</v>
      </c>
      <c r="N2508" s="20">
        <v>4.3344752100000001E-9</v>
      </c>
      <c r="O2508" s="27">
        <v>2.6452721911238997E-7</v>
      </c>
    </row>
    <row r="2509" spans="1:15" x14ac:dyDescent="0.25">
      <c r="A2509" s="19" t="s">
        <v>400</v>
      </c>
      <c r="B2509" s="20" t="s">
        <v>334</v>
      </c>
      <c r="C2509" s="20" t="s">
        <v>404</v>
      </c>
      <c r="D2509" s="20" t="s">
        <v>435</v>
      </c>
      <c r="E2509" s="20" t="s">
        <v>278</v>
      </c>
      <c r="F2509" s="20" t="s">
        <v>147</v>
      </c>
      <c r="G2509" s="20" t="s">
        <v>54</v>
      </c>
      <c r="H2509" s="20" t="s">
        <v>230</v>
      </c>
      <c r="I2509" s="20">
        <v>91.448796200000004</v>
      </c>
      <c r="J2509" s="20">
        <v>4.7670057619999998E-2</v>
      </c>
      <c r="K2509" s="20">
        <v>9.3305017939999998E-2</v>
      </c>
      <c r="L2509" s="20">
        <v>8.3518518529999992E-3</v>
      </c>
      <c r="M2509" s="20">
        <v>8.1012962974100003E-3</v>
      </c>
      <c r="N2509" s="20">
        <v>2.0117116429999997E-4</v>
      </c>
      <c r="O2509" s="27">
        <v>8.6165857680669013E-3</v>
      </c>
    </row>
    <row r="2510" spans="1:15" x14ac:dyDescent="0.25">
      <c r="A2510" s="19" t="s">
        <v>400</v>
      </c>
      <c r="B2510" s="20" t="s">
        <v>334</v>
      </c>
      <c r="C2510" s="20" t="s">
        <v>404</v>
      </c>
      <c r="D2510" s="20" t="s">
        <v>435</v>
      </c>
      <c r="E2510" s="20" t="s">
        <v>279</v>
      </c>
      <c r="F2510" s="20" t="s">
        <v>149</v>
      </c>
      <c r="G2510" s="20" t="s">
        <v>54</v>
      </c>
      <c r="H2510" s="20" t="s">
        <v>230</v>
      </c>
      <c r="I2510" s="20">
        <v>18.444848750000002</v>
      </c>
      <c r="J2510" s="20">
        <v>3.8830027499999996E-3</v>
      </c>
      <c r="K2510" s="20">
        <v>9.8151162699999985E-3</v>
      </c>
      <c r="L2510" s="20">
        <v>8.8619992199999995E-4</v>
      </c>
      <c r="M2510" s="20">
        <v>8.5961392434000001E-4</v>
      </c>
      <c r="N2510" s="20">
        <v>1.8056486180000001E-5</v>
      </c>
      <c r="O2510" s="27">
        <v>8.4732582818403005E-4</v>
      </c>
    </row>
    <row r="2511" spans="1:15" x14ac:dyDescent="0.25">
      <c r="A2511" s="19" t="s">
        <v>400</v>
      </c>
      <c r="B2511" s="20" t="s">
        <v>334</v>
      </c>
      <c r="C2511" s="20" t="s">
        <v>404</v>
      </c>
      <c r="D2511" s="20" t="s">
        <v>435</v>
      </c>
      <c r="E2511" s="20" t="s">
        <v>280</v>
      </c>
      <c r="F2511" s="20" t="s">
        <v>151</v>
      </c>
      <c r="G2511" s="20" t="s">
        <v>54</v>
      </c>
      <c r="H2511" s="20" t="s">
        <v>230</v>
      </c>
      <c r="I2511" s="20">
        <v>0.35722187710000003</v>
      </c>
      <c r="J2511" s="20">
        <v>3.4538875079999999E-5</v>
      </c>
      <c r="K2511" s="20">
        <v>4.9444788640000001E-5</v>
      </c>
      <c r="L2511" s="20">
        <v>5.9320166849999996E-6</v>
      </c>
      <c r="M2511" s="20">
        <v>5.7540561844499998E-6</v>
      </c>
      <c r="N2511" s="20">
        <v>1.0335318520000001E-7</v>
      </c>
      <c r="O2511" s="27">
        <v>7.3266799266647988E-6</v>
      </c>
    </row>
    <row r="2512" spans="1:15" x14ac:dyDescent="0.25">
      <c r="A2512" s="19" t="s">
        <v>400</v>
      </c>
      <c r="B2512" s="20" t="s">
        <v>334</v>
      </c>
      <c r="C2512" s="20" t="s">
        <v>404</v>
      </c>
      <c r="D2512" s="20" t="s">
        <v>435</v>
      </c>
      <c r="E2512" s="20" t="s">
        <v>281</v>
      </c>
      <c r="F2512" s="20" t="s">
        <v>153</v>
      </c>
      <c r="G2512" s="20" t="s">
        <v>54</v>
      </c>
      <c r="H2512" s="20" t="s">
        <v>230</v>
      </c>
      <c r="I2512" s="20">
        <v>1.7425461E-2</v>
      </c>
      <c r="J2512" s="20">
        <v>7.4364083999999996E-6</v>
      </c>
      <c r="K2512" s="20">
        <v>8.6669797000000007E-6</v>
      </c>
      <c r="L2512" s="20">
        <v>1.2441005999999999E-6</v>
      </c>
      <c r="M2512" s="20">
        <v>1.2067775819999998E-6</v>
      </c>
      <c r="N2512" s="20">
        <v>1.8446498999999999E-8</v>
      </c>
      <c r="O2512" s="27">
        <v>1.137781833786E-6</v>
      </c>
    </row>
    <row r="2513" spans="1:15" x14ac:dyDescent="0.25">
      <c r="A2513" s="19" t="s">
        <v>400</v>
      </c>
      <c r="B2513" s="20" t="s">
        <v>334</v>
      </c>
      <c r="C2513" s="20" t="s">
        <v>404</v>
      </c>
      <c r="D2513" s="20" t="s">
        <v>435</v>
      </c>
      <c r="E2513" s="20" t="s">
        <v>282</v>
      </c>
      <c r="F2513" s="20" t="s">
        <v>53</v>
      </c>
      <c r="G2513" s="20" t="s">
        <v>54</v>
      </c>
      <c r="H2513" s="20" t="s">
        <v>230</v>
      </c>
      <c r="I2513" s="20">
        <v>2.9187646569999997</v>
      </c>
      <c r="J2513" s="20">
        <v>3.9164992830000001E-4</v>
      </c>
      <c r="K2513" s="20">
        <v>7.6844229249999996E-4</v>
      </c>
      <c r="L2513" s="20">
        <v>7.1295138399999985E-5</v>
      </c>
      <c r="M2513" s="20">
        <v>6.9156284247999988E-5</v>
      </c>
      <c r="N2513" s="20">
        <v>1.5336199587000001E-6</v>
      </c>
      <c r="O2513" s="27">
        <v>9.6389426756528094E-5</v>
      </c>
    </row>
    <row r="2514" spans="1:15" x14ac:dyDescent="0.25">
      <c r="A2514" s="19" t="s">
        <v>400</v>
      </c>
      <c r="B2514" s="20" t="s">
        <v>334</v>
      </c>
      <c r="C2514" s="20" t="s">
        <v>404</v>
      </c>
      <c r="D2514" s="20" t="s">
        <v>435</v>
      </c>
      <c r="E2514" s="20" t="s">
        <v>283</v>
      </c>
      <c r="F2514" s="20" t="s">
        <v>156</v>
      </c>
      <c r="G2514" s="20" t="s">
        <v>54</v>
      </c>
      <c r="H2514" s="20" t="s">
        <v>230</v>
      </c>
      <c r="I2514" s="20">
        <v>0</v>
      </c>
      <c r="J2514" s="20">
        <v>0</v>
      </c>
      <c r="K2514" s="20">
        <v>0</v>
      </c>
      <c r="L2514" s="20">
        <v>0</v>
      </c>
      <c r="M2514" s="20">
        <v>0</v>
      </c>
      <c r="N2514" s="20">
        <v>0</v>
      </c>
      <c r="O2514" s="27">
        <v>0</v>
      </c>
    </row>
    <row r="2515" spans="1:15" x14ac:dyDescent="0.25">
      <c r="A2515" s="19" t="s">
        <v>400</v>
      </c>
      <c r="B2515" s="20" t="s">
        <v>334</v>
      </c>
      <c r="C2515" s="20" t="s">
        <v>404</v>
      </c>
      <c r="D2515" s="20" t="s">
        <v>435</v>
      </c>
      <c r="E2515" s="20" t="s">
        <v>284</v>
      </c>
      <c r="F2515" s="20" t="s">
        <v>158</v>
      </c>
      <c r="G2515" s="20" t="s">
        <v>54</v>
      </c>
      <c r="H2515" s="20" t="s">
        <v>230</v>
      </c>
      <c r="I2515" s="20">
        <v>3.85102623</v>
      </c>
      <c r="J2515" s="20">
        <v>4.7288074890000008E-4</v>
      </c>
      <c r="K2515" s="20">
        <v>7.2529585499999999E-4</v>
      </c>
      <c r="L2515" s="20">
        <v>8.7953034679999991E-5</v>
      </c>
      <c r="M2515" s="20">
        <v>8.5314443639599995E-5</v>
      </c>
      <c r="N2515" s="20">
        <v>1.430994986E-6</v>
      </c>
      <c r="O2515" s="27">
        <v>8.1853469909873996E-5</v>
      </c>
    </row>
    <row r="2516" spans="1:15" x14ac:dyDescent="0.25">
      <c r="A2516" s="19" t="s">
        <v>400</v>
      </c>
      <c r="B2516" s="20" t="s">
        <v>334</v>
      </c>
      <c r="C2516" s="20" t="s">
        <v>404</v>
      </c>
      <c r="D2516" s="20" t="s">
        <v>435</v>
      </c>
      <c r="E2516" s="20" t="s">
        <v>285</v>
      </c>
      <c r="F2516" s="20" t="s">
        <v>160</v>
      </c>
      <c r="G2516" s="20" t="s">
        <v>54</v>
      </c>
      <c r="H2516" s="20" t="s">
        <v>230</v>
      </c>
      <c r="I2516" s="20">
        <v>1.7338330669999997</v>
      </c>
      <c r="J2516" s="20">
        <v>9.9834912559999996E-4</v>
      </c>
      <c r="K2516" s="20">
        <v>1.9745845088000001E-3</v>
      </c>
      <c r="L2516" s="20">
        <v>1.8782522855E-4</v>
      </c>
      <c r="M2516" s="20">
        <v>1.821904716935E-4</v>
      </c>
      <c r="N2516" s="20">
        <v>3.9199986596999999E-6</v>
      </c>
      <c r="O2516" s="27">
        <v>1.975914707069979E-4</v>
      </c>
    </row>
    <row r="2517" spans="1:15" x14ac:dyDescent="0.25">
      <c r="A2517" s="19" t="s">
        <v>400</v>
      </c>
      <c r="B2517" s="20" t="s">
        <v>334</v>
      </c>
      <c r="C2517" s="20" t="s">
        <v>404</v>
      </c>
      <c r="D2517" s="20" t="s">
        <v>435</v>
      </c>
      <c r="E2517" s="20" t="s">
        <v>286</v>
      </c>
      <c r="F2517" s="20" t="s">
        <v>162</v>
      </c>
      <c r="G2517" s="20" t="s">
        <v>54</v>
      </c>
      <c r="H2517" s="20" t="s">
        <v>230</v>
      </c>
      <c r="I2517" s="20">
        <v>1.4593824184000002</v>
      </c>
      <c r="J2517" s="20">
        <v>4.9559952120000004E-4</v>
      </c>
      <c r="K2517" s="20">
        <v>1.2446091499999999E-3</v>
      </c>
      <c r="L2517" s="20">
        <v>9.6592143490000006E-5</v>
      </c>
      <c r="M2517" s="20">
        <v>9.3694379185299995E-5</v>
      </c>
      <c r="N2517" s="20">
        <v>2.89612018E-6</v>
      </c>
      <c r="O2517" s="27">
        <v>1.139668462616112E-4</v>
      </c>
    </row>
    <row r="2518" spans="1:15" x14ac:dyDescent="0.25">
      <c r="A2518" s="19" t="s">
        <v>400</v>
      </c>
      <c r="B2518" s="20" t="s">
        <v>334</v>
      </c>
      <c r="C2518" s="20" t="s">
        <v>404</v>
      </c>
      <c r="D2518" s="20" t="s">
        <v>435</v>
      </c>
      <c r="E2518" s="20" t="s">
        <v>287</v>
      </c>
      <c r="F2518" s="20" t="s">
        <v>56</v>
      </c>
      <c r="G2518" s="20" t="s">
        <v>57</v>
      </c>
      <c r="H2518" s="20" t="s">
        <v>230</v>
      </c>
      <c r="I2518" s="20">
        <v>3246.7499629999998</v>
      </c>
      <c r="J2518" s="20">
        <v>0.2181941651</v>
      </c>
      <c r="K2518" s="20">
        <v>0.45345839569999996</v>
      </c>
      <c r="L2518" s="20">
        <v>3.890915264E-2</v>
      </c>
      <c r="M2518" s="20">
        <v>3.7741878060800003E-2</v>
      </c>
      <c r="N2518" s="20">
        <v>9.0637174399999995E-4</v>
      </c>
      <c r="O2518" s="27">
        <v>5.3728007361092997E-2</v>
      </c>
    </row>
    <row r="2519" spans="1:15" x14ac:dyDescent="0.25">
      <c r="A2519" s="19" t="s">
        <v>400</v>
      </c>
      <c r="B2519" s="20" t="s">
        <v>334</v>
      </c>
      <c r="C2519" s="20" t="s">
        <v>404</v>
      </c>
      <c r="D2519" s="20" t="s">
        <v>435</v>
      </c>
      <c r="E2519" s="20" t="s">
        <v>288</v>
      </c>
      <c r="F2519" s="20" t="s">
        <v>59</v>
      </c>
      <c r="G2519" s="20" t="s">
        <v>57</v>
      </c>
      <c r="H2519" s="20" t="s">
        <v>230</v>
      </c>
      <c r="I2519" s="20">
        <v>604.16939423000008</v>
      </c>
      <c r="J2519" s="20">
        <v>5.2167049422200004E-2</v>
      </c>
      <c r="K2519" s="20">
        <v>0.1069986009629</v>
      </c>
      <c r="L2519" s="20">
        <v>9.471293052159999E-3</v>
      </c>
      <c r="M2519" s="20">
        <v>9.1871542605951977E-3</v>
      </c>
      <c r="N2519" s="20">
        <v>2.1407064135749997E-4</v>
      </c>
      <c r="O2519" s="27">
        <v>1.2091472389753182E-2</v>
      </c>
    </row>
    <row r="2520" spans="1:15" x14ac:dyDescent="0.25">
      <c r="A2520" s="19" t="s">
        <v>400</v>
      </c>
      <c r="B2520" s="20" t="s">
        <v>334</v>
      </c>
      <c r="C2520" s="20" t="s">
        <v>404</v>
      </c>
      <c r="D2520" s="20" t="s">
        <v>435</v>
      </c>
      <c r="E2520" s="20" t="s">
        <v>289</v>
      </c>
      <c r="F2520" s="20" t="s">
        <v>61</v>
      </c>
      <c r="G2520" s="20" t="s">
        <v>57</v>
      </c>
      <c r="H2520" s="20" t="s">
        <v>230</v>
      </c>
      <c r="I2520" s="20">
        <v>522.0687557199999</v>
      </c>
      <c r="J2520" s="20">
        <v>0.114956950312</v>
      </c>
      <c r="K2520" s="20">
        <v>0.24563051459599997</v>
      </c>
      <c r="L2520" s="20">
        <v>1.9763879369400002E-2</v>
      </c>
      <c r="M2520" s="20">
        <v>1.9170962988318E-2</v>
      </c>
      <c r="N2520" s="20">
        <v>5.9298070072999996E-4</v>
      </c>
      <c r="O2520" s="27">
        <v>2.1976863462669138E-2</v>
      </c>
    </row>
    <row r="2521" spans="1:15" x14ac:dyDescent="0.25">
      <c r="A2521" s="19" t="s">
        <v>400</v>
      </c>
      <c r="B2521" s="20" t="s">
        <v>334</v>
      </c>
      <c r="C2521" s="20" t="s">
        <v>404</v>
      </c>
      <c r="D2521" s="20" t="s">
        <v>435</v>
      </c>
      <c r="E2521" s="20" t="s">
        <v>290</v>
      </c>
      <c r="F2521" s="20" t="s">
        <v>225</v>
      </c>
      <c r="G2521" s="20" t="s">
        <v>57</v>
      </c>
      <c r="H2521" s="20" t="s">
        <v>230</v>
      </c>
      <c r="I2521" s="20">
        <v>0</v>
      </c>
      <c r="J2521" s="20">
        <v>0</v>
      </c>
      <c r="K2521" s="20">
        <v>0</v>
      </c>
      <c r="L2521" s="20">
        <v>0</v>
      </c>
      <c r="M2521" s="20">
        <v>0</v>
      </c>
      <c r="N2521" s="20">
        <v>0</v>
      </c>
      <c r="O2521" s="27">
        <v>0</v>
      </c>
    </row>
    <row r="2522" spans="1:15" x14ac:dyDescent="0.25">
      <c r="A2522" s="19" t="s">
        <v>400</v>
      </c>
      <c r="B2522" s="20" t="s">
        <v>334</v>
      </c>
      <c r="C2522" s="20" t="s">
        <v>404</v>
      </c>
      <c r="D2522" s="20" t="s">
        <v>435</v>
      </c>
      <c r="E2522" s="20" t="s">
        <v>291</v>
      </c>
      <c r="F2522" s="20" t="s">
        <v>167</v>
      </c>
      <c r="G2522" s="20" t="s">
        <v>57</v>
      </c>
      <c r="H2522" s="20" t="s">
        <v>230</v>
      </c>
      <c r="I2522" s="20">
        <v>1072.5457464899998</v>
      </c>
      <c r="J2522" s="20">
        <v>0.16420403678800002</v>
      </c>
      <c r="K2522" s="20">
        <v>0.13642277893000002</v>
      </c>
      <c r="L2522" s="20">
        <v>2.4462759082000005E-2</v>
      </c>
      <c r="M2522" s="20">
        <v>2.3728876309540001E-2</v>
      </c>
      <c r="N2522" s="20">
        <v>3.0191078539999999E-4</v>
      </c>
      <c r="O2522" s="27">
        <v>3.8436326329223162E-2</v>
      </c>
    </row>
    <row r="2523" spans="1:15" x14ac:dyDescent="0.25">
      <c r="A2523" s="19" t="s">
        <v>400</v>
      </c>
      <c r="B2523" s="20" t="s">
        <v>334</v>
      </c>
      <c r="C2523" s="20" t="s">
        <v>404</v>
      </c>
      <c r="D2523" s="20" t="s">
        <v>435</v>
      </c>
      <c r="E2523" s="20" t="s">
        <v>292</v>
      </c>
      <c r="F2523" s="20" t="s">
        <v>169</v>
      </c>
      <c r="G2523" s="20" t="s">
        <v>57</v>
      </c>
      <c r="H2523" s="20" t="s">
        <v>230</v>
      </c>
      <c r="I2523" s="20">
        <v>233.51439470000003</v>
      </c>
      <c r="J2523" s="20">
        <v>6.469551615000001E-3</v>
      </c>
      <c r="K2523" s="20">
        <v>1.5061535278999999E-2</v>
      </c>
      <c r="L2523" s="20">
        <v>1.0638516214999999E-3</v>
      </c>
      <c r="M2523" s="20">
        <v>1.0319360728549998E-3</v>
      </c>
      <c r="N2523" s="20">
        <v>2.8910158459999997E-5</v>
      </c>
      <c r="O2523" s="27">
        <v>1.7920204728966535E-3</v>
      </c>
    </row>
    <row r="2524" spans="1:15" x14ac:dyDescent="0.25">
      <c r="A2524" s="19" t="s">
        <v>400</v>
      </c>
      <c r="B2524" s="20" t="s">
        <v>334</v>
      </c>
      <c r="C2524" s="20" t="s">
        <v>404</v>
      </c>
      <c r="D2524" s="20" t="s">
        <v>435</v>
      </c>
      <c r="E2524" s="20" t="s">
        <v>293</v>
      </c>
      <c r="F2524" s="20" t="s">
        <v>63</v>
      </c>
      <c r="G2524" s="20" t="s">
        <v>57</v>
      </c>
      <c r="H2524" s="20" t="s">
        <v>230</v>
      </c>
      <c r="I2524" s="20">
        <v>31.103594283</v>
      </c>
      <c r="J2524" s="20">
        <v>5.0364004430000003E-3</v>
      </c>
      <c r="K2524" s="20">
        <v>1.0715623089999999E-2</v>
      </c>
      <c r="L2524" s="20">
        <v>8.7873999059999994E-4</v>
      </c>
      <c r="M2524" s="20">
        <v>8.5237779088200016E-4</v>
      </c>
      <c r="N2524" s="20">
        <v>2.5781675766000001E-5</v>
      </c>
      <c r="O2524" s="27">
        <v>9.7819082468429404E-4</v>
      </c>
    </row>
    <row r="2525" spans="1:15" x14ac:dyDescent="0.25">
      <c r="A2525" s="19" t="s">
        <v>400</v>
      </c>
      <c r="B2525" s="20" t="s">
        <v>334</v>
      </c>
      <c r="C2525" s="20" t="s">
        <v>404</v>
      </c>
      <c r="D2525" s="20" t="s">
        <v>435</v>
      </c>
      <c r="E2525" s="20" t="s">
        <v>294</v>
      </c>
      <c r="F2525" s="20" t="s">
        <v>172</v>
      </c>
      <c r="G2525" s="20" t="s">
        <v>66</v>
      </c>
      <c r="H2525" s="20" t="s">
        <v>230</v>
      </c>
      <c r="I2525" s="20">
        <v>0</v>
      </c>
      <c r="J2525" s="20">
        <v>0</v>
      </c>
      <c r="K2525" s="20">
        <v>0</v>
      </c>
      <c r="L2525" s="20">
        <v>0</v>
      </c>
      <c r="M2525" s="20">
        <v>0</v>
      </c>
      <c r="N2525" s="20">
        <v>0</v>
      </c>
      <c r="O2525" s="27">
        <v>0</v>
      </c>
    </row>
    <row r="2526" spans="1:15" x14ac:dyDescent="0.25">
      <c r="A2526" s="19" t="s">
        <v>400</v>
      </c>
      <c r="B2526" s="20" t="s">
        <v>334</v>
      </c>
      <c r="C2526" s="20" t="s">
        <v>404</v>
      </c>
      <c r="D2526" s="20" t="s">
        <v>435</v>
      </c>
      <c r="E2526" s="20" t="s">
        <v>295</v>
      </c>
      <c r="F2526" s="20" t="s">
        <v>174</v>
      </c>
      <c r="G2526" s="20" t="s">
        <v>66</v>
      </c>
      <c r="H2526" s="20" t="s">
        <v>230</v>
      </c>
      <c r="I2526" s="20">
        <v>4.335299227200001</v>
      </c>
      <c r="J2526" s="20">
        <v>3.0718463091499999E-3</v>
      </c>
      <c r="K2526" s="20">
        <v>7.1493891762999997E-3</v>
      </c>
      <c r="L2526" s="20">
        <v>5.8056784919000004E-4</v>
      </c>
      <c r="M2526" s="20">
        <v>5.6315081371429993E-4</v>
      </c>
      <c r="N2526" s="20">
        <v>2.3737703869699999E-5</v>
      </c>
      <c r="O2526" s="27">
        <v>5.5092768658315946E-4</v>
      </c>
    </row>
    <row r="2527" spans="1:15" x14ac:dyDescent="0.25">
      <c r="A2527" s="19" t="s">
        <v>400</v>
      </c>
      <c r="B2527" s="20" t="s">
        <v>334</v>
      </c>
      <c r="C2527" s="20" t="s">
        <v>404</v>
      </c>
      <c r="D2527" s="20" t="s">
        <v>435</v>
      </c>
      <c r="E2527" s="20" t="s">
        <v>297</v>
      </c>
      <c r="F2527" s="20" t="s">
        <v>296</v>
      </c>
      <c r="G2527" s="20" t="s">
        <v>17</v>
      </c>
      <c r="H2527" s="20" t="s">
        <v>230</v>
      </c>
      <c r="I2527" s="20">
        <v>0</v>
      </c>
      <c r="J2527" s="20">
        <v>0</v>
      </c>
      <c r="K2527" s="20">
        <v>0</v>
      </c>
      <c r="L2527" s="20">
        <v>0</v>
      </c>
      <c r="M2527" s="20">
        <v>0</v>
      </c>
      <c r="N2527" s="20">
        <v>0</v>
      </c>
      <c r="O2527" s="27">
        <v>0</v>
      </c>
    </row>
    <row r="2528" spans="1:15" x14ac:dyDescent="0.25">
      <c r="A2528" s="19" t="s">
        <v>400</v>
      </c>
      <c r="B2528" s="20" t="s">
        <v>334</v>
      </c>
      <c r="C2528" s="20" t="s">
        <v>404</v>
      </c>
      <c r="D2528" s="20" t="s">
        <v>435</v>
      </c>
      <c r="E2528" s="20" t="s">
        <v>298</v>
      </c>
      <c r="F2528" s="20" t="s">
        <v>176</v>
      </c>
      <c r="G2528" s="20" t="s">
        <v>30</v>
      </c>
      <c r="H2528" s="20" t="s">
        <v>230</v>
      </c>
      <c r="I2528" s="20">
        <v>1.611535647</v>
      </c>
      <c r="J2528" s="20">
        <v>1.4833555108999998E-3</v>
      </c>
      <c r="K2528" s="20">
        <v>5.4994863650000003E-3</v>
      </c>
      <c r="L2528" s="20">
        <v>2.424209344E-4</v>
      </c>
      <c r="M2528" s="20">
        <v>2.3514830636799997E-4</v>
      </c>
      <c r="N2528" s="20">
        <v>1.1978569556999999E-5</v>
      </c>
      <c r="O2528" s="27">
        <v>3.4422386481949049E-4</v>
      </c>
    </row>
    <row r="2529" spans="1:15" x14ac:dyDescent="0.25">
      <c r="A2529" s="19" t="s">
        <v>400</v>
      </c>
      <c r="B2529" s="20" t="s">
        <v>334</v>
      </c>
      <c r="C2529" s="20" t="s">
        <v>404</v>
      </c>
      <c r="D2529" s="20" t="s">
        <v>435</v>
      </c>
      <c r="E2529" s="20" t="s">
        <v>301</v>
      </c>
      <c r="F2529" s="20" t="s">
        <v>299</v>
      </c>
      <c r="G2529" s="20" t="s">
        <v>300</v>
      </c>
      <c r="H2529" s="20" t="s">
        <v>8</v>
      </c>
      <c r="I2529" s="20">
        <v>2110.7423990000002</v>
      </c>
      <c r="J2529" s="20">
        <v>0.47056254974</v>
      </c>
      <c r="K2529" s="20">
        <v>1.93193424547E-2</v>
      </c>
      <c r="L2529" s="20">
        <v>3.8925633959999996E-3</v>
      </c>
      <c r="M2529" s="20">
        <v>3.5811583243200006E-3</v>
      </c>
      <c r="N2529" s="20">
        <v>8.1299020107000004E-5</v>
      </c>
      <c r="O2529" s="27">
        <v>0.27937269292043998</v>
      </c>
    </row>
    <row r="2530" spans="1:15" x14ac:dyDescent="0.25">
      <c r="A2530" s="19" t="s">
        <v>400</v>
      </c>
      <c r="B2530" s="20" t="s">
        <v>334</v>
      </c>
      <c r="C2530" s="20" t="s">
        <v>404</v>
      </c>
      <c r="D2530" s="20" t="s">
        <v>435</v>
      </c>
      <c r="E2530" s="20" t="s">
        <v>303</v>
      </c>
      <c r="F2530" s="20" t="s">
        <v>302</v>
      </c>
      <c r="G2530" s="20" t="s">
        <v>300</v>
      </c>
      <c r="H2530" s="20" t="s">
        <v>8</v>
      </c>
      <c r="I2530" s="20">
        <v>629.88611736999997</v>
      </c>
      <c r="J2530" s="20">
        <v>0.46130138139600002</v>
      </c>
      <c r="K2530" s="20">
        <v>1.7159434602349997E-2</v>
      </c>
      <c r="L2530" s="20">
        <v>2.5197085715369999E-3</v>
      </c>
      <c r="M2530" s="20">
        <v>2.3181318858140404E-3</v>
      </c>
      <c r="N2530" s="20">
        <v>7.6420574375800005E-5</v>
      </c>
      <c r="O2530" s="27">
        <v>0.14645456318060215</v>
      </c>
    </row>
    <row r="2531" spans="1:15" x14ac:dyDescent="0.25">
      <c r="A2531" s="19" t="s">
        <v>400</v>
      </c>
      <c r="B2531" s="20" t="s">
        <v>334</v>
      </c>
      <c r="C2531" s="20" t="s">
        <v>404</v>
      </c>
      <c r="D2531" s="20" t="s">
        <v>435</v>
      </c>
      <c r="E2531" s="20" t="s">
        <v>305</v>
      </c>
      <c r="F2531" s="20" t="s">
        <v>304</v>
      </c>
      <c r="G2531" s="20" t="s">
        <v>300</v>
      </c>
      <c r="H2531" s="20" t="s">
        <v>68</v>
      </c>
      <c r="I2531" s="20">
        <v>286.70913638999997</v>
      </c>
      <c r="J2531" s="20">
        <v>0.15696689514030002</v>
      </c>
      <c r="K2531" s="20">
        <v>1.056999426095E-2</v>
      </c>
      <c r="L2531" s="20">
        <v>8.9757504870499995E-5</v>
      </c>
      <c r="M2531" s="20">
        <v>8.2576904480860018E-5</v>
      </c>
      <c r="N2531" s="20">
        <v>2.6450966769409999E-5</v>
      </c>
      <c r="O2531" s="27">
        <v>1.5949069069395513E-2</v>
      </c>
    </row>
    <row r="2532" spans="1:15" x14ac:dyDescent="0.25">
      <c r="A2532" s="19" t="s">
        <v>400</v>
      </c>
      <c r="B2532" s="20" t="s">
        <v>334</v>
      </c>
      <c r="C2532" s="20" t="s">
        <v>404</v>
      </c>
      <c r="D2532" s="20" t="s">
        <v>435</v>
      </c>
      <c r="E2532" s="20" t="s">
        <v>306</v>
      </c>
      <c r="F2532" s="20" t="s">
        <v>304</v>
      </c>
      <c r="G2532" s="20" t="s">
        <v>300</v>
      </c>
      <c r="H2532" s="20" t="s">
        <v>230</v>
      </c>
      <c r="I2532" s="20">
        <v>536.75790051000001</v>
      </c>
      <c r="J2532" s="20">
        <v>1.1679728785999998E-2</v>
      </c>
      <c r="K2532" s="20">
        <v>6.5744021977000008E-2</v>
      </c>
      <c r="L2532" s="20">
        <v>1.4245498009E-3</v>
      </c>
      <c r="M2532" s="20">
        <v>1.3818133068730001E-3</v>
      </c>
      <c r="N2532" s="20">
        <v>9.2498824263000014E-4</v>
      </c>
      <c r="O2532" s="27">
        <v>2.7096914244143242E-3</v>
      </c>
    </row>
    <row r="2533" spans="1:15" x14ac:dyDescent="0.25">
      <c r="A2533" s="19" t="s">
        <v>400</v>
      </c>
      <c r="B2533" s="20" t="s">
        <v>334</v>
      </c>
      <c r="C2533" s="20" t="s">
        <v>404</v>
      </c>
      <c r="D2533" s="20" t="s">
        <v>435</v>
      </c>
      <c r="E2533" s="20" t="s">
        <v>308</v>
      </c>
      <c r="F2533" s="20" t="s">
        <v>307</v>
      </c>
      <c r="G2533" s="20" t="s">
        <v>300</v>
      </c>
      <c r="H2533" s="20" t="s">
        <v>230</v>
      </c>
      <c r="I2533" s="20">
        <v>2.4551685000000001</v>
      </c>
      <c r="J2533" s="20">
        <v>3.7409325000000003E-5</v>
      </c>
      <c r="K2533" s="20">
        <v>6.1571802000000004E-5</v>
      </c>
      <c r="L2533" s="20">
        <v>6.537296E-6</v>
      </c>
      <c r="M2533" s="20">
        <v>6.3411771199999995E-6</v>
      </c>
      <c r="N2533" s="20">
        <v>1.0137667000000001E-6</v>
      </c>
      <c r="O2533" s="27">
        <v>1.2298066048709999E-5</v>
      </c>
    </row>
    <row r="2534" spans="1:15" x14ac:dyDescent="0.25">
      <c r="A2534" s="19" t="s">
        <v>400</v>
      </c>
      <c r="B2534" s="20" t="s">
        <v>334</v>
      </c>
      <c r="C2534" s="20" t="s">
        <v>404</v>
      </c>
      <c r="D2534" s="20" t="s">
        <v>435</v>
      </c>
      <c r="E2534" s="20" t="s">
        <v>311</v>
      </c>
      <c r="F2534" s="20" t="s">
        <v>309</v>
      </c>
      <c r="G2534" s="20" t="s">
        <v>310</v>
      </c>
      <c r="H2534" s="20" t="s">
        <v>230</v>
      </c>
      <c r="I2534" s="20">
        <v>4.5718236819999998</v>
      </c>
      <c r="J2534" s="20">
        <v>2.1727425520999999E-3</v>
      </c>
      <c r="K2534" s="20">
        <v>2.9063722764999999E-3</v>
      </c>
      <c r="L2534" s="20">
        <v>3.6004564403000004E-4</v>
      </c>
      <c r="M2534" s="20">
        <v>3.492442747091E-4</v>
      </c>
      <c r="N2534" s="20">
        <v>5.7885069482000005E-6</v>
      </c>
      <c r="O2534" s="27">
        <v>5.0390953293573361E-4</v>
      </c>
    </row>
    <row r="2535" spans="1:15" x14ac:dyDescent="0.25">
      <c r="A2535" s="19" t="s">
        <v>400</v>
      </c>
      <c r="B2535" s="20" t="s">
        <v>334</v>
      </c>
      <c r="C2535" s="20" t="s">
        <v>404</v>
      </c>
      <c r="D2535" s="20" t="s">
        <v>435</v>
      </c>
      <c r="E2535" s="20" t="s">
        <v>312</v>
      </c>
      <c r="F2535" s="20" t="s">
        <v>309</v>
      </c>
      <c r="G2535" s="20" t="s">
        <v>310</v>
      </c>
      <c r="H2535" s="20" t="s">
        <v>68</v>
      </c>
      <c r="I2535" s="20">
        <v>4.5531826339999997</v>
      </c>
      <c r="J2535" s="20">
        <v>3.6906058616000001E-3</v>
      </c>
      <c r="K2535" s="20">
        <v>4.6787693219999996E-5</v>
      </c>
      <c r="L2535" s="20">
        <v>1.9454853699999999E-6</v>
      </c>
      <c r="M2535" s="20">
        <v>1.7898465404000001E-6</v>
      </c>
      <c r="N2535" s="20">
        <v>3.1301701065999996E-7</v>
      </c>
      <c r="O2535" s="27">
        <v>1.3206081383786004E-4</v>
      </c>
    </row>
    <row r="2536" spans="1:15" x14ac:dyDescent="0.25">
      <c r="A2536" s="19" t="s">
        <v>400</v>
      </c>
      <c r="B2536" s="20" t="s">
        <v>334</v>
      </c>
      <c r="C2536" s="20" t="s">
        <v>404</v>
      </c>
      <c r="D2536" s="20" t="s">
        <v>435</v>
      </c>
      <c r="E2536" s="20" t="s">
        <v>313</v>
      </c>
      <c r="F2536" s="20" t="s">
        <v>309</v>
      </c>
      <c r="G2536" s="20" t="s">
        <v>310</v>
      </c>
      <c r="H2536" s="20" t="s">
        <v>179</v>
      </c>
      <c r="I2536" s="20">
        <v>5.0760843E-2</v>
      </c>
      <c r="J2536" s="20">
        <v>2.3312747E-5</v>
      </c>
      <c r="K2536" s="20">
        <v>4.4066191999999996E-6</v>
      </c>
      <c r="L2536" s="20">
        <v>4.1466532E-8</v>
      </c>
      <c r="M2536" s="20">
        <v>4.1466532E-8</v>
      </c>
      <c r="N2536" s="20">
        <v>8.5008827000000002E-9</v>
      </c>
      <c r="O2536" s="27">
        <v>1.2293397786879999E-6</v>
      </c>
    </row>
    <row r="2537" spans="1:15" x14ac:dyDescent="0.25">
      <c r="A2537" s="19" t="s">
        <v>400</v>
      </c>
      <c r="B2537" s="20" t="s">
        <v>336</v>
      </c>
      <c r="C2537" s="20" t="s">
        <v>440</v>
      </c>
      <c r="D2537" s="20" t="s">
        <v>435</v>
      </c>
      <c r="E2537" s="20" t="s">
        <v>9</v>
      </c>
      <c r="F2537" s="20" t="s">
        <v>6</v>
      </c>
      <c r="G2537" s="20" t="s">
        <v>7</v>
      </c>
      <c r="H2537" s="20" t="s">
        <v>8</v>
      </c>
      <c r="I2537" s="20">
        <v>840.06341999999995</v>
      </c>
      <c r="J2537" s="20">
        <v>0.21604772</v>
      </c>
      <c r="K2537" s="20">
        <v>1.6657213000000001E-3</v>
      </c>
      <c r="L2537" s="20">
        <v>9.2320256000000007E-3</v>
      </c>
      <c r="M2537" s="20">
        <v>8.493463552000001E-3</v>
      </c>
      <c r="N2537" s="20">
        <v>2.4686888E-5</v>
      </c>
      <c r="O2537" s="27">
        <v>0.25187090638000004</v>
      </c>
    </row>
    <row r="2538" spans="1:15" x14ac:dyDescent="0.25">
      <c r="A2538" s="19" t="s">
        <v>400</v>
      </c>
      <c r="B2538" s="20" t="s">
        <v>336</v>
      </c>
      <c r="C2538" s="20" t="s">
        <v>440</v>
      </c>
      <c r="D2538" s="20" t="s">
        <v>435</v>
      </c>
      <c r="E2538" s="20" t="s">
        <v>11</v>
      </c>
      <c r="F2538" s="20" t="s">
        <v>10</v>
      </c>
      <c r="G2538" s="20" t="s">
        <v>7</v>
      </c>
      <c r="H2538" s="20" t="s">
        <v>8</v>
      </c>
      <c r="I2538" s="20">
        <v>0</v>
      </c>
      <c r="J2538" s="20">
        <v>0</v>
      </c>
      <c r="K2538" s="20">
        <v>0</v>
      </c>
      <c r="L2538" s="20">
        <v>0</v>
      </c>
      <c r="M2538" s="20">
        <v>0</v>
      </c>
      <c r="N2538" s="20">
        <v>0</v>
      </c>
      <c r="O2538" s="27">
        <v>0</v>
      </c>
    </row>
    <row r="2539" spans="1:15" x14ac:dyDescent="0.25">
      <c r="A2539" s="19" t="s">
        <v>400</v>
      </c>
      <c r="B2539" s="20" t="s">
        <v>336</v>
      </c>
      <c r="C2539" s="20" t="s">
        <v>440</v>
      </c>
      <c r="D2539" s="20" t="s">
        <v>435</v>
      </c>
      <c r="E2539" s="20" t="s">
        <v>13</v>
      </c>
      <c r="F2539" s="20" t="s">
        <v>12</v>
      </c>
      <c r="G2539" s="20" t="s">
        <v>7</v>
      </c>
      <c r="H2539" s="20" t="s">
        <v>8</v>
      </c>
      <c r="I2539" s="20">
        <v>1193.0842</v>
      </c>
      <c r="J2539" s="20">
        <v>0.31588875999999999</v>
      </c>
      <c r="K2539" s="20">
        <v>2.3615689E-3</v>
      </c>
      <c r="L2539" s="20">
        <v>1.0453483E-2</v>
      </c>
      <c r="M2539" s="20">
        <v>9.6172043599999993E-3</v>
      </c>
      <c r="N2539" s="20">
        <v>2.5950609E-5</v>
      </c>
      <c r="O2539" s="27">
        <v>0.29237877212999996</v>
      </c>
    </row>
    <row r="2540" spans="1:15" x14ac:dyDescent="0.25">
      <c r="A2540" s="19" t="s">
        <v>400</v>
      </c>
      <c r="B2540" s="20" t="s">
        <v>336</v>
      </c>
      <c r="C2540" s="20" t="s">
        <v>440</v>
      </c>
      <c r="D2540" s="20" t="s">
        <v>435</v>
      </c>
      <c r="E2540" s="20" t="s">
        <v>15</v>
      </c>
      <c r="F2540" s="20" t="s">
        <v>14</v>
      </c>
      <c r="G2540" s="20" t="s">
        <v>7</v>
      </c>
      <c r="H2540" s="20" t="s">
        <v>8</v>
      </c>
      <c r="I2540" s="20">
        <v>329.40541823000001</v>
      </c>
      <c r="J2540" s="20">
        <v>0.11244063112</v>
      </c>
      <c r="K2540" s="20">
        <v>1.6035003114399998E-3</v>
      </c>
      <c r="L2540" s="20">
        <v>5.17030936E-5</v>
      </c>
      <c r="M2540" s="20">
        <v>4.7566846112000001E-5</v>
      </c>
      <c r="N2540" s="20">
        <v>9.0786372076999996E-6</v>
      </c>
      <c r="O2540" s="27">
        <v>6.3954187389939987E-3</v>
      </c>
    </row>
    <row r="2541" spans="1:15" x14ac:dyDescent="0.25">
      <c r="A2541" s="19" t="s">
        <v>400</v>
      </c>
      <c r="B2541" s="20" t="s">
        <v>336</v>
      </c>
      <c r="C2541" s="20" t="s">
        <v>440</v>
      </c>
      <c r="D2541" s="20" t="s">
        <v>435</v>
      </c>
      <c r="E2541" s="20" t="s">
        <v>18</v>
      </c>
      <c r="F2541" s="20" t="s">
        <v>16</v>
      </c>
      <c r="G2541" s="20" t="s">
        <v>17</v>
      </c>
      <c r="H2541" s="20" t="s">
        <v>8</v>
      </c>
      <c r="I2541" s="20">
        <v>322.34667999999999</v>
      </c>
      <c r="J2541" s="20">
        <v>0.11308066999999999</v>
      </c>
      <c r="K2541" s="20">
        <v>6.5032415999999999E-4</v>
      </c>
      <c r="L2541" s="20">
        <v>4.0440140000000003E-3</v>
      </c>
      <c r="M2541" s="20">
        <v>3.7204928800000005E-3</v>
      </c>
      <c r="N2541" s="20">
        <v>6.8033355000000002E-6</v>
      </c>
      <c r="O2541" s="27">
        <v>2.6903850504000001E-2</v>
      </c>
    </row>
    <row r="2542" spans="1:15" x14ac:dyDescent="0.25">
      <c r="A2542" s="19" t="s">
        <v>400</v>
      </c>
      <c r="B2542" s="20" t="s">
        <v>336</v>
      </c>
      <c r="C2542" s="20" t="s">
        <v>440</v>
      </c>
      <c r="D2542" s="20" t="s">
        <v>435</v>
      </c>
      <c r="E2542" s="20" t="s">
        <v>20</v>
      </c>
      <c r="F2542" s="20" t="s">
        <v>19</v>
      </c>
      <c r="G2542" s="20" t="s">
        <v>17</v>
      </c>
      <c r="H2542" s="20" t="s">
        <v>8</v>
      </c>
      <c r="I2542" s="20">
        <v>30.287103999999999</v>
      </c>
      <c r="J2542" s="20">
        <v>4.2392070999999996E-3</v>
      </c>
      <c r="K2542" s="20">
        <v>4.3438693000000002E-5</v>
      </c>
      <c r="L2542" s="20">
        <v>1.4283819E-4</v>
      </c>
      <c r="M2542" s="20">
        <v>1.314111348E-4</v>
      </c>
      <c r="N2542" s="20">
        <v>4.4303073000000002E-7</v>
      </c>
      <c r="O2542" s="27">
        <v>9.7115999774000008E-4</v>
      </c>
    </row>
    <row r="2543" spans="1:15" x14ac:dyDescent="0.25">
      <c r="A2543" s="19" t="s">
        <v>400</v>
      </c>
      <c r="B2543" s="20" t="s">
        <v>336</v>
      </c>
      <c r="C2543" s="20" t="s">
        <v>440</v>
      </c>
      <c r="D2543" s="20" t="s">
        <v>435</v>
      </c>
      <c r="E2543" s="20" t="s">
        <v>22</v>
      </c>
      <c r="F2543" s="20" t="s">
        <v>21</v>
      </c>
      <c r="G2543" s="20" t="s">
        <v>17</v>
      </c>
      <c r="H2543" s="20" t="s">
        <v>8</v>
      </c>
      <c r="I2543" s="20">
        <v>29.010169999999999</v>
      </c>
      <c r="J2543" s="20">
        <v>5.1150144999999999E-3</v>
      </c>
      <c r="K2543" s="20">
        <v>5.2018102000000001E-5</v>
      </c>
      <c r="L2543" s="20">
        <v>1.7219881E-4</v>
      </c>
      <c r="M2543" s="20">
        <v>1.5842290519999999E-4</v>
      </c>
      <c r="N2543" s="20">
        <v>5.2956966000000003E-7</v>
      </c>
      <c r="O2543" s="27">
        <v>1.1560190385000002E-3</v>
      </c>
    </row>
    <row r="2544" spans="1:15" x14ac:dyDescent="0.25">
      <c r="A2544" s="19" t="s">
        <v>400</v>
      </c>
      <c r="B2544" s="20" t="s">
        <v>336</v>
      </c>
      <c r="C2544" s="20" t="s">
        <v>440</v>
      </c>
      <c r="D2544" s="20" t="s">
        <v>435</v>
      </c>
      <c r="E2544" s="20" t="s">
        <v>24</v>
      </c>
      <c r="F2544" s="20" t="s">
        <v>23</v>
      </c>
      <c r="G2544" s="20" t="s">
        <v>17</v>
      </c>
      <c r="H2544" s="20" t="s">
        <v>8</v>
      </c>
      <c r="I2544" s="20">
        <v>7.5670480999999998E-2</v>
      </c>
      <c r="J2544" s="20">
        <v>3.7040881999999997E-5</v>
      </c>
      <c r="K2544" s="20">
        <v>3.6310848000000002E-7</v>
      </c>
      <c r="L2544" s="20">
        <v>1.2462266E-6</v>
      </c>
      <c r="M2544" s="20">
        <v>1.1465284720000001E-6</v>
      </c>
      <c r="N2544" s="20">
        <v>3.6606037999999999E-9</v>
      </c>
      <c r="O2544" s="27">
        <v>9.4411808390000008E-6</v>
      </c>
    </row>
    <row r="2545" spans="1:15" x14ac:dyDescent="0.25">
      <c r="A2545" s="19" t="s">
        <v>400</v>
      </c>
      <c r="B2545" s="20" t="s">
        <v>336</v>
      </c>
      <c r="C2545" s="20" t="s">
        <v>440</v>
      </c>
      <c r="D2545" s="20" t="s">
        <v>435</v>
      </c>
      <c r="E2545" s="20" t="s">
        <v>26</v>
      </c>
      <c r="F2545" s="20" t="s">
        <v>25</v>
      </c>
      <c r="G2545" s="20" t="s">
        <v>17</v>
      </c>
      <c r="H2545" s="20" t="s">
        <v>8</v>
      </c>
      <c r="I2545" s="20">
        <v>137.956718</v>
      </c>
      <c r="J2545" s="20">
        <v>0.29454350200000001</v>
      </c>
      <c r="K2545" s="20">
        <v>1.70946669E-3</v>
      </c>
      <c r="L2545" s="20">
        <v>1.054336776E-2</v>
      </c>
      <c r="M2545" s="20">
        <v>9.6998983391999999E-3</v>
      </c>
      <c r="N2545" s="20">
        <v>1.75815684E-5</v>
      </c>
      <c r="O2545" s="27">
        <v>6.8358641350500016E-2</v>
      </c>
    </row>
    <row r="2546" spans="1:15" x14ac:dyDescent="0.25">
      <c r="A2546" s="19" t="s">
        <v>400</v>
      </c>
      <c r="B2546" s="20" t="s">
        <v>336</v>
      </c>
      <c r="C2546" s="20" t="s">
        <v>440</v>
      </c>
      <c r="D2546" s="20" t="s">
        <v>435</v>
      </c>
      <c r="E2546" s="20" t="s">
        <v>28</v>
      </c>
      <c r="F2546" s="20" t="s">
        <v>27</v>
      </c>
      <c r="G2546" s="20" t="s">
        <v>17</v>
      </c>
      <c r="H2546" s="20" t="s">
        <v>8</v>
      </c>
      <c r="I2546" s="20">
        <v>2.9133127000000001</v>
      </c>
      <c r="J2546" s="20">
        <v>1.0439219E-3</v>
      </c>
      <c r="K2546" s="20">
        <v>1.0233474E-5</v>
      </c>
      <c r="L2546" s="20">
        <v>3.5122364000000003E-5</v>
      </c>
      <c r="M2546" s="20">
        <v>3.2312574880000007E-5</v>
      </c>
      <c r="N2546" s="20">
        <v>1.0316668E-7</v>
      </c>
      <c r="O2546" s="27">
        <v>2.3519673026000003E-4</v>
      </c>
    </row>
    <row r="2547" spans="1:15" x14ac:dyDescent="0.25">
      <c r="A2547" s="19" t="s">
        <v>400</v>
      </c>
      <c r="B2547" s="20" t="s">
        <v>336</v>
      </c>
      <c r="C2547" s="20" t="s">
        <v>440</v>
      </c>
      <c r="D2547" s="20" t="s">
        <v>435</v>
      </c>
      <c r="E2547" s="20" t="s">
        <v>31</v>
      </c>
      <c r="F2547" s="20" t="s">
        <v>29</v>
      </c>
      <c r="G2547" s="20" t="s">
        <v>30</v>
      </c>
      <c r="H2547" s="20" t="s">
        <v>8</v>
      </c>
      <c r="I2547" s="20">
        <v>1.2256845000000001</v>
      </c>
      <c r="J2547" s="20">
        <v>4.7442787999999998E-4</v>
      </c>
      <c r="K2547" s="20">
        <v>4.6507739000000002E-6</v>
      </c>
      <c r="L2547" s="20">
        <v>1.5961949000000001E-5</v>
      </c>
      <c r="M2547" s="20">
        <v>1.4684993080000002E-5</v>
      </c>
      <c r="N2547" s="20">
        <v>4.6885834E-8</v>
      </c>
      <c r="O2547" s="27">
        <v>1.1509979689200001E-4</v>
      </c>
    </row>
    <row r="2548" spans="1:15" x14ac:dyDescent="0.25">
      <c r="A2548" s="19" t="s">
        <v>400</v>
      </c>
      <c r="B2548" s="20" t="s">
        <v>336</v>
      </c>
      <c r="C2548" s="20" t="s">
        <v>440</v>
      </c>
      <c r="D2548" s="20" t="s">
        <v>435</v>
      </c>
      <c r="E2548" s="20" t="s">
        <v>33</v>
      </c>
      <c r="F2548" s="20" t="s">
        <v>32</v>
      </c>
      <c r="G2548" s="20" t="s">
        <v>30</v>
      </c>
      <c r="H2548" s="20" t="s">
        <v>8</v>
      </c>
      <c r="I2548" s="20">
        <v>5.8011785000000003E-2</v>
      </c>
      <c r="J2548" s="20">
        <v>3.7801859000000003E-5</v>
      </c>
      <c r="K2548" s="20">
        <v>3.7056826999999999E-7</v>
      </c>
      <c r="L2548" s="20">
        <v>1.2718294E-6</v>
      </c>
      <c r="M2548" s="20">
        <v>1.1700830479999999E-6</v>
      </c>
      <c r="N2548" s="20">
        <v>3.7358085999999997E-9</v>
      </c>
      <c r="O2548" s="27">
        <v>8.8430674415999984E-6</v>
      </c>
    </row>
    <row r="2549" spans="1:15" x14ac:dyDescent="0.25">
      <c r="A2549" s="19" t="s">
        <v>400</v>
      </c>
      <c r="B2549" s="20" t="s">
        <v>336</v>
      </c>
      <c r="C2549" s="20" t="s">
        <v>440</v>
      </c>
      <c r="D2549" s="20" t="s">
        <v>435</v>
      </c>
      <c r="E2549" s="20" t="s">
        <v>36</v>
      </c>
      <c r="F2549" s="20" t="s">
        <v>34</v>
      </c>
      <c r="G2549" s="20" t="s">
        <v>35</v>
      </c>
      <c r="H2549" s="20" t="s">
        <v>8</v>
      </c>
      <c r="I2549" s="20">
        <v>1356.53666</v>
      </c>
      <c r="J2549" s="20">
        <v>1.7217653529999998E-2</v>
      </c>
      <c r="K2549" s="20">
        <v>1.8113981260000001E-4</v>
      </c>
      <c r="L2549" s="20">
        <v>5.9279003300000003E-4</v>
      </c>
      <c r="M2549" s="20">
        <v>5.4536683036000009E-4</v>
      </c>
      <c r="N2549" s="20">
        <v>1.905170238E-6</v>
      </c>
      <c r="O2549" s="27">
        <v>6.0020478912800011E-3</v>
      </c>
    </row>
    <row r="2550" spans="1:15" x14ac:dyDescent="0.25">
      <c r="A2550" s="19" t="s">
        <v>400</v>
      </c>
      <c r="B2550" s="20" t="s">
        <v>336</v>
      </c>
      <c r="C2550" s="20" t="s">
        <v>440</v>
      </c>
      <c r="D2550" s="20" t="s">
        <v>435</v>
      </c>
      <c r="E2550" s="20" t="s">
        <v>38</v>
      </c>
      <c r="F2550" s="20" t="s">
        <v>34</v>
      </c>
      <c r="G2550" s="20" t="s">
        <v>37</v>
      </c>
      <c r="H2550" s="20" t="s">
        <v>8</v>
      </c>
      <c r="I2550" s="20">
        <v>299.30013400000001</v>
      </c>
      <c r="J2550" s="20">
        <v>0.1499275407</v>
      </c>
      <c r="K2550" s="20">
        <v>1.629708614E-3</v>
      </c>
      <c r="L2550" s="20">
        <v>5.2343171000000001E-3</v>
      </c>
      <c r="M2550" s="20">
        <v>4.8155717319999999E-3</v>
      </c>
      <c r="N2550" s="20">
        <v>1.6812109040000002E-5</v>
      </c>
      <c r="O2550" s="27">
        <v>3.7304731534500001E-2</v>
      </c>
    </row>
    <row r="2551" spans="1:15" x14ac:dyDescent="0.25">
      <c r="A2551" s="19" t="s">
        <v>400</v>
      </c>
      <c r="B2551" s="20" t="s">
        <v>336</v>
      </c>
      <c r="C2551" s="20" t="s">
        <v>440</v>
      </c>
      <c r="D2551" s="20" t="s">
        <v>435</v>
      </c>
      <c r="E2551" s="20" t="s">
        <v>40</v>
      </c>
      <c r="F2551" s="20" t="s">
        <v>39</v>
      </c>
      <c r="G2551" s="20" t="s">
        <v>35</v>
      </c>
      <c r="H2551" s="20" t="s">
        <v>8</v>
      </c>
      <c r="I2551" s="20">
        <v>15320.7</v>
      </c>
      <c r="J2551" s="20">
        <v>0.14938080000000001</v>
      </c>
      <c r="K2551" s="20">
        <v>1.585473E-3</v>
      </c>
      <c r="L2551" s="20">
        <v>5.0542555000000003E-3</v>
      </c>
      <c r="M2551" s="20">
        <v>4.6499150600000008E-3</v>
      </c>
      <c r="N2551" s="20">
        <v>1.6386944000000001E-5</v>
      </c>
      <c r="O2551" s="27">
        <v>5.720803198600001E-2</v>
      </c>
    </row>
    <row r="2552" spans="1:15" x14ac:dyDescent="0.25">
      <c r="A2552" s="19" t="s">
        <v>400</v>
      </c>
      <c r="B2552" s="20" t="s">
        <v>336</v>
      </c>
      <c r="C2552" s="20" t="s">
        <v>440</v>
      </c>
      <c r="D2552" s="20" t="s">
        <v>435</v>
      </c>
      <c r="E2552" s="20" t="s">
        <v>41</v>
      </c>
      <c r="F2552" s="20" t="s">
        <v>39</v>
      </c>
      <c r="G2552" s="20" t="s">
        <v>37</v>
      </c>
      <c r="H2552" s="20" t="s">
        <v>8</v>
      </c>
      <c r="I2552" s="20">
        <v>2831.0096699999999</v>
      </c>
      <c r="J2552" s="20">
        <v>1.88809118</v>
      </c>
      <c r="K2552" s="20">
        <v>1.1341023799999999E-2</v>
      </c>
      <c r="L2552" s="20">
        <v>6.7379415800000009E-2</v>
      </c>
      <c r="M2552" s="20">
        <v>6.1989062536000006E-2</v>
      </c>
      <c r="N2552" s="20">
        <v>1.1644942500000001E-4</v>
      </c>
      <c r="O2552" s="27">
        <v>0.52135353481400015</v>
      </c>
    </row>
    <row r="2553" spans="1:15" x14ac:dyDescent="0.25">
      <c r="A2553" s="19" t="s">
        <v>400</v>
      </c>
      <c r="B2553" s="20" t="s">
        <v>336</v>
      </c>
      <c r="C2553" s="20" t="s">
        <v>440</v>
      </c>
      <c r="D2553" s="20" t="s">
        <v>435</v>
      </c>
      <c r="E2553" s="20" t="s">
        <v>43</v>
      </c>
      <c r="F2553" s="20" t="s">
        <v>42</v>
      </c>
      <c r="G2553" s="20" t="s">
        <v>35</v>
      </c>
      <c r="H2553" s="20" t="s">
        <v>8</v>
      </c>
      <c r="I2553" s="20">
        <v>40453.06</v>
      </c>
      <c r="J2553" s="20">
        <v>0.30639509100000001</v>
      </c>
      <c r="K2553" s="20">
        <v>3.5517236400000002E-3</v>
      </c>
      <c r="L2553" s="20">
        <v>1.1649245700000001E-2</v>
      </c>
      <c r="M2553" s="20">
        <v>1.0717306044000001E-2</v>
      </c>
      <c r="N2553" s="20">
        <v>3.6354028599999997E-5</v>
      </c>
      <c r="O2553" s="27">
        <v>0.11299984332800002</v>
      </c>
    </row>
    <row r="2554" spans="1:15" x14ac:dyDescent="0.25">
      <c r="A2554" s="19" t="s">
        <v>400</v>
      </c>
      <c r="B2554" s="20" t="s">
        <v>336</v>
      </c>
      <c r="C2554" s="20" t="s">
        <v>440</v>
      </c>
      <c r="D2554" s="20" t="s">
        <v>435</v>
      </c>
      <c r="E2554" s="20" t="s">
        <v>44</v>
      </c>
      <c r="F2554" s="20" t="s">
        <v>42</v>
      </c>
      <c r="G2554" s="20" t="s">
        <v>37</v>
      </c>
      <c r="H2554" s="20" t="s">
        <v>8</v>
      </c>
      <c r="I2554" s="20">
        <v>7079.4852600000004</v>
      </c>
      <c r="J2554" s="20">
        <v>1.64840542</v>
      </c>
      <c r="K2554" s="20">
        <v>1.5905104999999999E-2</v>
      </c>
      <c r="L2554" s="20">
        <v>5.6195408599999996E-2</v>
      </c>
      <c r="M2554" s="20">
        <v>5.1699775912E-2</v>
      </c>
      <c r="N2554" s="20">
        <v>1.6314354800000001E-4</v>
      </c>
      <c r="O2554" s="27">
        <v>0.42642992509199995</v>
      </c>
    </row>
    <row r="2555" spans="1:15" x14ac:dyDescent="0.25">
      <c r="A2555" s="19" t="s">
        <v>400</v>
      </c>
      <c r="B2555" s="20" t="s">
        <v>336</v>
      </c>
      <c r="C2555" s="20" t="s">
        <v>440</v>
      </c>
      <c r="D2555" s="20" t="s">
        <v>435</v>
      </c>
      <c r="E2555" s="20" t="s">
        <v>46</v>
      </c>
      <c r="F2555" s="20" t="s">
        <v>45</v>
      </c>
      <c r="G2555" s="20" t="s">
        <v>35</v>
      </c>
      <c r="H2555" s="20" t="s">
        <v>8</v>
      </c>
      <c r="I2555" s="20">
        <v>20523.974699999999</v>
      </c>
      <c r="J2555" s="20">
        <v>0.20887643620000002</v>
      </c>
      <c r="K2555" s="20">
        <v>2.2707357799999998E-3</v>
      </c>
      <c r="L2555" s="20">
        <v>7.29476673E-3</v>
      </c>
      <c r="M2555" s="20">
        <v>6.7111853916000004E-3</v>
      </c>
      <c r="N2555" s="20">
        <v>2.34000726E-5</v>
      </c>
      <c r="O2555" s="27">
        <v>7.4994372399999981E-2</v>
      </c>
    </row>
    <row r="2556" spans="1:15" x14ac:dyDescent="0.25">
      <c r="A2556" s="19" t="s">
        <v>400</v>
      </c>
      <c r="B2556" s="20" t="s">
        <v>336</v>
      </c>
      <c r="C2556" s="20" t="s">
        <v>440</v>
      </c>
      <c r="D2556" s="20" t="s">
        <v>435</v>
      </c>
      <c r="E2556" s="20" t="s">
        <v>47</v>
      </c>
      <c r="F2556" s="20" t="s">
        <v>45</v>
      </c>
      <c r="G2556" s="20" t="s">
        <v>37</v>
      </c>
      <c r="H2556" s="20" t="s">
        <v>8</v>
      </c>
      <c r="I2556" s="20">
        <v>2753.1342100000002</v>
      </c>
      <c r="J2556" s="20">
        <v>1.8368892099999998</v>
      </c>
      <c r="K2556" s="20">
        <v>1.4745261500000001E-2</v>
      </c>
      <c r="L2556" s="20">
        <v>6.3895849000000005E-2</v>
      </c>
      <c r="M2556" s="20">
        <v>5.8784181079999998E-2</v>
      </c>
      <c r="N2556" s="20">
        <v>1.5216649599999999E-4</v>
      </c>
      <c r="O2556" s="27">
        <v>0.42178954022300008</v>
      </c>
    </row>
    <row r="2557" spans="1:15" x14ac:dyDescent="0.25">
      <c r="A2557" s="19" t="s">
        <v>400</v>
      </c>
      <c r="B2557" s="20" t="s">
        <v>336</v>
      </c>
      <c r="C2557" s="20" t="s">
        <v>440</v>
      </c>
      <c r="D2557" s="20" t="s">
        <v>435</v>
      </c>
      <c r="E2557" s="20" t="s">
        <v>49</v>
      </c>
      <c r="F2557" s="20" t="s">
        <v>48</v>
      </c>
      <c r="G2557" s="20" t="s">
        <v>35</v>
      </c>
      <c r="H2557" s="20" t="s">
        <v>8</v>
      </c>
      <c r="I2557" s="20">
        <v>11835.543900000001</v>
      </c>
      <c r="J2557" s="20">
        <v>0</v>
      </c>
      <c r="K2557" s="20">
        <v>0</v>
      </c>
      <c r="L2557" s="20">
        <v>0</v>
      </c>
      <c r="M2557" s="20">
        <v>0</v>
      </c>
      <c r="N2557" s="20">
        <v>0</v>
      </c>
      <c r="O2557" s="27">
        <v>1.2655288299999999E-2</v>
      </c>
    </row>
    <row r="2558" spans="1:15" x14ac:dyDescent="0.25">
      <c r="A2558" s="19" t="s">
        <v>400</v>
      </c>
      <c r="B2558" s="20" t="s">
        <v>336</v>
      </c>
      <c r="C2558" s="20" t="s">
        <v>440</v>
      </c>
      <c r="D2558" s="20" t="s">
        <v>435</v>
      </c>
      <c r="E2558" s="20" t="s">
        <v>50</v>
      </c>
      <c r="F2558" s="20" t="s">
        <v>48</v>
      </c>
      <c r="G2558" s="20" t="s">
        <v>37</v>
      </c>
      <c r="H2558" s="20" t="s">
        <v>8</v>
      </c>
      <c r="I2558" s="20">
        <v>2186.0475000000001</v>
      </c>
      <c r="J2558" s="20">
        <v>0</v>
      </c>
      <c r="K2558" s="20">
        <v>0</v>
      </c>
      <c r="L2558" s="20">
        <v>0</v>
      </c>
      <c r="M2558" s="20">
        <v>0</v>
      </c>
      <c r="N2558" s="20">
        <v>0</v>
      </c>
      <c r="O2558" s="27">
        <v>2.43791949E-3</v>
      </c>
    </row>
    <row r="2559" spans="1:15" x14ac:dyDescent="0.25">
      <c r="A2559" s="19" t="s">
        <v>400</v>
      </c>
      <c r="B2559" s="20" t="s">
        <v>336</v>
      </c>
      <c r="C2559" s="20" t="s">
        <v>440</v>
      </c>
      <c r="D2559" s="20" t="s">
        <v>435</v>
      </c>
      <c r="E2559" s="20" t="s">
        <v>52</v>
      </c>
      <c r="F2559" s="20" t="s">
        <v>51</v>
      </c>
      <c r="G2559" s="20" t="s">
        <v>37</v>
      </c>
      <c r="H2559" s="20" t="s">
        <v>8</v>
      </c>
      <c r="I2559" s="20">
        <v>0.44372751999999999</v>
      </c>
      <c r="J2559" s="20">
        <v>6.4928008999999998E-4</v>
      </c>
      <c r="K2559" s="20">
        <v>6.7810956000000003E-6</v>
      </c>
      <c r="L2559" s="20">
        <v>2.1933889E-5</v>
      </c>
      <c r="M2559" s="20">
        <v>2.017917788E-5</v>
      </c>
      <c r="N2559" s="20">
        <v>6.9467211999999997E-8</v>
      </c>
      <c r="O2559" s="27">
        <v>1.3641170532999999E-4</v>
      </c>
    </row>
    <row r="2560" spans="1:15" x14ac:dyDescent="0.25">
      <c r="A2560" s="19" t="s">
        <v>400</v>
      </c>
      <c r="B2560" s="20" t="s">
        <v>336</v>
      </c>
      <c r="C2560" s="20" t="s">
        <v>440</v>
      </c>
      <c r="D2560" s="20" t="s">
        <v>435</v>
      </c>
      <c r="E2560" s="20" t="s">
        <v>55</v>
      </c>
      <c r="F2560" s="20" t="s">
        <v>53</v>
      </c>
      <c r="G2560" s="20" t="s">
        <v>54</v>
      </c>
      <c r="H2560" s="20" t="s">
        <v>8</v>
      </c>
      <c r="I2560" s="20">
        <v>4.6170013000000001</v>
      </c>
      <c r="J2560" s="20">
        <v>4.4400377499999999E-4</v>
      </c>
      <c r="K2560" s="20">
        <v>5.3442814000000001E-6</v>
      </c>
      <c r="L2560" s="20">
        <v>1.7866162399999998E-5</v>
      </c>
      <c r="M2560" s="20">
        <v>1.6436869407999999E-5</v>
      </c>
      <c r="N2560" s="20">
        <v>5.4130270999999999E-8</v>
      </c>
      <c r="O2560" s="27">
        <v>1.0988801867800001E-4</v>
      </c>
    </row>
    <row r="2561" spans="1:15" x14ac:dyDescent="0.25">
      <c r="A2561" s="19" t="s">
        <v>400</v>
      </c>
      <c r="B2561" s="20" t="s">
        <v>336</v>
      </c>
      <c r="C2561" s="20" t="s">
        <v>440</v>
      </c>
      <c r="D2561" s="20" t="s">
        <v>435</v>
      </c>
      <c r="E2561" s="20" t="s">
        <v>58</v>
      </c>
      <c r="F2561" s="20" t="s">
        <v>56</v>
      </c>
      <c r="G2561" s="20" t="s">
        <v>57</v>
      </c>
      <c r="H2561" s="20" t="s">
        <v>8</v>
      </c>
      <c r="I2561" s="20">
        <v>420.94396499999999</v>
      </c>
      <c r="J2561" s="20">
        <v>4.1855968030000003E-2</v>
      </c>
      <c r="K2561" s="20">
        <v>4.3583034789999999E-4</v>
      </c>
      <c r="L2561" s="20">
        <v>1.429011638E-3</v>
      </c>
      <c r="M2561" s="20">
        <v>1.31469070696E-3</v>
      </c>
      <c r="N2561" s="20">
        <v>4.4478758440000003E-6</v>
      </c>
      <c r="O2561" s="27">
        <v>1.2059141489740003E-2</v>
      </c>
    </row>
    <row r="2562" spans="1:15" x14ac:dyDescent="0.25">
      <c r="A2562" s="19" t="s">
        <v>400</v>
      </c>
      <c r="B2562" s="20" t="s">
        <v>336</v>
      </c>
      <c r="C2562" s="20" t="s">
        <v>440</v>
      </c>
      <c r="D2562" s="20" t="s">
        <v>435</v>
      </c>
      <c r="E2562" s="20" t="s">
        <v>60</v>
      </c>
      <c r="F2562" s="20" t="s">
        <v>59</v>
      </c>
      <c r="G2562" s="20" t="s">
        <v>57</v>
      </c>
      <c r="H2562" s="20" t="s">
        <v>8</v>
      </c>
      <c r="I2562" s="20">
        <v>1438.79791559</v>
      </c>
      <c r="J2562" s="20">
        <v>0.27369207500000003</v>
      </c>
      <c r="K2562" s="20">
        <v>2.9732450611000003E-3</v>
      </c>
      <c r="L2562" s="20">
        <v>1.0569540646999999E-2</v>
      </c>
      <c r="M2562" s="20">
        <v>9.7239773952400004E-3</v>
      </c>
      <c r="N2562" s="20">
        <v>2.9673304876E-5</v>
      </c>
      <c r="O2562" s="27">
        <v>8.5070645245575005E-2</v>
      </c>
    </row>
    <row r="2563" spans="1:15" x14ac:dyDescent="0.25">
      <c r="A2563" s="19" t="s">
        <v>400</v>
      </c>
      <c r="B2563" s="20" t="s">
        <v>336</v>
      </c>
      <c r="C2563" s="20" t="s">
        <v>440</v>
      </c>
      <c r="D2563" s="20" t="s">
        <v>435</v>
      </c>
      <c r="E2563" s="20" t="s">
        <v>62</v>
      </c>
      <c r="F2563" s="20" t="s">
        <v>61</v>
      </c>
      <c r="G2563" s="20" t="s">
        <v>57</v>
      </c>
      <c r="H2563" s="20" t="s">
        <v>8</v>
      </c>
      <c r="I2563" s="20">
        <v>0.23368654</v>
      </c>
      <c r="J2563" s="20">
        <v>1.1584988E-4</v>
      </c>
      <c r="K2563" s="20">
        <v>1.1356661E-6</v>
      </c>
      <c r="L2563" s="20">
        <v>3.8977259000000003E-6</v>
      </c>
      <c r="M2563" s="20">
        <v>3.5859078280000003E-6</v>
      </c>
      <c r="N2563" s="20">
        <v>1.1448987E-8</v>
      </c>
      <c r="O2563" s="27">
        <v>3.1636857587999997E-5</v>
      </c>
    </row>
    <row r="2564" spans="1:15" x14ac:dyDescent="0.25">
      <c r="A2564" s="19" t="s">
        <v>400</v>
      </c>
      <c r="B2564" s="20" t="s">
        <v>336</v>
      </c>
      <c r="C2564" s="20" t="s">
        <v>440</v>
      </c>
      <c r="D2564" s="20" t="s">
        <v>435</v>
      </c>
      <c r="E2564" s="20" t="s">
        <v>64</v>
      </c>
      <c r="F2564" s="20" t="s">
        <v>63</v>
      </c>
      <c r="G2564" s="20" t="s">
        <v>57</v>
      </c>
      <c r="H2564" s="20" t="s">
        <v>8</v>
      </c>
      <c r="I2564" s="20">
        <v>5.1198616000000001</v>
      </c>
      <c r="J2564" s="20">
        <v>1.8257175999999999E-3</v>
      </c>
      <c r="K2564" s="20">
        <v>1.7897348E-5</v>
      </c>
      <c r="L2564" s="20">
        <v>6.1425584E-5</v>
      </c>
      <c r="M2564" s="20">
        <v>5.6511537279999999E-5</v>
      </c>
      <c r="N2564" s="20">
        <v>1.8042843999999999E-7</v>
      </c>
      <c r="O2564" s="27">
        <v>5.2454407037999995E-4</v>
      </c>
    </row>
    <row r="2565" spans="1:15" x14ac:dyDescent="0.25">
      <c r="A2565" s="19" t="s">
        <v>400</v>
      </c>
      <c r="B2565" s="20" t="s">
        <v>336</v>
      </c>
      <c r="C2565" s="20" t="s">
        <v>440</v>
      </c>
      <c r="D2565" s="20" t="s">
        <v>435</v>
      </c>
      <c r="E2565" s="20" t="s">
        <v>67</v>
      </c>
      <c r="F2565" s="20" t="s">
        <v>65</v>
      </c>
      <c r="G2565" s="20" t="s">
        <v>66</v>
      </c>
      <c r="H2565" s="20" t="s">
        <v>8</v>
      </c>
      <c r="I2565" s="20">
        <v>14.886011999999999</v>
      </c>
      <c r="J2565" s="20">
        <v>2.0369293E-2</v>
      </c>
      <c r="K2565" s="20">
        <v>1.1200029000000001E-4</v>
      </c>
      <c r="L2565" s="20">
        <v>7.3247630000000002E-4</v>
      </c>
      <c r="M2565" s="20">
        <v>6.7387819600000002E-4</v>
      </c>
      <c r="N2565" s="20">
        <v>1.1550062999999999E-6</v>
      </c>
      <c r="O2565" s="27">
        <v>5.1289046132000013E-3</v>
      </c>
    </row>
    <row r="2566" spans="1:15" x14ac:dyDescent="0.25">
      <c r="A2566" s="19" t="s">
        <v>400</v>
      </c>
      <c r="B2566" s="20" t="s">
        <v>336</v>
      </c>
      <c r="C2566" s="20" t="s">
        <v>440</v>
      </c>
      <c r="D2566" s="20" t="s">
        <v>435</v>
      </c>
      <c r="E2566" s="20" t="s">
        <v>69</v>
      </c>
      <c r="F2566" s="20" t="s">
        <v>6</v>
      </c>
      <c r="G2566" s="20" t="s">
        <v>7</v>
      </c>
      <c r="H2566" s="20" t="s">
        <v>68</v>
      </c>
      <c r="I2566" s="20">
        <v>413.76040999999998</v>
      </c>
      <c r="J2566" s="20">
        <v>9.0826377E-2</v>
      </c>
      <c r="K2566" s="20">
        <v>1.3263299999999999E-3</v>
      </c>
      <c r="L2566" s="20">
        <v>1.6822595000000001E-4</v>
      </c>
      <c r="M2566" s="20">
        <v>1.5476787400000002E-4</v>
      </c>
      <c r="N2566" s="20">
        <v>1.2645036E-5</v>
      </c>
      <c r="O2566" s="27">
        <v>1.0460055005059999E-2</v>
      </c>
    </row>
    <row r="2567" spans="1:15" x14ac:dyDescent="0.25">
      <c r="A2567" s="19" t="s">
        <v>400</v>
      </c>
      <c r="B2567" s="20" t="s">
        <v>336</v>
      </c>
      <c r="C2567" s="20" t="s">
        <v>440</v>
      </c>
      <c r="D2567" s="20" t="s">
        <v>435</v>
      </c>
      <c r="E2567" s="20" t="s">
        <v>70</v>
      </c>
      <c r="F2567" s="20" t="s">
        <v>12</v>
      </c>
      <c r="G2567" s="20" t="s">
        <v>7</v>
      </c>
      <c r="H2567" s="20" t="s">
        <v>68</v>
      </c>
      <c r="I2567" s="20">
        <v>4075.3552</v>
      </c>
      <c r="J2567" s="20">
        <v>1.0173345</v>
      </c>
      <c r="K2567" s="20">
        <v>1.1778054E-2</v>
      </c>
      <c r="L2567" s="20">
        <v>1.6619581000000001E-3</v>
      </c>
      <c r="M2567" s="20">
        <v>1.5290014520000002E-3</v>
      </c>
      <c r="N2567" s="20">
        <v>1.3305975999999999E-4</v>
      </c>
      <c r="O2567" s="27">
        <v>0.11646443949059999</v>
      </c>
    </row>
    <row r="2568" spans="1:15" x14ac:dyDescent="0.25">
      <c r="A2568" s="19" t="s">
        <v>400</v>
      </c>
      <c r="B2568" s="20" t="s">
        <v>336</v>
      </c>
      <c r="C2568" s="20" t="s">
        <v>440</v>
      </c>
      <c r="D2568" s="20" t="s">
        <v>435</v>
      </c>
      <c r="E2568" s="20" t="s">
        <v>72</v>
      </c>
      <c r="F2568" s="20" t="s">
        <v>71</v>
      </c>
      <c r="G2568" s="20" t="s">
        <v>7</v>
      </c>
      <c r="H2568" s="20" t="s">
        <v>68</v>
      </c>
      <c r="I2568" s="20">
        <v>372.14855999999997</v>
      </c>
      <c r="J2568" s="20">
        <v>1.8549781000000001</v>
      </c>
      <c r="K2568" s="20">
        <v>1.5924826E-2</v>
      </c>
      <c r="L2568" s="20">
        <v>8.8431063E-4</v>
      </c>
      <c r="M2568" s="20">
        <v>8.1356577960000004E-4</v>
      </c>
      <c r="N2568" s="20">
        <v>1.5278378999999999E-4</v>
      </c>
      <c r="O2568" s="27">
        <v>4.8194549281000004E-2</v>
      </c>
    </row>
    <row r="2569" spans="1:15" x14ac:dyDescent="0.25">
      <c r="A2569" s="19" t="s">
        <v>400</v>
      </c>
      <c r="B2569" s="20" t="s">
        <v>336</v>
      </c>
      <c r="C2569" s="20" t="s">
        <v>440</v>
      </c>
      <c r="D2569" s="20" t="s">
        <v>435</v>
      </c>
      <c r="E2569" s="20" t="s">
        <v>73</v>
      </c>
      <c r="F2569" s="20" t="s">
        <v>14</v>
      </c>
      <c r="G2569" s="20" t="s">
        <v>7</v>
      </c>
      <c r="H2569" s="20" t="s">
        <v>68</v>
      </c>
      <c r="I2569" s="20">
        <v>125.10939662000001</v>
      </c>
      <c r="J2569" s="20">
        <v>0.14401534412600001</v>
      </c>
      <c r="K2569" s="20">
        <v>1.65263951065E-3</v>
      </c>
      <c r="L2569" s="20">
        <v>4.5168264980999997E-5</v>
      </c>
      <c r="M2569" s="20">
        <v>4.1554803782519996E-5</v>
      </c>
      <c r="N2569" s="20">
        <v>9.0676884958999995E-6</v>
      </c>
      <c r="O2569" s="27">
        <v>6.4691802896917599E-3</v>
      </c>
    </row>
    <row r="2570" spans="1:15" x14ac:dyDescent="0.25">
      <c r="A2570" s="19" t="s">
        <v>400</v>
      </c>
      <c r="B2570" s="20" t="s">
        <v>336</v>
      </c>
      <c r="C2570" s="20" t="s">
        <v>440</v>
      </c>
      <c r="D2570" s="20" t="s">
        <v>435</v>
      </c>
      <c r="E2570" s="20" t="s">
        <v>75</v>
      </c>
      <c r="F2570" s="20" t="s">
        <v>74</v>
      </c>
      <c r="G2570" s="20" t="s">
        <v>17</v>
      </c>
      <c r="H2570" s="20" t="s">
        <v>68</v>
      </c>
      <c r="I2570" s="20">
        <v>18.113617419999997</v>
      </c>
      <c r="J2570" s="20">
        <v>6.4535374060000011E-2</v>
      </c>
      <c r="K2570" s="20">
        <v>9.6689853900000001E-4</v>
      </c>
      <c r="L2570" s="20">
        <v>3.3847276900000003E-5</v>
      </c>
      <c r="M2570" s="20">
        <v>3.1139494748000002E-5</v>
      </c>
      <c r="N2570" s="20">
        <v>6.1251929000000003E-6</v>
      </c>
      <c r="O2570" s="27">
        <v>1.9082124833732007E-3</v>
      </c>
    </row>
    <row r="2571" spans="1:15" x14ac:dyDescent="0.25">
      <c r="A2571" s="19" t="s">
        <v>400</v>
      </c>
      <c r="B2571" s="20" t="s">
        <v>336</v>
      </c>
      <c r="C2571" s="20" t="s">
        <v>440</v>
      </c>
      <c r="D2571" s="20" t="s">
        <v>435</v>
      </c>
      <c r="E2571" s="20" t="s">
        <v>76</v>
      </c>
      <c r="F2571" s="20" t="s">
        <v>16</v>
      </c>
      <c r="G2571" s="20" t="s">
        <v>17</v>
      </c>
      <c r="H2571" s="20" t="s">
        <v>68</v>
      </c>
      <c r="I2571" s="20">
        <v>0.70941067000000002</v>
      </c>
      <c r="J2571" s="20">
        <v>5.6676450000000005E-4</v>
      </c>
      <c r="K2571" s="20">
        <v>6.6793441E-6</v>
      </c>
      <c r="L2571" s="20">
        <v>2.1960372E-7</v>
      </c>
      <c r="M2571" s="20">
        <v>2.020354224E-7</v>
      </c>
      <c r="N2571" s="20">
        <v>4.5490665000000003E-8</v>
      </c>
      <c r="O2571" s="27">
        <v>1.7873087643999998E-5</v>
      </c>
    </row>
    <row r="2572" spans="1:15" x14ac:dyDescent="0.25">
      <c r="A2572" s="19" t="s">
        <v>400</v>
      </c>
      <c r="B2572" s="20" t="s">
        <v>336</v>
      </c>
      <c r="C2572" s="20" t="s">
        <v>440</v>
      </c>
      <c r="D2572" s="20" t="s">
        <v>435</v>
      </c>
      <c r="E2572" s="20" t="s">
        <v>77</v>
      </c>
      <c r="F2572" s="20" t="s">
        <v>19</v>
      </c>
      <c r="G2572" s="20" t="s">
        <v>17</v>
      </c>
      <c r="H2572" s="20" t="s">
        <v>68</v>
      </c>
      <c r="I2572" s="20">
        <v>209.39908809999997</v>
      </c>
      <c r="J2572" s="20">
        <v>0.117376307</v>
      </c>
      <c r="K2572" s="20">
        <v>1.51707686E-3</v>
      </c>
      <c r="L2572" s="20">
        <v>1.3629035190000001E-4</v>
      </c>
      <c r="M2572" s="20">
        <v>1.2538712374799999E-4</v>
      </c>
      <c r="N2572" s="20">
        <v>1.120024372E-5</v>
      </c>
      <c r="O2572" s="27">
        <v>6.6871727716500016E-3</v>
      </c>
    </row>
    <row r="2573" spans="1:15" x14ac:dyDescent="0.25">
      <c r="A2573" s="19" t="s">
        <v>400</v>
      </c>
      <c r="B2573" s="20" t="s">
        <v>336</v>
      </c>
      <c r="C2573" s="20" t="s">
        <v>440</v>
      </c>
      <c r="D2573" s="20" t="s">
        <v>435</v>
      </c>
      <c r="E2573" s="20" t="s">
        <v>79</v>
      </c>
      <c r="F2573" s="20" t="s">
        <v>78</v>
      </c>
      <c r="G2573" s="20" t="s">
        <v>17</v>
      </c>
      <c r="H2573" s="20" t="s">
        <v>68</v>
      </c>
      <c r="I2573" s="20">
        <v>20.535071559999999</v>
      </c>
      <c r="J2573" s="20">
        <v>0.11337730968</v>
      </c>
      <c r="K2573" s="20">
        <v>1.4033839259999998E-3</v>
      </c>
      <c r="L2573" s="20">
        <v>5.6894587099999992E-5</v>
      </c>
      <c r="M2573" s="20">
        <v>5.2343020132000007E-5</v>
      </c>
      <c r="N2573" s="20">
        <v>1.076619568E-5</v>
      </c>
      <c r="O2573" s="27">
        <v>3.0342009753679998E-3</v>
      </c>
    </row>
    <row r="2574" spans="1:15" x14ac:dyDescent="0.25">
      <c r="A2574" s="19" t="s">
        <v>400</v>
      </c>
      <c r="B2574" s="20" t="s">
        <v>336</v>
      </c>
      <c r="C2574" s="20" t="s">
        <v>440</v>
      </c>
      <c r="D2574" s="20" t="s">
        <v>435</v>
      </c>
      <c r="E2574" s="20" t="s">
        <v>80</v>
      </c>
      <c r="F2574" s="20" t="s">
        <v>21</v>
      </c>
      <c r="G2574" s="20" t="s">
        <v>17</v>
      </c>
      <c r="H2574" s="20" t="s">
        <v>68</v>
      </c>
      <c r="I2574" s="20">
        <v>219.37813882299997</v>
      </c>
      <c r="J2574" s="20">
        <v>0.24981791561000002</v>
      </c>
      <c r="K2574" s="20">
        <v>3.141579161E-3</v>
      </c>
      <c r="L2574" s="20">
        <v>1.6304996535000004E-4</v>
      </c>
      <c r="M2574" s="20">
        <v>1.5000596812200003E-4</v>
      </c>
      <c r="N2574" s="20">
        <v>2.1339731944000002E-5</v>
      </c>
      <c r="O2574" s="27">
        <v>1.0018167936050801E-2</v>
      </c>
    </row>
    <row r="2575" spans="1:15" x14ac:dyDescent="0.25">
      <c r="A2575" s="19" t="s">
        <v>400</v>
      </c>
      <c r="B2575" s="20" t="s">
        <v>336</v>
      </c>
      <c r="C2575" s="20" t="s">
        <v>440</v>
      </c>
      <c r="D2575" s="20" t="s">
        <v>435</v>
      </c>
      <c r="E2575" s="20" t="s">
        <v>82</v>
      </c>
      <c r="F2575" s="20" t="s">
        <v>81</v>
      </c>
      <c r="G2575" s="20" t="s">
        <v>17</v>
      </c>
      <c r="H2575" s="20" t="s">
        <v>68</v>
      </c>
      <c r="I2575" s="20">
        <v>40.29452741099999</v>
      </c>
      <c r="J2575" s="20">
        <v>0.1035164004</v>
      </c>
      <c r="K2575" s="20">
        <v>1.190265826E-3</v>
      </c>
      <c r="L2575" s="20">
        <v>7.076925775E-5</v>
      </c>
      <c r="M2575" s="20">
        <v>6.5107717129999994E-5</v>
      </c>
      <c r="N2575" s="20">
        <v>8.9759071970000013E-6</v>
      </c>
      <c r="O2575" s="27">
        <v>3.7862832285161705E-3</v>
      </c>
    </row>
    <row r="2576" spans="1:15" x14ac:dyDescent="0.25">
      <c r="A2576" s="19" t="s">
        <v>400</v>
      </c>
      <c r="B2576" s="20" t="s">
        <v>336</v>
      </c>
      <c r="C2576" s="20" t="s">
        <v>440</v>
      </c>
      <c r="D2576" s="20" t="s">
        <v>435</v>
      </c>
      <c r="E2576" s="20" t="s">
        <v>83</v>
      </c>
      <c r="F2576" s="20" t="s">
        <v>23</v>
      </c>
      <c r="G2576" s="20" t="s">
        <v>17</v>
      </c>
      <c r="H2576" s="20" t="s">
        <v>68</v>
      </c>
      <c r="I2576" s="20">
        <v>2.9038549719999995</v>
      </c>
      <c r="J2576" s="20">
        <v>5.1395646999999999E-3</v>
      </c>
      <c r="K2576" s="20">
        <v>6.0337344499999994E-5</v>
      </c>
      <c r="L2576" s="20">
        <v>4.9388986299999997E-6</v>
      </c>
      <c r="M2576" s="20">
        <v>4.5437867395999999E-6</v>
      </c>
      <c r="N2576" s="20">
        <v>4.6196105099999999E-7</v>
      </c>
      <c r="O2576" s="27">
        <v>2.2413635291850003E-4</v>
      </c>
    </row>
    <row r="2577" spans="1:15" x14ac:dyDescent="0.25">
      <c r="A2577" s="19" t="s">
        <v>400</v>
      </c>
      <c r="B2577" s="20" t="s">
        <v>336</v>
      </c>
      <c r="C2577" s="20" t="s">
        <v>440</v>
      </c>
      <c r="D2577" s="20" t="s">
        <v>435</v>
      </c>
      <c r="E2577" s="20" t="s">
        <v>85</v>
      </c>
      <c r="F2577" s="20" t="s">
        <v>84</v>
      </c>
      <c r="G2577" s="20" t="s">
        <v>17</v>
      </c>
      <c r="H2577" s="20" t="s">
        <v>68</v>
      </c>
      <c r="I2577" s="20">
        <v>63.903712761999998</v>
      </c>
      <c r="J2577" s="20">
        <v>0.19214825609399999</v>
      </c>
      <c r="K2577" s="20">
        <v>3.0233607281699997E-3</v>
      </c>
      <c r="L2577" s="20">
        <v>1.4360230138499999E-4</v>
      </c>
      <c r="M2577" s="20">
        <v>1.321141172742E-4</v>
      </c>
      <c r="N2577" s="20">
        <v>1.8908646373000001E-5</v>
      </c>
      <c r="O2577" s="27">
        <v>7.1135791418786998E-3</v>
      </c>
    </row>
    <row r="2578" spans="1:15" x14ac:dyDescent="0.25">
      <c r="A2578" s="19" t="s">
        <v>400</v>
      </c>
      <c r="B2578" s="20" t="s">
        <v>336</v>
      </c>
      <c r="C2578" s="20" t="s">
        <v>440</v>
      </c>
      <c r="D2578" s="20" t="s">
        <v>435</v>
      </c>
      <c r="E2578" s="20" t="s">
        <v>87</v>
      </c>
      <c r="F2578" s="20" t="s">
        <v>86</v>
      </c>
      <c r="G2578" s="20" t="s">
        <v>17</v>
      </c>
      <c r="H2578" s="20" t="s">
        <v>68</v>
      </c>
      <c r="I2578" s="20">
        <v>212.65296083999999</v>
      </c>
      <c r="J2578" s="20">
        <v>5.8821104189999994E-2</v>
      </c>
      <c r="K2578" s="20">
        <v>1.2855636591999999E-3</v>
      </c>
      <c r="L2578" s="20">
        <v>7.9649417989999989E-5</v>
      </c>
      <c r="M2578" s="20">
        <v>7.3277464550799992E-5</v>
      </c>
      <c r="N2578" s="20">
        <v>6.4261832099999994E-6</v>
      </c>
      <c r="O2578" s="27">
        <v>4.1156886676058302E-3</v>
      </c>
    </row>
    <row r="2579" spans="1:15" x14ac:dyDescent="0.25">
      <c r="A2579" s="19" t="s">
        <v>400</v>
      </c>
      <c r="B2579" s="20" t="s">
        <v>336</v>
      </c>
      <c r="C2579" s="20" t="s">
        <v>440</v>
      </c>
      <c r="D2579" s="20" t="s">
        <v>435</v>
      </c>
      <c r="E2579" s="20" t="s">
        <v>88</v>
      </c>
      <c r="F2579" s="20" t="s">
        <v>25</v>
      </c>
      <c r="G2579" s="20" t="s">
        <v>17</v>
      </c>
      <c r="H2579" s="20" t="s">
        <v>68</v>
      </c>
      <c r="I2579" s="20">
        <v>78.69728302999998</v>
      </c>
      <c r="J2579" s="20">
        <v>0.44465185660000001</v>
      </c>
      <c r="K2579" s="20">
        <v>4.2623974299999994E-3</v>
      </c>
      <c r="L2579" s="20">
        <v>2.2018725530000002E-4</v>
      </c>
      <c r="M2579" s="20">
        <v>2.0257227487599998E-4</v>
      </c>
      <c r="N2579" s="20">
        <v>3.9426473599999995E-5</v>
      </c>
      <c r="O2579" s="27">
        <v>1.0896446086574E-2</v>
      </c>
    </row>
    <row r="2580" spans="1:15" x14ac:dyDescent="0.25">
      <c r="A2580" s="19" t="s">
        <v>400</v>
      </c>
      <c r="B2580" s="20" t="s">
        <v>336</v>
      </c>
      <c r="C2580" s="20" t="s">
        <v>440</v>
      </c>
      <c r="D2580" s="20" t="s">
        <v>435</v>
      </c>
      <c r="E2580" s="20" t="s">
        <v>90</v>
      </c>
      <c r="F2580" s="20" t="s">
        <v>89</v>
      </c>
      <c r="G2580" s="20" t="s">
        <v>17</v>
      </c>
      <c r="H2580" s="20" t="s">
        <v>68</v>
      </c>
      <c r="I2580" s="20">
        <v>504.7504586</v>
      </c>
      <c r="J2580" s="20">
        <v>0.24680504943000001</v>
      </c>
      <c r="K2580" s="20">
        <v>2.8957235198000001E-3</v>
      </c>
      <c r="L2580" s="20">
        <v>1.4491544302999999E-4</v>
      </c>
      <c r="M2580" s="20">
        <v>1.333222075876E-4</v>
      </c>
      <c r="N2580" s="20">
        <v>1.8930060828000003E-5</v>
      </c>
      <c r="O2580" s="27">
        <v>1.2248275074360411E-2</v>
      </c>
    </row>
    <row r="2581" spans="1:15" x14ac:dyDescent="0.25">
      <c r="A2581" s="19" t="s">
        <v>400</v>
      </c>
      <c r="B2581" s="20" t="s">
        <v>336</v>
      </c>
      <c r="C2581" s="20" t="s">
        <v>440</v>
      </c>
      <c r="D2581" s="20" t="s">
        <v>435</v>
      </c>
      <c r="E2581" s="20" t="s">
        <v>92</v>
      </c>
      <c r="F2581" s="20" t="s">
        <v>91</v>
      </c>
      <c r="G2581" s="20" t="s">
        <v>17</v>
      </c>
      <c r="H2581" s="20" t="s">
        <v>68</v>
      </c>
      <c r="I2581" s="20">
        <v>2.1471494100999999</v>
      </c>
      <c r="J2581" s="20">
        <v>9.6133057210000018E-3</v>
      </c>
      <c r="K2581" s="20">
        <v>5.5435194572999997E-4</v>
      </c>
      <c r="L2581" s="20">
        <v>6.2905040539999998E-6</v>
      </c>
      <c r="M2581" s="20">
        <v>5.7872637296800003E-6</v>
      </c>
      <c r="N2581" s="20">
        <v>1.5414107169999998E-6</v>
      </c>
      <c r="O2581" s="27">
        <v>4.0425977177311001E-4</v>
      </c>
    </row>
    <row r="2582" spans="1:15" x14ac:dyDescent="0.25">
      <c r="A2582" s="19" t="s">
        <v>400</v>
      </c>
      <c r="B2582" s="20" t="s">
        <v>336</v>
      </c>
      <c r="C2582" s="20" t="s">
        <v>440</v>
      </c>
      <c r="D2582" s="20" t="s">
        <v>435</v>
      </c>
      <c r="E2582" s="20" t="s">
        <v>93</v>
      </c>
      <c r="F2582" s="20" t="s">
        <v>27</v>
      </c>
      <c r="G2582" s="20" t="s">
        <v>17</v>
      </c>
      <c r="H2582" s="20" t="s">
        <v>68</v>
      </c>
      <c r="I2582" s="20">
        <v>13.715273219999998</v>
      </c>
      <c r="J2582" s="20">
        <v>2.8527751800000001E-2</v>
      </c>
      <c r="K2582" s="20">
        <v>3.8758448500000002E-4</v>
      </c>
      <c r="L2582" s="20">
        <v>1.8362328250000001E-5</v>
      </c>
      <c r="M2582" s="20">
        <v>1.6893341990000001E-5</v>
      </c>
      <c r="N2582" s="20">
        <v>2.5427828999999998E-6</v>
      </c>
      <c r="O2582" s="27">
        <v>9.8951776087500025E-4</v>
      </c>
    </row>
    <row r="2583" spans="1:15" x14ac:dyDescent="0.25">
      <c r="A2583" s="19" t="s">
        <v>400</v>
      </c>
      <c r="B2583" s="20" t="s">
        <v>336</v>
      </c>
      <c r="C2583" s="20" t="s">
        <v>440</v>
      </c>
      <c r="D2583" s="20" t="s">
        <v>435</v>
      </c>
      <c r="E2583" s="20" t="s">
        <v>95</v>
      </c>
      <c r="F2583" s="20" t="s">
        <v>94</v>
      </c>
      <c r="G2583" s="20" t="s">
        <v>17</v>
      </c>
      <c r="H2583" s="20" t="s">
        <v>68</v>
      </c>
      <c r="I2583" s="20">
        <v>2.0147264931</v>
      </c>
      <c r="J2583" s="20">
        <v>1.0527439042000002E-2</v>
      </c>
      <c r="K2583" s="20">
        <v>7.4646311269999988E-4</v>
      </c>
      <c r="L2583" s="20">
        <v>9.6870583839999972E-6</v>
      </c>
      <c r="M2583" s="20">
        <v>8.9120937132800004E-6</v>
      </c>
      <c r="N2583" s="20">
        <v>2.3786863769999998E-6</v>
      </c>
      <c r="O2583" s="27">
        <v>4.6697593842114001E-4</v>
      </c>
    </row>
    <row r="2584" spans="1:15" x14ac:dyDescent="0.25">
      <c r="A2584" s="19" t="s">
        <v>400</v>
      </c>
      <c r="B2584" s="20" t="s">
        <v>336</v>
      </c>
      <c r="C2584" s="20" t="s">
        <v>440</v>
      </c>
      <c r="D2584" s="20" t="s">
        <v>435</v>
      </c>
      <c r="E2584" s="20" t="s">
        <v>97</v>
      </c>
      <c r="F2584" s="20" t="s">
        <v>96</v>
      </c>
      <c r="G2584" s="20" t="s">
        <v>17</v>
      </c>
      <c r="H2584" s="20" t="s">
        <v>68</v>
      </c>
      <c r="I2584" s="20">
        <v>3.2254534559999999</v>
      </c>
      <c r="J2584" s="20">
        <v>1.7014137060999999E-2</v>
      </c>
      <c r="K2584" s="20">
        <v>1.2299224576999999E-3</v>
      </c>
      <c r="L2584" s="20">
        <v>2.3755195779999999E-5</v>
      </c>
      <c r="M2584" s="20">
        <v>2.1854780117600003E-5</v>
      </c>
      <c r="N2584" s="20">
        <v>5.609306679E-6</v>
      </c>
      <c r="O2584" s="27">
        <v>7.2656925601751203E-4</v>
      </c>
    </row>
    <row r="2585" spans="1:15" x14ac:dyDescent="0.25">
      <c r="A2585" s="19" t="s">
        <v>400</v>
      </c>
      <c r="B2585" s="20" t="s">
        <v>336</v>
      </c>
      <c r="C2585" s="20" t="s">
        <v>440</v>
      </c>
      <c r="D2585" s="20" t="s">
        <v>435</v>
      </c>
      <c r="E2585" s="20" t="s">
        <v>99</v>
      </c>
      <c r="F2585" s="20" t="s">
        <v>98</v>
      </c>
      <c r="G2585" s="20" t="s">
        <v>17</v>
      </c>
      <c r="H2585" s="20" t="s">
        <v>68</v>
      </c>
      <c r="I2585" s="20">
        <v>16.732637426</v>
      </c>
      <c r="J2585" s="20">
        <v>0.15338321734399998</v>
      </c>
      <c r="K2585" s="20">
        <v>1.6795468369000001E-3</v>
      </c>
      <c r="L2585" s="20">
        <v>6.6996758679999989E-5</v>
      </c>
      <c r="M2585" s="20">
        <v>6.1637017985599995E-5</v>
      </c>
      <c r="N2585" s="20">
        <v>1.2952104344000001E-5</v>
      </c>
      <c r="O2585" s="27">
        <v>3.9038725691287997E-3</v>
      </c>
    </row>
    <row r="2586" spans="1:15" x14ac:dyDescent="0.25">
      <c r="A2586" s="19" t="s">
        <v>400</v>
      </c>
      <c r="B2586" s="20" t="s">
        <v>336</v>
      </c>
      <c r="C2586" s="20" t="s">
        <v>440</v>
      </c>
      <c r="D2586" s="20" t="s">
        <v>435</v>
      </c>
      <c r="E2586" s="20" t="s">
        <v>101</v>
      </c>
      <c r="F2586" s="20" t="s">
        <v>100</v>
      </c>
      <c r="G2586" s="20" t="s">
        <v>17</v>
      </c>
      <c r="H2586" s="20" t="s">
        <v>68</v>
      </c>
      <c r="I2586" s="20">
        <v>20.572910730000004</v>
      </c>
      <c r="J2586" s="20">
        <v>7.5021369099999999E-2</v>
      </c>
      <c r="K2586" s="20">
        <v>2.3626864950000003E-3</v>
      </c>
      <c r="L2586" s="20">
        <v>3.972868929E-5</v>
      </c>
      <c r="M2586" s="20">
        <v>3.6550394146800004E-5</v>
      </c>
      <c r="N2586" s="20">
        <v>9.044355500000001E-6</v>
      </c>
      <c r="O2586" s="27">
        <v>2.5546605270550002E-3</v>
      </c>
    </row>
    <row r="2587" spans="1:15" x14ac:dyDescent="0.25">
      <c r="A2587" s="19" t="s">
        <v>400</v>
      </c>
      <c r="B2587" s="20" t="s">
        <v>336</v>
      </c>
      <c r="C2587" s="20" t="s">
        <v>440</v>
      </c>
      <c r="D2587" s="20" t="s">
        <v>435</v>
      </c>
      <c r="E2587" s="20" t="s">
        <v>103</v>
      </c>
      <c r="F2587" s="20" t="s">
        <v>102</v>
      </c>
      <c r="G2587" s="20" t="s">
        <v>17</v>
      </c>
      <c r="H2587" s="20" t="s">
        <v>68</v>
      </c>
      <c r="I2587" s="20">
        <v>59.38239231</v>
      </c>
      <c r="J2587" s="20">
        <v>4.0075741620000001E-2</v>
      </c>
      <c r="K2587" s="20">
        <v>4.8728990399999998E-4</v>
      </c>
      <c r="L2587" s="20">
        <v>1.7559423910000001E-5</v>
      </c>
      <c r="M2587" s="20">
        <v>1.6154669997200001E-5</v>
      </c>
      <c r="N2587" s="20">
        <v>2.9577587959999999E-6</v>
      </c>
      <c r="O2587" s="27">
        <v>1.7805218454972739E-3</v>
      </c>
    </row>
    <row r="2588" spans="1:15" x14ac:dyDescent="0.25">
      <c r="A2588" s="19" t="s">
        <v>400</v>
      </c>
      <c r="B2588" s="20" t="s">
        <v>336</v>
      </c>
      <c r="C2588" s="20" t="s">
        <v>440</v>
      </c>
      <c r="D2588" s="20" t="s">
        <v>435</v>
      </c>
      <c r="E2588" s="20" t="s">
        <v>105</v>
      </c>
      <c r="F2588" s="20" t="s">
        <v>104</v>
      </c>
      <c r="G2588" s="20" t="s">
        <v>17</v>
      </c>
      <c r="H2588" s="20" t="s">
        <v>68</v>
      </c>
      <c r="I2588" s="20">
        <v>1.3336922440000001</v>
      </c>
      <c r="J2588" s="20">
        <v>1.1688353130000001E-2</v>
      </c>
      <c r="K2588" s="20">
        <v>8.7578747780000003E-4</v>
      </c>
      <c r="L2588" s="20">
        <v>8.2613119690000014E-6</v>
      </c>
      <c r="M2588" s="20">
        <v>7.6004070114800011E-6</v>
      </c>
      <c r="N2588" s="20">
        <v>2.1258647939999998E-6</v>
      </c>
      <c r="O2588" s="27">
        <v>5.4996180792430001E-4</v>
      </c>
    </row>
    <row r="2589" spans="1:15" x14ac:dyDescent="0.25">
      <c r="A2589" s="19" t="s">
        <v>400</v>
      </c>
      <c r="B2589" s="20" t="s">
        <v>336</v>
      </c>
      <c r="C2589" s="20" t="s">
        <v>440</v>
      </c>
      <c r="D2589" s="20" t="s">
        <v>435</v>
      </c>
      <c r="E2589" s="20" t="s">
        <v>107</v>
      </c>
      <c r="F2589" s="20" t="s">
        <v>106</v>
      </c>
      <c r="G2589" s="20" t="s">
        <v>30</v>
      </c>
      <c r="H2589" s="20" t="s">
        <v>68</v>
      </c>
      <c r="I2589" s="20">
        <v>13.468393990000003</v>
      </c>
      <c r="J2589" s="20">
        <v>4.8523864100000001E-2</v>
      </c>
      <c r="K2589" s="20">
        <v>2.3195308914999999E-3</v>
      </c>
      <c r="L2589" s="20">
        <v>2.3705591919999998E-5</v>
      </c>
      <c r="M2589" s="20">
        <v>2.1809144566400003E-5</v>
      </c>
      <c r="N2589" s="20">
        <v>5.6276970260000004E-6</v>
      </c>
      <c r="O2589" s="27">
        <v>1.9857331683000002E-3</v>
      </c>
    </row>
    <row r="2590" spans="1:15" x14ac:dyDescent="0.25">
      <c r="A2590" s="19" t="s">
        <v>400</v>
      </c>
      <c r="B2590" s="20" t="s">
        <v>336</v>
      </c>
      <c r="C2590" s="20" t="s">
        <v>440</v>
      </c>
      <c r="D2590" s="20" t="s">
        <v>435</v>
      </c>
      <c r="E2590" s="20" t="s">
        <v>109</v>
      </c>
      <c r="F2590" s="20" t="s">
        <v>108</v>
      </c>
      <c r="G2590" s="20" t="s">
        <v>30</v>
      </c>
      <c r="H2590" s="20" t="s">
        <v>68</v>
      </c>
      <c r="I2590" s="20">
        <v>7.5608675643000005</v>
      </c>
      <c r="J2590" s="20">
        <v>7.0877479790000003E-2</v>
      </c>
      <c r="K2590" s="20">
        <v>5.0679975979999996E-3</v>
      </c>
      <c r="L2590" s="20">
        <v>7.4319009249999995E-5</v>
      </c>
      <c r="M2590" s="20">
        <v>6.8373488510000007E-5</v>
      </c>
      <c r="N2590" s="20">
        <v>1.75575689E-5</v>
      </c>
      <c r="O2590" s="27">
        <v>3.0002412820508001E-3</v>
      </c>
    </row>
    <row r="2591" spans="1:15" x14ac:dyDescent="0.25">
      <c r="A2591" s="19" t="s">
        <v>400</v>
      </c>
      <c r="B2591" s="20" t="s">
        <v>336</v>
      </c>
      <c r="C2591" s="20" t="s">
        <v>440</v>
      </c>
      <c r="D2591" s="20" t="s">
        <v>435</v>
      </c>
      <c r="E2591" s="20" t="s">
        <v>110</v>
      </c>
      <c r="F2591" s="20" t="s">
        <v>29</v>
      </c>
      <c r="G2591" s="20" t="s">
        <v>30</v>
      </c>
      <c r="H2591" s="20" t="s">
        <v>68</v>
      </c>
      <c r="I2591" s="20">
        <v>7.8494402229000002</v>
      </c>
      <c r="J2591" s="20">
        <v>2.804782305E-2</v>
      </c>
      <c r="K2591" s="20">
        <v>6.9471335999999999E-4</v>
      </c>
      <c r="L2591" s="20">
        <v>2.4699629118E-5</v>
      </c>
      <c r="M2591" s="20">
        <v>2.2723658788560002E-5</v>
      </c>
      <c r="N2591" s="20">
        <v>4.3245644639999999E-6</v>
      </c>
      <c r="O2591" s="27">
        <v>1.00537711111723E-3</v>
      </c>
    </row>
    <row r="2592" spans="1:15" x14ac:dyDescent="0.25">
      <c r="A2592" s="19" t="s">
        <v>400</v>
      </c>
      <c r="B2592" s="20" t="s">
        <v>336</v>
      </c>
      <c r="C2592" s="20" t="s">
        <v>440</v>
      </c>
      <c r="D2592" s="20" t="s">
        <v>435</v>
      </c>
      <c r="E2592" s="20" t="s">
        <v>111</v>
      </c>
      <c r="F2592" s="20" t="s">
        <v>32</v>
      </c>
      <c r="G2592" s="20" t="s">
        <v>30</v>
      </c>
      <c r="H2592" s="20" t="s">
        <v>68</v>
      </c>
      <c r="I2592" s="20">
        <v>33.029531145299991</v>
      </c>
      <c r="J2592" s="20">
        <v>7.8967152622000006E-2</v>
      </c>
      <c r="K2592" s="20">
        <v>1.1082607503000003E-3</v>
      </c>
      <c r="L2592" s="20">
        <v>1.0335727285099998E-4</v>
      </c>
      <c r="M2592" s="20">
        <v>9.5088691022919992E-5</v>
      </c>
      <c r="N2592" s="20">
        <v>7.8073049510000005E-6</v>
      </c>
      <c r="O2592" s="27">
        <v>4.6110625561236384E-3</v>
      </c>
    </row>
    <row r="2593" spans="1:15" x14ac:dyDescent="0.25">
      <c r="A2593" s="19" t="s">
        <v>400</v>
      </c>
      <c r="B2593" s="20" t="s">
        <v>336</v>
      </c>
      <c r="C2593" s="20" t="s">
        <v>440</v>
      </c>
      <c r="D2593" s="20" t="s">
        <v>435</v>
      </c>
      <c r="E2593" s="20" t="s">
        <v>113</v>
      </c>
      <c r="F2593" s="20" t="s">
        <v>112</v>
      </c>
      <c r="G2593" s="20" t="s">
        <v>30</v>
      </c>
      <c r="H2593" s="20" t="s">
        <v>68</v>
      </c>
      <c r="I2593" s="20">
        <v>0.780927861</v>
      </c>
      <c r="J2593" s="20">
        <v>3.5078011365000002E-3</v>
      </c>
      <c r="K2593" s="20">
        <v>1.4768635198000001E-4</v>
      </c>
      <c r="L2593" s="20">
        <v>1.7042596129999999E-6</v>
      </c>
      <c r="M2593" s="20">
        <v>1.5679188439600002E-6</v>
      </c>
      <c r="N2593" s="20">
        <v>3.9410500412999998E-7</v>
      </c>
      <c r="O2593" s="27">
        <v>1.3489792956960001E-4</v>
      </c>
    </row>
    <row r="2594" spans="1:15" x14ac:dyDescent="0.25">
      <c r="A2594" s="19" t="s">
        <v>400</v>
      </c>
      <c r="B2594" s="20" t="s">
        <v>336</v>
      </c>
      <c r="C2594" s="20" t="s">
        <v>440</v>
      </c>
      <c r="D2594" s="20" t="s">
        <v>435</v>
      </c>
      <c r="E2594" s="20" t="s">
        <v>115</v>
      </c>
      <c r="F2594" s="20" t="s">
        <v>114</v>
      </c>
      <c r="G2594" s="20" t="s">
        <v>30</v>
      </c>
      <c r="H2594" s="20" t="s">
        <v>68</v>
      </c>
      <c r="I2594" s="20">
        <v>1.074871736</v>
      </c>
      <c r="J2594" s="20">
        <v>4.6353432149999997E-3</v>
      </c>
      <c r="K2594" s="20">
        <v>5.2452192169999997E-5</v>
      </c>
      <c r="L2594" s="20">
        <v>1.8992421800000001E-6</v>
      </c>
      <c r="M2594" s="20">
        <v>1.7473028055999999E-6</v>
      </c>
      <c r="N2594" s="20">
        <v>3.7329841319999999E-7</v>
      </c>
      <c r="O2594" s="27">
        <v>1.4391169569030003E-4</v>
      </c>
    </row>
    <row r="2595" spans="1:15" x14ac:dyDescent="0.25">
      <c r="A2595" s="19" t="s">
        <v>400</v>
      </c>
      <c r="B2595" s="20" t="s">
        <v>336</v>
      </c>
      <c r="C2595" s="20" t="s">
        <v>440</v>
      </c>
      <c r="D2595" s="20" t="s">
        <v>435</v>
      </c>
      <c r="E2595" s="20" t="s">
        <v>117</v>
      </c>
      <c r="F2595" s="20" t="s">
        <v>116</v>
      </c>
      <c r="G2595" s="20" t="s">
        <v>30</v>
      </c>
      <c r="H2595" s="20" t="s">
        <v>68</v>
      </c>
      <c r="I2595" s="20">
        <v>0.50425625360000004</v>
      </c>
      <c r="J2595" s="20">
        <v>2.2887291024000001E-3</v>
      </c>
      <c r="K2595" s="20">
        <v>1.7502462350999998E-4</v>
      </c>
      <c r="L2595" s="20">
        <v>7.6759749479999992E-6</v>
      </c>
      <c r="M2595" s="20">
        <v>7.0618969521600003E-6</v>
      </c>
      <c r="N2595" s="20">
        <v>1.7153783807000004E-6</v>
      </c>
      <c r="O2595" s="27">
        <v>9.5071433847850018E-5</v>
      </c>
    </row>
    <row r="2596" spans="1:15" x14ac:dyDescent="0.25">
      <c r="A2596" s="19" t="s">
        <v>400</v>
      </c>
      <c r="B2596" s="20" t="s">
        <v>336</v>
      </c>
      <c r="C2596" s="20" t="s">
        <v>440</v>
      </c>
      <c r="D2596" s="20" t="s">
        <v>435</v>
      </c>
      <c r="E2596" s="20" t="s">
        <v>119</v>
      </c>
      <c r="F2596" s="20" t="s">
        <v>118</v>
      </c>
      <c r="G2596" s="20" t="s">
        <v>35</v>
      </c>
      <c r="H2596" s="20" t="s">
        <v>68</v>
      </c>
      <c r="I2596" s="20">
        <v>96076.02051100001</v>
      </c>
      <c r="J2596" s="20">
        <v>4.2886677522999994</v>
      </c>
      <c r="K2596" s="20">
        <v>4.5791795410000002E-2</v>
      </c>
      <c r="L2596" s="20">
        <v>4.3940906677599999E-3</v>
      </c>
      <c r="M2596" s="20">
        <v>4.0425634143392E-3</v>
      </c>
      <c r="N2596" s="20">
        <v>3.2087275837999995E-4</v>
      </c>
      <c r="O2596" s="27">
        <v>0.50829735143632004</v>
      </c>
    </row>
    <row r="2597" spans="1:15" x14ac:dyDescent="0.25">
      <c r="A2597" s="19" t="s">
        <v>400</v>
      </c>
      <c r="B2597" s="20" t="s">
        <v>336</v>
      </c>
      <c r="C2597" s="20" t="s">
        <v>440</v>
      </c>
      <c r="D2597" s="20" t="s">
        <v>435</v>
      </c>
      <c r="E2597" s="20" t="s">
        <v>120</v>
      </c>
      <c r="F2597" s="20" t="s">
        <v>118</v>
      </c>
      <c r="G2597" s="20" t="s">
        <v>37</v>
      </c>
      <c r="H2597" s="20" t="s">
        <v>68</v>
      </c>
      <c r="I2597" s="20">
        <v>5899.5686699999997</v>
      </c>
      <c r="J2597" s="20">
        <v>4.2225844478000001</v>
      </c>
      <c r="K2597" s="20">
        <v>5.9426683016000001E-2</v>
      </c>
      <c r="L2597" s="20">
        <v>7.8754740567199989E-3</v>
      </c>
      <c r="M2597" s="20">
        <v>7.2454361321824005E-3</v>
      </c>
      <c r="N2597" s="20">
        <v>4.6323176572000003E-4</v>
      </c>
      <c r="O2597" s="27">
        <v>0.42643490408498003</v>
      </c>
    </row>
    <row r="2598" spans="1:15" x14ac:dyDescent="0.25">
      <c r="A2598" s="19" t="s">
        <v>400</v>
      </c>
      <c r="B2598" s="20" t="s">
        <v>336</v>
      </c>
      <c r="C2598" s="20" t="s">
        <v>440</v>
      </c>
      <c r="D2598" s="20" t="s">
        <v>435</v>
      </c>
      <c r="E2598" s="20" t="s">
        <v>121</v>
      </c>
      <c r="F2598" s="20" t="s">
        <v>34</v>
      </c>
      <c r="G2598" s="20" t="s">
        <v>35</v>
      </c>
      <c r="H2598" s="20" t="s">
        <v>68</v>
      </c>
      <c r="I2598" s="20">
        <v>8439.6162000000004</v>
      </c>
      <c r="J2598" s="20">
        <v>0.35985124000000002</v>
      </c>
      <c r="K2598" s="20">
        <v>3.8494379000000001E-3</v>
      </c>
      <c r="L2598" s="20">
        <v>3.737465E-4</v>
      </c>
      <c r="M2598" s="20">
        <v>3.4384678E-4</v>
      </c>
      <c r="N2598" s="20">
        <v>2.6948191999999999E-5</v>
      </c>
      <c r="O2598" s="27">
        <v>4.2936040375000012E-2</v>
      </c>
    </row>
    <row r="2599" spans="1:15" x14ac:dyDescent="0.25">
      <c r="A2599" s="19" t="s">
        <v>400</v>
      </c>
      <c r="B2599" s="20" t="s">
        <v>336</v>
      </c>
      <c r="C2599" s="20" t="s">
        <v>440</v>
      </c>
      <c r="D2599" s="20" t="s">
        <v>435</v>
      </c>
      <c r="E2599" s="20" t="s">
        <v>122</v>
      </c>
      <c r="F2599" s="20" t="s">
        <v>34</v>
      </c>
      <c r="G2599" s="20" t="s">
        <v>37</v>
      </c>
      <c r="H2599" s="20" t="s">
        <v>68</v>
      </c>
      <c r="I2599" s="20">
        <v>1862.0600999999999</v>
      </c>
      <c r="J2599" s="20">
        <v>2.7678142000000001</v>
      </c>
      <c r="K2599" s="20">
        <v>3.2123089000000001E-2</v>
      </c>
      <c r="L2599" s="20">
        <v>3.4850938000000001E-3</v>
      </c>
      <c r="M2599" s="20">
        <v>3.2062862960000002E-3</v>
      </c>
      <c r="N2599" s="20">
        <v>2.3767282E-4</v>
      </c>
      <c r="O2599" s="27">
        <v>0.25611052100000004</v>
      </c>
    </row>
    <row r="2600" spans="1:15" x14ac:dyDescent="0.25">
      <c r="A2600" s="19" t="s">
        <v>400</v>
      </c>
      <c r="B2600" s="20" t="s">
        <v>336</v>
      </c>
      <c r="C2600" s="20" t="s">
        <v>440</v>
      </c>
      <c r="D2600" s="20" t="s">
        <v>435</v>
      </c>
      <c r="E2600" s="20" t="s">
        <v>123</v>
      </c>
      <c r="F2600" s="20" t="s">
        <v>42</v>
      </c>
      <c r="G2600" s="20" t="s">
        <v>35</v>
      </c>
      <c r="H2600" s="20" t="s">
        <v>68</v>
      </c>
      <c r="I2600" s="20">
        <v>661.36084000000005</v>
      </c>
      <c r="J2600" s="20">
        <v>2.0596882E-2</v>
      </c>
      <c r="K2600" s="20">
        <v>2.4044056999999999E-4</v>
      </c>
      <c r="L2600" s="20">
        <v>2.6405689E-5</v>
      </c>
      <c r="M2600" s="20">
        <v>2.4293233880000002E-5</v>
      </c>
      <c r="N2600" s="20">
        <v>1.7822277E-6</v>
      </c>
      <c r="O2600" s="27">
        <v>2.6272185485000004E-3</v>
      </c>
    </row>
    <row r="2601" spans="1:15" x14ac:dyDescent="0.25">
      <c r="A2601" s="19" t="s">
        <v>400</v>
      </c>
      <c r="B2601" s="20" t="s">
        <v>336</v>
      </c>
      <c r="C2601" s="20" t="s">
        <v>440</v>
      </c>
      <c r="D2601" s="20" t="s">
        <v>435</v>
      </c>
      <c r="E2601" s="20" t="s">
        <v>124</v>
      </c>
      <c r="F2601" s="20" t="s">
        <v>42</v>
      </c>
      <c r="G2601" s="20" t="s">
        <v>37</v>
      </c>
      <c r="H2601" s="20" t="s">
        <v>68</v>
      </c>
      <c r="I2601" s="20">
        <v>136.0757491</v>
      </c>
      <c r="J2601" s="20">
        <v>0.1152025529</v>
      </c>
      <c r="K2601" s="20">
        <v>1.427448598E-3</v>
      </c>
      <c r="L2601" s="20">
        <v>1.264774944E-4</v>
      </c>
      <c r="M2601" s="20">
        <v>1.1635929484800001E-4</v>
      </c>
      <c r="N2601" s="20">
        <v>1.0871266180000001E-5</v>
      </c>
      <c r="O2601" s="27">
        <v>8.7377668627700005E-3</v>
      </c>
    </row>
    <row r="2602" spans="1:15" x14ac:dyDescent="0.25">
      <c r="A2602" s="19" t="s">
        <v>400</v>
      </c>
      <c r="B2602" s="20" t="s">
        <v>336</v>
      </c>
      <c r="C2602" s="20" t="s">
        <v>440</v>
      </c>
      <c r="D2602" s="20" t="s">
        <v>435</v>
      </c>
      <c r="E2602" s="20" t="s">
        <v>125</v>
      </c>
      <c r="F2602" s="20" t="s">
        <v>45</v>
      </c>
      <c r="G2602" s="20" t="s">
        <v>35</v>
      </c>
      <c r="H2602" s="20" t="s">
        <v>68</v>
      </c>
      <c r="I2602" s="20">
        <v>1066.9235000000001</v>
      </c>
      <c r="J2602" s="20">
        <v>3.9272372E-2</v>
      </c>
      <c r="K2602" s="20">
        <v>4.5889516999999999E-4</v>
      </c>
      <c r="L2602" s="20">
        <v>5.0561993999999998E-5</v>
      </c>
      <c r="M2602" s="20">
        <v>4.651703448E-5</v>
      </c>
      <c r="N2602" s="20">
        <v>3.4011221000000001E-6</v>
      </c>
      <c r="O2602" s="27">
        <v>4.8040728688000002E-3</v>
      </c>
    </row>
    <row r="2603" spans="1:15" x14ac:dyDescent="0.25">
      <c r="A2603" s="19" t="s">
        <v>400</v>
      </c>
      <c r="B2603" s="20" t="s">
        <v>336</v>
      </c>
      <c r="C2603" s="20" t="s">
        <v>440</v>
      </c>
      <c r="D2603" s="20" t="s">
        <v>435</v>
      </c>
      <c r="E2603" s="20" t="s">
        <v>126</v>
      </c>
      <c r="F2603" s="20" t="s">
        <v>45</v>
      </c>
      <c r="G2603" s="20" t="s">
        <v>37</v>
      </c>
      <c r="H2603" s="20" t="s">
        <v>68</v>
      </c>
      <c r="I2603" s="20">
        <v>1349.2021671</v>
      </c>
      <c r="J2603" s="20">
        <v>4.8887494790999995</v>
      </c>
      <c r="K2603" s="20">
        <v>7.6872027580000002E-2</v>
      </c>
      <c r="L2603" s="20">
        <v>2.4201775094999994E-3</v>
      </c>
      <c r="M2603" s="20">
        <v>2.2265633087399997E-3</v>
      </c>
      <c r="N2603" s="20">
        <v>4.5870331730000005E-4</v>
      </c>
      <c r="O2603" s="27">
        <v>0.18599954726585299</v>
      </c>
    </row>
    <row r="2604" spans="1:15" x14ac:dyDescent="0.25">
      <c r="A2604" s="19" t="s">
        <v>400</v>
      </c>
      <c r="B2604" s="20" t="s">
        <v>336</v>
      </c>
      <c r="C2604" s="20" t="s">
        <v>440</v>
      </c>
      <c r="D2604" s="20" t="s">
        <v>435</v>
      </c>
      <c r="E2604" s="20" t="s">
        <v>127</v>
      </c>
      <c r="F2604" s="20" t="s">
        <v>48</v>
      </c>
      <c r="G2604" s="20" t="s">
        <v>35</v>
      </c>
      <c r="H2604" s="20" t="s">
        <v>68</v>
      </c>
      <c r="I2604" s="20">
        <v>12643.68556</v>
      </c>
      <c r="J2604" s="20">
        <v>0</v>
      </c>
      <c r="K2604" s="20">
        <v>0</v>
      </c>
      <c r="L2604" s="20">
        <v>0</v>
      </c>
      <c r="M2604" s="20">
        <v>0</v>
      </c>
      <c r="N2604" s="20">
        <v>0</v>
      </c>
      <c r="O2604" s="27">
        <v>2.4163264540000003E-2</v>
      </c>
    </row>
    <row r="2605" spans="1:15" x14ac:dyDescent="0.25">
      <c r="A2605" s="19" t="s">
        <v>400</v>
      </c>
      <c r="B2605" s="20" t="s">
        <v>336</v>
      </c>
      <c r="C2605" s="20" t="s">
        <v>440</v>
      </c>
      <c r="D2605" s="20" t="s">
        <v>435</v>
      </c>
      <c r="E2605" s="20" t="s">
        <v>128</v>
      </c>
      <c r="F2605" s="20" t="s">
        <v>48</v>
      </c>
      <c r="G2605" s="20" t="s">
        <v>37</v>
      </c>
      <c r="H2605" s="20" t="s">
        <v>68</v>
      </c>
      <c r="I2605" s="20">
        <v>2335.30573</v>
      </c>
      <c r="J2605" s="20">
        <v>0</v>
      </c>
      <c r="K2605" s="20">
        <v>0</v>
      </c>
      <c r="L2605" s="20">
        <v>0</v>
      </c>
      <c r="M2605" s="20">
        <v>0</v>
      </c>
      <c r="N2605" s="20">
        <v>0</v>
      </c>
      <c r="O2605" s="27">
        <v>4.8889057620000002E-3</v>
      </c>
    </row>
    <row r="2606" spans="1:15" x14ac:dyDescent="0.25">
      <c r="A2606" s="19" t="s">
        <v>400</v>
      </c>
      <c r="B2606" s="20" t="s">
        <v>336</v>
      </c>
      <c r="C2606" s="20" t="s">
        <v>440</v>
      </c>
      <c r="D2606" s="20" t="s">
        <v>435</v>
      </c>
      <c r="E2606" s="20" t="s">
        <v>130</v>
      </c>
      <c r="F2606" s="20" t="s">
        <v>129</v>
      </c>
      <c r="G2606" s="20" t="s">
        <v>35</v>
      </c>
      <c r="H2606" s="20" t="s">
        <v>68</v>
      </c>
      <c r="I2606" s="20">
        <v>5115.2097160000003</v>
      </c>
      <c r="J2606" s="20">
        <v>0.8339197599</v>
      </c>
      <c r="K2606" s="20">
        <v>9.8757620999999993E-3</v>
      </c>
      <c r="L2606" s="20">
        <v>3.1381006613000005E-4</v>
      </c>
      <c r="M2606" s="20">
        <v>2.8870526083960002E-4</v>
      </c>
      <c r="N2606" s="20">
        <v>6.5784654469999997E-5</v>
      </c>
      <c r="O2606" s="27">
        <v>5.000224670289731E-2</v>
      </c>
    </row>
    <row r="2607" spans="1:15" x14ac:dyDescent="0.25">
      <c r="A2607" s="19" t="s">
        <v>400</v>
      </c>
      <c r="B2607" s="20" t="s">
        <v>336</v>
      </c>
      <c r="C2607" s="20" t="s">
        <v>440</v>
      </c>
      <c r="D2607" s="20" t="s">
        <v>435</v>
      </c>
      <c r="E2607" s="20" t="s">
        <v>131</v>
      </c>
      <c r="F2607" s="20" t="s">
        <v>129</v>
      </c>
      <c r="G2607" s="20" t="s">
        <v>37</v>
      </c>
      <c r="H2607" s="20" t="s">
        <v>68</v>
      </c>
      <c r="I2607" s="20">
        <v>180.54909039</v>
      </c>
      <c r="J2607" s="20">
        <v>0.64939552150000002</v>
      </c>
      <c r="K2607" s="20">
        <v>7.2853256919999995E-3</v>
      </c>
      <c r="L2607" s="20">
        <v>2.6210540427999999E-4</v>
      </c>
      <c r="M2607" s="20">
        <v>2.4113697193759999E-4</v>
      </c>
      <c r="N2607" s="20">
        <v>5.2642228710000003E-5</v>
      </c>
      <c r="O2607" s="27">
        <v>1.8355943101656003E-2</v>
      </c>
    </row>
    <row r="2608" spans="1:15" x14ac:dyDescent="0.25">
      <c r="A2608" s="19" t="s">
        <v>400</v>
      </c>
      <c r="B2608" s="20" t="s">
        <v>336</v>
      </c>
      <c r="C2608" s="20" t="s">
        <v>440</v>
      </c>
      <c r="D2608" s="20" t="s">
        <v>435</v>
      </c>
      <c r="E2608" s="20" t="s">
        <v>133</v>
      </c>
      <c r="F2608" s="20" t="s">
        <v>132</v>
      </c>
      <c r="G2608" s="20" t="s">
        <v>37</v>
      </c>
      <c r="H2608" s="20" t="s">
        <v>68</v>
      </c>
      <c r="I2608" s="20">
        <v>622.27385149999998</v>
      </c>
      <c r="J2608" s="20">
        <v>0.84022283349999993</v>
      </c>
      <c r="K2608" s="20">
        <v>9.820865580000001E-3</v>
      </c>
      <c r="L2608" s="20">
        <v>2.933147437E-4</v>
      </c>
      <c r="M2608" s="20">
        <v>2.6984956420400005E-4</v>
      </c>
      <c r="N2608" s="20">
        <v>6.0780371759999999E-5</v>
      </c>
      <c r="O2608" s="27">
        <v>2.7380405666772002E-2</v>
      </c>
    </row>
    <row r="2609" spans="1:15" x14ac:dyDescent="0.25">
      <c r="A2609" s="19" t="s">
        <v>400</v>
      </c>
      <c r="B2609" s="20" t="s">
        <v>336</v>
      </c>
      <c r="C2609" s="20" t="s">
        <v>440</v>
      </c>
      <c r="D2609" s="20" t="s">
        <v>435</v>
      </c>
      <c r="E2609" s="20" t="s">
        <v>135</v>
      </c>
      <c r="F2609" s="20" t="s">
        <v>134</v>
      </c>
      <c r="G2609" s="20" t="s">
        <v>37</v>
      </c>
      <c r="H2609" s="20" t="s">
        <v>68</v>
      </c>
      <c r="I2609" s="20">
        <v>1133.45984</v>
      </c>
      <c r="J2609" s="20">
        <v>0.34182943300000002</v>
      </c>
      <c r="K2609" s="20">
        <v>3.7909252799999999E-3</v>
      </c>
      <c r="L2609" s="20">
        <v>3.8710959700000001E-4</v>
      </c>
      <c r="M2609" s="20">
        <v>3.5614082923999998E-4</v>
      </c>
      <c r="N2609" s="20">
        <v>2.7337326700000002E-5</v>
      </c>
      <c r="O2609" s="27">
        <v>3.0760121323300003E-2</v>
      </c>
    </row>
    <row r="2610" spans="1:15" x14ac:dyDescent="0.25">
      <c r="A2610" s="19" t="s">
        <v>400</v>
      </c>
      <c r="B2610" s="20" t="s">
        <v>336</v>
      </c>
      <c r="C2610" s="20" t="s">
        <v>440</v>
      </c>
      <c r="D2610" s="20" t="s">
        <v>435</v>
      </c>
      <c r="E2610" s="20" t="s">
        <v>137</v>
      </c>
      <c r="F2610" s="20" t="s">
        <v>136</v>
      </c>
      <c r="G2610" s="20" t="s">
        <v>35</v>
      </c>
      <c r="H2610" s="20" t="s">
        <v>68</v>
      </c>
      <c r="I2610" s="20">
        <v>34955.701464999998</v>
      </c>
      <c r="J2610" s="20">
        <v>11.1557562308</v>
      </c>
      <c r="K2610" s="20">
        <v>0.132543432411</v>
      </c>
      <c r="L2610" s="20">
        <v>4.2072810214E-3</v>
      </c>
      <c r="M2610" s="20">
        <v>3.8706985396879997E-3</v>
      </c>
      <c r="N2610" s="20">
        <v>8.8215742392999999E-4</v>
      </c>
      <c r="O2610" s="27">
        <v>0.51962472813890004</v>
      </c>
    </row>
    <row r="2611" spans="1:15" x14ac:dyDescent="0.25">
      <c r="A2611" s="19" t="s">
        <v>400</v>
      </c>
      <c r="B2611" s="20" t="s">
        <v>336</v>
      </c>
      <c r="C2611" s="20" t="s">
        <v>440</v>
      </c>
      <c r="D2611" s="20" t="s">
        <v>435</v>
      </c>
      <c r="E2611" s="20" t="s">
        <v>138</v>
      </c>
      <c r="F2611" s="20" t="s">
        <v>136</v>
      </c>
      <c r="G2611" s="20" t="s">
        <v>37</v>
      </c>
      <c r="H2611" s="20" t="s">
        <v>68</v>
      </c>
      <c r="I2611" s="20">
        <v>1233.8021322</v>
      </c>
      <c r="J2611" s="20">
        <v>8.8294099804999995</v>
      </c>
      <c r="K2611" s="20">
        <v>9.9019766822999997E-2</v>
      </c>
      <c r="L2611" s="20">
        <v>3.550450781E-3</v>
      </c>
      <c r="M2611" s="20">
        <v>3.2664147185200005E-3</v>
      </c>
      <c r="N2611" s="20">
        <v>7.1551054583000005E-4</v>
      </c>
      <c r="O2611" s="27">
        <v>0.23507110256833999</v>
      </c>
    </row>
    <row r="2612" spans="1:15" x14ac:dyDescent="0.25">
      <c r="A2612" s="19" t="s">
        <v>400</v>
      </c>
      <c r="B2612" s="20" t="s">
        <v>336</v>
      </c>
      <c r="C2612" s="20" t="s">
        <v>440</v>
      </c>
      <c r="D2612" s="20" t="s">
        <v>435</v>
      </c>
      <c r="E2612" s="20" t="s">
        <v>140</v>
      </c>
      <c r="F2612" s="20" t="s">
        <v>139</v>
      </c>
      <c r="G2612" s="20" t="s">
        <v>37</v>
      </c>
      <c r="H2612" s="20" t="s">
        <v>68</v>
      </c>
      <c r="I2612" s="20">
        <v>104.95955054000001</v>
      </c>
      <c r="J2612" s="20">
        <v>0.98215994639000004</v>
      </c>
      <c r="K2612" s="20">
        <v>1.7978351980300001E-2</v>
      </c>
      <c r="L2612" s="20">
        <v>5.9023529855000009E-4</v>
      </c>
      <c r="M2612" s="20">
        <v>5.4301647466599998E-4</v>
      </c>
      <c r="N2612" s="20">
        <v>1.2070809157300001E-4</v>
      </c>
      <c r="O2612" s="27">
        <v>2.653738747160948E-2</v>
      </c>
    </row>
    <row r="2613" spans="1:15" x14ac:dyDescent="0.25">
      <c r="A2613" s="19" t="s">
        <v>400</v>
      </c>
      <c r="B2613" s="20" t="s">
        <v>336</v>
      </c>
      <c r="C2613" s="20" t="s">
        <v>440</v>
      </c>
      <c r="D2613" s="20" t="s">
        <v>435</v>
      </c>
      <c r="E2613" s="20" t="s">
        <v>141</v>
      </c>
      <c r="F2613" s="20" t="s">
        <v>51</v>
      </c>
      <c r="G2613" s="20" t="s">
        <v>37</v>
      </c>
      <c r="H2613" s="20" t="s">
        <v>68</v>
      </c>
      <c r="I2613" s="20">
        <v>3599.6974941999997</v>
      </c>
      <c r="J2613" s="20">
        <v>24.985524997399999</v>
      </c>
      <c r="K2613" s="20">
        <v>0.29786857996000005</v>
      </c>
      <c r="L2613" s="20">
        <v>1.6055675126999999E-2</v>
      </c>
      <c r="M2613" s="20">
        <v>1.4771221116840002E-2</v>
      </c>
      <c r="N2613" s="20">
        <v>2.2973190687E-3</v>
      </c>
      <c r="O2613" s="27">
        <v>0.81524857084833113</v>
      </c>
    </row>
    <row r="2614" spans="1:15" x14ac:dyDescent="0.25">
      <c r="A2614" s="19" t="s">
        <v>400</v>
      </c>
      <c r="B2614" s="20" t="s">
        <v>336</v>
      </c>
      <c r="C2614" s="20" t="s">
        <v>440</v>
      </c>
      <c r="D2614" s="20" t="s">
        <v>435</v>
      </c>
      <c r="E2614" s="20" t="s">
        <v>143</v>
      </c>
      <c r="F2614" s="20" t="s">
        <v>142</v>
      </c>
      <c r="G2614" s="20" t="s">
        <v>35</v>
      </c>
      <c r="H2614" s="20" t="s">
        <v>68</v>
      </c>
      <c r="I2614" s="20">
        <v>1721.7777217</v>
      </c>
      <c r="J2614" s="20">
        <v>0.43552514519999996</v>
      </c>
      <c r="K2614" s="20">
        <v>4.7660631469999999E-3</v>
      </c>
      <c r="L2614" s="20">
        <v>2.9685024600000003E-4</v>
      </c>
      <c r="M2614" s="20">
        <v>2.7310222632000001E-4</v>
      </c>
      <c r="N2614" s="20">
        <v>3.1134375080000002E-5</v>
      </c>
      <c r="O2614" s="27">
        <v>2.9935134852501186E-2</v>
      </c>
    </row>
    <row r="2615" spans="1:15" x14ac:dyDescent="0.25">
      <c r="A2615" s="19" t="s">
        <v>400</v>
      </c>
      <c r="B2615" s="20" t="s">
        <v>336</v>
      </c>
      <c r="C2615" s="20" t="s">
        <v>440</v>
      </c>
      <c r="D2615" s="20" t="s">
        <v>435</v>
      </c>
      <c r="E2615" s="20" t="s">
        <v>144</v>
      </c>
      <c r="F2615" s="20" t="s">
        <v>142</v>
      </c>
      <c r="G2615" s="20" t="s">
        <v>37</v>
      </c>
      <c r="H2615" s="20" t="s">
        <v>68</v>
      </c>
      <c r="I2615" s="20">
        <v>2706.5337327619995</v>
      </c>
      <c r="J2615" s="20">
        <v>0.98711882815999996</v>
      </c>
      <c r="K2615" s="20">
        <v>1.0921110333999999E-2</v>
      </c>
      <c r="L2615" s="20">
        <v>6.7274032557000001E-4</v>
      </c>
      <c r="M2615" s="20">
        <v>6.1892109952439993E-4</v>
      </c>
      <c r="N2615" s="20">
        <v>7.0743641312000002E-5</v>
      </c>
      <c r="O2615" s="27">
        <v>6.0456976604838411E-2</v>
      </c>
    </row>
    <row r="2616" spans="1:15" x14ac:dyDescent="0.25">
      <c r="A2616" s="19" t="s">
        <v>400</v>
      </c>
      <c r="B2616" s="20" t="s">
        <v>336</v>
      </c>
      <c r="C2616" s="20" t="s">
        <v>440</v>
      </c>
      <c r="D2616" s="20" t="s">
        <v>435</v>
      </c>
      <c r="E2616" s="20" t="s">
        <v>146</v>
      </c>
      <c r="F2616" s="20" t="s">
        <v>145</v>
      </c>
      <c r="G2616" s="20" t="s">
        <v>54</v>
      </c>
      <c r="H2616" s="20" t="s">
        <v>68</v>
      </c>
      <c r="I2616" s="20">
        <v>0.51300011000000001</v>
      </c>
      <c r="J2616" s="20">
        <v>1.6267561599999998E-3</v>
      </c>
      <c r="K2616" s="20">
        <v>1.7811695000000001E-5</v>
      </c>
      <c r="L2616" s="20">
        <v>6.7390322999999998E-7</v>
      </c>
      <c r="M2616" s="20">
        <v>6.1999097159999998E-7</v>
      </c>
      <c r="N2616" s="20">
        <v>1.3154724200000001E-7</v>
      </c>
      <c r="O2616" s="27">
        <v>4.2204083561000002E-5</v>
      </c>
    </row>
    <row r="2617" spans="1:15" x14ac:dyDescent="0.25">
      <c r="A2617" s="19" t="s">
        <v>400</v>
      </c>
      <c r="B2617" s="20" t="s">
        <v>336</v>
      </c>
      <c r="C2617" s="20" t="s">
        <v>440</v>
      </c>
      <c r="D2617" s="20" t="s">
        <v>435</v>
      </c>
      <c r="E2617" s="20" t="s">
        <v>148</v>
      </c>
      <c r="F2617" s="20" t="s">
        <v>147</v>
      </c>
      <c r="G2617" s="20" t="s">
        <v>54</v>
      </c>
      <c r="H2617" s="20" t="s">
        <v>68</v>
      </c>
      <c r="I2617" s="20">
        <v>0.28178874199999998</v>
      </c>
      <c r="J2617" s="20">
        <v>2.615778339E-3</v>
      </c>
      <c r="K2617" s="20">
        <v>1.0914219809999998E-4</v>
      </c>
      <c r="L2617" s="20">
        <v>2.3251735819999999E-6</v>
      </c>
      <c r="M2617" s="20">
        <v>2.13915969544E-6</v>
      </c>
      <c r="N2617" s="20">
        <v>5.2936154900000003E-7</v>
      </c>
      <c r="O2617" s="27">
        <v>8.6392405520325973E-5</v>
      </c>
    </row>
    <row r="2618" spans="1:15" x14ac:dyDescent="0.25">
      <c r="A2618" s="19" t="s">
        <v>400</v>
      </c>
      <c r="B2618" s="20" t="s">
        <v>336</v>
      </c>
      <c r="C2618" s="20" t="s">
        <v>440</v>
      </c>
      <c r="D2618" s="20" t="s">
        <v>435</v>
      </c>
      <c r="E2618" s="20" t="s">
        <v>150</v>
      </c>
      <c r="F2618" s="20" t="s">
        <v>149</v>
      </c>
      <c r="G2618" s="20" t="s">
        <v>54</v>
      </c>
      <c r="H2618" s="20" t="s">
        <v>68</v>
      </c>
      <c r="I2618" s="20">
        <v>0</v>
      </c>
      <c r="J2618" s="20">
        <v>0</v>
      </c>
      <c r="K2618" s="20">
        <v>0</v>
      </c>
      <c r="L2618" s="20">
        <v>0</v>
      </c>
      <c r="M2618" s="20">
        <v>0</v>
      </c>
      <c r="N2618" s="20">
        <v>0</v>
      </c>
      <c r="O2618" s="27">
        <v>0</v>
      </c>
    </row>
    <row r="2619" spans="1:15" x14ac:dyDescent="0.25">
      <c r="A2619" s="19" t="s">
        <v>400</v>
      </c>
      <c r="B2619" s="20" t="s">
        <v>336</v>
      </c>
      <c r="C2619" s="20" t="s">
        <v>440</v>
      </c>
      <c r="D2619" s="20" t="s">
        <v>435</v>
      </c>
      <c r="E2619" s="20" t="s">
        <v>152</v>
      </c>
      <c r="F2619" s="20" t="s">
        <v>151</v>
      </c>
      <c r="G2619" s="20" t="s">
        <v>54</v>
      </c>
      <c r="H2619" s="20" t="s">
        <v>68</v>
      </c>
      <c r="I2619" s="20">
        <v>1.907493259</v>
      </c>
      <c r="J2619" s="20">
        <v>2.10833918E-3</v>
      </c>
      <c r="K2619" s="20">
        <v>1.6397309899999999E-4</v>
      </c>
      <c r="L2619" s="20">
        <v>1.340812779E-6</v>
      </c>
      <c r="M2619" s="20">
        <v>1.2335477566800001E-6</v>
      </c>
      <c r="N2619" s="20">
        <v>3.5638537199999997E-7</v>
      </c>
      <c r="O2619" s="27">
        <v>1.2582815249380001E-4</v>
      </c>
    </row>
    <row r="2620" spans="1:15" x14ac:dyDescent="0.25">
      <c r="A2620" s="19" t="s">
        <v>400</v>
      </c>
      <c r="B2620" s="20" t="s">
        <v>336</v>
      </c>
      <c r="C2620" s="20" t="s">
        <v>440</v>
      </c>
      <c r="D2620" s="20" t="s">
        <v>435</v>
      </c>
      <c r="E2620" s="20" t="s">
        <v>154</v>
      </c>
      <c r="F2620" s="20" t="s">
        <v>153</v>
      </c>
      <c r="G2620" s="20" t="s">
        <v>54</v>
      </c>
      <c r="H2620" s="20" t="s">
        <v>68</v>
      </c>
      <c r="I2620" s="20">
        <v>0.86704264459999991</v>
      </c>
      <c r="J2620" s="20">
        <v>1.414674847E-3</v>
      </c>
      <c r="K2620" s="20">
        <v>1.6626637775000001E-5</v>
      </c>
      <c r="L2620" s="20">
        <v>5.319387672E-7</v>
      </c>
      <c r="M2620" s="20">
        <v>4.8938366582400007E-7</v>
      </c>
      <c r="N2620" s="20">
        <v>1.0932093466999999E-7</v>
      </c>
      <c r="O2620" s="27">
        <v>4.1092014732970004E-5</v>
      </c>
    </row>
    <row r="2621" spans="1:15" x14ac:dyDescent="0.25">
      <c r="A2621" s="19" t="s">
        <v>400</v>
      </c>
      <c r="B2621" s="20" t="s">
        <v>336</v>
      </c>
      <c r="C2621" s="20" t="s">
        <v>440</v>
      </c>
      <c r="D2621" s="20" t="s">
        <v>435</v>
      </c>
      <c r="E2621" s="20" t="s">
        <v>155</v>
      </c>
      <c r="F2621" s="20" t="s">
        <v>53</v>
      </c>
      <c r="G2621" s="20" t="s">
        <v>54</v>
      </c>
      <c r="H2621" s="20" t="s">
        <v>68</v>
      </c>
      <c r="I2621" s="20">
        <v>15.729593509999999</v>
      </c>
      <c r="J2621" s="20">
        <v>1.3371381369999999E-2</v>
      </c>
      <c r="K2621" s="20">
        <v>2.8431851699999998E-4</v>
      </c>
      <c r="L2621" s="20">
        <v>8.4836908100000001E-6</v>
      </c>
      <c r="M2621" s="20">
        <v>7.8049955451999989E-6</v>
      </c>
      <c r="N2621" s="20">
        <v>1.195532968E-6</v>
      </c>
      <c r="O2621" s="27">
        <v>6.2286879547352207E-4</v>
      </c>
    </row>
    <row r="2622" spans="1:15" x14ac:dyDescent="0.25">
      <c r="A2622" s="19" t="s">
        <v>400</v>
      </c>
      <c r="B2622" s="20" t="s">
        <v>336</v>
      </c>
      <c r="C2622" s="20" t="s">
        <v>440</v>
      </c>
      <c r="D2622" s="20" t="s">
        <v>435</v>
      </c>
      <c r="E2622" s="20" t="s">
        <v>157</v>
      </c>
      <c r="F2622" s="20" t="s">
        <v>156</v>
      </c>
      <c r="G2622" s="20" t="s">
        <v>54</v>
      </c>
      <c r="H2622" s="20" t="s">
        <v>68</v>
      </c>
      <c r="I2622" s="20">
        <v>76.509240149999997</v>
      </c>
      <c r="J2622" s="20">
        <v>4.4507363310000006E-2</v>
      </c>
      <c r="K2622" s="20">
        <v>3.7989214289999999E-4</v>
      </c>
      <c r="L2622" s="20">
        <v>1.0871894472000001E-5</v>
      </c>
      <c r="M2622" s="20">
        <v>1.0002142914240001E-5</v>
      </c>
      <c r="N2622" s="20">
        <v>2.6026515039999999E-6</v>
      </c>
      <c r="O2622" s="27">
        <v>1.6363793902775998E-3</v>
      </c>
    </row>
    <row r="2623" spans="1:15" x14ac:dyDescent="0.25">
      <c r="A2623" s="19" t="s">
        <v>400</v>
      </c>
      <c r="B2623" s="20" t="s">
        <v>336</v>
      </c>
      <c r="C2623" s="20" t="s">
        <v>440</v>
      </c>
      <c r="D2623" s="20" t="s">
        <v>435</v>
      </c>
      <c r="E2623" s="20" t="s">
        <v>159</v>
      </c>
      <c r="F2623" s="20" t="s">
        <v>158</v>
      </c>
      <c r="G2623" s="20" t="s">
        <v>54</v>
      </c>
      <c r="H2623" s="20" t="s">
        <v>68</v>
      </c>
      <c r="I2623" s="20">
        <v>1.19218311</v>
      </c>
      <c r="J2623" s="20">
        <v>3.3524584000000001E-3</v>
      </c>
      <c r="K2623" s="20">
        <v>2.6073270999999999E-4</v>
      </c>
      <c r="L2623" s="20">
        <v>2.1320185599999996E-6</v>
      </c>
      <c r="M2623" s="20">
        <v>1.9614570751999997E-6</v>
      </c>
      <c r="N2623" s="20">
        <v>5.6668634000000001E-7</v>
      </c>
      <c r="O2623" s="27">
        <v>1.8243621398399999E-4</v>
      </c>
    </row>
    <row r="2624" spans="1:15" x14ac:dyDescent="0.25">
      <c r="A2624" s="19" t="s">
        <v>400</v>
      </c>
      <c r="B2624" s="20" t="s">
        <v>336</v>
      </c>
      <c r="C2624" s="20" t="s">
        <v>440</v>
      </c>
      <c r="D2624" s="20" t="s">
        <v>435</v>
      </c>
      <c r="E2624" s="20" t="s">
        <v>161</v>
      </c>
      <c r="F2624" s="20" t="s">
        <v>160</v>
      </c>
      <c r="G2624" s="20" t="s">
        <v>54</v>
      </c>
      <c r="H2624" s="20" t="s">
        <v>68</v>
      </c>
      <c r="I2624" s="20">
        <v>2.3988178118999994</v>
      </c>
      <c r="J2624" s="20">
        <v>6.3349939480000002E-3</v>
      </c>
      <c r="K2624" s="20">
        <v>3.1123130880000003E-4</v>
      </c>
      <c r="L2624" s="20">
        <v>3.3719048369999995E-6</v>
      </c>
      <c r="M2624" s="20">
        <v>3.1021524500400001E-6</v>
      </c>
      <c r="N2624" s="20">
        <v>8.1425957099999997E-7</v>
      </c>
      <c r="O2624" s="27">
        <v>2.6301526017719995E-4</v>
      </c>
    </row>
    <row r="2625" spans="1:15" x14ac:dyDescent="0.25">
      <c r="A2625" s="19" t="s">
        <v>400</v>
      </c>
      <c r="B2625" s="20" t="s">
        <v>336</v>
      </c>
      <c r="C2625" s="20" t="s">
        <v>440</v>
      </c>
      <c r="D2625" s="20" t="s">
        <v>435</v>
      </c>
      <c r="E2625" s="20" t="s">
        <v>163</v>
      </c>
      <c r="F2625" s="20" t="s">
        <v>162</v>
      </c>
      <c r="G2625" s="20" t="s">
        <v>54</v>
      </c>
      <c r="H2625" s="20" t="s">
        <v>68</v>
      </c>
      <c r="I2625" s="20">
        <v>0.33236630000000006</v>
      </c>
      <c r="J2625" s="20">
        <v>2.26409018E-3</v>
      </c>
      <c r="K2625" s="20">
        <v>1.4268531790000001E-4</v>
      </c>
      <c r="L2625" s="20">
        <v>4.3229918490000003E-6</v>
      </c>
      <c r="M2625" s="20">
        <v>3.9771525010800008E-6</v>
      </c>
      <c r="N2625" s="20">
        <v>8.9742926000000003E-7</v>
      </c>
      <c r="O2625" s="27">
        <v>1.0465177253321998E-4</v>
      </c>
    </row>
    <row r="2626" spans="1:15" x14ac:dyDescent="0.25">
      <c r="A2626" s="19" t="s">
        <v>400</v>
      </c>
      <c r="B2626" s="20" t="s">
        <v>336</v>
      </c>
      <c r="C2626" s="20" t="s">
        <v>440</v>
      </c>
      <c r="D2626" s="20" t="s">
        <v>435</v>
      </c>
      <c r="E2626" s="20" t="s">
        <v>164</v>
      </c>
      <c r="F2626" s="20" t="s">
        <v>56</v>
      </c>
      <c r="G2626" s="20" t="s">
        <v>57</v>
      </c>
      <c r="H2626" s="20" t="s">
        <v>68</v>
      </c>
      <c r="I2626" s="20">
        <v>13357.9607</v>
      </c>
      <c r="J2626" s="20">
        <v>11.641850460000001</v>
      </c>
      <c r="K2626" s="20">
        <v>0.138274022</v>
      </c>
      <c r="L2626" s="20">
        <v>5.4955468999999995E-3</v>
      </c>
      <c r="M2626" s="20">
        <v>5.0559031479999999E-3</v>
      </c>
      <c r="N2626" s="20">
        <v>9.2071901200000002E-4</v>
      </c>
      <c r="O2626" s="27">
        <v>0.5031617133056</v>
      </c>
    </row>
    <row r="2627" spans="1:15" x14ac:dyDescent="0.25">
      <c r="A2627" s="19" t="s">
        <v>400</v>
      </c>
      <c r="B2627" s="20" t="s">
        <v>336</v>
      </c>
      <c r="C2627" s="20" t="s">
        <v>440</v>
      </c>
      <c r="D2627" s="20" t="s">
        <v>435</v>
      </c>
      <c r="E2627" s="20" t="s">
        <v>165</v>
      </c>
      <c r="F2627" s="20" t="s">
        <v>59</v>
      </c>
      <c r="G2627" s="20" t="s">
        <v>57</v>
      </c>
      <c r="H2627" s="20" t="s">
        <v>68</v>
      </c>
      <c r="I2627" s="20">
        <v>2350.78123542</v>
      </c>
      <c r="J2627" s="20">
        <v>2.2866746164300005</v>
      </c>
      <c r="K2627" s="20">
        <v>3.5894390557E-2</v>
      </c>
      <c r="L2627" s="20">
        <v>2.2710470187100001E-3</v>
      </c>
      <c r="M2627" s="20">
        <v>2.0893632572131999E-3</v>
      </c>
      <c r="N2627" s="20">
        <v>2.2758207753000002E-4</v>
      </c>
      <c r="O2627" s="27">
        <v>0.13381025610772479</v>
      </c>
    </row>
    <row r="2628" spans="1:15" x14ac:dyDescent="0.25">
      <c r="A2628" s="19" t="s">
        <v>400</v>
      </c>
      <c r="B2628" s="20" t="s">
        <v>336</v>
      </c>
      <c r="C2628" s="20" t="s">
        <v>440</v>
      </c>
      <c r="D2628" s="20" t="s">
        <v>435</v>
      </c>
      <c r="E2628" s="20" t="s">
        <v>166</v>
      </c>
      <c r="F2628" s="20" t="s">
        <v>61</v>
      </c>
      <c r="G2628" s="20" t="s">
        <v>57</v>
      </c>
      <c r="H2628" s="20" t="s">
        <v>68</v>
      </c>
      <c r="I2628" s="20">
        <v>488.24569119999995</v>
      </c>
      <c r="J2628" s="20">
        <v>1.1040343795000003</v>
      </c>
      <c r="K2628" s="20">
        <v>2.0422443290000002E-2</v>
      </c>
      <c r="L2628" s="20">
        <v>1.0102210277E-3</v>
      </c>
      <c r="M2628" s="20">
        <v>9.2940334548400022E-4</v>
      </c>
      <c r="N2628" s="20">
        <v>1.2198503410000001E-4</v>
      </c>
      <c r="O2628" s="27">
        <v>5.4468111680397002E-2</v>
      </c>
    </row>
    <row r="2629" spans="1:15" x14ac:dyDescent="0.25">
      <c r="A2629" s="19" t="s">
        <v>400</v>
      </c>
      <c r="B2629" s="20" t="s">
        <v>336</v>
      </c>
      <c r="C2629" s="20" t="s">
        <v>440</v>
      </c>
      <c r="D2629" s="20" t="s">
        <v>435</v>
      </c>
      <c r="E2629" s="20" t="s">
        <v>168</v>
      </c>
      <c r="F2629" s="20" t="s">
        <v>167</v>
      </c>
      <c r="G2629" s="20" t="s">
        <v>57</v>
      </c>
      <c r="H2629" s="20" t="s">
        <v>68</v>
      </c>
      <c r="I2629" s="20">
        <v>700.25252724999996</v>
      </c>
      <c r="J2629" s="20">
        <v>2.9053476804999998</v>
      </c>
      <c r="K2629" s="20">
        <v>3.9459541200000003E-2</v>
      </c>
      <c r="L2629" s="20">
        <v>1.4055403966000001E-3</v>
      </c>
      <c r="M2629" s="20">
        <v>1.2930971648719997E-3</v>
      </c>
      <c r="N2629" s="20">
        <v>2.6256242470000003E-4</v>
      </c>
      <c r="O2629" s="27">
        <v>9.1926718084032008E-2</v>
      </c>
    </row>
    <row r="2630" spans="1:15" x14ac:dyDescent="0.25">
      <c r="A2630" s="19" t="s">
        <v>400</v>
      </c>
      <c r="B2630" s="20" t="s">
        <v>336</v>
      </c>
      <c r="C2630" s="20" t="s">
        <v>440</v>
      </c>
      <c r="D2630" s="20" t="s">
        <v>435</v>
      </c>
      <c r="E2630" s="20" t="s">
        <v>170</v>
      </c>
      <c r="F2630" s="20" t="s">
        <v>169</v>
      </c>
      <c r="G2630" s="20" t="s">
        <v>57</v>
      </c>
      <c r="H2630" s="20" t="s">
        <v>68</v>
      </c>
      <c r="I2630" s="20">
        <v>6449.3145625900006</v>
      </c>
      <c r="J2630" s="20">
        <v>4.5564107119699999</v>
      </c>
      <c r="K2630" s="20">
        <v>5.6769176420400004E-2</v>
      </c>
      <c r="L2630" s="20">
        <v>3.8682966176900005E-3</v>
      </c>
      <c r="M2630" s="20">
        <v>3.5588328882748001E-3</v>
      </c>
      <c r="N2630" s="20">
        <v>4.0746311152999991E-4</v>
      </c>
      <c r="O2630" s="27">
        <v>0.24509383924820816</v>
      </c>
    </row>
    <row r="2631" spans="1:15" x14ac:dyDescent="0.25">
      <c r="A2631" s="19" t="s">
        <v>400</v>
      </c>
      <c r="B2631" s="20" t="s">
        <v>336</v>
      </c>
      <c r="C2631" s="20" t="s">
        <v>440</v>
      </c>
      <c r="D2631" s="20" t="s">
        <v>435</v>
      </c>
      <c r="E2631" s="20" t="s">
        <v>171</v>
      </c>
      <c r="F2631" s="20" t="s">
        <v>63</v>
      </c>
      <c r="G2631" s="20" t="s">
        <v>57</v>
      </c>
      <c r="H2631" s="20" t="s">
        <v>68</v>
      </c>
      <c r="I2631" s="20">
        <v>82.278940180000006</v>
      </c>
      <c r="J2631" s="20">
        <v>0.22426467248199999</v>
      </c>
      <c r="K2631" s="20">
        <v>2.5781695332000002E-3</v>
      </c>
      <c r="L2631" s="20">
        <v>1.3872816853E-4</v>
      </c>
      <c r="M2631" s="20">
        <v>1.2762991504760001E-4</v>
      </c>
      <c r="N2631" s="20">
        <v>1.9269291411999998E-5</v>
      </c>
      <c r="O2631" s="27">
        <v>8.3260846535883719E-3</v>
      </c>
    </row>
    <row r="2632" spans="1:15" x14ac:dyDescent="0.25">
      <c r="A2632" s="19" t="s">
        <v>400</v>
      </c>
      <c r="B2632" s="20" t="s">
        <v>336</v>
      </c>
      <c r="C2632" s="20" t="s">
        <v>440</v>
      </c>
      <c r="D2632" s="20" t="s">
        <v>435</v>
      </c>
      <c r="E2632" s="20" t="s">
        <v>173</v>
      </c>
      <c r="F2632" s="20" t="s">
        <v>172</v>
      </c>
      <c r="G2632" s="20" t="s">
        <v>66</v>
      </c>
      <c r="H2632" s="20" t="s">
        <v>68</v>
      </c>
      <c r="I2632" s="20">
        <v>91.775352600000005</v>
      </c>
      <c r="J2632" s="20">
        <v>3.76148678E-2</v>
      </c>
      <c r="K2632" s="20">
        <v>4.3157641799999999E-4</v>
      </c>
      <c r="L2632" s="20">
        <v>1.2785033949999999E-5</v>
      </c>
      <c r="M2632" s="20">
        <v>1.1762231234000001E-5</v>
      </c>
      <c r="N2632" s="20">
        <v>2.6638088900000001E-6</v>
      </c>
      <c r="O2632" s="27">
        <v>1.4322513366870999E-3</v>
      </c>
    </row>
    <row r="2633" spans="1:15" x14ac:dyDescent="0.25">
      <c r="A2633" s="19" t="s">
        <v>400</v>
      </c>
      <c r="B2633" s="20" t="s">
        <v>336</v>
      </c>
      <c r="C2633" s="20" t="s">
        <v>440</v>
      </c>
      <c r="D2633" s="20" t="s">
        <v>435</v>
      </c>
      <c r="E2633" s="20" t="s">
        <v>175</v>
      </c>
      <c r="F2633" s="20" t="s">
        <v>174</v>
      </c>
      <c r="G2633" s="20" t="s">
        <v>66</v>
      </c>
      <c r="H2633" s="20" t="s">
        <v>68</v>
      </c>
      <c r="I2633" s="20">
        <v>0.21400330699999998</v>
      </c>
      <c r="J2633" s="20">
        <v>3.1819743000000001E-4</v>
      </c>
      <c r="K2633" s="20">
        <v>3.9830945E-6</v>
      </c>
      <c r="L2633" s="20">
        <v>4.2880224200000001E-7</v>
      </c>
      <c r="M2633" s="20">
        <v>3.9449806264000005E-7</v>
      </c>
      <c r="N2633" s="20">
        <v>3.0477012999999996E-8</v>
      </c>
      <c r="O2633" s="27">
        <v>1.8324654251999998E-5</v>
      </c>
    </row>
    <row r="2634" spans="1:15" x14ac:dyDescent="0.25">
      <c r="A2634" s="19" t="s">
        <v>400</v>
      </c>
      <c r="B2634" s="20" t="s">
        <v>336</v>
      </c>
      <c r="C2634" s="20" t="s">
        <v>440</v>
      </c>
      <c r="D2634" s="20" t="s">
        <v>435</v>
      </c>
      <c r="E2634" s="20" t="s">
        <v>177</v>
      </c>
      <c r="F2634" s="20" t="s">
        <v>176</v>
      </c>
      <c r="G2634" s="20" t="s">
        <v>30</v>
      </c>
      <c r="H2634" s="20" t="s">
        <v>68</v>
      </c>
      <c r="I2634" s="20">
        <v>0.22567198799999999</v>
      </c>
      <c r="J2634" s="20">
        <v>3.3989748000000002E-3</v>
      </c>
      <c r="K2634" s="20">
        <v>2.7914905100000001E-5</v>
      </c>
      <c r="L2634" s="20">
        <v>1.7359482400000001E-6</v>
      </c>
      <c r="M2634" s="20">
        <v>1.5970723808000001E-6</v>
      </c>
      <c r="N2634" s="20">
        <v>2.7873006699999999E-7</v>
      </c>
      <c r="O2634" s="27">
        <v>7.6504337202199998E-5</v>
      </c>
    </row>
    <row r="2635" spans="1:15" x14ac:dyDescent="0.25">
      <c r="A2635" s="19" t="s">
        <v>400</v>
      </c>
      <c r="B2635" s="20" t="s">
        <v>336</v>
      </c>
      <c r="C2635" s="20" t="s">
        <v>440</v>
      </c>
      <c r="D2635" s="20" t="s">
        <v>435</v>
      </c>
      <c r="E2635" s="20" t="s">
        <v>180</v>
      </c>
      <c r="F2635" s="20" t="s">
        <v>178</v>
      </c>
      <c r="G2635" s="20" t="s">
        <v>7</v>
      </c>
      <c r="H2635" s="20" t="s">
        <v>179</v>
      </c>
      <c r="I2635" s="20">
        <v>4.5308195810000003</v>
      </c>
      <c r="J2635" s="20">
        <v>1.7187767746999999E-3</v>
      </c>
      <c r="K2635" s="20">
        <v>3.7765885180000001E-4</v>
      </c>
      <c r="L2635" s="20">
        <v>2.4723686628999999E-6</v>
      </c>
      <c r="M2635" s="20">
        <v>2.4723686628999999E-6</v>
      </c>
      <c r="N2635" s="20">
        <v>5.3715678559999998E-7</v>
      </c>
      <c r="O2635" s="27">
        <v>1.0395071550737051E-4</v>
      </c>
    </row>
    <row r="2636" spans="1:15" x14ac:dyDescent="0.25">
      <c r="A2636" s="19" t="s">
        <v>400</v>
      </c>
      <c r="B2636" s="20" t="s">
        <v>336</v>
      </c>
      <c r="C2636" s="20" t="s">
        <v>440</v>
      </c>
      <c r="D2636" s="20" t="s">
        <v>435</v>
      </c>
      <c r="E2636" s="20" t="s">
        <v>181</v>
      </c>
      <c r="F2636" s="20" t="s">
        <v>74</v>
      </c>
      <c r="G2636" s="20" t="s">
        <v>17</v>
      </c>
      <c r="H2636" s="20" t="s">
        <v>179</v>
      </c>
      <c r="I2636" s="20">
        <v>1.7428553099999999</v>
      </c>
      <c r="J2636" s="20">
        <v>2.2639341E-3</v>
      </c>
      <c r="K2636" s="20">
        <v>3.8239792499999997E-4</v>
      </c>
      <c r="L2636" s="20">
        <v>5.0886003000000005E-6</v>
      </c>
      <c r="M2636" s="20">
        <v>5.0886003000000005E-6</v>
      </c>
      <c r="N2636" s="20">
        <v>1.00175876E-6</v>
      </c>
      <c r="O2636" s="27">
        <v>1.0536873446133E-4</v>
      </c>
    </row>
    <row r="2637" spans="1:15" x14ac:dyDescent="0.25">
      <c r="A2637" s="19" t="s">
        <v>400</v>
      </c>
      <c r="B2637" s="20" t="s">
        <v>336</v>
      </c>
      <c r="C2637" s="20" t="s">
        <v>440</v>
      </c>
      <c r="D2637" s="20" t="s">
        <v>435</v>
      </c>
      <c r="E2637" s="20" t="s">
        <v>182</v>
      </c>
      <c r="F2637" s="20" t="s">
        <v>78</v>
      </c>
      <c r="G2637" s="20" t="s">
        <v>17</v>
      </c>
      <c r="H2637" s="20" t="s">
        <v>179</v>
      </c>
      <c r="I2637" s="20">
        <v>1.7309991</v>
      </c>
      <c r="J2637" s="20">
        <v>2.6603507100000003E-3</v>
      </c>
      <c r="K2637" s="20">
        <v>3.6178848099999996E-4</v>
      </c>
      <c r="L2637" s="20">
        <v>8.6384322000000009E-6</v>
      </c>
      <c r="M2637" s="20">
        <v>8.6384322000000009E-6</v>
      </c>
      <c r="N2637" s="20">
        <v>1.62418149E-6</v>
      </c>
      <c r="O2637" s="27">
        <v>9.4698642409339991E-5</v>
      </c>
    </row>
    <row r="2638" spans="1:15" x14ac:dyDescent="0.25">
      <c r="A2638" s="19" t="s">
        <v>400</v>
      </c>
      <c r="B2638" s="20" t="s">
        <v>336</v>
      </c>
      <c r="C2638" s="20" t="s">
        <v>440</v>
      </c>
      <c r="D2638" s="20" t="s">
        <v>435</v>
      </c>
      <c r="E2638" s="20" t="s">
        <v>183</v>
      </c>
      <c r="F2638" s="20" t="s">
        <v>21</v>
      </c>
      <c r="G2638" s="20" t="s">
        <v>17</v>
      </c>
      <c r="H2638" s="20" t="s">
        <v>179</v>
      </c>
      <c r="I2638" s="20">
        <v>1.4108828600000001</v>
      </c>
      <c r="J2638" s="20">
        <v>7.9647072999999998E-4</v>
      </c>
      <c r="K2638" s="20">
        <v>1.58312636E-4</v>
      </c>
      <c r="L2638" s="20">
        <v>1.3315053400000002E-6</v>
      </c>
      <c r="M2638" s="20">
        <v>1.3315053400000002E-6</v>
      </c>
      <c r="N2638" s="20">
        <v>2.7789741800000002E-7</v>
      </c>
      <c r="O2638" s="27">
        <v>4.3912276895759999E-5</v>
      </c>
    </row>
    <row r="2639" spans="1:15" x14ac:dyDescent="0.25">
      <c r="A2639" s="19" t="s">
        <v>400</v>
      </c>
      <c r="B2639" s="20" t="s">
        <v>336</v>
      </c>
      <c r="C2639" s="20" t="s">
        <v>440</v>
      </c>
      <c r="D2639" s="20" t="s">
        <v>435</v>
      </c>
      <c r="E2639" s="20" t="s">
        <v>184</v>
      </c>
      <c r="F2639" s="20" t="s">
        <v>81</v>
      </c>
      <c r="G2639" s="20" t="s">
        <v>17</v>
      </c>
      <c r="H2639" s="20" t="s">
        <v>179</v>
      </c>
      <c r="I2639" s="20">
        <v>0.40310942</v>
      </c>
      <c r="J2639" s="20">
        <v>3.7602343999999999E-4</v>
      </c>
      <c r="K2639" s="20">
        <v>5.9853710000000007E-5</v>
      </c>
      <c r="L2639" s="20">
        <v>9.0556792999999998E-7</v>
      </c>
      <c r="M2639" s="20">
        <v>9.0556792999999998E-7</v>
      </c>
      <c r="N2639" s="20">
        <v>1.7590618100000001E-7</v>
      </c>
      <c r="O2639" s="27">
        <v>1.6385024520386999E-5</v>
      </c>
    </row>
    <row r="2640" spans="1:15" x14ac:dyDescent="0.25">
      <c r="A2640" s="19" t="s">
        <v>400</v>
      </c>
      <c r="B2640" s="20" t="s">
        <v>336</v>
      </c>
      <c r="C2640" s="20" t="s">
        <v>440</v>
      </c>
      <c r="D2640" s="20" t="s">
        <v>435</v>
      </c>
      <c r="E2640" s="20" t="s">
        <v>185</v>
      </c>
      <c r="F2640" s="20" t="s">
        <v>84</v>
      </c>
      <c r="G2640" s="20" t="s">
        <v>17</v>
      </c>
      <c r="H2640" s="20" t="s">
        <v>179</v>
      </c>
      <c r="I2640" s="20">
        <v>4.6120454000000004</v>
      </c>
      <c r="J2640" s="20">
        <v>7.2215009700000009E-3</v>
      </c>
      <c r="K2640" s="20">
        <v>1.2349612800000001E-3</v>
      </c>
      <c r="L2640" s="20">
        <v>1.5567936999999998E-5</v>
      </c>
      <c r="M2640" s="20">
        <v>1.5567936999999998E-5</v>
      </c>
      <c r="N2640" s="20">
        <v>3.0794173500000002E-6</v>
      </c>
      <c r="O2640" s="27">
        <v>3.4196523172740003E-4</v>
      </c>
    </row>
    <row r="2641" spans="1:15" x14ac:dyDescent="0.25">
      <c r="A2641" s="19" t="s">
        <v>400</v>
      </c>
      <c r="B2641" s="20" t="s">
        <v>336</v>
      </c>
      <c r="C2641" s="20" t="s">
        <v>440</v>
      </c>
      <c r="D2641" s="20" t="s">
        <v>435</v>
      </c>
      <c r="E2641" s="20" t="s">
        <v>186</v>
      </c>
      <c r="F2641" s="20" t="s">
        <v>86</v>
      </c>
      <c r="G2641" s="20" t="s">
        <v>17</v>
      </c>
      <c r="H2641" s="20" t="s">
        <v>179</v>
      </c>
      <c r="I2641" s="20">
        <v>3.3078686299999998</v>
      </c>
      <c r="J2641" s="20">
        <v>3.3862651299999998E-3</v>
      </c>
      <c r="K2641" s="20">
        <v>7.36791784E-4</v>
      </c>
      <c r="L2641" s="20">
        <v>5.0380766300000002E-6</v>
      </c>
      <c r="M2641" s="20">
        <v>5.0380766300000002E-6</v>
      </c>
      <c r="N2641" s="20">
        <v>1.09190586E-6</v>
      </c>
      <c r="O2641" s="27">
        <v>2.0195791199644999E-4</v>
      </c>
    </row>
    <row r="2642" spans="1:15" x14ac:dyDescent="0.25">
      <c r="A2642" s="19" t="s">
        <v>400</v>
      </c>
      <c r="B2642" s="20" t="s">
        <v>336</v>
      </c>
      <c r="C2642" s="20" t="s">
        <v>440</v>
      </c>
      <c r="D2642" s="20" t="s">
        <v>435</v>
      </c>
      <c r="E2642" s="20" t="s">
        <v>187</v>
      </c>
      <c r="F2642" s="20" t="s">
        <v>25</v>
      </c>
      <c r="G2642" s="20" t="s">
        <v>17</v>
      </c>
      <c r="H2642" s="20" t="s">
        <v>179</v>
      </c>
      <c r="I2642" s="20">
        <v>2.8810469000000003</v>
      </c>
      <c r="J2642" s="20">
        <v>3.14281135E-3</v>
      </c>
      <c r="K2642" s="20">
        <v>4.2246659E-4</v>
      </c>
      <c r="L2642" s="20">
        <v>1.5081233400000001E-5</v>
      </c>
      <c r="M2642" s="20">
        <v>1.5081233400000001E-5</v>
      </c>
      <c r="N2642" s="20">
        <v>2.7728131E-6</v>
      </c>
      <c r="O2642" s="27">
        <v>9.9319543615940012E-5</v>
      </c>
    </row>
    <row r="2643" spans="1:15" x14ac:dyDescent="0.25">
      <c r="A2643" s="19" t="s">
        <v>400</v>
      </c>
      <c r="B2643" s="20" t="s">
        <v>336</v>
      </c>
      <c r="C2643" s="20" t="s">
        <v>440</v>
      </c>
      <c r="D2643" s="20" t="s">
        <v>435</v>
      </c>
      <c r="E2643" s="20" t="s">
        <v>188</v>
      </c>
      <c r="F2643" s="20" t="s">
        <v>91</v>
      </c>
      <c r="G2643" s="20" t="s">
        <v>17</v>
      </c>
      <c r="H2643" s="20" t="s">
        <v>179</v>
      </c>
      <c r="I2643" s="20">
        <v>1.576869101</v>
      </c>
      <c r="J2643" s="20">
        <v>3.2244522312000002E-3</v>
      </c>
      <c r="K2643" s="20">
        <v>6.3876615589999997E-4</v>
      </c>
      <c r="L2643" s="20">
        <v>5.4025164899999998E-6</v>
      </c>
      <c r="M2643" s="20">
        <v>5.4025164899999998E-6</v>
      </c>
      <c r="N2643" s="20">
        <v>1.126176123E-6</v>
      </c>
      <c r="O2643" s="27">
        <v>1.7741904644481211E-4</v>
      </c>
    </row>
    <row r="2644" spans="1:15" x14ac:dyDescent="0.25">
      <c r="A2644" s="19" t="s">
        <v>400</v>
      </c>
      <c r="B2644" s="20" t="s">
        <v>336</v>
      </c>
      <c r="C2644" s="20" t="s">
        <v>440</v>
      </c>
      <c r="D2644" s="20" t="s">
        <v>435</v>
      </c>
      <c r="E2644" s="20" t="s">
        <v>189</v>
      </c>
      <c r="F2644" s="20" t="s">
        <v>27</v>
      </c>
      <c r="G2644" s="20" t="s">
        <v>17</v>
      </c>
      <c r="H2644" s="20" t="s">
        <v>179</v>
      </c>
      <c r="I2644" s="20">
        <v>0.29640388000000001</v>
      </c>
      <c r="J2644" s="20">
        <v>5.2137975999999998E-4</v>
      </c>
      <c r="K2644" s="20">
        <v>1.0184649999999999E-4</v>
      </c>
      <c r="L2644" s="20">
        <v>8.8913066000000003E-7</v>
      </c>
      <c r="M2644" s="20">
        <v>8.8913066000000003E-7</v>
      </c>
      <c r="N2644" s="20">
        <v>1.8445124000000001E-7</v>
      </c>
      <c r="O2644" s="27">
        <v>2.8318593001170001E-5</v>
      </c>
    </row>
    <row r="2645" spans="1:15" x14ac:dyDescent="0.25">
      <c r="A2645" s="19" t="s">
        <v>400</v>
      </c>
      <c r="B2645" s="20" t="s">
        <v>336</v>
      </c>
      <c r="C2645" s="20" t="s">
        <v>440</v>
      </c>
      <c r="D2645" s="20" t="s">
        <v>435</v>
      </c>
      <c r="E2645" s="20" t="s">
        <v>190</v>
      </c>
      <c r="F2645" s="20" t="s">
        <v>94</v>
      </c>
      <c r="G2645" s="20" t="s">
        <v>17</v>
      </c>
      <c r="H2645" s="20" t="s">
        <v>179</v>
      </c>
      <c r="I2645" s="20">
        <v>2.4423694199999999</v>
      </c>
      <c r="J2645" s="20">
        <v>5.0712789190000005E-3</v>
      </c>
      <c r="K2645" s="20">
        <v>8.9972054840000012E-4</v>
      </c>
      <c r="L2645" s="20">
        <v>9.8754640690000006E-6</v>
      </c>
      <c r="M2645" s="20">
        <v>9.8754640690000006E-6</v>
      </c>
      <c r="N2645" s="20">
        <v>1.9842689779999997E-6</v>
      </c>
      <c r="O2645" s="27">
        <v>2.5090647284078797E-4</v>
      </c>
    </row>
    <row r="2646" spans="1:15" x14ac:dyDescent="0.25">
      <c r="A2646" s="19" t="s">
        <v>400</v>
      </c>
      <c r="B2646" s="20" t="s">
        <v>336</v>
      </c>
      <c r="C2646" s="20" t="s">
        <v>440</v>
      </c>
      <c r="D2646" s="20" t="s">
        <v>435</v>
      </c>
      <c r="E2646" s="20" t="s">
        <v>191</v>
      </c>
      <c r="F2646" s="20" t="s">
        <v>96</v>
      </c>
      <c r="G2646" s="20" t="s">
        <v>17</v>
      </c>
      <c r="H2646" s="20" t="s">
        <v>179</v>
      </c>
      <c r="I2646" s="20">
        <v>4.0429506650000002</v>
      </c>
      <c r="J2646" s="20">
        <v>1.0292120786000001E-2</v>
      </c>
      <c r="K2646" s="20">
        <v>1.4943613399000001E-3</v>
      </c>
      <c r="L2646" s="20">
        <v>2.473359247E-5</v>
      </c>
      <c r="M2646" s="20">
        <v>2.473359247E-5</v>
      </c>
      <c r="N2646" s="20">
        <v>4.7592109719999997E-6</v>
      </c>
      <c r="O2646" s="27">
        <v>4.1323693522743487E-4</v>
      </c>
    </row>
    <row r="2647" spans="1:15" x14ac:dyDescent="0.25">
      <c r="A2647" s="19" t="s">
        <v>400</v>
      </c>
      <c r="B2647" s="20" t="s">
        <v>336</v>
      </c>
      <c r="C2647" s="20" t="s">
        <v>440</v>
      </c>
      <c r="D2647" s="20" t="s">
        <v>435</v>
      </c>
      <c r="E2647" s="20" t="s">
        <v>192</v>
      </c>
      <c r="F2647" s="20" t="s">
        <v>98</v>
      </c>
      <c r="G2647" s="20" t="s">
        <v>17</v>
      </c>
      <c r="H2647" s="20" t="s">
        <v>179</v>
      </c>
      <c r="I2647" s="20">
        <v>0.46239039099999996</v>
      </c>
      <c r="J2647" s="20">
        <v>9.2253780699999999E-4</v>
      </c>
      <c r="K2647" s="20">
        <v>1.1844457900000001E-4</v>
      </c>
      <c r="L2647" s="20">
        <v>2.67008668E-6</v>
      </c>
      <c r="M2647" s="20">
        <v>2.67008668E-6</v>
      </c>
      <c r="N2647" s="20">
        <v>5.0248615800000003E-7</v>
      </c>
      <c r="O2647" s="27">
        <v>3.1810348244416995E-5</v>
      </c>
    </row>
    <row r="2648" spans="1:15" x14ac:dyDescent="0.25">
      <c r="A2648" s="19" t="s">
        <v>400</v>
      </c>
      <c r="B2648" s="20" t="s">
        <v>336</v>
      </c>
      <c r="C2648" s="20" t="s">
        <v>440</v>
      </c>
      <c r="D2648" s="20" t="s">
        <v>435</v>
      </c>
      <c r="E2648" s="20" t="s">
        <v>193</v>
      </c>
      <c r="F2648" s="20" t="s">
        <v>100</v>
      </c>
      <c r="G2648" s="20" t="s">
        <v>17</v>
      </c>
      <c r="H2648" s="20" t="s">
        <v>179</v>
      </c>
      <c r="I2648" s="20">
        <v>9.4612162000000009</v>
      </c>
      <c r="J2648" s="20">
        <v>1.1278027900000001E-2</v>
      </c>
      <c r="K2648" s="20">
        <v>2.1408823600000001E-3</v>
      </c>
      <c r="L2648" s="20">
        <v>2.02490306E-5</v>
      </c>
      <c r="M2648" s="20">
        <v>2.02490306E-5</v>
      </c>
      <c r="N2648" s="20">
        <v>4.1524116E-6</v>
      </c>
      <c r="O2648" s="27">
        <v>5.9311622991200001E-4</v>
      </c>
    </row>
    <row r="2649" spans="1:15" x14ac:dyDescent="0.25">
      <c r="A2649" s="19" t="s">
        <v>400</v>
      </c>
      <c r="B2649" s="20" t="s">
        <v>336</v>
      </c>
      <c r="C2649" s="20" t="s">
        <v>440</v>
      </c>
      <c r="D2649" s="20" t="s">
        <v>435</v>
      </c>
      <c r="E2649" s="20" t="s">
        <v>194</v>
      </c>
      <c r="F2649" s="20" t="s">
        <v>104</v>
      </c>
      <c r="G2649" s="20" t="s">
        <v>17</v>
      </c>
      <c r="H2649" s="20" t="s">
        <v>179</v>
      </c>
      <c r="I2649" s="20">
        <v>1.5531569000000001</v>
      </c>
      <c r="J2649" s="20">
        <v>5.0090202000000004E-3</v>
      </c>
      <c r="K2649" s="20">
        <v>1.0164406E-3</v>
      </c>
      <c r="L2649" s="20">
        <v>8.1417720000000006E-6</v>
      </c>
      <c r="M2649" s="20">
        <v>8.1417720000000006E-6</v>
      </c>
      <c r="N2649" s="20">
        <v>1.7131487E-6</v>
      </c>
      <c r="O2649" s="27">
        <v>2.8151636601729996E-4</v>
      </c>
    </row>
    <row r="2650" spans="1:15" x14ac:dyDescent="0.25">
      <c r="A2650" s="19" t="s">
        <v>400</v>
      </c>
      <c r="B2650" s="20" t="s">
        <v>336</v>
      </c>
      <c r="C2650" s="20" t="s">
        <v>440</v>
      </c>
      <c r="D2650" s="20" t="s">
        <v>435</v>
      </c>
      <c r="E2650" s="20" t="s">
        <v>195</v>
      </c>
      <c r="F2650" s="20" t="s">
        <v>106</v>
      </c>
      <c r="G2650" s="20" t="s">
        <v>30</v>
      </c>
      <c r="H2650" s="20" t="s">
        <v>179</v>
      </c>
      <c r="I2650" s="20">
        <v>23.85411758</v>
      </c>
      <c r="J2650" s="20">
        <v>2.3770596179999999E-2</v>
      </c>
      <c r="K2650" s="20">
        <v>4.7155095500000001E-3</v>
      </c>
      <c r="L2650" s="20">
        <v>4.0577978000000003E-5</v>
      </c>
      <c r="M2650" s="20">
        <v>4.0577978000000003E-5</v>
      </c>
      <c r="N2650" s="20">
        <v>8.4591498499999994E-6</v>
      </c>
      <c r="O2650" s="27">
        <v>1.3024124513288E-3</v>
      </c>
    </row>
    <row r="2651" spans="1:15" x14ac:dyDescent="0.25">
      <c r="A2651" s="19" t="s">
        <v>400</v>
      </c>
      <c r="B2651" s="20" t="s">
        <v>336</v>
      </c>
      <c r="C2651" s="20" t="s">
        <v>440</v>
      </c>
      <c r="D2651" s="20" t="s">
        <v>435</v>
      </c>
      <c r="E2651" s="20" t="s">
        <v>196</v>
      </c>
      <c r="F2651" s="20" t="s">
        <v>108</v>
      </c>
      <c r="G2651" s="20" t="s">
        <v>30</v>
      </c>
      <c r="H2651" s="20" t="s">
        <v>179</v>
      </c>
      <c r="I2651" s="20">
        <v>500.35296552</v>
      </c>
      <c r="J2651" s="20">
        <v>1.6011436824</v>
      </c>
      <c r="K2651" s="20">
        <v>0.23268162635999998</v>
      </c>
      <c r="L2651" s="20">
        <v>3.8624712139999997E-3</v>
      </c>
      <c r="M2651" s="20">
        <v>3.8624712139999997E-3</v>
      </c>
      <c r="N2651" s="20">
        <v>7.4452172749999996E-4</v>
      </c>
      <c r="O2651" s="27">
        <v>6.4235620013462905E-2</v>
      </c>
    </row>
    <row r="2652" spans="1:15" x14ac:dyDescent="0.25">
      <c r="A2652" s="19" t="s">
        <v>400</v>
      </c>
      <c r="B2652" s="20" t="s">
        <v>336</v>
      </c>
      <c r="C2652" s="20" t="s">
        <v>440</v>
      </c>
      <c r="D2652" s="20" t="s">
        <v>435</v>
      </c>
      <c r="E2652" s="20" t="s">
        <v>197</v>
      </c>
      <c r="F2652" s="20" t="s">
        <v>29</v>
      </c>
      <c r="G2652" s="20" t="s">
        <v>30</v>
      </c>
      <c r="H2652" s="20" t="s">
        <v>179</v>
      </c>
      <c r="I2652" s="20">
        <v>8.1874041338000012</v>
      </c>
      <c r="J2652" s="20">
        <v>7.9764653600000006E-3</v>
      </c>
      <c r="K2652" s="20">
        <v>1.142505508E-3</v>
      </c>
      <c r="L2652" s="20">
        <v>2.985777206E-5</v>
      </c>
      <c r="M2652" s="20">
        <v>2.985777206E-5</v>
      </c>
      <c r="N2652" s="20">
        <v>5.5876130710000002E-6</v>
      </c>
      <c r="O2652" s="27">
        <v>2.9003730533610502E-4</v>
      </c>
    </row>
    <row r="2653" spans="1:15" x14ac:dyDescent="0.25">
      <c r="A2653" s="19" t="s">
        <v>400</v>
      </c>
      <c r="B2653" s="20" t="s">
        <v>336</v>
      </c>
      <c r="C2653" s="20" t="s">
        <v>440</v>
      </c>
      <c r="D2653" s="20" t="s">
        <v>435</v>
      </c>
      <c r="E2653" s="20" t="s">
        <v>199</v>
      </c>
      <c r="F2653" s="20" t="s">
        <v>198</v>
      </c>
      <c r="G2653" s="20" t="s">
        <v>30</v>
      </c>
      <c r="H2653" s="20" t="s">
        <v>179</v>
      </c>
      <c r="I2653" s="20">
        <v>1.7702493998</v>
      </c>
      <c r="J2653" s="20">
        <v>3.1198860080000001E-3</v>
      </c>
      <c r="K2653" s="20">
        <v>4.205859493E-4</v>
      </c>
      <c r="L2653" s="20">
        <v>9.0199157399999997E-6</v>
      </c>
      <c r="M2653" s="20">
        <v>9.0199157399999997E-6</v>
      </c>
      <c r="N2653" s="20">
        <v>1.7084301410000002E-6</v>
      </c>
      <c r="O2653" s="27">
        <v>1.12668374303578E-4</v>
      </c>
    </row>
    <row r="2654" spans="1:15" x14ac:dyDescent="0.25">
      <c r="A2654" s="19" t="s">
        <v>400</v>
      </c>
      <c r="B2654" s="20" t="s">
        <v>336</v>
      </c>
      <c r="C2654" s="20" t="s">
        <v>440</v>
      </c>
      <c r="D2654" s="20" t="s">
        <v>435</v>
      </c>
      <c r="E2654" s="20" t="s">
        <v>201</v>
      </c>
      <c r="F2654" s="20" t="s">
        <v>200</v>
      </c>
      <c r="G2654" s="20" t="s">
        <v>30</v>
      </c>
      <c r="H2654" s="20" t="s">
        <v>179</v>
      </c>
      <c r="I2654" s="20">
        <v>0.98347176800000002</v>
      </c>
      <c r="J2654" s="20">
        <v>1.265610313E-3</v>
      </c>
      <c r="K2654" s="20">
        <v>2.4634680099999999E-4</v>
      </c>
      <c r="L2654" s="20">
        <v>2.1926297700000002E-6</v>
      </c>
      <c r="M2654" s="20">
        <v>2.1926297700000002E-6</v>
      </c>
      <c r="N2654" s="20">
        <v>4.5465779400000001E-7</v>
      </c>
      <c r="O2654" s="27">
        <v>6.8360585382454996E-5</v>
      </c>
    </row>
    <row r="2655" spans="1:15" x14ac:dyDescent="0.25">
      <c r="A2655" s="19" t="s">
        <v>400</v>
      </c>
      <c r="B2655" s="20" t="s">
        <v>336</v>
      </c>
      <c r="C2655" s="20" t="s">
        <v>440</v>
      </c>
      <c r="D2655" s="20" t="s">
        <v>435</v>
      </c>
      <c r="E2655" s="20" t="s">
        <v>202</v>
      </c>
      <c r="F2655" s="20" t="s">
        <v>116</v>
      </c>
      <c r="G2655" s="20" t="s">
        <v>30</v>
      </c>
      <c r="H2655" s="20" t="s">
        <v>179</v>
      </c>
      <c r="I2655" s="20">
        <v>1.568638207</v>
      </c>
      <c r="J2655" s="20">
        <v>3.0455273789E-3</v>
      </c>
      <c r="K2655" s="20">
        <v>4.1587079540000003E-4</v>
      </c>
      <c r="L2655" s="20">
        <v>1.8204261398E-5</v>
      </c>
      <c r="M2655" s="20">
        <v>1.8204261398E-5</v>
      </c>
      <c r="N2655" s="20">
        <v>3.3492410529999998E-6</v>
      </c>
      <c r="O2655" s="27">
        <v>8.8725461868521986E-5</v>
      </c>
    </row>
    <row r="2656" spans="1:15" x14ac:dyDescent="0.25">
      <c r="A2656" s="19" t="s">
        <v>400</v>
      </c>
      <c r="B2656" s="20" t="s">
        <v>336</v>
      </c>
      <c r="C2656" s="20" t="s">
        <v>440</v>
      </c>
      <c r="D2656" s="20" t="s">
        <v>435</v>
      </c>
      <c r="E2656" s="20" t="s">
        <v>203</v>
      </c>
      <c r="F2656" s="20" t="s">
        <v>139</v>
      </c>
      <c r="G2656" s="20" t="s">
        <v>37</v>
      </c>
      <c r="H2656" s="20" t="s">
        <v>179</v>
      </c>
      <c r="I2656" s="20">
        <v>23.4804134</v>
      </c>
      <c r="J2656" s="20">
        <v>6.811951443E-2</v>
      </c>
      <c r="K2656" s="20">
        <v>9.2796108030000005E-3</v>
      </c>
      <c r="L2656" s="20">
        <v>1.8322916149999998E-4</v>
      </c>
      <c r="M2656" s="20">
        <v>1.8322916149999998E-4</v>
      </c>
      <c r="N2656" s="20">
        <v>3.484288252E-5</v>
      </c>
      <c r="O2656" s="27">
        <v>2.5208095808643737E-3</v>
      </c>
    </row>
    <row r="2657" spans="1:15" x14ac:dyDescent="0.25">
      <c r="A2657" s="19" t="s">
        <v>400</v>
      </c>
      <c r="B2657" s="20" t="s">
        <v>336</v>
      </c>
      <c r="C2657" s="20" t="s">
        <v>440</v>
      </c>
      <c r="D2657" s="20" t="s">
        <v>435</v>
      </c>
      <c r="E2657" s="20" t="s">
        <v>204</v>
      </c>
      <c r="F2657" s="20" t="s">
        <v>160</v>
      </c>
      <c r="G2657" s="20" t="s">
        <v>54</v>
      </c>
      <c r="H2657" s="20" t="s">
        <v>179</v>
      </c>
      <c r="I2657" s="20">
        <v>5.8710962000000002E-3</v>
      </c>
      <c r="J2657" s="20">
        <v>1.4070791E-5</v>
      </c>
      <c r="K2657" s="20">
        <v>3.1155705E-6</v>
      </c>
      <c r="L2657" s="20">
        <v>1.9722660999999998E-8</v>
      </c>
      <c r="M2657" s="20">
        <v>1.9722660999999998E-8</v>
      </c>
      <c r="N2657" s="20">
        <v>4.2882199999999999E-9</v>
      </c>
      <c r="O2657" s="27">
        <v>8.61177860803E-7</v>
      </c>
    </row>
    <row r="2658" spans="1:15" x14ac:dyDescent="0.25">
      <c r="A2658" s="19" t="s">
        <v>400</v>
      </c>
      <c r="B2658" s="20" t="s">
        <v>336</v>
      </c>
      <c r="C2658" s="20" t="s">
        <v>440</v>
      </c>
      <c r="D2658" s="20" t="s">
        <v>435</v>
      </c>
      <c r="E2658" s="20" t="s">
        <v>205</v>
      </c>
      <c r="F2658" s="20" t="s">
        <v>162</v>
      </c>
      <c r="G2658" s="20" t="s">
        <v>54</v>
      </c>
      <c r="H2658" s="20" t="s">
        <v>179</v>
      </c>
      <c r="I2658" s="20">
        <v>0</v>
      </c>
      <c r="J2658" s="20">
        <v>0</v>
      </c>
      <c r="K2658" s="20">
        <v>0</v>
      </c>
      <c r="L2658" s="20">
        <v>0</v>
      </c>
      <c r="M2658" s="20">
        <v>0</v>
      </c>
      <c r="N2658" s="20">
        <v>0</v>
      </c>
      <c r="O2658" s="27">
        <v>0</v>
      </c>
    </row>
    <row r="2659" spans="1:15" x14ac:dyDescent="0.25">
      <c r="A2659" s="19" t="s">
        <v>400</v>
      </c>
      <c r="B2659" s="20" t="s">
        <v>336</v>
      </c>
      <c r="C2659" s="20" t="s">
        <v>440</v>
      </c>
      <c r="D2659" s="20" t="s">
        <v>435</v>
      </c>
      <c r="E2659" s="20" t="s">
        <v>206</v>
      </c>
      <c r="F2659" s="20" t="s">
        <v>56</v>
      </c>
      <c r="G2659" s="20" t="s">
        <v>57</v>
      </c>
      <c r="H2659" s="20" t="s">
        <v>179</v>
      </c>
      <c r="I2659" s="20">
        <v>553.57575628000006</v>
      </c>
      <c r="J2659" s="20">
        <v>0.20973318154999995</v>
      </c>
      <c r="K2659" s="20">
        <v>6.2049685750000007E-2</v>
      </c>
      <c r="L2659" s="20">
        <v>4.8020295978999997E-4</v>
      </c>
      <c r="M2659" s="20">
        <v>4.8020295978999997E-4</v>
      </c>
      <c r="N2659" s="20">
        <v>1.0392722103E-4</v>
      </c>
      <c r="O2659" s="27">
        <v>1.282327303877874E-2</v>
      </c>
    </row>
    <row r="2660" spans="1:15" x14ac:dyDescent="0.25">
      <c r="A2660" s="19" t="s">
        <v>400</v>
      </c>
      <c r="B2660" s="20" t="s">
        <v>336</v>
      </c>
      <c r="C2660" s="20" t="s">
        <v>440</v>
      </c>
      <c r="D2660" s="20" t="s">
        <v>435</v>
      </c>
      <c r="E2660" s="20" t="s">
        <v>207</v>
      </c>
      <c r="F2660" s="20" t="s">
        <v>59</v>
      </c>
      <c r="G2660" s="20" t="s">
        <v>57</v>
      </c>
      <c r="H2660" s="20" t="s">
        <v>179</v>
      </c>
      <c r="I2660" s="20">
        <v>84.779808840000001</v>
      </c>
      <c r="J2660" s="20">
        <v>4.2582194599999998E-2</v>
      </c>
      <c r="K2660" s="20">
        <v>1.0840430907000001E-2</v>
      </c>
      <c r="L2660" s="20">
        <v>1.1309797108999999E-4</v>
      </c>
      <c r="M2660" s="20">
        <v>1.1309797108999999E-4</v>
      </c>
      <c r="N2660" s="20">
        <v>2.3301228310000001E-5</v>
      </c>
      <c r="O2660" s="27">
        <v>2.23855142608577E-3</v>
      </c>
    </row>
    <row r="2661" spans="1:15" x14ac:dyDescent="0.25">
      <c r="A2661" s="19" t="s">
        <v>400</v>
      </c>
      <c r="B2661" s="20" t="s">
        <v>336</v>
      </c>
      <c r="C2661" s="20" t="s">
        <v>440</v>
      </c>
      <c r="D2661" s="20" t="s">
        <v>435</v>
      </c>
      <c r="E2661" s="20" t="s">
        <v>208</v>
      </c>
      <c r="F2661" s="20" t="s">
        <v>61</v>
      </c>
      <c r="G2661" s="20" t="s">
        <v>57</v>
      </c>
      <c r="H2661" s="20" t="s">
        <v>179</v>
      </c>
      <c r="I2661" s="20">
        <v>40.427274699999998</v>
      </c>
      <c r="J2661" s="20">
        <v>4.6491814399999998E-2</v>
      </c>
      <c r="K2661" s="20">
        <v>1.049392731E-2</v>
      </c>
      <c r="L2661" s="20">
        <v>1.3746454700000002E-4</v>
      </c>
      <c r="M2661" s="20">
        <v>1.3746454700000002E-4</v>
      </c>
      <c r="N2661" s="20">
        <v>2.7458657200000001E-5</v>
      </c>
      <c r="O2661" s="27">
        <v>2.1672085965895099E-3</v>
      </c>
    </row>
    <row r="2662" spans="1:15" x14ac:dyDescent="0.25">
      <c r="A2662" s="19" t="s">
        <v>400</v>
      </c>
      <c r="B2662" s="20" t="s">
        <v>336</v>
      </c>
      <c r="C2662" s="20" t="s">
        <v>440</v>
      </c>
      <c r="D2662" s="20" t="s">
        <v>435</v>
      </c>
      <c r="E2662" s="20" t="s">
        <v>209</v>
      </c>
      <c r="F2662" s="20" t="s">
        <v>167</v>
      </c>
      <c r="G2662" s="20" t="s">
        <v>57</v>
      </c>
      <c r="H2662" s="20" t="s">
        <v>179</v>
      </c>
      <c r="I2662" s="20">
        <v>46.80224845</v>
      </c>
      <c r="J2662" s="20">
        <v>8.2019496900000016E-2</v>
      </c>
      <c r="K2662" s="20">
        <v>1.3904728370000001E-2</v>
      </c>
      <c r="L2662" s="20">
        <v>1.711860959E-4</v>
      </c>
      <c r="M2662" s="20">
        <v>1.711860959E-4</v>
      </c>
      <c r="N2662" s="20">
        <v>3.4180548500000005E-5</v>
      </c>
      <c r="O2662" s="27">
        <v>3.8527083067431997E-3</v>
      </c>
    </row>
    <row r="2663" spans="1:15" x14ac:dyDescent="0.25">
      <c r="A2663" s="19" t="s">
        <v>400</v>
      </c>
      <c r="B2663" s="20" t="s">
        <v>336</v>
      </c>
      <c r="C2663" s="20" t="s">
        <v>440</v>
      </c>
      <c r="D2663" s="20" t="s">
        <v>435</v>
      </c>
      <c r="E2663" s="20" t="s">
        <v>210</v>
      </c>
      <c r="F2663" s="20" t="s">
        <v>169</v>
      </c>
      <c r="G2663" s="20" t="s">
        <v>57</v>
      </c>
      <c r="H2663" s="20" t="s">
        <v>179</v>
      </c>
      <c r="I2663" s="20">
        <v>2.9797561799999999</v>
      </c>
      <c r="J2663" s="20">
        <v>1.26829489E-3</v>
      </c>
      <c r="K2663" s="20">
        <v>2.49718138E-4</v>
      </c>
      <c r="L2663" s="20">
        <v>2.22242887E-6</v>
      </c>
      <c r="M2663" s="20">
        <v>2.22242887E-6</v>
      </c>
      <c r="N2663" s="20">
        <v>4.6475068200000001E-7</v>
      </c>
      <c r="O2663" s="27">
        <v>6.8546793720500001E-5</v>
      </c>
    </row>
    <row r="2664" spans="1:15" x14ac:dyDescent="0.25">
      <c r="A2664" s="19" t="s">
        <v>400</v>
      </c>
      <c r="B2664" s="20" t="s">
        <v>336</v>
      </c>
      <c r="C2664" s="20" t="s">
        <v>440</v>
      </c>
      <c r="D2664" s="20" t="s">
        <v>435</v>
      </c>
      <c r="E2664" s="20" t="s">
        <v>211</v>
      </c>
      <c r="F2664" s="20" t="s">
        <v>63</v>
      </c>
      <c r="G2664" s="20" t="s">
        <v>57</v>
      </c>
      <c r="H2664" s="20" t="s">
        <v>179</v>
      </c>
      <c r="I2664" s="20">
        <v>0.87387097999999996</v>
      </c>
      <c r="J2664" s="20">
        <v>6.2789676799999993E-4</v>
      </c>
      <c r="K2664" s="20">
        <v>1.3039144300000001E-4</v>
      </c>
      <c r="L2664" s="20">
        <v>2.1861475700000001E-6</v>
      </c>
      <c r="M2664" s="20">
        <v>2.1861475700000001E-6</v>
      </c>
      <c r="N2664" s="20">
        <v>4.2730243499999996E-7</v>
      </c>
      <c r="O2664" s="27">
        <v>2.6157098776903998E-5</v>
      </c>
    </row>
    <row r="2665" spans="1:15" x14ac:dyDescent="0.25">
      <c r="A2665" s="19" t="s">
        <v>400</v>
      </c>
      <c r="B2665" s="20" t="s">
        <v>336</v>
      </c>
      <c r="C2665" s="20" t="s">
        <v>440</v>
      </c>
      <c r="D2665" s="20" t="s">
        <v>435</v>
      </c>
      <c r="E2665" s="20" t="s">
        <v>213</v>
      </c>
      <c r="F2665" s="20" t="s">
        <v>104</v>
      </c>
      <c r="G2665" s="20" t="s">
        <v>17</v>
      </c>
      <c r="H2665" s="20" t="s">
        <v>212</v>
      </c>
      <c r="I2665" s="20">
        <v>7.1136965999999996E-2</v>
      </c>
      <c r="J2665" s="20">
        <v>1.9118402000000001E-4</v>
      </c>
      <c r="K2665" s="20">
        <v>3.8866823000000002E-5</v>
      </c>
      <c r="L2665" s="20">
        <v>3.1075473000000001E-7</v>
      </c>
      <c r="M2665" s="20">
        <v>3.1075473000000001E-7</v>
      </c>
      <c r="N2665" s="20">
        <v>5.8489341000000001E-8</v>
      </c>
      <c r="O2665" s="27">
        <v>6.354722720000001E-7</v>
      </c>
    </row>
    <row r="2666" spans="1:15" x14ac:dyDescent="0.25">
      <c r="A2666" s="19" t="s">
        <v>400</v>
      </c>
      <c r="B2666" s="20" t="s">
        <v>336</v>
      </c>
      <c r="C2666" s="20" t="s">
        <v>440</v>
      </c>
      <c r="D2666" s="20" t="s">
        <v>435</v>
      </c>
      <c r="E2666" s="20" t="s">
        <v>214</v>
      </c>
      <c r="F2666" s="20" t="s">
        <v>108</v>
      </c>
      <c r="G2666" s="20" t="s">
        <v>30</v>
      </c>
      <c r="H2666" s="20" t="s">
        <v>212</v>
      </c>
      <c r="I2666" s="20">
        <v>51.760399</v>
      </c>
      <c r="J2666" s="20">
        <v>0.11328913</v>
      </c>
      <c r="K2666" s="20">
        <v>1.6620675000000001E-2</v>
      </c>
      <c r="L2666" s="20">
        <v>2.7030354000000001E-4</v>
      </c>
      <c r="M2666" s="20">
        <v>2.7030354000000001E-4</v>
      </c>
      <c r="N2666" s="20">
        <v>4.8894463999999999E-5</v>
      </c>
      <c r="O2666" s="27">
        <v>2.7133439600000002E-4</v>
      </c>
    </row>
    <row r="2667" spans="1:15" x14ac:dyDescent="0.25">
      <c r="A2667" s="19" t="s">
        <v>400</v>
      </c>
      <c r="B2667" s="20" t="s">
        <v>336</v>
      </c>
      <c r="C2667" s="20" t="s">
        <v>440</v>
      </c>
      <c r="D2667" s="20" t="s">
        <v>435</v>
      </c>
      <c r="E2667" s="20" t="s">
        <v>215</v>
      </c>
      <c r="F2667" s="20" t="s">
        <v>29</v>
      </c>
      <c r="G2667" s="20" t="s">
        <v>30</v>
      </c>
      <c r="H2667" s="20" t="s">
        <v>212</v>
      </c>
      <c r="I2667" s="20">
        <v>2.2749159000000001E-2</v>
      </c>
      <c r="J2667" s="20">
        <v>1.3220075999999999E-4</v>
      </c>
      <c r="K2667" s="20">
        <v>1.9161856E-5</v>
      </c>
      <c r="L2667" s="20">
        <v>3.1924559999999998E-7</v>
      </c>
      <c r="M2667" s="20">
        <v>3.1924559999999998E-7</v>
      </c>
      <c r="N2667" s="20">
        <v>5.7677173E-8</v>
      </c>
      <c r="O2667" s="27">
        <v>3.1252074399999999E-7</v>
      </c>
    </row>
    <row r="2668" spans="1:15" x14ac:dyDescent="0.25">
      <c r="A2668" s="19" t="s">
        <v>400</v>
      </c>
      <c r="B2668" s="20" t="s">
        <v>336</v>
      </c>
      <c r="C2668" s="20" t="s">
        <v>440</v>
      </c>
      <c r="D2668" s="20" t="s">
        <v>435</v>
      </c>
      <c r="E2668" s="20" t="s">
        <v>217</v>
      </c>
      <c r="F2668" s="20" t="s">
        <v>216</v>
      </c>
      <c r="G2668" s="20" t="s">
        <v>30</v>
      </c>
      <c r="H2668" s="20" t="s">
        <v>212</v>
      </c>
      <c r="I2668" s="20">
        <v>2.7298991000000002E-2</v>
      </c>
      <c r="J2668" s="20">
        <v>8.0897873000000003E-5</v>
      </c>
      <c r="K2668" s="20">
        <v>1.097991E-5</v>
      </c>
      <c r="L2668" s="20">
        <v>2.0866106E-7</v>
      </c>
      <c r="M2668" s="20">
        <v>2.0866106E-7</v>
      </c>
      <c r="N2668" s="20">
        <v>3.7612376999999997E-8</v>
      </c>
      <c r="O2668" s="27">
        <v>1.7730390440000001E-7</v>
      </c>
    </row>
    <row r="2669" spans="1:15" x14ac:dyDescent="0.25">
      <c r="A2669" s="19" t="s">
        <v>400</v>
      </c>
      <c r="B2669" s="20" t="s">
        <v>336</v>
      </c>
      <c r="C2669" s="20" t="s">
        <v>440</v>
      </c>
      <c r="D2669" s="20" t="s">
        <v>435</v>
      </c>
      <c r="E2669" s="20" t="s">
        <v>218</v>
      </c>
      <c r="F2669" s="20" t="s">
        <v>114</v>
      </c>
      <c r="G2669" s="20" t="s">
        <v>30</v>
      </c>
      <c r="H2669" s="20" t="s">
        <v>212</v>
      </c>
      <c r="I2669" s="20">
        <v>0.47108244999999999</v>
      </c>
      <c r="J2669" s="20">
        <v>4.0876276000000001E-4</v>
      </c>
      <c r="K2669" s="20">
        <v>6.1495866999999998E-5</v>
      </c>
      <c r="L2669" s="20">
        <v>1.23935098E-6</v>
      </c>
      <c r="M2669" s="20">
        <v>1.23935098E-6</v>
      </c>
      <c r="N2669" s="20">
        <v>2.2407783600000002E-7</v>
      </c>
      <c r="O2669" s="27">
        <v>9.621388236E-7</v>
      </c>
    </row>
    <row r="2670" spans="1:15" x14ac:dyDescent="0.25">
      <c r="A2670" s="19" t="s">
        <v>400</v>
      </c>
      <c r="B2670" s="20" t="s">
        <v>336</v>
      </c>
      <c r="C2670" s="20" t="s">
        <v>440</v>
      </c>
      <c r="D2670" s="20" t="s">
        <v>435</v>
      </c>
      <c r="E2670" s="20" t="s">
        <v>219</v>
      </c>
      <c r="F2670" s="20" t="s">
        <v>116</v>
      </c>
      <c r="G2670" s="20" t="s">
        <v>30</v>
      </c>
      <c r="H2670" s="20" t="s">
        <v>212</v>
      </c>
      <c r="I2670" s="20">
        <v>9.0996640000000018E-2</v>
      </c>
      <c r="J2670" s="20">
        <v>2.0828774499999998E-4</v>
      </c>
      <c r="K2670" s="20">
        <v>2.91801204E-5</v>
      </c>
      <c r="L2670" s="20">
        <v>1.2341695600000001E-6</v>
      </c>
      <c r="M2670" s="20">
        <v>1.2341695600000001E-6</v>
      </c>
      <c r="N2670" s="20">
        <v>2.2201345299999999E-7</v>
      </c>
      <c r="O2670" s="27">
        <v>3.6988269804000004E-7</v>
      </c>
    </row>
    <row r="2671" spans="1:15" x14ac:dyDescent="0.25">
      <c r="A2671" s="19" t="s">
        <v>400</v>
      </c>
      <c r="B2671" s="20" t="s">
        <v>336</v>
      </c>
      <c r="C2671" s="20" t="s">
        <v>440</v>
      </c>
      <c r="D2671" s="20" t="s">
        <v>435</v>
      </c>
      <c r="E2671" s="20" t="s">
        <v>220</v>
      </c>
      <c r="F2671" s="20" t="s">
        <v>160</v>
      </c>
      <c r="G2671" s="20" t="s">
        <v>54</v>
      </c>
      <c r="H2671" s="20" t="s">
        <v>212</v>
      </c>
      <c r="I2671" s="20">
        <v>3.1225254999999999E-3</v>
      </c>
      <c r="J2671" s="20">
        <v>9.6919957000000006E-6</v>
      </c>
      <c r="K2671" s="20">
        <v>2.1723189999999998E-6</v>
      </c>
      <c r="L2671" s="20">
        <v>1.1057606999999999E-8</v>
      </c>
      <c r="M2671" s="20">
        <v>1.1057606999999999E-8</v>
      </c>
      <c r="N2671" s="20">
        <v>1.9301829000000001E-9</v>
      </c>
      <c r="O2671" s="27">
        <v>3.7684235200000004E-8</v>
      </c>
    </row>
    <row r="2672" spans="1:15" x14ac:dyDescent="0.25">
      <c r="A2672" s="19" t="s">
        <v>400</v>
      </c>
      <c r="B2672" s="20" t="s">
        <v>336</v>
      </c>
      <c r="C2672" s="20" t="s">
        <v>440</v>
      </c>
      <c r="D2672" s="20" t="s">
        <v>435</v>
      </c>
      <c r="E2672" s="20" t="s">
        <v>221</v>
      </c>
      <c r="F2672" s="20" t="s">
        <v>162</v>
      </c>
      <c r="G2672" s="20" t="s">
        <v>54</v>
      </c>
      <c r="H2672" s="20" t="s">
        <v>212</v>
      </c>
      <c r="I2672" s="20">
        <v>3.5404528350000001E-3</v>
      </c>
      <c r="J2672" s="20">
        <v>4.6393234049999997E-5</v>
      </c>
      <c r="K2672" s="20">
        <v>1.0336625636999998E-5</v>
      </c>
      <c r="L2672" s="20">
        <v>5.3445609919999997E-8</v>
      </c>
      <c r="M2672" s="20">
        <v>5.3445609919999997E-8</v>
      </c>
      <c r="N2672" s="20">
        <v>9.2912635999999999E-9</v>
      </c>
      <c r="O2672" s="27">
        <v>1.7966863875199998E-7</v>
      </c>
    </row>
    <row r="2673" spans="1:15" x14ac:dyDescent="0.25">
      <c r="A2673" s="19" t="s">
        <v>400</v>
      </c>
      <c r="B2673" s="20" t="s">
        <v>336</v>
      </c>
      <c r="C2673" s="20" t="s">
        <v>440</v>
      </c>
      <c r="D2673" s="20" t="s">
        <v>435</v>
      </c>
      <c r="E2673" s="20" t="s">
        <v>222</v>
      </c>
      <c r="F2673" s="20" t="s">
        <v>56</v>
      </c>
      <c r="G2673" s="20" t="s">
        <v>57</v>
      </c>
      <c r="H2673" s="20" t="s">
        <v>212</v>
      </c>
      <c r="I2673" s="20">
        <v>105.1868583</v>
      </c>
      <c r="J2673" s="20">
        <v>6.2232787289999994E-2</v>
      </c>
      <c r="K2673" s="20">
        <v>1.9043368330000001E-2</v>
      </c>
      <c r="L2673" s="20">
        <v>1.3500275054999998E-4</v>
      </c>
      <c r="M2673" s="20">
        <v>1.3500275054999998E-4</v>
      </c>
      <c r="N2673" s="20">
        <v>2.6909451259999999E-5</v>
      </c>
      <c r="O2673" s="27">
        <v>2.3395734526000003E-4</v>
      </c>
    </row>
    <row r="2674" spans="1:15" x14ac:dyDescent="0.25">
      <c r="A2674" s="19" t="s">
        <v>400</v>
      </c>
      <c r="B2674" s="20" t="s">
        <v>336</v>
      </c>
      <c r="C2674" s="20" t="s">
        <v>440</v>
      </c>
      <c r="D2674" s="20" t="s">
        <v>435</v>
      </c>
      <c r="E2674" s="20" t="s">
        <v>223</v>
      </c>
      <c r="F2674" s="20" t="s">
        <v>59</v>
      </c>
      <c r="G2674" s="20" t="s">
        <v>57</v>
      </c>
      <c r="H2674" s="20" t="s">
        <v>212</v>
      </c>
      <c r="I2674" s="20">
        <v>2.02387081</v>
      </c>
      <c r="J2674" s="20">
        <v>2.8788376960000002E-3</v>
      </c>
      <c r="K2674" s="20">
        <v>8.0303162599999994E-4</v>
      </c>
      <c r="L2674" s="20">
        <v>6.8780849130000009E-6</v>
      </c>
      <c r="M2674" s="20">
        <v>6.8780849130000009E-6</v>
      </c>
      <c r="N2674" s="20">
        <v>1.3418463147999998E-6</v>
      </c>
      <c r="O2674" s="27">
        <v>9.893451152799999E-6</v>
      </c>
    </row>
    <row r="2675" spans="1:15" x14ac:dyDescent="0.25">
      <c r="A2675" s="19" t="s">
        <v>400</v>
      </c>
      <c r="B2675" s="20" t="s">
        <v>336</v>
      </c>
      <c r="C2675" s="20" t="s">
        <v>440</v>
      </c>
      <c r="D2675" s="20" t="s">
        <v>435</v>
      </c>
      <c r="E2675" s="20" t="s">
        <v>224</v>
      </c>
      <c r="F2675" s="20" t="s">
        <v>61</v>
      </c>
      <c r="G2675" s="20" t="s">
        <v>57</v>
      </c>
      <c r="H2675" s="20" t="s">
        <v>212</v>
      </c>
      <c r="I2675" s="20">
        <v>1.6212730799999999</v>
      </c>
      <c r="J2675" s="20">
        <v>3.5204107300000004E-3</v>
      </c>
      <c r="K2675" s="20">
        <v>8.2274096000000004E-4</v>
      </c>
      <c r="L2675" s="20">
        <v>9.7861189000000014E-6</v>
      </c>
      <c r="M2675" s="20">
        <v>9.7861189000000014E-6</v>
      </c>
      <c r="N2675" s="20">
        <v>1.8550771800000001E-6</v>
      </c>
      <c r="O2675" s="27">
        <v>1.0121611076000001E-5</v>
      </c>
    </row>
    <row r="2676" spans="1:15" x14ac:dyDescent="0.25">
      <c r="A2676" s="19" t="s">
        <v>400</v>
      </c>
      <c r="B2676" s="20" t="s">
        <v>336</v>
      </c>
      <c r="C2676" s="20" t="s">
        <v>440</v>
      </c>
      <c r="D2676" s="20" t="s">
        <v>435</v>
      </c>
      <c r="E2676" s="20" t="s">
        <v>226</v>
      </c>
      <c r="F2676" s="20" t="s">
        <v>225</v>
      </c>
      <c r="G2676" s="20" t="s">
        <v>57</v>
      </c>
      <c r="H2676" s="20" t="s">
        <v>212</v>
      </c>
      <c r="I2676" s="20">
        <v>3.0575682350000002</v>
      </c>
      <c r="J2676" s="20">
        <v>3.3063110290000003E-2</v>
      </c>
      <c r="K2676" s="20">
        <v>6.3475565300000003E-3</v>
      </c>
      <c r="L2676" s="20">
        <v>3.9071429370000004E-4</v>
      </c>
      <c r="M2676" s="20">
        <v>3.9071429370000004E-4</v>
      </c>
      <c r="N2676" s="20">
        <v>6.5514213600000002E-5</v>
      </c>
      <c r="O2676" s="27">
        <v>6.3873727600000002E-5</v>
      </c>
    </row>
    <row r="2677" spans="1:15" x14ac:dyDescent="0.25">
      <c r="A2677" s="19" t="s">
        <v>400</v>
      </c>
      <c r="B2677" s="20" t="s">
        <v>336</v>
      </c>
      <c r="C2677" s="20" t="s">
        <v>440</v>
      </c>
      <c r="D2677" s="20" t="s">
        <v>435</v>
      </c>
      <c r="E2677" s="20" t="s">
        <v>227</v>
      </c>
      <c r="F2677" s="20" t="s">
        <v>63</v>
      </c>
      <c r="G2677" s="20" t="s">
        <v>57</v>
      </c>
      <c r="H2677" s="20" t="s">
        <v>212</v>
      </c>
      <c r="I2677" s="20">
        <v>0</v>
      </c>
      <c r="J2677" s="20">
        <v>0</v>
      </c>
      <c r="K2677" s="20">
        <v>0</v>
      </c>
      <c r="L2677" s="20">
        <v>0</v>
      </c>
      <c r="M2677" s="20">
        <v>0</v>
      </c>
      <c r="N2677" s="20">
        <v>0</v>
      </c>
      <c r="O2677" s="27">
        <v>0</v>
      </c>
    </row>
    <row r="2678" spans="1:15" x14ac:dyDescent="0.25">
      <c r="A2678" s="19" t="s">
        <v>400</v>
      </c>
      <c r="B2678" s="20" t="s">
        <v>336</v>
      </c>
      <c r="C2678" s="20" t="s">
        <v>440</v>
      </c>
      <c r="D2678" s="20" t="s">
        <v>435</v>
      </c>
      <c r="E2678" s="20" t="s">
        <v>228</v>
      </c>
      <c r="F2678" s="20" t="s">
        <v>176</v>
      </c>
      <c r="G2678" s="20" t="s">
        <v>30</v>
      </c>
      <c r="H2678" s="20" t="s">
        <v>212</v>
      </c>
      <c r="I2678" s="20">
        <v>0.10930986510000001</v>
      </c>
      <c r="J2678" s="20">
        <v>9.5150868599999999E-5</v>
      </c>
      <c r="K2678" s="20">
        <v>1.78786501E-5</v>
      </c>
      <c r="L2678" s="20">
        <v>1.05677962E-6</v>
      </c>
      <c r="M2678" s="20">
        <v>1.05677962E-6</v>
      </c>
      <c r="N2678" s="20">
        <v>1.8550056799999998E-7</v>
      </c>
      <c r="O2678" s="27">
        <v>1.7523536639999998E-7</v>
      </c>
    </row>
    <row r="2679" spans="1:15" x14ac:dyDescent="0.25">
      <c r="A2679" s="19" t="s">
        <v>400</v>
      </c>
      <c r="B2679" s="20" t="s">
        <v>336</v>
      </c>
      <c r="C2679" s="20" t="s">
        <v>440</v>
      </c>
      <c r="D2679" s="20" t="s">
        <v>435</v>
      </c>
      <c r="E2679" s="20" t="s">
        <v>231</v>
      </c>
      <c r="F2679" s="20" t="s">
        <v>229</v>
      </c>
      <c r="G2679" s="20" t="s">
        <v>7</v>
      </c>
      <c r="H2679" s="20" t="s">
        <v>230</v>
      </c>
      <c r="I2679" s="20">
        <v>42.13549243300001</v>
      </c>
      <c r="J2679" s="20">
        <v>4.9541613159999999E-3</v>
      </c>
      <c r="K2679" s="20">
        <v>5.0126155092999995E-3</v>
      </c>
      <c r="L2679" s="20">
        <v>7.1635496076000009E-4</v>
      </c>
      <c r="M2679" s="20">
        <v>6.9486431193719993E-4</v>
      </c>
      <c r="N2679" s="20">
        <v>9.984817857999999E-6</v>
      </c>
      <c r="O2679" s="27">
        <v>1.2880503765682022E-3</v>
      </c>
    </row>
    <row r="2680" spans="1:15" x14ac:dyDescent="0.25">
      <c r="A2680" s="19" t="s">
        <v>400</v>
      </c>
      <c r="B2680" s="20" t="s">
        <v>336</v>
      </c>
      <c r="C2680" s="20" t="s">
        <v>440</v>
      </c>
      <c r="D2680" s="20" t="s">
        <v>435</v>
      </c>
      <c r="E2680" s="20" t="s">
        <v>232</v>
      </c>
      <c r="F2680" s="20" t="s">
        <v>74</v>
      </c>
      <c r="G2680" s="20" t="s">
        <v>17</v>
      </c>
      <c r="H2680" s="20" t="s">
        <v>230</v>
      </c>
      <c r="I2680" s="20">
        <v>58.509559469999999</v>
      </c>
      <c r="J2680" s="20">
        <v>2.6407081789999998E-2</v>
      </c>
      <c r="K2680" s="20">
        <v>5.4418769798999997E-2</v>
      </c>
      <c r="L2680" s="20">
        <v>4.5776795424000002E-3</v>
      </c>
      <c r="M2680" s="20">
        <v>4.440349156128E-3</v>
      </c>
      <c r="N2680" s="20">
        <v>1.5382278683000002E-4</v>
      </c>
      <c r="O2680" s="27">
        <v>4.4227235075651548E-3</v>
      </c>
    </row>
    <row r="2681" spans="1:15" x14ac:dyDescent="0.25">
      <c r="A2681" s="19" t="s">
        <v>400</v>
      </c>
      <c r="B2681" s="20" t="s">
        <v>336</v>
      </c>
      <c r="C2681" s="20" t="s">
        <v>440</v>
      </c>
      <c r="D2681" s="20" t="s">
        <v>435</v>
      </c>
      <c r="E2681" s="20" t="s">
        <v>233</v>
      </c>
      <c r="F2681" s="20" t="s">
        <v>16</v>
      </c>
      <c r="G2681" s="20" t="s">
        <v>17</v>
      </c>
      <c r="H2681" s="20" t="s">
        <v>230</v>
      </c>
      <c r="I2681" s="20">
        <v>6.4688791999999999</v>
      </c>
      <c r="J2681" s="20">
        <v>1.0178996E-4</v>
      </c>
      <c r="K2681" s="20">
        <v>1.2617339999999999E-4</v>
      </c>
      <c r="L2681" s="20">
        <v>1.3701426999999999E-5</v>
      </c>
      <c r="M2681" s="20">
        <v>1.3290384189999999E-5</v>
      </c>
      <c r="N2681" s="20">
        <v>2.5406259999999999E-7</v>
      </c>
      <c r="O2681" s="27">
        <v>1.9099805529869998E-5</v>
      </c>
    </row>
    <row r="2682" spans="1:15" x14ac:dyDescent="0.25">
      <c r="A2682" s="19" t="s">
        <v>400</v>
      </c>
      <c r="B2682" s="20" t="s">
        <v>336</v>
      </c>
      <c r="C2682" s="20" t="s">
        <v>440</v>
      </c>
      <c r="D2682" s="20" t="s">
        <v>435</v>
      </c>
      <c r="E2682" s="20" t="s">
        <v>234</v>
      </c>
      <c r="F2682" s="20" t="s">
        <v>19</v>
      </c>
      <c r="G2682" s="20" t="s">
        <v>17</v>
      </c>
      <c r="H2682" s="20" t="s">
        <v>230</v>
      </c>
      <c r="I2682" s="20">
        <v>56.457860479999994</v>
      </c>
      <c r="J2682" s="20">
        <v>1.4615476929999999E-3</v>
      </c>
      <c r="K2682" s="20">
        <v>1.9844372750000001E-3</v>
      </c>
      <c r="L2682" s="20">
        <v>2.012162852E-4</v>
      </c>
      <c r="M2682" s="20">
        <v>1.95179796644E-4</v>
      </c>
      <c r="N2682" s="20">
        <v>4.1849831099999997E-6</v>
      </c>
      <c r="O2682" s="27">
        <v>2.9166252079769998E-4</v>
      </c>
    </row>
    <row r="2683" spans="1:15" x14ac:dyDescent="0.25">
      <c r="A2683" s="19" t="s">
        <v>400</v>
      </c>
      <c r="B2683" s="20" t="s">
        <v>336</v>
      </c>
      <c r="C2683" s="20" t="s">
        <v>440</v>
      </c>
      <c r="D2683" s="20" t="s">
        <v>435</v>
      </c>
      <c r="E2683" s="20" t="s">
        <v>235</v>
      </c>
      <c r="F2683" s="20" t="s">
        <v>78</v>
      </c>
      <c r="G2683" s="20" t="s">
        <v>17</v>
      </c>
      <c r="H2683" s="20" t="s">
        <v>230</v>
      </c>
      <c r="I2683" s="20">
        <v>209.82820749999999</v>
      </c>
      <c r="J2683" s="20">
        <v>7.9083782700000008E-2</v>
      </c>
      <c r="K2683" s="20">
        <v>0.14416144025999997</v>
      </c>
      <c r="L2683" s="20">
        <v>1.3071862722000002E-2</v>
      </c>
      <c r="M2683" s="20">
        <v>1.2679706840339996E-2</v>
      </c>
      <c r="N2683" s="20">
        <v>3.8734294572000003E-4</v>
      </c>
      <c r="O2683" s="27">
        <v>1.2010022015245017E-2</v>
      </c>
    </row>
    <row r="2684" spans="1:15" x14ac:dyDescent="0.25">
      <c r="A2684" s="19" t="s">
        <v>400</v>
      </c>
      <c r="B2684" s="20" t="s">
        <v>336</v>
      </c>
      <c r="C2684" s="20" t="s">
        <v>440</v>
      </c>
      <c r="D2684" s="20" t="s">
        <v>435</v>
      </c>
      <c r="E2684" s="20" t="s">
        <v>237</v>
      </c>
      <c r="F2684" s="20" t="s">
        <v>236</v>
      </c>
      <c r="G2684" s="20" t="s">
        <v>17</v>
      </c>
      <c r="H2684" s="20" t="s">
        <v>230</v>
      </c>
      <c r="I2684" s="20">
        <v>44.594232206000001</v>
      </c>
      <c r="J2684" s="20">
        <v>6.7993758097199999E-2</v>
      </c>
      <c r="K2684" s="20">
        <v>0.1514987433244</v>
      </c>
      <c r="L2684" s="20">
        <v>9.1688359266100007E-3</v>
      </c>
      <c r="M2684" s="20">
        <v>8.8937708488117002E-3</v>
      </c>
      <c r="N2684" s="20">
        <v>4.1352233246699999E-4</v>
      </c>
      <c r="O2684" s="27">
        <v>9.0847238073510674E-3</v>
      </c>
    </row>
    <row r="2685" spans="1:15" x14ac:dyDescent="0.25">
      <c r="A2685" s="19" t="s">
        <v>400</v>
      </c>
      <c r="B2685" s="20" t="s">
        <v>336</v>
      </c>
      <c r="C2685" s="20" t="s">
        <v>440</v>
      </c>
      <c r="D2685" s="20" t="s">
        <v>435</v>
      </c>
      <c r="E2685" s="20" t="s">
        <v>238</v>
      </c>
      <c r="F2685" s="20" t="s">
        <v>21</v>
      </c>
      <c r="G2685" s="20" t="s">
        <v>17</v>
      </c>
      <c r="H2685" s="20" t="s">
        <v>230</v>
      </c>
      <c r="I2685" s="20">
        <v>20.529034233000001</v>
      </c>
      <c r="J2685" s="20">
        <v>4.8341604479999996E-3</v>
      </c>
      <c r="K2685" s="20">
        <v>9.1156538250000002E-3</v>
      </c>
      <c r="L2685" s="20">
        <v>8.1931479930000002E-4</v>
      </c>
      <c r="M2685" s="20">
        <v>7.9473535532100003E-4</v>
      </c>
      <c r="N2685" s="20">
        <v>2.3290597279999997E-5</v>
      </c>
      <c r="O2685" s="27">
        <v>8.0624467457410492E-4</v>
      </c>
    </row>
    <row r="2686" spans="1:15" x14ac:dyDescent="0.25">
      <c r="A2686" s="19" t="s">
        <v>400</v>
      </c>
      <c r="B2686" s="20" t="s">
        <v>336</v>
      </c>
      <c r="C2686" s="20" t="s">
        <v>440</v>
      </c>
      <c r="D2686" s="20" t="s">
        <v>435</v>
      </c>
      <c r="E2686" s="20" t="s">
        <v>239</v>
      </c>
      <c r="F2686" s="20" t="s">
        <v>81</v>
      </c>
      <c r="G2686" s="20" t="s">
        <v>17</v>
      </c>
      <c r="H2686" s="20" t="s">
        <v>230</v>
      </c>
      <c r="I2686" s="20">
        <v>8.8464327320000002</v>
      </c>
      <c r="J2686" s="20">
        <v>3.6791325339999999E-3</v>
      </c>
      <c r="K2686" s="20">
        <v>6.5336301203000003E-3</v>
      </c>
      <c r="L2686" s="20">
        <v>5.3020283081999995E-4</v>
      </c>
      <c r="M2686" s="20">
        <v>5.1429674589539994E-4</v>
      </c>
      <c r="N2686" s="20">
        <v>1.4030487244299999E-5</v>
      </c>
      <c r="O2686" s="27">
        <v>5.3497362564468797E-4</v>
      </c>
    </row>
    <row r="2687" spans="1:15" x14ac:dyDescent="0.25">
      <c r="A2687" s="19" t="s">
        <v>400</v>
      </c>
      <c r="B2687" s="20" t="s">
        <v>336</v>
      </c>
      <c r="C2687" s="20" t="s">
        <v>440</v>
      </c>
      <c r="D2687" s="20" t="s">
        <v>435</v>
      </c>
      <c r="E2687" s="20" t="s">
        <v>240</v>
      </c>
      <c r="F2687" s="20" t="s">
        <v>23</v>
      </c>
      <c r="G2687" s="20" t="s">
        <v>17</v>
      </c>
      <c r="H2687" s="20" t="s">
        <v>230</v>
      </c>
      <c r="I2687" s="20">
        <v>165.547761165</v>
      </c>
      <c r="J2687" s="20">
        <v>9.6908910577000011E-3</v>
      </c>
      <c r="K2687" s="20">
        <v>1.8995809801999997E-2</v>
      </c>
      <c r="L2687" s="20">
        <v>1.5835006493300002E-3</v>
      </c>
      <c r="M2687" s="20">
        <v>1.5359956298500999E-3</v>
      </c>
      <c r="N2687" s="20">
        <v>4.3081021183999992E-5</v>
      </c>
      <c r="O2687" s="27">
        <v>2.2723723808471788E-3</v>
      </c>
    </row>
    <row r="2688" spans="1:15" x14ac:dyDescent="0.25">
      <c r="A2688" s="19" t="s">
        <v>400</v>
      </c>
      <c r="B2688" s="20" t="s">
        <v>336</v>
      </c>
      <c r="C2688" s="20" t="s">
        <v>440</v>
      </c>
      <c r="D2688" s="20" t="s">
        <v>435</v>
      </c>
      <c r="E2688" s="20" t="s">
        <v>241</v>
      </c>
      <c r="F2688" s="20" t="s">
        <v>84</v>
      </c>
      <c r="G2688" s="20" t="s">
        <v>17</v>
      </c>
      <c r="H2688" s="20" t="s">
        <v>230</v>
      </c>
      <c r="I2688" s="20">
        <v>150.23247844100001</v>
      </c>
      <c r="J2688" s="20">
        <v>4.7358684761500007E-2</v>
      </c>
      <c r="K2688" s="20">
        <v>7.4422663439959999E-2</v>
      </c>
      <c r="L2688" s="20">
        <v>7.2960394367249997E-3</v>
      </c>
      <c r="M2688" s="20">
        <v>7.0771582536232509E-3</v>
      </c>
      <c r="N2688" s="20">
        <v>1.840535816181E-4</v>
      </c>
      <c r="O2688" s="27">
        <v>6.7633387333046972E-3</v>
      </c>
    </row>
    <row r="2689" spans="1:15" x14ac:dyDescent="0.25">
      <c r="A2689" s="19" t="s">
        <v>400</v>
      </c>
      <c r="B2689" s="20" t="s">
        <v>336</v>
      </c>
      <c r="C2689" s="20" t="s">
        <v>440</v>
      </c>
      <c r="D2689" s="20" t="s">
        <v>435</v>
      </c>
      <c r="E2689" s="20" t="s">
        <v>242</v>
      </c>
      <c r="F2689" s="20" t="s">
        <v>86</v>
      </c>
      <c r="G2689" s="20" t="s">
        <v>17</v>
      </c>
      <c r="H2689" s="20" t="s">
        <v>230</v>
      </c>
      <c r="I2689" s="20">
        <v>104.37102300899998</v>
      </c>
      <c r="J2689" s="20">
        <v>2.9914335639400002E-2</v>
      </c>
      <c r="K2689" s="20">
        <v>8.7087669501100015E-2</v>
      </c>
      <c r="L2689" s="20">
        <v>5.3048763681300005E-3</v>
      </c>
      <c r="M2689" s="20">
        <v>5.1457300770861008E-3</v>
      </c>
      <c r="N2689" s="20">
        <v>1.5752204692699999E-4</v>
      </c>
      <c r="O2689" s="27">
        <v>7.1404625089059211E-3</v>
      </c>
    </row>
    <row r="2690" spans="1:15" x14ac:dyDescent="0.25">
      <c r="A2690" s="19" t="s">
        <v>400</v>
      </c>
      <c r="B2690" s="20" t="s">
        <v>336</v>
      </c>
      <c r="C2690" s="20" t="s">
        <v>440</v>
      </c>
      <c r="D2690" s="20" t="s">
        <v>435</v>
      </c>
      <c r="E2690" s="20" t="s">
        <v>244</v>
      </c>
      <c r="F2690" s="20" t="s">
        <v>243</v>
      </c>
      <c r="G2690" s="20" t="s">
        <v>17</v>
      </c>
      <c r="H2690" s="20" t="s">
        <v>230</v>
      </c>
      <c r="I2690" s="20">
        <v>329.36973001700005</v>
      </c>
      <c r="J2690" s="20">
        <v>0.21890838306299998</v>
      </c>
      <c r="K2690" s="20">
        <v>0.50047067336599993</v>
      </c>
      <c r="L2690" s="20">
        <v>4.0037708559100001E-2</v>
      </c>
      <c r="M2690" s="20">
        <v>3.8836577302326994E-2</v>
      </c>
      <c r="N2690" s="20">
        <v>1.5476731733120002E-3</v>
      </c>
      <c r="O2690" s="27">
        <v>3.8126896123090219E-2</v>
      </c>
    </row>
    <row r="2691" spans="1:15" x14ac:dyDescent="0.25">
      <c r="A2691" s="19" t="s">
        <v>400</v>
      </c>
      <c r="B2691" s="20" t="s">
        <v>336</v>
      </c>
      <c r="C2691" s="20" t="s">
        <v>440</v>
      </c>
      <c r="D2691" s="20" t="s">
        <v>435</v>
      </c>
      <c r="E2691" s="20" t="s">
        <v>245</v>
      </c>
      <c r="F2691" s="20" t="s">
        <v>25</v>
      </c>
      <c r="G2691" s="20" t="s">
        <v>17</v>
      </c>
      <c r="H2691" s="20" t="s">
        <v>230</v>
      </c>
      <c r="I2691" s="20">
        <v>16.944597532000003</v>
      </c>
      <c r="J2691" s="20">
        <v>3.6098114544999994E-3</v>
      </c>
      <c r="K2691" s="20">
        <v>5.2314150540000003E-3</v>
      </c>
      <c r="L2691" s="20">
        <v>5.6064538729999993E-4</v>
      </c>
      <c r="M2691" s="20">
        <v>5.4382602568100004E-4</v>
      </c>
      <c r="N2691" s="20">
        <v>1.3098411730999998E-5</v>
      </c>
      <c r="O2691" s="27">
        <v>4.96093657595211E-4</v>
      </c>
    </row>
    <row r="2692" spans="1:15" x14ac:dyDescent="0.25">
      <c r="A2692" s="19" t="s">
        <v>400</v>
      </c>
      <c r="B2692" s="20" t="s">
        <v>336</v>
      </c>
      <c r="C2692" s="20" t="s">
        <v>440</v>
      </c>
      <c r="D2692" s="20" t="s">
        <v>435</v>
      </c>
      <c r="E2692" s="20" t="s">
        <v>246</v>
      </c>
      <c r="F2692" s="20" t="s">
        <v>89</v>
      </c>
      <c r="G2692" s="20" t="s">
        <v>17</v>
      </c>
      <c r="H2692" s="20" t="s">
        <v>230</v>
      </c>
      <c r="I2692" s="20">
        <v>37.485704341999991</v>
      </c>
      <c r="J2692" s="20">
        <v>1.6129395849999999E-3</v>
      </c>
      <c r="K2692" s="20">
        <v>3.4134259100000001E-3</v>
      </c>
      <c r="L2692" s="20">
        <v>2.7367090060000001E-4</v>
      </c>
      <c r="M2692" s="20">
        <v>2.6546077358199991E-4</v>
      </c>
      <c r="N2692" s="20">
        <v>6.18142089E-6</v>
      </c>
      <c r="O2692" s="27">
        <v>3.7897948947572996E-4</v>
      </c>
    </row>
    <row r="2693" spans="1:15" x14ac:dyDescent="0.25">
      <c r="A2693" s="19" t="s">
        <v>400</v>
      </c>
      <c r="B2693" s="20" t="s">
        <v>336</v>
      </c>
      <c r="C2693" s="20" t="s">
        <v>440</v>
      </c>
      <c r="D2693" s="20" t="s">
        <v>435</v>
      </c>
      <c r="E2693" s="20" t="s">
        <v>247</v>
      </c>
      <c r="F2693" s="20" t="s">
        <v>91</v>
      </c>
      <c r="G2693" s="20" t="s">
        <v>17</v>
      </c>
      <c r="H2693" s="20" t="s">
        <v>230</v>
      </c>
      <c r="I2693" s="20">
        <v>85.772982678999981</v>
      </c>
      <c r="J2693" s="20">
        <v>3.7655944488800004E-2</v>
      </c>
      <c r="K2693" s="20">
        <v>0.14424564603279996</v>
      </c>
      <c r="L2693" s="20">
        <v>7.1873397253000015E-3</v>
      </c>
      <c r="M2693" s="20">
        <v>6.9717195335409982E-3</v>
      </c>
      <c r="N2693" s="20">
        <v>3.5476410854500001E-4</v>
      </c>
      <c r="O2693" s="27">
        <v>9.8086981666788992E-3</v>
      </c>
    </row>
    <row r="2694" spans="1:15" x14ac:dyDescent="0.25">
      <c r="A2694" s="19" t="s">
        <v>400</v>
      </c>
      <c r="B2694" s="20" t="s">
        <v>336</v>
      </c>
      <c r="C2694" s="20" t="s">
        <v>440</v>
      </c>
      <c r="D2694" s="20" t="s">
        <v>435</v>
      </c>
      <c r="E2694" s="20" t="s">
        <v>249</v>
      </c>
      <c r="F2694" s="20" t="s">
        <v>248</v>
      </c>
      <c r="G2694" s="20" t="s">
        <v>17</v>
      </c>
      <c r="H2694" s="20" t="s">
        <v>230</v>
      </c>
      <c r="I2694" s="20">
        <v>78.531705095999996</v>
      </c>
      <c r="J2694" s="20">
        <v>4.7774752347800008E-2</v>
      </c>
      <c r="K2694" s="20">
        <v>0.124117844933</v>
      </c>
      <c r="L2694" s="20">
        <v>9.2094962650000004E-3</v>
      </c>
      <c r="M2694" s="20">
        <v>8.9332113770500005E-3</v>
      </c>
      <c r="N2694" s="20">
        <v>3.8350903016000002E-4</v>
      </c>
      <c r="O2694" s="27">
        <v>9.641591637601107E-3</v>
      </c>
    </row>
    <row r="2695" spans="1:15" x14ac:dyDescent="0.25">
      <c r="A2695" s="19" t="s">
        <v>400</v>
      </c>
      <c r="B2695" s="20" t="s">
        <v>336</v>
      </c>
      <c r="C2695" s="20" t="s">
        <v>440</v>
      </c>
      <c r="D2695" s="20" t="s">
        <v>435</v>
      </c>
      <c r="E2695" s="20" t="s">
        <v>251</v>
      </c>
      <c r="F2695" s="20" t="s">
        <v>250</v>
      </c>
      <c r="G2695" s="20" t="s">
        <v>17</v>
      </c>
      <c r="H2695" s="20" t="s">
        <v>230</v>
      </c>
      <c r="I2695" s="20">
        <v>41.347719910999999</v>
      </c>
      <c r="J2695" s="20">
        <v>0.177299927064</v>
      </c>
      <c r="K2695" s="20">
        <v>0.49302075841000004</v>
      </c>
      <c r="L2695" s="20">
        <v>2.5971127963000003E-2</v>
      </c>
      <c r="M2695" s="20">
        <v>2.5191994124110002E-2</v>
      </c>
      <c r="N2695" s="20">
        <v>1.29672542982E-3</v>
      </c>
      <c r="O2695" s="27">
        <v>2.9399435725827955E-2</v>
      </c>
    </row>
    <row r="2696" spans="1:15" x14ac:dyDescent="0.25">
      <c r="A2696" s="19" t="s">
        <v>400</v>
      </c>
      <c r="B2696" s="20" t="s">
        <v>336</v>
      </c>
      <c r="C2696" s="20" t="s">
        <v>440</v>
      </c>
      <c r="D2696" s="20" t="s">
        <v>435</v>
      </c>
      <c r="E2696" s="20" t="s">
        <v>252</v>
      </c>
      <c r="F2696" s="20" t="s">
        <v>27</v>
      </c>
      <c r="G2696" s="20" t="s">
        <v>17</v>
      </c>
      <c r="H2696" s="20" t="s">
        <v>230</v>
      </c>
      <c r="I2696" s="20">
        <v>23.232445883</v>
      </c>
      <c r="J2696" s="20">
        <v>9.3203625000000002E-3</v>
      </c>
      <c r="K2696" s="20">
        <v>2.6957944115999999E-2</v>
      </c>
      <c r="L2696" s="20">
        <v>1.5475498588000001E-3</v>
      </c>
      <c r="M2696" s="20">
        <v>1.5011233630360002E-3</v>
      </c>
      <c r="N2696" s="20">
        <v>6.3119341903000002E-5</v>
      </c>
      <c r="O2696" s="27">
        <v>1.9200095238007709E-3</v>
      </c>
    </row>
    <row r="2697" spans="1:15" x14ac:dyDescent="0.25">
      <c r="A2697" s="19" t="s">
        <v>400</v>
      </c>
      <c r="B2697" s="20" t="s">
        <v>336</v>
      </c>
      <c r="C2697" s="20" t="s">
        <v>440</v>
      </c>
      <c r="D2697" s="20" t="s">
        <v>435</v>
      </c>
      <c r="E2697" s="20" t="s">
        <v>253</v>
      </c>
      <c r="F2697" s="20" t="s">
        <v>94</v>
      </c>
      <c r="G2697" s="20" t="s">
        <v>17</v>
      </c>
      <c r="H2697" s="20" t="s">
        <v>230</v>
      </c>
      <c r="I2697" s="20">
        <v>292.69263167600002</v>
      </c>
      <c r="J2697" s="20">
        <v>0.12929415042769998</v>
      </c>
      <c r="K2697" s="20">
        <v>0.19617436356660001</v>
      </c>
      <c r="L2697" s="20">
        <v>2.0470013835400001E-2</v>
      </c>
      <c r="M2697" s="20">
        <v>1.9855913420338E-2</v>
      </c>
      <c r="N2697" s="20">
        <v>5.0507539284180001E-4</v>
      </c>
      <c r="O2697" s="27">
        <v>1.7868613822975964E-2</v>
      </c>
    </row>
    <row r="2698" spans="1:15" x14ac:dyDescent="0.25">
      <c r="A2698" s="19" t="s">
        <v>400</v>
      </c>
      <c r="B2698" s="20" t="s">
        <v>336</v>
      </c>
      <c r="C2698" s="20" t="s">
        <v>440</v>
      </c>
      <c r="D2698" s="20" t="s">
        <v>435</v>
      </c>
      <c r="E2698" s="20" t="s">
        <v>254</v>
      </c>
      <c r="F2698" s="20" t="s">
        <v>96</v>
      </c>
      <c r="G2698" s="20" t="s">
        <v>17</v>
      </c>
      <c r="H2698" s="20" t="s">
        <v>230</v>
      </c>
      <c r="I2698" s="20">
        <v>364.46580250999989</v>
      </c>
      <c r="J2698" s="20">
        <v>0.28358310391199992</v>
      </c>
      <c r="K2698" s="20">
        <v>0.67721085782099999</v>
      </c>
      <c r="L2698" s="20">
        <v>4.5833833813200005E-2</v>
      </c>
      <c r="M2698" s="20">
        <v>4.4458818798803992E-2</v>
      </c>
      <c r="N2698" s="20">
        <v>1.6896058477449999E-3</v>
      </c>
      <c r="O2698" s="27">
        <v>4.7630790257830416E-2</v>
      </c>
    </row>
    <row r="2699" spans="1:15" x14ac:dyDescent="0.25">
      <c r="A2699" s="19" t="s">
        <v>400</v>
      </c>
      <c r="B2699" s="20" t="s">
        <v>336</v>
      </c>
      <c r="C2699" s="20" t="s">
        <v>440</v>
      </c>
      <c r="D2699" s="20" t="s">
        <v>435</v>
      </c>
      <c r="E2699" s="20" t="s">
        <v>255</v>
      </c>
      <c r="F2699" s="20" t="s">
        <v>98</v>
      </c>
      <c r="G2699" s="20" t="s">
        <v>17</v>
      </c>
      <c r="H2699" s="20" t="s">
        <v>230</v>
      </c>
      <c r="I2699" s="20">
        <v>878.71756750199995</v>
      </c>
      <c r="J2699" s="20">
        <v>0.46629395610640001</v>
      </c>
      <c r="K2699" s="20">
        <v>0.48126581096016996</v>
      </c>
      <c r="L2699" s="20">
        <v>7.3908406703949991E-2</v>
      </c>
      <c r="M2699" s="20">
        <v>7.1691154502831492E-2</v>
      </c>
      <c r="N2699" s="20">
        <v>1.0427930245219001E-3</v>
      </c>
      <c r="O2699" s="27">
        <v>9.7602604511578192E-2</v>
      </c>
    </row>
    <row r="2700" spans="1:15" x14ac:dyDescent="0.25">
      <c r="A2700" s="19" t="s">
        <v>400</v>
      </c>
      <c r="B2700" s="20" t="s">
        <v>336</v>
      </c>
      <c r="C2700" s="20" t="s">
        <v>440</v>
      </c>
      <c r="D2700" s="20" t="s">
        <v>435</v>
      </c>
      <c r="E2700" s="20" t="s">
        <v>257</v>
      </c>
      <c r="F2700" s="20" t="s">
        <v>256</v>
      </c>
      <c r="G2700" s="20" t="s">
        <v>17</v>
      </c>
      <c r="H2700" s="20" t="s">
        <v>230</v>
      </c>
      <c r="I2700" s="20">
        <v>253.11900220500002</v>
      </c>
      <c r="J2700" s="20">
        <v>0.24674350408000004</v>
      </c>
      <c r="K2700" s="20">
        <v>0.56759623735000009</v>
      </c>
      <c r="L2700" s="20">
        <v>3.8681396108000005E-2</v>
      </c>
      <c r="M2700" s="20">
        <v>3.7520954224759998E-2</v>
      </c>
      <c r="N2700" s="20">
        <v>1.5406585852899999E-3</v>
      </c>
      <c r="O2700" s="27">
        <v>3.9181009053763982E-2</v>
      </c>
    </row>
    <row r="2701" spans="1:15" x14ac:dyDescent="0.25">
      <c r="A2701" s="19" t="s">
        <v>400</v>
      </c>
      <c r="B2701" s="20" t="s">
        <v>336</v>
      </c>
      <c r="C2701" s="20" t="s">
        <v>440</v>
      </c>
      <c r="D2701" s="20" t="s">
        <v>435</v>
      </c>
      <c r="E2701" s="20" t="s">
        <v>258</v>
      </c>
      <c r="F2701" s="20" t="s">
        <v>100</v>
      </c>
      <c r="G2701" s="20" t="s">
        <v>17</v>
      </c>
      <c r="H2701" s="20" t="s">
        <v>230</v>
      </c>
      <c r="I2701" s="20">
        <v>1367.4798511900001</v>
      </c>
      <c r="J2701" s="20">
        <v>0.39039475935599999</v>
      </c>
      <c r="K2701" s="20">
        <v>0.33274626608000002</v>
      </c>
      <c r="L2701" s="20">
        <v>6.0292693939399997E-2</v>
      </c>
      <c r="M2701" s="20">
        <v>5.8483913121218006E-2</v>
      </c>
      <c r="N2701" s="20">
        <v>7.1481378092099997E-4</v>
      </c>
      <c r="O2701" s="27">
        <v>8.655855797612344E-2</v>
      </c>
    </row>
    <row r="2702" spans="1:15" x14ac:dyDescent="0.25">
      <c r="A2702" s="19" t="s">
        <v>400</v>
      </c>
      <c r="B2702" s="20" t="s">
        <v>336</v>
      </c>
      <c r="C2702" s="20" t="s">
        <v>440</v>
      </c>
      <c r="D2702" s="20" t="s">
        <v>435</v>
      </c>
      <c r="E2702" s="20" t="s">
        <v>260</v>
      </c>
      <c r="F2702" s="20" t="s">
        <v>259</v>
      </c>
      <c r="G2702" s="20" t="s">
        <v>17</v>
      </c>
      <c r="H2702" s="20" t="s">
        <v>230</v>
      </c>
      <c r="I2702" s="20">
        <v>10.741234324999999</v>
      </c>
      <c r="J2702" s="20">
        <v>3.2489623930000003E-2</v>
      </c>
      <c r="K2702" s="20">
        <v>7.4677220329999988E-2</v>
      </c>
      <c r="L2702" s="20">
        <v>4.2155172029999998E-3</v>
      </c>
      <c r="M2702" s="20">
        <v>4.08905168691E-3</v>
      </c>
      <c r="N2702" s="20">
        <v>1.6529829179999999E-4</v>
      </c>
      <c r="O2702" s="27">
        <v>4.7710105805957399E-3</v>
      </c>
    </row>
    <row r="2703" spans="1:15" x14ac:dyDescent="0.25">
      <c r="A2703" s="19" t="s">
        <v>400</v>
      </c>
      <c r="B2703" s="20" t="s">
        <v>336</v>
      </c>
      <c r="C2703" s="20" t="s">
        <v>440</v>
      </c>
      <c r="D2703" s="20" t="s">
        <v>435</v>
      </c>
      <c r="E2703" s="20" t="s">
        <v>261</v>
      </c>
      <c r="F2703" s="20" t="s">
        <v>102</v>
      </c>
      <c r="G2703" s="20" t="s">
        <v>17</v>
      </c>
      <c r="H2703" s="20" t="s">
        <v>230</v>
      </c>
      <c r="I2703" s="20">
        <v>10.258481249999999</v>
      </c>
      <c r="J2703" s="20">
        <v>1.2164104630000001E-3</v>
      </c>
      <c r="K2703" s="20">
        <v>1.085130413E-3</v>
      </c>
      <c r="L2703" s="20">
        <v>1.9053333010000001E-4</v>
      </c>
      <c r="M2703" s="20">
        <v>1.8481733019699997E-4</v>
      </c>
      <c r="N2703" s="20">
        <v>2.2076870799999998E-6</v>
      </c>
      <c r="O2703" s="27">
        <v>2.9784409566560994E-4</v>
      </c>
    </row>
    <row r="2704" spans="1:15" x14ac:dyDescent="0.25">
      <c r="A2704" s="19" t="s">
        <v>400</v>
      </c>
      <c r="B2704" s="20" t="s">
        <v>336</v>
      </c>
      <c r="C2704" s="20" t="s">
        <v>440</v>
      </c>
      <c r="D2704" s="20" t="s">
        <v>435</v>
      </c>
      <c r="E2704" s="20" t="s">
        <v>262</v>
      </c>
      <c r="F2704" s="20" t="s">
        <v>104</v>
      </c>
      <c r="G2704" s="20" t="s">
        <v>17</v>
      </c>
      <c r="H2704" s="20" t="s">
        <v>230</v>
      </c>
      <c r="I2704" s="20">
        <v>32.018529103000006</v>
      </c>
      <c r="J2704" s="20">
        <v>3.4676514128599997E-2</v>
      </c>
      <c r="K2704" s="20">
        <v>7.2934797093399992E-2</v>
      </c>
      <c r="L2704" s="20">
        <v>4.95278932407E-3</v>
      </c>
      <c r="M2704" s="20">
        <v>4.8042056443479003E-3</v>
      </c>
      <c r="N2704" s="20">
        <v>1.5972230603329999E-4</v>
      </c>
      <c r="O2704" s="27">
        <v>5.1905819522430436E-3</v>
      </c>
    </row>
    <row r="2705" spans="1:15" x14ac:dyDescent="0.25">
      <c r="A2705" s="19" t="s">
        <v>400</v>
      </c>
      <c r="B2705" s="20" t="s">
        <v>336</v>
      </c>
      <c r="C2705" s="20" t="s">
        <v>440</v>
      </c>
      <c r="D2705" s="20" t="s">
        <v>435</v>
      </c>
      <c r="E2705" s="20" t="s">
        <v>263</v>
      </c>
      <c r="F2705" s="20" t="s">
        <v>106</v>
      </c>
      <c r="G2705" s="20" t="s">
        <v>30</v>
      </c>
      <c r="H2705" s="20" t="s">
        <v>230</v>
      </c>
      <c r="I2705" s="20">
        <v>71.990513410000005</v>
      </c>
      <c r="J2705" s="20">
        <v>7.2608661003999994E-3</v>
      </c>
      <c r="K2705" s="20">
        <v>6.6594276923000002E-3</v>
      </c>
      <c r="L2705" s="20">
        <v>1.08269330883E-3</v>
      </c>
      <c r="M2705" s="20">
        <v>1.0502125095651E-3</v>
      </c>
      <c r="N2705" s="20">
        <v>1.3415796381500001E-5</v>
      </c>
      <c r="O2705" s="27">
        <v>1.7634471281618486E-3</v>
      </c>
    </row>
    <row r="2706" spans="1:15" x14ac:dyDescent="0.25">
      <c r="A2706" s="19" t="s">
        <v>400</v>
      </c>
      <c r="B2706" s="20" t="s">
        <v>336</v>
      </c>
      <c r="C2706" s="20" t="s">
        <v>440</v>
      </c>
      <c r="D2706" s="20" t="s">
        <v>435</v>
      </c>
      <c r="E2706" s="20" t="s">
        <v>264</v>
      </c>
      <c r="F2706" s="20" t="s">
        <v>108</v>
      </c>
      <c r="G2706" s="20" t="s">
        <v>30</v>
      </c>
      <c r="H2706" s="20" t="s">
        <v>230</v>
      </c>
      <c r="I2706" s="20">
        <v>52.680602292600007</v>
      </c>
      <c r="J2706" s="20">
        <v>4.6695710541029993E-2</v>
      </c>
      <c r="K2706" s="20">
        <v>5.7214075756500005E-2</v>
      </c>
      <c r="L2706" s="20">
        <v>6.56020621139E-3</v>
      </c>
      <c r="M2706" s="20">
        <v>6.3634000250483002E-3</v>
      </c>
      <c r="N2706" s="20">
        <v>1.934489456743E-4</v>
      </c>
      <c r="O2706" s="27">
        <v>4.4094078019661694E-3</v>
      </c>
    </row>
    <row r="2707" spans="1:15" x14ac:dyDescent="0.25">
      <c r="A2707" s="19" t="s">
        <v>400</v>
      </c>
      <c r="B2707" s="20" t="s">
        <v>336</v>
      </c>
      <c r="C2707" s="20" t="s">
        <v>440</v>
      </c>
      <c r="D2707" s="20" t="s">
        <v>435</v>
      </c>
      <c r="E2707" s="20" t="s">
        <v>265</v>
      </c>
      <c r="F2707" s="20" t="s">
        <v>29</v>
      </c>
      <c r="G2707" s="20" t="s">
        <v>30</v>
      </c>
      <c r="H2707" s="20" t="s">
        <v>230</v>
      </c>
      <c r="I2707" s="20">
        <v>44.457230270999993</v>
      </c>
      <c r="J2707" s="20">
        <v>1.1263802083510001E-2</v>
      </c>
      <c r="K2707" s="20">
        <v>3.01840031122E-2</v>
      </c>
      <c r="L2707" s="20">
        <v>2.1134903496630004E-3</v>
      </c>
      <c r="M2707" s="20">
        <v>2.0500856391731099E-3</v>
      </c>
      <c r="N2707" s="20">
        <v>8.4568537695999996E-5</v>
      </c>
      <c r="O2707" s="27">
        <v>2.4008598616954771E-3</v>
      </c>
    </row>
    <row r="2708" spans="1:15" x14ac:dyDescent="0.25">
      <c r="A2708" s="19" t="s">
        <v>400</v>
      </c>
      <c r="B2708" s="20" t="s">
        <v>336</v>
      </c>
      <c r="C2708" s="20" t="s">
        <v>440</v>
      </c>
      <c r="D2708" s="20" t="s">
        <v>435</v>
      </c>
      <c r="E2708" s="20" t="s">
        <v>266</v>
      </c>
      <c r="F2708" s="20" t="s">
        <v>32</v>
      </c>
      <c r="G2708" s="20" t="s">
        <v>30</v>
      </c>
      <c r="H2708" s="20" t="s">
        <v>230</v>
      </c>
      <c r="I2708" s="20">
        <v>52.499931029999999</v>
      </c>
      <c r="J2708" s="20">
        <v>1.1472534257000001E-2</v>
      </c>
      <c r="K2708" s="20">
        <v>3.4748287675999995E-2</v>
      </c>
      <c r="L2708" s="20">
        <v>2.2590508996999993E-3</v>
      </c>
      <c r="M2708" s="20">
        <v>2.1912793727090004E-3</v>
      </c>
      <c r="N2708" s="20">
        <v>8.5721552638999993E-5</v>
      </c>
      <c r="O2708" s="27">
        <v>2.7791298034858794E-3</v>
      </c>
    </row>
    <row r="2709" spans="1:15" x14ac:dyDescent="0.25">
      <c r="A2709" s="19" t="s">
        <v>400</v>
      </c>
      <c r="B2709" s="20" t="s">
        <v>336</v>
      </c>
      <c r="C2709" s="20" t="s">
        <v>440</v>
      </c>
      <c r="D2709" s="20" t="s">
        <v>435</v>
      </c>
      <c r="E2709" s="20" t="s">
        <v>267</v>
      </c>
      <c r="F2709" s="20" t="s">
        <v>112</v>
      </c>
      <c r="G2709" s="20" t="s">
        <v>30</v>
      </c>
      <c r="H2709" s="20" t="s">
        <v>230</v>
      </c>
      <c r="I2709" s="20">
        <v>6.8242511099999996</v>
      </c>
      <c r="J2709" s="20">
        <v>1.230385662E-3</v>
      </c>
      <c r="K2709" s="20">
        <v>1.7930185100000003E-3</v>
      </c>
      <c r="L2709" s="20">
        <v>2.0550813959999999E-4</v>
      </c>
      <c r="M2709" s="20">
        <v>1.99342895412E-4</v>
      </c>
      <c r="N2709" s="20">
        <v>3.2961619289999997E-6</v>
      </c>
      <c r="O2709" s="27">
        <v>3.2059410701525994E-4</v>
      </c>
    </row>
    <row r="2710" spans="1:15" x14ac:dyDescent="0.25">
      <c r="A2710" s="19" t="s">
        <v>400</v>
      </c>
      <c r="B2710" s="20" t="s">
        <v>336</v>
      </c>
      <c r="C2710" s="20" t="s">
        <v>440</v>
      </c>
      <c r="D2710" s="20" t="s">
        <v>435</v>
      </c>
      <c r="E2710" s="20" t="s">
        <v>268</v>
      </c>
      <c r="F2710" s="20" t="s">
        <v>114</v>
      </c>
      <c r="G2710" s="20" t="s">
        <v>30</v>
      </c>
      <c r="H2710" s="20" t="s">
        <v>230</v>
      </c>
      <c r="I2710" s="20">
        <v>638.74680499999999</v>
      </c>
      <c r="J2710" s="20">
        <v>0.1212921916</v>
      </c>
      <c r="K2710" s="20">
        <v>0.21825677230000001</v>
      </c>
      <c r="L2710" s="20">
        <v>1.6716227799999997E-2</v>
      </c>
      <c r="M2710" s="20">
        <v>1.6214740966000001E-2</v>
      </c>
      <c r="N2710" s="20">
        <v>5.8620679960000007E-4</v>
      </c>
      <c r="O2710" s="27">
        <v>1.7926213713438419E-2</v>
      </c>
    </row>
    <row r="2711" spans="1:15" x14ac:dyDescent="0.25">
      <c r="A2711" s="19" t="s">
        <v>400</v>
      </c>
      <c r="B2711" s="20" t="s">
        <v>336</v>
      </c>
      <c r="C2711" s="20" t="s">
        <v>440</v>
      </c>
      <c r="D2711" s="20" t="s">
        <v>435</v>
      </c>
      <c r="E2711" s="20" t="s">
        <v>269</v>
      </c>
      <c r="F2711" s="20" t="s">
        <v>116</v>
      </c>
      <c r="G2711" s="20" t="s">
        <v>30</v>
      </c>
      <c r="H2711" s="20" t="s">
        <v>230</v>
      </c>
      <c r="I2711" s="20">
        <v>27.134844819599998</v>
      </c>
      <c r="J2711" s="20">
        <v>1.7090795404489999E-2</v>
      </c>
      <c r="K2711" s="20">
        <v>3.5230757929699999E-2</v>
      </c>
      <c r="L2711" s="20">
        <v>3.0942798375900001E-3</v>
      </c>
      <c r="M2711" s="20">
        <v>3.0014514424622999E-3</v>
      </c>
      <c r="N2711" s="20">
        <v>1.1932739634060001E-4</v>
      </c>
      <c r="O2711" s="27">
        <v>2.8535468034678012E-3</v>
      </c>
    </row>
    <row r="2712" spans="1:15" x14ac:dyDescent="0.25">
      <c r="A2712" s="19" t="s">
        <v>400</v>
      </c>
      <c r="B2712" s="20" t="s">
        <v>336</v>
      </c>
      <c r="C2712" s="20" t="s">
        <v>440</v>
      </c>
      <c r="D2712" s="20" t="s">
        <v>435</v>
      </c>
      <c r="E2712" s="20" t="s">
        <v>270</v>
      </c>
      <c r="F2712" s="20" t="s">
        <v>45</v>
      </c>
      <c r="G2712" s="20" t="s">
        <v>37</v>
      </c>
      <c r="H2712" s="20" t="s">
        <v>230</v>
      </c>
      <c r="I2712" s="20">
        <v>1.6122155300000001</v>
      </c>
      <c r="J2712" s="20">
        <v>1.7152421199999999E-5</v>
      </c>
      <c r="K2712" s="20">
        <v>2.8138319999999999E-5</v>
      </c>
      <c r="L2712" s="20">
        <v>2.6643559E-6</v>
      </c>
      <c r="M2712" s="20">
        <v>2.5844252229999999E-6</v>
      </c>
      <c r="N2712" s="20">
        <v>5.1396970999999994E-8</v>
      </c>
      <c r="O2712" s="27">
        <v>4.63925582406E-6</v>
      </c>
    </row>
    <row r="2713" spans="1:15" x14ac:dyDescent="0.25">
      <c r="A2713" s="19" t="s">
        <v>400</v>
      </c>
      <c r="B2713" s="20" t="s">
        <v>336</v>
      </c>
      <c r="C2713" s="20" t="s">
        <v>440</v>
      </c>
      <c r="D2713" s="20" t="s">
        <v>435</v>
      </c>
      <c r="E2713" s="20" t="s">
        <v>271</v>
      </c>
      <c r="F2713" s="20" t="s">
        <v>48</v>
      </c>
      <c r="G2713" s="20" t="s">
        <v>37</v>
      </c>
      <c r="H2713" s="20" t="s">
        <v>230</v>
      </c>
      <c r="I2713" s="20">
        <v>4.4550989599999999</v>
      </c>
      <c r="J2713" s="20">
        <v>0</v>
      </c>
      <c r="K2713" s="20">
        <v>0</v>
      </c>
      <c r="L2713" s="20">
        <v>0</v>
      </c>
      <c r="M2713" s="20">
        <v>0</v>
      </c>
      <c r="N2713" s="20">
        <v>0</v>
      </c>
      <c r="O2713" s="27">
        <v>0</v>
      </c>
    </row>
    <row r="2714" spans="1:15" x14ac:dyDescent="0.25">
      <c r="A2714" s="19" t="s">
        <v>400</v>
      </c>
      <c r="B2714" s="20" t="s">
        <v>336</v>
      </c>
      <c r="C2714" s="20" t="s">
        <v>440</v>
      </c>
      <c r="D2714" s="20" t="s">
        <v>435</v>
      </c>
      <c r="E2714" s="20" t="s">
        <v>272</v>
      </c>
      <c r="F2714" s="20" t="s">
        <v>132</v>
      </c>
      <c r="G2714" s="20" t="s">
        <v>37</v>
      </c>
      <c r="H2714" s="20" t="s">
        <v>230</v>
      </c>
      <c r="I2714" s="20">
        <v>963.61229170000013</v>
      </c>
      <c r="J2714" s="20">
        <v>8.1165721635999999E-2</v>
      </c>
      <c r="K2714" s="20">
        <v>0.16001306036100002</v>
      </c>
      <c r="L2714" s="20">
        <v>1.39891813881E-2</v>
      </c>
      <c r="M2714" s="20">
        <v>1.3569505946456999E-2</v>
      </c>
      <c r="N2714" s="20">
        <v>3.5818560776E-4</v>
      </c>
      <c r="O2714" s="27">
        <v>1.9008382190699887E-2</v>
      </c>
    </row>
    <row r="2715" spans="1:15" x14ac:dyDescent="0.25">
      <c r="A2715" s="19" t="s">
        <v>400</v>
      </c>
      <c r="B2715" s="20" t="s">
        <v>336</v>
      </c>
      <c r="C2715" s="20" t="s">
        <v>440</v>
      </c>
      <c r="D2715" s="20" t="s">
        <v>435</v>
      </c>
      <c r="E2715" s="20" t="s">
        <v>273</v>
      </c>
      <c r="F2715" s="20" t="s">
        <v>136</v>
      </c>
      <c r="G2715" s="20" t="s">
        <v>37</v>
      </c>
      <c r="H2715" s="20" t="s">
        <v>230</v>
      </c>
      <c r="I2715" s="20">
        <v>243.35500151000002</v>
      </c>
      <c r="J2715" s="20">
        <v>1.7077239742400004E-2</v>
      </c>
      <c r="K2715" s="20">
        <v>3.1778771973999996E-2</v>
      </c>
      <c r="L2715" s="20">
        <v>2.6180100195000002E-3</v>
      </c>
      <c r="M2715" s="20">
        <v>2.5394697189149995E-3</v>
      </c>
      <c r="N2715" s="20">
        <v>7.3922797841999987E-5</v>
      </c>
      <c r="O2715" s="27">
        <v>4.0094505608346534E-3</v>
      </c>
    </row>
    <row r="2716" spans="1:15" x14ac:dyDescent="0.25">
      <c r="A2716" s="19" t="s">
        <v>400</v>
      </c>
      <c r="B2716" s="20" t="s">
        <v>336</v>
      </c>
      <c r="C2716" s="20" t="s">
        <v>440</v>
      </c>
      <c r="D2716" s="20" t="s">
        <v>435</v>
      </c>
      <c r="E2716" s="20" t="s">
        <v>274</v>
      </c>
      <c r="F2716" s="20" t="s">
        <v>139</v>
      </c>
      <c r="G2716" s="20" t="s">
        <v>37</v>
      </c>
      <c r="H2716" s="20" t="s">
        <v>230</v>
      </c>
      <c r="I2716" s="20">
        <v>292.96051737800002</v>
      </c>
      <c r="J2716" s="20">
        <v>9.6814915882800001E-2</v>
      </c>
      <c r="K2716" s="20">
        <v>0.23876708622530005</v>
      </c>
      <c r="L2716" s="20">
        <v>1.7105383941979999E-2</v>
      </c>
      <c r="M2716" s="20">
        <v>1.65922224237206E-2</v>
      </c>
      <c r="N2716" s="20">
        <v>4.8359831051E-4</v>
      </c>
      <c r="O2716" s="27">
        <v>2.2167122292576846E-2</v>
      </c>
    </row>
    <row r="2717" spans="1:15" x14ac:dyDescent="0.25">
      <c r="A2717" s="19" t="s">
        <v>400</v>
      </c>
      <c r="B2717" s="20" t="s">
        <v>336</v>
      </c>
      <c r="C2717" s="20" t="s">
        <v>440</v>
      </c>
      <c r="D2717" s="20" t="s">
        <v>435</v>
      </c>
      <c r="E2717" s="20" t="s">
        <v>275</v>
      </c>
      <c r="F2717" s="20" t="s">
        <v>51</v>
      </c>
      <c r="G2717" s="20" t="s">
        <v>37</v>
      </c>
      <c r="H2717" s="20" t="s">
        <v>230</v>
      </c>
      <c r="I2717" s="20">
        <v>42.723709049999997</v>
      </c>
      <c r="J2717" s="20">
        <v>9.0781144790000011E-3</v>
      </c>
      <c r="K2717" s="20">
        <v>2.2413317398999998E-2</v>
      </c>
      <c r="L2717" s="20">
        <v>1.6490665650000002E-3</v>
      </c>
      <c r="M2717" s="20">
        <v>1.59959456805E-3</v>
      </c>
      <c r="N2717" s="20">
        <v>5.7540792739999995E-5</v>
      </c>
      <c r="O2717" s="27">
        <v>1.7796900023440199E-3</v>
      </c>
    </row>
    <row r="2718" spans="1:15" x14ac:dyDescent="0.25">
      <c r="A2718" s="19" t="s">
        <v>400</v>
      </c>
      <c r="B2718" s="20" t="s">
        <v>336</v>
      </c>
      <c r="C2718" s="20" t="s">
        <v>440</v>
      </c>
      <c r="D2718" s="20" t="s">
        <v>435</v>
      </c>
      <c r="E2718" s="20" t="s">
        <v>276</v>
      </c>
      <c r="F2718" s="20" t="s">
        <v>142</v>
      </c>
      <c r="G2718" s="20" t="s">
        <v>37</v>
      </c>
      <c r="H2718" s="20" t="s">
        <v>230</v>
      </c>
      <c r="I2718" s="20">
        <v>2.9109442969999999</v>
      </c>
      <c r="J2718" s="20">
        <v>3.5567395400000002E-4</v>
      </c>
      <c r="K2718" s="20">
        <v>6.4450782300000007E-4</v>
      </c>
      <c r="L2718" s="20">
        <v>6.2291350289999999E-5</v>
      </c>
      <c r="M2718" s="20">
        <v>6.0422609781299997E-5</v>
      </c>
      <c r="N2718" s="20">
        <v>1.35999815E-6</v>
      </c>
      <c r="O2718" s="27">
        <v>8.0555156083232998E-5</v>
      </c>
    </row>
    <row r="2719" spans="1:15" x14ac:dyDescent="0.25">
      <c r="A2719" s="19" t="s">
        <v>400</v>
      </c>
      <c r="B2719" s="20" t="s">
        <v>336</v>
      </c>
      <c r="C2719" s="20" t="s">
        <v>440</v>
      </c>
      <c r="D2719" s="20" t="s">
        <v>435</v>
      </c>
      <c r="E2719" s="20" t="s">
        <v>277</v>
      </c>
      <c r="F2719" s="20" t="s">
        <v>145</v>
      </c>
      <c r="G2719" s="20" t="s">
        <v>54</v>
      </c>
      <c r="H2719" s="20" t="s">
        <v>230</v>
      </c>
      <c r="I2719" s="20">
        <v>4.5137586100000002E-2</v>
      </c>
      <c r="J2719" s="20">
        <v>3.66246658E-6</v>
      </c>
      <c r="K2719" s="20">
        <v>2.9895916900000003E-6</v>
      </c>
      <c r="L2719" s="20">
        <v>3.8215769100000002E-7</v>
      </c>
      <c r="M2719" s="20">
        <v>3.7069296026999999E-7</v>
      </c>
      <c r="N2719" s="20">
        <v>7.4851264999999995E-9</v>
      </c>
      <c r="O2719" s="27">
        <v>4.5680726655135001E-7</v>
      </c>
    </row>
    <row r="2720" spans="1:15" x14ac:dyDescent="0.25">
      <c r="A2720" s="19" t="s">
        <v>400</v>
      </c>
      <c r="B2720" s="20" t="s">
        <v>336</v>
      </c>
      <c r="C2720" s="20" t="s">
        <v>440</v>
      </c>
      <c r="D2720" s="20" t="s">
        <v>435</v>
      </c>
      <c r="E2720" s="20" t="s">
        <v>278</v>
      </c>
      <c r="F2720" s="20" t="s">
        <v>147</v>
      </c>
      <c r="G2720" s="20" t="s">
        <v>54</v>
      </c>
      <c r="H2720" s="20" t="s">
        <v>230</v>
      </c>
      <c r="I2720" s="20">
        <v>157.92126250000001</v>
      </c>
      <c r="J2720" s="20">
        <v>8.2320552980000003E-2</v>
      </c>
      <c r="K2720" s="20">
        <v>0.16112673859999999</v>
      </c>
      <c r="L2720" s="20">
        <v>1.4422660720000001E-2</v>
      </c>
      <c r="M2720" s="20">
        <v>1.3989980898399999E-2</v>
      </c>
      <c r="N2720" s="20">
        <v>3.4739881710000003E-4</v>
      </c>
      <c r="O2720" s="27">
        <v>1.4879824598573999E-2</v>
      </c>
    </row>
    <row r="2721" spans="1:15" x14ac:dyDescent="0.25">
      <c r="A2721" s="19" t="s">
        <v>400</v>
      </c>
      <c r="B2721" s="20" t="s">
        <v>336</v>
      </c>
      <c r="C2721" s="20" t="s">
        <v>440</v>
      </c>
      <c r="D2721" s="20" t="s">
        <v>435</v>
      </c>
      <c r="E2721" s="20" t="s">
        <v>279</v>
      </c>
      <c r="F2721" s="20" t="s">
        <v>149</v>
      </c>
      <c r="G2721" s="20" t="s">
        <v>54</v>
      </c>
      <c r="H2721" s="20" t="s">
        <v>230</v>
      </c>
      <c r="I2721" s="20">
        <v>31.852075659999997</v>
      </c>
      <c r="J2721" s="20">
        <v>6.7054867099999999E-3</v>
      </c>
      <c r="K2721" s="20">
        <v>1.6949545680000004E-2</v>
      </c>
      <c r="L2721" s="20">
        <v>1.530362528E-3</v>
      </c>
      <c r="M2721" s="20">
        <v>1.48445165216E-3</v>
      </c>
      <c r="N2721" s="20">
        <v>3.1181416989999996E-5</v>
      </c>
      <c r="O2721" s="27">
        <v>1.4632316106384599E-3</v>
      </c>
    </row>
    <row r="2722" spans="1:15" x14ac:dyDescent="0.25">
      <c r="A2722" s="19" t="s">
        <v>400</v>
      </c>
      <c r="B2722" s="20" t="s">
        <v>336</v>
      </c>
      <c r="C2722" s="20" t="s">
        <v>440</v>
      </c>
      <c r="D2722" s="20" t="s">
        <v>435</v>
      </c>
      <c r="E2722" s="20" t="s">
        <v>280</v>
      </c>
      <c r="F2722" s="20" t="s">
        <v>151</v>
      </c>
      <c r="G2722" s="20" t="s">
        <v>54</v>
      </c>
      <c r="H2722" s="20" t="s">
        <v>230</v>
      </c>
      <c r="I2722" s="20">
        <v>0.61687999110000014</v>
      </c>
      <c r="J2722" s="20">
        <v>5.9644556729999998E-5</v>
      </c>
      <c r="K2722" s="20">
        <v>8.5385308700000007E-5</v>
      </c>
      <c r="L2722" s="20">
        <v>1.024389162E-5</v>
      </c>
      <c r="M2722" s="20">
        <v>9.9365748713999993E-6</v>
      </c>
      <c r="N2722" s="20">
        <v>1.7847873489999999E-7</v>
      </c>
      <c r="O2722" s="27">
        <v>1.2652310532794398E-5</v>
      </c>
    </row>
    <row r="2723" spans="1:15" x14ac:dyDescent="0.25">
      <c r="A2723" s="19" t="s">
        <v>400</v>
      </c>
      <c r="B2723" s="20" t="s">
        <v>336</v>
      </c>
      <c r="C2723" s="20" t="s">
        <v>440</v>
      </c>
      <c r="D2723" s="20" t="s">
        <v>435</v>
      </c>
      <c r="E2723" s="20" t="s">
        <v>281</v>
      </c>
      <c r="F2723" s="20" t="s">
        <v>153</v>
      </c>
      <c r="G2723" s="20" t="s">
        <v>54</v>
      </c>
      <c r="H2723" s="20" t="s">
        <v>230</v>
      </c>
      <c r="I2723" s="20">
        <v>3.0091712E-2</v>
      </c>
      <c r="J2723" s="20">
        <v>1.2841799E-5</v>
      </c>
      <c r="K2723" s="20">
        <v>1.4966850000000001E-5</v>
      </c>
      <c r="L2723" s="20">
        <v>2.1484147999999999E-6</v>
      </c>
      <c r="M2723" s="20">
        <v>2.0839623559999997E-6</v>
      </c>
      <c r="N2723" s="20">
        <v>3.1854923999999999E-8</v>
      </c>
      <c r="O2723" s="27">
        <v>1.9648147993109998E-6</v>
      </c>
    </row>
    <row r="2724" spans="1:15" x14ac:dyDescent="0.25">
      <c r="A2724" s="19" t="s">
        <v>400</v>
      </c>
      <c r="B2724" s="20" t="s">
        <v>336</v>
      </c>
      <c r="C2724" s="20" t="s">
        <v>440</v>
      </c>
      <c r="D2724" s="20" t="s">
        <v>435</v>
      </c>
      <c r="E2724" s="20" t="s">
        <v>282</v>
      </c>
      <c r="F2724" s="20" t="s">
        <v>53</v>
      </c>
      <c r="G2724" s="20" t="s">
        <v>54</v>
      </c>
      <c r="H2724" s="20" t="s">
        <v>230</v>
      </c>
      <c r="I2724" s="20">
        <v>5.040361472999999</v>
      </c>
      <c r="J2724" s="20">
        <v>6.7633311339999999E-4</v>
      </c>
      <c r="K2724" s="20">
        <v>1.3270089815999998E-3</v>
      </c>
      <c r="L2724" s="20">
        <v>1.2311827610000001E-4</v>
      </c>
      <c r="M2724" s="20">
        <v>1.19424727817E-4</v>
      </c>
      <c r="N2724" s="20">
        <v>2.6483804188E-6</v>
      </c>
      <c r="O2724" s="27">
        <v>1.6645314485416499E-4</v>
      </c>
    </row>
    <row r="2725" spans="1:15" x14ac:dyDescent="0.25">
      <c r="A2725" s="19" t="s">
        <v>400</v>
      </c>
      <c r="B2725" s="20" t="s">
        <v>336</v>
      </c>
      <c r="C2725" s="20" t="s">
        <v>440</v>
      </c>
      <c r="D2725" s="20" t="s">
        <v>435</v>
      </c>
      <c r="E2725" s="20" t="s">
        <v>283</v>
      </c>
      <c r="F2725" s="20" t="s">
        <v>156</v>
      </c>
      <c r="G2725" s="20" t="s">
        <v>54</v>
      </c>
      <c r="H2725" s="20" t="s">
        <v>230</v>
      </c>
      <c r="I2725" s="20">
        <v>0</v>
      </c>
      <c r="J2725" s="20">
        <v>0</v>
      </c>
      <c r="K2725" s="20">
        <v>0</v>
      </c>
      <c r="L2725" s="20">
        <v>0</v>
      </c>
      <c r="M2725" s="20">
        <v>0</v>
      </c>
      <c r="N2725" s="20">
        <v>0</v>
      </c>
      <c r="O2725" s="27">
        <v>0</v>
      </c>
    </row>
    <row r="2726" spans="1:15" x14ac:dyDescent="0.25">
      <c r="A2726" s="19" t="s">
        <v>400</v>
      </c>
      <c r="B2726" s="20" t="s">
        <v>336</v>
      </c>
      <c r="C2726" s="20" t="s">
        <v>440</v>
      </c>
      <c r="D2726" s="20" t="s">
        <v>435</v>
      </c>
      <c r="E2726" s="20" t="s">
        <v>284</v>
      </c>
      <c r="F2726" s="20" t="s">
        <v>158</v>
      </c>
      <c r="G2726" s="20" t="s">
        <v>54</v>
      </c>
      <c r="H2726" s="20" t="s">
        <v>230</v>
      </c>
      <c r="I2726" s="20">
        <v>6.6502673860000003</v>
      </c>
      <c r="J2726" s="20">
        <v>8.1660922380000006E-4</v>
      </c>
      <c r="K2726" s="20">
        <v>1.2525002220000001E-3</v>
      </c>
      <c r="L2726" s="20">
        <v>1.5188450729999999E-4</v>
      </c>
      <c r="M2726" s="20">
        <v>1.4732797208100003E-4</v>
      </c>
      <c r="N2726" s="20">
        <v>2.4711593559999997E-6</v>
      </c>
      <c r="O2726" s="27">
        <v>1.4135126600099704E-4</v>
      </c>
    </row>
    <row r="2727" spans="1:15" x14ac:dyDescent="0.25">
      <c r="A2727" s="19" t="s">
        <v>400</v>
      </c>
      <c r="B2727" s="20" t="s">
        <v>336</v>
      </c>
      <c r="C2727" s="20" t="s">
        <v>440</v>
      </c>
      <c r="D2727" s="20" t="s">
        <v>435</v>
      </c>
      <c r="E2727" s="20" t="s">
        <v>285</v>
      </c>
      <c r="F2727" s="20" t="s">
        <v>160</v>
      </c>
      <c r="G2727" s="20" t="s">
        <v>54</v>
      </c>
      <c r="H2727" s="20" t="s">
        <v>230</v>
      </c>
      <c r="I2727" s="20">
        <v>2.9941247959999999</v>
      </c>
      <c r="J2727" s="20">
        <v>1.7240310025E-3</v>
      </c>
      <c r="K2727" s="20">
        <v>3.4098740208000004E-3</v>
      </c>
      <c r="L2727" s="20">
        <v>3.2435196513000002E-4</v>
      </c>
      <c r="M2727" s="20">
        <v>3.1462140617609998E-4</v>
      </c>
      <c r="N2727" s="20">
        <v>6.7693744852999992E-6</v>
      </c>
      <c r="O2727" s="27">
        <v>3.4121711730900691E-4</v>
      </c>
    </row>
    <row r="2728" spans="1:15" x14ac:dyDescent="0.25">
      <c r="A2728" s="19" t="s">
        <v>400</v>
      </c>
      <c r="B2728" s="20" t="s">
        <v>336</v>
      </c>
      <c r="C2728" s="20" t="s">
        <v>440</v>
      </c>
      <c r="D2728" s="20" t="s">
        <v>435</v>
      </c>
      <c r="E2728" s="20" t="s">
        <v>286</v>
      </c>
      <c r="F2728" s="20" t="s">
        <v>162</v>
      </c>
      <c r="G2728" s="20" t="s">
        <v>54</v>
      </c>
      <c r="H2728" s="20" t="s">
        <v>230</v>
      </c>
      <c r="I2728" s="20">
        <v>2.5201810470000003</v>
      </c>
      <c r="J2728" s="20">
        <v>8.5584177000000005E-4</v>
      </c>
      <c r="K2728" s="20">
        <v>2.1492928450000002E-3</v>
      </c>
      <c r="L2728" s="20">
        <v>1.6680321868999998E-4</v>
      </c>
      <c r="M2728" s="20">
        <v>1.6179912212929999E-4</v>
      </c>
      <c r="N2728" s="20">
        <v>5.0012572119999992E-6</v>
      </c>
      <c r="O2728" s="27">
        <v>1.9680727212162896E-4</v>
      </c>
    </row>
    <row r="2729" spans="1:15" x14ac:dyDescent="0.25">
      <c r="A2729" s="19" t="s">
        <v>400</v>
      </c>
      <c r="B2729" s="20" t="s">
        <v>336</v>
      </c>
      <c r="C2729" s="20" t="s">
        <v>440</v>
      </c>
      <c r="D2729" s="20" t="s">
        <v>435</v>
      </c>
      <c r="E2729" s="20" t="s">
        <v>287</v>
      </c>
      <c r="F2729" s="20" t="s">
        <v>56</v>
      </c>
      <c r="G2729" s="20" t="s">
        <v>57</v>
      </c>
      <c r="H2729" s="20" t="s">
        <v>230</v>
      </c>
      <c r="I2729" s="20">
        <v>2177.8987450000004</v>
      </c>
      <c r="J2729" s="20">
        <v>0.1463632228</v>
      </c>
      <c r="K2729" s="20">
        <v>0.30417693439999999</v>
      </c>
      <c r="L2729" s="20">
        <v>2.6100005820000001E-2</v>
      </c>
      <c r="M2729" s="20">
        <v>2.5317005645399997E-2</v>
      </c>
      <c r="N2729" s="20">
        <v>6.0798827309999992E-4</v>
      </c>
      <c r="O2729" s="27">
        <v>3.6040396731767996E-2</v>
      </c>
    </row>
    <row r="2730" spans="1:15" x14ac:dyDescent="0.25">
      <c r="A2730" s="19" t="s">
        <v>400</v>
      </c>
      <c r="B2730" s="20" t="s">
        <v>336</v>
      </c>
      <c r="C2730" s="20" t="s">
        <v>440</v>
      </c>
      <c r="D2730" s="20" t="s">
        <v>435</v>
      </c>
      <c r="E2730" s="20" t="s">
        <v>288</v>
      </c>
      <c r="F2730" s="20" t="s">
        <v>59</v>
      </c>
      <c r="G2730" s="20" t="s">
        <v>57</v>
      </c>
      <c r="H2730" s="20" t="s">
        <v>230</v>
      </c>
      <c r="I2730" s="20">
        <v>405.27288025000001</v>
      </c>
      <c r="J2730" s="20">
        <v>3.4993315240780004E-2</v>
      </c>
      <c r="K2730" s="20">
        <v>7.1773962514599998E-2</v>
      </c>
      <c r="L2730" s="20">
        <v>6.3532813485300006E-3</v>
      </c>
      <c r="M2730" s="20">
        <v>6.1626829080740995E-3</v>
      </c>
      <c r="N2730" s="20">
        <v>1.4359719003550001E-4</v>
      </c>
      <c r="O2730" s="27">
        <v>8.1108806092662113E-3</v>
      </c>
    </row>
    <row r="2731" spans="1:15" x14ac:dyDescent="0.25">
      <c r="A2731" s="19" t="s">
        <v>400</v>
      </c>
      <c r="B2731" s="20" t="s">
        <v>336</v>
      </c>
      <c r="C2731" s="20" t="s">
        <v>440</v>
      </c>
      <c r="D2731" s="20" t="s">
        <v>435</v>
      </c>
      <c r="E2731" s="20" t="s">
        <v>289</v>
      </c>
      <c r="F2731" s="20" t="s">
        <v>61</v>
      </c>
      <c r="G2731" s="20" t="s">
        <v>57</v>
      </c>
      <c r="H2731" s="20" t="s">
        <v>230</v>
      </c>
      <c r="I2731" s="20">
        <v>350.20030486999997</v>
      </c>
      <c r="J2731" s="20">
        <v>7.7112375627999996E-2</v>
      </c>
      <c r="K2731" s="20">
        <v>0.164767346599</v>
      </c>
      <c r="L2731" s="20">
        <v>1.3257481634200001E-2</v>
      </c>
      <c r="M2731" s="20">
        <v>1.2859757185174001E-2</v>
      </c>
      <c r="N2731" s="20">
        <v>3.9776758275299998E-4</v>
      </c>
      <c r="O2731" s="27">
        <v>1.4741936353713698E-2</v>
      </c>
    </row>
    <row r="2732" spans="1:15" x14ac:dyDescent="0.25">
      <c r="A2732" s="19" t="s">
        <v>400</v>
      </c>
      <c r="B2732" s="20" t="s">
        <v>336</v>
      </c>
      <c r="C2732" s="20" t="s">
        <v>440</v>
      </c>
      <c r="D2732" s="20" t="s">
        <v>435</v>
      </c>
      <c r="E2732" s="20" t="s">
        <v>290</v>
      </c>
      <c r="F2732" s="20" t="s">
        <v>225</v>
      </c>
      <c r="G2732" s="20" t="s">
        <v>57</v>
      </c>
      <c r="H2732" s="20" t="s">
        <v>230</v>
      </c>
      <c r="I2732" s="20">
        <v>0</v>
      </c>
      <c r="J2732" s="20">
        <v>0</v>
      </c>
      <c r="K2732" s="20">
        <v>0</v>
      </c>
      <c r="L2732" s="20">
        <v>0</v>
      </c>
      <c r="M2732" s="20">
        <v>0</v>
      </c>
      <c r="N2732" s="20">
        <v>0</v>
      </c>
      <c r="O2732" s="27">
        <v>0</v>
      </c>
    </row>
    <row r="2733" spans="1:15" x14ac:dyDescent="0.25">
      <c r="A2733" s="19" t="s">
        <v>400</v>
      </c>
      <c r="B2733" s="20" t="s">
        <v>336</v>
      </c>
      <c r="C2733" s="20" t="s">
        <v>440</v>
      </c>
      <c r="D2733" s="20" t="s">
        <v>435</v>
      </c>
      <c r="E2733" s="20" t="s">
        <v>291</v>
      </c>
      <c r="F2733" s="20" t="s">
        <v>167</v>
      </c>
      <c r="G2733" s="20" t="s">
        <v>57</v>
      </c>
      <c r="H2733" s="20" t="s">
        <v>230</v>
      </c>
      <c r="I2733" s="20">
        <v>719.45668512600002</v>
      </c>
      <c r="J2733" s="20">
        <v>0.11014699280200002</v>
      </c>
      <c r="K2733" s="20">
        <v>9.1511514119000006E-2</v>
      </c>
      <c r="L2733" s="20">
        <v>1.6409459161399999E-2</v>
      </c>
      <c r="M2733" s="20">
        <v>1.5917175386557996E-2</v>
      </c>
      <c r="N2733" s="20">
        <v>2.0251978273E-4</v>
      </c>
      <c r="O2733" s="27">
        <v>2.5782836541939361E-2</v>
      </c>
    </row>
    <row r="2734" spans="1:15" x14ac:dyDescent="0.25">
      <c r="A2734" s="19" t="s">
        <v>400</v>
      </c>
      <c r="B2734" s="20" t="s">
        <v>336</v>
      </c>
      <c r="C2734" s="20" t="s">
        <v>440</v>
      </c>
      <c r="D2734" s="20" t="s">
        <v>435</v>
      </c>
      <c r="E2734" s="20" t="s">
        <v>292</v>
      </c>
      <c r="F2734" s="20" t="s">
        <v>169</v>
      </c>
      <c r="G2734" s="20" t="s">
        <v>57</v>
      </c>
      <c r="H2734" s="20" t="s">
        <v>230</v>
      </c>
      <c r="I2734" s="20">
        <v>156.63993389000004</v>
      </c>
      <c r="J2734" s="20">
        <v>4.3397329949999997E-3</v>
      </c>
      <c r="K2734" s="20">
        <v>1.0103179667000002E-2</v>
      </c>
      <c r="L2734" s="20">
        <v>7.1362474269999997E-4</v>
      </c>
      <c r="M2734" s="20">
        <v>6.9221600041900007E-4</v>
      </c>
      <c r="N2734" s="20">
        <v>1.9392745658000003E-5</v>
      </c>
      <c r="O2734" s="27">
        <v>1.202075647904547E-3</v>
      </c>
    </row>
    <row r="2735" spans="1:15" x14ac:dyDescent="0.25">
      <c r="A2735" s="19" t="s">
        <v>400</v>
      </c>
      <c r="B2735" s="20" t="s">
        <v>336</v>
      </c>
      <c r="C2735" s="20" t="s">
        <v>440</v>
      </c>
      <c r="D2735" s="20" t="s">
        <v>435</v>
      </c>
      <c r="E2735" s="20" t="s">
        <v>293</v>
      </c>
      <c r="F2735" s="20" t="s">
        <v>63</v>
      </c>
      <c r="G2735" s="20" t="s">
        <v>57</v>
      </c>
      <c r="H2735" s="20" t="s">
        <v>230</v>
      </c>
      <c r="I2735" s="20">
        <v>20.864087862000002</v>
      </c>
      <c r="J2735" s="20">
        <v>3.3783845002000002E-3</v>
      </c>
      <c r="K2735" s="20">
        <v>7.1879699807999992E-3</v>
      </c>
      <c r="L2735" s="20">
        <v>5.8945305000000011E-4</v>
      </c>
      <c r="M2735" s="20">
        <v>5.7176945849999998E-4</v>
      </c>
      <c r="N2735" s="20">
        <v>1.7294179918999998E-5</v>
      </c>
      <c r="O2735" s="27">
        <v>6.5616401764262704E-4</v>
      </c>
    </row>
    <row r="2736" spans="1:15" x14ac:dyDescent="0.25">
      <c r="A2736" s="19" t="s">
        <v>400</v>
      </c>
      <c r="B2736" s="20" t="s">
        <v>336</v>
      </c>
      <c r="C2736" s="20" t="s">
        <v>440</v>
      </c>
      <c r="D2736" s="20" t="s">
        <v>435</v>
      </c>
      <c r="E2736" s="20" t="s">
        <v>294</v>
      </c>
      <c r="F2736" s="20" t="s">
        <v>172</v>
      </c>
      <c r="G2736" s="20" t="s">
        <v>66</v>
      </c>
      <c r="H2736" s="20" t="s">
        <v>230</v>
      </c>
      <c r="I2736" s="20">
        <v>0</v>
      </c>
      <c r="J2736" s="20">
        <v>0</v>
      </c>
      <c r="K2736" s="20">
        <v>0</v>
      </c>
      <c r="L2736" s="20">
        <v>0</v>
      </c>
      <c r="M2736" s="20">
        <v>0</v>
      </c>
      <c r="N2736" s="20">
        <v>0</v>
      </c>
      <c r="O2736" s="27">
        <v>0</v>
      </c>
    </row>
    <row r="2737" spans="1:15" x14ac:dyDescent="0.25">
      <c r="A2737" s="19" t="s">
        <v>400</v>
      </c>
      <c r="B2737" s="20" t="s">
        <v>336</v>
      </c>
      <c r="C2737" s="20" t="s">
        <v>440</v>
      </c>
      <c r="D2737" s="20" t="s">
        <v>435</v>
      </c>
      <c r="E2737" s="20" t="s">
        <v>295</v>
      </c>
      <c r="F2737" s="20" t="s">
        <v>174</v>
      </c>
      <c r="G2737" s="20" t="s">
        <v>66</v>
      </c>
      <c r="H2737" s="20" t="s">
        <v>230</v>
      </c>
      <c r="I2737" s="20">
        <v>5.9855706682000003</v>
      </c>
      <c r="J2737" s="20">
        <v>4.2411728214999996E-3</v>
      </c>
      <c r="K2737" s="20">
        <v>9.8708699065000009E-3</v>
      </c>
      <c r="L2737" s="20">
        <v>8.0156635566000002E-4</v>
      </c>
      <c r="M2737" s="20">
        <v>7.7751936499019991E-4</v>
      </c>
      <c r="N2737" s="20">
        <v>3.2773678961699993E-5</v>
      </c>
      <c r="O2737" s="27">
        <v>7.6064335748489908E-4</v>
      </c>
    </row>
    <row r="2738" spans="1:15" x14ac:dyDescent="0.25">
      <c r="A2738" s="19" t="s">
        <v>400</v>
      </c>
      <c r="B2738" s="20" t="s">
        <v>336</v>
      </c>
      <c r="C2738" s="20" t="s">
        <v>440</v>
      </c>
      <c r="D2738" s="20" t="s">
        <v>435</v>
      </c>
      <c r="E2738" s="20" t="s">
        <v>297</v>
      </c>
      <c r="F2738" s="20" t="s">
        <v>296</v>
      </c>
      <c r="G2738" s="20" t="s">
        <v>17</v>
      </c>
      <c r="H2738" s="20" t="s">
        <v>230</v>
      </c>
      <c r="I2738" s="20">
        <v>0</v>
      </c>
      <c r="J2738" s="20">
        <v>0</v>
      </c>
      <c r="K2738" s="20">
        <v>0</v>
      </c>
      <c r="L2738" s="20">
        <v>0</v>
      </c>
      <c r="M2738" s="20">
        <v>0</v>
      </c>
      <c r="N2738" s="20">
        <v>0</v>
      </c>
      <c r="O2738" s="27">
        <v>0</v>
      </c>
    </row>
    <row r="2739" spans="1:15" x14ac:dyDescent="0.25">
      <c r="A2739" s="19" t="s">
        <v>400</v>
      </c>
      <c r="B2739" s="20" t="s">
        <v>336</v>
      </c>
      <c r="C2739" s="20" t="s">
        <v>440</v>
      </c>
      <c r="D2739" s="20" t="s">
        <v>435</v>
      </c>
      <c r="E2739" s="20" t="s">
        <v>298</v>
      </c>
      <c r="F2739" s="20" t="s">
        <v>176</v>
      </c>
      <c r="G2739" s="20" t="s">
        <v>30</v>
      </c>
      <c r="H2739" s="20" t="s">
        <v>230</v>
      </c>
      <c r="I2739" s="20">
        <v>0.11510968670000001</v>
      </c>
      <c r="J2739" s="20">
        <v>1.0595396620999998E-4</v>
      </c>
      <c r="K2739" s="20">
        <v>3.9282045160000001E-4</v>
      </c>
      <c r="L2739" s="20">
        <v>1.7315781039999998E-5</v>
      </c>
      <c r="M2739" s="20">
        <v>1.6796307608800001E-5</v>
      </c>
      <c r="N2739" s="20">
        <v>8.5561211209999998E-7</v>
      </c>
      <c r="O2739" s="27">
        <v>2.4587419363303679E-5</v>
      </c>
    </row>
    <row r="2740" spans="1:15" x14ac:dyDescent="0.25">
      <c r="A2740" s="19" t="s">
        <v>400</v>
      </c>
      <c r="B2740" s="20" t="s">
        <v>336</v>
      </c>
      <c r="C2740" s="20" t="s">
        <v>440</v>
      </c>
      <c r="D2740" s="20" t="s">
        <v>435</v>
      </c>
      <c r="E2740" s="20" t="s">
        <v>301</v>
      </c>
      <c r="F2740" s="20" t="s">
        <v>299</v>
      </c>
      <c r="G2740" s="20" t="s">
        <v>300</v>
      </c>
      <c r="H2740" s="20" t="s">
        <v>8</v>
      </c>
      <c r="I2740" s="20">
        <v>7136.3201700000009</v>
      </c>
      <c r="J2740" s="20">
        <v>1.5909497114999998</v>
      </c>
      <c r="K2740" s="20">
        <v>6.5317782384999995E-2</v>
      </c>
      <c r="L2740" s="20">
        <v>1.3160572599000001E-2</v>
      </c>
      <c r="M2740" s="20">
        <v>1.2107726791080001E-2</v>
      </c>
      <c r="N2740" s="20">
        <v>2.7486813287999997E-4</v>
      </c>
      <c r="O2740" s="27">
        <v>0.94454584117824003</v>
      </c>
    </row>
    <row r="2741" spans="1:15" x14ac:dyDescent="0.25">
      <c r="A2741" s="19" t="s">
        <v>400</v>
      </c>
      <c r="B2741" s="20" t="s">
        <v>336</v>
      </c>
      <c r="C2741" s="20" t="s">
        <v>440</v>
      </c>
      <c r="D2741" s="20" t="s">
        <v>435</v>
      </c>
      <c r="E2741" s="20" t="s">
        <v>303</v>
      </c>
      <c r="F2741" s="20" t="s">
        <v>302</v>
      </c>
      <c r="G2741" s="20" t="s">
        <v>300</v>
      </c>
      <c r="H2741" s="20" t="s">
        <v>8</v>
      </c>
      <c r="I2741" s="20">
        <v>2129.6150407999999</v>
      </c>
      <c r="J2741" s="20">
        <v>1.5596381636389998</v>
      </c>
      <c r="K2741" s="20">
        <v>5.801523609005E-2</v>
      </c>
      <c r="L2741" s="20">
        <v>8.5190151264590008E-3</v>
      </c>
      <c r="M2741" s="20">
        <v>7.8374939163422808E-3</v>
      </c>
      <c r="N2741" s="20">
        <v>2.5837433314080001E-4</v>
      </c>
      <c r="O2741" s="27">
        <v>0.49515592935186242</v>
      </c>
    </row>
    <row r="2742" spans="1:15" x14ac:dyDescent="0.25">
      <c r="A2742" s="19" t="s">
        <v>400</v>
      </c>
      <c r="B2742" s="20" t="s">
        <v>336</v>
      </c>
      <c r="C2742" s="20" t="s">
        <v>440</v>
      </c>
      <c r="D2742" s="20" t="s">
        <v>435</v>
      </c>
      <c r="E2742" s="20" t="s">
        <v>305</v>
      </c>
      <c r="F2742" s="20" t="s">
        <v>304</v>
      </c>
      <c r="G2742" s="20" t="s">
        <v>300</v>
      </c>
      <c r="H2742" s="20" t="s">
        <v>68</v>
      </c>
      <c r="I2742" s="20">
        <v>2626.6256848000003</v>
      </c>
      <c r="J2742" s="20">
        <v>1.4380193321349999</v>
      </c>
      <c r="K2742" s="20">
        <v>9.6834791702400003E-2</v>
      </c>
      <c r="L2742" s="20">
        <v>8.2229458510000002E-4</v>
      </c>
      <c r="M2742" s="20">
        <v>7.5651101829200015E-4</v>
      </c>
      <c r="N2742" s="20">
        <v>2.423249846809E-4</v>
      </c>
      <c r="O2742" s="27">
        <v>0.14611405716176101</v>
      </c>
    </row>
    <row r="2743" spans="1:15" x14ac:dyDescent="0.25">
      <c r="A2743" s="19" t="s">
        <v>400</v>
      </c>
      <c r="B2743" s="20" t="s">
        <v>336</v>
      </c>
      <c r="C2743" s="20" t="s">
        <v>440</v>
      </c>
      <c r="D2743" s="20" t="s">
        <v>435</v>
      </c>
      <c r="E2743" s="20" t="s">
        <v>306</v>
      </c>
      <c r="F2743" s="20" t="s">
        <v>304</v>
      </c>
      <c r="G2743" s="20" t="s">
        <v>300</v>
      </c>
      <c r="H2743" s="20" t="s">
        <v>230</v>
      </c>
      <c r="I2743" s="20">
        <v>4917.395117699999</v>
      </c>
      <c r="J2743" s="20">
        <v>0.10700139357000001</v>
      </c>
      <c r="K2743" s="20">
        <v>0.60230009236999993</v>
      </c>
      <c r="L2743" s="20">
        <v>1.305071436E-2</v>
      </c>
      <c r="M2743" s="20">
        <v>1.2659192929199996E-2</v>
      </c>
      <c r="N2743" s="20">
        <v>8.4740860264999988E-3</v>
      </c>
      <c r="O2743" s="27">
        <v>2.4824271631330073E-2</v>
      </c>
    </row>
    <row r="2744" spans="1:15" x14ac:dyDescent="0.25">
      <c r="A2744" s="19" t="s">
        <v>400</v>
      </c>
      <c r="B2744" s="20" t="s">
        <v>336</v>
      </c>
      <c r="C2744" s="20" t="s">
        <v>440</v>
      </c>
      <c r="D2744" s="20" t="s">
        <v>435</v>
      </c>
      <c r="E2744" s="20" t="s">
        <v>308</v>
      </c>
      <c r="F2744" s="20" t="s">
        <v>307</v>
      </c>
      <c r="G2744" s="20" t="s">
        <v>300</v>
      </c>
      <c r="H2744" s="20" t="s">
        <v>230</v>
      </c>
      <c r="I2744" s="20">
        <v>8.300808</v>
      </c>
      <c r="J2744" s="20">
        <v>1.2647915E-4</v>
      </c>
      <c r="K2744" s="20">
        <v>2.0817133000000001E-4</v>
      </c>
      <c r="L2744" s="20">
        <v>2.2102287000000001E-5</v>
      </c>
      <c r="M2744" s="20">
        <v>2.1439218390000002E-5</v>
      </c>
      <c r="N2744" s="20">
        <v>3.4274969E-6</v>
      </c>
      <c r="O2744" s="27">
        <v>4.1579178810389993E-5</v>
      </c>
    </row>
    <row r="2745" spans="1:15" x14ac:dyDescent="0.25">
      <c r="A2745" s="19" t="s">
        <v>400</v>
      </c>
      <c r="B2745" s="20" t="s">
        <v>336</v>
      </c>
      <c r="C2745" s="20" t="s">
        <v>440</v>
      </c>
      <c r="D2745" s="20" t="s">
        <v>435</v>
      </c>
      <c r="E2745" s="20" t="s">
        <v>311</v>
      </c>
      <c r="F2745" s="20" t="s">
        <v>309</v>
      </c>
      <c r="G2745" s="20" t="s">
        <v>310</v>
      </c>
      <c r="H2745" s="20" t="s">
        <v>230</v>
      </c>
      <c r="I2745" s="20">
        <v>0</v>
      </c>
      <c r="J2745" s="20">
        <v>0</v>
      </c>
      <c r="K2745" s="20">
        <v>0</v>
      </c>
      <c r="L2745" s="20">
        <v>0</v>
      </c>
      <c r="M2745" s="20">
        <v>0</v>
      </c>
      <c r="N2745" s="20">
        <v>0</v>
      </c>
      <c r="O2745" s="27">
        <v>0</v>
      </c>
    </row>
    <row r="2746" spans="1:15" x14ac:dyDescent="0.25">
      <c r="A2746" s="19" t="s">
        <v>400</v>
      </c>
      <c r="B2746" s="20" t="s">
        <v>336</v>
      </c>
      <c r="C2746" s="20" t="s">
        <v>440</v>
      </c>
      <c r="D2746" s="20" t="s">
        <v>435</v>
      </c>
      <c r="E2746" s="20" t="s">
        <v>312</v>
      </c>
      <c r="F2746" s="20" t="s">
        <v>309</v>
      </c>
      <c r="G2746" s="20" t="s">
        <v>310</v>
      </c>
      <c r="H2746" s="20" t="s">
        <v>68</v>
      </c>
      <c r="I2746" s="20">
        <v>0</v>
      </c>
      <c r="J2746" s="20">
        <v>0</v>
      </c>
      <c r="K2746" s="20">
        <v>0</v>
      </c>
      <c r="L2746" s="20">
        <v>0</v>
      </c>
      <c r="M2746" s="20">
        <v>0</v>
      </c>
      <c r="N2746" s="20">
        <v>0</v>
      </c>
      <c r="O2746" s="27">
        <v>0</v>
      </c>
    </row>
    <row r="2747" spans="1:15" x14ac:dyDescent="0.25">
      <c r="A2747" s="19" t="s">
        <v>400</v>
      </c>
      <c r="B2747" s="20" t="s">
        <v>336</v>
      </c>
      <c r="C2747" s="20" t="s">
        <v>440</v>
      </c>
      <c r="D2747" s="20" t="s">
        <v>435</v>
      </c>
      <c r="E2747" s="20" t="s">
        <v>313</v>
      </c>
      <c r="F2747" s="20" t="s">
        <v>309</v>
      </c>
      <c r="G2747" s="20" t="s">
        <v>310</v>
      </c>
      <c r="H2747" s="20" t="s">
        <v>179</v>
      </c>
      <c r="I2747" s="20">
        <v>0</v>
      </c>
      <c r="J2747" s="20">
        <v>0</v>
      </c>
      <c r="K2747" s="20">
        <v>0</v>
      </c>
      <c r="L2747" s="20">
        <v>0</v>
      </c>
      <c r="M2747" s="20">
        <v>0</v>
      </c>
      <c r="N2747" s="20">
        <v>0</v>
      </c>
      <c r="O2747" s="27">
        <v>0</v>
      </c>
    </row>
    <row r="2748" spans="1:15" x14ac:dyDescent="0.25">
      <c r="A2748" s="19" t="s">
        <v>400</v>
      </c>
      <c r="B2748" s="20" t="s">
        <v>338</v>
      </c>
      <c r="C2748" s="20" t="s">
        <v>405</v>
      </c>
      <c r="D2748" s="20" t="s">
        <v>435</v>
      </c>
      <c r="E2748" s="20" t="s">
        <v>9</v>
      </c>
      <c r="F2748" s="20" t="s">
        <v>6</v>
      </c>
      <c r="G2748" s="20" t="s">
        <v>7</v>
      </c>
      <c r="H2748" s="20" t="s">
        <v>8</v>
      </c>
      <c r="I2748" s="20">
        <v>1470.1110000000001</v>
      </c>
      <c r="J2748" s="20">
        <v>0.37808350000000002</v>
      </c>
      <c r="K2748" s="20">
        <v>2.9150123999999999E-3</v>
      </c>
      <c r="L2748" s="20">
        <v>1.6156046E-2</v>
      </c>
      <c r="M2748" s="20">
        <v>1.4863562320000001E-2</v>
      </c>
      <c r="N2748" s="20">
        <v>4.3202053000000002E-5</v>
      </c>
      <c r="O2748" s="27">
        <v>0.44077410402</v>
      </c>
    </row>
    <row r="2749" spans="1:15" x14ac:dyDescent="0.25">
      <c r="A2749" s="19" t="s">
        <v>400</v>
      </c>
      <c r="B2749" s="20" t="s">
        <v>338</v>
      </c>
      <c r="C2749" s="20" t="s">
        <v>405</v>
      </c>
      <c r="D2749" s="20" t="s">
        <v>435</v>
      </c>
      <c r="E2749" s="20" t="s">
        <v>11</v>
      </c>
      <c r="F2749" s="20" t="s">
        <v>10</v>
      </c>
      <c r="G2749" s="20" t="s">
        <v>7</v>
      </c>
      <c r="H2749" s="20" t="s">
        <v>8</v>
      </c>
      <c r="I2749" s="20">
        <v>0</v>
      </c>
      <c r="J2749" s="20">
        <v>0</v>
      </c>
      <c r="K2749" s="20">
        <v>0</v>
      </c>
      <c r="L2749" s="20">
        <v>0</v>
      </c>
      <c r="M2749" s="20">
        <v>0</v>
      </c>
      <c r="N2749" s="20">
        <v>0</v>
      </c>
      <c r="O2749" s="27">
        <v>0</v>
      </c>
    </row>
    <row r="2750" spans="1:15" x14ac:dyDescent="0.25">
      <c r="A2750" s="19" t="s">
        <v>400</v>
      </c>
      <c r="B2750" s="20" t="s">
        <v>338</v>
      </c>
      <c r="C2750" s="20" t="s">
        <v>405</v>
      </c>
      <c r="D2750" s="20" t="s">
        <v>435</v>
      </c>
      <c r="E2750" s="20" t="s">
        <v>13</v>
      </c>
      <c r="F2750" s="20" t="s">
        <v>12</v>
      </c>
      <c r="G2750" s="20" t="s">
        <v>7</v>
      </c>
      <c r="H2750" s="20" t="s">
        <v>8</v>
      </c>
      <c r="I2750" s="20">
        <v>2087.8971999999999</v>
      </c>
      <c r="J2750" s="20">
        <v>0.55280530000000005</v>
      </c>
      <c r="K2750" s="20">
        <v>4.1327452999999998E-3</v>
      </c>
      <c r="L2750" s="20">
        <v>1.8293594999999999E-2</v>
      </c>
      <c r="M2750" s="20">
        <v>1.6830107399999999E-2</v>
      </c>
      <c r="N2750" s="20">
        <v>4.5413566000000002E-5</v>
      </c>
      <c r="O2750" s="27">
        <v>0.51166284092000003</v>
      </c>
    </row>
    <row r="2751" spans="1:15" x14ac:dyDescent="0.25">
      <c r="A2751" s="19" t="s">
        <v>400</v>
      </c>
      <c r="B2751" s="20" t="s">
        <v>338</v>
      </c>
      <c r="C2751" s="20" t="s">
        <v>405</v>
      </c>
      <c r="D2751" s="20" t="s">
        <v>435</v>
      </c>
      <c r="E2751" s="20" t="s">
        <v>15</v>
      </c>
      <c r="F2751" s="20" t="s">
        <v>14</v>
      </c>
      <c r="G2751" s="20" t="s">
        <v>7</v>
      </c>
      <c r="H2751" s="20" t="s">
        <v>8</v>
      </c>
      <c r="I2751" s="20">
        <v>576.4594694000001</v>
      </c>
      <c r="J2751" s="20">
        <v>0.19677110697</v>
      </c>
      <c r="K2751" s="20">
        <v>2.8061254699899996E-3</v>
      </c>
      <c r="L2751" s="20">
        <v>9.0480413300000006E-5</v>
      </c>
      <c r="M2751" s="20">
        <v>8.3241980235999993E-5</v>
      </c>
      <c r="N2751" s="20">
        <v>1.5887614687999999E-5</v>
      </c>
      <c r="O2751" s="27">
        <v>1.1191982737068002E-2</v>
      </c>
    </row>
    <row r="2752" spans="1:15" x14ac:dyDescent="0.25">
      <c r="A2752" s="19" t="s">
        <v>400</v>
      </c>
      <c r="B2752" s="20" t="s">
        <v>338</v>
      </c>
      <c r="C2752" s="20" t="s">
        <v>405</v>
      </c>
      <c r="D2752" s="20" t="s">
        <v>435</v>
      </c>
      <c r="E2752" s="20" t="s">
        <v>18</v>
      </c>
      <c r="F2752" s="20" t="s">
        <v>16</v>
      </c>
      <c r="G2752" s="20" t="s">
        <v>17</v>
      </c>
      <c r="H2752" s="20" t="s">
        <v>8</v>
      </c>
      <c r="I2752" s="20">
        <v>173.16175999999999</v>
      </c>
      <c r="J2752" s="20">
        <v>6.0745924999999999E-2</v>
      </c>
      <c r="K2752" s="20">
        <v>3.4934832E-4</v>
      </c>
      <c r="L2752" s="20">
        <v>2.1724081999999999E-3</v>
      </c>
      <c r="M2752" s="20">
        <v>1.998615544E-3</v>
      </c>
      <c r="N2752" s="20">
        <v>3.6546909999999999E-6</v>
      </c>
      <c r="O2752" s="27">
        <v>1.4452508620000002E-2</v>
      </c>
    </row>
    <row r="2753" spans="1:15" x14ac:dyDescent="0.25">
      <c r="A2753" s="19" t="s">
        <v>400</v>
      </c>
      <c r="B2753" s="20" t="s">
        <v>338</v>
      </c>
      <c r="C2753" s="20" t="s">
        <v>405</v>
      </c>
      <c r="D2753" s="20" t="s">
        <v>435</v>
      </c>
      <c r="E2753" s="20" t="s">
        <v>20</v>
      </c>
      <c r="F2753" s="20" t="s">
        <v>19</v>
      </c>
      <c r="G2753" s="20" t="s">
        <v>17</v>
      </c>
      <c r="H2753" s="20" t="s">
        <v>8</v>
      </c>
      <c r="I2753" s="20">
        <v>16.269962</v>
      </c>
      <c r="J2753" s="20">
        <v>2.2772640999999998E-3</v>
      </c>
      <c r="K2753" s="20">
        <v>2.3334877999999999E-5</v>
      </c>
      <c r="L2753" s="20">
        <v>7.6731398000000003E-5</v>
      </c>
      <c r="M2753" s="20">
        <v>7.0592886160000012E-5</v>
      </c>
      <c r="N2753" s="20">
        <v>2.3799214999999999E-7</v>
      </c>
      <c r="O2753" s="27">
        <v>5.2169847475999999E-4</v>
      </c>
    </row>
    <row r="2754" spans="1:15" x14ac:dyDescent="0.25">
      <c r="A2754" s="19" t="s">
        <v>400</v>
      </c>
      <c r="B2754" s="20" t="s">
        <v>338</v>
      </c>
      <c r="C2754" s="20" t="s">
        <v>405</v>
      </c>
      <c r="D2754" s="20" t="s">
        <v>435</v>
      </c>
      <c r="E2754" s="20" t="s">
        <v>22</v>
      </c>
      <c r="F2754" s="20" t="s">
        <v>21</v>
      </c>
      <c r="G2754" s="20" t="s">
        <v>17</v>
      </c>
      <c r="H2754" s="20" t="s">
        <v>8</v>
      </c>
      <c r="I2754" s="20">
        <v>15.584004</v>
      </c>
      <c r="J2754" s="20">
        <v>2.7477400999999999E-3</v>
      </c>
      <c r="K2754" s="20">
        <v>2.7943658999999999E-5</v>
      </c>
      <c r="L2754" s="20">
        <v>9.2503666E-5</v>
      </c>
      <c r="M2754" s="20">
        <v>8.5103372720000007E-5</v>
      </c>
      <c r="N2754" s="20">
        <v>2.8448007999999999E-7</v>
      </c>
      <c r="O2754" s="27">
        <v>6.2100313206000038E-4</v>
      </c>
    </row>
    <row r="2755" spans="1:15" x14ac:dyDescent="0.25">
      <c r="A2755" s="19" t="s">
        <v>400</v>
      </c>
      <c r="B2755" s="20" t="s">
        <v>338</v>
      </c>
      <c r="C2755" s="20" t="s">
        <v>405</v>
      </c>
      <c r="D2755" s="20" t="s">
        <v>435</v>
      </c>
      <c r="E2755" s="20" t="s">
        <v>24</v>
      </c>
      <c r="F2755" s="20" t="s">
        <v>23</v>
      </c>
      <c r="G2755" s="20" t="s">
        <v>17</v>
      </c>
      <c r="H2755" s="20" t="s">
        <v>8</v>
      </c>
      <c r="I2755" s="20">
        <v>4.0649507000000001E-2</v>
      </c>
      <c r="J2755" s="20">
        <v>1.9898031E-5</v>
      </c>
      <c r="K2755" s="20">
        <v>1.9505863000000001E-7</v>
      </c>
      <c r="L2755" s="20">
        <v>6.6946183000000003E-7</v>
      </c>
      <c r="M2755" s="20">
        <v>6.1590488360000006E-7</v>
      </c>
      <c r="N2755" s="20">
        <v>1.9664437E-9</v>
      </c>
      <c r="O2755" s="27">
        <v>5.0717181857000002E-6</v>
      </c>
    </row>
    <row r="2756" spans="1:15" x14ac:dyDescent="0.25">
      <c r="A2756" s="19" t="s">
        <v>400</v>
      </c>
      <c r="B2756" s="20" t="s">
        <v>338</v>
      </c>
      <c r="C2756" s="20" t="s">
        <v>405</v>
      </c>
      <c r="D2756" s="20" t="s">
        <v>435</v>
      </c>
      <c r="E2756" s="20" t="s">
        <v>26</v>
      </c>
      <c r="F2756" s="20" t="s">
        <v>25</v>
      </c>
      <c r="G2756" s="20" t="s">
        <v>17</v>
      </c>
      <c r="H2756" s="20" t="s">
        <v>8</v>
      </c>
      <c r="I2756" s="20">
        <v>74.109122999999997</v>
      </c>
      <c r="J2756" s="20">
        <v>0.15822615500000001</v>
      </c>
      <c r="K2756" s="20">
        <v>9.1831023000000004E-4</v>
      </c>
      <c r="L2756" s="20">
        <v>5.6638031900000003E-3</v>
      </c>
      <c r="M2756" s="20">
        <v>5.210698934800001E-3</v>
      </c>
      <c r="N2756" s="20">
        <v>9.4446620999999989E-6</v>
      </c>
      <c r="O2756" s="27">
        <v>3.6721650132600002E-2</v>
      </c>
    </row>
    <row r="2757" spans="1:15" x14ac:dyDescent="0.25">
      <c r="A2757" s="19" t="s">
        <v>400</v>
      </c>
      <c r="B2757" s="20" t="s">
        <v>338</v>
      </c>
      <c r="C2757" s="20" t="s">
        <v>405</v>
      </c>
      <c r="D2757" s="20" t="s">
        <v>435</v>
      </c>
      <c r="E2757" s="20" t="s">
        <v>28</v>
      </c>
      <c r="F2757" s="20" t="s">
        <v>27</v>
      </c>
      <c r="G2757" s="20" t="s">
        <v>17</v>
      </c>
      <c r="H2757" s="20" t="s">
        <v>8</v>
      </c>
      <c r="I2757" s="20">
        <v>1.5650055</v>
      </c>
      <c r="J2757" s="20">
        <v>5.6078553E-4</v>
      </c>
      <c r="K2757" s="20">
        <v>5.4973310999999996E-6</v>
      </c>
      <c r="L2757" s="20">
        <v>1.8867421999999998E-5</v>
      </c>
      <c r="M2757" s="20">
        <v>1.7358028239999998E-5</v>
      </c>
      <c r="N2757" s="20">
        <v>5.5420222999999998E-8</v>
      </c>
      <c r="O2757" s="27">
        <v>1.2634558299000004E-4</v>
      </c>
    </row>
    <row r="2758" spans="1:15" x14ac:dyDescent="0.25">
      <c r="A2758" s="19" t="s">
        <v>400</v>
      </c>
      <c r="B2758" s="20" t="s">
        <v>338</v>
      </c>
      <c r="C2758" s="20" t="s">
        <v>405</v>
      </c>
      <c r="D2758" s="20" t="s">
        <v>435</v>
      </c>
      <c r="E2758" s="20" t="s">
        <v>31</v>
      </c>
      <c r="F2758" s="20" t="s">
        <v>29</v>
      </c>
      <c r="G2758" s="20" t="s">
        <v>30</v>
      </c>
      <c r="H2758" s="20" t="s">
        <v>8</v>
      </c>
      <c r="I2758" s="20">
        <v>3.4062507000000002</v>
      </c>
      <c r="J2758" s="20">
        <v>1.3184634000000001E-3</v>
      </c>
      <c r="K2758" s="20">
        <v>1.2924778E-5</v>
      </c>
      <c r="L2758" s="20">
        <v>4.4359210999999997E-5</v>
      </c>
      <c r="M2758" s="20">
        <v>4.0810474119999998E-5</v>
      </c>
      <c r="N2758" s="20">
        <v>1.3029853000000001E-7</v>
      </c>
      <c r="O2758" s="27">
        <v>3.1986922387999996E-4</v>
      </c>
    </row>
    <row r="2759" spans="1:15" x14ac:dyDescent="0.25">
      <c r="A2759" s="19" t="s">
        <v>400</v>
      </c>
      <c r="B2759" s="20" t="s">
        <v>338</v>
      </c>
      <c r="C2759" s="20" t="s">
        <v>405</v>
      </c>
      <c r="D2759" s="20" t="s">
        <v>435</v>
      </c>
      <c r="E2759" s="20" t="s">
        <v>33</v>
      </c>
      <c r="F2759" s="20" t="s">
        <v>32</v>
      </c>
      <c r="G2759" s="20" t="s">
        <v>30</v>
      </c>
      <c r="H2759" s="20" t="s">
        <v>8</v>
      </c>
      <c r="I2759" s="20">
        <v>0.16121821</v>
      </c>
      <c r="J2759" s="20">
        <v>1.0505362E-4</v>
      </c>
      <c r="K2759" s="20">
        <v>1.0298312999999999E-6</v>
      </c>
      <c r="L2759" s="20">
        <v>3.5344899E-6</v>
      </c>
      <c r="M2759" s="20">
        <v>3.2517307080000001E-6</v>
      </c>
      <c r="N2759" s="20">
        <v>1.0382036E-8</v>
      </c>
      <c r="O2759" s="27">
        <v>2.4575413745E-5</v>
      </c>
    </row>
    <row r="2760" spans="1:15" x14ac:dyDescent="0.25">
      <c r="A2760" s="19" t="s">
        <v>400</v>
      </c>
      <c r="B2760" s="20" t="s">
        <v>338</v>
      </c>
      <c r="C2760" s="20" t="s">
        <v>405</v>
      </c>
      <c r="D2760" s="20" t="s">
        <v>435</v>
      </c>
      <c r="E2760" s="20" t="s">
        <v>36</v>
      </c>
      <c r="F2760" s="20" t="s">
        <v>34</v>
      </c>
      <c r="G2760" s="20" t="s">
        <v>35</v>
      </c>
      <c r="H2760" s="20" t="s">
        <v>8</v>
      </c>
      <c r="I2760" s="20">
        <v>1005.90216</v>
      </c>
      <c r="J2760" s="20">
        <v>1.276727404E-2</v>
      </c>
      <c r="K2760" s="20">
        <v>1.343192124E-4</v>
      </c>
      <c r="L2760" s="20">
        <v>4.3956698699999997E-4</v>
      </c>
      <c r="M2760" s="20">
        <v>4.0440162804000003E-4</v>
      </c>
      <c r="N2760" s="20">
        <v>1.412726163E-6</v>
      </c>
      <c r="O2760" s="27">
        <v>4.4506521762600008E-3</v>
      </c>
    </row>
    <row r="2761" spans="1:15" x14ac:dyDescent="0.25">
      <c r="A2761" s="19" t="s">
        <v>400</v>
      </c>
      <c r="B2761" s="20" t="s">
        <v>338</v>
      </c>
      <c r="C2761" s="20" t="s">
        <v>405</v>
      </c>
      <c r="D2761" s="20" t="s">
        <v>435</v>
      </c>
      <c r="E2761" s="20" t="s">
        <v>38</v>
      </c>
      <c r="F2761" s="20" t="s">
        <v>34</v>
      </c>
      <c r="G2761" s="20" t="s">
        <v>37</v>
      </c>
      <c r="H2761" s="20" t="s">
        <v>8</v>
      </c>
      <c r="I2761" s="20">
        <v>342.57831499999998</v>
      </c>
      <c r="J2761" s="20">
        <v>0.1716067604</v>
      </c>
      <c r="K2761" s="20">
        <v>1.86536102E-3</v>
      </c>
      <c r="L2761" s="20">
        <v>5.99118836E-3</v>
      </c>
      <c r="M2761" s="20">
        <v>5.5118932912000002E-3</v>
      </c>
      <c r="N2761" s="20">
        <v>1.9243104110000001E-5</v>
      </c>
      <c r="O2761" s="27">
        <v>4.2698916034900003E-2</v>
      </c>
    </row>
    <row r="2762" spans="1:15" x14ac:dyDescent="0.25">
      <c r="A2762" s="19" t="s">
        <v>400</v>
      </c>
      <c r="B2762" s="20" t="s">
        <v>338</v>
      </c>
      <c r="C2762" s="20" t="s">
        <v>405</v>
      </c>
      <c r="D2762" s="20" t="s">
        <v>435</v>
      </c>
      <c r="E2762" s="20" t="s">
        <v>40</v>
      </c>
      <c r="F2762" s="20" t="s">
        <v>39</v>
      </c>
      <c r="G2762" s="20" t="s">
        <v>35</v>
      </c>
      <c r="H2762" s="20" t="s">
        <v>8</v>
      </c>
      <c r="I2762" s="20">
        <v>11360.641</v>
      </c>
      <c r="J2762" s="20">
        <v>0.1107692</v>
      </c>
      <c r="K2762" s="20">
        <v>1.1756636E-3</v>
      </c>
      <c r="L2762" s="20">
        <v>3.7478429999999998E-3</v>
      </c>
      <c r="M2762" s="20">
        <v>3.44801556E-3</v>
      </c>
      <c r="N2762" s="20">
        <v>1.2151285000000001E-5</v>
      </c>
      <c r="O2762" s="27">
        <v>4.2421028784000003E-2</v>
      </c>
    </row>
    <row r="2763" spans="1:15" x14ac:dyDescent="0.25">
      <c r="A2763" s="19" t="s">
        <v>400</v>
      </c>
      <c r="B2763" s="20" t="s">
        <v>338</v>
      </c>
      <c r="C2763" s="20" t="s">
        <v>405</v>
      </c>
      <c r="D2763" s="20" t="s">
        <v>435</v>
      </c>
      <c r="E2763" s="20" t="s">
        <v>41</v>
      </c>
      <c r="F2763" s="20" t="s">
        <v>39</v>
      </c>
      <c r="G2763" s="20" t="s">
        <v>37</v>
      </c>
      <c r="H2763" s="20" t="s">
        <v>8</v>
      </c>
      <c r="I2763" s="20">
        <v>3240.3676299999997</v>
      </c>
      <c r="J2763" s="20">
        <v>2.1611051799999998</v>
      </c>
      <c r="K2763" s="20">
        <v>1.29809117E-2</v>
      </c>
      <c r="L2763" s="20">
        <v>7.7122335300000011E-2</v>
      </c>
      <c r="M2763" s="20">
        <v>7.0952548476000007E-2</v>
      </c>
      <c r="N2763" s="20">
        <v>1.3328776400000001E-4</v>
      </c>
      <c r="O2763" s="27">
        <v>0.59674015899400001</v>
      </c>
    </row>
    <row r="2764" spans="1:15" x14ac:dyDescent="0.25">
      <c r="A2764" s="19" t="s">
        <v>400</v>
      </c>
      <c r="B2764" s="20" t="s">
        <v>338</v>
      </c>
      <c r="C2764" s="20" t="s">
        <v>405</v>
      </c>
      <c r="D2764" s="20" t="s">
        <v>435</v>
      </c>
      <c r="E2764" s="20" t="s">
        <v>43</v>
      </c>
      <c r="F2764" s="20" t="s">
        <v>42</v>
      </c>
      <c r="G2764" s="20" t="s">
        <v>35</v>
      </c>
      <c r="H2764" s="20" t="s">
        <v>8</v>
      </c>
      <c r="I2764" s="20">
        <v>29996.846000000001</v>
      </c>
      <c r="J2764" s="20">
        <v>0.22719877899999999</v>
      </c>
      <c r="K2764" s="20">
        <v>2.6336820299999999E-3</v>
      </c>
      <c r="L2764" s="20">
        <v>8.6381747000000009E-3</v>
      </c>
      <c r="M2764" s="20">
        <v>7.9471207240000008E-3</v>
      </c>
      <c r="N2764" s="20">
        <v>2.6957321600000001E-5</v>
      </c>
      <c r="O2764" s="27">
        <v>8.379190109500001E-2</v>
      </c>
    </row>
    <row r="2765" spans="1:15" x14ac:dyDescent="0.25">
      <c r="A2765" s="19" t="s">
        <v>400</v>
      </c>
      <c r="B2765" s="20" t="s">
        <v>338</v>
      </c>
      <c r="C2765" s="20" t="s">
        <v>405</v>
      </c>
      <c r="D2765" s="20" t="s">
        <v>435</v>
      </c>
      <c r="E2765" s="20" t="s">
        <v>44</v>
      </c>
      <c r="F2765" s="20" t="s">
        <v>42</v>
      </c>
      <c r="G2765" s="20" t="s">
        <v>37</v>
      </c>
      <c r="H2765" s="20" t="s">
        <v>8</v>
      </c>
      <c r="I2765" s="20">
        <v>8103.16417</v>
      </c>
      <c r="J2765" s="20">
        <v>1.8867613599999999</v>
      </c>
      <c r="K2765" s="20">
        <v>1.8204950000000001E-2</v>
      </c>
      <c r="L2765" s="20">
        <v>6.4321146999999995E-2</v>
      </c>
      <c r="M2765" s="20">
        <v>5.9175455240000008E-2</v>
      </c>
      <c r="N2765" s="20">
        <v>1.86733764E-4</v>
      </c>
      <c r="O2765" s="27">
        <v>0.48809078215299995</v>
      </c>
    </row>
    <row r="2766" spans="1:15" x14ac:dyDescent="0.25">
      <c r="A2766" s="19" t="s">
        <v>400</v>
      </c>
      <c r="B2766" s="20" t="s">
        <v>338</v>
      </c>
      <c r="C2766" s="20" t="s">
        <v>405</v>
      </c>
      <c r="D2766" s="20" t="s">
        <v>435</v>
      </c>
      <c r="E2766" s="20" t="s">
        <v>46</v>
      </c>
      <c r="F2766" s="20" t="s">
        <v>45</v>
      </c>
      <c r="G2766" s="20" t="s">
        <v>35</v>
      </c>
      <c r="H2766" s="20" t="s">
        <v>8</v>
      </c>
      <c r="I2766" s="20">
        <v>15218.9835</v>
      </c>
      <c r="J2766" s="20">
        <v>0.15488652010000001</v>
      </c>
      <c r="K2766" s="20">
        <v>1.68380104E-3</v>
      </c>
      <c r="L2766" s="20">
        <v>5.4092316900000003E-3</v>
      </c>
      <c r="M2766" s="20">
        <v>4.9764931548000003E-3</v>
      </c>
      <c r="N2766" s="20">
        <v>1.735167347E-5</v>
      </c>
      <c r="O2766" s="27">
        <v>5.5609995004000011E-2</v>
      </c>
    </row>
    <row r="2767" spans="1:15" x14ac:dyDescent="0.25">
      <c r="A2767" s="19" t="s">
        <v>400</v>
      </c>
      <c r="B2767" s="20" t="s">
        <v>338</v>
      </c>
      <c r="C2767" s="20" t="s">
        <v>405</v>
      </c>
      <c r="D2767" s="20" t="s">
        <v>435</v>
      </c>
      <c r="E2767" s="20" t="s">
        <v>47</v>
      </c>
      <c r="F2767" s="20" t="s">
        <v>45</v>
      </c>
      <c r="G2767" s="20" t="s">
        <v>37</v>
      </c>
      <c r="H2767" s="20" t="s">
        <v>8</v>
      </c>
      <c r="I2767" s="20">
        <v>3151.23153</v>
      </c>
      <c r="J2767" s="20">
        <v>2.1024995000000004</v>
      </c>
      <c r="K2767" s="20">
        <v>1.6877395400000002E-2</v>
      </c>
      <c r="L2767" s="20">
        <v>7.3135059000000002E-2</v>
      </c>
      <c r="M2767" s="20">
        <v>6.7284254280000011E-2</v>
      </c>
      <c r="N2767" s="20">
        <v>1.74169449E-4</v>
      </c>
      <c r="O2767" s="27">
        <v>0.48277945088900009</v>
      </c>
    </row>
    <row r="2768" spans="1:15" x14ac:dyDescent="0.25">
      <c r="A2768" s="19" t="s">
        <v>400</v>
      </c>
      <c r="B2768" s="20" t="s">
        <v>338</v>
      </c>
      <c r="C2768" s="20" t="s">
        <v>405</v>
      </c>
      <c r="D2768" s="20" t="s">
        <v>435</v>
      </c>
      <c r="E2768" s="20" t="s">
        <v>49</v>
      </c>
      <c r="F2768" s="20" t="s">
        <v>48</v>
      </c>
      <c r="G2768" s="20" t="s">
        <v>35</v>
      </c>
      <c r="H2768" s="20" t="s">
        <v>8</v>
      </c>
      <c r="I2768" s="20">
        <v>8555.0347000000002</v>
      </c>
      <c r="J2768" s="20">
        <v>0</v>
      </c>
      <c r="K2768" s="20">
        <v>0</v>
      </c>
      <c r="L2768" s="20">
        <v>0</v>
      </c>
      <c r="M2768" s="20">
        <v>0</v>
      </c>
      <c r="N2768" s="20">
        <v>0</v>
      </c>
      <c r="O2768" s="27">
        <v>9.1475668300000004E-3</v>
      </c>
    </row>
    <row r="2769" spans="1:15" x14ac:dyDescent="0.25">
      <c r="A2769" s="19" t="s">
        <v>400</v>
      </c>
      <c r="B2769" s="20" t="s">
        <v>338</v>
      </c>
      <c r="C2769" s="20" t="s">
        <v>405</v>
      </c>
      <c r="D2769" s="20" t="s">
        <v>435</v>
      </c>
      <c r="E2769" s="20" t="s">
        <v>50</v>
      </c>
      <c r="F2769" s="20" t="s">
        <v>48</v>
      </c>
      <c r="G2769" s="20" t="s">
        <v>37</v>
      </c>
      <c r="H2769" s="20" t="s">
        <v>8</v>
      </c>
      <c r="I2769" s="20">
        <v>2502.1452300000001</v>
      </c>
      <c r="J2769" s="20">
        <v>0</v>
      </c>
      <c r="K2769" s="20">
        <v>0</v>
      </c>
      <c r="L2769" s="20">
        <v>0</v>
      </c>
      <c r="M2769" s="20">
        <v>0</v>
      </c>
      <c r="N2769" s="20">
        <v>0</v>
      </c>
      <c r="O2769" s="27">
        <v>2.7904374899999996E-3</v>
      </c>
    </row>
    <row r="2770" spans="1:15" x14ac:dyDescent="0.25">
      <c r="A2770" s="19" t="s">
        <v>400</v>
      </c>
      <c r="B2770" s="20" t="s">
        <v>338</v>
      </c>
      <c r="C2770" s="20" t="s">
        <v>405</v>
      </c>
      <c r="D2770" s="20" t="s">
        <v>435</v>
      </c>
      <c r="E2770" s="20" t="s">
        <v>52</v>
      </c>
      <c r="F2770" s="20" t="s">
        <v>51</v>
      </c>
      <c r="G2770" s="20" t="s">
        <v>37</v>
      </c>
      <c r="H2770" s="20" t="s">
        <v>8</v>
      </c>
      <c r="I2770" s="20">
        <v>0.50788957000000001</v>
      </c>
      <c r="J2770" s="20">
        <v>7.4316461999999995E-4</v>
      </c>
      <c r="K2770" s="20">
        <v>7.7616278000000004E-6</v>
      </c>
      <c r="L2770" s="20">
        <v>2.5105482999999999E-5</v>
      </c>
      <c r="M2770" s="20">
        <v>2.309704436E-5</v>
      </c>
      <c r="N2770" s="20">
        <v>7.9512026999999996E-8</v>
      </c>
      <c r="O2770" s="27">
        <v>1.5613655476999993E-4</v>
      </c>
    </row>
    <row r="2771" spans="1:15" x14ac:dyDescent="0.25">
      <c r="A2771" s="19" t="s">
        <v>400</v>
      </c>
      <c r="B2771" s="20" t="s">
        <v>338</v>
      </c>
      <c r="C2771" s="20" t="s">
        <v>405</v>
      </c>
      <c r="D2771" s="20" t="s">
        <v>435</v>
      </c>
      <c r="E2771" s="20" t="s">
        <v>55</v>
      </c>
      <c r="F2771" s="20" t="s">
        <v>53</v>
      </c>
      <c r="G2771" s="20" t="s">
        <v>54</v>
      </c>
      <c r="H2771" s="20" t="s">
        <v>8</v>
      </c>
      <c r="I2771" s="20">
        <v>1.32919842</v>
      </c>
      <c r="J2771" s="20">
        <v>1.2782519999999999E-4</v>
      </c>
      <c r="K2771" s="20">
        <v>1.5385765600000001E-6</v>
      </c>
      <c r="L2771" s="20">
        <v>5.1435276000000001E-6</v>
      </c>
      <c r="M2771" s="20">
        <v>4.7320453920000001E-6</v>
      </c>
      <c r="N2771" s="20">
        <v>1.55836806E-8</v>
      </c>
      <c r="O2771" s="27">
        <v>3.1635896565200002E-5</v>
      </c>
    </row>
    <row r="2772" spans="1:15" x14ac:dyDescent="0.25">
      <c r="A2772" s="19" t="s">
        <v>400</v>
      </c>
      <c r="B2772" s="20" t="s">
        <v>338</v>
      </c>
      <c r="C2772" s="20" t="s">
        <v>405</v>
      </c>
      <c r="D2772" s="20" t="s">
        <v>435</v>
      </c>
      <c r="E2772" s="20" t="s">
        <v>58</v>
      </c>
      <c r="F2772" s="20" t="s">
        <v>56</v>
      </c>
      <c r="G2772" s="20" t="s">
        <v>57</v>
      </c>
      <c r="H2772" s="20" t="s">
        <v>8</v>
      </c>
      <c r="I2772" s="20">
        <v>456.258059</v>
      </c>
      <c r="J2772" s="20">
        <v>4.5367373969999999E-2</v>
      </c>
      <c r="K2772" s="20">
        <v>4.7239327480000002E-4</v>
      </c>
      <c r="L2772" s="20">
        <v>1.5488951249999999E-3</v>
      </c>
      <c r="M2772" s="20">
        <v>1.424983515E-3</v>
      </c>
      <c r="N2772" s="20">
        <v>4.8210193660000002E-6</v>
      </c>
      <c r="O2772" s="27">
        <v>1.3070814453899999E-2</v>
      </c>
    </row>
    <row r="2773" spans="1:15" x14ac:dyDescent="0.25">
      <c r="A2773" s="19" t="s">
        <v>400</v>
      </c>
      <c r="B2773" s="20" t="s">
        <v>338</v>
      </c>
      <c r="C2773" s="20" t="s">
        <v>405</v>
      </c>
      <c r="D2773" s="20" t="s">
        <v>435</v>
      </c>
      <c r="E2773" s="20" t="s">
        <v>60</v>
      </c>
      <c r="F2773" s="20" t="s">
        <v>59</v>
      </c>
      <c r="G2773" s="20" t="s">
        <v>57</v>
      </c>
      <c r="H2773" s="20" t="s">
        <v>8</v>
      </c>
      <c r="I2773" s="20">
        <v>1559.50235711</v>
      </c>
      <c r="J2773" s="20">
        <v>0.29665280830000001</v>
      </c>
      <c r="K2773" s="20">
        <v>3.2226782828000001E-3</v>
      </c>
      <c r="L2773" s="20">
        <v>1.1456246324999999E-2</v>
      </c>
      <c r="M2773" s="20">
        <v>1.0539746619E-2</v>
      </c>
      <c r="N2773" s="20">
        <v>3.2162673931999997E-5</v>
      </c>
      <c r="O2773" s="27">
        <v>9.2207439430457006E-2</v>
      </c>
    </row>
    <row r="2774" spans="1:15" x14ac:dyDescent="0.25">
      <c r="A2774" s="19" t="s">
        <v>400</v>
      </c>
      <c r="B2774" s="20" t="s">
        <v>338</v>
      </c>
      <c r="C2774" s="20" t="s">
        <v>405</v>
      </c>
      <c r="D2774" s="20" t="s">
        <v>435</v>
      </c>
      <c r="E2774" s="20" t="s">
        <v>62</v>
      </c>
      <c r="F2774" s="20" t="s">
        <v>61</v>
      </c>
      <c r="G2774" s="20" t="s">
        <v>57</v>
      </c>
      <c r="H2774" s="20" t="s">
        <v>8</v>
      </c>
      <c r="I2774" s="20">
        <v>0.25329109999999999</v>
      </c>
      <c r="J2774" s="20">
        <v>1.2556882999999999E-4</v>
      </c>
      <c r="K2774" s="20">
        <v>1.2309400999999999E-6</v>
      </c>
      <c r="L2774" s="20">
        <v>4.2247160999999999E-6</v>
      </c>
      <c r="M2774" s="20">
        <v>3.8867388120000002E-6</v>
      </c>
      <c r="N2774" s="20">
        <v>1.2409472E-8</v>
      </c>
      <c r="O2774" s="27">
        <v>3.4290955411000001E-5</v>
      </c>
    </row>
    <row r="2775" spans="1:15" x14ac:dyDescent="0.25">
      <c r="A2775" s="19" t="s">
        <v>400</v>
      </c>
      <c r="B2775" s="20" t="s">
        <v>338</v>
      </c>
      <c r="C2775" s="20" t="s">
        <v>405</v>
      </c>
      <c r="D2775" s="20" t="s">
        <v>435</v>
      </c>
      <c r="E2775" s="20" t="s">
        <v>64</v>
      </c>
      <c r="F2775" s="20" t="s">
        <v>63</v>
      </c>
      <c r="G2775" s="20" t="s">
        <v>57</v>
      </c>
      <c r="H2775" s="20" t="s">
        <v>8</v>
      </c>
      <c r="I2775" s="20">
        <v>5.5493797999999996</v>
      </c>
      <c r="J2775" s="20">
        <v>1.9788818999999999E-3</v>
      </c>
      <c r="K2775" s="20">
        <v>1.9398802E-5</v>
      </c>
      <c r="L2775" s="20">
        <v>6.6578736999999995E-5</v>
      </c>
      <c r="M2775" s="20">
        <v>6.125243804E-5</v>
      </c>
      <c r="N2775" s="20">
        <v>1.9556506E-7</v>
      </c>
      <c r="O2775" s="27">
        <v>5.6854941201000002E-4</v>
      </c>
    </row>
    <row r="2776" spans="1:15" x14ac:dyDescent="0.25">
      <c r="A2776" s="19" t="s">
        <v>400</v>
      </c>
      <c r="B2776" s="20" t="s">
        <v>338</v>
      </c>
      <c r="C2776" s="20" t="s">
        <v>405</v>
      </c>
      <c r="D2776" s="20" t="s">
        <v>435</v>
      </c>
      <c r="E2776" s="20" t="s">
        <v>67</v>
      </c>
      <c r="F2776" s="20" t="s">
        <v>65</v>
      </c>
      <c r="G2776" s="20" t="s">
        <v>66</v>
      </c>
      <c r="H2776" s="20" t="s">
        <v>8</v>
      </c>
      <c r="I2776" s="20">
        <v>19.674147000000001</v>
      </c>
      <c r="J2776" s="20">
        <v>2.6921146E-2</v>
      </c>
      <c r="K2776" s="20">
        <v>1.4802555999999999E-4</v>
      </c>
      <c r="L2776" s="20">
        <v>9.6807977999999997E-4</v>
      </c>
      <c r="M2776" s="20">
        <v>8.9063339760000007E-4</v>
      </c>
      <c r="N2776" s="20">
        <v>1.526518E-6</v>
      </c>
      <c r="O2776" s="27">
        <v>6.778633978499999E-3</v>
      </c>
    </row>
    <row r="2777" spans="1:15" x14ac:dyDescent="0.25">
      <c r="A2777" s="19" t="s">
        <v>400</v>
      </c>
      <c r="B2777" s="20" t="s">
        <v>338</v>
      </c>
      <c r="C2777" s="20" t="s">
        <v>405</v>
      </c>
      <c r="D2777" s="20" t="s">
        <v>435</v>
      </c>
      <c r="E2777" s="20" t="s">
        <v>69</v>
      </c>
      <c r="F2777" s="20" t="s">
        <v>6</v>
      </c>
      <c r="G2777" s="20" t="s">
        <v>7</v>
      </c>
      <c r="H2777" s="20" t="s">
        <v>68</v>
      </c>
      <c r="I2777" s="20">
        <v>724.08074999999997</v>
      </c>
      <c r="J2777" s="20">
        <v>0.15894616</v>
      </c>
      <c r="K2777" s="20">
        <v>2.3210775000000001E-3</v>
      </c>
      <c r="L2777" s="20">
        <v>2.943954E-4</v>
      </c>
      <c r="M2777" s="20">
        <v>2.7084376800000002E-4</v>
      </c>
      <c r="N2777" s="20">
        <v>2.2128812E-5</v>
      </c>
      <c r="O2777" s="27">
        <v>1.8305095571480003E-2</v>
      </c>
    </row>
    <row r="2778" spans="1:15" x14ac:dyDescent="0.25">
      <c r="A2778" s="19" t="s">
        <v>400</v>
      </c>
      <c r="B2778" s="20" t="s">
        <v>338</v>
      </c>
      <c r="C2778" s="20" t="s">
        <v>405</v>
      </c>
      <c r="D2778" s="20" t="s">
        <v>435</v>
      </c>
      <c r="E2778" s="20" t="s">
        <v>70</v>
      </c>
      <c r="F2778" s="20" t="s">
        <v>12</v>
      </c>
      <c r="G2778" s="20" t="s">
        <v>7</v>
      </c>
      <c r="H2778" s="20" t="s">
        <v>68</v>
      </c>
      <c r="I2778" s="20">
        <v>7131.8716000000004</v>
      </c>
      <c r="J2778" s="20">
        <v>1.7803353</v>
      </c>
      <c r="K2778" s="20">
        <v>2.0611595E-2</v>
      </c>
      <c r="L2778" s="20">
        <v>2.9084266000000002E-3</v>
      </c>
      <c r="M2778" s="20">
        <v>2.6757524720000003E-3</v>
      </c>
      <c r="N2778" s="20">
        <v>2.3285457999999999E-4</v>
      </c>
      <c r="O2778" s="27">
        <v>0.20381276949800003</v>
      </c>
    </row>
    <row r="2779" spans="1:15" x14ac:dyDescent="0.25">
      <c r="A2779" s="19" t="s">
        <v>400</v>
      </c>
      <c r="B2779" s="20" t="s">
        <v>338</v>
      </c>
      <c r="C2779" s="20" t="s">
        <v>405</v>
      </c>
      <c r="D2779" s="20" t="s">
        <v>435</v>
      </c>
      <c r="E2779" s="20" t="s">
        <v>72</v>
      </c>
      <c r="F2779" s="20" t="s">
        <v>71</v>
      </c>
      <c r="G2779" s="20" t="s">
        <v>7</v>
      </c>
      <c r="H2779" s="20" t="s">
        <v>68</v>
      </c>
      <c r="I2779" s="20">
        <v>307.42705999999998</v>
      </c>
      <c r="J2779" s="20">
        <v>1.5323732000000001</v>
      </c>
      <c r="K2779" s="20">
        <v>1.3155292000000001E-2</v>
      </c>
      <c r="L2779" s="20">
        <v>7.3051748999999997E-4</v>
      </c>
      <c r="M2779" s="20">
        <v>6.7207609079999997E-4</v>
      </c>
      <c r="N2779" s="20">
        <v>1.262127E-4</v>
      </c>
      <c r="O2779" s="27">
        <v>3.9812888582999993E-2</v>
      </c>
    </row>
    <row r="2780" spans="1:15" x14ac:dyDescent="0.25">
      <c r="A2780" s="19" t="s">
        <v>400</v>
      </c>
      <c r="B2780" s="20" t="s">
        <v>338</v>
      </c>
      <c r="C2780" s="20" t="s">
        <v>405</v>
      </c>
      <c r="D2780" s="20" t="s">
        <v>435</v>
      </c>
      <c r="E2780" s="20" t="s">
        <v>73</v>
      </c>
      <c r="F2780" s="20" t="s">
        <v>14</v>
      </c>
      <c r="G2780" s="20" t="s">
        <v>7</v>
      </c>
      <c r="H2780" s="20" t="s">
        <v>68</v>
      </c>
      <c r="I2780" s="20">
        <v>218.941444394</v>
      </c>
      <c r="J2780" s="20">
        <v>0.25202684875800002</v>
      </c>
      <c r="K2780" s="20">
        <v>2.8921193885899999E-3</v>
      </c>
      <c r="L2780" s="20">
        <v>7.9044462759000008E-5</v>
      </c>
      <c r="M2780" s="20">
        <v>7.2720905738279999E-5</v>
      </c>
      <c r="N2780" s="20">
        <v>1.5868454131199999E-5</v>
      </c>
      <c r="O2780" s="27">
        <v>1.1321065685035872E-2</v>
      </c>
    </row>
    <row r="2781" spans="1:15" x14ac:dyDescent="0.25">
      <c r="A2781" s="19" t="s">
        <v>400</v>
      </c>
      <c r="B2781" s="20" t="s">
        <v>338</v>
      </c>
      <c r="C2781" s="20" t="s">
        <v>405</v>
      </c>
      <c r="D2781" s="20" t="s">
        <v>435</v>
      </c>
      <c r="E2781" s="20" t="s">
        <v>75</v>
      </c>
      <c r="F2781" s="20" t="s">
        <v>74</v>
      </c>
      <c r="G2781" s="20" t="s">
        <v>17</v>
      </c>
      <c r="H2781" s="20" t="s">
        <v>68</v>
      </c>
      <c r="I2781" s="20">
        <v>9.73047328</v>
      </c>
      <c r="J2781" s="20">
        <v>3.4667826499999999E-2</v>
      </c>
      <c r="K2781" s="20">
        <v>5.1940928300000003E-4</v>
      </c>
      <c r="L2781" s="20">
        <v>1.8182455339999998E-5</v>
      </c>
      <c r="M2781" s="20">
        <v>1.6727858912800002E-5</v>
      </c>
      <c r="N2781" s="20">
        <v>3.290398996E-6</v>
      </c>
      <c r="O2781" s="27">
        <v>1.0250747320585999E-3</v>
      </c>
    </row>
    <row r="2782" spans="1:15" x14ac:dyDescent="0.25">
      <c r="A2782" s="19" t="s">
        <v>400</v>
      </c>
      <c r="B2782" s="20" t="s">
        <v>338</v>
      </c>
      <c r="C2782" s="20" t="s">
        <v>405</v>
      </c>
      <c r="D2782" s="20" t="s">
        <v>435</v>
      </c>
      <c r="E2782" s="20" t="s">
        <v>76</v>
      </c>
      <c r="F2782" s="20" t="s">
        <v>16</v>
      </c>
      <c r="G2782" s="20" t="s">
        <v>17</v>
      </c>
      <c r="H2782" s="20" t="s">
        <v>68</v>
      </c>
      <c r="I2782" s="20">
        <v>0.38108909000000002</v>
      </c>
      <c r="J2782" s="20">
        <v>3.0446085000000001E-4</v>
      </c>
      <c r="K2782" s="20">
        <v>3.5880841999999999E-6</v>
      </c>
      <c r="L2782" s="20">
        <v>1.1796917E-7</v>
      </c>
      <c r="M2782" s="20">
        <v>1.0853163640000001E-7</v>
      </c>
      <c r="N2782" s="20">
        <v>2.4437179E-8</v>
      </c>
      <c r="O2782" s="27">
        <v>9.6012633558000023E-6</v>
      </c>
    </row>
    <row r="2783" spans="1:15" x14ac:dyDescent="0.25">
      <c r="A2783" s="19" t="s">
        <v>400</v>
      </c>
      <c r="B2783" s="20" t="s">
        <v>338</v>
      </c>
      <c r="C2783" s="20" t="s">
        <v>405</v>
      </c>
      <c r="D2783" s="20" t="s">
        <v>435</v>
      </c>
      <c r="E2783" s="20" t="s">
        <v>77</v>
      </c>
      <c r="F2783" s="20" t="s">
        <v>19</v>
      </c>
      <c r="G2783" s="20" t="s">
        <v>17</v>
      </c>
      <c r="H2783" s="20" t="s">
        <v>68</v>
      </c>
      <c r="I2783" s="20">
        <v>112.4873213</v>
      </c>
      <c r="J2783" s="20">
        <v>6.3053505600000004E-2</v>
      </c>
      <c r="K2783" s="20">
        <v>8.1496019399999997E-4</v>
      </c>
      <c r="L2783" s="20">
        <v>7.3213961299999989E-5</v>
      </c>
      <c r="M2783" s="20">
        <v>6.7356844395999991E-5</v>
      </c>
      <c r="N2783" s="20">
        <v>6.0166708699999999E-6</v>
      </c>
      <c r="O2783" s="27">
        <v>3.5922894662300002E-3</v>
      </c>
    </row>
    <row r="2784" spans="1:15" x14ac:dyDescent="0.25">
      <c r="A2784" s="19" t="s">
        <v>400</v>
      </c>
      <c r="B2784" s="20" t="s">
        <v>338</v>
      </c>
      <c r="C2784" s="20" t="s">
        <v>405</v>
      </c>
      <c r="D2784" s="20" t="s">
        <v>435</v>
      </c>
      <c r="E2784" s="20" t="s">
        <v>79</v>
      </c>
      <c r="F2784" s="20" t="s">
        <v>78</v>
      </c>
      <c r="G2784" s="20" t="s">
        <v>17</v>
      </c>
      <c r="H2784" s="20" t="s">
        <v>68</v>
      </c>
      <c r="I2784" s="20">
        <v>11.031257260000002</v>
      </c>
      <c r="J2784" s="20">
        <v>6.0905279629999996E-2</v>
      </c>
      <c r="K2784" s="20">
        <v>7.5388534400000007E-4</v>
      </c>
      <c r="L2784" s="20">
        <v>3.0563264900000005E-5</v>
      </c>
      <c r="M2784" s="20">
        <v>2.8118203708000003E-5</v>
      </c>
      <c r="N2784" s="20">
        <v>5.7835044999999996E-6</v>
      </c>
      <c r="O2784" s="27">
        <v>1.6299456256850002E-3</v>
      </c>
    </row>
    <row r="2785" spans="1:15" x14ac:dyDescent="0.25">
      <c r="A2785" s="19" t="s">
        <v>400</v>
      </c>
      <c r="B2785" s="20" t="s">
        <v>338</v>
      </c>
      <c r="C2785" s="20" t="s">
        <v>405</v>
      </c>
      <c r="D2785" s="20" t="s">
        <v>435</v>
      </c>
      <c r="E2785" s="20" t="s">
        <v>80</v>
      </c>
      <c r="F2785" s="20" t="s">
        <v>21</v>
      </c>
      <c r="G2785" s="20" t="s">
        <v>17</v>
      </c>
      <c r="H2785" s="20" t="s">
        <v>68</v>
      </c>
      <c r="I2785" s="20">
        <v>117.84798511800001</v>
      </c>
      <c r="J2785" s="20">
        <v>0.13419996274999998</v>
      </c>
      <c r="K2785" s="20">
        <v>1.6876282990000002E-3</v>
      </c>
      <c r="L2785" s="20">
        <v>8.7588986463999993E-5</v>
      </c>
      <c r="M2785" s="20">
        <v>8.0581867546880004E-5</v>
      </c>
      <c r="N2785" s="20">
        <v>1.1463514099999999E-5</v>
      </c>
      <c r="O2785" s="27">
        <v>5.3816705363698E-3</v>
      </c>
    </row>
    <row r="2786" spans="1:15" x14ac:dyDescent="0.25">
      <c r="A2786" s="19" t="s">
        <v>400</v>
      </c>
      <c r="B2786" s="20" t="s">
        <v>338</v>
      </c>
      <c r="C2786" s="20" t="s">
        <v>405</v>
      </c>
      <c r="D2786" s="20" t="s">
        <v>435</v>
      </c>
      <c r="E2786" s="20" t="s">
        <v>82</v>
      </c>
      <c r="F2786" s="20" t="s">
        <v>81</v>
      </c>
      <c r="G2786" s="20" t="s">
        <v>17</v>
      </c>
      <c r="H2786" s="20" t="s">
        <v>68</v>
      </c>
      <c r="I2786" s="20">
        <v>21.64585928</v>
      </c>
      <c r="J2786" s="20">
        <v>5.5608084270000004E-2</v>
      </c>
      <c r="K2786" s="20">
        <v>6.3940017009999999E-4</v>
      </c>
      <c r="L2786" s="20">
        <v>3.8016613900000005E-5</v>
      </c>
      <c r="M2786" s="20">
        <v>3.4975284787999996E-5</v>
      </c>
      <c r="N2786" s="20">
        <v>4.8217771289999997E-6</v>
      </c>
      <c r="O2786" s="27">
        <v>2.0339574363121603E-3</v>
      </c>
    </row>
    <row r="2787" spans="1:15" x14ac:dyDescent="0.25">
      <c r="A2787" s="19" t="s">
        <v>400</v>
      </c>
      <c r="B2787" s="20" t="s">
        <v>338</v>
      </c>
      <c r="C2787" s="20" t="s">
        <v>405</v>
      </c>
      <c r="D2787" s="20" t="s">
        <v>435</v>
      </c>
      <c r="E2787" s="20" t="s">
        <v>83</v>
      </c>
      <c r="F2787" s="20" t="s">
        <v>23</v>
      </c>
      <c r="G2787" s="20" t="s">
        <v>17</v>
      </c>
      <c r="H2787" s="20" t="s">
        <v>68</v>
      </c>
      <c r="I2787" s="20">
        <v>1.5599249770000001</v>
      </c>
      <c r="J2787" s="20">
        <v>2.7609282000000002E-3</v>
      </c>
      <c r="K2787" s="20">
        <v>3.2412683700000004E-5</v>
      </c>
      <c r="L2787" s="20">
        <v>2.653132237E-6</v>
      </c>
      <c r="M2787" s="20">
        <v>2.4408816580400002E-6</v>
      </c>
      <c r="N2787" s="20">
        <v>2.4816135899999997E-7</v>
      </c>
      <c r="O2787" s="27">
        <v>1.2040404139039999E-4</v>
      </c>
    </row>
    <row r="2788" spans="1:15" x14ac:dyDescent="0.25">
      <c r="A2788" s="19" t="s">
        <v>400</v>
      </c>
      <c r="B2788" s="20" t="s">
        <v>338</v>
      </c>
      <c r="C2788" s="20" t="s">
        <v>405</v>
      </c>
      <c r="D2788" s="20" t="s">
        <v>435</v>
      </c>
      <c r="E2788" s="20" t="s">
        <v>85</v>
      </c>
      <c r="F2788" s="20" t="s">
        <v>84</v>
      </c>
      <c r="G2788" s="20" t="s">
        <v>17</v>
      </c>
      <c r="H2788" s="20" t="s">
        <v>68</v>
      </c>
      <c r="I2788" s="20">
        <v>34.328501566999996</v>
      </c>
      <c r="J2788" s="20">
        <v>0.103220325805</v>
      </c>
      <c r="K2788" s="20">
        <v>1.6241224176699999E-3</v>
      </c>
      <c r="L2788" s="20">
        <v>7.7141874404999998E-5</v>
      </c>
      <c r="M2788" s="20">
        <v>7.0970524452600021E-5</v>
      </c>
      <c r="N2788" s="20">
        <v>1.0157555978599998E-5</v>
      </c>
      <c r="O2788" s="27">
        <v>3.8213512371355995E-3</v>
      </c>
    </row>
    <row r="2789" spans="1:15" x14ac:dyDescent="0.25">
      <c r="A2789" s="19" t="s">
        <v>400</v>
      </c>
      <c r="B2789" s="20" t="s">
        <v>338</v>
      </c>
      <c r="C2789" s="20" t="s">
        <v>405</v>
      </c>
      <c r="D2789" s="20" t="s">
        <v>435</v>
      </c>
      <c r="E2789" s="20" t="s">
        <v>87</v>
      </c>
      <c r="F2789" s="20" t="s">
        <v>86</v>
      </c>
      <c r="G2789" s="20" t="s">
        <v>17</v>
      </c>
      <c r="H2789" s="20" t="s">
        <v>68</v>
      </c>
      <c r="I2789" s="20">
        <v>114.23527448999999</v>
      </c>
      <c r="J2789" s="20">
        <v>3.1598174540000003E-2</v>
      </c>
      <c r="K2789" s="20">
        <v>6.9059331829999994E-4</v>
      </c>
      <c r="L2789" s="20">
        <v>4.2786960260000002E-5</v>
      </c>
      <c r="M2789" s="20">
        <v>3.93640034392E-5</v>
      </c>
      <c r="N2789" s="20">
        <v>3.4520882360000001E-6</v>
      </c>
      <c r="O2789" s="27">
        <v>2.21091132019436E-3</v>
      </c>
    </row>
    <row r="2790" spans="1:15" x14ac:dyDescent="0.25">
      <c r="A2790" s="19" t="s">
        <v>400</v>
      </c>
      <c r="B2790" s="20" t="s">
        <v>338</v>
      </c>
      <c r="C2790" s="20" t="s">
        <v>405</v>
      </c>
      <c r="D2790" s="20" t="s">
        <v>435</v>
      </c>
      <c r="E2790" s="20" t="s">
        <v>88</v>
      </c>
      <c r="F2790" s="20" t="s">
        <v>25</v>
      </c>
      <c r="G2790" s="20" t="s">
        <v>17</v>
      </c>
      <c r="H2790" s="20" t="s">
        <v>68</v>
      </c>
      <c r="I2790" s="20">
        <v>42.275477420000001</v>
      </c>
      <c r="J2790" s="20">
        <v>0.23886302182999999</v>
      </c>
      <c r="K2790" s="20">
        <v>2.2897218970000001E-3</v>
      </c>
      <c r="L2790" s="20">
        <v>1.1828262970000001E-4</v>
      </c>
      <c r="M2790" s="20">
        <v>1.0882001932400001E-4</v>
      </c>
      <c r="N2790" s="20">
        <v>2.117955094E-5</v>
      </c>
      <c r="O2790" s="27">
        <v>5.8534734987523004E-3</v>
      </c>
    </row>
    <row r="2791" spans="1:15" x14ac:dyDescent="0.25">
      <c r="A2791" s="19" t="s">
        <v>400</v>
      </c>
      <c r="B2791" s="20" t="s">
        <v>338</v>
      </c>
      <c r="C2791" s="20" t="s">
        <v>405</v>
      </c>
      <c r="D2791" s="20" t="s">
        <v>435</v>
      </c>
      <c r="E2791" s="20" t="s">
        <v>90</v>
      </c>
      <c r="F2791" s="20" t="s">
        <v>89</v>
      </c>
      <c r="G2791" s="20" t="s">
        <v>17</v>
      </c>
      <c r="H2791" s="20" t="s">
        <v>68</v>
      </c>
      <c r="I2791" s="20">
        <v>271.14747069999999</v>
      </c>
      <c r="J2791" s="20">
        <v>0.13258148182999999</v>
      </c>
      <c r="K2791" s="20">
        <v>1.5555568895E-3</v>
      </c>
      <c r="L2791" s="20">
        <v>7.7847282919999997E-5</v>
      </c>
      <c r="M2791" s="20">
        <v>7.1619500286400001E-5</v>
      </c>
      <c r="N2791" s="20">
        <v>1.0169060697E-5</v>
      </c>
      <c r="O2791" s="27">
        <v>6.5796644879900206E-3</v>
      </c>
    </row>
    <row r="2792" spans="1:15" x14ac:dyDescent="0.25">
      <c r="A2792" s="19" t="s">
        <v>400</v>
      </c>
      <c r="B2792" s="20" t="s">
        <v>338</v>
      </c>
      <c r="C2792" s="20" t="s">
        <v>405</v>
      </c>
      <c r="D2792" s="20" t="s">
        <v>435</v>
      </c>
      <c r="E2792" s="20" t="s">
        <v>92</v>
      </c>
      <c r="F2792" s="20" t="s">
        <v>91</v>
      </c>
      <c r="G2792" s="20" t="s">
        <v>17</v>
      </c>
      <c r="H2792" s="20" t="s">
        <v>68</v>
      </c>
      <c r="I2792" s="20">
        <v>1.1534295533999999</v>
      </c>
      <c r="J2792" s="20">
        <v>5.1641821899E-3</v>
      </c>
      <c r="K2792" s="20">
        <v>2.9779293177000003E-4</v>
      </c>
      <c r="L2792" s="20">
        <v>3.3792027489999999E-6</v>
      </c>
      <c r="M2792" s="20">
        <v>3.1088665290800006E-6</v>
      </c>
      <c r="N2792" s="20">
        <v>8.2803209150000005E-7</v>
      </c>
      <c r="O2792" s="27">
        <v>2.1716474138525399E-4</v>
      </c>
    </row>
    <row r="2793" spans="1:15" x14ac:dyDescent="0.25">
      <c r="A2793" s="19" t="s">
        <v>400</v>
      </c>
      <c r="B2793" s="20" t="s">
        <v>338</v>
      </c>
      <c r="C2793" s="20" t="s">
        <v>405</v>
      </c>
      <c r="D2793" s="20" t="s">
        <v>435</v>
      </c>
      <c r="E2793" s="20" t="s">
        <v>93</v>
      </c>
      <c r="F2793" s="20" t="s">
        <v>27</v>
      </c>
      <c r="G2793" s="20" t="s">
        <v>17</v>
      </c>
      <c r="H2793" s="20" t="s">
        <v>68</v>
      </c>
      <c r="I2793" s="20">
        <v>7.3677227999999992</v>
      </c>
      <c r="J2793" s="20">
        <v>1.5324853959999999E-2</v>
      </c>
      <c r="K2793" s="20">
        <v>2.08206925E-4</v>
      </c>
      <c r="L2793" s="20">
        <v>9.8640793800000003E-6</v>
      </c>
      <c r="M2793" s="20">
        <v>9.0749530296000001E-6</v>
      </c>
      <c r="N2793" s="20">
        <v>1.36596032E-6</v>
      </c>
      <c r="O2793" s="27">
        <v>5.3156012043010018E-4</v>
      </c>
    </row>
    <row r="2794" spans="1:15" x14ac:dyDescent="0.25">
      <c r="A2794" s="19" t="s">
        <v>400</v>
      </c>
      <c r="B2794" s="20" t="s">
        <v>338</v>
      </c>
      <c r="C2794" s="20" t="s">
        <v>405</v>
      </c>
      <c r="D2794" s="20" t="s">
        <v>435</v>
      </c>
      <c r="E2794" s="20" t="s">
        <v>95</v>
      </c>
      <c r="F2794" s="20" t="s">
        <v>94</v>
      </c>
      <c r="G2794" s="20" t="s">
        <v>17</v>
      </c>
      <c r="H2794" s="20" t="s">
        <v>68</v>
      </c>
      <c r="I2794" s="20">
        <v>1.0822930624</v>
      </c>
      <c r="J2794" s="20">
        <v>5.6552466060000002E-3</v>
      </c>
      <c r="K2794" s="20">
        <v>4.0099335239999996E-4</v>
      </c>
      <c r="L2794" s="20">
        <v>5.2038013720000004E-6</v>
      </c>
      <c r="M2794" s="20">
        <v>4.7874972622399999E-6</v>
      </c>
      <c r="N2794" s="20">
        <v>1.2778091270999997E-6</v>
      </c>
      <c r="O2794" s="27">
        <v>2.5085530041578011E-4</v>
      </c>
    </row>
    <row r="2795" spans="1:15" x14ac:dyDescent="0.25">
      <c r="A2795" s="19" t="s">
        <v>400</v>
      </c>
      <c r="B2795" s="20" t="s">
        <v>338</v>
      </c>
      <c r="C2795" s="20" t="s">
        <v>405</v>
      </c>
      <c r="D2795" s="20" t="s">
        <v>435</v>
      </c>
      <c r="E2795" s="20" t="s">
        <v>97</v>
      </c>
      <c r="F2795" s="20" t="s">
        <v>96</v>
      </c>
      <c r="G2795" s="20" t="s">
        <v>17</v>
      </c>
      <c r="H2795" s="20" t="s">
        <v>68</v>
      </c>
      <c r="I2795" s="20">
        <v>1.732684675</v>
      </c>
      <c r="J2795" s="20">
        <v>9.1398425650000004E-3</v>
      </c>
      <c r="K2795" s="20">
        <v>6.6070336199999997E-4</v>
      </c>
      <c r="L2795" s="20">
        <v>1.276107994E-5</v>
      </c>
      <c r="M2795" s="20">
        <v>1.17401935448E-5</v>
      </c>
      <c r="N2795" s="20">
        <v>3.0132694459999999E-6</v>
      </c>
      <c r="O2795" s="27">
        <v>3.9030653200794799E-4</v>
      </c>
    </row>
    <row r="2796" spans="1:15" x14ac:dyDescent="0.25">
      <c r="A2796" s="19" t="s">
        <v>400</v>
      </c>
      <c r="B2796" s="20" t="s">
        <v>338</v>
      </c>
      <c r="C2796" s="20" t="s">
        <v>405</v>
      </c>
      <c r="D2796" s="20" t="s">
        <v>435</v>
      </c>
      <c r="E2796" s="20" t="s">
        <v>99</v>
      </c>
      <c r="F2796" s="20" t="s">
        <v>98</v>
      </c>
      <c r="G2796" s="20" t="s">
        <v>17</v>
      </c>
      <c r="H2796" s="20" t="s">
        <v>68</v>
      </c>
      <c r="I2796" s="20">
        <v>8.9886239420000003</v>
      </c>
      <c r="J2796" s="20">
        <v>8.2396094420999988E-2</v>
      </c>
      <c r="K2796" s="20">
        <v>9.0223759209999985E-4</v>
      </c>
      <c r="L2796" s="20">
        <v>3.5990057959999999E-5</v>
      </c>
      <c r="M2796" s="20">
        <v>3.3110853323200003E-5</v>
      </c>
      <c r="N2796" s="20">
        <v>6.9577545479999987E-6</v>
      </c>
      <c r="O2796" s="27">
        <v>2.0971254893888099E-3</v>
      </c>
    </row>
    <row r="2797" spans="1:15" x14ac:dyDescent="0.25">
      <c r="A2797" s="19" t="s">
        <v>400</v>
      </c>
      <c r="B2797" s="20" t="s">
        <v>338</v>
      </c>
      <c r="C2797" s="20" t="s">
        <v>405</v>
      </c>
      <c r="D2797" s="20" t="s">
        <v>435</v>
      </c>
      <c r="E2797" s="20" t="s">
        <v>101</v>
      </c>
      <c r="F2797" s="20" t="s">
        <v>100</v>
      </c>
      <c r="G2797" s="20" t="s">
        <v>17</v>
      </c>
      <c r="H2797" s="20" t="s">
        <v>68</v>
      </c>
      <c r="I2797" s="20">
        <v>11.05158413</v>
      </c>
      <c r="J2797" s="20">
        <v>4.0300808800000004E-2</v>
      </c>
      <c r="K2797" s="20">
        <v>1.2692141020000001E-3</v>
      </c>
      <c r="L2797" s="20">
        <v>2.1341896739999999E-5</v>
      </c>
      <c r="M2797" s="20">
        <v>1.9634545000800002E-5</v>
      </c>
      <c r="N2797" s="20">
        <v>4.8585472000000003E-6</v>
      </c>
      <c r="O2797" s="27">
        <v>1.3723408538840001E-3</v>
      </c>
    </row>
    <row r="2798" spans="1:15" x14ac:dyDescent="0.25">
      <c r="A2798" s="19" t="s">
        <v>400</v>
      </c>
      <c r="B2798" s="20" t="s">
        <v>338</v>
      </c>
      <c r="C2798" s="20" t="s">
        <v>405</v>
      </c>
      <c r="D2798" s="20" t="s">
        <v>435</v>
      </c>
      <c r="E2798" s="20" t="s">
        <v>103</v>
      </c>
      <c r="F2798" s="20" t="s">
        <v>102</v>
      </c>
      <c r="G2798" s="20" t="s">
        <v>17</v>
      </c>
      <c r="H2798" s="20" t="s">
        <v>68</v>
      </c>
      <c r="I2798" s="20">
        <v>31.899693559999999</v>
      </c>
      <c r="J2798" s="20">
        <v>2.1528331120000001E-2</v>
      </c>
      <c r="K2798" s="20">
        <v>2.6176779200000002E-4</v>
      </c>
      <c r="L2798" s="20">
        <v>9.4327657300000005E-6</v>
      </c>
      <c r="M2798" s="20">
        <v>8.6781444716000009E-6</v>
      </c>
      <c r="N2798" s="20">
        <v>1.5888817290000003E-6</v>
      </c>
      <c r="O2798" s="27">
        <v>9.5648044064092696E-4</v>
      </c>
    </row>
    <row r="2799" spans="1:15" x14ac:dyDescent="0.25">
      <c r="A2799" s="19" t="s">
        <v>400</v>
      </c>
      <c r="B2799" s="20" t="s">
        <v>338</v>
      </c>
      <c r="C2799" s="20" t="s">
        <v>405</v>
      </c>
      <c r="D2799" s="20" t="s">
        <v>435</v>
      </c>
      <c r="E2799" s="20" t="s">
        <v>105</v>
      </c>
      <c r="F2799" s="20" t="s">
        <v>104</v>
      </c>
      <c r="G2799" s="20" t="s">
        <v>17</v>
      </c>
      <c r="H2799" s="20" t="s">
        <v>68</v>
      </c>
      <c r="I2799" s="20">
        <v>0.71644746500000001</v>
      </c>
      <c r="J2799" s="20">
        <v>6.2788784199999999E-3</v>
      </c>
      <c r="K2799" s="20">
        <v>4.7046518255000001E-4</v>
      </c>
      <c r="L2799" s="20">
        <v>4.4379026939999993E-6</v>
      </c>
      <c r="M2799" s="20">
        <v>4.0828704784800002E-6</v>
      </c>
      <c r="N2799" s="20">
        <v>1.1419955086000001E-6</v>
      </c>
      <c r="O2799" s="27">
        <v>2.9543456087040005E-4</v>
      </c>
    </row>
    <row r="2800" spans="1:15" x14ac:dyDescent="0.25">
      <c r="A2800" s="19" t="s">
        <v>400</v>
      </c>
      <c r="B2800" s="20" t="s">
        <v>338</v>
      </c>
      <c r="C2800" s="20" t="s">
        <v>405</v>
      </c>
      <c r="D2800" s="20" t="s">
        <v>435</v>
      </c>
      <c r="E2800" s="20" t="s">
        <v>107</v>
      </c>
      <c r="F2800" s="20" t="s">
        <v>106</v>
      </c>
      <c r="G2800" s="20" t="s">
        <v>30</v>
      </c>
      <c r="H2800" s="20" t="s">
        <v>68</v>
      </c>
      <c r="I2800" s="20">
        <v>37.429469279999999</v>
      </c>
      <c r="J2800" s="20">
        <v>0.13485071160000001</v>
      </c>
      <c r="K2800" s="20">
        <v>6.4461148509999998E-3</v>
      </c>
      <c r="L2800" s="20">
        <v>6.5879252630000006E-5</v>
      </c>
      <c r="M2800" s="20">
        <v>6.0608912419600005E-5</v>
      </c>
      <c r="N2800" s="20">
        <v>1.5639705860000001E-5</v>
      </c>
      <c r="O2800" s="27">
        <v>5.5184709238830006E-3</v>
      </c>
    </row>
    <row r="2801" spans="1:15" x14ac:dyDescent="0.25">
      <c r="A2801" s="19" t="s">
        <v>400</v>
      </c>
      <c r="B2801" s="20" t="s">
        <v>338</v>
      </c>
      <c r="C2801" s="20" t="s">
        <v>405</v>
      </c>
      <c r="D2801" s="20" t="s">
        <v>435</v>
      </c>
      <c r="E2801" s="20" t="s">
        <v>109</v>
      </c>
      <c r="F2801" s="20" t="s">
        <v>108</v>
      </c>
      <c r="G2801" s="20" t="s">
        <v>30</v>
      </c>
      <c r="H2801" s="20" t="s">
        <v>68</v>
      </c>
      <c r="I2801" s="20">
        <v>21.012102372999998</v>
      </c>
      <c r="J2801" s="20">
        <v>0.19697275297999997</v>
      </c>
      <c r="K2801" s="20">
        <v>1.4084267959999999E-2</v>
      </c>
      <c r="L2801" s="20">
        <v>2.0653695875000002E-4</v>
      </c>
      <c r="M2801" s="20">
        <v>1.9001400205000002E-4</v>
      </c>
      <c r="N2801" s="20">
        <v>4.8793530610000001E-5</v>
      </c>
      <c r="O2801" s="27">
        <v>8.3378498297372004E-3</v>
      </c>
    </row>
    <row r="2802" spans="1:15" x14ac:dyDescent="0.25">
      <c r="A2802" s="19" t="s">
        <v>400</v>
      </c>
      <c r="B2802" s="20" t="s">
        <v>338</v>
      </c>
      <c r="C2802" s="20" t="s">
        <v>405</v>
      </c>
      <c r="D2802" s="20" t="s">
        <v>435</v>
      </c>
      <c r="E2802" s="20" t="s">
        <v>110</v>
      </c>
      <c r="F2802" s="20" t="s">
        <v>29</v>
      </c>
      <c r="G2802" s="20" t="s">
        <v>30</v>
      </c>
      <c r="H2802" s="20" t="s">
        <v>68</v>
      </c>
      <c r="I2802" s="20">
        <v>21.814063212000004</v>
      </c>
      <c r="J2802" s="20">
        <v>7.7946572759999999E-2</v>
      </c>
      <c r="K2802" s="20">
        <v>1.9306498430000001E-3</v>
      </c>
      <c r="L2802" s="20">
        <v>6.8641743379999995E-5</v>
      </c>
      <c r="M2802" s="20">
        <v>6.3150403909600011E-5</v>
      </c>
      <c r="N2802" s="20">
        <v>1.2018222847999999E-5</v>
      </c>
      <c r="O2802" s="27">
        <v>2.79400296172101E-3</v>
      </c>
    </row>
    <row r="2803" spans="1:15" x14ac:dyDescent="0.25">
      <c r="A2803" s="19" t="s">
        <v>400</v>
      </c>
      <c r="B2803" s="20" t="s">
        <v>338</v>
      </c>
      <c r="C2803" s="20" t="s">
        <v>405</v>
      </c>
      <c r="D2803" s="20" t="s">
        <v>435</v>
      </c>
      <c r="E2803" s="20" t="s">
        <v>111</v>
      </c>
      <c r="F2803" s="20" t="s">
        <v>32</v>
      </c>
      <c r="G2803" s="20" t="s">
        <v>30</v>
      </c>
      <c r="H2803" s="20" t="s">
        <v>68</v>
      </c>
      <c r="I2803" s="20">
        <v>91.791042400099997</v>
      </c>
      <c r="J2803" s="20">
        <v>0.21945443712999999</v>
      </c>
      <c r="K2803" s="20">
        <v>3.0799227791000004E-3</v>
      </c>
      <c r="L2803" s="20">
        <v>2.8723602825000006E-4</v>
      </c>
      <c r="M2803" s="20">
        <v>2.6425714598999998E-4</v>
      </c>
      <c r="N2803" s="20">
        <v>2.1696966773E-5</v>
      </c>
      <c r="O2803" s="27">
        <v>1.2814418197893637E-2</v>
      </c>
    </row>
    <row r="2804" spans="1:15" x14ac:dyDescent="0.25">
      <c r="A2804" s="19" t="s">
        <v>400</v>
      </c>
      <c r="B2804" s="20" t="s">
        <v>338</v>
      </c>
      <c r="C2804" s="20" t="s">
        <v>405</v>
      </c>
      <c r="D2804" s="20" t="s">
        <v>435</v>
      </c>
      <c r="E2804" s="20" t="s">
        <v>113</v>
      </c>
      <c r="F2804" s="20" t="s">
        <v>112</v>
      </c>
      <c r="G2804" s="20" t="s">
        <v>30</v>
      </c>
      <c r="H2804" s="20" t="s">
        <v>68</v>
      </c>
      <c r="I2804" s="20">
        <v>2.1702452449999998</v>
      </c>
      <c r="J2804" s="20">
        <v>9.7483892249999992E-3</v>
      </c>
      <c r="K2804" s="20">
        <v>4.1042919257999993E-4</v>
      </c>
      <c r="L2804" s="20">
        <v>4.7362390990000001E-6</v>
      </c>
      <c r="M2804" s="20">
        <v>4.3573399710799997E-6</v>
      </c>
      <c r="N2804" s="20">
        <v>1.0952413214999999E-6</v>
      </c>
      <c r="O2804" s="27">
        <v>3.7488938596170004E-4</v>
      </c>
    </row>
    <row r="2805" spans="1:15" x14ac:dyDescent="0.25">
      <c r="A2805" s="19" t="s">
        <v>400</v>
      </c>
      <c r="B2805" s="20" t="s">
        <v>338</v>
      </c>
      <c r="C2805" s="20" t="s">
        <v>405</v>
      </c>
      <c r="D2805" s="20" t="s">
        <v>435</v>
      </c>
      <c r="E2805" s="20" t="s">
        <v>115</v>
      </c>
      <c r="F2805" s="20" t="s">
        <v>114</v>
      </c>
      <c r="G2805" s="20" t="s">
        <v>30</v>
      </c>
      <c r="H2805" s="20" t="s">
        <v>68</v>
      </c>
      <c r="I2805" s="20">
        <v>0.80398905599999992</v>
      </c>
      <c r="J2805" s="20">
        <v>3.4671718609999998E-3</v>
      </c>
      <c r="K2805" s="20">
        <v>3.9233505229999996E-5</v>
      </c>
      <c r="L2805" s="20">
        <v>1.4206066399999999E-6</v>
      </c>
      <c r="M2805" s="20">
        <v>1.3069581088000002E-6</v>
      </c>
      <c r="N2805" s="20">
        <v>2.792219831E-7</v>
      </c>
      <c r="O2805" s="27">
        <v>1.0764394097141E-4</v>
      </c>
    </row>
    <row r="2806" spans="1:15" x14ac:dyDescent="0.25">
      <c r="A2806" s="19" t="s">
        <v>400</v>
      </c>
      <c r="B2806" s="20" t="s">
        <v>338</v>
      </c>
      <c r="C2806" s="20" t="s">
        <v>405</v>
      </c>
      <c r="D2806" s="20" t="s">
        <v>435</v>
      </c>
      <c r="E2806" s="20" t="s">
        <v>117</v>
      </c>
      <c r="F2806" s="20" t="s">
        <v>116</v>
      </c>
      <c r="G2806" s="20" t="s">
        <v>30</v>
      </c>
      <c r="H2806" s="20" t="s">
        <v>68</v>
      </c>
      <c r="I2806" s="20">
        <v>1.4013582549999999</v>
      </c>
      <c r="J2806" s="20">
        <v>6.3605147040000001E-3</v>
      </c>
      <c r="K2806" s="20">
        <v>4.864038744E-4</v>
      </c>
      <c r="L2806" s="20">
        <v>2.1331993058000001E-5</v>
      </c>
      <c r="M2806" s="20">
        <v>1.962543361336E-5</v>
      </c>
      <c r="N2806" s="20">
        <v>4.7671388970000004E-6</v>
      </c>
      <c r="O2806" s="27">
        <v>2.6420918418594E-4</v>
      </c>
    </row>
    <row r="2807" spans="1:15" x14ac:dyDescent="0.25">
      <c r="A2807" s="19" t="s">
        <v>400</v>
      </c>
      <c r="B2807" s="20" t="s">
        <v>338</v>
      </c>
      <c r="C2807" s="20" t="s">
        <v>405</v>
      </c>
      <c r="D2807" s="20" t="s">
        <v>435</v>
      </c>
      <c r="E2807" s="20" t="s">
        <v>119</v>
      </c>
      <c r="F2807" s="20" t="s">
        <v>118</v>
      </c>
      <c r="G2807" s="20" t="s">
        <v>35</v>
      </c>
      <c r="H2807" s="20" t="s">
        <v>68</v>
      </c>
      <c r="I2807" s="20">
        <v>71242.500427000006</v>
      </c>
      <c r="J2807" s="20">
        <v>3.1801424159999998</v>
      </c>
      <c r="K2807" s="20">
        <v>3.3955631048E-2</v>
      </c>
      <c r="L2807" s="20">
        <v>3.2583157138100002E-3</v>
      </c>
      <c r="M2807" s="20">
        <v>2.9976504567052003E-3</v>
      </c>
      <c r="N2807" s="20">
        <v>2.3793425503E-4</v>
      </c>
      <c r="O2807" s="27">
        <v>0.37691376975031665</v>
      </c>
    </row>
    <row r="2808" spans="1:15" x14ac:dyDescent="0.25">
      <c r="A2808" s="19" t="s">
        <v>400</v>
      </c>
      <c r="B2808" s="20" t="s">
        <v>338</v>
      </c>
      <c r="C2808" s="20" t="s">
        <v>405</v>
      </c>
      <c r="D2808" s="20" t="s">
        <v>435</v>
      </c>
      <c r="E2808" s="20" t="s">
        <v>120</v>
      </c>
      <c r="F2808" s="20" t="s">
        <v>118</v>
      </c>
      <c r="G2808" s="20" t="s">
        <v>37</v>
      </c>
      <c r="H2808" s="20" t="s">
        <v>68</v>
      </c>
      <c r="I2808" s="20">
        <v>6752.6336458000005</v>
      </c>
      <c r="J2808" s="20">
        <v>4.8331611805999994</v>
      </c>
      <c r="K2808" s="20">
        <v>6.8019649328999995E-2</v>
      </c>
      <c r="L2808" s="20">
        <v>9.0142499997000018E-3</v>
      </c>
      <c r="M2808" s="20">
        <v>8.2931099997240014E-3</v>
      </c>
      <c r="N2808" s="20">
        <v>5.3021405213999999E-4</v>
      </c>
      <c r="O2808" s="27">
        <v>0.48809646791768307</v>
      </c>
    </row>
    <row r="2809" spans="1:15" x14ac:dyDescent="0.25">
      <c r="A2809" s="19" t="s">
        <v>400</v>
      </c>
      <c r="B2809" s="20" t="s">
        <v>338</v>
      </c>
      <c r="C2809" s="20" t="s">
        <v>405</v>
      </c>
      <c r="D2809" s="20" t="s">
        <v>435</v>
      </c>
      <c r="E2809" s="20" t="s">
        <v>121</v>
      </c>
      <c r="F2809" s="20" t="s">
        <v>34</v>
      </c>
      <c r="G2809" s="20" t="s">
        <v>35</v>
      </c>
      <c r="H2809" s="20" t="s">
        <v>68</v>
      </c>
      <c r="I2809" s="20">
        <v>6258.1630999999998</v>
      </c>
      <c r="J2809" s="20">
        <v>0.26683769000000002</v>
      </c>
      <c r="K2809" s="20">
        <v>2.8544436000000001E-3</v>
      </c>
      <c r="L2809" s="20">
        <v>2.7714134000000001E-4</v>
      </c>
      <c r="M2809" s="20">
        <v>2.549700328E-4</v>
      </c>
      <c r="N2809" s="20">
        <v>1.9982683000000001E-5</v>
      </c>
      <c r="O2809" s="27">
        <v>3.1838028551E-2</v>
      </c>
    </row>
    <row r="2810" spans="1:15" x14ac:dyDescent="0.25">
      <c r="A2810" s="19" t="s">
        <v>400</v>
      </c>
      <c r="B2810" s="20" t="s">
        <v>338</v>
      </c>
      <c r="C2810" s="20" t="s">
        <v>405</v>
      </c>
      <c r="D2810" s="20" t="s">
        <v>435</v>
      </c>
      <c r="E2810" s="20" t="s">
        <v>122</v>
      </c>
      <c r="F2810" s="20" t="s">
        <v>34</v>
      </c>
      <c r="G2810" s="20" t="s">
        <v>37</v>
      </c>
      <c r="H2810" s="20" t="s">
        <v>68</v>
      </c>
      <c r="I2810" s="20">
        <v>2131.3101000000001</v>
      </c>
      <c r="J2810" s="20">
        <v>3.1680340999999999</v>
      </c>
      <c r="K2810" s="20">
        <v>3.6768018999999999E-2</v>
      </c>
      <c r="L2810" s="20">
        <v>3.9890311000000001E-3</v>
      </c>
      <c r="M2810" s="20">
        <v>3.6699086120000001E-3</v>
      </c>
      <c r="N2810" s="20">
        <v>2.7203981999999999E-4</v>
      </c>
      <c r="O2810" s="27">
        <v>0.29314355668000003</v>
      </c>
    </row>
    <row r="2811" spans="1:15" x14ac:dyDescent="0.25">
      <c r="A2811" s="19" t="s">
        <v>400</v>
      </c>
      <c r="B2811" s="20" t="s">
        <v>338</v>
      </c>
      <c r="C2811" s="20" t="s">
        <v>405</v>
      </c>
      <c r="D2811" s="20" t="s">
        <v>435</v>
      </c>
      <c r="E2811" s="20" t="s">
        <v>123</v>
      </c>
      <c r="F2811" s="20" t="s">
        <v>42</v>
      </c>
      <c r="G2811" s="20" t="s">
        <v>35</v>
      </c>
      <c r="H2811" s="20" t="s">
        <v>68</v>
      </c>
      <c r="I2811" s="20">
        <v>490.41379000000001</v>
      </c>
      <c r="J2811" s="20">
        <v>1.5273047999999999E-2</v>
      </c>
      <c r="K2811" s="20">
        <v>1.7829204000000001E-4</v>
      </c>
      <c r="L2811" s="20">
        <v>1.9580406E-5</v>
      </c>
      <c r="M2811" s="20">
        <v>1.8013973520000001E-5</v>
      </c>
      <c r="N2811" s="20">
        <v>1.3215615000000001E-6</v>
      </c>
      <c r="O2811" s="27">
        <v>1.9481410408700001E-3</v>
      </c>
    </row>
    <row r="2812" spans="1:15" x14ac:dyDescent="0.25">
      <c r="A2812" s="19" t="s">
        <v>400</v>
      </c>
      <c r="B2812" s="20" t="s">
        <v>338</v>
      </c>
      <c r="C2812" s="20" t="s">
        <v>405</v>
      </c>
      <c r="D2812" s="20" t="s">
        <v>435</v>
      </c>
      <c r="E2812" s="20" t="s">
        <v>124</v>
      </c>
      <c r="F2812" s="20" t="s">
        <v>42</v>
      </c>
      <c r="G2812" s="20" t="s">
        <v>37</v>
      </c>
      <c r="H2812" s="20" t="s">
        <v>68</v>
      </c>
      <c r="I2812" s="20">
        <v>155.7520198</v>
      </c>
      <c r="J2812" s="20">
        <v>0.1318605974</v>
      </c>
      <c r="K2812" s="20">
        <v>1.633854681E-3</v>
      </c>
      <c r="L2812" s="20">
        <v>1.4476587199999997E-4</v>
      </c>
      <c r="M2812" s="20">
        <v>1.3318460224000001E-4</v>
      </c>
      <c r="N2812" s="20">
        <v>1.2443228610000001E-5</v>
      </c>
      <c r="O2812" s="27">
        <v>1.0001229439729999E-2</v>
      </c>
    </row>
    <row r="2813" spans="1:15" x14ac:dyDescent="0.25">
      <c r="A2813" s="19" t="s">
        <v>400</v>
      </c>
      <c r="B2813" s="20" t="s">
        <v>338</v>
      </c>
      <c r="C2813" s="20" t="s">
        <v>405</v>
      </c>
      <c r="D2813" s="20" t="s">
        <v>435</v>
      </c>
      <c r="E2813" s="20" t="s">
        <v>125</v>
      </c>
      <c r="F2813" s="20" t="s">
        <v>45</v>
      </c>
      <c r="G2813" s="20" t="s">
        <v>35</v>
      </c>
      <c r="H2813" s="20" t="s">
        <v>68</v>
      </c>
      <c r="I2813" s="20">
        <v>791.14757999999995</v>
      </c>
      <c r="J2813" s="20">
        <v>2.9121340999999999E-2</v>
      </c>
      <c r="K2813" s="20">
        <v>3.40281E-4</v>
      </c>
      <c r="L2813" s="20">
        <v>3.7492846E-5</v>
      </c>
      <c r="M2813" s="20">
        <v>3.4493418320000001E-5</v>
      </c>
      <c r="N2813" s="20">
        <v>2.5220079E-6</v>
      </c>
      <c r="O2813" s="27">
        <v>3.5623273081999999E-3</v>
      </c>
    </row>
    <row r="2814" spans="1:15" x14ac:dyDescent="0.25">
      <c r="A2814" s="19" t="s">
        <v>400</v>
      </c>
      <c r="B2814" s="20" t="s">
        <v>338</v>
      </c>
      <c r="C2814" s="20" t="s">
        <v>405</v>
      </c>
      <c r="D2814" s="20" t="s">
        <v>435</v>
      </c>
      <c r="E2814" s="20" t="s">
        <v>126</v>
      </c>
      <c r="F2814" s="20" t="s">
        <v>45</v>
      </c>
      <c r="G2814" s="20" t="s">
        <v>37</v>
      </c>
      <c r="H2814" s="20" t="s">
        <v>68</v>
      </c>
      <c r="I2814" s="20">
        <v>1544.2938702999998</v>
      </c>
      <c r="J2814" s="20">
        <v>5.5956522433000009</v>
      </c>
      <c r="K2814" s="20">
        <v>8.7987559049999983E-2</v>
      </c>
      <c r="L2814" s="20">
        <v>2.7701301199999999E-3</v>
      </c>
      <c r="M2814" s="20">
        <v>2.5485197103999996E-3</v>
      </c>
      <c r="N2814" s="20">
        <v>5.2503087030000004E-4</v>
      </c>
      <c r="O2814" s="27">
        <v>0.212894689378302</v>
      </c>
    </row>
    <row r="2815" spans="1:15" x14ac:dyDescent="0.25">
      <c r="A2815" s="19" t="s">
        <v>400</v>
      </c>
      <c r="B2815" s="20" t="s">
        <v>338</v>
      </c>
      <c r="C2815" s="20" t="s">
        <v>405</v>
      </c>
      <c r="D2815" s="20" t="s">
        <v>435</v>
      </c>
      <c r="E2815" s="20" t="s">
        <v>127</v>
      </c>
      <c r="F2815" s="20" t="s">
        <v>48</v>
      </c>
      <c r="G2815" s="20" t="s">
        <v>35</v>
      </c>
      <c r="H2815" s="20" t="s">
        <v>68</v>
      </c>
      <c r="I2815" s="20">
        <v>9139.1808899999996</v>
      </c>
      <c r="J2815" s="20">
        <v>0</v>
      </c>
      <c r="K2815" s="20">
        <v>0</v>
      </c>
      <c r="L2815" s="20">
        <v>0</v>
      </c>
      <c r="M2815" s="20">
        <v>0</v>
      </c>
      <c r="N2815" s="20">
        <v>0</v>
      </c>
      <c r="O2815" s="27">
        <v>1.7465827560000001E-2</v>
      </c>
    </row>
    <row r="2816" spans="1:15" x14ac:dyDescent="0.25">
      <c r="A2816" s="19" t="s">
        <v>400</v>
      </c>
      <c r="B2816" s="20" t="s">
        <v>338</v>
      </c>
      <c r="C2816" s="20" t="s">
        <v>405</v>
      </c>
      <c r="D2816" s="20" t="s">
        <v>435</v>
      </c>
      <c r="E2816" s="20" t="s">
        <v>128</v>
      </c>
      <c r="F2816" s="20" t="s">
        <v>48</v>
      </c>
      <c r="G2816" s="20" t="s">
        <v>37</v>
      </c>
      <c r="H2816" s="20" t="s">
        <v>68</v>
      </c>
      <c r="I2816" s="20">
        <v>2672.9858199999999</v>
      </c>
      <c r="J2816" s="20">
        <v>0</v>
      </c>
      <c r="K2816" s="20">
        <v>0</v>
      </c>
      <c r="L2816" s="20">
        <v>0</v>
      </c>
      <c r="M2816" s="20">
        <v>0</v>
      </c>
      <c r="N2816" s="20">
        <v>0</v>
      </c>
      <c r="O2816" s="27">
        <v>5.5958312100000008E-3</v>
      </c>
    </row>
    <row r="2817" spans="1:15" x14ac:dyDescent="0.25">
      <c r="A2817" s="19" t="s">
        <v>400</v>
      </c>
      <c r="B2817" s="20" t="s">
        <v>338</v>
      </c>
      <c r="C2817" s="20" t="s">
        <v>405</v>
      </c>
      <c r="D2817" s="20" t="s">
        <v>435</v>
      </c>
      <c r="E2817" s="20" t="s">
        <v>130</v>
      </c>
      <c r="F2817" s="20" t="s">
        <v>129</v>
      </c>
      <c r="G2817" s="20" t="s">
        <v>35</v>
      </c>
      <c r="H2817" s="20" t="s">
        <v>68</v>
      </c>
      <c r="I2817" s="20">
        <v>3793.0416759999998</v>
      </c>
      <c r="J2817" s="20">
        <v>0.6183700271</v>
      </c>
      <c r="K2817" s="20">
        <v>7.323097239000001E-3</v>
      </c>
      <c r="L2817" s="20">
        <v>2.3269714187000001E-4</v>
      </c>
      <c r="M2817" s="20">
        <v>2.140813705204E-4</v>
      </c>
      <c r="N2817" s="20">
        <v>4.8780783310000004E-5</v>
      </c>
      <c r="O2817" s="27">
        <v>3.7077778072695702E-2</v>
      </c>
    </row>
    <row r="2818" spans="1:15" x14ac:dyDescent="0.25">
      <c r="A2818" s="19" t="s">
        <v>400</v>
      </c>
      <c r="B2818" s="20" t="s">
        <v>338</v>
      </c>
      <c r="C2818" s="20" t="s">
        <v>405</v>
      </c>
      <c r="D2818" s="20" t="s">
        <v>435</v>
      </c>
      <c r="E2818" s="20" t="s">
        <v>131</v>
      </c>
      <c r="F2818" s="20" t="s">
        <v>129</v>
      </c>
      <c r="G2818" s="20" t="s">
        <v>37</v>
      </c>
      <c r="H2818" s="20" t="s">
        <v>68</v>
      </c>
      <c r="I2818" s="20">
        <v>206.65611510000002</v>
      </c>
      <c r="J2818" s="20">
        <v>0.74329672810000003</v>
      </c>
      <c r="K2818" s="20">
        <v>8.3387681439999993E-3</v>
      </c>
      <c r="L2818" s="20">
        <v>3.0000527240000002E-4</v>
      </c>
      <c r="M2818" s="20">
        <v>2.7600485060799999E-4</v>
      </c>
      <c r="N2818" s="20">
        <v>6.0254186230000004E-5</v>
      </c>
      <c r="O2818" s="27">
        <v>2.101017329309E-2</v>
      </c>
    </row>
    <row r="2819" spans="1:15" x14ac:dyDescent="0.25">
      <c r="A2819" s="19" t="s">
        <v>400</v>
      </c>
      <c r="B2819" s="20" t="s">
        <v>338</v>
      </c>
      <c r="C2819" s="20" t="s">
        <v>405</v>
      </c>
      <c r="D2819" s="20" t="s">
        <v>435</v>
      </c>
      <c r="E2819" s="20" t="s">
        <v>133</v>
      </c>
      <c r="F2819" s="20" t="s">
        <v>132</v>
      </c>
      <c r="G2819" s="20" t="s">
        <v>37</v>
      </c>
      <c r="H2819" s="20" t="s">
        <v>68</v>
      </c>
      <c r="I2819" s="20">
        <v>712.25332549999996</v>
      </c>
      <c r="J2819" s="20">
        <v>0.96171727460000012</v>
      </c>
      <c r="K2819" s="20">
        <v>1.1240942009999999E-2</v>
      </c>
      <c r="L2819" s="20">
        <v>3.3572741660000001E-4</v>
      </c>
      <c r="M2819" s="20">
        <v>3.0886922327200004E-4</v>
      </c>
      <c r="N2819" s="20">
        <v>6.9569085929999997E-5</v>
      </c>
      <c r="O2819" s="27">
        <v>3.1339554010581999E-2</v>
      </c>
    </row>
    <row r="2820" spans="1:15" x14ac:dyDescent="0.25">
      <c r="A2820" s="19" t="s">
        <v>400</v>
      </c>
      <c r="B2820" s="20" t="s">
        <v>338</v>
      </c>
      <c r="C2820" s="20" t="s">
        <v>405</v>
      </c>
      <c r="D2820" s="20" t="s">
        <v>435</v>
      </c>
      <c r="E2820" s="20" t="s">
        <v>135</v>
      </c>
      <c r="F2820" s="20" t="s">
        <v>134</v>
      </c>
      <c r="G2820" s="20" t="s">
        <v>37</v>
      </c>
      <c r="H2820" s="20" t="s">
        <v>68</v>
      </c>
      <c r="I2820" s="20">
        <v>1297.35574</v>
      </c>
      <c r="J2820" s="20">
        <v>0.39125725</v>
      </c>
      <c r="K2820" s="20">
        <v>4.3390850999999999E-3</v>
      </c>
      <c r="L2820" s="20">
        <v>4.4308485999999998E-4</v>
      </c>
      <c r="M2820" s="20">
        <v>4.0763807119999999E-4</v>
      </c>
      <c r="N2820" s="20">
        <v>3.1290246099999998E-5</v>
      </c>
      <c r="O2820" s="27">
        <v>3.5207971651400001E-2</v>
      </c>
    </row>
    <row r="2821" spans="1:15" x14ac:dyDescent="0.25">
      <c r="A2821" s="19" t="s">
        <v>400</v>
      </c>
      <c r="B2821" s="20" t="s">
        <v>338</v>
      </c>
      <c r="C2821" s="20" t="s">
        <v>405</v>
      </c>
      <c r="D2821" s="20" t="s">
        <v>435</v>
      </c>
      <c r="E2821" s="20" t="s">
        <v>137</v>
      </c>
      <c r="F2821" s="20" t="s">
        <v>136</v>
      </c>
      <c r="G2821" s="20" t="s">
        <v>35</v>
      </c>
      <c r="H2821" s="20" t="s">
        <v>68</v>
      </c>
      <c r="I2821" s="20">
        <v>25920.430598999999</v>
      </c>
      <c r="J2821" s="20">
        <v>8.2722423474000006</v>
      </c>
      <c r="K2821" s="20">
        <v>9.8283909050999985E-2</v>
      </c>
      <c r="L2821" s="20">
        <v>3.1197926003999998E-3</v>
      </c>
      <c r="M2821" s="20">
        <v>2.8702091923679999E-3</v>
      </c>
      <c r="N2821" s="20">
        <v>6.5413938633000009E-4</v>
      </c>
      <c r="O2821" s="27">
        <v>0.38531332850005995</v>
      </c>
    </row>
    <row r="2822" spans="1:15" x14ac:dyDescent="0.25">
      <c r="A2822" s="19" t="s">
        <v>400</v>
      </c>
      <c r="B2822" s="20" t="s">
        <v>338</v>
      </c>
      <c r="C2822" s="20" t="s">
        <v>405</v>
      </c>
      <c r="D2822" s="20" t="s">
        <v>435</v>
      </c>
      <c r="E2822" s="20" t="s">
        <v>138</v>
      </c>
      <c r="F2822" s="20" t="s">
        <v>136</v>
      </c>
      <c r="G2822" s="20" t="s">
        <v>37</v>
      </c>
      <c r="H2822" s="20" t="s">
        <v>68</v>
      </c>
      <c r="I2822" s="20">
        <v>1412.2072339000001</v>
      </c>
      <c r="J2822" s="20">
        <v>10.106123006700001</v>
      </c>
      <c r="K2822" s="20">
        <v>0.113337809954</v>
      </c>
      <c r="L2822" s="20">
        <v>4.0638381240000005E-3</v>
      </c>
      <c r="M2822" s="20">
        <v>3.7387310740800003E-3</v>
      </c>
      <c r="N2822" s="20">
        <v>8.1897184087000008E-4</v>
      </c>
      <c r="O2822" s="27">
        <v>0.26906187353594002</v>
      </c>
    </row>
    <row r="2823" spans="1:15" x14ac:dyDescent="0.25">
      <c r="A2823" s="19" t="s">
        <v>400</v>
      </c>
      <c r="B2823" s="20" t="s">
        <v>338</v>
      </c>
      <c r="C2823" s="20" t="s">
        <v>405</v>
      </c>
      <c r="D2823" s="20" t="s">
        <v>435</v>
      </c>
      <c r="E2823" s="20" t="s">
        <v>140</v>
      </c>
      <c r="F2823" s="20" t="s">
        <v>139</v>
      </c>
      <c r="G2823" s="20" t="s">
        <v>37</v>
      </c>
      <c r="H2823" s="20" t="s">
        <v>68</v>
      </c>
      <c r="I2823" s="20">
        <v>120.13648384999999</v>
      </c>
      <c r="J2823" s="20">
        <v>1.12417821265</v>
      </c>
      <c r="K2823" s="20">
        <v>2.0577983429499999E-2</v>
      </c>
      <c r="L2823" s="20">
        <v>6.7558207489E-4</v>
      </c>
      <c r="M2823" s="20">
        <v>6.2153550889880004E-4</v>
      </c>
      <c r="N2823" s="20">
        <v>1.38162230602E-4</v>
      </c>
      <c r="O2823" s="27">
        <v>3.037463983980988E-2</v>
      </c>
    </row>
    <row r="2824" spans="1:15" x14ac:dyDescent="0.25">
      <c r="A2824" s="19" t="s">
        <v>400</v>
      </c>
      <c r="B2824" s="20" t="s">
        <v>338</v>
      </c>
      <c r="C2824" s="20" t="s">
        <v>405</v>
      </c>
      <c r="D2824" s="20" t="s">
        <v>435</v>
      </c>
      <c r="E2824" s="20" t="s">
        <v>141</v>
      </c>
      <c r="F2824" s="20" t="s">
        <v>51</v>
      </c>
      <c r="G2824" s="20" t="s">
        <v>37</v>
      </c>
      <c r="H2824" s="20" t="s">
        <v>68</v>
      </c>
      <c r="I2824" s="20">
        <v>4120.2058376000005</v>
      </c>
      <c r="J2824" s="20">
        <v>28.598379313800002</v>
      </c>
      <c r="K2824" s="20">
        <v>0.34093973148000001</v>
      </c>
      <c r="L2824" s="20">
        <v>1.8377291109E-2</v>
      </c>
      <c r="M2824" s="20">
        <v>1.6907107820279998E-2</v>
      </c>
      <c r="N2824" s="20">
        <v>2.6295064377000001E-3</v>
      </c>
      <c r="O2824" s="27">
        <v>0.93313171842606002</v>
      </c>
    </row>
    <row r="2825" spans="1:15" x14ac:dyDescent="0.25">
      <c r="A2825" s="19" t="s">
        <v>400</v>
      </c>
      <c r="B2825" s="20" t="s">
        <v>338</v>
      </c>
      <c r="C2825" s="20" t="s">
        <v>405</v>
      </c>
      <c r="D2825" s="20" t="s">
        <v>435</v>
      </c>
      <c r="E2825" s="20" t="s">
        <v>143</v>
      </c>
      <c r="F2825" s="20" t="s">
        <v>142</v>
      </c>
      <c r="G2825" s="20" t="s">
        <v>35</v>
      </c>
      <c r="H2825" s="20" t="s">
        <v>68</v>
      </c>
      <c r="I2825" s="20">
        <v>1276.7364599</v>
      </c>
      <c r="J2825" s="20">
        <v>0.32295159239999999</v>
      </c>
      <c r="K2825" s="20">
        <v>3.5341418010000005E-3</v>
      </c>
      <c r="L2825" s="20">
        <v>2.2012106339999997E-4</v>
      </c>
      <c r="M2825" s="20">
        <v>2.02511378328E-4</v>
      </c>
      <c r="N2825" s="20">
        <v>2.308683152E-5</v>
      </c>
      <c r="O2825" s="27">
        <v>2.2197568542501999E-2</v>
      </c>
    </row>
    <row r="2826" spans="1:15" x14ac:dyDescent="0.25">
      <c r="A2826" s="19" t="s">
        <v>400</v>
      </c>
      <c r="B2826" s="20" t="s">
        <v>338</v>
      </c>
      <c r="C2826" s="20" t="s">
        <v>405</v>
      </c>
      <c r="D2826" s="20" t="s">
        <v>435</v>
      </c>
      <c r="E2826" s="20" t="s">
        <v>144</v>
      </c>
      <c r="F2826" s="20" t="s">
        <v>142</v>
      </c>
      <c r="G2826" s="20" t="s">
        <v>37</v>
      </c>
      <c r="H2826" s="20" t="s">
        <v>68</v>
      </c>
      <c r="I2826" s="20">
        <v>3097.8928089999999</v>
      </c>
      <c r="J2826" s="20">
        <v>1.12985411347</v>
      </c>
      <c r="K2826" s="20">
        <v>1.2500280172999999E-2</v>
      </c>
      <c r="L2826" s="20">
        <v>7.7001715309E-4</v>
      </c>
      <c r="M2826" s="20">
        <v>7.0841578084280003E-4</v>
      </c>
      <c r="N2826" s="20">
        <v>8.0973016590000016E-5</v>
      </c>
      <c r="O2826" s="27">
        <v>6.9198928208991012E-2</v>
      </c>
    </row>
    <row r="2827" spans="1:15" x14ac:dyDescent="0.25">
      <c r="A2827" s="19" t="s">
        <v>400</v>
      </c>
      <c r="B2827" s="20" t="s">
        <v>338</v>
      </c>
      <c r="C2827" s="20" t="s">
        <v>405</v>
      </c>
      <c r="D2827" s="20" t="s">
        <v>435</v>
      </c>
      <c r="E2827" s="20" t="s">
        <v>146</v>
      </c>
      <c r="F2827" s="20" t="s">
        <v>145</v>
      </c>
      <c r="G2827" s="20" t="s">
        <v>54</v>
      </c>
      <c r="H2827" s="20" t="s">
        <v>68</v>
      </c>
      <c r="I2827" s="20">
        <v>0.14768870200000001</v>
      </c>
      <c r="J2827" s="20">
        <v>4.6833034000000003E-4</v>
      </c>
      <c r="K2827" s="20">
        <v>5.1278468999999997E-6</v>
      </c>
      <c r="L2827" s="20">
        <v>1.9401143300000001E-7</v>
      </c>
      <c r="M2827" s="20">
        <v>1.7849051836000002E-7</v>
      </c>
      <c r="N2827" s="20">
        <v>3.7871418000000003E-8</v>
      </c>
      <c r="O2827" s="27">
        <v>1.21502243031E-5</v>
      </c>
    </row>
    <row r="2828" spans="1:15" x14ac:dyDescent="0.25">
      <c r="A2828" s="19" t="s">
        <v>400</v>
      </c>
      <c r="B2828" s="20" t="s">
        <v>338</v>
      </c>
      <c r="C2828" s="20" t="s">
        <v>405</v>
      </c>
      <c r="D2828" s="20" t="s">
        <v>435</v>
      </c>
      <c r="E2828" s="20" t="s">
        <v>148</v>
      </c>
      <c r="F2828" s="20" t="s">
        <v>147</v>
      </c>
      <c r="G2828" s="20" t="s">
        <v>54</v>
      </c>
      <c r="H2828" s="20" t="s">
        <v>68</v>
      </c>
      <c r="I2828" s="20">
        <v>8.1124756999999992E-2</v>
      </c>
      <c r="J2828" s="20">
        <v>7.530620284E-4</v>
      </c>
      <c r="K2828" s="20">
        <v>3.1421181920000002E-5</v>
      </c>
      <c r="L2828" s="20">
        <v>6.6939920300000007E-7</v>
      </c>
      <c r="M2828" s="20">
        <v>6.1584726676000003E-7</v>
      </c>
      <c r="N2828" s="20">
        <v>1.5239902690000001E-7</v>
      </c>
      <c r="O2828" s="27">
        <v>2.4871693556098697E-5</v>
      </c>
    </row>
    <row r="2829" spans="1:15" x14ac:dyDescent="0.25">
      <c r="A2829" s="19" t="s">
        <v>400</v>
      </c>
      <c r="B2829" s="20" t="s">
        <v>338</v>
      </c>
      <c r="C2829" s="20" t="s">
        <v>405</v>
      </c>
      <c r="D2829" s="20" t="s">
        <v>435</v>
      </c>
      <c r="E2829" s="20" t="s">
        <v>150</v>
      </c>
      <c r="F2829" s="20" t="s">
        <v>149</v>
      </c>
      <c r="G2829" s="20" t="s">
        <v>54</v>
      </c>
      <c r="H2829" s="20" t="s">
        <v>68</v>
      </c>
      <c r="I2829" s="20">
        <v>0</v>
      </c>
      <c r="J2829" s="20">
        <v>0</v>
      </c>
      <c r="K2829" s="20">
        <v>0</v>
      </c>
      <c r="L2829" s="20">
        <v>0</v>
      </c>
      <c r="M2829" s="20">
        <v>0</v>
      </c>
      <c r="N2829" s="20">
        <v>0</v>
      </c>
      <c r="O2829" s="27">
        <v>0</v>
      </c>
    </row>
    <row r="2830" spans="1:15" x14ac:dyDescent="0.25">
      <c r="A2830" s="19" t="s">
        <v>400</v>
      </c>
      <c r="B2830" s="20" t="s">
        <v>338</v>
      </c>
      <c r="C2830" s="20" t="s">
        <v>405</v>
      </c>
      <c r="D2830" s="20" t="s">
        <v>435</v>
      </c>
      <c r="E2830" s="20" t="s">
        <v>152</v>
      </c>
      <c r="F2830" s="20" t="s">
        <v>151</v>
      </c>
      <c r="G2830" s="20" t="s">
        <v>54</v>
      </c>
      <c r="H2830" s="20" t="s">
        <v>68</v>
      </c>
      <c r="I2830" s="20">
        <v>0.54915231600000003</v>
      </c>
      <c r="J2830" s="20">
        <v>6.0697429500000005E-4</v>
      </c>
      <c r="K2830" s="20">
        <v>4.7206567500000004E-5</v>
      </c>
      <c r="L2830" s="20">
        <v>3.8600946600000002E-7</v>
      </c>
      <c r="M2830" s="20">
        <v>3.5512870871999998E-7</v>
      </c>
      <c r="N2830" s="20">
        <v>1.026005492E-7</v>
      </c>
      <c r="O2830" s="27">
        <v>3.622493470727001E-5</v>
      </c>
    </row>
    <row r="2831" spans="1:15" x14ac:dyDescent="0.25">
      <c r="A2831" s="19" t="s">
        <v>400</v>
      </c>
      <c r="B2831" s="20" t="s">
        <v>338</v>
      </c>
      <c r="C2831" s="20" t="s">
        <v>405</v>
      </c>
      <c r="D2831" s="20" t="s">
        <v>435</v>
      </c>
      <c r="E2831" s="20" t="s">
        <v>154</v>
      </c>
      <c r="F2831" s="20" t="s">
        <v>153</v>
      </c>
      <c r="G2831" s="20" t="s">
        <v>54</v>
      </c>
      <c r="H2831" s="20" t="s">
        <v>68</v>
      </c>
      <c r="I2831" s="20">
        <v>0.24961477499999996</v>
      </c>
      <c r="J2831" s="20">
        <v>4.0727378319999996E-4</v>
      </c>
      <c r="K2831" s="20">
        <v>4.7866785389999996E-6</v>
      </c>
      <c r="L2831" s="20">
        <v>1.5314100029999999E-7</v>
      </c>
      <c r="M2831" s="20">
        <v>1.40889720276E-7</v>
      </c>
      <c r="N2831" s="20">
        <v>3.1472639929999997E-8</v>
      </c>
      <c r="O2831" s="27">
        <v>1.1830068337769E-5</v>
      </c>
    </row>
    <row r="2832" spans="1:15" x14ac:dyDescent="0.25">
      <c r="A2832" s="19" t="s">
        <v>400</v>
      </c>
      <c r="B2832" s="20" t="s">
        <v>338</v>
      </c>
      <c r="C2832" s="20" t="s">
        <v>405</v>
      </c>
      <c r="D2832" s="20" t="s">
        <v>435</v>
      </c>
      <c r="E2832" s="20" t="s">
        <v>155</v>
      </c>
      <c r="F2832" s="20" t="s">
        <v>53</v>
      </c>
      <c r="G2832" s="20" t="s">
        <v>54</v>
      </c>
      <c r="H2832" s="20" t="s">
        <v>68</v>
      </c>
      <c r="I2832" s="20">
        <v>4.5284262979999994</v>
      </c>
      <c r="J2832" s="20">
        <v>3.8495154970000002E-3</v>
      </c>
      <c r="K2832" s="20">
        <v>8.1853065199999998E-5</v>
      </c>
      <c r="L2832" s="20">
        <v>2.4423878489999996E-6</v>
      </c>
      <c r="M2832" s="20">
        <v>2.2469968210800006E-6</v>
      </c>
      <c r="N2832" s="20">
        <v>3.4418454700000003E-7</v>
      </c>
      <c r="O2832" s="27">
        <v>1.793190271468938E-4</v>
      </c>
    </row>
    <row r="2833" spans="1:15" x14ac:dyDescent="0.25">
      <c r="A2833" s="19" t="s">
        <v>400</v>
      </c>
      <c r="B2833" s="20" t="s">
        <v>338</v>
      </c>
      <c r="C2833" s="20" t="s">
        <v>405</v>
      </c>
      <c r="D2833" s="20" t="s">
        <v>435</v>
      </c>
      <c r="E2833" s="20" t="s">
        <v>157</v>
      </c>
      <c r="F2833" s="20" t="s">
        <v>156</v>
      </c>
      <c r="G2833" s="20" t="s">
        <v>54</v>
      </c>
      <c r="H2833" s="20" t="s">
        <v>68</v>
      </c>
      <c r="I2833" s="20">
        <v>22.026409171999997</v>
      </c>
      <c r="J2833" s="20">
        <v>1.2813320304E-2</v>
      </c>
      <c r="K2833" s="20">
        <v>1.0936796301999999E-4</v>
      </c>
      <c r="L2833" s="20">
        <v>3.1299328470000001E-6</v>
      </c>
      <c r="M2833" s="20">
        <v>2.87953821924E-6</v>
      </c>
      <c r="N2833" s="20">
        <v>7.4928294810000002E-7</v>
      </c>
      <c r="O2833" s="27">
        <v>4.7110077015914995E-4</v>
      </c>
    </row>
    <row r="2834" spans="1:15" x14ac:dyDescent="0.25">
      <c r="A2834" s="19" t="s">
        <v>400</v>
      </c>
      <c r="B2834" s="20" t="s">
        <v>338</v>
      </c>
      <c r="C2834" s="20" t="s">
        <v>405</v>
      </c>
      <c r="D2834" s="20" t="s">
        <v>435</v>
      </c>
      <c r="E2834" s="20" t="s">
        <v>159</v>
      </c>
      <c r="F2834" s="20" t="s">
        <v>158</v>
      </c>
      <c r="G2834" s="20" t="s">
        <v>54</v>
      </c>
      <c r="H2834" s="20" t="s">
        <v>68</v>
      </c>
      <c r="I2834" s="20">
        <v>0.34322016999999999</v>
      </c>
      <c r="J2834" s="20">
        <v>9.6514650000000001E-4</v>
      </c>
      <c r="K2834" s="20">
        <v>7.5062897000000001E-5</v>
      </c>
      <c r="L2834" s="20">
        <v>6.1379139999999999E-7</v>
      </c>
      <c r="M2834" s="20">
        <v>5.6468808800000006E-7</v>
      </c>
      <c r="N2834" s="20">
        <v>1.63144542E-7</v>
      </c>
      <c r="O2834" s="27">
        <v>5.25219531121E-5</v>
      </c>
    </row>
    <row r="2835" spans="1:15" x14ac:dyDescent="0.25">
      <c r="A2835" s="19" t="s">
        <v>400</v>
      </c>
      <c r="B2835" s="20" t="s">
        <v>338</v>
      </c>
      <c r="C2835" s="20" t="s">
        <v>405</v>
      </c>
      <c r="D2835" s="20" t="s">
        <v>435</v>
      </c>
      <c r="E2835" s="20" t="s">
        <v>161</v>
      </c>
      <c r="F2835" s="20" t="s">
        <v>160</v>
      </c>
      <c r="G2835" s="20" t="s">
        <v>54</v>
      </c>
      <c r="H2835" s="20" t="s">
        <v>68</v>
      </c>
      <c r="I2835" s="20">
        <v>0.69060079600000002</v>
      </c>
      <c r="J2835" s="20">
        <v>1.8237949950999999E-3</v>
      </c>
      <c r="K2835" s="20">
        <v>8.9601050650000007E-5</v>
      </c>
      <c r="L2835" s="20">
        <v>9.707449250000001E-7</v>
      </c>
      <c r="M2835" s="20">
        <v>8.9308533100000012E-7</v>
      </c>
      <c r="N2835" s="20">
        <v>2.3441893300000002E-7</v>
      </c>
      <c r="O2835" s="27">
        <v>7.5720028727150988E-5</v>
      </c>
    </row>
    <row r="2836" spans="1:15" x14ac:dyDescent="0.25">
      <c r="A2836" s="19" t="s">
        <v>400</v>
      </c>
      <c r="B2836" s="20" t="s">
        <v>338</v>
      </c>
      <c r="C2836" s="20" t="s">
        <v>405</v>
      </c>
      <c r="D2836" s="20" t="s">
        <v>435</v>
      </c>
      <c r="E2836" s="20" t="s">
        <v>163</v>
      </c>
      <c r="F2836" s="20" t="s">
        <v>162</v>
      </c>
      <c r="G2836" s="20" t="s">
        <v>54</v>
      </c>
      <c r="H2836" s="20" t="s">
        <v>68</v>
      </c>
      <c r="I2836" s="20">
        <v>9.5685646700000015E-2</v>
      </c>
      <c r="J2836" s="20">
        <v>6.5181375500000002E-4</v>
      </c>
      <c r="K2836" s="20">
        <v>4.1077982389999996E-5</v>
      </c>
      <c r="L2836" s="20">
        <v>1.2445553569999999E-6</v>
      </c>
      <c r="M2836" s="20">
        <v>1.1449909284400001E-6</v>
      </c>
      <c r="N2836" s="20">
        <v>2.583628293E-7</v>
      </c>
      <c r="O2836" s="27">
        <v>3.0128423542749999E-5</v>
      </c>
    </row>
    <row r="2837" spans="1:15" x14ac:dyDescent="0.25">
      <c r="A2837" s="19" t="s">
        <v>400</v>
      </c>
      <c r="B2837" s="20" t="s">
        <v>338</v>
      </c>
      <c r="C2837" s="20" t="s">
        <v>405</v>
      </c>
      <c r="D2837" s="20" t="s">
        <v>435</v>
      </c>
      <c r="E2837" s="20" t="s">
        <v>164</v>
      </c>
      <c r="F2837" s="20" t="s">
        <v>56</v>
      </c>
      <c r="G2837" s="20" t="s">
        <v>57</v>
      </c>
      <c r="H2837" s="20" t="s">
        <v>68</v>
      </c>
      <c r="I2837" s="20">
        <v>14478.5944</v>
      </c>
      <c r="J2837" s="20">
        <v>12.618515930000001</v>
      </c>
      <c r="K2837" s="20">
        <v>0.14987418400000002</v>
      </c>
      <c r="L2837" s="20">
        <v>5.9565825399999998E-3</v>
      </c>
      <c r="M2837" s="20">
        <v>5.4800559368000006E-3</v>
      </c>
      <c r="N2837" s="20">
        <v>9.9796050999999991E-4</v>
      </c>
      <c r="O2837" s="27">
        <v>0.54537326168940015</v>
      </c>
    </row>
    <row r="2838" spans="1:15" x14ac:dyDescent="0.25">
      <c r="A2838" s="19" t="s">
        <v>400</v>
      </c>
      <c r="B2838" s="20" t="s">
        <v>338</v>
      </c>
      <c r="C2838" s="20" t="s">
        <v>405</v>
      </c>
      <c r="D2838" s="20" t="s">
        <v>435</v>
      </c>
      <c r="E2838" s="20" t="s">
        <v>165</v>
      </c>
      <c r="F2838" s="20" t="s">
        <v>59</v>
      </c>
      <c r="G2838" s="20" t="s">
        <v>57</v>
      </c>
      <c r="H2838" s="20" t="s">
        <v>68</v>
      </c>
      <c r="I2838" s="20">
        <v>2547.9942768200003</v>
      </c>
      <c r="J2838" s="20">
        <v>2.4785095586600003</v>
      </c>
      <c r="K2838" s="20">
        <v>3.8905662403000002E-2</v>
      </c>
      <c r="L2838" s="20">
        <v>2.4615710368899998E-3</v>
      </c>
      <c r="M2838" s="20">
        <v>2.2646453539388002E-3</v>
      </c>
      <c r="N2838" s="20">
        <v>2.4667453292000002E-4</v>
      </c>
      <c r="O2838" s="27">
        <v>0.14503594668693759</v>
      </c>
    </row>
    <row r="2839" spans="1:15" x14ac:dyDescent="0.25">
      <c r="A2839" s="19" t="s">
        <v>400</v>
      </c>
      <c r="B2839" s="20" t="s">
        <v>338</v>
      </c>
      <c r="C2839" s="20" t="s">
        <v>405</v>
      </c>
      <c r="D2839" s="20" t="s">
        <v>435</v>
      </c>
      <c r="E2839" s="20" t="s">
        <v>166</v>
      </c>
      <c r="F2839" s="20" t="s">
        <v>61</v>
      </c>
      <c r="G2839" s="20" t="s">
        <v>57</v>
      </c>
      <c r="H2839" s="20" t="s">
        <v>68</v>
      </c>
      <c r="I2839" s="20">
        <v>529.20589310000003</v>
      </c>
      <c r="J2839" s="20">
        <v>1.1966547066999997</v>
      </c>
      <c r="K2839" s="20">
        <v>2.2135734959999997E-2</v>
      </c>
      <c r="L2839" s="20">
        <v>1.0949711061E-3</v>
      </c>
      <c r="M2839" s="20">
        <v>1.0073734176120001E-3</v>
      </c>
      <c r="N2839" s="20">
        <v>1.3221867019999996E-4</v>
      </c>
      <c r="O2839" s="27">
        <v>5.9037582051409999E-2</v>
      </c>
    </row>
    <row r="2840" spans="1:15" x14ac:dyDescent="0.25">
      <c r="A2840" s="19" t="s">
        <v>400</v>
      </c>
      <c r="B2840" s="20" t="s">
        <v>338</v>
      </c>
      <c r="C2840" s="20" t="s">
        <v>405</v>
      </c>
      <c r="D2840" s="20" t="s">
        <v>435</v>
      </c>
      <c r="E2840" s="20" t="s">
        <v>168</v>
      </c>
      <c r="F2840" s="20" t="s">
        <v>167</v>
      </c>
      <c r="G2840" s="20" t="s">
        <v>57</v>
      </c>
      <c r="H2840" s="20" t="s">
        <v>68</v>
      </c>
      <c r="I2840" s="20">
        <v>758.99853073999998</v>
      </c>
      <c r="J2840" s="20">
        <v>3.1490848035999996</v>
      </c>
      <c r="K2840" s="20">
        <v>4.2769905150000002E-2</v>
      </c>
      <c r="L2840" s="20">
        <v>1.5234547975000001E-3</v>
      </c>
      <c r="M2840" s="20">
        <v>1.4015784136999999E-3</v>
      </c>
      <c r="N2840" s="20">
        <v>2.8458946500000001E-4</v>
      </c>
      <c r="O2840" s="27">
        <v>9.9638685353898998E-2</v>
      </c>
    </row>
    <row r="2841" spans="1:15" x14ac:dyDescent="0.25">
      <c r="A2841" s="19" t="s">
        <v>400</v>
      </c>
      <c r="B2841" s="20" t="s">
        <v>338</v>
      </c>
      <c r="C2841" s="20" t="s">
        <v>405</v>
      </c>
      <c r="D2841" s="20" t="s">
        <v>435</v>
      </c>
      <c r="E2841" s="20" t="s">
        <v>170</v>
      </c>
      <c r="F2841" s="20" t="s">
        <v>169</v>
      </c>
      <c r="G2841" s="20" t="s">
        <v>57</v>
      </c>
      <c r="H2841" s="20" t="s">
        <v>68</v>
      </c>
      <c r="I2841" s="20">
        <v>6990.36469433</v>
      </c>
      <c r="J2841" s="20">
        <v>4.9386597395499994</v>
      </c>
      <c r="K2841" s="20">
        <v>6.1531687120100008E-2</v>
      </c>
      <c r="L2841" s="20">
        <v>4.1928180173E-3</v>
      </c>
      <c r="M2841" s="20">
        <v>3.8573925759160005E-3</v>
      </c>
      <c r="N2841" s="20">
        <v>4.41646252954E-4</v>
      </c>
      <c r="O2841" s="27">
        <v>0.26565538875270955</v>
      </c>
    </row>
    <row r="2842" spans="1:15" x14ac:dyDescent="0.25">
      <c r="A2842" s="19" t="s">
        <v>400</v>
      </c>
      <c r="B2842" s="20" t="s">
        <v>338</v>
      </c>
      <c r="C2842" s="20" t="s">
        <v>405</v>
      </c>
      <c r="D2842" s="20" t="s">
        <v>435</v>
      </c>
      <c r="E2842" s="20" t="s">
        <v>171</v>
      </c>
      <c r="F2842" s="20" t="s">
        <v>63</v>
      </c>
      <c r="G2842" s="20" t="s">
        <v>57</v>
      </c>
      <c r="H2842" s="20" t="s">
        <v>68</v>
      </c>
      <c r="I2842" s="20">
        <v>89.18153233000001</v>
      </c>
      <c r="J2842" s="20">
        <v>0.24307881538000004</v>
      </c>
      <c r="K2842" s="20">
        <v>2.7944588664E-3</v>
      </c>
      <c r="L2842" s="20">
        <v>1.5036643188E-4</v>
      </c>
      <c r="M2842" s="20">
        <v>1.3833711732960002E-4</v>
      </c>
      <c r="N2842" s="20">
        <v>2.0885841971999999E-5</v>
      </c>
      <c r="O2842" s="27">
        <v>9.024581448103048E-3</v>
      </c>
    </row>
    <row r="2843" spans="1:15" x14ac:dyDescent="0.25">
      <c r="A2843" s="19" t="s">
        <v>400</v>
      </c>
      <c r="B2843" s="20" t="s">
        <v>338</v>
      </c>
      <c r="C2843" s="20" t="s">
        <v>405</v>
      </c>
      <c r="D2843" s="20" t="s">
        <v>435</v>
      </c>
      <c r="E2843" s="20" t="s">
        <v>173</v>
      </c>
      <c r="F2843" s="20" t="s">
        <v>172</v>
      </c>
      <c r="G2843" s="20" t="s">
        <v>66</v>
      </c>
      <c r="H2843" s="20" t="s">
        <v>68</v>
      </c>
      <c r="I2843" s="20">
        <v>121.2951977</v>
      </c>
      <c r="J2843" s="20">
        <v>4.9713814099999996E-2</v>
      </c>
      <c r="K2843" s="20">
        <v>5.7039442100000005E-4</v>
      </c>
      <c r="L2843" s="20">
        <v>1.6897383599999998E-5</v>
      </c>
      <c r="M2843" s="20">
        <v>1.5545592911999999E-5</v>
      </c>
      <c r="N2843" s="20">
        <v>3.5206320699999999E-6</v>
      </c>
      <c r="O2843" s="27">
        <v>1.8929397825631E-3</v>
      </c>
    </row>
    <row r="2844" spans="1:15" x14ac:dyDescent="0.25">
      <c r="A2844" s="19" t="s">
        <v>400</v>
      </c>
      <c r="B2844" s="20" t="s">
        <v>338</v>
      </c>
      <c r="C2844" s="20" t="s">
        <v>405</v>
      </c>
      <c r="D2844" s="20" t="s">
        <v>435</v>
      </c>
      <c r="E2844" s="20" t="s">
        <v>175</v>
      </c>
      <c r="F2844" s="20" t="s">
        <v>174</v>
      </c>
      <c r="G2844" s="20" t="s">
        <v>66</v>
      </c>
      <c r="H2844" s="20" t="s">
        <v>68</v>
      </c>
      <c r="I2844" s="20">
        <v>0.28283820599999998</v>
      </c>
      <c r="J2844" s="20">
        <v>4.2054669999999996E-4</v>
      </c>
      <c r="K2844" s="20">
        <v>5.2642702E-6</v>
      </c>
      <c r="L2844" s="20">
        <v>5.6672790700000002E-7</v>
      </c>
      <c r="M2844" s="20">
        <v>5.2138967444000007E-7</v>
      </c>
      <c r="N2844" s="20">
        <v>4.0280044000000001E-8</v>
      </c>
      <c r="O2844" s="27">
        <v>2.42188412117E-5</v>
      </c>
    </row>
    <row r="2845" spans="1:15" x14ac:dyDescent="0.25">
      <c r="A2845" s="19" t="s">
        <v>400</v>
      </c>
      <c r="B2845" s="20" t="s">
        <v>338</v>
      </c>
      <c r="C2845" s="20" t="s">
        <v>405</v>
      </c>
      <c r="D2845" s="20" t="s">
        <v>435</v>
      </c>
      <c r="E2845" s="20" t="s">
        <v>177</v>
      </c>
      <c r="F2845" s="20" t="s">
        <v>176</v>
      </c>
      <c r="G2845" s="20" t="s">
        <v>30</v>
      </c>
      <c r="H2845" s="20" t="s">
        <v>68</v>
      </c>
      <c r="I2845" s="20">
        <v>0.45134398000000003</v>
      </c>
      <c r="J2845" s="20">
        <v>6.7979493999999994E-3</v>
      </c>
      <c r="K2845" s="20">
        <v>5.5829809299999998E-5</v>
      </c>
      <c r="L2845" s="20">
        <v>3.47189651E-6</v>
      </c>
      <c r="M2845" s="20">
        <v>3.1941447891999999E-6</v>
      </c>
      <c r="N2845" s="20">
        <v>5.5746014500000001E-7</v>
      </c>
      <c r="O2845" s="27">
        <v>1.5300867615729999E-4</v>
      </c>
    </row>
    <row r="2846" spans="1:15" x14ac:dyDescent="0.25">
      <c r="A2846" s="19" t="s">
        <v>400</v>
      </c>
      <c r="B2846" s="20" t="s">
        <v>338</v>
      </c>
      <c r="C2846" s="20" t="s">
        <v>405</v>
      </c>
      <c r="D2846" s="20" t="s">
        <v>435</v>
      </c>
      <c r="E2846" s="20" t="s">
        <v>180</v>
      </c>
      <c r="F2846" s="20" t="s">
        <v>178</v>
      </c>
      <c r="G2846" s="20" t="s">
        <v>7</v>
      </c>
      <c r="H2846" s="20" t="s">
        <v>179</v>
      </c>
      <c r="I2846" s="20">
        <v>7.9289344459999995</v>
      </c>
      <c r="J2846" s="20">
        <v>3.0078594800000001E-3</v>
      </c>
      <c r="K2846" s="20">
        <v>6.609029853E-4</v>
      </c>
      <c r="L2846" s="20">
        <v>4.3266453220000001E-6</v>
      </c>
      <c r="M2846" s="20">
        <v>4.3266453220000001E-6</v>
      </c>
      <c r="N2846" s="20">
        <v>9.4002443959999995E-7</v>
      </c>
      <c r="O2846" s="27">
        <v>1.8191376245542702E-4</v>
      </c>
    </row>
    <row r="2847" spans="1:15" x14ac:dyDescent="0.25">
      <c r="A2847" s="19" t="s">
        <v>400</v>
      </c>
      <c r="B2847" s="20" t="s">
        <v>338</v>
      </c>
      <c r="C2847" s="20" t="s">
        <v>405</v>
      </c>
      <c r="D2847" s="20" t="s">
        <v>435</v>
      </c>
      <c r="E2847" s="20" t="s">
        <v>181</v>
      </c>
      <c r="F2847" s="20" t="s">
        <v>74</v>
      </c>
      <c r="G2847" s="20" t="s">
        <v>17</v>
      </c>
      <c r="H2847" s="20" t="s">
        <v>179</v>
      </c>
      <c r="I2847" s="20">
        <v>0.93624631000000003</v>
      </c>
      <c r="J2847" s="20">
        <v>1.2161651900000001E-3</v>
      </c>
      <c r="K2847" s="20">
        <v>2.0542074199999998E-4</v>
      </c>
      <c r="L2847" s="20">
        <v>2.7335506599999997E-6</v>
      </c>
      <c r="M2847" s="20">
        <v>2.7335506599999997E-6</v>
      </c>
      <c r="N2847" s="20">
        <v>5.3813588000000001E-7</v>
      </c>
      <c r="O2847" s="27">
        <v>5.6603143975405999E-5</v>
      </c>
    </row>
    <row r="2848" spans="1:15" x14ac:dyDescent="0.25">
      <c r="A2848" s="19" t="s">
        <v>400</v>
      </c>
      <c r="B2848" s="20" t="s">
        <v>338</v>
      </c>
      <c r="C2848" s="20" t="s">
        <v>405</v>
      </c>
      <c r="D2848" s="20" t="s">
        <v>435</v>
      </c>
      <c r="E2848" s="20" t="s">
        <v>182</v>
      </c>
      <c r="F2848" s="20" t="s">
        <v>78</v>
      </c>
      <c r="G2848" s="20" t="s">
        <v>17</v>
      </c>
      <c r="H2848" s="20" t="s">
        <v>179</v>
      </c>
      <c r="I2848" s="20">
        <v>0.92987730000000002</v>
      </c>
      <c r="J2848" s="20">
        <v>1.4291166800000001E-3</v>
      </c>
      <c r="K2848" s="20">
        <v>1.9434954999999999E-4</v>
      </c>
      <c r="L2848" s="20">
        <v>4.6404887999999999E-6</v>
      </c>
      <c r="M2848" s="20">
        <v>4.6404887999999999E-6</v>
      </c>
      <c r="N2848" s="20">
        <v>8.7249579999999992E-7</v>
      </c>
      <c r="O2848" s="27">
        <v>5.0871267290889991E-5</v>
      </c>
    </row>
    <row r="2849" spans="1:15" x14ac:dyDescent="0.25">
      <c r="A2849" s="19" t="s">
        <v>400</v>
      </c>
      <c r="B2849" s="20" t="s">
        <v>338</v>
      </c>
      <c r="C2849" s="20" t="s">
        <v>405</v>
      </c>
      <c r="D2849" s="20" t="s">
        <v>435</v>
      </c>
      <c r="E2849" s="20" t="s">
        <v>183</v>
      </c>
      <c r="F2849" s="20" t="s">
        <v>21</v>
      </c>
      <c r="G2849" s="20" t="s">
        <v>17</v>
      </c>
      <c r="H2849" s="20" t="s">
        <v>179</v>
      </c>
      <c r="I2849" s="20">
        <v>0.75791373500000003</v>
      </c>
      <c r="J2849" s="20">
        <v>4.2785698699999996E-4</v>
      </c>
      <c r="K2849" s="20">
        <v>8.5044131999999995E-5</v>
      </c>
      <c r="L2849" s="20">
        <v>7.1527282999999997E-7</v>
      </c>
      <c r="M2849" s="20">
        <v>7.1527282999999997E-7</v>
      </c>
      <c r="N2849" s="20">
        <v>1.49284029E-7</v>
      </c>
      <c r="O2849" s="27">
        <v>2.3589283599133998E-5</v>
      </c>
    </row>
    <row r="2850" spans="1:15" x14ac:dyDescent="0.25">
      <c r="A2850" s="19" t="s">
        <v>400</v>
      </c>
      <c r="B2850" s="20" t="s">
        <v>338</v>
      </c>
      <c r="C2850" s="20" t="s">
        <v>405</v>
      </c>
      <c r="D2850" s="20" t="s">
        <v>435</v>
      </c>
      <c r="E2850" s="20" t="s">
        <v>184</v>
      </c>
      <c r="F2850" s="20" t="s">
        <v>81</v>
      </c>
      <c r="G2850" s="20" t="s">
        <v>17</v>
      </c>
      <c r="H2850" s="20" t="s">
        <v>179</v>
      </c>
      <c r="I2850" s="20">
        <v>0.21654678199999999</v>
      </c>
      <c r="J2850" s="20">
        <v>2.0199643600000001E-4</v>
      </c>
      <c r="K2850" s="20">
        <v>3.2152878999999998E-5</v>
      </c>
      <c r="L2850" s="20">
        <v>4.8646303999999999E-7</v>
      </c>
      <c r="M2850" s="20">
        <v>4.8646303999999999E-7</v>
      </c>
      <c r="N2850" s="20">
        <v>9.4495231999999995E-8</v>
      </c>
      <c r="O2850" s="27">
        <v>8.8018893183149997E-6</v>
      </c>
    </row>
    <row r="2851" spans="1:15" x14ac:dyDescent="0.25">
      <c r="A2851" s="19" t="s">
        <v>400</v>
      </c>
      <c r="B2851" s="20" t="s">
        <v>338</v>
      </c>
      <c r="C2851" s="20" t="s">
        <v>405</v>
      </c>
      <c r="D2851" s="20" t="s">
        <v>435</v>
      </c>
      <c r="E2851" s="20" t="s">
        <v>185</v>
      </c>
      <c r="F2851" s="20" t="s">
        <v>84</v>
      </c>
      <c r="G2851" s="20" t="s">
        <v>17</v>
      </c>
      <c r="H2851" s="20" t="s">
        <v>179</v>
      </c>
      <c r="I2851" s="20">
        <v>2.4775497899999999</v>
      </c>
      <c r="J2851" s="20">
        <v>3.87932595E-3</v>
      </c>
      <c r="K2851" s="20">
        <v>6.6341017499999997E-4</v>
      </c>
      <c r="L2851" s="20">
        <v>8.3629569000000002E-6</v>
      </c>
      <c r="M2851" s="20">
        <v>8.3629569000000002E-6</v>
      </c>
      <c r="N2851" s="20">
        <v>1.65423557E-6</v>
      </c>
      <c r="O2851" s="27">
        <v>1.8370067641051001E-4</v>
      </c>
    </row>
    <row r="2852" spans="1:15" x14ac:dyDescent="0.25">
      <c r="A2852" s="19" t="s">
        <v>400</v>
      </c>
      <c r="B2852" s="20" t="s">
        <v>338</v>
      </c>
      <c r="C2852" s="20" t="s">
        <v>405</v>
      </c>
      <c r="D2852" s="20" t="s">
        <v>435</v>
      </c>
      <c r="E2852" s="20" t="s">
        <v>186</v>
      </c>
      <c r="F2852" s="20" t="s">
        <v>86</v>
      </c>
      <c r="G2852" s="20" t="s">
        <v>17</v>
      </c>
      <c r="H2852" s="20" t="s">
        <v>179</v>
      </c>
      <c r="I2852" s="20">
        <v>1.77695749</v>
      </c>
      <c r="J2852" s="20">
        <v>1.8190715E-3</v>
      </c>
      <c r="K2852" s="20">
        <v>3.95797957E-4</v>
      </c>
      <c r="L2852" s="20">
        <v>2.7064098599999998E-6</v>
      </c>
      <c r="M2852" s="20">
        <v>2.7064098599999998E-6</v>
      </c>
      <c r="N2852" s="20">
        <v>5.8656208300000002E-7</v>
      </c>
      <c r="O2852" s="27">
        <v>1.0848998709986999E-4</v>
      </c>
    </row>
    <row r="2853" spans="1:15" x14ac:dyDescent="0.25">
      <c r="A2853" s="19" t="s">
        <v>400</v>
      </c>
      <c r="B2853" s="20" t="s">
        <v>338</v>
      </c>
      <c r="C2853" s="20" t="s">
        <v>405</v>
      </c>
      <c r="D2853" s="20" t="s">
        <v>435</v>
      </c>
      <c r="E2853" s="20" t="s">
        <v>187</v>
      </c>
      <c r="F2853" s="20" t="s">
        <v>25</v>
      </c>
      <c r="G2853" s="20" t="s">
        <v>17</v>
      </c>
      <c r="H2853" s="20" t="s">
        <v>179</v>
      </c>
      <c r="I2853" s="20">
        <v>1.54767269</v>
      </c>
      <c r="J2853" s="20">
        <v>1.6882903099999999E-3</v>
      </c>
      <c r="K2853" s="20">
        <v>2.26945283E-4</v>
      </c>
      <c r="L2853" s="20">
        <v>8.1015040999999995E-6</v>
      </c>
      <c r="M2853" s="20">
        <v>8.1015040999999995E-6</v>
      </c>
      <c r="N2853" s="20">
        <v>1.4895305200000001E-6</v>
      </c>
      <c r="O2853" s="27">
        <v>5.3353576444719997E-5</v>
      </c>
    </row>
    <row r="2854" spans="1:15" x14ac:dyDescent="0.25">
      <c r="A2854" s="19" t="s">
        <v>400</v>
      </c>
      <c r="B2854" s="20" t="s">
        <v>338</v>
      </c>
      <c r="C2854" s="20" t="s">
        <v>405</v>
      </c>
      <c r="D2854" s="20" t="s">
        <v>435</v>
      </c>
      <c r="E2854" s="20" t="s">
        <v>188</v>
      </c>
      <c r="F2854" s="20" t="s">
        <v>91</v>
      </c>
      <c r="G2854" s="20" t="s">
        <v>17</v>
      </c>
      <c r="H2854" s="20" t="s">
        <v>179</v>
      </c>
      <c r="I2854" s="20">
        <v>0.84707998399999995</v>
      </c>
      <c r="J2854" s="20">
        <v>1.7321468932999999E-3</v>
      </c>
      <c r="K2854" s="20">
        <v>3.4313948590000004E-4</v>
      </c>
      <c r="L2854" s="20">
        <v>2.9021836379999997E-6</v>
      </c>
      <c r="M2854" s="20">
        <v>2.9021836379999997E-6</v>
      </c>
      <c r="N2854" s="20">
        <v>6.049717758000001E-7</v>
      </c>
      <c r="O2854" s="27">
        <v>9.5307928858335395E-5</v>
      </c>
    </row>
    <row r="2855" spans="1:15" x14ac:dyDescent="0.25">
      <c r="A2855" s="19" t="s">
        <v>400</v>
      </c>
      <c r="B2855" s="20" t="s">
        <v>338</v>
      </c>
      <c r="C2855" s="20" t="s">
        <v>405</v>
      </c>
      <c r="D2855" s="20" t="s">
        <v>435</v>
      </c>
      <c r="E2855" s="20" t="s">
        <v>189</v>
      </c>
      <c r="F2855" s="20" t="s">
        <v>27</v>
      </c>
      <c r="G2855" s="20" t="s">
        <v>17</v>
      </c>
      <c r="H2855" s="20" t="s">
        <v>179</v>
      </c>
      <c r="I2855" s="20">
        <v>0.15922552000000001</v>
      </c>
      <c r="J2855" s="20">
        <v>2.8008056999999999E-4</v>
      </c>
      <c r="K2855" s="20">
        <v>5.4711028000000002E-5</v>
      </c>
      <c r="L2855" s="20">
        <v>4.7763308000000003E-7</v>
      </c>
      <c r="M2855" s="20">
        <v>4.7763308000000003E-7</v>
      </c>
      <c r="N2855" s="20">
        <v>9.9085561E-8</v>
      </c>
      <c r="O2855" s="27">
        <v>1.5212496634900001E-5</v>
      </c>
    </row>
    <row r="2856" spans="1:15" x14ac:dyDescent="0.25">
      <c r="A2856" s="19" t="s">
        <v>400</v>
      </c>
      <c r="B2856" s="20" t="s">
        <v>338</v>
      </c>
      <c r="C2856" s="20" t="s">
        <v>405</v>
      </c>
      <c r="D2856" s="20" t="s">
        <v>435</v>
      </c>
      <c r="E2856" s="20" t="s">
        <v>190</v>
      </c>
      <c r="F2856" s="20" t="s">
        <v>94</v>
      </c>
      <c r="G2856" s="20" t="s">
        <v>17</v>
      </c>
      <c r="H2856" s="20" t="s">
        <v>179</v>
      </c>
      <c r="I2856" s="20">
        <v>1.3120190131</v>
      </c>
      <c r="J2856" s="20">
        <v>2.7242456720000001E-3</v>
      </c>
      <c r="K2856" s="20">
        <v>4.8332184470000004E-4</v>
      </c>
      <c r="L2856" s="20">
        <v>5.305011316E-6</v>
      </c>
      <c r="M2856" s="20">
        <v>5.305011316E-6</v>
      </c>
      <c r="N2856" s="20">
        <v>1.0659315848E-6</v>
      </c>
      <c r="O2856" s="27">
        <v>1.3478472023061098E-4</v>
      </c>
    </row>
    <row r="2857" spans="1:15" x14ac:dyDescent="0.25">
      <c r="A2857" s="19" t="s">
        <v>400</v>
      </c>
      <c r="B2857" s="20" t="s">
        <v>338</v>
      </c>
      <c r="C2857" s="20" t="s">
        <v>405</v>
      </c>
      <c r="D2857" s="20" t="s">
        <v>435</v>
      </c>
      <c r="E2857" s="20" t="s">
        <v>191</v>
      </c>
      <c r="F2857" s="20" t="s">
        <v>96</v>
      </c>
      <c r="G2857" s="20" t="s">
        <v>17</v>
      </c>
      <c r="H2857" s="20" t="s">
        <v>179</v>
      </c>
      <c r="I2857" s="20">
        <v>2.1718371080000001</v>
      </c>
      <c r="J2857" s="20">
        <v>5.5288352439999992E-3</v>
      </c>
      <c r="K2857" s="20">
        <v>8.0275760420000001E-4</v>
      </c>
      <c r="L2857" s="20">
        <v>1.328666581E-5</v>
      </c>
      <c r="M2857" s="20">
        <v>1.328666581E-5</v>
      </c>
      <c r="N2857" s="20">
        <v>2.5566055420000002E-6</v>
      </c>
      <c r="O2857" s="27">
        <v>2.2198719300945145E-4</v>
      </c>
    </row>
    <row r="2858" spans="1:15" x14ac:dyDescent="0.25">
      <c r="A2858" s="19" t="s">
        <v>400</v>
      </c>
      <c r="B2858" s="20" t="s">
        <v>338</v>
      </c>
      <c r="C2858" s="20" t="s">
        <v>405</v>
      </c>
      <c r="D2858" s="20" t="s">
        <v>435</v>
      </c>
      <c r="E2858" s="20" t="s">
        <v>192</v>
      </c>
      <c r="F2858" s="20" t="s">
        <v>98</v>
      </c>
      <c r="G2858" s="20" t="s">
        <v>17</v>
      </c>
      <c r="H2858" s="20" t="s">
        <v>179</v>
      </c>
      <c r="I2858" s="20">
        <v>0.248392005</v>
      </c>
      <c r="J2858" s="20">
        <v>4.9557909599999995E-4</v>
      </c>
      <c r="K2858" s="20">
        <v>6.3627371199999997E-5</v>
      </c>
      <c r="L2858" s="20">
        <v>1.4343466800000001E-6</v>
      </c>
      <c r="M2858" s="20">
        <v>1.4343466800000001E-6</v>
      </c>
      <c r="N2858" s="20">
        <v>2.6993109200000003E-7</v>
      </c>
      <c r="O2858" s="27">
        <v>1.7088235660739E-5</v>
      </c>
    </row>
    <row r="2859" spans="1:15" x14ac:dyDescent="0.25">
      <c r="A2859" s="19" t="s">
        <v>400</v>
      </c>
      <c r="B2859" s="20" t="s">
        <v>338</v>
      </c>
      <c r="C2859" s="20" t="s">
        <v>405</v>
      </c>
      <c r="D2859" s="20" t="s">
        <v>435</v>
      </c>
      <c r="E2859" s="20" t="s">
        <v>193</v>
      </c>
      <c r="F2859" s="20" t="s">
        <v>100</v>
      </c>
      <c r="G2859" s="20" t="s">
        <v>17</v>
      </c>
      <c r="H2859" s="20" t="s">
        <v>179</v>
      </c>
      <c r="I2859" s="20">
        <v>5.0824812000000001</v>
      </c>
      <c r="J2859" s="20">
        <v>6.0584556999999997E-3</v>
      </c>
      <c r="K2859" s="20">
        <v>1.15006289E-3</v>
      </c>
      <c r="L2859" s="20">
        <v>1.08775985E-5</v>
      </c>
      <c r="M2859" s="20">
        <v>1.08775985E-5</v>
      </c>
      <c r="N2859" s="20">
        <v>2.2306384800000001E-6</v>
      </c>
      <c r="O2859" s="27">
        <v>3.1861674034064998E-4</v>
      </c>
    </row>
    <row r="2860" spans="1:15" x14ac:dyDescent="0.25">
      <c r="A2860" s="19" t="s">
        <v>400</v>
      </c>
      <c r="B2860" s="20" t="s">
        <v>338</v>
      </c>
      <c r="C2860" s="20" t="s">
        <v>405</v>
      </c>
      <c r="D2860" s="20" t="s">
        <v>435</v>
      </c>
      <c r="E2860" s="20" t="s">
        <v>194</v>
      </c>
      <c r="F2860" s="20" t="s">
        <v>104</v>
      </c>
      <c r="G2860" s="20" t="s">
        <v>17</v>
      </c>
      <c r="H2860" s="20" t="s">
        <v>179</v>
      </c>
      <c r="I2860" s="20">
        <v>0.83434200000000003</v>
      </c>
      <c r="J2860" s="20">
        <v>2.6908012000000001E-3</v>
      </c>
      <c r="K2860" s="20">
        <v>5.4602277999999998E-4</v>
      </c>
      <c r="L2860" s="20">
        <v>4.3736873000000002E-6</v>
      </c>
      <c r="M2860" s="20">
        <v>4.3736873000000002E-6</v>
      </c>
      <c r="N2860" s="20">
        <v>9.2028819000000004E-7</v>
      </c>
      <c r="O2860" s="27">
        <v>1.512280786271E-4</v>
      </c>
    </row>
    <row r="2861" spans="1:15" x14ac:dyDescent="0.25">
      <c r="A2861" s="19" t="s">
        <v>400</v>
      </c>
      <c r="B2861" s="20" t="s">
        <v>338</v>
      </c>
      <c r="C2861" s="20" t="s">
        <v>405</v>
      </c>
      <c r="D2861" s="20" t="s">
        <v>435</v>
      </c>
      <c r="E2861" s="20" t="s">
        <v>195</v>
      </c>
      <c r="F2861" s="20" t="s">
        <v>106</v>
      </c>
      <c r="G2861" s="20" t="s">
        <v>30</v>
      </c>
      <c r="H2861" s="20" t="s">
        <v>179</v>
      </c>
      <c r="I2861" s="20">
        <v>66.292014999999992</v>
      </c>
      <c r="J2861" s="20">
        <v>6.6059908499999986E-2</v>
      </c>
      <c r="K2861" s="20">
        <v>1.3104682810000001E-2</v>
      </c>
      <c r="L2861" s="20">
        <v>1.127686251E-4</v>
      </c>
      <c r="M2861" s="20">
        <v>1.127686251E-4</v>
      </c>
      <c r="N2861" s="20">
        <v>2.3508482200000001E-5</v>
      </c>
      <c r="O2861" s="27">
        <v>3.6194819180694997E-3</v>
      </c>
    </row>
    <row r="2862" spans="1:15" x14ac:dyDescent="0.25">
      <c r="A2862" s="19" t="s">
        <v>400</v>
      </c>
      <c r="B2862" s="20" t="s">
        <v>338</v>
      </c>
      <c r="C2862" s="20" t="s">
        <v>405</v>
      </c>
      <c r="D2862" s="20" t="s">
        <v>435</v>
      </c>
      <c r="E2862" s="20" t="s">
        <v>196</v>
      </c>
      <c r="F2862" s="20" t="s">
        <v>108</v>
      </c>
      <c r="G2862" s="20" t="s">
        <v>30</v>
      </c>
      <c r="H2862" s="20" t="s">
        <v>179</v>
      </c>
      <c r="I2862" s="20">
        <v>1390.5107174000002</v>
      </c>
      <c r="J2862" s="20">
        <v>4.44967384</v>
      </c>
      <c r="K2862" s="20">
        <v>0.64663612169999996</v>
      </c>
      <c r="L2862" s="20">
        <v>1.0734038342999999E-2</v>
      </c>
      <c r="M2862" s="20">
        <v>1.0734038342999999E-2</v>
      </c>
      <c r="N2862" s="20">
        <v>2.0690703403000001E-3</v>
      </c>
      <c r="O2862" s="27">
        <v>0.17851462461281739</v>
      </c>
    </row>
    <row r="2863" spans="1:15" x14ac:dyDescent="0.25">
      <c r="A2863" s="19" t="s">
        <v>400</v>
      </c>
      <c r="B2863" s="20" t="s">
        <v>338</v>
      </c>
      <c r="C2863" s="20" t="s">
        <v>405</v>
      </c>
      <c r="D2863" s="20" t="s">
        <v>435</v>
      </c>
      <c r="E2863" s="20" t="s">
        <v>197</v>
      </c>
      <c r="F2863" s="20" t="s">
        <v>29</v>
      </c>
      <c r="G2863" s="20" t="s">
        <v>30</v>
      </c>
      <c r="H2863" s="20" t="s">
        <v>179</v>
      </c>
      <c r="I2863" s="20">
        <v>22.753285096999999</v>
      </c>
      <c r="J2863" s="20">
        <v>2.2167074300000002E-2</v>
      </c>
      <c r="K2863" s="20">
        <v>3.1750910639999999E-3</v>
      </c>
      <c r="L2863" s="20">
        <v>8.2976529949999994E-5</v>
      </c>
      <c r="M2863" s="20">
        <v>8.2976529949999994E-5</v>
      </c>
      <c r="N2863" s="20">
        <v>1.5528310404E-5</v>
      </c>
      <c r="O2863" s="27">
        <v>8.0603100928164893E-4</v>
      </c>
    </row>
    <row r="2864" spans="1:15" x14ac:dyDescent="0.25">
      <c r="A2864" s="19" t="s">
        <v>400</v>
      </c>
      <c r="B2864" s="20" t="s">
        <v>338</v>
      </c>
      <c r="C2864" s="20" t="s">
        <v>405</v>
      </c>
      <c r="D2864" s="20" t="s">
        <v>435</v>
      </c>
      <c r="E2864" s="20" t="s">
        <v>199</v>
      </c>
      <c r="F2864" s="20" t="s">
        <v>198</v>
      </c>
      <c r="G2864" s="20" t="s">
        <v>30</v>
      </c>
      <c r="H2864" s="20" t="s">
        <v>179</v>
      </c>
      <c r="I2864" s="20">
        <v>4.9196288020000001</v>
      </c>
      <c r="J2864" s="20">
        <v>8.6703495400000004E-3</v>
      </c>
      <c r="K2864" s="20">
        <v>1.16883342E-3</v>
      </c>
      <c r="L2864" s="20">
        <v>2.506688427E-5</v>
      </c>
      <c r="M2864" s="20">
        <v>2.506688427E-5</v>
      </c>
      <c r="N2864" s="20">
        <v>4.7478294050000004E-6</v>
      </c>
      <c r="O2864" s="27">
        <v>3.13112152115862E-4</v>
      </c>
    </row>
    <row r="2865" spans="1:15" x14ac:dyDescent="0.25">
      <c r="A2865" s="19" t="s">
        <v>400</v>
      </c>
      <c r="B2865" s="20" t="s">
        <v>338</v>
      </c>
      <c r="C2865" s="20" t="s">
        <v>405</v>
      </c>
      <c r="D2865" s="20" t="s">
        <v>435</v>
      </c>
      <c r="E2865" s="20" t="s">
        <v>201</v>
      </c>
      <c r="F2865" s="20" t="s">
        <v>200</v>
      </c>
      <c r="G2865" s="20" t="s">
        <v>30</v>
      </c>
      <c r="H2865" s="20" t="s">
        <v>179</v>
      </c>
      <c r="I2865" s="20">
        <v>2.7331268569999998</v>
      </c>
      <c r="J2865" s="20">
        <v>3.5172065000000003E-3</v>
      </c>
      <c r="K2865" s="20">
        <v>6.8461243800000001E-4</v>
      </c>
      <c r="L2865" s="20">
        <v>6.0934493600000003E-6</v>
      </c>
      <c r="M2865" s="20">
        <v>6.0934493600000003E-6</v>
      </c>
      <c r="N2865" s="20">
        <v>1.2635211540000001E-6</v>
      </c>
      <c r="O2865" s="27">
        <v>1.8997815045825999E-4</v>
      </c>
    </row>
    <row r="2866" spans="1:15" x14ac:dyDescent="0.25">
      <c r="A2866" s="19" t="s">
        <v>400</v>
      </c>
      <c r="B2866" s="20" t="s">
        <v>338</v>
      </c>
      <c r="C2866" s="20" t="s">
        <v>405</v>
      </c>
      <c r="D2866" s="20" t="s">
        <v>435</v>
      </c>
      <c r="E2866" s="20" t="s">
        <v>202</v>
      </c>
      <c r="F2866" s="20" t="s">
        <v>116</v>
      </c>
      <c r="G2866" s="20" t="s">
        <v>30</v>
      </c>
      <c r="H2866" s="20" t="s">
        <v>179</v>
      </c>
      <c r="I2866" s="20">
        <v>4.3593390319999994</v>
      </c>
      <c r="J2866" s="20">
        <v>8.4637024339999992E-3</v>
      </c>
      <c r="K2866" s="20">
        <v>1.1557297183000001E-3</v>
      </c>
      <c r="L2866" s="20">
        <v>5.059072895E-5</v>
      </c>
      <c r="M2866" s="20">
        <v>5.059072895E-5</v>
      </c>
      <c r="N2866" s="20">
        <v>9.3077411609999987E-6</v>
      </c>
      <c r="O2866" s="27">
        <v>2.4657335480612999E-4</v>
      </c>
    </row>
    <row r="2867" spans="1:15" x14ac:dyDescent="0.25">
      <c r="A2867" s="19" t="s">
        <v>400</v>
      </c>
      <c r="B2867" s="20" t="s">
        <v>338</v>
      </c>
      <c r="C2867" s="20" t="s">
        <v>405</v>
      </c>
      <c r="D2867" s="20" t="s">
        <v>435</v>
      </c>
      <c r="E2867" s="20" t="s">
        <v>203</v>
      </c>
      <c r="F2867" s="20" t="s">
        <v>139</v>
      </c>
      <c r="G2867" s="20" t="s">
        <v>37</v>
      </c>
      <c r="H2867" s="20" t="s">
        <v>179</v>
      </c>
      <c r="I2867" s="20">
        <v>26.87563067</v>
      </c>
      <c r="J2867" s="20">
        <v>7.7969450640000007E-2</v>
      </c>
      <c r="K2867" s="20">
        <v>1.0621422563000001E-2</v>
      </c>
      <c r="L2867" s="20">
        <v>2.0972370839999999E-4</v>
      </c>
      <c r="M2867" s="20">
        <v>2.0972370839999999E-4</v>
      </c>
      <c r="N2867" s="20">
        <v>3.988109114E-5</v>
      </c>
      <c r="O2867" s="27">
        <v>2.8853132746136673E-3</v>
      </c>
    </row>
    <row r="2868" spans="1:15" x14ac:dyDescent="0.25">
      <c r="A2868" s="19" t="s">
        <v>400</v>
      </c>
      <c r="B2868" s="20" t="s">
        <v>338</v>
      </c>
      <c r="C2868" s="20" t="s">
        <v>405</v>
      </c>
      <c r="D2868" s="20" t="s">
        <v>435</v>
      </c>
      <c r="E2868" s="20" t="s">
        <v>204</v>
      </c>
      <c r="F2868" s="20" t="s">
        <v>160</v>
      </c>
      <c r="G2868" s="20" t="s">
        <v>54</v>
      </c>
      <c r="H2868" s="20" t="s">
        <v>179</v>
      </c>
      <c r="I2868" s="20">
        <v>1.6902423999999999E-3</v>
      </c>
      <c r="J2868" s="20">
        <v>4.0508698000000002E-6</v>
      </c>
      <c r="K2868" s="20">
        <v>8.9694827999999995E-7</v>
      </c>
      <c r="L2868" s="20">
        <v>5.6779990000000001E-9</v>
      </c>
      <c r="M2868" s="20">
        <v>5.6779990000000001E-9</v>
      </c>
      <c r="N2868" s="20">
        <v>1.2345449000000001E-9</v>
      </c>
      <c r="O2868" s="27">
        <v>2.4792632969579997E-7</v>
      </c>
    </row>
    <row r="2869" spans="1:15" x14ac:dyDescent="0.25">
      <c r="A2869" s="19" t="s">
        <v>400</v>
      </c>
      <c r="B2869" s="20" t="s">
        <v>338</v>
      </c>
      <c r="C2869" s="20" t="s">
        <v>405</v>
      </c>
      <c r="D2869" s="20" t="s">
        <v>435</v>
      </c>
      <c r="E2869" s="20" t="s">
        <v>205</v>
      </c>
      <c r="F2869" s="20" t="s">
        <v>162</v>
      </c>
      <c r="G2869" s="20" t="s">
        <v>54</v>
      </c>
      <c r="H2869" s="20" t="s">
        <v>179</v>
      </c>
      <c r="I2869" s="20">
        <v>0</v>
      </c>
      <c r="J2869" s="20">
        <v>0</v>
      </c>
      <c r="K2869" s="20">
        <v>0</v>
      </c>
      <c r="L2869" s="20">
        <v>0</v>
      </c>
      <c r="M2869" s="20">
        <v>0</v>
      </c>
      <c r="N2869" s="20">
        <v>0</v>
      </c>
      <c r="O2869" s="27">
        <v>0</v>
      </c>
    </row>
    <row r="2870" spans="1:15" x14ac:dyDescent="0.25">
      <c r="A2870" s="19" t="s">
        <v>400</v>
      </c>
      <c r="B2870" s="20" t="s">
        <v>338</v>
      </c>
      <c r="C2870" s="20" t="s">
        <v>405</v>
      </c>
      <c r="D2870" s="20" t="s">
        <v>435</v>
      </c>
      <c r="E2870" s="20" t="s">
        <v>206</v>
      </c>
      <c r="F2870" s="20" t="s">
        <v>56</v>
      </c>
      <c r="G2870" s="20" t="s">
        <v>57</v>
      </c>
      <c r="H2870" s="20" t="s">
        <v>179</v>
      </c>
      <c r="I2870" s="20">
        <v>600.01666574000001</v>
      </c>
      <c r="J2870" s="20">
        <v>0.22732823997000001</v>
      </c>
      <c r="K2870" s="20">
        <v>6.7255194020000006E-2</v>
      </c>
      <c r="L2870" s="20">
        <v>5.2048841793000001E-4</v>
      </c>
      <c r="M2870" s="20">
        <v>5.2048841793000001E-4</v>
      </c>
      <c r="N2870" s="20">
        <v>1.1264594683999999E-4</v>
      </c>
      <c r="O2870" s="27">
        <v>1.389905059502031E-2</v>
      </c>
    </row>
    <row r="2871" spans="1:15" x14ac:dyDescent="0.25">
      <c r="A2871" s="19" t="s">
        <v>400</v>
      </c>
      <c r="B2871" s="20" t="s">
        <v>338</v>
      </c>
      <c r="C2871" s="20" t="s">
        <v>405</v>
      </c>
      <c r="D2871" s="20" t="s">
        <v>435</v>
      </c>
      <c r="E2871" s="20" t="s">
        <v>207</v>
      </c>
      <c r="F2871" s="20" t="s">
        <v>59</v>
      </c>
      <c r="G2871" s="20" t="s">
        <v>57</v>
      </c>
      <c r="H2871" s="20" t="s">
        <v>179</v>
      </c>
      <c r="I2871" s="20">
        <v>91.892208179999997</v>
      </c>
      <c r="J2871" s="20">
        <v>4.6154525399999993E-2</v>
      </c>
      <c r="K2871" s="20">
        <v>1.1749862731E-2</v>
      </c>
      <c r="L2871" s="20">
        <v>1.2258605157E-4</v>
      </c>
      <c r="M2871" s="20">
        <v>1.2258605157E-4</v>
      </c>
      <c r="N2871" s="20">
        <v>2.525602934E-5</v>
      </c>
      <c r="O2871" s="27">
        <v>2.4263492635058599E-3</v>
      </c>
    </row>
    <row r="2872" spans="1:15" x14ac:dyDescent="0.25">
      <c r="A2872" s="19" t="s">
        <v>400</v>
      </c>
      <c r="B2872" s="20" t="s">
        <v>338</v>
      </c>
      <c r="C2872" s="20" t="s">
        <v>405</v>
      </c>
      <c r="D2872" s="20" t="s">
        <v>435</v>
      </c>
      <c r="E2872" s="20" t="s">
        <v>208</v>
      </c>
      <c r="F2872" s="20" t="s">
        <v>61</v>
      </c>
      <c r="G2872" s="20" t="s">
        <v>57</v>
      </c>
      <c r="H2872" s="20" t="s">
        <v>179</v>
      </c>
      <c r="I2872" s="20">
        <v>43.818822300000008</v>
      </c>
      <c r="J2872" s="20">
        <v>5.0392134700000001E-2</v>
      </c>
      <c r="K2872" s="20">
        <v>1.1374289879999999E-2</v>
      </c>
      <c r="L2872" s="20">
        <v>1.4899680670000002E-4</v>
      </c>
      <c r="M2872" s="20">
        <v>1.4899680670000002E-4</v>
      </c>
      <c r="N2872" s="20">
        <v>2.9762234900000005E-5</v>
      </c>
      <c r="O2872" s="27">
        <v>2.34902127967138E-3</v>
      </c>
    </row>
    <row r="2873" spans="1:15" x14ac:dyDescent="0.25">
      <c r="A2873" s="19" t="s">
        <v>400</v>
      </c>
      <c r="B2873" s="20" t="s">
        <v>338</v>
      </c>
      <c r="C2873" s="20" t="s">
        <v>405</v>
      </c>
      <c r="D2873" s="20" t="s">
        <v>435</v>
      </c>
      <c r="E2873" s="20" t="s">
        <v>209</v>
      </c>
      <c r="F2873" s="20" t="s">
        <v>167</v>
      </c>
      <c r="G2873" s="20" t="s">
        <v>57</v>
      </c>
      <c r="H2873" s="20" t="s">
        <v>179</v>
      </c>
      <c r="I2873" s="20">
        <v>50.728607250000003</v>
      </c>
      <c r="J2873" s="20">
        <v>8.8900321899999996E-2</v>
      </c>
      <c r="K2873" s="20">
        <v>1.5071232029999999E-2</v>
      </c>
      <c r="L2873" s="20">
        <v>1.8554734699999999E-4</v>
      </c>
      <c r="M2873" s="20">
        <v>1.8554734699999999E-4</v>
      </c>
      <c r="N2873" s="20">
        <v>3.7048045600000001E-5</v>
      </c>
      <c r="O2873" s="27">
        <v>4.1759220177949004E-3</v>
      </c>
    </row>
    <row r="2874" spans="1:15" x14ac:dyDescent="0.25">
      <c r="A2874" s="19" t="s">
        <v>400</v>
      </c>
      <c r="B2874" s="20" t="s">
        <v>338</v>
      </c>
      <c r="C2874" s="20" t="s">
        <v>405</v>
      </c>
      <c r="D2874" s="20" t="s">
        <v>435</v>
      </c>
      <c r="E2874" s="20" t="s">
        <v>210</v>
      </c>
      <c r="F2874" s="20" t="s">
        <v>169</v>
      </c>
      <c r="G2874" s="20" t="s">
        <v>57</v>
      </c>
      <c r="H2874" s="20" t="s">
        <v>179</v>
      </c>
      <c r="I2874" s="20">
        <v>3.2297357400000002</v>
      </c>
      <c r="J2874" s="20">
        <v>1.37469533E-3</v>
      </c>
      <c r="K2874" s="20">
        <v>2.7066764500000001E-4</v>
      </c>
      <c r="L2874" s="20">
        <v>2.4088741E-6</v>
      </c>
      <c r="M2874" s="20">
        <v>2.4088741E-6</v>
      </c>
      <c r="N2874" s="20">
        <v>5.0373981500000005E-7</v>
      </c>
      <c r="O2874" s="27">
        <v>7.4297358934149991E-5</v>
      </c>
    </row>
    <row r="2875" spans="1:15" x14ac:dyDescent="0.25">
      <c r="A2875" s="19" t="s">
        <v>400</v>
      </c>
      <c r="B2875" s="20" t="s">
        <v>338</v>
      </c>
      <c r="C2875" s="20" t="s">
        <v>405</v>
      </c>
      <c r="D2875" s="20" t="s">
        <v>435</v>
      </c>
      <c r="E2875" s="20" t="s">
        <v>211</v>
      </c>
      <c r="F2875" s="20" t="s">
        <v>63</v>
      </c>
      <c r="G2875" s="20" t="s">
        <v>57</v>
      </c>
      <c r="H2875" s="20" t="s">
        <v>179</v>
      </c>
      <c r="I2875" s="20">
        <v>0.94718223999999995</v>
      </c>
      <c r="J2875" s="20">
        <v>6.8057266300000001E-4</v>
      </c>
      <c r="K2875" s="20">
        <v>1.41330321E-4</v>
      </c>
      <c r="L2875" s="20">
        <v>2.3695492200000002E-6</v>
      </c>
      <c r="M2875" s="20">
        <v>2.3695492200000002E-6</v>
      </c>
      <c r="N2875" s="20">
        <v>4.6314993499999999E-7</v>
      </c>
      <c r="O2875" s="27">
        <v>2.8351484879329999E-5</v>
      </c>
    </row>
    <row r="2876" spans="1:15" x14ac:dyDescent="0.25">
      <c r="A2876" s="19" t="s">
        <v>400</v>
      </c>
      <c r="B2876" s="20" t="s">
        <v>338</v>
      </c>
      <c r="C2876" s="20" t="s">
        <v>405</v>
      </c>
      <c r="D2876" s="20" t="s">
        <v>435</v>
      </c>
      <c r="E2876" s="20" t="s">
        <v>213</v>
      </c>
      <c r="F2876" s="20" t="s">
        <v>104</v>
      </c>
      <c r="G2876" s="20" t="s">
        <v>17</v>
      </c>
      <c r="H2876" s="20" t="s">
        <v>212</v>
      </c>
      <c r="I2876" s="20">
        <v>3.8214142999999999E-2</v>
      </c>
      <c r="J2876" s="20">
        <v>1.0270235E-4</v>
      </c>
      <c r="K2876" s="20">
        <v>2.0878912E-5</v>
      </c>
      <c r="L2876" s="20">
        <v>1.6693467E-7</v>
      </c>
      <c r="M2876" s="20">
        <v>1.6693467E-7</v>
      </c>
      <c r="N2876" s="20">
        <v>3.1419951E-8</v>
      </c>
      <c r="O2876" s="27">
        <v>3.4137003600000007E-7</v>
      </c>
    </row>
    <row r="2877" spans="1:15" x14ac:dyDescent="0.25">
      <c r="A2877" s="19" t="s">
        <v>400</v>
      </c>
      <c r="B2877" s="20" t="s">
        <v>338</v>
      </c>
      <c r="C2877" s="20" t="s">
        <v>405</v>
      </c>
      <c r="D2877" s="20" t="s">
        <v>435</v>
      </c>
      <c r="E2877" s="20" t="s">
        <v>214</v>
      </c>
      <c r="F2877" s="20" t="s">
        <v>108</v>
      </c>
      <c r="G2877" s="20" t="s">
        <v>30</v>
      </c>
      <c r="H2877" s="20" t="s">
        <v>212</v>
      </c>
      <c r="I2877" s="20">
        <v>143.84522999999999</v>
      </c>
      <c r="J2877" s="20">
        <v>0.31483725000000001</v>
      </c>
      <c r="K2877" s="20">
        <v>4.6189847999999999E-2</v>
      </c>
      <c r="L2877" s="20">
        <v>7.5118970999999996E-4</v>
      </c>
      <c r="M2877" s="20">
        <v>7.5118970999999996E-4</v>
      </c>
      <c r="N2877" s="20">
        <v>1.3588063000000001E-4</v>
      </c>
      <c r="O2877" s="27">
        <v>7.54054484E-4</v>
      </c>
    </row>
    <row r="2878" spans="1:15" x14ac:dyDescent="0.25">
      <c r="A2878" s="19" t="s">
        <v>400</v>
      </c>
      <c r="B2878" s="20" t="s">
        <v>338</v>
      </c>
      <c r="C2878" s="20" t="s">
        <v>405</v>
      </c>
      <c r="D2878" s="20" t="s">
        <v>435</v>
      </c>
      <c r="E2878" s="20" t="s">
        <v>215</v>
      </c>
      <c r="F2878" s="20" t="s">
        <v>29</v>
      </c>
      <c r="G2878" s="20" t="s">
        <v>30</v>
      </c>
      <c r="H2878" s="20" t="s">
        <v>212</v>
      </c>
      <c r="I2878" s="20">
        <v>6.3221276000000007E-2</v>
      </c>
      <c r="J2878" s="20">
        <v>3.6739382999999997E-4</v>
      </c>
      <c r="K2878" s="20">
        <v>5.3251943999999998E-5</v>
      </c>
      <c r="L2878" s="20">
        <v>8.8720259000000003E-7</v>
      </c>
      <c r="M2878" s="20">
        <v>8.8720259000000003E-7</v>
      </c>
      <c r="N2878" s="20">
        <v>1.6028831E-7</v>
      </c>
      <c r="O2878" s="27">
        <v>8.6851384000000005E-7</v>
      </c>
    </row>
    <row r="2879" spans="1:15" x14ac:dyDescent="0.25">
      <c r="A2879" s="19" t="s">
        <v>400</v>
      </c>
      <c r="B2879" s="20" t="s">
        <v>338</v>
      </c>
      <c r="C2879" s="20" t="s">
        <v>405</v>
      </c>
      <c r="D2879" s="20" t="s">
        <v>435</v>
      </c>
      <c r="E2879" s="20" t="s">
        <v>217</v>
      </c>
      <c r="F2879" s="20" t="s">
        <v>216</v>
      </c>
      <c r="G2879" s="20" t="s">
        <v>30</v>
      </c>
      <c r="H2879" s="20" t="s">
        <v>212</v>
      </c>
      <c r="I2879" s="20">
        <v>7.5865522000000005E-2</v>
      </c>
      <c r="J2879" s="20">
        <v>2.2482002000000001E-4</v>
      </c>
      <c r="K2879" s="20">
        <v>3.0513827E-5</v>
      </c>
      <c r="L2879" s="20">
        <v>5.7988154E-7</v>
      </c>
      <c r="M2879" s="20">
        <v>5.7988154E-7</v>
      </c>
      <c r="N2879" s="20">
        <v>1.0452704000000001E-7</v>
      </c>
      <c r="O2879" s="27">
        <v>4.9273814800000006E-7</v>
      </c>
    </row>
    <row r="2880" spans="1:15" x14ac:dyDescent="0.25">
      <c r="A2880" s="19" t="s">
        <v>400</v>
      </c>
      <c r="B2880" s="20" t="s">
        <v>338</v>
      </c>
      <c r="C2880" s="20" t="s">
        <v>405</v>
      </c>
      <c r="D2880" s="20" t="s">
        <v>435</v>
      </c>
      <c r="E2880" s="20" t="s">
        <v>218</v>
      </c>
      <c r="F2880" s="20" t="s">
        <v>114</v>
      </c>
      <c r="G2880" s="20" t="s">
        <v>30</v>
      </c>
      <c r="H2880" s="20" t="s">
        <v>212</v>
      </c>
      <c r="I2880" s="20">
        <v>0.35236307</v>
      </c>
      <c r="J2880" s="20">
        <v>3.0574884000000001E-4</v>
      </c>
      <c r="K2880" s="20">
        <v>4.5998049999999999E-5</v>
      </c>
      <c r="L2880" s="20">
        <v>9.2701720000000011E-7</v>
      </c>
      <c r="M2880" s="20">
        <v>9.2701720000000011E-7</v>
      </c>
      <c r="N2880" s="20">
        <v>1.6760709099999999E-7</v>
      </c>
      <c r="O2880" s="27">
        <v>7.1966638999999991E-7</v>
      </c>
    </row>
    <row r="2881" spans="1:15" x14ac:dyDescent="0.25">
      <c r="A2881" s="19" t="s">
        <v>400</v>
      </c>
      <c r="B2881" s="20" t="s">
        <v>338</v>
      </c>
      <c r="C2881" s="20" t="s">
        <v>405</v>
      </c>
      <c r="D2881" s="20" t="s">
        <v>435</v>
      </c>
      <c r="E2881" s="20" t="s">
        <v>219</v>
      </c>
      <c r="F2881" s="20" t="s">
        <v>116</v>
      </c>
      <c r="G2881" s="20" t="s">
        <v>30</v>
      </c>
      <c r="H2881" s="20" t="s">
        <v>212</v>
      </c>
      <c r="I2881" s="20">
        <v>0.25288509600000003</v>
      </c>
      <c r="J2881" s="20">
        <v>5.7884406399999998E-4</v>
      </c>
      <c r="K2881" s="20">
        <v>8.1093295999999987E-5</v>
      </c>
      <c r="L2881" s="20">
        <v>3.4298309100000003E-6</v>
      </c>
      <c r="M2881" s="20">
        <v>3.4298309100000003E-6</v>
      </c>
      <c r="N2881" s="20">
        <v>6.1698865999999992E-7</v>
      </c>
      <c r="O2881" s="27">
        <v>1.0279261112E-6</v>
      </c>
    </row>
    <row r="2882" spans="1:15" x14ac:dyDescent="0.25">
      <c r="A2882" s="19" t="s">
        <v>400</v>
      </c>
      <c r="B2882" s="20" t="s">
        <v>338</v>
      </c>
      <c r="C2882" s="20" t="s">
        <v>405</v>
      </c>
      <c r="D2882" s="20" t="s">
        <v>435</v>
      </c>
      <c r="E2882" s="20" t="s">
        <v>220</v>
      </c>
      <c r="F2882" s="20" t="s">
        <v>160</v>
      </c>
      <c r="G2882" s="20" t="s">
        <v>54</v>
      </c>
      <c r="H2882" s="20" t="s">
        <v>212</v>
      </c>
      <c r="I2882" s="20">
        <v>8.9895055999999996E-4</v>
      </c>
      <c r="J2882" s="20">
        <v>2.7902495E-6</v>
      </c>
      <c r="K2882" s="20">
        <v>6.2539351000000004E-7</v>
      </c>
      <c r="L2882" s="20">
        <v>3.1833983999999999E-9</v>
      </c>
      <c r="M2882" s="20">
        <v>3.1833983999999999E-9</v>
      </c>
      <c r="N2882" s="20">
        <v>5.5568449999999997E-10</v>
      </c>
      <c r="O2882" s="27">
        <v>1.0848995040000001E-8</v>
      </c>
    </row>
    <row r="2883" spans="1:15" x14ac:dyDescent="0.25">
      <c r="A2883" s="19" t="s">
        <v>400</v>
      </c>
      <c r="B2883" s="20" t="s">
        <v>338</v>
      </c>
      <c r="C2883" s="20" t="s">
        <v>405</v>
      </c>
      <c r="D2883" s="20" t="s">
        <v>435</v>
      </c>
      <c r="E2883" s="20" t="s">
        <v>221</v>
      </c>
      <c r="F2883" s="20" t="s">
        <v>162</v>
      </c>
      <c r="G2883" s="20" t="s">
        <v>54</v>
      </c>
      <c r="H2883" s="20" t="s">
        <v>212</v>
      </c>
      <c r="I2883" s="20">
        <v>1.0192685230000001E-3</v>
      </c>
      <c r="J2883" s="20">
        <v>1.3356247542000003E-5</v>
      </c>
      <c r="K2883" s="20">
        <v>2.9758332487999996E-6</v>
      </c>
      <c r="L2883" s="20">
        <v>1.5386570810000001E-8</v>
      </c>
      <c r="M2883" s="20">
        <v>1.5386570810000001E-8</v>
      </c>
      <c r="N2883" s="20">
        <v>2.6748817019999998E-9</v>
      </c>
      <c r="O2883" s="27">
        <v>5.1725186752000001E-8</v>
      </c>
    </row>
    <row r="2884" spans="1:15" x14ac:dyDescent="0.25">
      <c r="A2884" s="19" t="s">
        <v>400</v>
      </c>
      <c r="B2884" s="20" t="s">
        <v>338</v>
      </c>
      <c r="C2884" s="20" t="s">
        <v>405</v>
      </c>
      <c r="D2884" s="20" t="s">
        <v>435</v>
      </c>
      <c r="E2884" s="20" t="s">
        <v>222</v>
      </c>
      <c r="F2884" s="20" t="s">
        <v>56</v>
      </c>
      <c r="G2884" s="20" t="s">
        <v>57</v>
      </c>
      <c r="H2884" s="20" t="s">
        <v>212</v>
      </c>
      <c r="I2884" s="20">
        <v>114.01125199999998</v>
      </c>
      <c r="J2884" s="20">
        <v>6.7453659430000007E-2</v>
      </c>
      <c r="K2884" s="20">
        <v>2.0640965319999999E-2</v>
      </c>
      <c r="L2884" s="20">
        <v>1.463284769E-4</v>
      </c>
      <c r="M2884" s="20">
        <v>1.463284769E-4</v>
      </c>
      <c r="N2884" s="20">
        <v>2.9166954890000003E-5</v>
      </c>
      <c r="O2884" s="27">
        <v>2.5358463378E-4</v>
      </c>
    </row>
    <row r="2885" spans="1:15" x14ac:dyDescent="0.25">
      <c r="A2885" s="19" t="s">
        <v>400</v>
      </c>
      <c r="B2885" s="20" t="s">
        <v>338</v>
      </c>
      <c r="C2885" s="20" t="s">
        <v>405</v>
      </c>
      <c r="D2885" s="20" t="s">
        <v>435</v>
      </c>
      <c r="E2885" s="20" t="s">
        <v>223</v>
      </c>
      <c r="F2885" s="20" t="s">
        <v>59</v>
      </c>
      <c r="G2885" s="20" t="s">
        <v>57</v>
      </c>
      <c r="H2885" s="20" t="s">
        <v>212</v>
      </c>
      <c r="I2885" s="20">
        <v>2.1936586550000001</v>
      </c>
      <c r="J2885" s="20">
        <v>3.120350879E-3</v>
      </c>
      <c r="K2885" s="20">
        <v>8.7040005779999994E-4</v>
      </c>
      <c r="L2885" s="20">
        <v>7.4551051100000001E-6</v>
      </c>
      <c r="M2885" s="20">
        <v>7.4551051100000001E-6</v>
      </c>
      <c r="N2885" s="20">
        <v>1.4544173374999998E-6</v>
      </c>
      <c r="O2885" s="27">
        <v>1.07234382372E-5</v>
      </c>
    </row>
    <row r="2886" spans="1:15" x14ac:dyDescent="0.25">
      <c r="A2886" s="19" t="s">
        <v>400</v>
      </c>
      <c r="B2886" s="20" t="s">
        <v>338</v>
      </c>
      <c r="C2886" s="20" t="s">
        <v>405</v>
      </c>
      <c r="D2886" s="20" t="s">
        <v>435</v>
      </c>
      <c r="E2886" s="20" t="s">
        <v>224</v>
      </c>
      <c r="F2886" s="20" t="s">
        <v>61</v>
      </c>
      <c r="G2886" s="20" t="s">
        <v>57</v>
      </c>
      <c r="H2886" s="20" t="s">
        <v>212</v>
      </c>
      <c r="I2886" s="20">
        <v>1.7572859300000001</v>
      </c>
      <c r="J2886" s="20">
        <v>3.8157470700000001E-3</v>
      </c>
      <c r="K2886" s="20">
        <v>8.9176280999999995E-4</v>
      </c>
      <c r="L2886" s="20">
        <v>1.0607102299999999E-5</v>
      </c>
      <c r="M2886" s="20">
        <v>1.0607102299999999E-5</v>
      </c>
      <c r="N2886" s="20">
        <v>2.0107043999999999E-6</v>
      </c>
      <c r="O2886" s="27">
        <v>1.0970739440000001E-5</v>
      </c>
    </row>
    <row r="2887" spans="1:15" x14ac:dyDescent="0.25">
      <c r="A2887" s="19" t="s">
        <v>400</v>
      </c>
      <c r="B2887" s="20" t="s">
        <v>338</v>
      </c>
      <c r="C2887" s="20" t="s">
        <v>405</v>
      </c>
      <c r="D2887" s="20" t="s">
        <v>435</v>
      </c>
      <c r="E2887" s="20" t="s">
        <v>226</v>
      </c>
      <c r="F2887" s="20" t="s">
        <v>225</v>
      </c>
      <c r="G2887" s="20" t="s">
        <v>57</v>
      </c>
      <c r="H2887" s="20" t="s">
        <v>212</v>
      </c>
      <c r="I2887" s="20">
        <v>3.31407549</v>
      </c>
      <c r="J2887" s="20">
        <v>3.5836861640000002E-2</v>
      </c>
      <c r="K2887" s="20">
        <v>6.8800694399999999E-3</v>
      </c>
      <c r="L2887" s="20">
        <v>4.2349232050000005E-4</v>
      </c>
      <c r="M2887" s="20">
        <v>4.2349232050000005E-4</v>
      </c>
      <c r="N2887" s="20">
        <v>7.1010370499999996E-5</v>
      </c>
      <c r="O2887" s="27">
        <v>6.9232258399999996E-5</v>
      </c>
    </row>
    <row r="2888" spans="1:15" x14ac:dyDescent="0.25">
      <c r="A2888" s="19" t="s">
        <v>400</v>
      </c>
      <c r="B2888" s="20" t="s">
        <v>338</v>
      </c>
      <c r="C2888" s="20" t="s">
        <v>405</v>
      </c>
      <c r="D2888" s="20" t="s">
        <v>435</v>
      </c>
      <c r="E2888" s="20" t="s">
        <v>227</v>
      </c>
      <c r="F2888" s="20" t="s">
        <v>63</v>
      </c>
      <c r="G2888" s="20" t="s">
        <v>57</v>
      </c>
      <c r="H2888" s="20" t="s">
        <v>212</v>
      </c>
      <c r="I2888" s="20">
        <v>0</v>
      </c>
      <c r="J2888" s="20">
        <v>0</v>
      </c>
      <c r="K2888" s="20">
        <v>0</v>
      </c>
      <c r="L2888" s="20">
        <v>0</v>
      </c>
      <c r="M2888" s="20">
        <v>0</v>
      </c>
      <c r="N2888" s="20">
        <v>0</v>
      </c>
      <c r="O2888" s="27">
        <v>0</v>
      </c>
    </row>
    <row r="2889" spans="1:15" x14ac:dyDescent="0.25">
      <c r="A2889" s="19" t="s">
        <v>400</v>
      </c>
      <c r="B2889" s="20" t="s">
        <v>338</v>
      </c>
      <c r="C2889" s="20" t="s">
        <v>405</v>
      </c>
      <c r="D2889" s="20" t="s">
        <v>435</v>
      </c>
      <c r="E2889" s="20" t="s">
        <v>228</v>
      </c>
      <c r="F2889" s="20" t="s">
        <v>176</v>
      </c>
      <c r="G2889" s="20" t="s">
        <v>30</v>
      </c>
      <c r="H2889" s="20" t="s">
        <v>212</v>
      </c>
      <c r="I2889" s="20">
        <v>0.2186197292</v>
      </c>
      <c r="J2889" s="20">
        <v>1.9030173800000001E-4</v>
      </c>
      <c r="K2889" s="20">
        <v>3.5757299499999999E-5</v>
      </c>
      <c r="L2889" s="20">
        <v>2.1135592199999999E-6</v>
      </c>
      <c r="M2889" s="20">
        <v>2.1135592199999999E-6</v>
      </c>
      <c r="N2889" s="20">
        <v>3.7100113899999998E-7</v>
      </c>
      <c r="O2889" s="27">
        <v>3.5047073719999995E-7</v>
      </c>
    </row>
    <row r="2890" spans="1:15" x14ac:dyDescent="0.25">
      <c r="A2890" s="19" t="s">
        <v>400</v>
      </c>
      <c r="B2890" s="20" t="s">
        <v>338</v>
      </c>
      <c r="C2890" s="20" t="s">
        <v>405</v>
      </c>
      <c r="D2890" s="20" t="s">
        <v>435</v>
      </c>
      <c r="E2890" s="20" t="s">
        <v>231</v>
      </c>
      <c r="F2890" s="20" t="s">
        <v>229</v>
      </c>
      <c r="G2890" s="20" t="s">
        <v>7</v>
      </c>
      <c r="H2890" s="20" t="s">
        <v>230</v>
      </c>
      <c r="I2890" s="20">
        <v>73.737110801000014</v>
      </c>
      <c r="J2890" s="20">
        <v>8.6697822559999999E-3</v>
      </c>
      <c r="K2890" s="20">
        <v>8.7720774528000003E-3</v>
      </c>
      <c r="L2890" s="20">
        <v>1.2536212084999997E-3</v>
      </c>
      <c r="M2890" s="20">
        <v>1.2160125722450001E-3</v>
      </c>
      <c r="N2890" s="20">
        <v>1.7473431978000002E-5</v>
      </c>
      <c r="O2890" s="27">
        <v>2.254088246462325E-3</v>
      </c>
    </row>
    <row r="2891" spans="1:15" x14ac:dyDescent="0.25">
      <c r="A2891" s="19" t="s">
        <v>400</v>
      </c>
      <c r="B2891" s="20" t="s">
        <v>338</v>
      </c>
      <c r="C2891" s="20" t="s">
        <v>405</v>
      </c>
      <c r="D2891" s="20" t="s">
        <v>435</v>
      </c>
      <c r="E2891" s="20" t="s">
        <v>232</v>
      </c>
      <c r="F2891" s="20" t="s">
        <v>74</v>
      </c>
      <c r="G2891" s="20" t="s">
        <v>17</v>
      </c>
      <c r="H2891" s="20" t="s">
        <v>230</v>
      </c>
      <c r="I2891" s="20">
        <v>31.43081196</v>
      </c>
      <c r="J2891" s="20">
        <v>1.4185648654E-2</v>
      </c>
      <c r="K2891" s="20">
        <v>2.9233276819000002E-2</v>
      </c>
      <c r="L2891" s="20">
        <v>2.4590885396999999E-3</v>
      </c>
      <c r="M2891" s="20">
        <v>2.3853158835089997E-3</v>
      </c>
      <c r="N2891" s="20">
        <v>8.2632228133000003E-5</v>
      </c>
      <c r="O2891" s="27">
        <v>2.3758475920587717E-3</v>
      </c>
    </row>
    <row r="2892" spans="1:15" x14ac:dyDescent="0.25">
      <c r="A2892" s="19" t="s">
        <v>400</v>
      </c>
      <c r="B2892" s="20" t="s">
        <v>338</v>
      </c>
      <c r="C2892" s="20" t="s">
        <v>405</v>
      </c>
      <c r="D2892" s="20" t="s">
        <v>435</v>
      </c>
      <c r="E2892" s="20" t="s">
        <v>233</v>
      </c>
      <c r="F2892" s="20" t="s">
        <v>16</v>
      </c>
      <c r="G2892" s="20" t="s">
        <v>17</v>
      </c>
      <c r="H2892" s="20" t="s">
        <v>230</v>
      </c>
      <c r="I2892" s="20">
        <v>3.4750245</v>
      </c>
      <c r="J2892" s="20">
        <v>5.4680662000000003E-5</v>
      </c>
      <c r="K2892" s="20">
        <v>6.7779227000000004E-5</v>
      </c>
      <c r="L2892" s="20">
        <v>7.3602841E-6</v>
      </c>
      <c r="M2892" s="20">
        <v>7.1394755769999998E-6</v>
      </c>
      <c r="N2892" s="20">
        <v>1.3648017E-7</v>
      </c>
      <c r="O2892" s="27">
        <v>1.0260244987199999E-5</v>
      </c>
    </row>
    <row r="2893" spans="1:15" x14ac:dyDescent="0.25">
      <c r="A2893" s="19" t="s">
        <v>400</v>
      </c>
      <c r="B2893" s="20" t="s">
        <v>338</v>
      </c>
      <c r="C2893" s="20" t="s">
        <v>405</v>
      </c>
      <c r="D2893" s="20" t="s">
        <v>435</v>
      </c>
      <c r="E2893" s="20" t="s">
        <v>234</v>
      </c>
      <c r="F2893" s="20" t="s">
        <v>19</v>
      </c>
      <c r="G2893" s="20" t="s">
        <v>17</v>
      </c>
      <c r="H2893" s="20" t="s">
        <v>230</v>
      </c>
      <c r="I2893" s="20">
        <v>30.328658440000002</v>
      </c>
      <c r="J2893" s="20">
        <v>7.8513038099999998E-4</v>
      </c>
      <c r="K2893" s="20">
        <v>1.06602195E-3</v>
      </c>
      <c r="L2893" s="20">
        <v>1.0809159350000001E-4</v>
      </c>
      <c r="M2893" s="20">
        <v>1.04848845695E-4</v>
      </c>
      <c r="N2893" s="20">
        <v>2.2481354779999999E-6</v>
      </c>
      <c r="O2893" s="27">
        <v>1.5667849833433199E-4</v>
      </c>
    </row>
    <row r="2894" spans="1:15" x14ac:dyDescent="0.25">
      <c r="A2894" s="19" t="s">
        <v>400</v>
      </c>
      <c r="B2894" s="20" t="s">
        <v>338</v>
      </c>
      <c r="C2894" s="20" t="s">
        <v>405</v>
      </c>
      <c r="D2894" s="20" t="s">
        <v>435</v>
      </c>
      <c r="E2894" s="20" t="s">
        <v>235</v>
      </c>
      <c r="F2894" s="20" t="s">
        <v>78</v>
      </c>
      <c r="G2894" s="20" t="s">
        <v>17</v>
      </c>
      <c r="H2894" s="20" t="s">
        <v>230</v>
      </c>
      <c r="I2894" s="20">
        <v>112.71784019999998</v>
      </c>
      <c r="J2894" s="20">
        <v>4.2483104051000004E-2</v>
      </c>
      <c r="K2894" s="20">
        <v>7.7442241997000005E-2</v>
      </c>
      <c r="L2894" s="20">
        <v>7.0220881558000006E-3</v>
      </c>
      <c r="M2894" s="20">
        <v>6.8114255111260003E-3</v>
      </c>
      <c r="N2894" s="20">
        <v>2.0807717799999997E-4</v>
      </c>
      <c r="O2894" s="27">
        <v>6.4516767770475538E-3</v>
      </c>
    </row>
    <row r="2895" spans="1:15" x14ac:dyDescent="0.25">
      <c r="A2895" s="19" t="s">
        <v>400</v>
      </c>
      <c r="B2895" s="20" t="s">
        <v>338</v>
      </c>
      <c r="C2895" s="20" t="s">
        <v>405</v>
      </c>
      <c r="D2895" s="20" t="s">
        <v>435</v>
      </c>
      <c r="E2895" s="20" t="s">
        <v>237</v>
      </c>
      <c r="F2895" s="20" t="s">
        <v>236</v>
      </c>
      <c r="G2895" s="20" t="s">
        <v>17</v>
      </c>
      <c r="H2895" s="20" t="s">
        <v>230</v>
      </c>
      <c r="I2895" s="20">
        <v>23.955623246600002</v>
      </c>
      <c r="J2895" s="20">
        <v>3.6525638819999998E-2</v>
      </c>
      <c r="K2895" s="20">
        <v>8.1383776162100005E-2</v>
      </c>
      <c r="L2895" s="20">
        <v>4.9254167717000001E-3</v>
      </c>
      <c r="M2895" s="20">
        <v>4.777654268549E-3</v>
      </c>
      <c r="N2895" s="20">
        <v>2.2214050856400001E-4</v>
      </c>
      <c r="O2895" s="27">
        <v>4.8802325032945224E-3</v>
      </c>
    </row>
    <row r="2896" spans="1:15" x14ac:dyDescent="0.25">
      <c r="A2896" s="19" t="s">
        <v>400</v>
      </c>
      <c r="B2896" s="20" t="s">
        <v>338</v>
      </c>
      <c r="C2896" s="20" t="s">
        <v>405</v>
      </c>
      <c r="D2896" s="20" t="s">
        <v>435</v>
      </c>
      <c r="E2896" s="20" t="s">
        <v>238</v>
      </c>
      <c r="F2896" s="20" t="s">
        <v>21</v>
      </c>
      <c r="G2896" s="20" t="s">
        <v>17</v>
      </c>
      <c r="H2896" s="20" t="s">
        <v>230</v>
      </c>
      <c r="I2896" s="20">
        <v>11.028014178000001</v>
      </c>
      <c r="J2896" s="20">
        <v>2.5968677911000003E-3</v>
      </c>
      <c r="K2896" s="20">
        <v>4.8968480030000009E-3</v>
      </c>
      <c r="L2896" s="20">
        <v>4.4012861749999994E-4</v>
      </c>
      <c r="M2896" s="20">
        <v>4.26924758975E-4</v>
      </c>
      <c r="N2896" s="20">
        <v>1.2511501449E-5</v>
      </c>
      <c r="O2896" s="27">
        <v>4.3310745250074901E-4</v>
      </c>
    </row>
    <row r="2897" spans="1:15" x14ac:dyDescent="0.25">
      <c r="A2897" s="19" t="s">
        <v>400</v>
      </c>
      <c r="B2897" s="20" t="s">
        <v>338</v>
      </c>
      <c r="C2897" s="20" t="s">
        <v>405</v>
      </c>
      <c r="D2897" s="20" t="s">
        <v>435</v>
      </c>
      <c r="E2897" s="20" t="s">
        <v>239</v>
      </c>
      <c r="F2897" s="20" t="s">
        <v>81</v>
      </c>
      <c r="G2897" s="20" t="s">
        <v>17</v>
      </c>
      <c r="H2897" s="20" t="s">
        <v>230</v>
      </c>
      <c r="I2897" s="20">
        <v>4.752224558</v>
      </c>
      <c r="J2897" s="20">
        <v>1.9763971328000001E-3</v>
      </c>
      <c r="K2897" s="20">
        <v>3.5098078541999996E-3</v>
      </c>
      <c r="L2897" s="20">
        <v>2.8482023750000005E-4</v>
      </c>
      <c r="M2897" s="20">
        <v>2.7627563037500006E-4</v>
      </c>
      <c r="N2897" s="20">
        <v>7.5370528730000007E-6</v>
      </c>
      <c r="O2897" s="27">
        <v>2.8738306904016057E-4</v>
      </c>
    </row>
    <row r="2898" spans="1:15" x14ac:dyDescent="0.25">
      <c r="A2898" s="19" t="s">
        <v>400</v>
      </c>
      <c r="B2898" s="20" t="s">
        <v>338</v>
      </c>
      <c r="C2898" s="20" t="s">
        <v>405</v>
      </c>
      <c r="D2898" s="20" t="s">
        <v>435</v>
      </c>
      <c r="E2898" s="20" t="s">
        <v>240</v>
      </c>
      <c r="F2898" s="20" t="s">
        <v>23</v>
      </c>
      <c r="G2898" s="20" t="s">
        <v>17</v>
      </c>
      <c r="H2898" s="20" t="s">
        <v>230</v>
      </c>
      <c r="I2898" s="20">
        <v>88.930779431000005</v>
      </c>
      <c r="J2898" s="20">
        <v>5.2058600177999998E-3</v>
      </c>
      <c r="K2898" s="20">
        <v>1.0204379066700001E-2</v>
      </c>
      <c r="L2898" s="20">
        <v>8.5064236971000001E-4</v>
      </c>
      <c r="M2898" s="20">
        <v>8.2512309861869988E-4</v>
      </c>
      <c r="N2898" s="20">
        <v>2.3142739000000005E-5</v>
      </c>
      <c r="O2898" s="27">
        <v>1.2206981667288331E-3</v>
      </c>
    </row>
    <row r="2899" spans="1:15" x14ac:dyDescent="0.25">
      <c r="A2899" s="19" t="s">
        <v>400</v>
      </c>
      <c r="B2899" s="20" t="s">
        <v>338</v>
      </c>
      <c r="C2899" s="20" t="s">
        <v>405</v>
      </c>
      <c r="D2899" s="20" t="s">
        <v>435</v>
      </c>
      <c r="E2899" s="20" t="s">
        <v>241</v>
      </c>
      <c r="F2899" s="20" t="s">
        <v>84</v>
      </c>
      <c r="G2899" s="20" t="s">
        <v>17</v>
      </c>
      <c r="H2899" s="20" t="s">
        <v>230</v>
      </c>
      <c r="I2899" s="20">
        <v>80.703547321100004</v>
      </c>
      <c r="J2899" s="20">
        <v>2.5440664439170004E-2</v>
      </c>
      <c r="K2899" s="20">
        <v>3.9979192056309995E-2</v>
      </c>
      <c r="L2899" s="20">
        <v>3.9193674581469995E-3</v>
      </c>
      <c r="M2899" s="20">
        <v>3.80178643440259E-3</v>
      </c>
      <c r="N2899" s="20">
        <v>9.88719447053E-5</v>
      </c>
      <c r="O2899" s="27">
        <v>3.6332053084235324E-3</v>
      </c>
    </row>
    <row r="2900" spans="1:15" x14ac:dyDescent="0.25">
      <c r="A2900" s="19" t="s">
        <v>400</v>
      </c>
      <c r="B2900" s="20" t="s">
        <v>338</v>
      </c>
      <c r="C2900" s="20" t="s">
        <v>405</v>
      </c>
      <c r="D2900" s="20" t="s">
        <v>435</v>
      </c>
      <c r="E2900" s="20" t="s">
        <v>242</v>
      </c>
      <c r="F2900" s="20" t="s">
        <v>86</v>
      </c>
      <c r="G2900" s="20" t="s">
        <v>17</v>
      </c>
      <c r="H2900" s="20" t="s">
        <v>230</v>
      </c>
      <c r="I2900" s="20">
        <v>56.067180516000008</v>
      </c>
      <c r="J2900" s="20">
        <v>1.6069713776699999E-2</v>
      </c>
      <c r="K2900" s="20">
        <v>4.6782716810799999E-2</v>
      </c>
      <c r="L2900" s="20">
        <v>2.8497321354100003E-3</v>
      </c>
      <c r="M2900" s="20">
        <v>2.7642401713476998E-3</v>
      </c>
      <c r="N2900" s="20">
        <v>8.4619437154799987E-5</v>
      </c>
      <c r="O2900" s="27">
        <v>3.8357927281008385E-3</v>
      </c>
    </row>
    <row r="2901" spans="1:15" x14ac:dyDescent="0.25">
      <c r="A2901" s="19" t="s">
        <v>400</v>
      </c>
      <c r="B2901" s="20" t="s">
        <v>338</v>
      </c>
      <c r="C2901" s="20" t="s">
        <v>405</v>
      </c>
      <c r="D2901" s="20" t="s">
        <v>435</v>
      </c>
      <c r="E2901" s="20" t="s">
        <v>244</v>
      </c>
      <c r="F2901" s="20" t="s">
        <v>243</v>
      </c>
      <c r="G2901" s="20" t="s">
        <v>17</v>
      </c>
      <c r="H2901" s="20" t="s">
        <v>230</v>
      </c>
      <c r="I2901" s="20">
        <v>176.93447570909998</v>
      </c>
      <c r="J2901" s="20">
        <v>0.117595623808</v>
      </c>
      <c r="K2901" s="20">
        <v>0.2688483780225</v>
      </c>
      <c r="L2901" s="20">
        <v>2.150790029589E-2</v>
      </c>
      <c r="M2901" s="20">
        <v>2.0862663287013302E-2</v>
      </c>
      <c r="N2901" s="20">
        <v>8.3139622407900002E-4</v>
      </c>
      <c r="O2901" s="27">
        <v>2.0481427911928932E-2</v>
      </c>
    </row>
    <row r="2902" spans="1:15" x14ac:dyDescent="0.25">
      <c r="A2902" s="19" t="s">
        <v>400</v>
      </c>
      <c r="B2902" s="20" t="s">
        <v>338</v>
      </c>
      <c r="C2902" s="20" t="s">
        <v>405</v>
      </c>
      <c r="D2902" s="20" t="s">
        <v>435</v>
      </c>
      <c r="E2902" s="20" t="s">
        <v>245</v>
      </c>
      <c r="F2902" s="20" t="s">
        <v>25</v>
      </c>
      <c r="G2902" s="20" t="s">
        <v>17</v>
      </c>
      <c r="H2902" s="20" t="s">
        <v>230</v>
      </c>
      <c r="I2902" s="20">
        <v>9.1024868431000012</v>
      </c>
      <c r="J2902" s="20">
        <v>1.9391585881E-3</v>
      </c>
      <c r="K2902" s="20">
        <v>2.8102695184000002E-3</v>
      </c>
      <c r="L2902" s="20">
        <v>3.0117368740999997E-4</v>
      </c>
      <c r="M2902" s="20">
        <v>2.9213847678769998E-4</v>
      </c>
      <c r="N2902" s="20">
        <v>7.0363497989999998E-6</v>
      </c>
      <c r="O2902" s="27">
        <v>2.6649708342894006E-4</v>
      </c>
    </row>
    <row r="2903" spans="1:15" x14ac:dyDescent="0.25">
      <c r="A2903" s="19" t="s">
        <v>400</v>
      </c>
      <c r="B2903" s="20" t="s">
        <v>338</v>
      </c>
      <c r="C2903" s="20" t="s">
        <v>405</v>
      </c>
      <c r="D2903" s="20" t="s">
        <v>435</v>
      </c>
      <c r="E2903" s="20" t="s">
        <v>246</v>
      </c>
      <c r="F2903" s="20" t="s">
        <v>89</v>
      </c>
      <c r="G2903" s="20" t="s">
        <v>17</v>
      </c>
      <c r="H2903" s="20" t="s">
        <v>230</v>
      </c>
      <c r="I2903" s="20">
        <v>20.136985840999998</v>
      </c>
      <c r="J2903" s="20">
        <v>8.6645677E-4</v>
      </c>
      <c r="K2903" s="20">
        <v>1.8336619290000001E-3</v>
      </c>
      <c r="L2903" s="20">
        <v>1.4701356679999998E-4</v>
      </c>
      <c r="M2903" s="20">
        <v>1.4260315979599999E-4</v>
      </c>
      <c r="N2903" s="20">
        <v>3.3206041739999997E-6</v>
      </c>
      <c r="O2903" s="27">
        <v>2.0358439848279001E-4</v>
      </c>
    </row>
    <row r="2904" spans="1:15" x14ac:dyDescent="0.25">
      <c r="A2904" s="19" t="s">
        <v>400</v>
      </c>
      <c r="B2904" s="20" t="s">
        <v>338</v>
      </c>
      <c r="C2904" s="20" t="s">
        <v>405</v>
      </c>
      <c r="D2904" s="20" t="s">
        <v>435</v>
      </c>
      <c r="E2904" s="20" t="s">
        <v>247</v>
      </c>
      <c r="F2904" s="20" t="s">
        <v>91</v>
      </c>
      <c r="G2904" s="20" t="s">
        <v>17</v>
      </c>
      <c r="H2904" s="20" t="s">
        <v>230</v>
      </c>
      <c r="I2904" s="20">
        <v>46.076479960000007</v>
      </c>
      <c r="J2904" s="20">
        <v>2.0228437223000002E-2</v>
      </c>
      <c r="K2904" s="20">
        <v>7.7487474847199991E-2</v>
      </c>
      <c r="L2904" s="20">
        <v>3.8609748797600002E-3</v>
      </c>
      <c r="M2904" s="20">
        <v>3.7451456333671999E-3</v>
      </c>
      <c r="N2904" s="20">
        <v>1.9057610564199998E-4</v>
      </c>
      <c r="O2904" s="27">
        <v>5.2691451987008824E-3</v>
      </c>
    </row>
    <row r="2905" spans="1:15" x14ac:dyDescent="0.25">
      <c r="A2905" s="19" t="s">
        <v>400</v>
      </c>
      <c r="B2905" s="20" t="s">
        <v>338</v>
      </c>
      <c r="C2905" s="20" t="s">
        <v>405</v>
      </c>
      <c r="D2905" s="20" t="s">
        <v>435</v>
      </c>
      <c r="E2905" s="20" t="s">
        <v>249</v>
      </c>
      <c r="F2905" s="20" t="s">
        <v>248</v>
      </c>
      <c r="G2905" s="20" t="s">
        <v>17</v>
      </c>
      <c r="H2905" s="20" t="s">
        <v>230</v>
      </c>
      <c r="I2905" s="20">
        <v>42.186527376999997</v>
      </c>
      <c r="J2905" s="20">
        <v>2.5664169443500001E-2</v>
      </c>
      <c r="K2905" s="20">
        <v>6.6674995124000005E-2</v>
      </c>
      <c r="L2905" s="20">
        <v>4.9472590041499996E-3</v>
      </c>
      <c r="M2905" s="20">
        <v>4.7988412340254994E-3</v>
      </c>
      <c r="N2905" s="20">
        <v>2.0601762029199999E-4</v>
      </c>
      <c r="O2905" s="27">
        <v>5.1793767398130618E-3</v>
      </c>
    </row>
    <row r="2906" spans="1:15" x14ac:dyDescent="0.25">
      <c r="A2906" s="19" t="s">
        <v>400</v>
      </c>
      <c r="B2906" s="20" t="s">
        <v>338</v>
      </c>
      <c r="C2906" s="20" t="s">
        <v>405</v>
      </c>
      <c r="D2906" s="20" t="s">
        <v>435</v>
      </c>
      <c r="E2906" s="20" t="s">
        <v>251</v>
      </c>
      <c r="F2906" s="20" t="s">
        <v>250</v>
      </c>
      <c r="G2906" s="20" t="s">
        <v>17</v>
      </c>
      <c r="H2906" s="20" t="s">
        <v>230</v>
      </c>
      <c r="I2906" s="20">
        <v>22.211625685000001</v>
      </c>
      <c r="J2906" s="20">
        <v>9.5243937400999998E-2</v>
      </c>
      <c r="K2906" s="20">
        <v>0.26484633602499996</v>
      </c>
      <c r="L2906" s="20">
        <v>1.39514572991E-2</v>
      </c>
      <c r="M2906" s="20">
        <v>1.3532913580126999E-2</v>
      </c>
      <c r="N2906" s="20">
        <v>6.9658931256999989E-4</v>
      </c>
      <c r="O2906" s="27">
        <v>1.579311388322694E-2</v>
      </c>
    </row>
    <row r="2907" spans="1:15" x14ac:dyDescent="0.25">
      <c r="A2907" s="19" t="s">
        <v>400</v>
      </c>
      <c r="B2907" s="20" t="s">
        <v>338</v>
      </c>
      <c r="C2907" s="20" t="s">
        <v>405</v>
      </c>
      <c r="D2907" s="20" t="s">
        <v>435</v>
      </c>
      <c r="E2907" s="20" t="s">
        <v>252</v>
      </c>
      <c r="F2907" s="20" t="s">
        <v>27</v>
      </c>
      <c r="G2907" s="20" t="s">
        <v>17</v>
      </c>
      <c r="H2907" s="20" t="s">
        <v>230</v>
      </c>
      <c r="I2907" s="20">
        <v>12.480262327999998</v>
      </c>
      <c r="J2907" s="20">
        <v>5.0068156257E-3</v>
      </c>
      <c r="K2907" s="20">
        <v>1.4481567309999999E-2</v>
      </c>
      <c r="L2907" s="20">
        <v>8.3132997620000008E-4</v>
      </c>
      <c r="M2907" s="20">
        <v>8.0639007691399995E-4</v>
      </c>
      <c r="N2907" s="20">
        <v>3.3907147365999997E-5</v>
      </c>
      <c r="O2907" s="27">
        <v>1.0314120162692969E-3</v>
      </c>
    </row>
    <row r="2908" spans="1:15" x14ac:dyDescent="0.25">
      <c r="A2908" s="19" t="s">
        <v>400</v>
      </c>
      <c r="B2908" s="20" t="s">
        <v>338</v>
      </c>
      <c r="C2908" s="20" t="s">
        <v>405</v>
      </c>
      <c r="D2908" s="20" t="s">
        <v>435</v>
      </c>
      <c r="E2908" s="20" t="s">
        <v>253</v>
      </c>
      <c r="F2908" s="20" t="s">
        <v>94</v>
      </c>
      <c r="G2908" s="20" t="s">
        <v>17</v>
      </c>
      <c r="H2908" s="20" t="s">
        <v>230</v>
      </c>
      <c r="I2908" s="20">
        <v>157.23187934700002</v>
      </c>
      <c r="J2908" s="20">
        <v>6.9455664540900006E-2</v>
      </c>
      <c r="K2908" s="20">
        <v>0.10538311862899999</v>
      </c>
      <c r="L2908" s="20">
        <v>1.099630872991E-2</v>
      </c>
      <c r="M2908" s="20">
        <v>1.06664194680127E-2</v>
      </c>
      <c r="N2908" s="20">
        <v>2.7132200230660001E-4</v>
      </c>
      <c r="O2908" s="27">
        <v>9.5988602941583963E-3</v>
      </c>
    </row>
    <row r="2909" spans="1:15" x14ac:dyDescent="0.25">
      <c r="A2909" s="19" t="s">
        <v>400</v>
      </c>
      <c r="B2909" s="20" t="s">
        <v>338</v>
      </c>
      <c r="C2909" s="20" t="s">
        <v>405</v>
      </c>
      <c r="D2909" s="20" t="s">
        <v>435</v>
      </c>
      <c r="E2909" s="20" t="s">
        <v>254</v>
      </c>
      <c r="F2909" s="20" t="s">
        <v>96</v>
      </c>
      <c r="G2909" s="20" t="s">
        <v>17</v>
      </c>
      <c r="H2909" s="20" t="s">
        <v>230</v>
      </c>
      <c r="I2909" s="20">
        <v>195.78778185199999</v>
      </c>
      <c r="J2909" s="20">
        <v>0.15233831794510003</v>
      </c>
      <c r="K2909" s="20">
        <v>0.36379162792899994</v>
      </c>
      <c r="L2909" s="20">
        <v>2.4621526751199999E-2</v>
      </c>
      <c r="M2909" s="20">
        <v>2.3882880948664004E-2</v>
      </c>
      <c r="N2909" s="20">
        <v>9.0764118239399991E-4</v>
      </c>
      <c r="O2909" s="27">
        <v>2.5586836540269841E-2</v>
      </c>
    </row>
    <row r="2910" spans="1:15" x14ac:dyDescent="0.25">
      <c r="A2910" s="19" t="s">
        <v>400</v>
      </c>
      <c r="B2910" s="20" t="s">
        <v>338</v>
      </c>
      <c r="C2910" s="20" t="s">
        <v>405</v>
      </c>
      <c r="D2910" s="20" t="s">
        <v>435</v>
      </c>
      <c r="E2910" s="20" t="s">
        <v>255</v>
      </c>
      <c r="F2910" s="20" t="s">
        <v>98</v>
      </c>
      <c r="G2910" s="20" t="s">
        <v>17</v>
      </c>
      <c r="H2910" s="20" t="s">
        <v>230</v>
      </c>
      <c r="I2910" s="20">
        <v>472.03923634260002</v>
      </c>
      <c r="J2910" s="20">
        <v>0.25048894403360999</v>
      </c>
      <c r="K2910" s="20">
        <v>0.25853170573942996</v>
      </c>
      <c r="L2910" s="20">
        <v>3.9702935314187005E-2</v>
      </c>
      <c r="M2910" s="20">
        <v>3.8511847254761387E-2</v>
      </c>
      <c r="N2910" s="20">
        <v>5.6017909294229997E-4</v>
      </c>
      <c r="O2910" s="27">
        <v>5.243124758250136E-2</v>
      </c>
    </row>
    <row r="2911" spans="1:15" x14ac:dyDescent="0.25">
      <c r="A2911" s="19" t="s">
        <v>400</v>
      </c>
      <c r="B2911" s="20" t="s">
        <v>338</v>
      </c>
      <c r="C2911" s="20" t="s">
        <v>405</v>
      </c>
      <c r="D2911" s="20" t="s">
        <v>435</v>
      </c>
      <c r="E2911" s="20" t="s">
        <v>257</v>
      </c>
      <c r="F2911" s="20" t="s">
        <v>256</v>
      </c>
      <c r="G2911" s="20" t="s">
        <v>17</v>
      </c>
      <c r="H2911" s="20" t="s">
        <v>230</v>
      </c>
      <c r="I2911" s="20">
        <v>135.97327506600001</v>
      </c>
      <c r="J2911" s="20">
        <v>0.13254840746900001</v>
      </c>
      <c r="K2911" s="20">
        <v>0.30490764750999999</v>
      </c>
      <c r="L2911" s="20">
        <v>2.0779301827E-2</v>
      </c>
      <c r="M2911" s="20">
        <v>2.0155922772190003E-2</v>
      </c>
      <c r="N2911" s="20">
        <v>8.2762805598999992E-4</v>
      </c>
      <c r="O2911" s="27">
        <v>2.1047689005343647E-2</v>
      </c>
    </row>
    <row r="2912" spans="1:15" x14ac:dyDescent="0.25">
      <c r="A2912" s="19" t="s">
        <v>400</v>
      </c>
      <c r="B2912" s="20" t="s">
        <v>338</v>
      </c>
      <c r="C2912" s="20" t="s">
        <v>405</v>
      </c>
      <c r="D2912" s="20" t="s">
        <v>435</v>
      </c>
      <c r="E2912" s="20" t="s">
        <v>258</v>
      </c>
      <c r="F2912" s="20" t="s">
        <v>100</v>
      </c>
      <c r="G2912" s="20" t="s">
        <v>17</v>
      </c>
      <c r="H2912" s="20" t="s">
        <v>230</v>
      </c>
      <c r="I2912" s="20">
        <v>734.5979959</v>
      </c>
      <c r="J2912" s="20">
        <v>0.20971658616900002</v>
      </c>
      <c r="K2912" s="20">
        <v>0.1787483321794</v>
      </c>
      <c r="L2912" s="20">
        <v>3.2388699083400002E-2</v>
      </c>
      <c r="M2912" s="20">
        <v>3.1417038110898E-2</v>
      </c>
      <c r="N2912" s="20">
        <v>3.8399160364800005E-4</v>
      </c>
      <c r="O2912" s="27">
        <v>4.6498486806926503E-2</v>
      </c>
    </row>
    <row r="2913" spans="1:15" x14ac:dyDescent="0.25">
      <c r="A2913" s="19" t="s">
        <v>400</v>
      </c>
      <c r="B2913" s="20" t="s">
        <v>338</v>
      </c>
      <c r="C2913" s="20" t="s">
        <v>405</v>
      </c>
      <c r="D2913" s="20" t="s">
        <v>435</v>
      </c>
      <c r="E2913" s="20" t="s">
        <v>260</v>
      </c>
      <c r="F2913" s="20" t="s">
        <v>259</v>
      </c>
      <c r="G2913" s="20" t="s">
        <v>17</v>
      </c>
      <c r="H2913" s="20" t="s">
        <v>230</v>
      </c>
      <c r="I2913" s="20">
        <v>5.7700953559999988</v>
      </c>
      <c r="J2913" s="20">
        <v>1.7453136099999999E-2</v>
      </c>
      <c r="K2913" s="20">
        <v>4.0115938080000003E-2</v>
      </c>
      <c r="L2913" s="20">
        <v>2.2645382919999997E-3</v>
      </c>
      <c r="M2913" s="20">
        <v>2.1966021432399999E-3</v>
      </c>
      <c r="N2913" s="20">
        <v>8.8796768869999997E-5</v>
      </c>
      <c r="O2913" s="27">
        <v>2.5629442218162899E-3</v>
      </c>
    </row>
    <row r="2914" spans="1:15" x14ac:dyDescent="0.25">
      <c r="A2914" s="19" t="s">
        <v>400</v>
      </c>
      <c r="B2914" s="20" t="s">
        <v>338</v>
      </c>
      <c r="C2914" s="20" t="s">
        <v>405</v>
      </c>
      <c r="D2914" s="20" t="s">
        <v>435</v>
      </c>
      <c r="E2914" s="20" t="s">
        <v>261</v>
      </c>
      <c r="F2914" s="20" t="s">
        <v>102</v>
      </c>
      <c r="G2914" s="20" t="s">
        <v>17</v>
      </c>
      <c r="H2914" s="20" t="s">
        <v>230</v>
      </c>
      <c r="I2914" s="20">
        <v>5.5107644799999997</v>
      </c>
      <c r="J2914" s="20">
        <v>6.5344484599999997E-4</v>
      </c>
      <c r="K2914" s="20">
        <v>5.8292238700000001E-4</v>
      </c>
      <c r="L2914" s="20">
        <v>1.0235280849999999E-4</v>
      </c>
      <c r="M2914" s="20">
        <v>9.9282224244999999E-5</v>
      </c>
      <c r="N2914" s="20">
        <v>1.1859497859999999E-6</v>
      </c>
      <c r="O2914" s="27">
        <v>1.5999918700872599E-4</v>
      </c>
    </row>
    <row r="2915" spans="1:15" x14ac:dyDescent="0.25">
      <c r="A2915" s="19" t="s">
        <v>400</v>
      </c>
      <c r="B2915" s="20" t="s">
        <v>338</v>
      </c>
      <c r="C2915" s="20" t="s">
        <v>405</v>
      </c>
      <c r="D2915" s="20" t="s">
        <v>435</v>
      </c>
      <c r="E2915" s="20" t="s">
        <v>262</v>
      </c>
      <c r="F2915" s="20" t="s">
        <v>104</v>
      </c>
      <c r="G2915" s="20" t="s">
        <v>17</v>
      </c>
      <c r="H2915" s="20" t="s">
        <v>230</v>
      </c>
      <c r="I2915" s="20">
        <v>17.200068485599996</v>
      </c>
      <c r="J2915" s="20">
        <v>1.8627914055E-2</v>
      </c>
      <c r="K2915" s="20">
        <v>3.9179922255800005E-2</v>
      </c>
      <c r="L2915" s="20">
        <v>2.6605942912999998E-3</v>
      </c>
      <c r="M2915" s="20">
        <v>2.5807764625610003E-3</v>
      </c>
      <c r="N2915" s="20">
        <v>8.5801397252400002E-5</v>
      </c>
      <c r="O2915" s="27">
        <v>2.7883343674932753E-3</v>
      </c>
    </row>
    <row r="2916" spans="1:15" x14ac:dyDescent="0.25">
      <c r="A2916" s="19" t="s">
        <v>400</v>
      </c>
      <c r="B2916" s="20" t="s">
        <v>338</v>
      </c>
      <c r="C2916" s="20" t="s">
        <v>405</v>
      </c>
      <c r="D2916" s="20" t="s">
        <v>435</v>
      </c>
      <c r="E2916" s="20" t="s">
        <v>263</v>
      </c>
      <c r="F2916" s="20" t="s">
        <v>106</v>
      </c>
      <c r="G2916" s="20" t="s">
        <v>30</v>
      </c>
      <c r="H2916" s="20" t="s">
        <v>230</v>
      </c>
      <c r="I2916" s="20">
        <v>200.06594371</v>
      </c>
      <c r="J2916" s="20">
        <v>2.0178380551000002E-2</v>
      </c>
      <c r="K2916" s="20">
        <v>1.8506946702499999E-2</v>
      </c>
      <c r="L2916" s="20">
        <v>3.0088693741000001E-3</v>
      </c>
      <c r="M2916" s="20">
        <v>2.9186032928770001E-3</v>
      </c>
      <c r="N2916" s="20">
        <v>3.7283299865999994E-5</v>
      </c>
      <c r="O2916" s="27">
        <v>4.9007248973053016E-3</v>
      </c>
    </row>
    <row r="2917" spans="1:15" x14ac:dyDescent="0.25">
      <c r="A2917" s="19" t="s">
        <v>400</v>
      </c>
      <c r="B2917" s="20" t="s">
        <v>338</v>
      </c>
      <c r="C2917" s="20" t="s">
        <v>405</v>
      </c>
      <c r="D2917" s="20" t="s">
        <v>435</v>
      </c>
      <c r="E2917" s="20" t="s">
        <v>264</v>
      </c>
      <c r="F2917" s="20" t="s">
        <v>108</v>
      </c>
      <c r="G2917" s="20" t="s">
        <v>30</v>
      </c>
      <c r="H2917" s="20" t="s">
        <v>230</v>
      </c>
      <c r="I2917" s="20">
        <v>146.402538424</v>
      </c>
      <c r="J2917" s="20">
        <v>0.12977016548260001</v>
      </c>
      <c r="K2917" s="20">
        <v>0.1590013274663</v>
      </c>
      <c r="L2917" s="20">
        <v>1.8231204911920002E-2</v>
      </c>
      <c r="M2917" s="20">
        <v>1.7684268764562402E-2</v>
      </c>
      <c r="N2917" s="20">
        <v>5.3760614110299999E-4</v>
      </c>
      <c r="O2917" s="27">
        <v>1.2254007285006425E-2</v>
      </c>
    </row>
    <row r="2918" spans="1:15" x14ac:dyDescent="0.25">
      <c r="A2918" s="19" t="s">
        <v>400</v>
      </c>
      <c r="B2918" s="20" t="s">
        <v>338</v>
      </c>
      <c r="C2918" s="20" t="s">
        <v>405</v>
      </c>
      <c r="D2918" s="20" t="s">
        <v>435</v>
      </c>
      <c r="E2918" s="20" t="s">
        <v>265</v>
      </c>
      <c r="F2918" s="20" t="s">
        <v>29</v>
      </c>
      <c r="G2918" s="20" t="s">
        <v>30</v>
      </c>
      <c r="H2918" s="20" t="s">
        <v>230</v>
      </c>
      <c r="I2918" s="20">
        <v>123.54929902200001</v>
      </c>
      <c r="J2918" s="20">
        <v>3.1302777959099998E-2</v>
      </c>
      <c r="K2918" s="20">
        <v>8.3883148006299993E-2</v>
      </c>
      <c r="L2918" s="20">
        <v>5.8735159201499989E-3</v>
      </c>
      <c r="M2918" s="20">
        <v>5.6973104425454999E-3</v>
      </c>
      <c r="N2918" s="20">
        <v>2.3502101368970001E-4</v>
      </c>
      <c r="O2918" s="27">
        <v>6.6721329517445806E-3</v>
      </c>
    </row>
    <row r="2919" spans="1:15" x14ac:dyDescent="0.25">
      <c r="A2919" s="19" t="s">
        <v>400</v>
      </c>
      <c r="B2919" s="20" t="s">
        <v>338</v>
      </c>
      <c r="C2919" s="20" t="s">
        <v>405</v>
      </c>
      <c r="D2919" s="20" t="s">
        <v>435</v>
      </c>
      <c r="E2919" s="20" t="s">
        <v>266</v>
      </c>
      <c r="F2919" s="20" t="s">
        <v>32</v>
      </c>
      <c r="G2919" s="20" t="s">
        <v>30</v>
      </c>
      <c r="H2919" s="20" t="s">
        <v>230</v>
      </c>
      <c r="I2919" s="20">
        <v>145.90044397</v>
      </c>
      <c r="J2919" s="20">
        <v>3.1882857500999999E-2</v>
      </c>
      <c r="K2919" s="20">
        <v>9.6567566478000008E-2</v>
      </c>
      <c r="L2919" s="20">
        <v>6.2780375137999993E-3</v>
      </c>
      <c r="M2919" s="20">
        <v>6.0896963883859999E-3</v>
      </c>
      <c r="N2919" s="20">
        <v>2.3822532095999998E-4</v>
      </c>
      <c r="O2919" s="27">
        <v>7.7233675750034295E-3</v>
      </c>
    </row>
    <row r="2920" spans="1:15" x14ac:dyDescent="0.25">
      <c r="A2920" s="19" t="s">
        <v>400</v>
      </c>
      <c r="B2920" s="20" t="s">
        <v>338</v>
      </c>
      <c r="C2920" s="20" t="s">
        <v>405</v>
      </c>
      <c r="D2920" s="20" t="s">
        <v>435</v>
      </c>
      <c r="E2920" s="20" t="s">
        <v>267</v>
      </c>
      <c r="F2920" s="20" t="s">
        <v>112</v>
      </c>
      <c r="G2920" s="20" t="s">
        <v>30</v>
      </c>
      <c r="H2920" s="20" t="s">
        <v>230</v>
      </c>
      <c r="I2920" s="20">
        <v>18.965001609999998</v>
      </c>
      <c r="J2920" s="20">
        <v>3.4193152100000001E-3</v>
      </c>
      <c r="K2920" s="20">
        <v>4.9829056360000002E-3</v>
      </c>
      <c r="L2920" s="20">
        <v>5.7111940499999993E-4</v>
      </c>
      <c r="M2920" s="20">
        <v>5.5398582285000005E-4</v>
      </c>
      <c r="N2920" s="20">
        <v>9.1602313200000001E-6</v>
      </c>
      <c r="O2920" s="27">
        <v>8.909501553774899E-4</v>
      </c>
    </row>
    <row r="2921" spans="1:15" x14ac:dyDescent="0.25">
      <c r="A2921" s="19" t="s">
        <v>400</v>
      </c>
      <c r="B2921" s="20" t="s">
        <v>338</v>
      </c>
      <c r="C2921" s="20" t="s">
        <v>405</v>
      </c>
      <c r="D2921" s="20" t="s">
        <v>435</v>
      </c>
      <c r="E2921" s="20" t="s">
        <v>268</v>
      </c>
      <c r="F2921" s="20" t="s">
        <v>114</v>
      </c>
      <c r="G2921" s="20" t="s">
        <v>30</v>
      </c>
      <c r="H2921" s="20" t="s">
        <v>230</v>
      </c>
      <c r="I2921" s="20">
        <v>477.77368300000001</v>
      </c>
      <c r="J2921" s="20">
        <v>9.0724864580000009E-2</v>
      </c>
      <c r="K2921" s="20">
        <v>0.16325301539999998</v>
      </c>
      <c r="L2921" s="20">
        <v>1.2503503845E-2</v>
      </c>
      <c r="M2921" s="20">
        <v>1.2128398729649999E-2</v>
      </c>
      <c r="N2921" s="20">
        <v>4.3847448619999997E-4</v>
      </c>
      <c r="O2921" s="27">
        <v>1.340855712490437E-2</v>
      </c>
    </row>
    <row r="2922" spans="1:15" x14ac:dyDescent="0.25">
      <c r="A2922" s="19" t="s">
        <v>400</v>
      </c>
      <c r="B2922" s="20" t="s">
        <v>338</v>
      </c>
      <c r="C2922" s="20" t="s">
        <v>405</v>
      </c>
      <c r="D2922" s="20" t="s">
        <v>435</v>
      </c>
      <c r="E2922" s="20" t="s">
        <v>269</v>
      </c>
      <c r="F2922" s="20" t="s">
        <v>116</v>
      </c>
      <c r="G2922" s="20" t="s">
        <v>30</v>
      </c>
      <c r="H2922" s="20" t="s">
        <v>230</v>
      </c>
      <c r="I2922" s="20">
        <v>75.409354640000004</v>
      </c>
      <c r="J2922" s="20">
        <v>4.7496340076600002E-2</v>
      </c>
      <c r="K2922" s="20">
        <v>9.7908376953400003E-2</v>
      </c>
      <c r="L2922" s="20">
        <v>8.59918817381E-3</v>
      </c>
      <c r="M2922" s="20">
        <v>8.3412125285956991E-3</v>
      </c>
      <c r="N2922" s="20">
        <v>3.3161795245000003E-4</v>
      </c>
      <c r="O2922" s="27">
        <v>7.930177239842141E-3</v>
      </c>
    </row>
    <row r="2923" spans="1:15" x14ac:dyDescent="0.25">
      <c r="A2923" s="19" t="s">
        <v>400</v>
      </c>
      <c r="B2923" s="20" t="s">
        <v>338</v>
      </c>
      <c r="C2923" s="20" t="s">
        <v>405</v>
      </c>
      <c r="D2923" s="20" t="s">
        <v>435</v>
      </c>
      <c r="E2923" s="20" t="s">
        <v>270</v>
      </c>
      <c r="F2923" s="20" t="s">
        <v>45</v>
      </c>
      <c r="G2923" s="20" t="s">
        <v>37</v>
      </c>
      <c r="H2923" s="20" t="s">
        <v>230</v>
      </c>
      <c r="I2923" s="20">
        <v>1.8453385099999999</v>
      </c>
      <c r="J2923" s="20">
        <v>1.9632624600000001E-5</v>
      </c>
      <c r="K2923" s="20">
        <v>3.2207060999999999E-5</v>
      </c>
      <c r="L2923" s="20">
        <v>3.0496160999999999E-6</v>
      </c>
      <c r="M2923" s="20">
        <v>2.9581276170000002E-6</v>
      </c>
      <c r="N2923" s="20">
        <v>5.8828864999999997E-8</v>
      </c>
      <c r="O2923" s="27">
        <v>5.3100824449139998E-6</v>
      </c>
    </row>
    <row r="2924" spans="1:15" x14ac:dyDescent="0.25">
      <c r="A2924" s="19" t="s">
        <v>400</v>
      </c>
      <c r="B2924" s="20" t="s">
        <v>338</v>
      </c>
      <c r="C2924" s="20" t="s">
        <v>405</v>
      </c>
      <c r="D2924" s="20" t="s">
        <v>435</v>
      </c>
      <c r="E2924" s="20" t="s">
        <v>271</v>
      </c>
      <c r="F2924" s="20" t="s">
        <v>48</v>
      </c>
      <c r="G2924" s="20" t="s">
        <v>37</v>
      </c>
      <c r="H2924" s="20" t="s">
        <v>230</v>
      </c>
      <c r="I2924" s="20">
        <v>5.0992968100000002</v>
      </c>
      <c r="J2924" s="20">
        <v>0</v>
      </c>
      <c r="K2924" s="20">
        <v>0</v>
      </c>
      <c r="L2924" s="20">
        <v>0</v>
      </c>
      <c r="M2924" s="20">
        <v>0</v>
      </c>
      <c r="N2924" s="20">
        <v>0</v>
      </c>
      <c r="O2924" s="27">
        <v>0</v>
      </c>
    </row>
    <row r="2925" spans="1:15" x14ac:dyDescent="0.25">
      <c r="A2925" s="19" t="s">
        <v>400</v>
      </c>
      <c r="B2925" s="20" t="s">
        <v>338</v>
      </c>
      <c r="C2925" s="20" t="s">
        <v>405</v>
      </c>
      <c r="D2925" s="20" t="s">
        <v>435</v>
      </c>
      <c r="E2925" s="20" t="s">
        <v>272</v>
      </c>
      <c r="F2925" s="20" t="s">
        <v>132</v>
      </c>
      <c r="G2925" s="20" t="s">
        <v>37</v>
      </c>
      <c r="H2925" s="20" t="s">
        <v>230</v>
      </c>
      <c r="I2925" s="20">
        <v>1102.9486525999998</v>
      </c>
      <c r="J2925" s="20">
        <v>9.2902115881000003E-2</v>
      </c>
      <c r="K2925" s="20">
        <v>0.18315060613599998</v>
      </c>
      <c r="L2925" s="20">
        <v>1.6011987077800001E-2</v>
      </c>
      <c r="M2925" s="20">
        <v>1.5531627465465998E-2</v>
      </c>
      <c r="N2925" s="20">
        <v>4.0997849737399997E-4</v>
      </c>
      <c r="O2925" s="27">
        <v>2.1756955433331334E-2</v>
      </c>
    </row>
    <row r="2926" spans="1:15" x14ac:dyDescent="0.25">
      <c r="A2926" s="19" t="s">
        <v>400</v>
      </c>
      <c r="B2926" s="20" t="s">
        <v>338</v>
      </c>
      <c r="C2926" s="20" t="s">
        <v>405</v>
      </c>
      <c r="D2926" s="20" t="s">
        <v>435</v>
      </c>
      <c r="E2926" s="20" t="s">
        <v>273</v>
      </c>
      <c r="F2926" s="20" t="s">
        <v>136</v>
      </c>
      <c r="G2926" s="20" t="s">
        <v>37</v>
      </c>
      <c r="H2926" s="20" t="s">
        <v>230</v>
      </c>
      <c r="I2926" s="20">
        <v>278.54361807000004</v>
      </c>
      <c r="J2926" s="20">
        <v>1.9546572282000005E-2</v>
      </c>
      <c r="K2926" s="20">
        <v>3.6373911639000001E-2</v>
      </c>
      <c r="L2926" s="20">
        <v>2.9965684418999999E-3</v>
      </c>
      <c r="M2926" s="20">
        <v>2.9066713886429997E-3</v>
      </c>
      <c r="N2926" s="20">
        <v>8.461187081199999E-5</v>
      </c>
      <c r="O2926" s="27">
        <v>4.5892083955244665E-3</v>
      </c>
    </row>
    <row r="2927" spans="1:15" x14ac:dyDescent="0.25">
      <c r="A2927" s="19" t="s">
        <v>400</v>
      </c>
      <c r="B2927" s="20" t="s">
        <v>338</v>
      </c>
      <c r="C2927" s="20" t="s">
        <v>405</v>
      </c>
      <c r="D2927" s="20" t="s">
        <v>435</v>
      </c>
      <c r="E2927" s="20" t="s">
        <v>274</v>
      </c>
      <c r="F2927" s="20" t="s">
        <v>139</v>
      </c>
      <c r="G2927" s="20" t="s">
        <v>37</v>
      </c>
      <c r="H2927" s="20" t="s">
        <v>230</v>
      </c>
      <c r="I2927" s="20">
        <v>335.32197329300004</v>
      </c>
      <c r="J2927" s="20">
        <v>0.11081414571029999</v>
      </c>
      <c r="K2927" s="20">
        <v>0.27329229115529996</v>
      </c>
      <c r="L2927" s="20">
        <v>1.9578785046290001E-2</v>
      </c>
      <c r="M2927" s="20">
        <v>1.8991421494901302E-2</v>
      </c>
      <c r="N2927" s="20">
        <v>5.5352560171899995E-4</v>
      </c>
      <c r="O2927" s="27">
        <v>2.5372440586866787E-2</v>
      </c>
    </row>
    <row r="2928" spans="1:15" x14ac:dyDescent="0.25">
      <c r="A2928" s="19" t="s">
        <v>400</v>
      </c>
      <c r="B2928" s="20" t="s">
        <v>338</v>
      </c>
      <c r="C2928" s="20" t="s">
        <v>405</v>
      </c>
      <c r="D2928" s="20" t="s">
        <v>435</v>
      </c>
      <c r="E2928" s="20" t="s">
        <v>275</v>
      </c>
      <c r="F2928" s="20" t="s">
        <v>51</v>
      </c>
      <c r="G2928" s="20" t="s">
        <v>37</v>
      </c>
      <c r="H2928" s="20" t="s">
        <v>230</v>
      </c>
      <c r="I2928" s="20">
        <v>48.901467370000006</v>
      </c>
      <c r="J2928" s="20">
        <v>1.0390790818999998E-2</v>
      </c>
      <c r="K2928" s="20">
        <v>2.5654236146999999E-2</v>
      </c>
      <c r="L2928" s="20">
        <v>1.8875181394000001E-3</v>
      </c>
      <c r="M2928" s="20">
        <v>1.8308925952179999E-3</v>
      </c>
      <c r="N2928" s="20">
        <v>6.5861071810000002E-5</v>
      </c>
      <c r="O2928" s="27">
        <v>2.0370293632809896E-3</v>
      </c>
    </row>
    <row r="2929" spans="1:15" x14ac:dyDescent="0.25">
      <c r="A2929" s="19" t="s">
        <v>400</v>
      </c>
      <c r="B2929" s="20" t="s">
        <v>338</v>
      </c>
      <c r="C2929" s="20" t="s">
        <v>405</v>
      </c>
      <c r="D2929" s="20" t="s">
        <v>435</v>
      </c>
      <c r="E2929" s="20" t="s">
        <v>276</v>
      </c>
      <c r="F2929" s="20" t="s">
        <v>142</v>
      </c>
      <c r="G2929" s="20" t="s">
        <v>37</v>
      </c>
      <c r="H2929" s="20" t="s">
        <v>230</v>
      </c>
      <c r="I2929" s="20">
        <v>3.3318609260000001</v>
      </c>
      <c r="J2929" s="20">
        <v>4.0710365509999998E-4</v>
      </c>
      <c r="K2929" s="20">
        <v>7.3770226020000002E-4</v>
      </c>
      <c r="L2929" s="20">
        <v>7.1298549480000001E-5</v>
      </c>
      <c r="M2929" s="20">
        <v>6.9159592995600005E-5</v>
      </c>
      <c r="N2929" s="20">
        <v>1.5566509960000002E-6</v>
      </c>
      <c r="O2929" s="27">
        <v>9.2203258478994012E-5</v>
      </c>
    </row>
    <row r="2930" spans="1:15" x14ac:dyDescent="0.25">
      <c r="A2930" s="19" t="s">
        <v>400</v>
      </c>
      <c r="B2930" s="20" t="s">
        <v>338</v>
      </c>
      <c r="C2930" s="20" t="s">
        <v>405</v>
      </c>
      <c r="D2930" s="20" t="s">
        <v>435</v>
      </c>
      <c r="E2930" s="20" t="s">
        <v>277</v>
      </c>
      <c r="F2930" s="20" t="s">
        <v>145</v>
      </c>
      <c r="G2930" s="20" t="s">
        <v>54</v>
      </c>
      <c r="H2930" s="20" t="s">
        <v>230</v>
      </c>
      <c r="I2930" s="20">
        <v>1.29947558E-2</v>
      </c>
      <c r="J2930" s="20">
        <v>1.05439532E-6</v>
      </c>
      <c r="K2930" s="20">
        <v>8.6067993999999994E-7</v>
      </c>
      <c r="L2930" s="20">
        <v>1.10020196E-7</v>
      </c>
      <c r="M2930" s="20">
        <v>1.0671959011999999E-7</v>
      </c>
      <c r="N2930" s="20">
        <v>2.15490926E-9</v>
      </c>
      <c r="O2930" s="27">
        <v>1.3151121803235E-7</v>
      </c>
    </row>
    <row r="2931" spans="1:15" x14ac:dyDescent="0.25">
      <c r="A2931" s="19" t="s">
        <v>400</v>
      </c>
      <c r="B2931" s="20" t="s">
        <v>338</v>
      </c>
      <c r="C2931" s="20" t="s">
        <v>405</v>
      </c>
      <c r="D2931" s="20" t="s">
        <v>435</v>
      </c>
      <c r="E2931" s="20" t="s">
        <v>278</v>
      </c>
      <c r="F2931" s="20" t="s">
        <v>147</v>
      </c>
      <c r="G2931" s="20" t="s">
        <v>54</v>
      </c>
      <c r="H2931" s="20" t="s">
        <v>230</v>
      </c>
      <c r="I2931" s="20">
        <v>45.464291599999996</v>
      </c>
      <c r="J2931" s="20">
        <v>2.369944077E-2</v>
      </c>
      <c r="K2931" s="20">
        <v>4.6387122459999999E-2</v>
      </c>
      <c r="L2931" s="20">
        <v>4.1521708589999998E-3</v>
      </c>
      <c r="M2931" s="20">
        <v>4.0276057332299994E-3</v>
      </c>
      <c r="N2931" s="20">
        <v>1.0001339215000001E-4</v>
      </c>
      <c r="O2931" s="27">
        <v>4.2837846859547996E-3</v>
      </c>
    </row>
    <row r="2932" spans="1:15" x14ac:dyDescent="0.25">
      <c r="A2932" s="19" t="s">
        <v>400</v>
      </c>
      <c r="B2932" s="20" t="s">
        <v>338</v>
      </c>
      <c r="C2932" s="20" t="s">
        <v>405</v>
      </c>
      <c r="D2932" s="20" t="s">
        <v>435</v>
      </c>
      <c r="E2932" s="20" t="s">
        <v>279</v>
      </c>
      <c r="F2932" s="20" t="s">
        <v>149</v>
      </c>
      <c r="G2932" s="20" t="s">
        <v>54</v>
      </c>
      <c r="H2932" s="20" t="s">
        <v>230</v>
      </c>
      <c r="I2932" s="20">
        <v>9.1699622099999996</v>
      </c>
      <c r="J2932" s="20">
        <v>1.9304569530000002E-3</v>
      </c>
      <c r="K2932" s="20">
        <v>4.8796410999999993E-3</v>
      </c>
      <c r="L2932" s="20">
        <v>4.4057933399999999E-4</v>
      </c>
      <c r="M2932" s="20">
        <v>4.2736195398000005E-4</v>
      </c>
      <c r="N2932" s="20">
        <v>8.9768852100000007E-6</v>
      </c>
      <c r="O2932" s="27">
        <v>4.2125287507874997E-4</v>
      </c>
    </row>
    <row r="2933" spans="1:15" x14ac:dyDescent="0.25">
      <c r="A2933" s="19" t="s">
        <v>400</v>
      </c>
      <c r="B2933" s="20" t="s">
        <v>338</v>
      </c>
      <c r="C2933" s="20" t="s">
        <v>405</v>
      </c>
      <c r="D2933" s="20" t="s">
        <v>435</v>
      </c>
      <c r="E2933" s="20" t="s">
        <v>280</v>
      </c>
      <c r="F2933" s="20" t="s">
        <v>151</v>
      </c>
      <c r="G2933" s="20" t="s">
        <v>54</v>
      </c>
      <c r="H2933" s="20" t="s">
        <v>230</v>
      </c>
      <c r="I2933" s="20">
        <v>0.17759489179999999</v>
      </c>
      <c r="J2933" s="20">
        <v>1.7171198720000001E-5</v>
      </c>
      <c r="K2933" s="20">
        <v>2.4581758200000001E-5</v>
      </c>
      <c r="L2933" s="20">
        <v>2.9491359449999997E-6</v>
      </c>
      <c r="M2933" s="20">
        <v>2.8606618666499999E-6</v>
      </c>
      <c r="N2933" s="20">
        <v>5.1382622759999991E-8</v>
      </c>
      <c r="O2933" s="27">
        <v>3.6425007402614994E-6</v>
      </c>
    </row>
    <row r="2934" spans="1:15" x14ac:dyDescent="0.25">
      <c r="A2934" s="19" t="s">
        <v>400</v>
      </c>
      <c r="B2934" s="20" t="s">
        <v>338</v>
      </c>
      <c r="C2934" s="20" t="s">
        <v>405</v>
      </c>
      <c r="D2934" s="20" t="s">
        <v>435</v>
      </c>
      <c r="E2934" s="20" t="s">
        <v>281</v>
      </c>
      <c r="F2934" s="20" t="s">
        <v>153</v>
      </c>
      <c r="G2934" s="20" t="s">
        <v>54</v>
      </c>
      <c r="H2934" s="20" t="s">
        <v>230</v>
      </c>
      <c r="I2934" s="20">
        <v>8.6631672000000003E-3</v>
      </c>
      <c r="J2934" s="20">
        <v>3.6970528E-6</v>
      </c>
      <c r="K2934" s="20">
        <v>4.3088384999999996E-6</v>
      </c>
      <c r="L2934" s="20">
        <v>6.1851175999999998E-7</v>
      </c>
      <c r="M2934" s="20">
        <v>5.9995640719999996E-7</v>
      </c>
      <c r="N2934" s="20">
        <v>9.1707824E-9</v>
      </c>
      <c r="O2934" s="27">
        <v>5.6565475200000002E-7</v>
      </c>
    </row>
    <row r="2935" spans="1:15" x14ac:dyDescent="0.25">
      <c r="A2935" s="19" t="s">
        <v>400</v>
      </c>
      <c r="B2935" s="20" t="s">
        <v>338</v>
      </c>
      <c r="C2935" s="20" t="s">
        <v>405</v>
      </c>
      <c r="D2935" s="20" t="s">
        <v>435</v>
      </c>
      <c r="E2935" s="20" t="s">
        <v>282</v>
      </c>
      <c r="F2935" s="20" t="s">
        <v>53</v>
      </c>
      <c r="G2935" s="20" t="s">
        <v>54</v>
      </c>
      <c r="H2935" s="20" t="s">
        <v>230</v>
      </c>
      <c r="I2935" s="20">
        <v>1.4510805250000001</v>
      </c>
      <c r="J2935" s="20">
        <v>1.947109936E-4</v>
      </c>
      <c r="K2935" s="20">
        <v>3.8203546419999997E-4</v>
      </c>
      <c r="L2935" s="20">
        <v>3.5444785060000001E-5</v>
      </c>
      <c r="M2935" s="20">
        <v>3.4381441508199997E-5</v>
      </c>
      <c r="N2935" s="20">
        <v>7.6244790740000001E-7</v>
      </c>
      <c r="O2935" s="27">
        <v>4.7920554350861393E-5</v>
      </c>
    </row>
    <row r="2936" spans="1:15" x14ac:dyDescent="0.25">
      <c r="A2936" s="19" t="s">
        <v>400</v>
      </c>
      <c r="B2936" s="20" t="s">
        <v>338</v>
      </c>
      <c r="C2936" s="20" t="s">
        <v>405</v>
      </c>
      <c r="D2936" s="20" t="s">
        <v>435</v>
      </c>
      <c r="E2936" s="20" t="s">
        <v>283</v>
      </c>
      <c r="F2936" s="20" t="s">
        <v>156</v>
      </c>
      <c r="G2936" s="20" t="s">
        <v>54</v>
      </c>
      <c r="H2936" s="20" t="s">
        <v>230</v>
      </c>
      <c r="I2936" s="20">
        <v>0</v>
      </c>
      <c r="J2936" s="20">
        <v>0</v>
      </c>
      <c r="K2936" s="20">
        <v>0</v>
      </c>
      <c r="L2936" s="20">
        <v>0</v>
      </c>
      <c r="M2936" s="20">
        <v>0</v>
      </c>
      <c r="N2936" s="20">
        <v>0</v>
      </c>
      <c r="O2936" s="27">
        <v>0</v>
      </c>
    </row>
    <row r="2937" spans="1:15" x14ac:dyDescent="0.25">
      <c r="A2937" s="19" t="s">
        <v>400</v>
      </c>
      <c r="B2937" s="20" t="s">
        <v>338</v>
      </c>
      <c r="C2937" s="20" t="s">
        <v>405</v>
      </c>
      <c r="D2937" s="20" t="s">
        <v>435</v>
      </c>
      <c r="E2937" s="20" t="s">
        <v>284</v>
      </c>
      <c r="F2937" s="20" t="s">
        <v>158</v>
      </c>
      <c r="G2937" s="20" t="s">
        <v>54</v>
      </c>
      <c r="H2937" s="20" t="s">
        <v>230</v>
      </c>
      <c r="I2937" s="20">
        <v>1.9145597300000001</v>
      </c>
      <c r="J2937" s="20">
        <v>2.3509536940000001E-4</v>
      </c>
      <c r="K2937" s="20">
        <v>3.6058497840000002E-4</v>
      </c>
      <c r="L2937" s="20">
        <v>4.3726356160000006E-5</v>
      </c>
      <c r="M2937" s="20">
        <v>4.2414565475199994E-5</v>
      </c>
      <c r="N2937" s="20">
        <v>7.1142736500000004E-7</v>
      </c>
      <c r="O2937" s="27">
        <v>4.0693917392668794E-5</v>
      </c>
    </row>
    <row r="2938" spans="1:15" x14ac:dyDescent="0.25">
      <c r="A2938" s="19" t="s">
        <v>400</v>
      </c>
      <c r="B2938" s="20" t="s">
        <v>338</v>
      </c>
      <c r="C2938" s="20" t="s">
        <v>405</v>
      </c>
      <c r="D2938" s="20" t="s">
        <v>435</v>
      </c>
      <c r="E2938" s="20" t="s">
        <v>285</v>
      </c>
      <c r="F2938" s="20" t="s">
        <v>160</v>
      </c>
      <c r="G2938" s="20" t="s">
        <v>54</v>
      </c>
      <c r="H2938" s="20" t="s">
        <v>230</v>
      </c>
      <c r="I2938" s="20">
        <v>0.8619850092000001</v>
      </c>
      <c r="J2938" s="20">
        <v>4.9633498260999995E-4</v>
      </c>
      <c r="K2938" s="20">
        <v>9.8167594440000004E-4</v>
      </c>
      <c r="L2938" s="20">
        <v>9.3378383949999994E-5</v>
      </c>
      <c r="M2938" s="20">
        <v>9.0577032431500001E-5</v>
      </c>
      <c r="N2938" s="20">
        <v>1.9488497025000001E-6</v>
      </c>
      <c r="O2938" s="27">
        <v>9.8233726194641685E-5</v>
      </c>
    </row>
    <row r="2939" spans="1:15" x14ac:dyDescent="0.25">
      <c r="A2939" s="19" t="s">
        <v>400</v>
      </c>
      <c r="B2939" s="20" t="s">
        <v>338</v>
      </c>
      <c r="C2939" s="20" t="s">
        <v>405</v>
      </c>
      <c r="D2939" s="20" t="s">
        <v>435</v>
      </c>
      <c r="E2939" s="20" t="s">
        <v>286</v>
      </c>
      <c r="F2939" s="20" t="s">
        <v>162</v>
      </c>
      <c r="G2939" s="20" t="s">
        <v>54</v>
      </c>
      <c r="H2939" s="20" t="s">
        <v>230</v>
      </c>
      <c r="I2939" s="20">
        <v>0.72554029259999997</v>
      </c>
      <c r="J2939" s="20">
        <v>2.4639012100000004E-4</v>
      </c>
      <c r="K2939" s="20">
        <v>6.1876453209999986E-4</v>
      </c>
      <c r="L2939" s="20">
        <v>4.8021335429999992E-5</v>
      </c>
      <c r="M2939" s="20">
        <v>4.6580695367099999E-5</v>
      </c>
      <c r="N2939" s="20">
        <v>1.4398226669000003E-6</v>
      </c>
      <c r="O2939" s="27">
        <v>5.6659267213508693E-5</v>
      </c>
    </row>
    <row r="2940" spans="1:15" x14ac:dyDescent="0.25">
      <c r="A2940" s="19" t="s">
        <v>400</v>
      </c>
      <c r="B2940" s="20" t="s">
        <v>338</v>
      </c>
      <c r="C2940" s="20" t="s">
        <v>405</v>
      </c>
      <c r="D2940" s="20" t="s">
        <v>435</v>
      </c>
      <c r="E2940" s="20" t="s">
        <v>287</v>
      </c>
      <c r="F2940" s="20" t="s">
        <v>56</v>
      </c>
      <c r="G2940" s="20" t="s">
        <v>57</v>
      </c>
      <c r="H2940" s="20" t="s">
        <v>230</v>
      </c>
      <c r="I2940" s="20">
        <v>2360.6082919999999</v>
      </c>
      <c r="J2940" s="20">
        <v>0.15864201159999999</v>
      </c>
      <c r="K2940" s="20">
        <v>0.32969511619999997</v>
      </c>
      <c r="L2940" s="20">
        <v>2.8289603269999998E-2</v>
      </c>
      <c r="M2940" s="20">
        <v>2.7440915171900001E-2</v>
      </c>
      <c r="N2940" s="20">
        <v>6.5899397669999993E-4</v>
      </c>
      <c r="O2940" s="27">
        <v>3.9063919215438003E-2</v>
      </c>
    </row>
    <row r="2941" spans="1:15" x14ac:dyDescent="0.25">
      <c r="A2941" s="19" t="s">
        <v>400</v>
      </c>
      <c r="B2941" s="20" t="s">
        <v>338</v>
      </c>
      <c r="C2941" s="20" t="s">
        <v>405</v>
      </c>
      <c r="D2941" s="20" t="s">
        <v>435</v>
      </c>
      <c r="E2941" s="20" t="s">
        <v>288</v>
      </c>
      <c r="F2941" s="20" t="s">
        <v>59</v>
      </c>
      <c r="G2941" s="20" t="s">
        <v>57</v>
      </c>
      <c r="H2941" s="20" t="s">
        <v>230</v>
      </c>
      <c r="I2941" s="20">
        <v>439.27228878</v>
      </c>
      <c r="J2941" s="20">
        <v>3.792899548104E-2</v>
      </c>
      <c r="K2941" s="20">
        <v>7.7795267338999996E-2</v>
      </c>
      <c r="L2941" s="20">
        <v>6.8862748138900009E-3</v>
      </c>
      <c r="M2941" s="20">
        <v>6.6796865694732999E-3</v>
      </c>
      <c r="N2941" s="20">
        <v>1.5564393164939997E-4</v>
      </c>
      <c r="O2941" s="27">
        <v>8.791323335344426E-3</v>
      </c>
    </row>
    <row r="2942" spans="1:15" x14ac:dyDescent="0.25">
      <c r="A2942" s="19" t="s">
        <v>400</v>
      </c>
      <c r="B2942" s="20" t="s">
        <v>338</v>
      </c>
      <c r="C2942" s="20" t="s">
        <v>405</v>
      </c>
      <c r="D2942" s="20" t="s">
        <v>435</v>
      </c>
      <c r="E2942" s="20" t="s">
        <v>289</v>
      </c>
      <c r="F2942" s="20" t="s">
        <v>61</v>
      </c>
      <c r="G2942" s="20" t="s">
        <v>57</v>
      </c>
      <c r="H2942" s="20" t="s">
        <v>230</v>
      </c>
      <c r="I2942" s="20">
        <v>379.57953111</v>
      </c>
      <c r="J2942" s="20">
        <v>8.3581531356000008E-2</v>
      </c>
      <c r="K2942" s="20">
        <v>0.17859010685600002</v>
      </c>
      <c r="L2942" s="20">
        <v>1.43696860074E-2</v>
      </c>
      <c r="M2942" s="20">
        <v>1.3938595427177999E-2</v>
      </c>
      <c r="N2942" s="20">
        <v>4.3113732617700002E-4</v>
      </c>
      <c r="O2942" s="27">
        <v>1.597867615656234E-2</v>
      </c>
    </row>
    <row r="2943" spans="1:15" x14ac:dyDescent="0.25">
      <c r="A2943" s="19" t="s">
        <v>400</v>
      </c>
      <c r="B2943" s="20" t="s">
        <v>338</v>
      </c>
      <c r="C2943" s="20" t="s">
        <v>405</v>
      </c>
      <c r="D2943" s="20" t="s">
        <v>435</v>
      </c>
      <c r="E2943" s="20" t="s">
        <v>290</v>
      </c>
      <c r="F2943" s="20" t="s">
        <v>225</v>
      </c>
      <c r="G2943" s="20" t="s">
        <v>57</v>
      </c>
      <c r="H2943" s="20" t="s">
        <v>230</v>
      </c>
      <c r="I2943" s="20">
        <v>0</v>
      </c>
      <c r="J2943" s="20">
        <v>0</v>
      </c>
      <c r="K2943" s="20">
        <v>0</v>
      </c>
      <c r="L2943" s="20">
        <v>0</v>
      </c>
      <c r="M2943" s="20">
        <v>0</v>
      </c>
      <c r="N2943" s="20">
        <v>0</v>
      </c>
      <c r="O2943" s="27">
        <v>0</v>
      </c>
    </row>
    <row r="2944" spans="1:15" x14ac:dyDescent="0.25">
      <c r="A2944" s="19" t="s">
        <v>400</v>
      </c>
      <c r="B2944" s="20" t="s">
        <v>338</v>
      </c>
      <c r="C2944" s="20" t="s">
        <v>405</v>
      </c>
      <c r="D2944" s="20" t="s">
        <v>435</v>
      </c>
      <c r="E2944" s="20" t="s">
        <v>291</v>
      </c>
      <c r="F2944" s="20" t="s">
        <v>167</v>
      </c>
      <c r="G2944" s="20" t="s">
        <v>57</v>
      </c>
      <c r="H2944" s="20" t="s">
        <v>230</v>
      </c>
      <c r="I2944" s="20">
        <v>779.81376431600017</v>
      </c>
      <c r="J2944" s="20">
        <v>0.11938751324300001</v>
      </c>
      <c r="K2944" s="20">
        <v>9.9188648939000007E-2</v>
      </c>
      <c r="L2944" s="20">
        <v>1.7786091117499996E-2</v>
      </c>
      <c r="M2944" s="20">
        <v>1.7252508383974997E-2</v>
      </c>
      <c r="N2944" s="20">
        <v>2.1950968726000002E-4</v>
      </c>
      <c r="O2944" s="27">
        <v>2.7945825596108548E-2</v>
      </c>
    </row>
    <row r="2945" spans="1:15" x14ac:dyDescent="0.25">
      <c r="A2945" s="19" t="s">
        <v>400</v>
      </c>
      <c r="B2945" s="20" t="s">
        <v>338</v>
      </c>
      <c r="C2945" s="20" t="s">
        <v>405</v>
      </c>
      <c r="D2945" s="20" t="s">
        <v>435</v>
      </c>
      <c r="E2945" s="20" t="s">
        <v>292</v>
      </c>
      <c r="F2945" s="20" t="s">
        <v>169</v>
      </c>
      <c r="G2945" s="20" t="s">
        <v>57</v>
      </c>
      <c r="H2945" s="20" t="s">
        <v>230</v>
      </c>
      <c r="I2945" s="20">
        <v>169.78085736000003</v>
      </c>
      <c r="J2945" s="20">
        <v>4.7038043969999986E-3</v>
      </c>
      <c r="K2945" s="20">
        <v>1.0950761364E-2</v>
      </c>
      <c r="L2945" s="20">
        <v>7.7349256750000009E-4</v>
      </c>
      <c r="M2945" s="20">
        <v>7.5028779047500011E-4</v>
      </c>
      <c r="N2945" s="20">
        <v>2.1019653492999999E-5</v>
      </c>
      <c r="O2945" s="27">
        <v>1.3029208728314221E-3</v>
      </c>
    </row>
    <row r="2946" spans="1:15" x14ac:dyDescent="0.25">
      <c r="A2946" s="19" t="s">
        <v>400</v>
      </c>
      <c r="B2946" s="20" t="s">
        <v>338</v>
      </c>
      <c r="C2946" s="20" t="s">
        <v>405</v>
      </c>
      <c r="D2946" s="20" t="s">
        <v>435</v>
      </c>
      <c r="E2946" s="20" t="s">
        <v>293</v>
      </c>
      <c r="F2946" s="20" t="s">
        <v>63</v>
      </c>
      <c r="G2946" s="20" t="s">
        <v>57</v>
      </c>
      <c r="H2946" s="20" t="s">
        <v>230</v>
      </c>
      <c r="I2946" s="20">
        <v>22.614429146999999</v>
      </c>
      <c r="J2946" s="20">
        <v>3.6618056109999999E-3</v>
      </c>
      <c r="K2946" s="20">
        <v>7.7909872550000004E-3</v>
      </c>
      <c r="L2946" s="20">
        <v>6.3890377670000012E-4</v>
      </c>
      <c r="M2946" s="20">
        <v>6.1973666339899998E-4</v>
      </c>
      <c r="N2946" s="20">
        <v>1.8745033375E-5</v>
      </c>
      <c r="O2946" s="27">
        <v>7.1121130951700686E-4</v>
      </c>
    </row>
    <row r="2947" spans="1:15" x14ac:dyDescent="0.25">
      <c r="A2947" s="19" t="s">
        <v>400</v>
      </c>
      <c r="B2947" s="20" t="s">
        <v>338</v>
      </c>
      <c r="C2947" s="20" t="s">
        <v>405</v>
      </c>
      <c r="D2947" s="20" t="s">
        <v>435</v>
      </c>
      <c r="E2947" s="20" t="s">
        <v>294</v>
      </c>
      <c r="F2947" s="20" t="s">
        <v>172</v>
      </c>
      <c r="G2947" s="20" t="s">
        <v>66</v>
      </c>
      <c r="H2947" s="20" t="s">
        <v>230</v>
      </c>
      <c r="I2947" s="20">
        <v>0</v>
      </c>
      <c r="J2947" s="20">
        <v>0</v>
      </c>
      <c r="K2947" s="20">
        <v>0</v>
      </c>
      <c r="L2947" s="20">
        <v>0</v>
      </c>
      <c r="M2947" s="20">
        <v>0</v>
      </c>
      <c r="N2947" s="20">
        <v>0</v>
      </c>
      <c r="O2947" s="27">
        <v>0</v>
      </c>
    </row>
    <row r="2948" spans="1:15" x14ac:dyDescent="0.25">
      <c r="A2948" s="19" t="s">
        <v>400</v>
      </c>
      <c r="B2948" s="20" t="s">
        <v>338</v>
      </c>
      <c r="C2948" s="20" t="s">
        <v>405</v>
      </c>
      <c r="D2948" s="20" t="s">
        <v>435</v>
      </c>
      <c r="E2948" s="20" t="s">
        <v>295</v>
      </c>
      <c r="F2948" s="20" t="s">
        <v>174</v>
      </c>
      <c r="G2948" s="20" t="s">
        <v>66</v>
      </c>
      <c r="H2948" s="20" t="s">
        <v>230</v>
      </c>
      <c r="I2948" s="20">
        <v>7.9108494230000002</v>
      </c>
      <c r="J2948" s="20">
        <v>5.6053600583000004E-3</v>
      </c>
      <c r="K2948" s="20">
        <v>1.30458676536E-2</v>
      </c>
      <c r="L2948" s="20">
        <v>1.0593928232099999E-3</v>
      </c>
      <c r="M2948" s="20">
        <v>1.0276110385136999E-3</v>
      </c>
      <c r="N2948" s="20">
        <v>4.3315441093499997E-5</v>
      </c>
      <c r="O2948" s="27">
        <v>1.0053068257376094E-3</v>
      </c>
    </row>
    <row r="2949" spans="1:15" x14ac:dyDescent="0.25">
      <c r="A2949" s="19" t="s">
        <v>400</v>
      </c>
      <c r="B2949" s="20" t="s">
        <v>338</v>
      </c>
      <c r="C2949" s="20" t="s">
        <v>405</v>
      </c>
      <c r="D2949" s="20" t="s">
        <v>435</v>
      </c>
      <c r="E2949" s="20" t="s">
        <v>297</v>
      </c>
      <c r="F2949" s="20" t="s">
        <v>296</v>
      </c>
      <c r="G2949" s="20" t="s">
        <v>17</v>
      </c>
      <c r="H2949" s="20" t="s">
        <v>230</v>
      </c>
      <c r="I2949" s="20">
        <v>0</v>
      </c>
      <c r="J2949" s="20">
        <v>0</v>
      </c>
      <c r="K2949" s="20">
        <v>0</v>
      </c>
      <c r="L2949" s="20">
        <v>0</v>
      </c>
      <c r="M2949" s="20">
        <v>0</v>
      </c>
      <c r="N2949" s="20">
        <v>0</v>
      </c>
      <c r="O2949" s="27">
        <v>0</v>
      </c>
    </row>
    <row r="2950" spans="1:15" x14ac:dyDescent="0.25">
      <c r="A2950" s="19" t="s">
        <v>400</v>
      </c>
      <c r="B2950" s="20" t="s">
        <v>338</v>
      </c>
      <c r="C2950" s="20" t="s">
        <v>405</v>
      </c>
      <c r="D2950" s="20" t="s">
        <v>435</v>
      </c>
      <c r="E2950" s="20" t="s">
        <v>298</v>
      </c>
      <c r="F2950" s="20" t="s">
        <v>176</v>
      </c>
      <c r="G2950" s="20" t="s">
        <v>30</v>
      </c>
      <c r="H2950" s="20" t="s">
        <v>230</v>
      </c>
      <c r="I2950" s="20">
        <v>0.23021937510000001</v>
      </c>
      <c r="J2950" s="20">
        <v>2.1190793111999995E-4</v>
      </c>
      <c r="K2950" s="20">
        <v>7.8564089480000004E-4</v>
      </c>
      <c r="L2950" s="20">
        <v>3.4631562059999997E-5</v>
      </c>
      <c r="M2950" s="20">
        <v>3.3592615198199999E-5</v>
      </c>
      <c r="N2950" s="20">
        <v>1.7112242228000002E-6</v>
      </c>
      <c r="O2950" s="27">
        <v>4.9174838845480532E-5</v>
      </c>
    </row>
    <row r="2951" spans="1:15" x14ac:dyDescent="0.25">
      <c r="A2951" s="19" t="s">
        <v>400</v>
      </c>
      <c r="B2951" s="20" t="s">
        <v>338</v>
      </c>
      <c r="C2951" s="20" t="s">
        <v>405</v>
      </c>
      <c r="D2951" s="20" t="s">
        <v>435</v>
      </c>
      <c r="E2951" s="20" t="s">
        <v>301</v>
      </c>
      <c r="F2951" s="20" t="s">
        <v>299</v>
      </c>
      <c r="G2951" s="20" t="s">
        <v>300</v>
      </c>
      <c r="H2951" s="20" t="s">
        <v>8</v>
      </c>
      <c r="I2951" s="20">
        <v>3216.3694589999996</v>
      </c>
      <c r="J2951" s="20">
        <v>0.71704771310000004</v>
      </c>
      <c r="K2951" s="20">
        <v>2.9438998894E-2</v>
      </c>
      <c r="L2951" s="20">
        <v>5.9315253017999999E-3</v>
      </c>
      <c r="M2951" s="20">
        <v>5.4570032776560008E-3</v>
      </c>
      <c r="N2951" s="20">
        <v>1.2388422239400002E-4</v>
      </c>
      <c r="O2951" s="27">
        <v>0.42571076883258002</v>
      </c>
    </row>
    <row r="2952" spans="1:15" x14ac:dyDescent="0.25">
      <c r="A2952" s="19" t="s">
        <v>400</v>
      </c>
      <c r="B2952" s="20" t="s">
        <v>338</v>
      </c>
      <c r="C2952" s="20" t="s">
        <v>405</v>
      </c>
      <c r="D2952" s="20" t="s">
        <v>435</v>
      </c>
      <c r="E2952" s="20" t="s">
        <v>303</v>
      </c>
      <c r="F2952" s="20" t="s">
        <v>302</v>
      </c>
      <c r="G2952" s="20" t="s">
        <v>300</v>
      </c>
      <c r="H2952" s="20" t="s">
        <v>8</v>
      </c>
      <c r="I2952" s="20">
        <v>959.82648941000002</v>
      </c>
      <c r="J2952" s="20">
        <v>0.70293545874099994</v>
      </c>
      <c r="K2952" s="20">
        <v>2.6147710821390002E-2</v>
      </c>
      <c r="L2952" s="20">
        <v>3.8395560305530003E-3</v>
      </c>
      <c r="M2952" s="20">
        <v>3.5323915481087599E-3</v>
      </c>
      <c r="N2952" s="20">
        <v>1.164504002873E-4</v>
      </c>
      <c r="O2952" s="27">
        <v>0.22316887160114657</v>
      </c>
    </row>
    <row r="2953" spans="1:15" x14ac:dyDescent="0.25">
      <c r="A2953" s="19" t="s">
        <v>400</v>
      </c>
      <c r="B2953" s="20" t="s">
        <v>338</v>
      </c>
      <c r="C2953" s="20" t="s">
        <v>405</v>
      </c>
      <c r="D2953" s="20" t="s">
        <v>435</v>
      </c>
      <c r="E2953" s="20" t="s">
        <v>305</v>
      </c>
      <c r="F2953" s="20" t="s">
        <v>304</v>
      </c>
      <c r="G2953" s="20" t="s">
        <v>300</v>
      </c>
      <c r="H2953" s="20" t="s">
        <v>68</v>
      </c>
      <c r="I2953" s="20">
        <v>295.95784506000001</v>
      </c>
      <c r="J2953" s="20">
        <v>0.16203035477769998</v>
      </c>
      <c r="K2953" s="20">
        <v>1.0910963016869998E-2</v>
      </c>
      <c r="L2953" s="20">
        <v>9.2652914634899983E-5</v>
      </c>
      <c r="M2953" s="20">
        <v>8.5240681464108007E-5</v>
      </c>
      <c r="N2953" s="20">
        <v>2.730422677724E-5</v>
      </c>
      <c r="O2953" s="27">
        <v>1.6463556504617331E-2</v>
      </c>
    </row>
    <row r="2954" spans="1:15" x14ac:dyDescent="0.25">
      <c r="A2954" s="19" t="s">
        <v>400</v>
      </c>
      <c r="B2954" s="20" t="s">
        <v>338</v>
      </c>
      <c r="C2954" s="20" t="s">
        <v>405</v>
      </c>
      <c r="D2954" s="20" t="s">
        <v>435</v>
      </c>
      <c r="E2954" s="20" t="s">
        <v>306</v>
      </c>
      <c r="F2954" s="20" t="s">
        <v>304</v>
      </c>
      <c r="G2954" s="20" t="s">
        <v>300</v>
      </c>
      <c r="H2954" s="20" t="s">
        <v>230</v>
      </c>
      <c r="I2954" s="20">
        <v>554.07273070000008</v>
      </c>
      <c r="J2954" s="20">
        <v>1.2056495714999997E-2</v>
      </c>
      <c r="K2954" s="20">
        <v>6.7864801315999992E-2</v>
      </c>
      <c r="L2954" s="20">
        <v>1.4705030804E-3</v>
      </c>
      <c r="M2954" s="20">
        <v>1.4263879879879997E-3</v>
      </c>
      <c r="N2954" s="20">
        <v>9.5482666494999999E-4</v>
      </c>
      <c r="O2954" s="27">
        <v>2.7971010720702267E-3</v>
      </c>
    </row>
    <row r="2955" spans="1:15" x14ac:dyDescent="0.25">
      <c r="A2955" s="19" t="s">
        <v>400</v>
      </c>
      <c r="B2955" s="20" t="s">
        <v>338</v>
      </c>
      <c r="C2955" s="20" t="s">
        <v>405</v>
      </c>
      <c r="D2955" s="20" t="s">
        <v>435</v>
      </c>
      <c r="E2955" s="20" t="s">
        <v>308</v>
      </c>
      <c r="F2955" s="20" t="s">
        <v>307</v>
      </c>
      <c r="G2955" s="20" t="s">
        <v>300</v>
      </c>
      <c r="H2955" s="20" t="s">
        <v>230</v>
      </c>
      <c r="I2955" s="20">
        <v>3.7412093</v>
      </c>
      <c r="J2955" s="20">
        <v>5.7004686999999998E-5</v>
      </c>
      <c r="K2955" s="20">
        <v>9.3823698999999998E-5</v>
      </c>
      <c r="L2955" s="20">
        <v>9.9615944999999996E-6</v>
      </c>
      <c r="M2955" s="20">
        <v>9.6627466649999992E-6</v>
      </c>
      <c r="N2955" s="20">
        <v>1.5447872999999999E-6</v>
      </c>
      <c r="O2955" s="27">
        <v>1.8739910831849997E-5</v>
      </c>
    </row>
    <row r="2956" spans="1:15" x14ac:dyDescent="0.25">
      <c r="A2956" s="19" t="s">
        <v>400</v>
      </c>
      <c r="B2956" s="20" t="s">
        <v>338</v>
      </c>
      <c r="C2956" s="20" t="s">
        <v>405</v>
      </c>
      <c r="D2956" s="20" t="s">
        <v>435</v>
      </c>
      <c r="E2956" s="20" t="s">
        <v>311</v>
      </c>
      <c r="F2956" s="20" t="s">
        <v>309</v>
      </c>
      <c r="G2956" s="20" t="s">
        <v>310</v>
      </c>
      <c r="H2956" s="20" t="s">
        <v>230</v>
      </c>
      <c r="I2956" s="20">
        <v>1.3343200032</v>
      </c>
      <c r="J2956" s="20">
        <v>6.3413075920000007E-4</v>
      </c>
      <c r="K2956" s="20">
        <v>8.4824594761999991E-4</v>
      </c>
      <c r="L2956" s="20">
        <v>1.0508194669999999E-4</v>
      </c>
      <c r="M2956" s="20">
        <v>1.01929488299E-4</v>
      </c>
      <c r="N2956" s="20">
        <v>1.6894178980500001E-6</v>
      </c>
      <c r="O2956" s="27">
        <v>1.470696708377988E-4</v>
      </c>
    </row>
    <row r="2957" spans="1:15" x14ac:dyDescent="0.25">
      <c r="A2957" s="19" t="s">
        <v>400</v>
      </c>
      <c r="B2957" s="20" t="s">
        <v>338</v>
      </c>
      <c r="C2957" s="20" t="s">
        <v>405</v>
      </c>
      <c r="D2957" s="20" t="s">
        <v>435</v>
      </c>
      <c r="E2957" s="20" t="s">
        <v>312</v>
      </c>
      <c r="F2957" s="20" t="s">
        <v>309</v>
      </c>
      <c r="G2957" s="20" t="s">
        <v>310</v>
      </c>
      <c r="H2957" s="20" t="s">
        <v>68</v>
      </c>
      <c r="I2957" s="20">
        <v>1.3288795686000001</v>
      </c>
      <c r="J2957" s="20">
        <v>1.0771302193E-3</v>
      </c>
      <c r="K2957" s="20">
        <v>1.3655329678E-5</v>
      </c>
      <c r="L2957" s="20">
        <v>5.6780409389999994E-7</v>
      </c>
      <c r="M2957" s="20">
        <v>5.2237976638800011E-7</v>
      </c>
      <c r="N2957" s="20">
        <v>9.1356294930000005E-8</v>
      </c>
      <c r="O2957" s="27">
        <v>3.854291112222E-5</v>
      </c>
    </row>
    <row r="2958" spans="1:15" x14ac:dyDescent="0.25">
      <c r="A2958" s="19" t="s">
        <v>400</v>
      </c>
      <c r="B2958" s="20" t="s">
        <v>338</v>
      </c>
      <c r="C2958" s="20" t="s">
        <v>405</v>
      </c>
      <c r="D2958" s="20" t="s">
        <v>435</v>
      </c>
      <c r="E2958" s="20" t="s">
        <v>313</v>
      </c>
      <c r="F2958" s="20" t="s">
        <v>309</v>
      </c>
      <c r="G2958" s="20" t="s">
        <v>310</v>
      </c>
      <c r="H2958" s="20" t="s">
        <v>179</v>
      </c>
      <c r="I2958" s="20">
        <v>1.4814923000000001E-2</v>
      </c>
      <c r="J2958" s="20">
        <v>6.8039952999999999E-6</v>
      </c>
      <c r="K2958" s="20">
        <v>1.286104E-6</v>
      </c>
      <c r="L2958" s="20">
        <v>1.2102309999999999E-8</v>
      </c>
      <c r="M2958" s="20">
        <v>1.2102309999999999E-8</v>
      </c>
      <c r="N2958" s="20">
        <v>2.4810447000000002E-9</v>
      </c>
      <c r="O2958" s="27">
        <v>3.5879178845689997E-7</v>
      </c>
    </row>
    <row r="2959" spans="1:15" x14ac:dyDescent="0.25">
      <c r="A2959" s="19" t="s">
        <v>400</v>
      </c>
      <c r="B2959" s="20" t="s">
        <v>340</v>
      </c>
      <c r="C2959" s="20" t="s">
        <v>341</v>
      </c>
      <c r="D2959" s="20" t="s">
        <v>435</v>
      </c>
      <c r="E2959" s="20" t="s">
        <v>9</v>
      </c>
      <c r="F2959" s="20" t="s">
        <v>6</v>
      </c>
      <c r="G2959" s="20" t="s">
        <v>7</v>
      </c>
      <c r="H2959" s="20" t="s">
        <v>8</v>
      </c>
      <c r="I2959" s="20">
        <v>2520.1898999999999</v>
      </c>
      <c r="J2959" s="20">
        <v>0.64814311000000002</v>
      </c>
      <c r="K2959" s="20">
        <v>4.9971635000000004E-3</v>
      </c>
      <c r="L2959" s="20">
        <v>2.7696075000000001E-2</v>
      </c>
      <c r="M2959" s="20">
        <v>2.5480389000000003E-2</v>
      </c>
      <c r="N2959" s="20">
        <v>7.3741851999999995E-5</v>
      </c>
      <c r="O2959" s="27">
        <v>0.75634116659999995</v>
      </c>
    </row>
    <row r="2960" spans="1:15" x14ac:dyDescent="0.25">
      <c r="A2960" s="19" t="s">
        <v>400</v>
      </c>
      <c r="B2960" s="20" t="s">
        <v>340</v>
      </c>
      <c r="C2960" s="20" t="s">
        <v>341</v>
      </c>
      <c r="D2960" s="20" t="s">
        <v>435</v>
      </c>
      <c r="E2960" s="20" t="s">
        <v>11</v>
      </c>
      <c r="F2960" s="20" t="s">
        <v>10</v>
      </c>
      <c r="G2960" s="20" t="s">
        <v>7</v>
      </c>
      <c r="H2960" s="20" t="s">
        <v>8</v>
      </c>
      <c r="I2960" s="20">
        <v>0</v>
      </c>
      <c r="J2960" s="20">
        <v>0</v>
      </c>
      <c r="K2960" s="20">
        <v>0</v>
      </c>
      <c r="L2960" s="20">
        <v>0</v>
      </c>
      <c r="M2960" s="20">
        <v>0</v>
      </c>
      <c r="N2960" s="20">
        <v>0</v>
      </c>
      <c r="O2960" s="27">
        <v>0</v>
      </c>
    </row>
    <row r="2961" spans="1:15" x14ac:dyDescent="0.25">
      <c r="A2961" s="19" t="s">
        <v>400</v>
      </c>
      <c r="B2961" s="20" t="s">
        <v>340</v>
      </c>
      <c r="C2961" s="20" t="s">
        <v>341</v>
      </c>
      <c r="D2961" s="20" t="s">
        <v>435</v>
      </c>
      <c r="E2961" s="20" t="s">
        <v>13</v>
      </c>
      <c r="F2961" s="20" t="s">
        <v>12</v>
      </c>
      <c r="G2961" s="20" t="s">
        <v>7</v>
      </c>
      <c r="H2961" s="20" t="s">
        <v>8</v>
      </c>
      <c r="I2961" s="20">
        <v>3579.2529</v>
      </c>
      <c r="J2961" s="20">
        <v>0.94766634999999999</v>
      </c>
      <c r="K2961" s="20">
        <v>7.0847072999999997E-3</v>
      </c>
      <c r="L2961" s="20">
        <v>3.1360450999999998E-2</v>
      </c>
      <c r="M2961" s="20">
        <v>2.8851614919999997E-2</v>
      </c>
      <c r="N2961" s="20">
        <v>7.7516721E-5</v>
      </c>
      <c r="O2961" s="27">
        <v>0.87806753425999995</v>
      </c>
    </row>
    <row r="2962" spans="1:15" x14ac:dyDescent="0.25">
      <c r="A2962" s="19" t="s">
        <v>400</v>
      </c>
      <c r="B2962" s="20" t="s">
        <v>340</v>
      </c>
      <c r="C2962" s="20" t="s">
        <v>341</v>
      </c>
      <c r="D2962" s="20" t="s">
        <v>435</v>
      </c>
      <c r="E2962" s="20" t="s">
        <v>15</v>
      </c>
      <c r="F2962" s="20" t="s">
        <v>14</v>
      </c>
      <c r="G2962" s="20" t="s">
        <v>7</v>
      </c>
      <c r="H2962" s="20" t="s">
        <v>8</v>
      </c>
      <c r="I2962" s="20">
        <v>988.21626471999991</v>
      </c>
      <c r="J2962" s="20">
        <v>0.33732189342999996</v>
      </c>
      <c r="K2962" s="20">
        <v>4.8105011344999997E-3</v>
      </c>
      <c r="L2962" s="20">
        <v>1.5510929199999998E-4</v>
      </c>
      <c r="M2962" s="20">
        <v>1.4270054864000002E-4</v>
      </c>
      <c r="N2962" s="20">
        <v>2.7118677034000003E-5</v>
      </c>
      <c r="O2962" s="27">
        <v>1.9390769922250004E-2</v>
      </c>
    </row>
    <row r="2963" spans="1:15" x14ac:dyDescent="0.25">
      <c r="A2963" s="19" t="s">
        <v>400</v>
      </c>
      <c r="B2963" s="20" t="s">
        <v>340</v>
      </c>
      <c r="C2963" s="20" t="s">
        <v>341</v>
      </c>
      <c r="D2963" s="20" t="s">
        <v>435</v>
      </c>
      <c r="E2963" s="20" t="s">
        <v>18</v>
      </c>
      <c r="F2963" s="20" t="s">
        <v>16</v>
      </c>
      <c r="G2963" s="20" t="s">
        <v>17</v>
      </c>
      <c r="H2963" s="20" t="s">
        <v>8</v>
      </c>
      <c r="I2963" s="20">
        <v>255.82337999999999</v>
      </c>
      <c r="J2963" s="20">
        <v>8.9743986999999997E-2</v>
      </c>
      <c r="K2963" s="20">
        <v>5.1611550999999996E-4</v>
      </c>
      <c r="L2963" s="20">
        <v>3.2094430999999998E-3</v>
      </c>
      <c r="M2963" s="20">
        <v>2.9526876519999998E-3</v>
      </c>
      <c r="N2963" s="20">
        <v>5.3760767999999998E-6</v>
      </c>
      <c r="O2963" s="27">
        <v>2.1364391742999998E-2</v>
      </c>
    </row>
    <row r="2964" spans="1:15" x14ac:dyDescent="0.25">
      <c r="A2964" s="19" t="s">
        <v>400</v>
      </c>
      <c r="B2964" s="20" t="s">
        <v>340</v>
      </c>
      <c r="C2964" s="20" t="s">
        <v>341</v>
      </c>
      <c r="D2964" s="20" t="s">
        <v>435</v>
      </c>
      <c r="E2964" s="20" t="s">
        <v>20</v>
      </c>
      <c r="F2964" s="20" t="s">
        <v>19</v>
      </c>
      <c r="G2964" s="20" t="s">
        <v>17</v>
      </c>
      <c r="H2964" s="20" t="s">
        <v>8</v>
      </c>
      <c r="I2964" s="20">
        <v>24.036695000000002</v>
      </c>
      <c r="J2964" s="20">
        <v>3.3643536999999999E-3</v>
      </c>
      <c r="K2964" s="20">
        <v>3.4474166999999999E-5</v>
      </c>
      <c r="L2964" s="20">
        <v>1.1336039E-4</v>
      </c>
      <c r="M2964" s="20">
        <v>1.042915588E-4</v>
      </c>
      <c r="N2964" s="20">
        <v>3.5008813000000003E-7</v>
      </c>
      <c r="O2964" s="27">
        <v>7.7160569464E-4</v>
      </c>
    </row>
    <row r="2965" spans="1:15" x14ac:dyDescent="0.25">
      <c r="A2965" s="19" t="s">
        <v>400</v>
      </c>
      <c r="B2965" s="20" t="s">
        <v>340</v>
      </c>
      <c r="C2965" s="20" t="s">
        <v>341</v>
      </c>
      <c r="D2965" s="20" t="s">
        <v>435</v>
      </c>
      <c r="E2965" s="20" t="s">
        <v>22</v>
      </c>
      <c r="F2965" s="20" t="s">
        <v>21</v>
      </c>
      <c r="G2965" s="20" t="s">
        <v>17</v>
      </c>
      <c r="H2965" s="20" t="s">
        <v>8</v>
      </c>
      <c r="I2965" s="20">
        <v>23.023285000000001</v>
      </c>
      <c r="J2965" s="20">
        <v>4.0594189999999999E-3</v>
      </c>
      <c r="K2965" s="20">
        <v>4.1283023000000001E-5</v>
      </c>
      <c r="L2965" s="20">
        <v>1.3666180999999999E-4</v>
      </c>
      <c r="M2965" s="20">
        <v>1.257288652E-4</v>
      </c>
      <c r="N2965" s="20">
        <v>4.1847217999999998E-7</v>
      </c>
      <c r="O2965" s="27">
        <v>9.1828827850000015E-4</v>
      </c>
    </row>
    <row r="2966" spans="1:15" x14ac:dyDescent="0.25">
      <c r="A2966" s="19" t="s">
        <v>400</v>
      </c>
      <c r="B2966" s="20" t="s">
        <v>340</v>
      </c>
      <c r="C2966" s="20" t="s">
        <v>341</v>
      </c>
      <c r="D2966" s="20" t="s">
        <v>435</v>
      </c>
      <c r="E2966" s="20" t="s">
        <v>24</v>
      </c>
      <c r="F2966" s="20" t="s">
        <v>23</v>
      </c>
      <c r="G2966" s="20" t="s">
        <v>17</v>
      </c>
      <c r="H2966" s="20" t="s">
        <v>8</v>
      </c>
      <c r="I2966" s="20">
        <v>6.0054208999999997E-2</v>
      </c>
      <c r="J2966" s="20">
        <v>2.9396680000000001E-5</v>
      </c>
      <c r="K2966" s="20">
        <v>2.8817306E-7</v>
      </c>
      <c r="L2966" s="20">
        <v>9.8904036000000006E-7</v>
      </c>
      <c r="M2966" s="20">
        <v>9.099171312000001E-7</v>
      </c>
      <c r="N2966" s="20">
        <v>2.8926528E-9</v>
      </c>
      <c r="O2966" s="27">
        <v>7.495254873199999E-6</v>
      </c>
    </row>
    <row r="2967" spans="1:15" x14ac:dyDescent="0.25">
      <c r="A2967" s="19" t="s">
        <v>400</v>
      </c>
      <c r="B2967" s="20" t="s">
        <v>340</v>
      </c>
      <c r="C2967" s="20" t="s">
        <v>341</v>
      </c>
      <c r="D2967" s="20" t="s">
        <v>435</v>
      </c>
      <c r="E2967" s="20" t="s">
        <v>26</v>
      </c>
      <c r="F2967" s="20" t="s">
        <v>25</v>
      </c>
      <c r="G2967" s="20" t="s">
        <v>17</v>
      </c>
      <c r="H2967" s="20" t="s">
        <v>8</v>
      </c>
      <c r="I2967" s="20">
        <v>109.48632699999999</v>
      </c>
      <c r="J2967" s="20">
        <v>0.23375800400000002</v>
      </c>
      <c r="K2967" s="20">
        <v>1.3566806999999999E-3</v>
      </c>
      <c r="L2967" s="20">
        <v>8.3675126799999996E-3</v>
      </c>
      <c r="M2967" s="20">
        <v>7.6981116656000001E-3</v>
      </c>
      <c r="N2967" s="20">
        <v>1.3893166999999999E-5</v>
      </c>
      <c r="O2967" s="27">
        <v>5.4260237306900001E-2</v>
      </c>
    </row>
    <row r="2968" spans="1:15" x14ac:dyDescent="0.25">
      <c r="A2968" s="19" t="s">
        <v>400</v>
      </c>
      <c r="B2968" s="20" t="s">
        <v>340</v>
      </c>
      <c r="C2968" s="20" t="s">
        <v>341</v>
      </c>
      <c r="D2968" s="20" t="s">
        <v>435</v>
      </c>
      <c r="E2968" s="20" t="s">
        <v>28</v>
      </c>
      <c r="F2968" s="20" t="s">
        <v>27</v>
      </c>
      <c r="G2968" s="20" t="s">
        <v>17</v>
      </c>
      <c r="H2968" s="20" t="s">
        <v>8</v>
      </c>
      <c r="I2968" s="20">
        <v>2.3120866000000002</v>
      </c>
      <c r="J2968" s="20">
        <v>8.2848570000000003E-4</v>
      </c>
      <c r="K2968" s="20">
        <v>8.1215721000000003E-6</v>
      </c>
      <c r="L2968" s="20">
        <v>2.7874095000000001E-5</v>
      </c>
      <c r="M2968" s="20">
        <v>2.56441674E-5</v>
      </c>
      <c r="N2968" s="20">
        <v>8.1523545E-8</v>
      </c>
      <c r="O2968" s="27">
        <v>1.8678029779999999E-4</v>
      </c>
    </row>
    <row r="2969" spans="1:15" x14ac:dyDescent="0.25">
      <c r="A2969" s="19" t="s">
        <v>400</v>
      </c>
      <c r="B2969" s="20" t="s">
        <v>340</v>
      </c>
      <c r="C2969" s="20" t="s">
        <v>341</v>
      </c>
      <c r="D2969" s="20" t="s">
        <v>435</v>
      </c>
      <c r="E2969" s="20" t="s">
        <v>31</v>
      </c>
      <c r="F2969" s="20" t="s">
        <v>29</v>
      </c>
      <c r="G2969" s="20" t="s">
        <v>30</v>
      </c>
      <c r="H2969" s="20" t="s">
        <v>8</v>
      </c>
      <c r="I2969" s="20">
        <v>0.65761906000000003</v>
      </c>
      <c r="J2969" s="20">
        <v>2.5454577000000002E-4</v>
      </c>
      <c r="K2969" s="20">
        <v>2.4952891999999998E-6</v>
      </c>
      <c r="L2969" s="20">
        <v>8.5640976999999996E-6</v>
      </c>
      <c r="M2969" s="20">
        <v>7.8789698839999999E-6</v>
      </c>
      <c r="N2969" s="20">
        <v>2.504747E-8</v>
      </c>
      <c r="O2969" s="27">
        <v>6.1781970858000002E-5</v>
      </c>
    </row>
    <row r="2970" spans="1:15" x14ac:dyDescent="0.25">
      <c r="A2970" s="19" t="s">
        <v>400</v>
      </c>
      <c r="B2970" s="20" t="s">
        <v>340</v>
      </c>
      <c r="C2970" s="20" t="s">
        <v>341</v>
      </c>
      <c r="D2970" s="20" t="s">
        <v>435</v>
      </c>
      <c r="E2970" s="20" t="s">
        <v>33</v>
      </c>
      <c r="F2970" s="20" t="s">
        <v>32</v>
      </c>
      <c r="G2970" s="20" t="s">
        <v>30</v>
      </c>
      <c r="H2970" s="20" t="s">
        <v>8</v>
      </c>
      <c r="I2970" s="20">
        <v>3.1125182000000001E-2</v>
      </c>
      <c r="J2970" s="20">
        <v>2.028191E-5</v>
      </c>
      <c r="K2970" s="20">
        <v>1.9882176999999999E-7</v>
      </c>
      <c r="L2970" s="20">
        <v>6.8237727999999998E-7</v>
      </c>
      <c r="M2970" s="20">
        <v>6.2778709759999996E-7</v>
      </c>
      <c r="N2970" s="20">
        <v>1.9957531E-9</v>
      </c>
      <c r="O2970" s="27">
        <v>4.7463396332000013E-6</v>
      </c>
    </row>
    <row r="2971" spans="1:15" x14ac:dyDescent="0.25">
      <c r="A2971" s="19" t="s">
        <v>400</v>
      </c>
      <c r="B2971" s="20" t="s">
        <v>340</v>
      </c>
      <c r="C2971" s="20" t="s">
        <v>341</v>
      </c>
      <c r="D2971" s="20" t="s">
        <v>435</v>
      </c>
      <c r="E2971" s="20" t="s">
        <v>36</v>
      </c>
      <c r="F2971" s="20" t="s">
        <v>34</v>
      </c>
      <c r="G2971" s="20" t="s">
        <v>35</v>
      </c>
      <c r="H2971" s="20" t="s">
        <v>8</v>
      </c>
      <c r="I2971" s="20">
        <v>1653.3046800000002</v>
      </c>
      <c r="J2971" s="20">
        <v>2.0984342059999998E-2</v>
      </c>
      <c r="K2971" s="20">
        <v>2.20767569E-4</v>
      </c>
      <c r="L2971" s="20">
        <v>7.2247403700000004E-4</v>
      </c>
      <c r="M2971" s="20">
        <v>6.646761140400001E-4</v>
      </c>
      <c r="N2971" s="20">
        <v>2.3119673E-6</v>
      </c>
      <c r="O2971" s="27">
        <v>7.3867163234599999E-3</v>
      </c>
    </row>
    <row r="2972" spans="1:15" x14ac:dyDescent="0.25">
      <c r="A2972" s="19" t="s">
        <v>400</v>
      </c>
      <c r="B2972" s="20" t="s">
        <v>340</v>
      </c>
      <c r="C2972" s="20" t="s">
        <v>341</v>
      </c>
      <c r="D2972" s="20" t="s">
        <v>435</v>
      </c>
      <c r="E2972" s="20" t="s">
        <v>38</v>
      </c>
      <c r="F2972" s="20" t="s">
        <v>34</v>
      </c>
      <c r="G2972" s="20" t="s">
        <v>37</v>
      </c>
      <c r="H2972" s="20" t="s">
        <v>8</v>
      </c>
      <c r="I2972" s="20">
        <v>133.72467600000002</v>
      </c>
      <c r="J2972" s="20">
        <v>6.6986309600000002E-2</v>
      </c>
      <c r="K2972" s="20">
        <v>7.2813950099999999E-4</v>
      </c>
      <c r="L2972" s="20">
        <v>2.3386467699999997E-3</v>
      </c>
      <c r="M2972" s="20">
        <v>2.1515550284000001E-3</v>
      </c>
      <c r="N2972" s="20">
        <v>7.4791693100000002E-6</v>
      </c>
      <c r="O2972" s="27">
        <v>1.6675267168640002E-2</v>
      </c>
    </row>
    <row r="2973" spans="1:15" x14ac:dyDescent="0.25">
      <c r="A2973" s="19" t="s">
        <v>400</v>
      </c>
      <c r="B2973" s="20" t="s">
        <v>340</v>
      </c>
      <c r="C2973" s="20" t="s">
        <v>341</v>
      </c>
      <c r="D2973" s="20" t="s">
        <v>435</v>
      </c>
      <c r="E2973" s="20" t="s">
        <v>40</v>
      </c>
      <c r="F2973" s="20" t="s">
        <v>39</v>
      </c>
      <c r="G2973" s="20" t="s">
        <v>35</v>
      </c>
      <c r="H2973" s="20" t="s">
        <v>8</v>
      </c>
      <c r="I2973" s="20">
        <v>18672.393</v>
      </c>
      <c r="J2973" s="20">
        <v>0.18206067000000001</v>
      </c>
      <c r="K2973" s="20">
        <v>1.9323251E-3</v>
      </c>
      <c r="L2973" s="20">
        <v>6.1599691E-3</v>
      </c>
      <c r="M2973" s="20">
        <v>5.6671715719999998E-3</v>
      </c>
      <c r="N2973" s="20">
        <v>1.9885929000000001E-5</v>
      </c>
      <c r="O2973" s="27">
        <v>7.0169170545999998E-2</v>
      </c>
    </row>
    <row r="2974" spans="1:15" x14ac:dyDescent="0.25">
      <c r="A2974" s="19" t="s">
        <v>400</v>
      </c>
      <c r="B2974" s="20" t="s">
        <v>340</v>
      </c>
      <c r="C2974" s="20" t="s">
        <v>341</v>
      </c>
      <c r="D2974" s="20" t="s">
        <v>435</v>
      </c>
      <c r="E2974" s="20" t="s">
        <v>41</v>
      </c>
      <c r="F2974" s="20" t="s">
        <v>39</v>
      </c>
      <c r="G2974" s="20" t="s">
        <v>37</v>
      </c>
      <c r="H2974" s="20" t="s">
        <v>8</v>
      </c>
      <c r="I2974" s="20">
        <v>1264.87021</v>
      </c>
      <c r="J2974" s="20">
        <v>0.84358255999999998</v>
      </c>
      <c r="K2974" s="20">
        <v>5.0670697300000001E-3</v>
      </c>
      <c r="L2974" s="20">
        <v>3.0104532199999999E-2</v>
      </c>
      <c r="M2974" s="20">
        <v>2.7696169624000001E-2</v>
      </c>
      <c r="N2974" s="20">
        <v>5.18046202E-5</v>
      </c>
      <c r="O2974" s="27">
        <v>0.23298543221300003</v>
      </c>
    </row>
    <row r="2975" spans="1:15" x14ac:dyDescent="0.25">
      <c r="A2975" s="19" t="s">
        <v>400</v>
      </c>
      <c r="B2975" s="20" t="s">
        <v>340</v>
      </c>
      <c r="C2975" s="20" t="s">
        <v>341</v>
      </c>
      <c r="D2975" s="20" t="s">
        <v>435</v>
      </c>
      <c r="E2975" s="20" t="s">
        <v>43</v>
      </c>
      <c r="F2975" s="20" t="s">
        <v>42</v>
      </c>
      <c r="G2975" s="20" t="s">
        <v>35</v>
      </c>
      <c r="H2975" s="20" t="s">
        <v>8</v>
      </c>
      <c r="I2975" s="20">
        <v>49302.930000000008</v>
      </c>
      <c r="J2975" s="20">
        <v>0.373424796</v>
      </c>
      <c r="K2975" s="20">
        <v>4.3287300300000001E-3</v>
      </c>
      <c r="L2975" s="20">
        <v>1.41977374E-2</v>
      </c>
      <c r="M2975" s="20">
        <v>1.3061918408000001E-2</v>
      </c>
      <c r="N2975" s="20">
        <v>4.41164369E-5</v>
      </c>
      <c r="O2975" s="27">
        <v>0.139193618878</v>
      </c>
    </row>
    <row r="2976" spans="1:15" x14ac:dyDescent="0.25">
      <c r="A2976" s="19" t="s">
        <v>400</v>
      </c>
      <c r="B2976" s="20" t="s">
        <v>340</v>
      </c>
      <c r="C2976" s="20" t="s">
        <v>341</v>
      </c>
      <c r="D2976" s="20" t="s">
        <v>435</v>
      </c>
      <c r="E2976" s="20" t="s">
        <v>44</v>
      </c>
      <c r="F2976" s="20" t="s">
        <v>42</v>
      </c>
      <c r="G2976" s="20" t="s">
        <v>37</v>
      </c>
      <c r="H2976" s="20" t="s">
        <v>8</v>
      </c>
      <c r="I2976" s="20">
        <v>3163.0518000000002</v>
      </c>
      <c r="J2976" s="20">
        <v>0.73649299999999995</v>
      </c>
      <c r="K2976" s="20">
        <v>7.1062605300000001E-3</v>
      </c>
      <c r="L2976" s="20">
        <v>2.5107612799999998E-2</v>
      </c>
      <c r="M2976" s="20">
        <v>2.3099003776E-2</v>
      </c>
      <c r="N2976" s="20">
        <v>7.2577340800000003E-5</v>
      </c>
      <c r="O2976" s="27">
        <v>0.19062819216500002</v>
      </c>
    </row>
    <row r="2977" spans="1:15" x14ac:dyDescent="0.25">
      <c r="A2977" s="19" t="s">
        <v>400</v>
      </c>
      <c r="B2977" s="20" t="s">
        <v>340</v>
      </c>
      <c r="C2977" s="20" t="s">
        <v>341</v>
      </c>
      <c r="D2977" s="20" t="s">
        <v>435</v>
      </c>
      <c r="E2977" s="20" t="s">
        <v>46</v>
      </c>
      <c r="F2977" s="20" t="s">
        <v>45</v>
      </c>
      <c r="G2977" s="20" t="s">
        <v>35</v>
      </c>
      <c r="H2977" s="20" t="s">
        <v>8</v>
      </c>
      <c r="I2977" s="20">
        <v>25013.982400000001</v>
      </c>
      <c r="J2977" s="20">
        <v>0.25457211839999999</v>
      </c>
      <c r="K2977" s="20">
        <v>2.7675023199999998E-3</v>
      </c>
      <c r="L2977" s="20">
        <v>8.8906351000000005E-3</v>
      </c>
      <c r="M2977" s="20">
        <v>8.1793842920000019E-3</v>
      </c>
      <c r="N2977" s="20">
        <v>2.8396519500000002E-5</v>
      </c>
      <c r="O2977" s="27">
        <v>9.2763286689600002E-2</v>
      </c>
    </row>
    <row r="2978" spans="1:15" x14ac:dyDescent="0.25">
      <c r="A2978" s="19" t="s">
        <v>400</v>
      </c>
      <c r="B2978" s="20" t="s">
        <v>340</v>
      </c>
      <c r="C2978" s="20" t="s">
        <v>341</v>
      </c>
      <c r="D2978" s="20" t="s">
        <v>435</v>
      </c>
      <c r="E2978" s="20" t="s">
        <v>47</v>
      </c>
      <c r="F2978" s="20" t="s">
        <v>45</v>
      </c>
      <c r="G2978" s="20" t="s">
        <v>37</v>
      </c>
      <c r="H2978" s="20" t="s">
        <v>8</v>
      </c>
      <c r="I2978" s="20">
        <v>1230.0762099999999</v>
      </c>
      <c r="J2978" s="20">
        <v>0.82070595000000002</v>
      </c>
      <c r="K2978" s="20">
        <v>6.5880534999999997E-3</v>
      </c>
      <c r="L2978" s="20">
        <v>2.8548105000000001E-2</v>
      </c>
      <c r="M2978" s="20">
        <v>2.6264256600000001E-2</v>
      </c>
      <c r="N2978" s="20">
        <v>6.7694007000000005E-5</v>
      </c>
      <c r="O2978" s="27">
        <v>0.18852586922699999</v>
      </c>
    </row>
    <row r="2979" spans="1:15" x14ac:dyDescent="0.25">
      <c r="A2979" s="19" t="s">
        <v>400</v>
      </c>
      <c r="B2979" s="20" t="s">
        <v>340</v>
      </c>
      <c r="C2979" s="20" t="s">
        <v>341</v>
      </c>
      <c r="D2979" s="20" t="s">
        <v>435</v>
      </c>
      <c r="E2979" s="20" t="s">
        <v>49</v>
      </c>
      <c r="F2979" s="20" t="s">
        <v>48</v>
      </c>
      <c r="G2979" s="20" t="s">
        <v>35</v>
      </c>
      <c r="H2979" s="20" t="s">
        <v>8</v>
      </c>
      <c r="I2979" s="20">
        <v>12384.996499999999</v>
      </c>
      <c r="J2979" s="20">
        <v>0</v>
      </c>
      <c r="K2979" s="20">
        <v>0</v>
      </c>
      <c r="L2979" s="20">
        <v>0</v>
      </c>
      <c r="M2979" s="20">
        <v>0</v>
      </c>
      <c r="N2979" s="20">
        <v>0</v>
      </c>
      <c r="O2979" s="27">
        <v>1.3798443800000001E-2</v>
      </c>
    </row>
    <row r="2980" spans="1:15" x14ac:dyDescent="0.25">
      <c r="A2980" s="19" t="s">
        <v>400</v>
      </c>
      <c r="B2980" s="20" t="s">
        <v>340</v>
      </c>
      <c r="C2980" s="20" t="s">
        <v>341</v>
      </c>
      <c r="D2980" s="20" t="s">
        <v>435</v>
      </c>
      <c r="E2980" s="20" t="s">
        <v>50</v>
      </c>
      <c r="F2980" s="20" t="s">
        <v>48</v>
      </c>
      <c r="G2980" s="20" t="s">
        <v>37</v>
      </c>
      <c r="H2980" s="20" t="s">
        <v>8</v>
      </c>
      <c r="I2980" s="20">
        <v>976.70678999999996</v>
      </c>
      <c r="J2980" s="20">
        <v>0</v>
      </c>
      <c r="K2980" s="20">
        <v>0</v>
      </c>
      <c r="L2980" s="20">
        <v>0</v>
      </c>
      <c r="M2980" s="20">
        <v>0</v>
      </c>
      <c r="N2980" s="20">
        <v>0</v>
      </c>
      <c r="O2980" s="27">
        <v>1.135309699E-3</v>
      </c>
    </row>
    <row r="2981" spans="1:15" x14ac:dyDescent="0.25">
      <c r="A2981" s="19" t="s">
        <v>400</v>
      </c>
      <c r="B2981" s="20" t="s">
        <v>340</v>
      </c>
      <c r="C2981" s="20" t="s">
        <v>341</v>
      </c>
      <c r="D2981" s="20" t="s">
        <v>435</v>
      </c>
      <c r="E2981" s="20" t="s">
        <v>52</v>
      </c>
      <c r="F2981" s="20" t="s">
        <v>51</v>
      </c>
      <c r="G2981" s="20" t="s">
        <v>37</v>
      </c>
      <c r="H2981" s="20" t="s">
        <v>8</v>
      </c>
      <c r="I2981" s="20">
        <v>0.19825356</v>
      </c>
      <c r="J2981" s="20">
        <v>2.9009266000000001E-4</v>
      </c>
      <c r="K2981" s="20">
        <v>3.0297340000000001E-6</v>
      </c>
      <c r="L2981" s="20">
        <v>9.7998690999999993E-6</v>
      </c>
      <c r="M2981" s="20">
        <v>9.0158795719999995E-6</v>
      </c>
      <c r="N2981" s="20">
        <v>3.0903735000000002E-8</v>
      </c>
      <c r="O2981" s="27">
        <v>6.0973405777000007E-5</v>
      </c>
    </row>
    <row r="2982" spans="1:15" x14ac:dyDescent="0.25">
      <c r="A2982" s="19" t="s">
        <v>400</v>
      </c>
      <c r="B2982" s="20" t="s">
        <v>340</v>
      </c>
      <c r="C2982" s="20" t="s">
        <v>341</v>
      </c>
      <c r="D2982" s="20" t="s">
        <v>435</v>
      </c>
      <c r="E2982" s="20" t="s">
        <v>55</v>
      </c>
      <c r="F2982" s="20" t="s">
        <v>53</v>
      </c>
      <c r="G2982" s="20" t="s">
        <v>54</v>
      </c>
      <c r="H2982" s="20" t="s">
        <v>8</v>
      </c>
      <c r="I2982" s="20">
        <v>0.50738028000000002</v>
      </c>
      <c r="J2982" s="20">
        <v>4.8793302499999996E-5</v>
      </c>
      <c r="K2982" s="20">
        <v>5.8730390000000004E-7</v>
      </c>
      <c r="L2982" s="20">
        <v>1.96338205E-6</v>
      </c>
      <c r="M2982" s="20">
        <v>1.8063114860000003E-6</v>
      </c>
      <c r="N2982" s="20">
        <v>5.9229809E-9</v>
      </c>
      <c r="O2982" s="27">
        <v>1.2105580598000001E-5</v>
      </c>
    </row>
    <row r="2983" spans="1:15" x14ac:dyDescent="0.25">
      <c r="A2983" s="19" t="s">
        <v>400</v>
      </c>
      <c r="B2983" s="20" t="s">
        <v>340</v>
      </c>
      <c r="C2983" s="20" t="s">
        <v>341</v>
      </c>
      <c r="D2983" s="20" t="s">
        <v>435</v>
      </c>
      <c r="E2983" s="20" t="s">
        <v>58</v>
      </c>
      <c r="F2983" s="20" t="s">
        <v>56</v>
      </c>
      <c r="G2983" s="20" t="s">
        <v>57</v>
      </c>
      <c r="H2983" s="20" t="s">
        <v>8</v>
      </c>
      <c r="I2983" s="20">
        <v>164.21052280000001</v>
      </c>
      <c r="J2983" s="20">
        <v>1.6328040259999999E-2</v>
      </c>
      <c r="K2983" s="20">
        <v>1.700177139E-4</v>
      </c>
      <c r="L2983" s="20">
        <v>5.5745842700000007E-4</v>
      </c>
      <c r="M2983" s="20">
        <v>5.1286175284000006E-4</v>
      </c>
      <c r="N2983" s="20">
        <v>1.727650446E-6</v>
      </c>
      <c r="O2983" s="27">
        <v>4.7104585256140001E-3</v>
      </c>
    </row>
    <row r="2984" spans="1:15" x14ac:dyDescent="0.25">
      <c r="A2984" s="19" t="s">
        <v>400</v>
      </c>
      <c r="B2984" s="20" t="s">
        <v>340</v>
      </c>
      <c r="C2984" s="20" t="s">
        <v>341</v>
      </c>
      <c r="D2984" s="20" t="s">
        <v>435</v>
      </c>
      <c r="E2984" s="20" t="s">
        <v>60</v>
      </c>
      <c r="F2984" s="20" t="s">
        <v>59</v>
      </c>
      <c r="G2984" s="20" t="s">
        <v>57</v>
      </c>
      <c r="H2984" s="20" t="s">
        <v>8</v>
      </c>
      <c r="I2984" s="20">
        <v>561.27603652000005</v>
      </c>
      <c r="J2984" s="20">
        <v>0.10676746016999999</v>
      </c>
      <c r="K2984" s="20">
        <v>1.1598648456999999E-3</v>
      </c>
      <c r="L2984" s="20">
        <v>4.1231846610000006E-3</v>
      </c>
      <c r="M2984" s="20">
        <v>3.7933298881200001E-3</v>
      </c>
      <c r="N2984" s="20">
        <v>1.1525748944E-5</v>
      </c>
      <c r="O2984" s="27">
        <v>3.3205747519700006E-2</v>
      </c>
    </row>
    <row r="2985" spans="1:15" x14ac:dyDescent="0.25">
      <c r="A2985" s="19" t="s">
        <v>400</v>
      </c>
      <c r="B2985" s="20" t="s">
        <v>340</v>
      </c>
      <c r="C2985" s="20" t="s">
        <v>341</v>
      </c>
      <c r="D2985" s="20" t="s">
        <v>435</v>
      </c>
      <c r="E2985" s="20" t="s">
        <v>62</v>
      </c>
      <c r="F2985" s="20" t="s">
        <v>61</v>
      </c>
      <c r="G2985" s="20" t="s">
        <v>57</v>
      </c>
      <c r="H2985" s="20" t="s">
        <v>8</v>
      </c>
      <c r="I2985" s="20">
        <v>9.1161273000000001E-2</v>
      </c>
      <c r="J2985" s="20">
        <v>4.5193116000000003E-5</v>
      </c>
      <c r="K2985" s="20">
        <v>4.4302413000000001E-7</v>
      </c>
      <c r="L2985" s="20">
        <v>1.5205054E-6</v>
      </c>
      <c r="M2985" s="20">
        <v>1.398864968E-6</v>
      </c>
      <c r="N2985" s="20">
        <v>4.4470324999999997E-9</v>
      </c>
      <c r="O2985" s="27">
        <v>1.23461864642E-5</v>
      </c>
    </row>
    <row r="2986" spans="1:15" x14ac:dyDescent="0.25">
      <c r="A2986" s="19" t="s">
        <v>400</v>
      </c>
      <c r="B2986" s="20" t="s">
        <v>340</v>
      </c>
      <c r="C2986" s="20" t="s">
        <v>341</v>
      </c>
      <c r="D2986" s="20" t="s">
        <v>435</v>
      </c>
      <c r="E2986" s="20" t="s">
        <v>64</v>
      </c>
      <c r="F2986" s="20" t="s">
        <v>63</v>
      </c>
      <c r="G2986" s="20" t="s">
        <v>57</v>
      </c>
      <c r="H2986" s="20" t="s">
        <v>8</v>
      </c>
      <c r="I2986" s="20">
        <v>1.9972612999999999</v>
      </c>
      <c r="J2986" s="20">
        <v>7.1221363000000004E-4</v>
      </c>
      <c r="K2986" s="20">
        <v>6.9817664999999998E-6</v>
      </c>
      <c r="L2986" s="20">
        <v>2.396216E-5</v>
      </c>
      <c r="M2986" s="20">
        <v>2.2045187200000001E-5</v>
      </c>
      <c r="N2986" s="20">
        <v>7.0082287000000001E-8</v>
      </c>
      <c r="O2986" s="27">
        <v>2.0468229170000001E-4</v>
      </c>
    </row>
    <row r="2987" spans="1:15" x14ac:dyDescent="0.25">
      <c r="A2987" s="19" t="s">
        <v>400</v>
      </c>
      <c r="B2987" s="20" t="s">
        <v>340</v>
      </c>
      <c r="C2987" s="20" t="s">
        <v>341</v>
      </c>
      <c r="D2987" s="20" t="s">
        <v>435</v>
      </c>
      <c r="E2987" s="20" t="s">
        <v>67</v>
      </c>
      <c r="F2987" s="20" t="s">
        <v>65</v>
      </c>
      <c r="G2987" s="20" t="s">
        <v>66</v>
      </c>
      <c r="H2987" s="20" t="s">
        <v>8</v>
      </c>
      <c r="I2987" s="20">
        <v>0.59209347000000001</v>
      </c>
      <c r="J2987" s="20">
        <v>8.1019190999999998E-4</v>
      </c>
      <c r="K2987" s="20">
        <v>4.4548292000000002E-6</v>
      </c>
      <c r="L2987" s="20">
        <v>2.9134360000000001E-5</v>
      </c>
      <c r="M2987" s="20">
        <v>2.6803611200000002E-5</v>
      </c>
      <c r="N2987" s="20">
        <v>4.5742808999999997E-8</v>
      </c>
      <c r="O2987" s="27">
        <v>2.0404018780200003E-4</v>
      </c>
    </row>
    <row r="2988" spans="1:15" x14ac:dyDescent="0.25">
      <c r="A2988" s="19" t="s">
        <v>400</v>
      </c>
      <c r="B2988" s="20" t="s">
        <v>340</v>
      </c>
      <c r="C2988" s="20" t="s">
        <v>341</v>
      </c>
      <c r="D2988" s="20" t="s">
        <v>435</v>
      </c>
      <c r="E2988" s="20" t="s">
        <v>69</v>
      </c>
      <c r="F2988" s="20" t="s">
        <v>6</v>
      </c>
      <c r="G2988" s="20" t="s">
        <v>7</v>
      </c>
      <c r="H2988" s="20" t="s">
        <v>68</v>
      </c>
      <c r="I2988" s="20">
        <v>1241.2813000000001</v>
      </c>
      <c r="J2988" s="20">
        <v>0.27379933000000001</v>
      </c>
      <c r="K2988" s="20">
        <v>3.9344690999999999E-3</v>
      </c>
      <c r="L2988" s="20">
        <v>5.0467787999999999E-4</v>
      </c>
      <c r="M2988" s="20">
        <v>4.6430364959999999E-4</v>
      </c>
      <c r="N2988" s="20">
        <v>3.7771812999999999E-5</v>
      </c>
      <c r="O2988" s="27">
        <v>3.1756640100980005E-2</v>
      </c>
    </row>
    <row r="2989" spans="1:15" x14ac:dyDescent="0.25">
      <c r="A2989" s="19" t="s">
        <v>400</v>
      </c>
      <c r="B2989" s="20" t="s">
        <v>340</v>
      </c>
      <c r="C2989" s="20" t="s">
        <v>341</v>
      </c>
      <c r="D2989" s="20" t="s">
        <v>435</v>
      </c>
      <c r="E2989" s="20" t="s">
        <v>70</v>
      </c>
      <c r="F2989" s="20" t="s">
        <v>12</v>
      </c>
      <c r="G2989" s="20" t="s">
        <v>7</v>
      </c>
      <c r="H2989" s="20" t="s">
        <v>68</v>
      </c>
      <c r="I2989" s="20">
        <v>12226.065000000001</v>
      </c>
      <c r="J2989" s="20">
        <v>3.0667906</v>
      </c>
      <c r="K2989" s="20">
        <v>3.4938805000000003E-2</v>
      </c>
      <c r="L2989" s="20">
        <v>4.9858741E-3</v>
      </c>
      <c r="M2989" s="20">
        <v>4.5870041720000006E-3</v>
      </c>
      <c r="N2989" s="20">
        <v>3.9746106000000003E-4</v>
      </c>
      <c r="O2989" s="27">
        <v>0.35274856374690006</v>
      </c>
    </row>
    <row r="2990" spans="1:15" x14ac:dyDescent="0.25">
      <c r="A2990" s="19" t="s">
        <v>400</v>
      </c>
      <c r="B2990" s="20" t="s">
        <v>340</v>
      </c>
      <c r="C2990" s="20" t="s">
        <v>341</v>
      </c>
      <c r="D2990" s="20" t="s">
        <v>435</v>
      </c>
      <c r="E2990" s="20" t="s">
        <v>72</v>
      </c>
      <c r="F2990" s="20" t="s">
        <v>71</v>
      </c>
      <c r="G2990" s="20" t="s">
        <v>7</v>
      </c>
      <c r="H2990" s="20" t="s">
        <v>68</v>
      </c>
      <c r="I2990" s="20">
        <v>161.80371</v>
      </c>
      <c r="J2990" s="20">
        <v>0.81041991999999996</v>
      </c>
      <c r="K2990" s="20">
        <v>6.8463660000000004E-3</v>
      </c>
      <c r="L2990" s="20">
        <v>3.8448288000000002E-4</v>
      </c>
      <c r="M2990" s="20">
        <v>3.5372424960000004E-4</v>
      </c>
      <c r="N2990" s="20">
        <v>6.6141794000000001E-5</v>
      </c>
      <c r="O2990" s="27">
        <v>2.1014119497000001E-2</v>
      </c>
    </row>
    <row r="2991" spans="1:15" x14ac:dyDescent="0.25">
      <c r="A2991" s="19" t="s">
        <v>400</v>
      </c>
      <c r="B2991" s="20" t="s">
        <v>340</v>
      </c>
      <c r="C2991" s="20" t="s">
        <v>341</v>
      </c>
      <c r="D2991" s="20" t="s">
        <v>435</v>
      </c>
      <c r="E2991" s="20" t="s">
        <v>73</v>
      </c>
      <c r="F2991" s="20" t="s">
        <v>14</v>
      </c>
      <c r="G2991" s="20" t="s">
        <v>7</v>
      </c>
      <c r="H2991" s="20" t="s">
        <v>68</v>
      </c>
      <c r="I2991" s="20">
        <v>375.32819170700003</v>
      </c>
      <c r="J2991" s="20">
        <v>0.43413929660700007</v>
      </c>
      <c r="K2991" s="20">
        <v>4.9024438312599995E-3</v>
      </c>
      <c r="L2991" s="20">
        <v>1.3550479254400001E-4</v>
      </c>
      <c r="M2991" s="20">
        <v>1.2466440914048004E-4</v>
      </c>
      <c r="N2991" s="20">
        <v>2.70859683842E-5</v>
      </c>
      <c r="O2991" s="27">
        <v>1.9700169322767584E-2</v>
      </c>
    </row>
    <row r="2992" spans="1:15" x14ac:dyDescent="0.25">
      <c r="A2992" s="19" t="s">
        <v>400</v>
      </c>
      <c r="B2992" s="20" t="s">
        <v>340</v>
      </c>
      <c r="C2992" s="20" t="s">
        <v>341</v>
      </c>
      <c r="D2992" s="20" t="s">
        <v>435</v>
      </c>
      <c r="E2992" s="20" t="s">
        <v>75</v>
      </c>
      <c r="F2992" s="20" t="s">
        <v>74</v>
      </c>
      <c r="G2992" s="20" t="s">
        <v>17</v>
      </c>
      <c r="H2992" s="20" t="s">
        <v>68</v>
      </c>
      <c r="I2992" s="20">
        <v>14.37547468</v>
      </c>
      <c r="J2992" s="20">
        <v>5.1465231679999994E-2</v>
      </c>
      <c r="K2992" s="20">
        <v>7.5877179799999995E-4</v>
      </c>
      <c r="L2992" s="20">
        <v>2.686214954E-5</v>
      </c>
      <c r="M2992" s="20">
        <v>2.4713177576800001E-5</v>
      </c>
      <c r="N2992" s="20">
        <v>4.8402002899999998E-6</v>
      </c>
      <c r="O2992" s="27">
        <v>1.5194309333184E-3</v>
      </c>
    </row>
    <row r="2993" spans="1:15" x14ac:dyDescent="0.25">
      <c r="A2993" s="19" t="s">
        <v>400</v>
      </c>
      <c r="B2993" s="20" t="s">
        <v>340</v>
      </c>
      <c r="C2993" s="20" t="s">
        <v>341</v>
      </c>
      <c r="D2993" s="20" t="s">
        <v>435</v>
      </c>
      <c r="E2993" s="20" t="s">
        <v>76</v>
      </c>
      <c r="F2993" s="20" t="s">
        <v>16</v>
      </c>
      <c r="G2993" s="20" t="s">
        <v>17</v>
      </c>
      <c r="H2993" s="20" t="s">
        <v>68</v>
      </c>
      <c r="I2993" s="20">
        <v>0.56300819000000002</v>
      </c>
      <c r="J2993" s="20">
        <v>4.5197949000000002E-4</v>
      </c>
      <c r="K2993" s="20">
        <v>5.2416029999999998E-6</v>
      </c>
      <c r="L2993" s="20">
        <v>1.7428368E-7</v>
      </c>
      <c r="M2993" s="20">
        <v>1.6034098560000001E-7</v>
      </c>
      <c r="N2993" s="20">
        <v>3.5947266000000003E-8</v>
      </c>
      <c r="O2993" s="27">
        <v>1.42591767519E-5</v>
      </c>
    </row>
    <row r="2994" spans="1:15" x14ac:dyDescent="0.25">
      <c r="A2994" s="19" t="s">
        <v>400</v>
      </c>
      <c r="B2994" s="20" t="s">
        <v>340</v>
      </c>
      <c r="C2994" s="20" t="s">
        <v>341</v>
      </c>
      <c r="D2994" s="20" t="s">
        <v>435</v>
      </c>
      <c r="E2994" s="20" t="s">
        <v>77</v>
      </c>
      <c r="F2994" s="20" t="s">
        <v>19</v>
      </c>
      <c r="G2994" s="20" t="s">
        <v>17</v>
      </c>
      <c r="H2994" s="20" t="s">
        <v>68</v>
      </c>
      <c r="I2994" s="20">
        <v>166.18499059999999</v>
      </c>
      <c r="J2994" s="20">
        <v>9.360447009999999E-2</v>
      </c>
      <c r="K2994" s="20">
        <v>1.19052321E-3</v>
      </c>
      <c r="L2994" s="20">
        <v>1.0816384719999999E-4</v>
      </c>
      <c r="M2994" s="20">
        <v>9.9510739424000003E-5</v>
      </c>
      <c r="N2994" s="20">
        <v>8.8505651900000006E-6</v>
      </c>
      <c r="O2994" s="27">
        <v>5.3280681301299997E-3</v>
      </c>
    </row>
    <row r="2995" spans="1:15" x14ac:dyDescent="0.25">
      <c r="A2995" s="19" t="s">
        <v>400</v>
      </c>
      <c r="B2995" s="20" t="s">
        <v>340</v>
      </c>
      <c r="C2995" s="20" t="s">
        <v>341</v>
      </c>
      <c r="D2995" s="20" t="s">
        <v>435</v>
      </c>
      <c r="E2995" s="20" t="s">
        <v>79</v>
      </c>
      <c r="F2995" s="20" t="s">
        <v>78</v>
      </c>
      <c r="G2995" s="20" t="s">
        <v>17</v>
      </c>
      <c r="H2995" s="20" t="s">
        <v>68</v>
      </c>
      <c r="I2995" s="20">
        <v>16.297208810000001</v>
      </c>
      <c r="J2995" s="20">
        <v>9.041538008000001E-2</v>
      </c>
      <c r="K2995" s="20">
        <v>1.101302858E-3</v>
      </c>
      <c r="L2995" s="20">
        <v>4.5153140399999996E-5</v>
      </c>
      <c r="M2995" s="20">
        <v>4.1540889168000004E-5</v>
      </c>
      <c r="N2995" s="20">
        <v>8.5075759499999999E-6</v>
      </c>
      <c r="O2995" s="27">
        <v>2.4162830874062996E-3</v>
      </c>
    </row>
    <row r="2996" spans="1:15" x14ac:dyDescent="0.25">
      <c r="A2996" s="19" t="s">
        <v>400</v>
      </c>
      <c r="B2996" s="20" t="s">
        <v>340</v>
      </c>
      <c r="C2996" s="20" t="s">
        <v>341</v>
      </c>
      <c r="D2996" s="20" t="s">
        <v>435</v>
      </c>
      <c r="E2996" s="20" t="s">
        <v>80</v>
      </c>
      <c r="F2996" s="20" t="s">
        <v>21</v>
      </c>
      <c r="G2996" s="20" t="s">
        <v>17</v>
      </c>
      <c r="H2996" s="20" t="s">
        <v>68</v>
      </c>
      <c r="I2996" s="20">
        <v>174.10464710799999</v>
      </c>
      <c r="J2996" s="20">
        <v>0.19922311324</v>
      </c>
      <c r="K2996" s="20">
        <v>2.465348102E-3</v>
      </c>
      <c r="L2996" s="20">
        <v>1.2940102804E-4</v>
      </c>
      <c r="M2996" s="20">
        <v>1.1904894579680003E-4</v>
      </c>
      <c r="N2996" s="20">
        <v>1.6862910629999997E-5</v>
      </c>
      <c r="O2996" s="27">
        <v>8.0058404871108987E-3</v>
      </c>
    </row>
    <row r="2997" spans="1:15" x14ac:dyDescent="0.25">
      <c r="A2997" s="19" t="s">
        <v>400</v>
      </c>
      <c r="B2997" s="20" t="s">
        <v>340</v>
      </c>
      <c r="C2997" s="20" t="s">
        <v>341</v>
      </c>
      <c r="D2997" s="20" t="s">
        <v>435</v>
      </c>
      <c r="E2997" s="20" t="s">
        <v>82</v>
      </c>
      <c r="F2997" s="20" t="s">
        <v>81</v>
      </c>
      <c r="G2997" s="20" t="s">
        <v>17</v>
      </c>
      <c r="H2997" s="20" t="s">
        <v>68</v>
      </c>
      <c r="I2997" s="20">
        <v>31.978866500999995</v>
      </c>
      <c r="J2997" s="20">
        <v>8.2551560120000006E-2</v>
      </c>
      <c r="K2997" s="20">
        <v>9.3405881500000008E-4</v>
      </c>
      <c r="L2997" s="20">
        <v>5.6164468590000006E-5</v>
      </c>
      <c r="M2997" s="20">
        <v>5.1671311102800002E-5</v>
      </c>
      <c r="N2997" s="20">
        <v>7.0928684560000002E-6</v>
      </c>
      <c r="O2997" s="27">
        <v>3.0154545332906099E-3</v>
      </c>
    </row>
    <row r="2998" spans="1:15" x14ac:dyDescent="0.25">
      <c r="A2998" s="19" t="s">
        <v>400</v>
      </c>
      <c r="B2998" s="20" t="s">
        <v>340</v>
      </c>
      <c r="C2998" s="20" t="s">
        <v>341</v>
      </c>
      <c r="D2998" s="20" t="s">
        <v>435</v>
      </c>
      <c r="E2998" s="20" t="s">
        <v>83</v>
      </c>
      <c r="F2998" s="20" t="s">
        <v>23</v>
      </c>
      <c r="G2998" s="20" t="s">
        <v>17</v>
      </c>
      <c r="H2998" s="20" t="s">
        <v>68</v>
      </c>
      <c r="I2998" s="20">
        <v>2.3045807709999999</v>
      </c>
      <c r="J2998" s="20">
        <v>4.09866533E-3</v>
      </c>
      <c r="K2998" s="20">
        <v>4.7349613899999998E-5</v>
      </c>
      <c r="L2998" s="20">
        <v>3.9196485270000001E-6</v>
      </c>
      <c r="M2998" s="20">
        <v>3.6060766448400001E-6</v>
      </c>
      <c r="N2998" s="20">
        <v>3.6504709799999996E-7</v>
      </c>
      <c r="O2998" s="27">
        <v>1.7847398777239999E-4</v>
      </c>
    </row>
    <row r="2999" spans="1:15" x14ac:dyDescent="0.25">
      <c r="A2999" s="19" t="s">
        <v>400</v>
      </c>
      <c r="B2999" s="20" t="s">
        <v>340</v>
      </c>
      <c r="C2999" s="20" t="s">
        <v>341</v>
      </c>
      <c r="D2999" s="20" t="s">
        <v>435</v>
      </c>
      <c r="E2999" s="20" t="s">
        <v>85</v>
      </c>
      <c r="F2999" s="20" t="s">
        <v>84</v>
      </c>
      <c r="G2999" s="20" t="s">
        <v>17</v>
      </c>
      <c r="H2999" s="20" t="s">
        <v>68</v>
      </c>
      <c r="I2999" s="20">
        <v>50.715777410999991</v>
      </c>
      <c r="J2999" s="20">
        <v>0.15323308473200001</v>
      </c>
      <c r="K2999" s="20">
        <v>2.3725767008900001E-3</v>
      </c>
      <c r="L2999" s="20">
        <v>1.1396681474199999E-4</v>
      </c>
      <c r="M2999" s="20">
        <v>1.0484946956264E-4</v>
      </c>
      <c r="N2999" s="20">
        <v>1.49418357573E-5</v>
      </c>
      <c r="O2999" s="27">
        <v>5.6646822242923016E-3</v>
      </c>
    </row>
    <row r="3000" spans="1:15" x14ac:dyDescent="0.25">
      <c r="A3000" s="19" t="s">
        <v>400</v>
      </c>
      <c r="B3000" s="20" t="s">
        <v>340</v>
      </c>
      <c r="C3000" s="20" t="s">
        <v>341</v>
      </c>
      <c r="D3000" s="20" t="s">
        <v>435</v>
      </c>
      <c r="E3000" s="20" t="s">
        <v>87</v>
      </c>
      <c r="F3000" s="20" t="s">
        <v>86</v>
      </c>
      <c r="G3000" s="20" t="s">
        <v>17</v>
      </c>
      <c r="H3000" s="20" t="s">
        <v>68</v>
      </c>
      <c r="I3000" s="20">
        <v>168.76735636999999</v>
      </c>
      <c r="J3000" s="20">
        <v>4.6908257749999994E-2</v>
      </c>
      <c r="K3000" s="20">
        <v>1.0088436784E-3</v>
      </c>
      <c r="L3000" s="20">
        <v>6.3212014869999997E-5</v>
      </c>
      <c r="M3000" s="20">
        <v>5.8155053680399997E-5</v>
      </c>
      <c r="N3000" s="20">
        <v>5.07804631E-6</v>
      </c>
      <c r="O3000" s="27">
        <v>3.2863452991685207E-3</v>
      </c>
    </row>
    <row r="3001" spans="1:15" x14ac:dyDescent="0.25">
      <c r="A3001" s="19" t="s">
        <v>400</v>
      </c>
      <c r="B3001" s="20" t="s">
        <v>340</v>
      </c>
      <c r="C3001" s="20" t="s">
        <v>341</v>
      </c>
      <c r="D3001" s="20" t="s">
        <v>435</v>
      </c>
      <c r="E3001" s="20" t="s">
        <v>88</v>
      </c>
      <c r="F3001" s="20" t="s">
        <v>25</v>
      </c>
      <c r="G3001" s="20" t="s">
        <v>17</v>
      </c>
      <c r="H3001" s="20" t="s">
        <v>68</v>
      </c>
      <c r="I3001" s="20">
        <v>62.456372909999999</v>
      </c>
      <c r="J3001" s="20">
        <v>0.35459799069999998</v>
      </c>
      <c r="K3001" s="20">
        <v>3.3449082390000001E-3</v>
      </c>
      <c r="L3001" s="20">
        <v>1.747467835E-4</v>
      </c>
      <c r="M3001" s="20">
        <v>1.6076704082E-4</v>
      </c>
      <c r="N3001" s="20">
        <v>3.1155270400000007E-5</v>
      </c>
      <c r="O3001" s="27">
        <v>8.6748668031100002E-3</v>
      </c>
    </row>
    <row r="3002" spans="1:15" x14ac:dyDescent="0.25">
      <c r="A3002" s="19" t="s">
        <v>400</v>
      </c>
      <c r="B3002" s="20" t="s">
        <v>340</v>
      </c>
      <c r="C3002" s="20" t="s">
        <v>341</v>
      </c>
      <c r="D3002" s="20" t="s">
        <v>435</v>
      </c>
      <c r="E3002" s="20" t="s">
        <v>90</v>
      </c>
      <c r="F3002" s="20" t="s">
        <v>89</v>
      </c>
      <c r="G3002" s="20" t="s">
        <v>17</v>
      </c>
      <c r="H3002" s="20" t="s">
        <v>68</v>
      </c>
      <c r="I3002" s="20">
        <v>400.5841312</v>
      </c>
      <c r="J3002" s="20">
        <v>0.19682042287000004</v>
      </c>
      <c r="K3002" s="20">
        <v>2.2724136188E-3</v>
      </c>
      <c r="L3002" s="20">
        <v>1.1500896145999999E-4</v>
      </c>
      <c r="M3002" s="20">
        <v>1.0580824454319998E-4</v>
      </c>
      <c r="N3002" s="20">
        <v>1.4958760186000001E-5</v>
      </c>
      <c r="O3002" s="27">
        <v>9.8248264000720519E-3</v>
      </c>
    </row>
    <row r="3003" spans="1:15" x14ac:dyDescent="0.25">
      <c r="A3003" s="19" t="s">
        <v>400</v>
      </c>
      <c r="B3003" s="20" t="s">
        <v>340</v>
      </c>
      <c r="C3003" s="20" t="s">
        <v>341</v>
      </c>
      <c r="D3003" s="20" t="s">
        <v>435</v>
      </c>
      <c r="E3003" s="20" t="s">
        <v>92</v>
      </c>
      <c r="F3003" s="20" t="s">
        <v>91</v>
      </c>
      <c r="G3003" s="20" t="s">
        <v>17</v>
      </c>
      <c r="H3003" s="20" t="s">
        <v>68</v>
      </c>
      <c r="I3003" s="20">
        <v>1.7040379965999999</v>
      </c>
      <c r="J3003" s="20">
        <v>7.6663545930999999E-3</v>
      </c>
      <c r="K3003" s="20">
        <v>4.3502672702000001E-4</v>
      </c>
      <c r="L3003" s="20">
        <v>4.9923206069999995E-6</v>
      </c>
      <c r="M3003" s="20">
        <v>4.5929349584400002E-6</v>
      </c>
      <c r="N3003" s="20">
        <v>1.2180410101999999E-6</v>
      </c>
      <c r="O3003" s="27">
        <v>3.2181955061683602E-4</v>
      </c>
    </row>
    <row r="3004" spans="1:15" x14ac:dyDescent="0.25">
      <c r="A3004" s="19" t="s">
        <v>400</v>
      </c>
      <c r="B3004" s="20" t="s">
        <v>340</v>
      </c>
      <c r="C3004" s="20" t="s">
        <v>341</v>
      </c>
      <c r="D3004" s="20" t="s">
        <v>435</v>
      </c>
      <c r="E3004" s="20" t="s">
        <v>93</v>
      </c>
      <c r="F3004" s="20" t="s">
        <v>27</v>
      </c>
      <c r="G3004" s="20" t="s">
        <v>17</v>
      </c>
      <c r="H3004" s="20" t="s">
        <v>68</v>
      </c>
      <c r="I3004" s="20">
        <v>10.884825809999999</v>
      </c>
      <c r="J3004" s="20">
        <v>2.2750118610000002E-2</v>
      </c>
      <c r="K3004" s="20">
        <v>3.0415618300000001E-4</v>
      </c>
      <c r="L3004" s="20">
        <v>1.45728589E-5</v>
      </c>
      <c r="M3004" s="20">
        <v>1.3407030188E-5</v>
      </c>
      <c r="N3004" s="20">
        <v>2.0093372999999998E-6</v>
      </c>
      <c r="O3004" s="27">
        <v>7.8857563264899994E-4</v>
      </c>
    </row>
    <row r="3005" spans="1:15" x14ac:dyDescent="0.25">
      <c r="A3005" s="19" t="s">
        <v>400</v>
      </c>
      <c r="B3005" s="20" t="s">
        <v>340</v>
      </c>
      <c r="C3005" s="20" t="s">
        <v>341</v>
      </c>
      <c r="D3005" s="20" t="s">
        <v>435</v>
      </c>
      <c r="E3005" s="20" t="s">
        <v>95</v>
      </c>
      <c r="F3005" s="20" t="s">
        <v>94</v>
      </c>
      <c r="G3005" s="20" t="s">
        <v>17</v>
      </c>
      <c r="H3005" s="20" t="s">
        <v>68</v>
      </c>
      <c r="I3005" s="20">
        <v>1.5989434081</v>
      </c>
      <c r="J3005" s="20">
        <v>8.395352331E-3</v>
      </c>
      <c r="K3005" s="20">
        <v>5.8578554899999999E-4</v>
      </c>
      <c r="L3005" s="20">
        <v>7.6879212800000007E-6</v>
      </c>
      <c r="M3005" s="20">
        <v>7.0728875776000007E-6</v>
      </c>
      <c r="N3005" s="20">
        <v>1.879666102E-6</v>
      </c>
      <c r="O3005" s="27">
        <v>3.7164525076986997E-4</v>
      </c>
    </row>
    <row r="3006" spans="1:15" x14ac:dyDescent="0.25">
      <c r="A3006" s="19" t="s">
        <v>400</v>
      </c>
      <c r="B3006" s="20" t="s">
        <v>340</v>
      </c>
      <c r="C3006" s="20" t="s">
        <v>341</v>
      </c>
      <c r="D3006" s="20" t="s">
        <v>435</v>
      </c>
      <c r="E3006" s="20" t="s">
        <v>97</v>
      </c>
      <c r="F3006" s="20" t="s">
        <v>96</v>
      </c>
      <c r="G3006" s="20" t="s">
        <v>17</v>
      </c>
      <c r="H3006" s="20" t="s">
        <v>68</v>
      </c>
      <c r="I3006" s="20">
        <v>2.5598102680000001</v>
      </c>
      <c r="J3006" s="20">
        <v>1.3568319153E-2</v>
      </c>
      <c r="K3006" s="20">
        <v>9.6517948270000002E-4</v>
      </c>
      <c r="L3006" s="20">
        <v>1.8852790590000003E-5</v>
      </c>
      <c r="M3006" s="20">
        <v>1.7344567342800003E-5</v>
      </c>
      <c r="N3006" s="20">
        <v>4.4325412789999998E-6</v>
      </c>
      <c r="O3006" s="27">
        <v>5.7847714073271008E-4</v>
      </c>
    </row>
    <row r="3007" spans="1:15" x14ac:dyDescent="0.25">
      <c r="A3007" s="19" t="s">
        <v>400</v>
      </c>
      <c r="B3007" s="20" t="s">
        <v>340</v>
      </c>
      <c r="C3007" s="20" t="s">
        <v>341</v>
      </c>
      <c r="D3007" s="20" t="s">
        <v>435</v>
      </c>
      <c r="E3007" s="20" t="s">
        <v>99</v>
      </c>
      <c r="F3007" s="20" t="s">
        <v>98</v>
      </c>
      <c r="G3007" s="20" t="s">
        <v>17</v>
      </c>
      <c r="H3007" s="20" t="s">
        <v>68</v>
      </c>
      <c r="I3007" s="20">
        <v>13.279490559000001</v>
      </c>
      <c r="J3007" s="20">
        <v>0.122319012516</v>
      </c>
      <c r="K3007" s="20">
        <v>1.3180212572999998E-3</v>
      </c>
      <c r="L3007" s="20">
        <v>5.3170505970000002E-5</v>
      </c>
      <c r="M3007" s="20">
        <v>4.8916865492400002E-5</v>
      </c>
      <c r="N3007" s="20">
        <v>1.0234906513999998E-5</v>
      </c>
      <c r="O3007" s="27">
        <v>3.1087825823122596E-3</v>
      </c>
    </row>
    <row r="3008" spans="1:15" x14ac:dyDescent="0.25">
      <c r="A3008" s="19" t="s">
        <v>400</v>
      </c>
      <c r="B3008" s="20" t="s">
        <v>340</v>
      </c>
      <c r="C3008" s="20" t="s">
        <v>341</v>
      </c>
      <c r="D3008" s="20" t="s">
        <v>435</v>
      </c>
      <c r="E3008" s="20" t="s">
        <v>101</v>
      </c>
      <c r="F3008" s="20" t="s">
        <v>100</v>
      </c>
      <c r="G3008" s="20" t="s">
        <v>17</v>
      </c>
      <c r="H3008" s="20" t="s">
        <v>68</v>
      </c>
      <c r="I3008" s="20">
        <v>16.327239390000003</v>
      </c>
      <c r="J3008" s="20">
        <v>5.9827536600000002E-2</v>
      </c>
      <c r="K3008" s="20">
        <v>1.8541137160000001E-3</v>
      </c>
      <c r="L3008" s="20">
        <v>3.1529802150000004E-5</v>
      </c>
      <c r="M3008" s="20">
        <v>2.9007417978000002E-5</v>
      </c>
      <c r="N3008" s="20">
        <v>7.1469574900000001E-6</v>
      </c>
      <c r="O3008" s="27">
        <v>2.0375671691890002E-3</v>
      </c>
    </row>
    <row r="3009" spans="1:15" x14ac:dyDescent="0.25">
      <c r="A3009" s="19" t="s">
        <v>400</v>
      </c>
      <c r="B3009" s="20" t="s">
        <v>340</v>
      </c>
      <c r="C3009" s="20" t="s">
        <v>341</v>
      </c>
      <c r="D3009" s="20" t="s">
        <v>435</v>
      </c>
      <c r="E3009" s="20" t="s">
        <v>103</v>
      </c>
      <c r="F3009" s="20" t="s">
        <v>102</v>
      </c>
      <c r="G3009" s="20" t="s">
        <v>17</v>
      </c>
      <c r="H3009" s="20" t="s">
        <v>68</v>
      </c>
      <c r="I3009" s="20">
        <v>47.127533130000003</v>
      </c>
      <c r="J3009" s="20">
        <v>3.1959329809999992E-2</v>
      </c>
      <c r="K3009" s="20">
        <v>3.8239983199999999E-4</v>
      </c>
      <c r="L3009" s="20">
        <v>1.393565085E-5</v>
      </c>
      <c r="M3009" s="20">
        <v>1.2820798781999999E-5</v>
      </c>
      <c r="N3009" s="20">
        <v>2.3372561119999997E-6</v>
      </c>
      <c r="O3009" s="27">
        <v>1.4300699660881292E-3</v>
      </c>
    </row>
    <row r="3010" spans="1:15" x14ac:dyDescent="0.25">
      <c r="A3010" s="19" t="s">
        <v>400</v>
      </c>
      <c r="B3010" s="20" t="s">
        <v>340</v>
      </c>
      <c r="C3010" s="20" t="s">
        <v>341</v>
      </c>
      <c r="D3010" s="20" t="s">
        <v>435</v>
      </c>
      <c r="E3010" s="20" t="s">
        <v>105</v>
      </c>
      <c r="F3010" s="20" t="s">
        <v>104</v>
      </c>
      <c r="G3010" s="20" t="s">
        <v>17</v>
      </c>
      <c r="H3010" s="20" t="s">
        <v>68</v>
      </c>
      <c r="I3010" s="20">
        <v>1.0584554080000002</v>
      </c>
      <c r="J3010" s="20">
        <v>9.3211479099999991E-3</v>
      </c>
      <c r="K3010" s="20">
        <v>6.8727241250000003E-4</v>
      </c>
      <c r="L3010" s="20">
        <v>6.5564083139999999E-6</v>
      </c>
      <c r="M3010" s="20">
        <v>6.0318956488799996E-6</v>
      </c>
      <c r="N3010" s="20">
        <v>1.6798835747E-6</v>
      </c>
      <c r="O3010" s="27">
        <v>4.3764701175909993E-4</v>
      </c>
    </row>
    <row r="3011" spans="1:15" x14ac:dyDescent="0.25">
      <c r="A3011" s="19" t="s">
        <v>400</v>
      </c>
      <c r="B3011" s="20" t="s">
        <v>340</v>
      </c>
      <c r="C3011" s="20" t="s">
        <v>341</v>
      </c>
      <c r="D3011" s="20" t="s">
        <v>435</v>
      </c>
      <c r="E3011" s="20" t="s">
        <v>107</v>
      </c>
      <c r="F3011" s="20" t="s">
        <v>106</v>
      </c>
      <c r="G3011" s="20" t="s">
        <v>30</v>
      </c>
      <c r="H3011" s="20" t="s">
        <v>68</v>
      </c>
      <c r="I3011" s="20">
        <v>7.2262252679999994</v>
      </c>
      <c r="J3011" s="20">
        <v>2.6160749970000001E-2</v>
      </c>
      <c r="K3011" s="20">
        <v>1.2305778380999998E-3</v>
      </c>
      <c r="L3011" s="20">
        <v>1.271880998E-5</v>
      </c>
      <c r="M3011" s="20">
        <v>1.1701305181600001E-5</v>
      </c>
      <c r="N3011" s="20">
        <v>3.0064427440000002E-6</v>
      </c>
      <c r="O3011" s="27">
        <v>1.0698710366141002E-3</v>
      </c>
    </row>
    <row r="3012" spans="1:15" x14ac:dyDescent="0.25">
      <c r="A3012" s="19" t="s">
        <v>400</v>
      </c>
      <c r="B3012" s="20" t="s">
        <v>340</v>
      </c>
      <c r="C3012" s="20" t="s">
        <v>341</v>
      </c>
      <c r="D3012" s="20" t="s">
        <v>435</v>
      </c>
      <c r="E3012" s="20" t="s">
        <v>109</v>
      </c>
      <c r="F3012" s="20" t="s">
        <v>108</v>
      </c>
      <c r="G3012" s="20" t="s">
        <v>30</v>
      </c>
      <c r="H3012" s="20" t="s">
        <v>68</v>
      </c>
      <c r="I3012" s="20">
        <v>4.0566476665</v>
      </c>
      <c r="J3012" s="20">
        <v>3.8212290080000003E-2</v>
      </c>
      <c r="K3012" s="20">
        <v>2.688718669E-3</v>
      </c>
      <c r="L3012" s="20">
        <v>3.9874532529999994E-5</v>
      </c>
      <c r="M3012" s="20">
        <v>3.668456992760001E-5</v>
      </c>
      <c r="N3012" s="20">
        <v>9.3796496950000012E-6</v>
      </c>
      <c r="O3012" s="27">
        <v>1.6137827803223599E-3</v>
      </c>
    </row>
    <row r="3013" spans="1:15" x14ac:dyDescent="0.25">
      <c r="A3013" s="19" t="s">
        <v>400</v>
      </c>
      <c r="B3013" s="20" t="s">
        <v>340</v>
      </c>
      <c r="C3013" s="20" t="s">
        <v>341</v>
      </c>
      <c r="D3013" s="20" t="s">
        <v>435</v>
      </c>
      <c r="E3013" s="20" t="s">
        <v>110</v>
      </c>
      <c r="F3013" s="20" t="s">
        <v>29</v>
      </c>
      <c r="G3013" s="20" t="s">
        <v>30</v>
      </c>
      <c r="H3013" s="20" t="s">
        <v>68</v>
      </c>
      <c r="I3013" s="20">
        <v>4.2114762815700013</v>
      </c>
      <c r="J3013" s="20">
        <v>1.5121467288999997E-2</v>
      </c>
      <c r="K3013" s="20">
        <v>3.6856539390000003E-4</v>
      </c>
      <c r="L3013" s="20">
        <v>1.3252142904999999E-5</v>
      </c>
      <c r="M3013" s="20">
        <v>1.2191971472600002E-5</v>
      </c>
      <c r="N3013" s="20">
        <v>2.3102798191999996E-6</v>
      </c>
      <c r="O3013" s="27">
        <v>5.4134961902687999E-4</v>
      </c>
    </row>
    <row r="3014" spans="1:15" x14ac:dyDescent="0.25">
      <c r="A3014" s="19" t="s">
        <v>400</v>
      </c>
      <c r="B3014" s="20" t="s">
        <v>340</v>
      </c>
      <c r="C3014" s="20" t="s">
        <v>341</v>
      </c>
      <c r="D3014" s="20" t="s">
        <v>435</v>
      </c>
      <c r="E3014" s="20" t="s">
        <v>111</v>
      </c>
      <c r="F3014" s="20" t="s">
        <v>32</v>
      </c>
      <c r="G3014" s="20" t="s">
        <v>30</v>
      </c>
      <c r="H3014" s="20" t="s">
        <v>68</v>
      </c>
      <c r="I3014" s="20">
        <v>17.721403546099999</v>
      </c>
      <c r="J3014" s="20">
        <v>4.2573691339999997E-2</v>
      </c>
      <c r="K3014" s="20">
        <v>5.8796420659999998E-4</v>
      </c>
      <c r="L3014" s="20">
        <v>5.5454491850000007E-5</v>
      </c>
      <c r="M3014" s="20">
        <v>5.1018132502000005E-5</v>
      </c>
      <c r="N3014" s="20">
        <v>4.1708383744000007E-6</v>
      </c>
      <c r="O3014" s="27">
        <v>2.4811140067086995E-3</v>
      </c>
    </row>
    <row r="3015" spans="1:15" x14ac:dyDescent="0.25">
      <c r="A3015" s="19" t="s">
        <v>400</v>
      </c>
      <c r="B3015" s="20" t="s">
        <v>340</v>
      </c>
      <c r="C3015" s="20" t="s">
        <v>341</v>
      </c>
      <c r="D3015" s="20" t="s">
        <v>435</v>
      </c>
      <c r="E3015" s="20" t="s">
        <v>113</v>
      </c>
      <c r="F3015" s="20" t="s">
        <v>112</v>
      </c>
      <c r="G3015" s="20" t="s">
        <v>30</v>
      </c>
      <c r="H3015" s="20" t="s">
        <v>68</v>
      </c>
      <c r="I3015" s="20">
        <v>0.41899284170000001</v>
      </c>
      <c r="J3015" s="20">
        <v>1.8911664590999999E-3</v>
      </c>
      <c r="K3015" s="20">
        <v>7.8351857675E-5</v>
      </c>
      <c r="L3015" s="20">
        <v>9.1438994960000007E-7</v>
      </c>
      <c r="M3015" s="20">
        <v>8.4123875363200004E-7</v>
      </c>
      <c r="N3015" s="20">
        <v>2.1053980633000003E-7</v>
      </c>
      <c r="O3015" s="27">
        <v>7.2672736596860003E-5</v>
      </c>
    </row>
    <row r="3016" spans="1:15" x14ac:dyDescent="0.25">
      <c r="A3016" s="19" t="s">
        <v>400</v>
      </c>
      <c r="B3016" s="20" t="s">
        <v>340</v>
      </c>
      <c r="C3016" s="20" t="s">
        <v>341</v>
      </c>
      <c r="D3016" s="20" t="s">
        <v>435</v>
      </c>
      <c r="E3016" s="20" t="s">
        <v>115</v>
      </c>
      <c r="F3016" s="20" t="s">
        <v>114</v>
      </c>
      <c r="G3016" s="20" t="s">
        <v>30</v>
      </c>
      <c r="H3016" s="20" t="s">
        <v>68</v>
      </c>
      <c r="I3016" s="20">
        <v>0.94678251300000005</v>
      </c>
      <c r="J3016" s="20">
        <v>4.1027454460000005E-3</v>
      </c>
      <c r="K3016" s="20">
        <v>4.5684662989999995E-5</v>
      </c>
      <c r="L3016" s="20">
        <v>1.6729151780000001E-6</v>
      </c>
      <c r="M3016" s="20">
        <v>1.53908196376E-6</v>
      </c>
      <c r="N3016" s="20">
        <v>3.2739813390000002E-7</v>
      </c>
      <c r="O3016" s="27">
        <v>1.2734439030645002E-4</v>
      </c>
    </row>
    <row r="3017" spans="1:15" x14ac:dyDescent="0.25">
      <c r="A3017" s="19" t="s">
        <v>400</v>
      </c>
      <c r="B3017" s="20" t="s">
        <v>340</v>
      </c>
      <c r="C3017" s="20" t="s">
        <v>341</v>
      </c>
      <c r="D3017" s="20" t="s">
        <v>435</v>
      </c>
      <c r="E3017" s="20" t="s">
        <v>117</v>
      </c>
      <c r="F3017" s="20" t="s">
        <v>116</v>
      </c>
      <c r="G3017" s="20" t="s">
        <v>30</v>
      </c>
      <c r="H3017" s="20" t="s">
        <v>68</v>
      </c>
      <c r="I3017" s="20">
        <v>0.27054964650000002</v>
      </c>
      <c r="J3017" s="20">
        <v>1.2339261322000001E-3</v>
      </c>
      <c r="K3017" s="20">
        <v>9.2855595209999998E-5</v>
      </c>
      <c r="L3017" s="20">
        <v>4.1184068029999996E-6</v>
      </c>
      <c r="M3017" s="20">
        <v>3.7889342587600001E-6</v>
      </c>
      <c r="N3017" s="20">
        <v>9.1639378379999999E-7</v>
      </c>
      <c r="O3017" s="27">
        <v>5.1264649874815016E-5</v>
      </c>
    </row>
    <row r="3018" spans="1:15" x14ac:dyDescent="0.25">
      <c r="A3018" s="19" t="s">
        <v>400</v>
      </c>
      <c r="B3018" s="20" t="s">
        <v>340</v>
      </c>
      <c r="C3018" s="20" t="s">
        <v>341</v>
      </c>
      <c r="D3018" s="20" t="s">
        <v>435</v>
      </c>
      <c r="E3018" s="20" t="s">
        <v>119</v>
      </c>
      <c r="F3018" s="20" t="s">
        <v>118</v>
      </c>
      <c r="G3018" s="20" t="s">
        <v>35</v>
      </c>
      <c r="H3018" s="20" t="s">
        <v>68</v>
      </c>
      <c r="I3018" s="20">
        <v>117094.44719600001</v>
      </c>
      <c r="J3018" s="20">
        <v>5.2522194407000002</v>
      </c>
      <c r="K3018" s="20">
        <v>5.5185154491999996E-2</v>
      </c>
      <c r="L3018" s="20">
        <v>5.3553802627799999E-3</v>
      </c>
      <c r="M3018" s="20">
        <v>4.9269498417576002E-3</v>
      </c>
      <c r="N3018" s="20">
        <v>3.8938631546999998E-4</v>
      </c>
      <c r="O3018" s="27">
        <v>0.62686668003921242</v>
      </c>
    </row>
    <row r="3019" spans="1:15" x14ac:dyDescent="0.25">
      <c r="A3019" s="19" t="s">
        <v>400</v>
      </c>
      <c r="B3019" s="20" t="s">
        <v>340</v>
      </c>
      <c r="C3019" s="20" t="s">
        <v>341</v>
      </c>
      <c r="D3019" s="20" t="s">
        <v>435</v>
      </c>
      <c r="E3019" s="20" t="s">
        <v>120</v>
      </c>
      <c r="F3019" s="20" t="s">
        <v>118</v>
      </c>
      <c r="G3019" s="20" t="s">
        <v>37</v>
      </c>
      <c r="H3019" s="20" t="s">
        <v>68</v>
      </c>
      <c r="I3019" s="20">
        <v>2635.8755201100003</v>
      </c>
      <c r="J3019" s="20">
        <v>1.8957545563</v>
      </c>
      <c r="K3019" s="20">
        <v>2.6254236048999999E-2</v>
      </c>
      <c r="L3019" s="20">
        <v>3.51869256271E-3</v>
      </c>
      <c r="M3019" s="20">
        <v>3.2371971576932003E-3</v>
      </c>
      <c r="N3019" s="20">
        <v>2.0607699643400001E-4</v>
      </c>
      <c r="O3019" s="27">
        <v>0.19090314035828801</v>
      </c>
    </row>
    <row r="3020" spans="1:15" x14ac:dyDescent="0.25">
      <c r="A3020" s="19" t="s">
        <v>400</v>
      </c>
      <c r="B3020" s="20" t="s">
        <v>340</v>
      </c>
      <c r="C3020" s="20" t="s">
        <v>341</v>
      </c>
      <c r="D3020" s="20" t="s">
        <v>435</v>
      </c>
      <c r="E3020" s="20" t="s">
        <v>121</v>
      </c>
      <c r="F3020" s="20" t="s">
        <v>34</v>
      </c>
      <c r="G3020" s="20" t="s">
        <v>35</v>
      </c>
      <c r="H3020" s="20" t="s">
        <v>68</v>
      </c>
      <c r="I3020" s="20">
        <v>10285.941000000001</v>
      </c>
      <c r="J3020" s="20">
        <v>0.44070040999999999</v>
      </c>
      <c r="K3020" s="20">
        <v>4.6390807000000001E-3</v>
      </c>
      <c r="L3020" s="20">
        <v>4.5551062999999998E-4</v>
      </c>
      <c r="M3020" s="20">
        <v>4.190697796E-4</v>
      </c>
      <c r="N3020" s="20">
        <v>3.2702239E-5</v>
      </c>
      <c r="O3020" s="27">
        <v>5.2917319586000003E-2</v>
      </c>
    </row>
    <row r="3021" spans="1:15" x14ac:dyDescent="0.25">
      <c r="A3021" s="19" t="s">
        <v>400</v>
      </c>
      <c r="B3021" s="20" t="s">
        <v>340</v>
      </c>
      <c r="C3021" s="20" t="s">
        <v>341</v>
      </c>
      <c r="D3021" s="20" t="s">
        <v>435</v>
      </c>
      <c r="E3021" s="20" t="s">
        <v>122</v>
      </c>
      <c r="F3021" s="20" t="s">
        <v>34</v>
      </c>
      <c r="G3021" s="20" t="s">
        <v>37</v>
      </c>
      <c r="H3021" s="20" t="s">
        <v>68</v>
      </c>
      <c r="I3021" s="20">
        <v>831.95209</v>
      </c>
      <c r="J3021" s="20">
        <v>1.2426268</v>
      </c>
      <c r="K3021" s="20">
        <v>1.4191725000000001E-2</v>
      </c>
      <c r="L3021" s="20">
        <v>1.5571094E-3</v>
      </c>
      <c r="M3021" s="20">
        <v>1.4325406480000002E-3</v>
      </c>
      <c r="N3021" s="20">
        <v>1.0573303E-4</v>
      </c>
      <c r="O3021" s="27">
        <v>0.11462905509000001</v>
      </c>
    </row>
    <row r="3022" spans="1:15" x14ac:dyDescent="0.25">
      <c r="A3022" s="19" t="s">
        <v>400</v>
      </c>
      <c r="B3022" s="20" t="s">
        <v>340</v>
      </c>
      <c r="C3022" s="20" t="s">
        <v>341</v>
      </c>
      <c r="D3022" s="20" t="s">
        <v>435</v>
      </c>
      <c r="E3022" s="20" t="s">
        <v>123</v>
      </c>
      <c r="F3022" s="20" t="s">
        <v>42</v>
      </c>
      <c r="G3022" s="20" t="s">
        <v>35</v>
      </c>
      <c r="H3022" s="20" t="s">
        <v>68</v>
      </c>
      <c r="I3022" s="20">
        <v>806.04602</v>
      </c>
      <c r="J3022" s="20">
        <v>2.5224460000000001E-2</v>
      </c>
      <c r="K3022" s="20">
        <v>2.8976263000000003E-4</v>
      </c>
      <c r="L3022" s="20">
        <v>3.2182430000000001E-5</v>
      </c>
      <c r="M3022" s="20">
        <v>2.9607835600000003E-5</v>
      </c>
      <c r="N3022" s="20">
        <v>2.1627739E-6</v>
      </c>
      <c r="O3022" s="27">
        <v>3.2300774290999995E-3</v>
      </c>
    </row>
    <row r="3023" spans="1:15" x14ac:dyDescent="0.25">
      <c r="A3023" s="19" t="s">
        <v>400</v>
      </c>
      <c r="B3023" s="20" t="s">
        <v>340</v>
      </c>
      <c r="C3023" s="20" t="s">
        <v>341</v>
      </c>
      <c r="D3023" s="20" t="s">
        <v>435</v>
      </c>
      <c r="E3023" s="20" t="s">
        <v>124</v>
      </c>
      <c r="F3023" s="20" t="s">
        <v>42</v>
      </c>
      <c r="G3023" s="20" t="s">
        <v>37</v>
      </c>
      <c r="H3023" s="20" t="s">
        <v>68</v>
      </c>
      <c r="I3023" s="20">
        <v>60.797449090000001</v>
      </c>
      <c r="J3023" s="20">
        <v>5.1720875000000006E-2</v>
      </c>
      <c r="K3023" s="20">
        <v>6.3063539899999997E-4</v>
      </c>
      <c r="L3023" s="20">
        <v>5.6509034899999988E-5</v>
      </c>
      <c r="M3023" s="20">
        <v>5.1988312107999999E-5</v>
      </c>
      <c r="N3023" s="20">
        <v>4.8362788599999997E-6</v>
      </c>
      <c r="O3023" s="27">
        <v>3.9109214195709998E-3</v>
      </c>
    </row>
    <row r="3024" spans="1:15" x14ac:dyDescent="0.25">
      <c r="A3024" s="19" t="s">
        <v>400</v>
      </c>
      <c r="B3024" s="20" t="s">
        <v>340</v>
      </c>
      <c r="C3024" s="20" t="s">
        <v>341</v>
      </c>
      <c r="D3024" s="20" t="s">
        <v>435</v>
      </c>
      <c r="E3024" s="20" t="s">
        <v>125</v>
      </c>
      <c r="F3024" s="20" t="s">
        <v>45</v>
      </c>
      <c r="G3024" s="20" t="s">
        <v>35</v>
      </c>
      <c r="H3024" s="20" t="s">
        <v>68</v>
      </c>
      <c r="I3024" s="20">
        <v>1300.3331000000001</v>
      </c>
      <c r="J3024" s="20">
        <v>4.8095847999999997E-2</v>
      </c>
      <c r="K3024" s="20">
        <v>5.5302917999999995E-4</v>
      </c>
      <c r="L3024" s="20">
        <v>6.1623380999999998E-5</v>
      </c>
      <c r="M3024" s="20">
        <v>5.669351052E-5</v>
      </c>
      <c r="N3024" s="20">
        <v>4.1273382999999999E-6</v>
      </c>
      <c r="O3024" s="27">
        <v>5.9454543140000007E-3</v>
      </c>
    </row>
    <row r="3025" spans="1:15" x14ac:dyDescent="0.25">
      <c r="A3025" s="19" t="s">
        <v>400</v>
      </c>
      <c r="B3025" s="20" t="s">
        <v>340</v>
      </c>
      <c r="C3025" s="20" t="s">
        <v>341</v>
      </c>
      <c r="D3025" s="20" t="s">
        <v>435</v>
      </c>
      <c r="E3025" s="20" t="s">
        <v>126</v>
      </c>
      <c r="F3025" s="20" t="s">
        <v>45</v>
      </c>
      <c r="G3025" s="20" t="s">
        <v>37</v>
      </c>
      <c r="H3025" s="20" t="s">
        <v>68</v>
      </c>
      <c r="I3025" s="20">
        <v>602.81169619999991</v>
      </c>
      <c r="J3025" s="20">
        <v>2.1948329968000007</v>
      </c>
      <c r="K3025" s="20">
        <v>3.396145012E-2</v>
      </c>
      <c r="L3025" s="20">
        <v>1.0813140797999998E-3</v>
      </c>
      <c r="M3025" s="20">
        <v>9.9480895341600003E-4</v>
      </c>
      <c r="N3025" s="20">
        <v>2.0406244578000002E-4</v>
      </c>
      <c r="O3025" s="27">
        <v>8.3289719504861193E-2</v>
      </c>
    </row>
    <row r="3026" spans="1:15" x14ac:dyDescent="0.25">
      <c r="A3026" s="19" t="s">
        <v>400</v>
      </c>
      <c r="B3026" s="20" t="s">
        <v>340</v>
      </c>
      <c r="C3026" s="20" t="s">
        <v>341</v>
      </c>
      <c r="D3026" s="20" t="s">
        <v>435</v>
      </c>
      <c r="E3026" s="20" t="s">
        <v>127</v>
      </c>
      <c r="F3026" s="20" t="s">
        <v>48</v>
      </c>
      <c r="G3026" s="20" t="s">
        <v>35</v>
      </c>
      <c r="H3026" s="20" t="s">
        <v>68</v>
      </c>
      <c r="I3026" s="20">
        <v>13230.655790000001</v>
      </c>
      <c r="J3026" s="20">
        <v>0</v>
      </c>
      <c r="K3026" s="20">
        <v>0</v>
      </c>
      <c r="L3026" s="20">
        <v>0</v>
      </c>
      <c r="M3026" s="20">
        <v>0</v>
      </c>
      <c r="N3026" s="20">
        <v>0</v>
      </c>
      <c r="O3026" s="27">
        <v>2.6297194170000003E-2</v>
      </c>
    </row>
    <row r="3027" spans="1:15" x14ac:dyDescent="0.25">
      <c r="A3027" s="19" t="s">
        <v>400</v>
      </c>
      <c r="B3027" s="20" t="s">
        <v>340</v>
      </c>
      <c r="C3027" s="20" t="s">
        <v>341</v>
      </c>
      <c r="D3027" s="20" t="s">
        <v>435</v>
      </c>
      <c r="E3027" s="20" t="s">
        <v>128</v>
      </c>
      <c r="F3027" s="20" t="s">
        <v>48</v>
      </c>
      <c r="G3027" s="20" t="s">
        <v>37</v>
      </c>
      <c r="H3027" s="20" t="s">
        <v>68</v>
      </c>
      <c r="I3027" s="20">
        <v>1043.394029</v>
      </c>
      <c r="J3027" s="20">
        <v>0</v>
      </c>
      <c r="K3027" s="20">
        <v>0</v>
      </c>
      <c r="L3027" s="20">
        <v>0</v>
      </c>
      <c r="M3027" s="20">
        <v>0</v>
      </c>
      <c r="N3027" s="20">
        <v>0</v>
      </c>
      <c r="O3027" s="27">
        <v>2.2736767329999998E-3</v>
      </c>
    </row>
    <row r="3028" spans="1:15" x14ac:dyDescent="0.25">
      <c r="A3028" s="19" t="s">
        <v>400</v>
      </c>
      <c r="B3028" s="20" t="s">
        <v>340</v>
      </c>
      <c r="C3028" s="20" t="s">
        <v>341</v>
      </c>
      <c r="D3028" s="20" t="s">
        <v>435</v>
      </c>
      <c r="E3028" s="20" t="s">
        <v>130</v>
      </c>
      <c r="F3028" s="20" t="s">
        <v>129</v>
      </c>
      <c r="G3028" s="20" t="s">
        <v>35</v>
      </c>
      <c r="H3028" s="20" t="s">
        <v>68</v>
      </c>
      <c r="I3028" s="20">
        <v>6234.2582430000002</v>
      </c>
      <c r="J3028" s="20">
        <v>1.0212798539000001</v>
      </c>
      <c r="K3028" s="20">
        <v>1.1901596786E-2</v>
      </c>
      <c r="L3028" s="20">
        <v>3.8246193650000001E-4</v>
      </c>
      <c r="M3028" s="20">
        <v>3.5186498158000002E-4</v>
      </c>
      <c r="N3028" s="20">
        <v>7.9831163959999998E-5</v>
      </c>
      <c r="O3028" s="27">
        <v>6.2159828277352891E-2</v>
      </c>
    </row>
    <row r="3029" spans="1:15" x14ac:dyDescent="0.25">
      <c r="A3029" s="19" t="s">
        <v>400</v>
      </c>
      <c r="B3029" s="20" t="s">
        <v>340</v>
      </c>
      <c r="C3029" s="20" t="s">
        <v>341</v>
      </c>
      <c r="D3029" s="20" t="s">
        <v>435</v>
      </c>
      <c r="E3029" s="20" t="s">
        <v>131</v>
      </c>
      <c r="F3029" s="20" t="s">
        <v>129</v>
      </c>
      <c r="G3029" s="20" t="s">
        <v>37</v>
      </c>
      <c r="H3029" s="20" t="s">
        <v>68</v>
      </c>
      <c r="I3029" s="20">
        <v>80.667748119999999</v>
      </c>
      <c r="J3029" s="20">
        <v>0.29155000337999998</v>
      </c>
      <c r="K3029" s="20">
        <v>3.2185987581999998E-3</v>
      </c>
      <c r="L3029" s="20">
        <v>1.1710639081E-4</v>
      </c>
      <c r="M3029" s="20">
        <v>1.0773787954520001E-4</v>
      </c>
      <c r="N3029" s="20">
        <v>2.3418845175999999E-5</v>
      </c>
      <c r="O3029" s="27">
        <v>8.2306947656409987E-3</v>
      </c>
    </row>
    <row r="3030" spans="1:15" x14ac:dyDescent="0.25">
      <c r="A3030" s="19" t="s">
        <v>400</v>
      </c>
      <c r="B3030" s="20" t="s">
        <v>340</v>
      </c>
      <c r="C3030" s="20" t="s">
        <v>341</v>
      </c>
      <c r="D3030" s="20" t="s">
        <v>435</v>
      </c>
      <c r="E3030" s="20" t="s">
        <v>133</v>
      </c>
      <c r="F3030" s="20" t="s">
        <v>132</v>
      </c>
      <c r="G3030" s="20" t="s">
        <v>37</v>
      </c>
      <c r="H3030" s="20" t="s">
        <v>68</v>
      </c>
      <c r="I3030" s="20">
        <v>278.02649329999997</v>
      </c>
      <c r="J3030" s="20">
        <v>0.37722307639999997</v>
      </c>
      <c r="K3030" s="20">
        <v>4.3387801940000005E-3</v>
      </c>
      <c r="L3030" s="20">
        <v>1.3105045726000001E-4</v>
      </c>
      <c r="M3030" s="20">
        <v>1.2056642067920001E-4</v>
      </c>
      <c r="N3030" s="20">
        <v>2.7039243949999998E-5</v>
      </c>
      <c r="O3030" s="27">
        <v>1.2372031294199002E-2</v>
      </c>
    </row>
    <row r="3031" spans="1:15" x14ac:dyDescent="0.25">
      <c r="A3031" s="19" t="s">
        <v>400</v>
      </c>
      <c r="B3031" s="20" t="s">
        <v>340</v>
      </c>
      <c r="C3031" s="20" t="s">
        <v>341</v>
      </c>
      <c r="D3031" s="20" t="s">
        <v>435</v>
      </c>
      <c r="E3031" s="20" t="s">
        <v>135</v>
      </c>
      <c r="F3031" s="20" t="s">
        <v>134</v>
      </c>
      <c r="G3031" s="20" t="s">
        <v>37</v>
      </c>
      <c r="H3031" s="20" t="s">
        <v>68</v>
      </c>
      <c r="I3031" s="20">
        <v>506.41985999999997</v>
      </c>
      <c r="J3031" s="20">
        <v>0.15346637299999999</v>
      </c>
      <c r="K3031" s="20">
        <v>1.6748004500000001E-3</v>
      </c>
      <c r="L3031" s="20">
        <v>1.7295715999999999E-4</v>
      </c>
      <c r="M3031" s="20">
        <v>1.591205872E-4</v>
      </c>
      <c r="N3031" s="20">
        <v>1.21615007E-5</v>
      </c>
      <c r="O3031" s="27">
        <v>1.3789091020099998E-2</v>
      </c>
    </row>
    <row r="3032" spans="1:15" x14ac:dyDescent="0.25">
      <c r="A3032" s="19" t="s">
        <v>400</v>
      </c>
      <c r="B3032" s="20" t="s">
        <v>340</v>
      </c>
      <c r="C3032" s="20" t="s">
        <v>341</v>
      </c>
      <c r="D3032" s="20" t="s">
        <v>435</v>
      </c>
      <c r="E3032" s="20" t="s">
        <v>137</v>
      </c>
      <c r="F3032" s="20" t="s">
        <v>136</v>
      </c>
      <c r="G3032" s="20" t="s">
        <v>35</v>
      </c>
      <c r="H3032" s="20" t="s">
        <v>68</v>
      </c>
      <c r="I3032" s="20">
        <v>42602.921667000002</v>
      </c>
      <c r="J3032" s="20">
        <v>13.662164902000001</v>
      </c>
      <c r="K3032" s="20">
        <v>0.15973234667</v>
      </c>
      <c r="L3032" s="20">
        <v>5.1277031309999999E-3</v>
      </c>
      <c r="M3032" s="20">
        <v>4.7174868805200006E-3</v>
      </c>
      <c r="N3032" s="20">
        <v>1.0705180519399999E-3</v>
      </c>
      <c r="O3032" s="27">
        <v>0.64433607041285001</v>
      </c>
    </row>
    <row r="3033" spans="1:15" x14ac:dyDescent="0.25">
      <c r="A3033" s="19" t="s">
        <v>400</v>
      </c>
      <c r="B3033" s="20" t="s">
        <v>340</v>
      </c>
      <c r="C3033" s="20" t="s">
        <v>341</v>
      </c>
      <c r="D3033" s="20" t="s">
        <v>435</v>
      </c>
      <c r="E3033" s="20" t="s">
        <v>138</v>
      </c>
      <c r="F3033" s="20" t="s">
        <v>136</v>
      </c>
      <c r="G3033" s="20" t="s">
        <v>37</v>
      </c>
      <c r="H3033" s="20" t="s">
        <v>68</v>
      </c>
      <c r="I3033" s="20">
        <v>551.25192849999996</v>
      </c>
      <c r="J3033" s="20">
        <v>3.9640161164000003</v>
      </c>
      <c r="K3033" s="20">
        <v>4.3746145712999999E-2</v>
      </c>
      <c r="L3033" s="20">
        <v>1.5863102279000002E-3</v>
      </c>
      <c r="M3033" s="20">
        <v>1.459405409668E-3</v>
      </c>
      <c r="N3033" s="20">
        <v>3.1830770989999999E-4</v>
      </c>
      <c r="O3033" s="27">
        <v>0.10536930750558401</v>
      </c>
    </row>
    <row r="3034" spans="1:15" x14ac:dyDescent="0.25">
      <c r="A3034" s="19" t="s">
        <v>400</v>
      </c>
      <c r="B3034" s="20" t="s">
        <v>340</v>
      </c>
      <c r="C3034" s="20" t="s">
        <v>341</v>
      </c>
      <c r="D3034" s="20" t="s">
        <v>435</v>
      </c>
      <c r="E3034" s="20" t="s">
        <v>140</v>
      </c>
      <c r="F3034" s="20" t="s">
        <v>139</v>
      </c>
      <c r="G3034" s="20" t="s">
        <v>37</v>
      </c>
      <c r="H3034" s="20" t="s">
        <v>68</v>
      </c>
      <c r="I3034" s="20">
        <v>46.895006067999994</v>
      </c>
      <c r="J3034" s="20">
        <v>0.44094655676</v>
      </c>
      <c r="K3034" s="20">
        <v>7.9426925710000002E-3</v>
      </c>
      <c r="L3034" s="20">
        <v>2.6371194689999995E-4</v>
      </c>
      <c r="M3034" s="20">
        <v>2.4261499114800004E-4</v>
      </c>
      <c r="N3034" s="20">
        <v>5.3699168655000002E-5</v>
      </c>
      <c r="O3034" s="27">
        <v>1.1903085996850447E-2</v>
      </c>
    </row>
    <row r="3035" spans="1:15" x14ac:dyDescent="0.25">
      <c r="A3035" s="19" t="s">
        <v>400</v>
      </c>
      <c r="B3035" s="20" t="s">
        <v>340</v>
      </c>
      <c r="C3035" s="20" t="s">
        <v>341</v>
      </c>
      <c r="D3035" s="20" t="s">
        <v>435</v>
      </c>
      <c r="E3035" s="20" t="s">
        <v>141</v>
      </c>
      <c r="F3035" s="20" t="s">
        <v>51</v>
      </c>
      <c r="G3035" s="20" t="s">
        <v>37</v>
      </c>
      <c r="H3035" s="20" t="s">
        <v>68</v>
      </c>
      <c r="I3035" s="20">
        <v>1608.3131919099999</v>
      </c>
      <c r="J3035" s="20">
        <v>11.2174009032</v>
      </c>
      <c r="K3035" s="20">
        <v>0.13159596314999997</v>
      </c>
      <c r="L3035" s="20">
        <v>7.1735346186000007E-3</v>
      </c>
      <c r="M3035" s="20">
        <v>6.5996518491120001E-3</v>
      </c>
      <c r="N3035" s="20">
        <v>1.0220037235999999E-3</v>
      </c>
      <c r="O3035" s="27">
        <v>0.36544252878264</v>
      </c>
    </row>
    <row r="3036" spans="1:15" x14ac:dyDescent="0.25">
      <c r="A3036" s="19" t="s">
        <v>400</v>
      </c>
      <c r="B3036" s="20" t="s">
        <v>340</v>
      </c>
      <c r="C3036" s="20" t="s">
        <v>341</v>
      </c>
      <c r="D3036" s="20" t="s">
        <v>435</v>
      </c>
      <c r="E3036" s="20" t="s">
        <v>143</v>
      </c>
      <c r="F3036" s="20" t="s">
        <v>142</v>
      </c>
      <c r="G3036" s="20" t="s">
        <v>35</v>
      </c>
      <c r="H3036" s="20" t="s">
        <v>68</v>
      </c>
      <c r="I3036" s="20">
        <v>2098.4490636</v>
      </c>
      <c r="J3036" s="20">
        <v>0.53337627840000001</v>
      </c>
      <c r="K3036" s="20">
        <v>5.7437354029999995E-3</v>
      </c>
      <c r="L3036" s="20">
        <v>3.6179184169999999E-4</v>
      </c>
      <c r="M3036" s="20">
        <v>3.32848494364E-4</v>
      </c>
      <c r="N3036" s="20">
        <v>3.7782263540000002E-5</v>
      </c>
      <c r="O3036" s="27">
        <v>3.6920526060448801E-2</v>
      </c>
    </row>
    <row r="3037" spans="1:15" x14ac:dyDescent="0.25">
      <c r="A3037" s="19" t="s">
        <v>400</v>
      </c>
      <c r="B3037" s="20" t="s">
        <v>340</v>
      </c>
      <c r="C3037" s="20" t="s">
        <v>341</v>
      </c>
      <c r="D3037" s="20" t="s">
        <v>435</v>
      </c>
      <c r="E3037" s="20" t="s">
        <v>144</v>
      </c>
      <c r="F3037" s="20" t="s">
        <v>142</v>
      </c>
      <c r="G3037" s="20" t="s">
        <v>37</v>
      </c>
      <c r="H3037" s="20" t="s">
        <v>68</v>
      </c>
      <c r="I3037" s="20">
        <v>1209.2555231939996</v>
      </c>
      <c r="J3037" s="20">
        <v>0.44317287886000006</v>
      </c>
      <c r="K3037" s="20">
        <v>4.8248598631999992E-3</v>
      </c>
      <c r="L3037" s="20">
        <v>3.0057447355499997E-4</v>
      </c>
      <c r="M3037" s="20">
        <v>2.7652851567060003E-4</v>
      </c>
      <c r="N3037" s="20">
        <v>3.1471583034999997E-5</v>
      </c>
      <c r="O3037" s="27">
        <v>2.728576164629435E-2</v>
      </c>
    </row>
    <row r="3038" spans="1:15" x14ac:dyDescent="0.25">
      <c r="A3038" s="19" t="s">
        <v>400</v>
      </c>
      <c r="B3038" s="20" t="s">
        <v>340</v>
      </c>
      <c r="C3038" s="20" t="s">
        <v>341</v>
      </c>
      <c r="D3038" s="20" t="s">
        <v>435</v>
      </c>
      <c r="E3038" s="20" t="s">
        <v>146</v>
      </c>
      <c r="F3038" s="20" t="s">
        <v>145</v>
      </c>
      <c r="G3038" s="20" t="s">
        <v>54</v>
      </c>
      <c r="H3038" s="20" t="s">
        <v>68</v>
      </c>
      <c r="I3038" s="20">
        <v>5.6375581999999994E-2</v>
      </c>
      <c r="J3038" s="20">
        <v>1.79636746E-4</v>
      </c>
      <c r="K3038" s="20">
        <v>1.9354948700000002E-6</v>
      </c>
      <c r="L3038" s="20">
        <v>7.4057847999999992E-8</v>
      </c>
      <c r="M3038" s="20">
        <v>6.8133220160000007E-8</v>
      </c>
      <c r="N3038" s="20">
        <v>1.43940113E-8</v>
      </c>
      <c r="O3038" s="27">
        <v>4.654850826700001E-6</v>
      </c>
    </row>
    <row r="3039" spans="1:15" x14ac:dyDescent="0.25">
      <c r="A3039" s="19" t="s">
        <v>400</v>
      </c>
      <c r="B3039" s="20" t="s">
        <v>340</v>
      </c>
      <c r="C3039" s="20" t="s">
        <v>341</v>
      </c>
      <c r="D3039" s="20" t="s">
        <v>435</v>
      </c>
      <c r="E3039" s="20" t="s">
        <v>148</v>
      </c>
      <c r="F3039" s="20" t="s">
        <v>147</v>
      </c>
      <c r="G3039" s="20" t="s">
        <v>54</v>
      </c>
      <c r="H3039" s="20" t="s">
        <v>68</v>
      </c>
      <c r="I3039" s="20">
        <v>3.0966861599999999E-2</v>
      </c>
      <c r="J3039" s="20">
        <v>2.8885085200000001E-4</v>
      </c>
      <c r="K3039" s="20">
        <v>1.185985933E-5</v>
      </c>
      <c r="L3039" s="20">
        <v>2.5552238039999999E-7</v>
      </c>
      <c r="M3039" s="20">
        <v>2.3508058996800003E-7</v>
      </c>
      <c r="N3039" s="20">
        <v>5.7923192499999999E-8</v>
      </c>
      <c r="O3039" s="27">
        <v>9.523640407087498E-6</v>
      </c>
    </row>
    <row r="3040" spans="1:15" x14ac:dyDescent="0.25">
      <c r="A3040" s="19" t="s">
        <v>400</v>
      </c>
      <c r="B3040" s="20" t="s">
        <v>340</v>
      </c>
      <c r="C3040" s="20" t="s">
        <v>341</v>
      </c>
      <c r="D3040" s="20" t="s">
        <v>435</v>
      </c>
      <c r="E3040" s="20" t="s">
        <v>150</v>
      </c>
      <c r="F3040" s="20" t="s">
        <v>149</v>
      </c>
      <c r="G3040" s="20" t="s">
        <v>54</v>
      </c>
      <c r="H3040" s="20" t="s">
        <v>68</v>
      </c>
      <c r="I3040" s="20">
        <v>0</v>
      </c>
      <c r="J3040" s="20">
        <v>0</v>
      </c>
      <c r="K3040" s="20">
        <v>0</v>
      </c>
      <c r="L3040" s="20">
        <v>0</v>
      </c>
      <c r="M3040" s="20">
        <v>0</v>
      </c>
      <c r="N3040" s="20">
        <v>0</v>
      </c>
      <c r="O3040" s="27">
        <v>0</v>
      </c>
    </row>
    <row r="3041" spans="1:15" x14ac:dyDescent="0.25">
      <c r="A3041" s="19" t="s">
        <v>400</v>
      </c>
      <c r="B3041" s="20" t="s">
        <v>340</v>
      </c>
      <c r="C3041" s="20" t="s">
        <v>341</v>
      </c>
      <c r="D3041" s="20" t="s">
        <v>435</v>
      </c>
      <c r="E3041" s="20" t="s">
        <v>152</v>
      </c>
      <c r="F3041" s="20" t="s">
        <v>151</v>
      </c>
      <c r="G3041" s="20" t="s">
        <v>54</v>
      </c>
      <c r="H3041" s="20" t="s">
        <v>68</v>
      </c>
      <c r="I3041" s="20">
        <v>0.20962187600000001</v>
      </c>
      <c r="J3041" s="20">
        <v>2.3281623400000002E-4</v>
      </c>
      <c r="K3041" s="20">
        <v>1.7818021599999998E-5</v>
      </c>
      <c r="L3041" s="20">
        <v>1.4734714199999999E-7</v>
      </c>
      <c r="M3041" s="20">
        <v>1.3555937063999998E-7</v>
      </c>
      <c r="N3041" s="20">
        <v>3.89959933E-8</v>
      </c>
      <c r="O3041" s="27">
        <v>1.3882582253970001E-5</v>
      </c>
    </row>
    <row r="3042" spans="1:15" x14ac:dyDescent="0.25">
      <c r="A3042" s="19" t="s">
        <v>400</v>
      </c>
      <c r="B3042" s="20" t="s">
        <v>340</v>
      </c>
      <c r="C3042" s="20" t="s">
        <v>341</v>
      </c>
      <c r="D3042" s="20" t="s">
        <v>435</v>
      </c>
      <c r="E3042" s="20" t="s">
        <v>154</v>
      </c>
      <c r="F3042" s="20" t="s">
        <v>153</v>
      </c>
      <c r="G3042" s="20" t="s">
        <v>54</v>
      </c>
      <c r="H3042" s="20" t="s">
        <v>68</v>
      </c>
      <c r="I3042" s="20">
        <v>9.5282696219999991E-2</v>
      </c>
      <c r="J3042" s="20">
        <v>1.5621737244000001E-4</v>
      </c>
      <c r="K3042" s="20">
        <v>1.8067218244999997E-6</v>
      </c>
      <c r="L3042" s="20">
        <v>5.8456826590000001E-8</v>
      </c>
      <c r="M3042" s="20">
        <v>5.3780280462800001E-8</v>
      </c>
      <c r="N3042" s="20">
        <v>1.1961990789E-8</v>
      </c>
      <c r="O3042" s="27">
        <v>4.548121687776E-6</v>
      </c>
    </row>
    <row r="3043" spans="1:15" x14ac:dyDescent="0.25">
      <c r="A3043" s="19" t="s">
        <v>400</v>
      </c>
      <c r="B3043" s="20" t="s">
        <v>340</v>
      </c>
      <c r="C3043" s="20" t="s">
        <v>341</v>
      </c>
      <c r="D3043" s="20" t="s">
        <v>435</v>
      </c>
      <c r="E3043" s="20" t="s">
        <v>155</v>
      </c>
      <c r="F3043" s="20" t="s">
        <v>53</v>
      </c>
      <c r="G3043" s="20" t="s">
        <v>54</v>
      </c>
      <c r="H3043" s="20" t="s">
        <v>68</v>
      </c>
      <c r="I3043" s="20">
        <v>1.7285862980000002</v>
      </c>
      <c r="J3043" s="20">
        <v>1.47655279E-3</v>
      </c>
      <c r="K3043" s="20">
        <v>3.0895266299999997E-5</v>
      </c>
      <c r="L3043" s="20">
        <v>9.3230584700000009E-7</v>
      </c>
      <c r="M3043" s="20">
        <v>8.5772137923999991E-7</v>
      </c>
      <c r="N3043" s="20">
        <v>1.3081623910000001E-7</v>
      </c>
      <c r="O3043" s="27">
        <v>6.9006094469698404E-5</v>
      </c>
    </row>
    <row r="3044" spans="1:15" x14ac:dyDescent="0.25">
      <c r="A3044" s="19" t="s">
        <v>400</v>
      </c>
      <c r="B3044" s="20" t="s">
        <v>340</v>
      </c>
      <c r="C3044" s="20" t="s">
        <v>341</v>
      </c>
      <c r="D3044" s="20" t="s">
        <v>435</v>
      </c>
      <c r="E3044" s="20" t="s">
        <v>157</v>
      </c>
      <c r="F3044" s="20" t="s">
        <v>156</v>
      </c>
      <c r="G3044" s="20" t="s">
        <v>54</v>
      </c>
      <c r="H3044" s="20" t="s">
        <v>68</v>
      </c>
      <c r="I3044" s="20">
        <v>8.407898372</v>
      </c>
      <c r="J3044" s="20">
        <v>4.9147834790000001E-3</v>
      </c>
      <c r="K3044" s="20">
        <v>4.1280703549999995E-5</v>
      </c>
      <c r="L3044" s="20">
        <v>1.1947548214E-6</v>
      </c>
      <c r="M3044" s="20">
        <v>1.0991744356880001E-6</v>
      </c>
      <c r="N3044" s="20">
        <v>2.8478433540000002E-7</v>
      </c>
      <c r="O3044" s="27">
        <v>1.8124119756136002E-4</v>
      </c>
    </row>
    <row r="3045" spans="1:15" x14ac:dyDescent="0.25">
      <c r="A3045" s="19" t="s">
        <v>400</v>
      </c>
      <c r="B3045" s="20" t="s">
        <v>340</v>
      </c>
      <c r="C3045" s="20" t="s">
        <v>341</v>
      </c>
      <c r="D3045" s="20" t="s">
        <v>435</v>
      </c>
      <c r="E3045" s="20" t="s">
        <v>159</v>
      </c>
      <c r="F3045" s="20" t="s">
        <v>158</v>
      </c>
      <c r="G3045" s="20" t="s">
        <v>54</v>
      </c>
      <c r="H3045" s="20" t="s">
        <v>68</v>
      </c>
      <c r="I3045" s="20">
        <v>0.13101365400000001</v>
      </c>
      <c r="J3045" s="20">
        <v>3.7019972000000003E-4</v>
      </c>
      <c r="K3045" s="20">
        <v>2.8332337000000001E-5</v>
      </c>
      <c r="L3045" s="20">
        <v>2.3429584E-7</v>
      </c>
      <c r="M3045" s="20">
        <v>2.155521728E-7</v>
      </c>
      <c r="N3045" s="20">
        <v>6.2007302999999995E-8</v>
      </c>
      <c r="O3045" s="27">
        <v>2.0117973028600005E-5</v>
      </c>
    </row>
    <row r="3046" spans="1:15" x14ac:dyDescent="0.25">
      <c r="A3046" s="19" t="s">
        <v>400</v>
      </c>
      <c r="B3046" s="20" t="s">
        <v>340</v>
      </c>
      <c r="C3046" s="20" t="s">
        <v>341</v>
      </c>
      <c r="D3046" s="20" t="s">
        <v>435</v>
      </c>
      <c r="E3046" s="20" t="s">
        <v>161</v>
      </c>
      <c r="F3046" s="20" t="s">
        <v>160</v>
      </c>
      <c r="G3046" s="20" t="s">
        <v>54</v>
      </c>
      <c r="H3046" s="20" t="s">
        <v>68</v>
      </c>
      <c r="I3046" s="20">
        <v>0.26361542945000005</v>
      </c>
      <c r="J3046" s="20">
        <v>6.9955028179999996E-4</v>
      </c>
      <c r="K3046" s="20">
        <v>3.3819725879999997E-5</v>
      </c>
      <c r="L3046" s="20">
        <v>3.7055176689999998E-7</v>
      </c>
      <c r="M3046" s="20">
        <v>3.4090762554800005E-7</v>
      </c>
      <c r="N3046" s="20">
        <v>8.9096980490000011E-8</v>
      </c>
      <c r="O3046" s="27">
        <v>2.9052247854743002E-5</v>
      </c>
    </row>
    <row r="3047" spans="1:15" x14ac:dyDescent="0.25">
      <c r="A3047" s="19" t="s">
        <v>400</v>
      </c>
      <c r="B3047" s="20" t="s">
        <v>340</v>
      </c>
      <c r="C3047" s="20" t="s">
        <v>341</v>
      </c>
      <c r="D3047" s="20" t="s">
        <v>435</v>
      </c>
      <c r="E3047" s="20" t="s">
        <v>163</v>
      </c>
      <c r="F3047" s="20" t="s">
        <v>162</v>
      </c>
      <c r="G3047" s="20" t="s">
        <v>54</v>
      </c>
      <c r="H3047" s="20" t="s">
        <v>68</v>
      </c>
      <c r="I3047" s="20">
        <v>3.6525028599999995E-2</v>
      </c>
      <c r="J3047" s="20">
        <v>2.5001518399999999E-4</v>
      </c>
      <c r="K3047" s="20">
        <v>1.5504798399999999E-5</v>
      </c>
      <c r="L3047" s="20">
        <v>4.7507042559999996E-7</v>
      </c>
      <c r="M3047" s="20">
        <v>4.3706479155200003E-7</v>
      </c>
      <c r="N3047" s="20">
        <v>9.8197477599999996E-8</v>
      </c>
      <c r="O3047" s="27">
        <v>1.1537420508507997E-5</v>
      </c>
    </row>
    <row r="3048" spans="1:15" x14ac:dyDescent="0.25">
      <c r="A3048" s="19" t="s">
        <v>400</v>
      </c>
      <c r="B3048" s="20" t="s">
        <v>340</v>
      </c>
      <c r="C3048" s="20" t="s">
        <v>341</v>
      </c>
      <c r="D3048" s="20" t="s">
        <v>435</v>
      </c>
      <c r="E3048" s="20" t="s">
        <v>164</v>
      </c>
      <c r="F3048" s="20" t="s">
        <v>56</v>
      </c>
      <c r="G3048" s="20" t="s">
        <v>57</v>
      </c>
      <c r="H3048" s="20" t="s">
        <v>68</v>
      </c>
      <c r="I3048" s="20">
        <v>5210.9494299999997</v>
      </c>
      <c r="J3048" s="20">
        <v>4.5634975200000003</v>
      </c>
      <c r="K3048" s="20">
        <v>5.3337237899999994E-2</v>
      </c>
      <c r="L3048" s="20">
        <v>2.1438164400000002E-3</v>
      </c>
      <c r="M3048" s="20">
        <v>1.9723111248000002E-3</v>
      </c>
      <c r="N3048" s="20">
        <v>3.57627029E-4</v>
      </c>
      <c r="O3048" s="27">
        <v>0.19825710721799</v>
      </c>
    </row>
    <row r="3049" spans="1:15" x14ac:dyDescent="0.25">
      <c r="A3049" s="19" t="s">
        <v>400</v>
      </c>
      <c r="B3049" s="20" t="s">
        <v>340</v>
      </c>
      <c r="C3049" s="20" t="s">
        <v>341</v>
      </c>
      <c r="D3049" s="20" t="s">
        <v>435</v>
      </c>
      <c r="E3049" s="20" t="s">
        <v>165</v>
      </c>
      <c r="F3049" s="20" t="s">
        <v>59</v>
      </c>
      <c r="G3049" s="20" t="s">
        <v>57</v>
      </c>
      <c r="H3049" s="20" t="s">
        <v>68</v>
      </c>
      <c r="I3049" s="20">
        <v>917.04132114999993</v>
      </c>
      <c r="J3049" s="20">
        <v>0.89635519540000008</v>
      </c>
      <c r="K3049" s="20">
        <v>1.3845750911E-2</v>
      </c>
      <c r="L3049" s="20">
        <v>8.8593697139000005E-4</v>
      </c>
      <c r="M3049" s="20">
        <v>8.1506201367880003E-4</v>
      </c>
      <c r="N3049" s="20">
        <v>8.8397767301999988E-5</v>
      </c>
      <c r="O3049" s="27">
        <v>5.2393159250252591E-2</v>
      </c>
    </row>
    <row r="3050" spans="1:15" x14ac:dyDescent="0.25">
      <c r="A3050" s="19" t="s">
        <v>400</v>
      </c>
      <c r="B3050" s="20" t="s">
        <v>340</v>
      </c>
      <c r="C3050" s="20" t="s">
        <v>341</v>
      </c>
      <c r="D3050" s="20" t="s">
        <v>435</v>
      </c>
      <c r="E3050" s="20" t="s">
        <v>166</v>
      </c>
      <c r="F3050" s="20" t="s">
        <v>61</v>
      </c>
      <c r="G3050" s="20" t="s">
        <v>57</v>
      </c>
      <c r="H3050" s="20" t="s">
        <v>68</v>
      </c>
      <c r="I3050" s="20">
        <v>190.46496661999998</v>
      </c>
      <c r="J3050" s="20">
        <v>0.43277125022999996</v>
      </c>
      <c r="K3050" s="20">
        <v>7.8776670319999995E-3</v>
      </c>
      <c r="L3050" s="20">
        <v>3.9408788649999998E-4</v>
      </c>
      <c r="M3050" s="20">
        <v>3.6256085558000002E-4</v>
      </c>
      <c r="N3050" s="20">
        <v>4.7381607860000005E-5</v>
      </c>
      <c r="O3050" s="27">
        <v>2.1311108498949904E-2</v>
      </c>
    </row>
    <row r="3051" spans="1:15" x14ac:dyDescent="0.25">
      <c r="A3051" s="19" t="s">
        <v>400</v>
      </c>
      <c r="B3051" s="20" t="s">
        <v>340</v>
      </c>
      <c r="C3051" s="20" t="s">
        <v>341</v>
      </c>
      <c r="D3051" s="20" t="s">
        <v>435</v>
      </c>
      <c r="E3051" s="20" t="s">
        <v>168</v>
      </c>
      <c r="F3051" s="20" t="s">
        <v>167</v>
      </c>
      <c r="G3051" s="20" t="s">
        <v>57</v>
      </c>
      <c r="H3051" s="20" t="s">
        <v>68</v>
      </c>
      <c r="I3051" s="20">
        <v>273.16898025</v>
      </c>
      <c r="J3051" s="20">
        <v>1.1388694472000001</v>
      </c>
      <c r="K3051" s="20">
        <v>1.5220958930000002E-2</v>
      </c>
      <c r="L3051" s="20">
        <v>5.4830223129999996E-4</v>
      </c>
      <c r="M3051" s="20">
        <v>5.0443805279600017E-4</v>
      </c>
      <c r="N3051" s="20">
        <v>1.0198488956000001E-4</v>
      </c>
      <c r="O3051" s="27">
        <v>3.5973426723014998E-2</v>
      </c>
    </row>
    <row r="3052" spans="1:15" x14ac:dyDescent="0.25">
      <c r="A3052" s="19" t="s">
        <v>400</v>
      </c>
      <c r="B3052" s="20" t="s">
        <v>340</v>
      </c>
      <c r="C3052" s="20" t="s">
        <v>341</v>
      </c>
      <c r="D3052" s="20" t="s">
        <v>435</v>
      </c>
      <c r="E3052" s="20" t="s">
        <v>170</v>
      </c>
      <c r="F3052" s="20" t="s">
        <v>169</v>
      </c>
      <c r="G3052" s="20" t="s">
        <v>57</v>
      </c>
      <c r="H3052" s="20" t="s">
        <v>68</v>
      </c>
      <c r="I3052" s="20">
        <v>2515.881946944</v>
      </c>
      <c r="J3052" s="20">
        <v>1.786070844363</v>
      </c>
      <c r="K3052" s="20">
        <v>2.189790394485E-2</v>
      </c>
      <c r="L3052" s="20">
        <v>1.5090250004910002E-3</v>
      </c>
      <c r="M3052" s="20">
        <v>1.3883030004517196E-3</v>
      </c>
      <c r="N3052" s="20">
        <v>1.5826741769330003E-4</v>
      </c>
      <c r="O3052" s="27">
        <v>9.6139547972082295E-2</v>
      </c>
    </row>
    <row r="3053" spans="1:15" x14ac:dyDescent="0.25">
      <c r="A3053" s="19" t="s">
        <v>400</v>
      </c>
      <c r="B3053" s="20" t="s">
        <v>340</v>
      </c>
      <c r="C3053" s="20" t="s">
        <v>341</v>
      </c>
      <c r="D3053" s="20" t="s">
        <v>435</v>
      </c>
      <c r="E3053" s="20" t="s">
        <v>171</v>
      </c>
      <c r="F3053" s="20" t="s">
        <v>63</v>
      </c>
      <c r="G3053" s="20" t="s">
        <v>57</v>
      </c>
      <c r="H3053" s="20" t="s">
        <v>68</v>
      </c>
      <c r="I3053" s="20">
        <v>32.097068096999998</v>
      </c>
      <c r="J3053" s="20">
        <v>8.7909678408E-2</v>
      </c>
      <c r="K3053" s="20">
        <v>9.9449218099999996E-4</v>
      </c>
      <c r="L3053" s="20">
        <v>5.4117951010000008E-5</v>
      </c>
      <c r="M3053" s="20">
        <v>4.9788514929199999E-5</v>
      </c>
      <c r="N3053" s="20">
        <v>7.4846062209999999E-6</v>
      </c>
      <c r="O3053" s="27">
        <v>3.2591954055498102E-3</v>
      </c>
    </row>
    <row r="3054" spans="1:15" x14ac:dyDescent="0.25">
      <c r="A3054" s="19" t="s">
        <v>400</v>
      </c>
      <c r="B3054" s="20" t="s">
        <v>340</v>
      </c>
      <c r="C3054" s="20" t="s">
        <v>341</v>
      </c>
      <c r="D3054" s="20" t="s">
        <v>435</v>
      </c>
      <c r="E3054" s="20" t="s">
        <v>173</v>
      </c>
      <c r="F3054" s="20" t="s">
        <v>172</v>
      </c>
      <c r="G3054" s="20" t="s">
        <v>66</v>
      </c>
      <c r="H3054" s="20" t="s">
        <v>68</v>
      </c>
      <c r="I3054" s="20">
        <v>3.6503789759999998</v>
      </c>
      <c r="J3054" s="20">
        <v>1.503386174E-3</v>
      </c>
      <c r="K3054" s="20">
        <v>1.697395003E-5</v>
      </c>
      <c r="L3054" s="20">
        <v>5.0852676699999999E-7</v>
      </c>
      <c r="M3054" s="20">
        <v>4.6784462563999997E-7</v>
      </c>
      <c r="N3054" s="20">
        <v>1.0549734009999999E-7</v>
      </c>
      <c r="O3054" s="27">
        <v>5.7618954810907005E-5</v>
      </c>
    </row>
    <row r="3055" spans="1:15" x14ac:dyDescent="0.25">
      <c r="A3055" s="19" t="s">
        <v>400</v>
      </c>
      <c r="B3055" s="20" t="s">
        <v>340</v>
      </c>
      <c r="C3055" s="20" t="s">
        <v>341</v>
      </c>
      <c r="D3055" s="20" t="s">
        <v>435</v>
      </c>
      <c r="E3055" s="20" t="s">
        <v>175</v>
      </c>
      <c r="F3055" s="20" t="s">
        <v>174</v>
      </c>
      <c r="G3055" s="20" t="s">
        <v>66</v>
      </c>
      <c r="H3055" s="20" t="s">
        <v>68</v>
      </c>
      <c r="I3055" s="20">
        <v>8.5120158999999994E-3</v>
      </c>
      <c r="J3055" s="20">
        <v>1.2717674000000001E-5</v>
      </c>
      <c r="K3055" s="20">
        <v>1.56655556E-7</v>
      </c>
      <c r="L3055" s="20">
        <v>1.7055677299999999E-8</v>
      </c>
      <c r="M3055" s="20">
        <v>1.5691223116E-8</v>
      </c>
      <c r="N3055" s="20">
        <v>1.20701002E-9</v>
      </c>
      <c r="O3055" s="27">
        <v>7.3053959120000012E-7</v>
      </c>
    </row>
    <row r="3056" spans="1:15" x14ac:dyDescent="0.25">
      <c r="A3056" s="19" t="s">
        <v>400</v>
      </c>
      <c r="B3056" s="20" t="s">
        <v>340</v>
      </c>
      <c r="C3056" s="20" t="s">
        <v>341</v>
      </c>
      <c r="D3056" s="20" t="s">
        <v>435</v>
      </c>
      <c r="E3056" s="20" t="s">
        <v>177</v>
      </c>
      <c r="F3056" s="20" t="s">
        <v>176</v>
      </c>
      <c r="G3056" s="20" t="s">
        <v>30</v>
      </c>
      <c r="H3056" s="20" t="s">
        <v>68</v>
      </c>
      <c r="I3056" s="20">
        <v>0.6770159899999999</v>
      </c>
      <c r="J3056" s="20">
        <v>1.0246330200000001E-2</v>
      </c>
      <c r="K3056" s="20">
        <v>8.2807691000000012E-5</v>
      </c>
      <c r="L3056" s="20">
        <v>5.2078449400000003E-6</v>
      </c>
      <c r="M3056" s="20">
        <v>4.7912173448E-6</v>
      </c>
      <c r="N3056" s="20">
        <v>8.3259091000000004E-7</v>
      </c>
      <c r="O3056" s="27">
        <v>2.30143919194E-4</v>
      </c>
    </row>
    <row r="3057" spans="1:15" x14ac:dyDescent="0.25">
      <c r="A3057" s="19" t="s">
        <v>400</v>
      </c>
      <c r="B3057" s="20" t="s">
        <v>340</v>
      </c>
      <c r="C3057" s="20" t="s">
        <v>341</v>
      </c>
      <c r="D3057" s="20" t="s">
        <v>435</v>
      </c>
      <c r="E3057" s="20" t="s">
        <v>180</v>
      </c>
      <c r="F3057" s="20" t="s">
        <v>178</v>
      </c>
      <c r="G3057" s="20" t="s">
        <v>7</v>
      </c>
      <c r="H3057" s="20" t="s">
        <v>179</v>
      </c>
      <c r="I3057" s="20">
        <v>13.592459430000002</v>
      </c>
      <c r="J3057" s="20">
        <v>5.1563304479999997E-3</v>
      </c>
      <c r="K3057" s="20">
        <v>1.1329766239999998E-3</v>
      </c>
      <c r="L3057" s="20">
        <v>7.4171064420000008E-6</v>
      </c>
      <c r="M3057" s="20">
        <v>7.4171064420000008E-6</v>
      </c>
      <c r="N3057" s="20">
        <v>1.6114703998000002E-6</v>
      </c>
      <c r="O3057" s="27">
        <v>3.1185215160311797E-4</v>
      </c>
    </row>
    <row r="3058" spans="1:15" x14ac:dyDescent="0.25">
      <c r="A3058" s="19" t="s">
        <v>400</v>
      </c>
      <c r="B3058" s="20" t="s">
        <v>340</v>
      </c>
      <c r="C3058" s="20" t="s">
        <v>341</v>
      </c>
      <c r="D3058" s="20" t="s">
        <v>435</v>
      </c>
      <c r="E3058" s="20" t="s">
        <v>181</v>
      </c>
      <c r="F3058" s="20" t="s">
        <v>74</v>
      </c>
      <c r="G3058" s="20" t="s">
        <v>17</v>
      </c>
      <c r="H3058" s="20" t="s">
        <v>179</v>
      </c>
      <c r="I3058" s="20">
        <v>1.3831788899999999</v>
      </c>
      <c r="J3058" s="20">
        <v>1.79672167E-3</v>
      </c>
      <c r="K3058" s="20">
        <v>3.0348170900000002E-4</v>
      </c>
      <c r="L3058" s="20">
        <v>4.0384561E-6</v>
      </c>
      <c r="M3058" s="20">
        <v>4.0384561E-6</v>
      </c>
      <c r="N3058" s="20">
        <v>7.9502388000000003E-7</v>
      </c>
      <c r="O3058" s="27">
        <v>8.3623583658791012E-5</v>
      </c>
    </row>
    <row r="3059" spans="1:15" x14ac:dyDescent="0.25">
      <c r="A3059" s="19" t="s">
        <v>400</v>
      </c>
      <c r="B3059" s="20" t="s">
        <v>340</v>
      </c>
      <c r="C3059" s="20" t="s">
        <v>341</v>
      </c>
      <c r="D3059" s="20" t="s">
        <v>435</v>
      </c>
      <c r="E3059" s="20" t="s">
        <v>182</v>
      </c>
      <c r="F3059" s="20" t="s">
        <v>78</v>
      </c>
      <c r="G3059" s="20" t="s">
        <v>17</v>
      </c>
      <c r="H3059" s="20" t="s">
        <v>179</v>
      </c>
      <c r="I3059" s="20">
        <v>1.3737694299999998</v>
      </c>
      <c r="J3059" s="20">
        <v>2.1113288799999999E-3</v>
      </c>
      <c r="K3059" s="20">
        <v>2.87125501E-4</v>
      </c>
      <c r="L3059" s="20">
        <v>6.8557020999999998E-6</v>
      </c>
      <c r="M3059" s="20">
        <v>6.8557020999999998E-6</v>
      </c>
      <c r="N3059" s="20">
        <v>1.28899595E-6</v>
      </c>
      <c r="O3059" s="27">
        <v>7.515549893033999E-5</v>
      </c>
    </row>
    <row r="3060" spans="1:15" x14ac:dyDescent="0.25">
      <c r="A3060" s="19" t="s">
        <v>400</v>
      </c>
      <c r="B3060" s="20" t="s">
        <v>340</v>
      </c>
      <c r="C3060" s="20" t="s">
        <v>341</v>
      </c>
      <c r="D3060" s="20" t="s">
        <v>435</v>
      </c>
      <c r="E3060" s="20" t="s">
        <v>183</v>
      </c>
      <c r="F3060" s="20" t="s">
        <v>21</v>
      </c>
      <c r="G3060" s="20" t="s">
        <v>17</v>
      </c>
      <c r="H3060" s="20" t="s">
        <v>179</v>
      </c>
      <c r="I3060" s="20">
        <v>1.119716385</v>
      </c>
      <c r="J3060" s="20">
        <v>6.3210160999999999E-4</v>
      </c>
      <c r="K3060" s="20">
        <v>1.2564134700000001E-4</v>
      </c>
      <c r="L3060" s="20">
        <v>1.05672008E-6</v>
      </c>
      <c r="M3060" s="20">
        <v>1.05672008E-6</v>
      </c>
      <c r="N3060" s="20">
        <v>2.2054720699999998E-7</v>
      </c>
      <c r="O3060" s="27">
        <v>3.4850018341569996E-5</v>
      </c>
    </row>
    <row r="3061" spans="1:15" x14ac:dyDescent="0.25">
      <c r="A3061" s="19" t="s">
        <v>400</v>
      </c>
      <c r="B3061" s="20" t="s">
        <v>340</v>
      </c>
      <c r="C3061" s="20" t="s">
        <v>341</v>
      </c>
      <c r="D3061" s="20" t="s">
        <v>435</v>
      </c>
      <c r="E3061" s="20" t="s">
        <v>184</v>
      </c>
      <c r="F3061" s="20" t="s">
        <v>81</v>
      </c>
      <c r="G3061" s="20" t="s">
        <v>17</v>
      </c>
      <c r="H3061" s="20" t="s">
        <v>179</v>
      </c>
      <c r="I3061" s="20">
        <v>0.31991894100000001</v>
      </c>
      <c r="J3061" s="20">
        <v>2.9842273999999998E-4</v>
      </c>
      <c r="K3061" s="20">
        <v>4.7501585999999994E-5</v>
      </c>
      <c r="L3061" s="20">
        <v>7.1868413000000003E-7</v>
      </c>
      <c r="M3061" s="20">
        <v>7.1868413000000003E-7</v>
      </c>
      <c r="N3061" s="20">
        <v>1.3960408299999999E-7</v>
      </c>
      <c r="O3061" s="27">
        <v>1.3003615580453999E-5</v>
      </c>
    </row>
    <row r="3062" spans="1:15" x14ac:dyDescent="0.25">
      <c r="A3062" s="19" t="s">
        <v>400</v>
      </c>
      <c r="B3062" s="20" t="s">
        <v>340</v>
      </c>
      <c r="C3062" s="20" t="s">
        <v>341</v>
      </c>
      <c r="D3062" s="20" t="s">
        <v>435</v>
      </c>
      <c r="E3062" s="20" t="s">
        <v>185</v>
      </c>
      <c r="F3062" s="20" t="s">
        <v>84</v>
      </c>
      <c r="G3062" s="20" t="s">
        <v>17</v>
      </c>
      <c r="H3062" s="20" t="s">
        <v>179</v>
      </c>
      <c r="I3062" s="20">
        <v>3.6602487199999998</v>
      </c>
      <c r="J3062" s="20">
        <v>5.7311858999999996E-3</v>
      </c>
      <c r="K3062" s="20">
        <v>9.8009995999999997E-4</v>
      </c>
      <c r="L3062" s="20">
        <v>1.23551516E-5</v>
      </c>
      <c r="M3062" s="20">
        <v>1.23551516E-5</v>
      </c>
      <c r="N3062" s="20">
        <v>2.4439120799999998E-6</v>
      </c>
      <c r="O3062" s="27">
        <v>2.7139320714058001E-4</v>
      </c>
    </row>
    <row r="3063" spans="1:15" x14ac:dyDescent="0.25">
      <c r="A3063" s="19" t="s">
        <v>400</v>
      </c>
      <c r="B3063" s="20" t="s">
        <v>340</v>
      </c>
      <c r="C3063" s="20" t="s">
        <v>341</v>
      </c>
      <c r="D3063" s="20" t="s">
        <v>435</v>
      </c>
      <c r="E3063" s="20" t="s">
        <v>186</v>
      </c>
      <c r="F3063" s="20" t="s">
        <v>86</v>
      </c>
      <c r="G3063" s="20" t="s">
        <v>17</v>
      </c>
      <c r="H3063" s="20" t="s">
        <v>179</v>
      </c>
      <c r="I3063" s="20">
        <v>2.62521732</v>
      </c>
      <c r="J3063" s="20">
        <v>2.68743505E-3</v>
      </c>
      <c r="K3063" s="20">
        <v>5.8473862200000002E-4</v>
      </c>
      <c r="L3063" s="20">
        <v>3.9983589000000001E-6</v>
      </c>
      <c r="M3063" s="20">
        <v>3.9983589000000001E-6</v>
      </c>
      <c r="N3063" s="20">
        <v>8.6656712999999998E-7</v>
      </c>
      <c r="O3063" s="27">
        <v>1.6027945686027998E-4</v>
      </c>
    </row>
    <row r="3064" spans="1:15" x14ac:dyDescent="0.25">
      <c r="A3064" s="19" t="s">
        <v>400</v>
      </c>
      <c r="B3064" s="20" t="s">
        <v>340</v>
      </c>
      <c r="C3064" s="20" t="s">
        <v>341</v>
      </c>
      <c r="D3064" s="20" t="s">
        <v>435</v>
      </c>
      <c r="E3064" s="20" t="s">
        <v>187</v>
      </c>
      <c r="F3064" s="20" t="s">
        <v>25</v>
      </c>
      <c r="G3064" s="20" t="s">
        <v>17</v>
      </c>
      <c r="H3064" s="20" t="s">
        <v>179</v>
      </c>
      <c r="I3064" s="20">
        <v>2.2864797000000001</v>
      </c>
      <c r="J3064" s="20">
        <v>2.4942233600000001E-3</v>
      </c>
      <c r="K3064" s="20">
        <v>3.3528134000000004E-4</v>
      </c>
      <c r="L3064" s="20">
        <v>1.1968889799999999E-5</v>
      </c>
      <c r="M3064" s="20">
        <v>1.1968889799999999E-5</v>
      </c>
      <c r="N3064" s="20">
        <v>2.2005822999999999E-6</v>
      </c>
      <c r="O3064" s="27">
        <v>7.8822780514100005E-5</v>
      </c>
    </row>
    <row r="3065" spans="1:15" x14ac:dyDescent="0.25">
      <c r="A3065" s="19" t="s">
        <v>400</v>
      </c>
      <c r="B3065" s="20" t="s">
        <v>340</v>
      </c>
      <c r="C3065" s="20" t="s">
        <v>341</v>
      </c>
      <c r="D3065" s="20" t="s">
        <v>435</v>
      </c>
      <c r="E3065" s="20" t="s">
        <v>188</v>
      </c>
      <c r="F3065" s="20" t="s">
        <v>91</v>
      </c>
      <c r="G3065" s="20" t="s">
        <v>17</v>
      </c>
      <c r="H3065" s="20" t="s">
        <v>179</v>
      </c>
      <c r="I3065" s="20">
        <v>1.2514475911</v>
      </c>
      <c r="J3065" s="20">
        <v>2.5590156862999999E-3</v>
      </c>
      <c r="K3065" s="20">
        <v>5.0694271709000004E-4</v>
      </c>
      <c r="L3065" s="20">
        <v>4.287588654E-6</v>
      </c>
      <c r="M3065" s="20">
        <v>4.287588654E-6</v>
      </c>
      <c r="N3065" s="20">
        <v>8.9376497790000007E-7</v>
      </c>
      <c r="O3065" s="27">
        <v>1.4080472919352047E-4</v>
      </c>
    </row>
    <row r="3066" spans="1:15" x14ac:dyDescent="0.25">
      <c r="A3066" s="19" t="s">
        <v>400</v>
      </c>
      <c r="B3066" s="20" t="s">
        <v>340</v>
      </c>
      <c r="C3066" s="20" t="s">
        <v>341</v>
      </c>
      <c r="D3066" s="20" t="s">
        <v>435</v>
      </c>
      <c r="E3066" s="20" t="s">
        <v>189</v>
      </c>
      <c r="F3066" s="20" t="s">
        <v>27</v>
      </c>
      <c r="G3066" s="20" t="s">
        <v>17</v>
      </c>
      <c r="H3066" s="20" t="s">
        <v>179</v>
      </c>
      <c r="I3066" s="20">
        <v>0.23523443999999999</v>
      </c>
      <c r="J3066" s="20">
        <v>4.1378161E-4</v>
      </c>
      <c r="K3066" s="20">
        <v>8.0828235000000002E-5</v>
      </c>
      <c r="L3066" s="20">
        <v>7.0563901999999995E-7</v>
      </c>
      <c r="M3066" s="20">
        <v>7.0563901999999995E-7</v>
      </c>
      <c r="N3066" s="20">
        <v>1.4638566999999999E-7</v>
      </c>
      <c r="O3066" s="27">
        <v>2.2474430770819997E-5</v>
      </c>
    </row>
    <row r="3067" spans="1:15" x14ac:dyDescent="0.25">
      <c r="A3067" s="19" t="s">
        <v>400</v>
      </c>
      <c r="B3067" s="20" t="s">
        <v>340</v>
      </c>
      <c r="C3067" s="20" t="s">
        <v>341</v>
      </c>
      <c r="D3067" s="20" t="s">
        <v>435</v>
      </c>
      <c r="E3067" s="20" t="s">
        <v>190</v>
      </c>
      <c r="F3067" s="20" t="s">
        <v>94</v>
      </c>
      <c r="G3067" s="20" t="s">
        <v>17</v>
      </c>
      <c r="H3067" s="20" t="s">
        <v>179</v>
      </c>
      <c r="I3067" s="20">
        <v>1.9383328800999999</v>
      </c>
      <c r="J3067" s="20">
        <v>4.0247091530000003E-3</v>
      </c>
      <c r="K3067" s="20">
        <v>7.1404349550000001E-4</v>
      </c>
      <c r="L3067" s="20">
        <v>7.8374457410000012E-6</v>
      </c>
      <c r="M3067" s="20">
        <v>7.8374457410000012E-6</v>
      </c>
      <c r="N3067" s="20">
        <v>1.5747714407E-6</v>
      </c>
      <c r="O3067" s="27">
        <v>1.9912642024071697E-4</v>
      </c>
    </row>
    <row r="3068" spans="1:15" x14ac:dyDescent="0.25">
      <c r="A3068" s="19" t="s">
        <v>400</v>
      </c>
      <c r="B3068" s="20" t="s">
        <v>340</v>
      </c>
      <c r="C3068" s="20" t="s">
        <v>341</v>
      </c>
      <c r="D3068" s="20" t="s">
        <v>435</v>
      </c>
      <c r="E3068" s="20" t="s">
        <v>191</v>
      </c>
      <c r="F3068" s="20" t="s">
        <v>96</v>
      </c>
      <c r="G3068" s="20" t="s">
        <v>17</v>
      </c>
      <c r="H3068" s="20" t="s">
        <v>179</v>
      </c>
      <c r="I3068" s="20">
        <v>3.2085991579999997</v>
      </c>
      <c r="J3068" s="20">
        <v>8.168115539000001E-3</v>
      </c>
      <c r="K3068" s="20">
        <v>1.1859671643999999E-3</v>
      </c>
      <c r="L3068" s="20">
        <v>1.962927425E-5</v>
      </c>
      <c r="M3068" s="20">
        <v>1.962927425E-5</v>
      </c>
      <c r="N3068" s="20">
        <v>3.7770432610000001E-6</v>
      </c>
      <c r="O3068" s="27">
        <v>3.2795643837709462E-4</v>
      </c>
    </row>
    <row r="3069" spans="1:15" x14ac:dyDescent="0.25">
      <c r="A3069" s="19" t="s">
        <v>400</v>
      </c>
      <c r="B3069" s="20" t="s">
        <v>340</v>
      </c>
      <c r="C3069" s="20" t="s">
        <v>341</v>
      </c>
      <c r="D3069" s="20" t="s">
        <v>435</v>
      </c>
      <c r="E3069" s="20" t="s">
        <v>192</v>
      </c>
      <c r="F3069" s="20" t="s">
        <v>98</v>
      </c>
      <c r="G3069" s="20" t="s">
        <v>17</v>
      </c>
      <c r="H3069" s="20" t="s">
        <v>179</v>
      </c>
      <c r="I3069" s="20">
        <v>0.36696600900000004</v>
      </c>
      <c r="J3069" s="20">
        <v>7.3215192999999997E-4</v>
      </c>
      <c r="K3069" s="20">
        <v>9.4000940599999995E-5</v>
      </c>
      <c r="L3069" s="20">
        <v>2.11905575E-6</v>
      </c>
      <c r="M3069" s="20">
        <v>2.11905575E-6</v>
      </c>
      <c r="N3069" s="20">
        <v>3.9878710900000003E-7</v>
      </c>
      <c r="O3069" s="27">
        <v>2.5245584613900997E-5</v>
      </c>
    </row>
    <row r="3070" spans="1:15" x14ac:dyDescent="0.25">
      <c r="A3070" s="19" t="s">
        <v>400</v>
      </c>
      <c r="B3070" s="20" t="s">
        <v>340</v>
      </c>
      <c r="C3070" s="20" t="s">
        <v>341</v>
      </c>
      <c r="D3070" s="20" t="s">
        <v>435</v>
      </c>
      <c r="E3070" s="20" t="s">
        <v>193</v>
      </c>
      <c r="F3070" s="20" t="s">
        <v>100</v>
      </c>
      <c r="G3070" s="20" t="s">
        <v>17</v>
      </c>
      <c r="H3070" s="20" t="s">
        <v>179</v>
      </c>
      <c r="I3070" s="20">
        <v>7.5086869000000007</v>
      </c>
      <c r="J3070" s="20">
        <v>8.9505595E-3</v>
      </c>
      <c r="K3070" s="20">
        <v>1.6990643400000001E-3</v>
      </c>
      <c r="L3070" s="20">
        <v>1.6070198400000002E-5</v>
      </c>
      <c r="M3070" s="20">
        <v>1.6070198400000002E-5</v>
      </c>
      <c r="N3070" s="20">
        <v>3.29547034E-6</v>
      </c>
      <c r="O3070" s="27">
        <v>4.7071366859100005E-4</v>
      </c>
    </row>
    <row r="3071" spans="1:15" x14ac:dyDescent="0.25">
      <c r="A3071" s="19" t="s">
        <v>400</v>
      </c>
      <c r="B3071" s="20" t="s">
        <v>340</v>
      </c>
      <c r="C3071" s="20" t="s">
        <v>341</v>
      </c>
      <c r="D3071" s="20" t="s">
        <v>435</v>
      </c>
      <c r="E3071" s="20" t="s">
        <v>194</v>
      </c>
      <c r="F3071" s="20" t="s">
        <v>104</v>
      </c>
      <c r="G3071" s="20" t="s">
        <v>17</v>
      </c>
      <c r="H3071" s="20" t="s">
        <v>179</v>
      </c>
      <c r="I3071" s="20">
        <v>1.2326288000000001</v>
      </c>
      <c r="J3071" s="20">
        <v>3.9752991999999999E-3</v>
      </c>
      <c r="K3071" s="20">
        <v>8.0667569999999999E-4</v>
      </c>
      <c r="L3071" s="20">
        <v>6.4615388E-6</v>
      </c>
      <c r="M3071" s="20">
        <v>6.4615388E-6</v>
      </c>
      <c r="N3071" s="20">
        <v>1.3596028000000001E-6</v>
      </c>
      <c r="O3071" s="27">
        <v>2.23419290696E-4</v>
      </c>
    </row>
    <row r="3072" spans="1:15" x14ac:dyDescent="0.25">
      <c r="A3072" s="19" t="s">
        <v>400</v>
      </c>
      <c r="B3072" s="20" t="s">
        <v>340</v>
      </c>
      <c r="C3072" s="20" t="s">
        <v>341</v>
      </c>
      <c r="D3072" s="20" t="s">
        <v>435</v>
      </c>
      <c r="E3072" s="20" t="s">
        <v>195</v>
      </c>
      <c r="F3072" s="20" t="s">
        <v>106</v>
      </c>
      <c r="G3072" s="20" t="s">
        <v>30</v>
      </c>
      <c r="H3072" s="20" t="s">
        <v>179</v>
      </c>
      <c r="I3072" s="20">
        <v>12.798499249999999</v>
      </c>
      <c r="J3072" s="20">
        <v>1.2753687239999999E-2</v>
      </c>
      <c r="K3072" s="20">
        <v>2.5300221460000001E-3</v>
      </c>
      <c r="L3072" s="20">
        <v>2.1771385560000002E-5</v>
      </c>
      <c r="M3072" s="20">
        <v>2.1771385560000002E-5</v>
      </c>
      <c r="N3072" s="20">
        <v>4.5386050899999997E-6</v>
      </c>
      <c r="O3072" s="27">
        <v>6.9878603754729997E-4</v>
      </c>
    </row>
    <row r="3073" spans="1:15" x14ac:dyDescent="0.25">
      <c r="A3073" s="19" t="s">
        <v>400</v>
      </c>
      <c r="B3073" s="20" t="s">
        <v>340</v>
      </c>
      <c r="C3073" s="20" t="s">
        <v>341</v>
      </c>
      <c r="D3073" s="20" t="s">
        <v>435</v>
      </c>
      <c r="E3073" s="20" t="s">
        <v>196</v>
      </c>
      <c r="F3073" s="20" t="s">
        <v>108</v>
      </c>
      <c r="G3073" s="20" t="s">
        <v>30</v>
      </c>
      <c r="H3073" s="20" t="s">
        <v>179</v>
      </c>
      <c r="I3073" s="20">
        <v>268.45540528999999</v>
      </c>
      <c r="J3073" s="20">
        <v>0.85906490700000004</v>
      </c>
      <c r="K3073" s="20">
        <v>0.12484115262999999</v>
      </c>
      <c r="L3073" s="20">
        <v>2.0723397169000002E-3</v>
      </c>
      <c r="M3073" s="20">
        <v>2.0723397169000002E-3</v>
      </c>
      <c r="N3073" s="20">
        <v>3.9945977199999996E-4</v>
      </c>
      <c r="O3073" s="27">
        <v>3.4464468480929399E-2</v>
      </c>
    </row>
    <row r="3074" spans="1:15" x14ac:dyDescent="0.25">
      <c r="A3074" s="19" t="s">
        <v>400</v>
      </c>
      <c r="B3074" s="20" t="s">
        <v>340</v>
      </c>
      <c r="C3074" s="20" t="s">
        <v>341</v>
      </c>
      <c r="D3074" s="20" t="s">
        <v>435</v>
      </c>
      <c r="E3074" s="20" t="s">
        <v>197</v>
      </c>
      <c r="F3074" s="20" t="s">
        <v>29</v>
      </c>
      <c r="G3074" s="20" t="s">
        <v>30</v>
      </c>
      <c r="H3074" s="20" t="s">
        <v>179</v>
      </c>
      <c r="I3074" s="20">
        <v>4.3928046005999999</v>
      </c>
      <c r="J3074" s="20">
        <v>4.2796293760000003E-3</v>
      </c>
      <c r="K3074" s="20">
        <v>6.1299085289999997E-4</v>
      </c>
      <c r="L3074" s="20">
        <v>1.6019650984000003E-5</v>
      </c>
      <c r="M3074" s="20">
        <v>1.6019650984000003E-5</v>
      </c>
      <c r="N3074" s="20">
        <v>2.9979333650000004E-6</v>
      </c>
      <c r="O3074" s="27">
        <v>1.5561431493594569E-4</v>
      </c>
    </row>
    <row r="3075" spans="1:15" x14ac:dyDescent="0.25">
      <c r="A3075" s="19" t="s">
        <v>400</v>
      </c>
      <c r="B3075" s="20" t="s">
        <v>340</v>
      </c>
      <c r="C3075" s="20" t="s">
        <v>341</v>
      </c>
      <c r="D3075" s="20" t="s">
        <v>435</v>
      </c>
      <c r="E3075" s="20" t="s">
        <v>199</v>
      </c>
      <c r="F3075" s="20" t="s">
        <v>198</v>
      </c>
      <c r="G3075" s="20" t="s">
        <v>30</v>
      </c>
      <c r="H3075" s="20" t="s">
        <v>179</v>
      </c>
      <c r="I3075" s="20">
        <v>0.9497955683</v>
      </c>
      <c r="J3075" s="20">
        <v>1.673918862E-3</v>
      </c>
      <c r="K3075" s="20">
        <v>2.2565784149999998E-4</v>
      </c>
      <c r="L3075" s="20">
        <v>4.8394742439999993E-6</v>
      </c>
      <c r="M3075" s="20">
        <v>4.8394742439999993E-6</v>
      </c>
      <c r="N3075" s="20">
        <v>9.1662755499999994E-7</v>
      </c>
      <c r="O3075" s="27">
        <v>6.0450197242345997E-5</v>
      </c>
    </row>
    <row r="3076" spans="1:15" x14ac:dyDescent="0.25">
      <c r="A3076" s="19" t="s">
        <v>400</v>
      </c>
      <c r="B3076" s="20" t="s">
        <v>340</v>
      </c>
      <c r="C3076" s="20" t="s">
        <v>341</v>
      </c>
      <c r="D3076" s="20" t="s">
        <v>435</v>
      </c>
      <c r="E3076" s="20" t="s">
        <v>201</v>
      </c>
      <c r="F3076" s="20" t="s">
        <v>200</v>
      </c>
      <c r="G3076" s="20" t="s">
        <v>30</v>
      </c>
      <c r="H3076" s="20" t="s">
        <v>179</v>
      </c>
      <c r="I3076" s="20">
        <v>0.52766410799999997</v>
      </c>
      <c r="J3076" s="20">
        <v>6.7904047699999994E-4</v>
      </c>
      <c r="K3076" s="20">
        <v>1.3217295029999999E-4</v>
      </c>
      <c r="L3076" s="20">
        <v>1.176416266E-6</v>
      </c>
      <c r="M3076" s="20">
        <v>1.176416266E-6</v>
      </c>
      <c r="N3076" s="20">
        <v>2.43938482E-7</v>
      </c>
      <c r="O3076" s="27">
        <v>3.6677645132730001E-5</v>
      </c>
    </row>
    <row r="3077" spans="1:15" x14ac:dyDescent="0.25">
      <c r="A3077" s="19" t="s">
        <v>400</v>
      </c>
      <c r="B3077" s="20" t="s">
        <v>340</v>
      </c>
      <c r="C3077" s="20" t="s">
        <v>341</v>
      </c>
      <c r="D3077" s="20" t="s">
        <v>435</v>
      </c>
      <c r="E3077" s="20" t="s">
        <v>202</v>
      </c>
      <c r="F3077" s="20" t="s">
        <v>116</v>
      </c>
      <c r="G3077" s="20" t="s">
        <v>30</v>
      </c>
      <c r="H3077" s="20" t="s">
        <v>179</v>
      </c>
      <c r="I3077" s="20">
        <v>0.84162469220000002</v>
      </c>
      <c r="J3077" s="20">
        <v>1.6340230665E-3</v>
      </c>
      <c r="K3077" s="20">
        <v>2.2312801153E-4</v>
      </c>
      <c r="L3077" s="20">
        <v>9.7671701290000006E-6</v>
      </c>
      <c r="M3077" s="20">
        <v>9.7671701290000006E-6</v>
      </c>
      <c r="N3077" s="20">
        <v>1.7969752121000001E-6</v>
      </c>
      <c r="O3077" s="27">
        <v>4.760405335595379E-5</v>
      </c>
    </row>
    <row r="3078" spans="1:15" x14ac:dyDescent="0.25">
      <c r="A3078" s="19" t="s">
        <v>400</v>
      </c>
      <c r="B3078" s="20" t="s">
        <v>340</v>
      </c>
      <c r="C3078" s="20" t="s">
        <v>341</v>
      </c>
      <c r="D3078" s="20" t="s">
        <v>435</v>
      </c>
      <c r="E3078" s="20" t="s">
        <v>203</v>
      </c>
      <c r="F3078" s="20" t="s">
        <v>139</v>
      </c>
      <c r="G3078" s="20" t="s">
        <v>37</v>
      </c>
      <c r="H3078" s="20" t="s">
        <v>179</v>
      </c>
      <c r="I3078" s="20">
        <v>10.490842492000001</v>
      </c>
      <c r="J3078" s="20">
        <v>3.043519997E-2</v>
      </c>
      <c r="K3078" s="20">
        <v>4.1460487589999994E-3</v>
      </c>
      <c r="L3078" s="20">
        <v>8.186518299E-5</v>
      </c>
      <c r="M3078" s="20">
        <v>8.186518299E-5</v>
      </c>
      <c r="N3078" s="20">
        <v>1.5567494920000001E-5</v>
      </c>
      <c r="O3078" s="27">
        <v>1.1262756095802278E-3</v>
      </c>
    </row>
    <row r="3079" spans="1:15" x14ac:dyDescent="0.25">
      <c r="A3079" s="19" t="s">
        <v>400</v>
      </c>
      <c r="B3079" s="20" t="s">
        <v>340</v>
      </c>
      <c r="C3079" s="20" t="s">
        <v>341</v>
      </c>
      <c r="D3079" s="20" t="s">
        <v>435</v>
      </c>
      <c r="E3079" s="20" t="s">
        <v>204</v>
      </c>
      <c r="F3079" s="20" t="s">
        <v>160</v>
      </c>
      <c r="G3079" s="20" t="s">
        <v>54</v>
      </c>
      <c r="H3079" s="20" t="s">
        <v>179</v>
      </c>
      <c r="I3079" s="20">
        <v>6.4519763999999996E-4</v>
      </c>
      <c r="J3079" s="20">
        <v>1.546294E-6</v>
      </c>
      <c r="K3079" s="20">
        <v>3.4238217999999999E-7</v>
      </c>
      <c r="L3079" s="20">
        <v>2.1674000000000002E-9</v>
      </c>
      <c r="M3079" s="20">
        <v>2.1674000000000002E-9</v>
      </c>
      <c r="N3079" s="20">
        <v>4.7124921E-10</v>
      </c>
      <c r="O3079" s="27">
        <v>9.4638185100499996E-8</v>
      </c>
    </row>
    <row r="3080" spans="1:15" x14ac:dyDescent="0.25">
      <c r="A3080" s="19" t="s">
        <v>400</v>
      </c>
      <c r="B3080" s="20" t="s">
        <v>340</v>
      </c>
      <c r="C3080" s="20" t="s">
        <v>341</v>
      </c>
      <c r="D3080" s="20" t="s">
        <v>435</v>
      </c>
      <c r="E3080" s="20" t="s">
        <v>205</v>
      </c>
      <c r="F3080" s="20" t="s">
        <v>162</v>
      </c>
      <c r="G3080" s="20" t="s">
        <v>54</v>
      </c>
      <c r="H3080" s="20" t="s">
        <v>179</v>
      </c>
      <c r="I3080" s="20">
        <v>0</v>
      </c>
      <c r="J3080" s="20">
        <v>0</v>
      </c>
      <c r="K3080" s="20">
        <v>0</v>
      </c>
      <c r="L3080" s="20">
        <v>0</v>
      </c>
      <c r="M3080" s="20">
        <v>0</v>
      </c>
      <c r="N3080" s="20">
        <v>0</v>
      </c>
      <c r="O3080" s="27">
        <v>0</v>
      </c>
    </row>
    <row r="3081" spans="1:15" x14ac:dyDescent="0.25">
      <c r="A3081" s="19" t="s">
        <v>400</v>
      </c>
      <c r="B3081" s="20" t="s">
        <v>340</v>
      </c>
      <c r="C3081" s="20" t="s">
        <v>341</v>
      </c>
      <c r="D3081" s="20" t="s">
        <v>435</v>
      </c>
      <c r="E3081" s="20" t="s">
        <v>206</v>
      </c>
      <c r="F3081" s="20" t="s">
        <v>56</v>
      </c>
      <c r="G3081" s="20" t="s">
        <v>57</v>
      </c>
      <c r="H3081" s="20" t="s">
        <v>179</v>
      </c>
      <c r="I3081" s="20">
        <v>215.95026132999999</v>
      </c>
      <c r="J3081" s="20">
        <v>8.1817054540000003E-2</v>
      </c>
      <c r="K3081" s="20">
        <v>2.4205624204000003E-2</v>
      </c>
      <c r="L3081" s="20">
        <v>1.8732748740000002E-4</v>
      </c>
      <c r="M3081" s="20">
        <v>1.8732748740000002E-4</v>
      </c>
      <c r="N3081" s="20">
        <v>4.0542078908000006E-5</v>
      </c>
      <c r="O3081" s="27">
        <v>5.0023672870442197E-3</v>
      </c>
    </row>
    <row r="3082" spans="1:15" x14ac:dyDescent="0.25">
      <c r="A3082" s="19" t="s">
        <v>400</v>
      </c>
      <c r="B3082" s="20" t="s">
        <v>340</v>
      </c>
      <c r="C3082" s="20" t="s">
        <v>341</v>
      </c>
      <c r="D3082" s="20" t="s">
        <v>435</v>
      </c>
      <c r="E3082" s="20" t="s">
        <v>207</v>
      </c>
      <c r="F3082" s="20" t="s">
        <v>59</v>
      </c>
      <c r="G3082" s="20" t="s">
        <v>57</v>
      </c>
      <c r="H3082" s="20" t="s">
        <v>179</v>
      </c>
      <c r="I3082" s="20">
        <v>33.072658319999995</v>
      </c>
      <c r="J3082" s="20">
        <v>1.6611342352E-2</v>
      </c>
      <c r="K3082" s="20">
        <v>4.2288592479999996E-3</v>
      </c>
      <c r="L3082" s="20">
        <v>4.4119592130000003E-5</v>
      </c>
      <c r="M3082" s="20">
        <v>4.4119592130000003E-5</v>
      </c>
      <c r="N3082" s="20">
        <v>9.0898245930000004E-6</v>
      </c>
      <c r="O3082" s="27">
        <v>8.7326037119115501E-4</v>
      </c>
    </row>
    <row r="3083" spans="1:15" x14ac:dyDescent="0.25">
      <c r="A3083" s="19" t="s">
        <v>400</v>
      </c>
      <c r="B3083" s="20" t="s">
        <v>340</v>
      </c>
      <c r="C3083" s="20" t="s">
        <v>341</v>
      </c>
      <c r="D3083" s="20" t="s">
        <v>435</v>
      </c>
      <c r="E3083" s="20" t="s">
        <v>208</v>
      </c>
      <c r="F3083" s="20" t="s">
        <v>61</v>
      </c>
      <c r="G3083" s="20" t="s">
        <v>57</v>
      </c>
      <c r="H3083" s="20" t="s">
        <v>179</v>
      </c>
      <c r="I3083" s="20">
        <v>15.770704889999999</v>
      </c>
      <c r="J3083" s="20">
        <v>1.8136487279999999E-2</v>
      </c>
      <c r="K3083" s="20">
        <v>4.0936877169999997E-3</v>
      </c>
      <c r="L3083" s="20">
        <v>5.3625011300000001E-5</v>
      </c>
      <c r="M3083" s="20">
        <v>5.3625011300000001E-5</v>
      </c>
      <c r="N3083" s="20">
        <v>1.0711640030000001E-5</v>
      </c>
      <c r="O3083" s="27">
        <v>8.4542945652810988E-4</v>
      </c>
    </row>
    <row r="3084" spans="1:15" x14ac:dyDescent="0.25">
      <c r="A3084" s="19" t="s">
        <v>400</v>
      </c>
      <c r="B3084" s="20" t="s">
        <v>340</v>
      </c>
      <c r="C3084" s="20" t="s">
        <v>341</v>
      </c>
      <c r="D3084" s="20" t="s">
        <v>435</v>
      </c>
      <c r="E3084" s="20" t="s">
        <v>209</v>
      </c>
      <c r="F3084" s="20" t="s">
        <v>167</v>
      </c>
      <c r="G3084" s="20" t="s">
        <v>57</v>
      </c>
      <c r="H3084" s="20" t="s">
        <v>179</v>
      </c>
      <c r="I3084" s="20">
        <v>18.257587690000001</v>
      </c>
      <c r="J3084" s="20">
        <v>3.1995860200000004E-2</v>
      </c>
      <c r="K3084" s="20">
        <v>5.4242436499999996E-3</v>
      </c>
      <c r="L3084" s="20">
        <v>6.6779809900000003E-5</v>
      </c>
      <c r="M3084" s="20">
        <v>6.6779809900000003E-5</v>
      </c>
      <c r="N3084" s="20">
        <v>1.333385537E-5</v>
      </c>
      <c r="O3084" s="27">
        <v>1.5029440591109E-3</v>
      </c>
    </row>
    <row r="3085" spans="1:15" x14ac:dyDescent="0.25">
      <c r="A3085" s="19" t="s">
        <v>400</v>
      </c>
      <c r="B3085" s="20" t="s">
        <v>340</v>
      </c>
      <c r="C3085" s="20" t="s">
        <v>341</v>
      </c>
      <c r="D3085" s="20" t="s">
        <v>435</v>
      </c>
      <c r="E3085" s="20" t="s">
        <v>210</v>
      </c>
      <c r="F3085" s="20" t="s">
        <v>169</v>
      </c>
      <c r="G3085" s="20" t="s">
        <v>57</v>
      </c>
      <c r="H3085" s="20" t="s">
        <v>179</v>
      </c>
      <c r="I3085" s="20">
        <v>1.1624047799999999</v>
      </c>
      <c r="J3085" s="20">
        <v>4.9476260999999999E-4</v>
      </c>
      <c r="K3085" s="20">
        <v>9.7415208999999993E-5</v>
      </c>
      <c r="L3085" s="20">
        <v>8.669709200000001E-7</v>
      </c>
      <c r="M3085" s="20">
        <v>8.669709200000001E-7</v>
      </c>
      <c r="N3085" s="20">
        <v>1.8129954000000001E-7</v>
      </c>
      <c r="O3085" s="27">
        <v>2.6740148303743999E-5</v>
      </c>
    </row>
    <row r="3086" spans="1:15" x14ac:dyDescent="0.25">
      <c r="A3086" s="19" t="s">
        <v>400</v>
      </c>
      <c r="B3086" s="20" t="s">
        <v>340</v>
      </c>
      <c r="C3086" s="20" t="s">
        <v>341</v>
      </c>
      <c r="D3086" s="20" t="s">
        <v>435</v>
      </c>
      <c r="E3086" s="20" t="s">
        <v>211</v>
      </c>
      <c r="F3086" s="20" t="s">
        <v>63</v>
      </c>
      <c r="G3086" s="20" t="s">
        <v>57</v>
      </c>
      <c r="H3086" s="20" t="s">
        <v>179</v>
      </c>
      <c r="I3086" s="20">
        <v>0.34089762000000001</v>
      </c>
      <c r="J3086" s="20">
        <v>2.4494292399999999E-4</v>
      </c>
      <c r="K3086" s="20">
        <v>5.0865784600000003E-5</v>
      </c>
      <c r="L3086" s="20">
        <v>8.5281758999999998E-7</v>
      </c>
      <c r="M3086" s="20">
        <v>8.5281758999999998E-7</v>
      </c>
      <c r="N3086" s="20">
        <v>1.66690957E-7</v>
      </c>
      <c r="O3086" s="27">
        <v>1.02039009947494E-5</v>
      </c>
    </row>
    <row r="3087" spans="1:15" x14ac:dyDescent="0.25">
      <c r="A3087" s="19" t="s">
        <v>400</v>
      </c>
      <c r="B3087" s="20" t="s">
        <v>340</v>
      </c>
      <c r="C3087" s="20" t="s">
        <v>341</v>
      </c>
      <c r="D3087" s="20" t="s">
        <v>435</v>
      </c>
      <c r="E3087" s="20" t="s">
        <v>213</v>
      </c>
      <c r="F3087" s="20" t="s">
        <v>104</v>
      </c>
      <c r="G3087" s="20" t="s">
        <v>17</v>
      </c>
      <c r="H3087" s="20" t="s">
        <v>212</v>
      </c>
      <c r="I3087" s="20">
        <v>5.6456289999999999E-2</v>
      </c>
      <c r="J3087" s="20">
        <v>1.5172901000000001E-4</v>
      </c>
      <c r="K3087" s="20">
        <v>3.0845804E-5</v>
      </c>
      <c r="L3087" s="20">
        <v>2.4662366999999999E-7</v>
      </c>
      <c r="M3087" s="20">
        <v>2.4662366999999999E-7</v>
      </c>
      <c r="N3087" s="20">
        <v>4.6418780000000003E-8</v>
      </c>
      <c r="O3087" s="27">
        <v>5.0432862400000005E-7</v>
      </c>
    </row>
    <row r="3088" spans="1:15" x14ac:dyDescent="0.25">
      <c r="A3088" s="19" t="s">
        <v>400</v>
      </c>
      <c r="B3088" s="20" t="s">
        <v>340</v>
      </c>
      <c r="C3088" s="20" t="s">
        <v>341</v>
      </c>
      <c r="D3088" s="20" t="s">
        <v>435</v>
      </c>
      <c r="E3088" s="20" t="s">
        <v>214</v>
      </c>
      <c r="F3088" s="20" t="s">
        <v>108</v>
      </c>
      <c r="G3088" s="20" t="s">
        <v>30</v>
      </c>
      <c r="H3088" s="20" t="s">
        <v>212</v>
      </c>
      <c r="I3088" s="20">
        <v>27.771111999999999</v>
      </c>
      <c r="J3088" s="20">
        <v>6.0783247999999998E-2</v>
      </c>
      <c r="K3088" s="20">
        <v>8.9175244999999993E-3</v>
      </c>
      <c r="L3088" s="20">
        <v>1.4502653E-4</v>
      </c>
      <c r="M3088" s="20">
        <v>1.4502653E-4</v>
      </c>
      <c r="N3088" s="20">
        <v>2.6233447000000001E-5</v>
      </c>
      <c r="O3088" s="27">
        <v>1.4557960320000002E-4</v>
      </c>
    </row>
    <row r="3089" spans="1:15" x14ac:dyDescent="0.25">
      <c r="A3089" s="19" t="s">
        <v>400</v>
      </c>
      <c r="B3089" s="20" t="s">
        <v>340</v>
      </c>
      <c r="C3089" s="20" t="s">
        <v>341</v>
      </c>
      <c r="D3089" s="20" t="s">
        <v>435</v>
      </c>
      <c r="E3089" s="20" t="s">
        <v>215</v>
      </c>
      <c r="F3089" s="20" t="s">
        <v>29</v>
      </c>
      <c r="G3089" s="20" t="s">
        <v>30</v>
      </c>
      <c r="H3089" s="20" t="s">
        <v>212</v>
      </c>
      <c r="I3089" s="20">
        <v>1.2205654E-2</v>
      </c>
      <c r="J3089" s="20">
        <v>7.0929949000000001E-5</v>
      </c>
      <c r="K3089" s="20">
        <v>1.0280951E-5</v>
      </c>
      <c r="L3089" s="20">
        <v>1.7128551000000001E-7</v>
      </c>
      <c r="M3089" s="20">
        <v>1.7128551000000001E-7</v>
      </c>
      <c r="N3089" s="20">
        <v>3.0945653000000003E-8</v>
      </c>
      <c r="O3089" s="27">
        <v>1.6767741159999998E-7</v>
      </c>
    </row>
    <row r="3090" spans="1:15" x14ac:dyDescent="0.25">
      <c r="A3090" s="19" t="s">
        <v>400</v>
      </c>
      <c r="B3090" s="20" t="s">
        <v>340</v>
      </c>
      <c r="C3090" s="20" t="s">
        <v>341</v>
      </c>
      <c r="D3090" s="20" t="s">
        <v>435</v>
      </c>
      <c r="E3090" s="20" t="s">
        <v>217</v>
      </c>
      <c r="F3090" s="20" t="s">
        <v>216</v>
      </c>
      <c r="G3090" s="20" t="s">
        <v>30</v>
      </c>
      <c r="H3090" s="20" t="s">
        <v>212</v>
      </c>
      <c r="I3090" s="20">
        <v>1.4646783E-2</v>
      </c>
      <c r="J3090" s="20">
        <v>4.3404303000000002E-5</v>
      </c>
      <c r="K3090" s="20">
        <v>5.8910740999999999E-6</v>
      </c>
      <c r="L3090" s="20">
        <v>1.1195335E-7</v>
      </c>
      <c r="M3090" s="20">
        <v>1.1195335E-7</v>
      </c>
      <c r="N3090" s="20">
        <v>2.0180246999999999E-8</v>
      </c>
      <c r="O3090" s="27">
        <v>9.5129231599999992E-8</v>
      </c>
    </row>
    <row r="3091" spans="1:15" x14ac:dyDescent="0.25">
      <c r="A3091" s="19" t="s">
        <v>400</v>
      </c>
      <c r="B3091" s="20" t="s">
        <v>340</v>
      </c>
      <c r="C3091" s="20" t="s">
        <v>341</v>
      </c>
      <c r="D3091" s="20" t="s">
        <v>435</v>
      </c>
      <c r="E3091" s="20" t="s">
        <v>218</v>
      </c>
      <c r="F3091" s="20" t="s">
        <v>114</v>
      </c>
      <c r="G3091" s="20" t="s">
        <v>30</v>
      </c>
      <c r="H3091" s="20" t="s">
        <v>212</v>
      </c>
      <c r="I3091" s="20">
        <v>0.41494495999999997</v>
      </c>
      <c r="J3091" s="20">
        <v>3.6005173000000002E-4</v>
      </c>
      <c r="K3091" s="20">
        <v>5.4167586000000001E-5</v>
      </c>
      <c r="L3091" s="20">
        <v>1.09166121E-6</v>
      </c>
      <c r="M3091" s="20">
        <v>1.09166121E-6</v>
      </c>
      <c r="N3091" s="20">
        <v>1.97375144E-7</v>
      </c>
      <c r="O3091" s="27">
        <v>8.4748364960000004E-7</v>
      </c>
    </row>
    <row r="3092" spans="1:15" x14ac:dyDescent="0.25">
      <c r="A3092" s="19" t="s">
        <v>400</v>
      </c>
      <c r="B3092" s="20" t="s">
        <v>340</v>
      </c>
      <c r="C3092" s="20" t="s">
        <v>341</v>
      </c>
      <c r="D3092" s="20" t="s">
        <v>435</v>
      </c>
      <c r="E3092" s="20" t="s">
        <v>219</v>
      </c>
      <c r="F3092" s="20" t="s">
        <v>116</v>
      </c>
      <c r="G3092" s="20" t="s">
        <v>30</v>
      </c>
      <c r="H3092" s="20" t="s">
        <v>212</v>
      </c>
      <c r="I3092" s="20">
        <v>4.8822615E-2</v>
      </c>
      <c r="J3092" s="20">
        <v>1.11753051E-4</v>
      </c>
      <c r="K3092" s="20">
        <v>1.56560701E-5</v>
      </c>
      <c r="L3092" s="20">
        <v>6.6217152600000004E-7</v>
      </c>
      <c r="M3092" s="20">
        <v>6.6217152600000004E-7</v>
      </c>
      <c r="N3092" s="20">
        <v>1.1911734100000001E-7</v>
      </c>
      <c r="O3092" s="27">
        <v>1.9845392924000003E-7</v>
      </c>
    </row>
    <row r="3093" spans="1:15" x14ac:dyDescent="0.25">
      <c r="A3093" s="19" t="s">
        <v>400</v>
      </c>
      <c r="B3093" s="20" t="s">
        <v>340</v>
      </c>
      <c r="C3093" s="20" t="s">
        <v>341</v>
      </c>
      <c r="D3093" s="20" t="s">
        <v>435</v>
      </c>
      <c r="E3093" s="20" t="s">
        <v>220</v>
      </c>
      <c r="F3093" s="20" t="s">
        <v>160</v>
      </c>
      <c r="G3093" s="20" t="s">
        <v>54</v>
      </c>
      <c r="H3093" s="20" t="s">
        <v>212</v>
      </c>
      <c r="I3093" s="20">
        <v>3.4314650000000002E-4</v>
      </c>
      <c r="J3093" s="20">
        <v>1.0650912E-6</v>
      </c>
      <c r="K3093" s="20">
        <v>2.3872460000000002E-7</v>
      </c>
      <c r="L3093" s="20">
        <v>1.2151636000000001E-9</v>
      </c>
      <c r="M3093" s="20">
        <v>1.2151636000000001E-9</v>
      </c>
      <c r="N3093" s="20">
        <v>2.1211532999999999E-10</v>
      </c>
      <c r="O3093" s="27">
        <v>4.1412673600000003E-9</v>
      </c>
    </row>
    <row r="3094" spans="1:15" x14ac:dyDescent="0.25">
      <c r="A3094" s="19" t="s">
        <v>400</v>
      </c>
      <c r="B3094" s="20" t="s">
        <v>340</v>
      </c>
      <c r="C3094" s="20" t="s">
        <v>341</v>
      </c>
      <c r="D3094" s="20" t="s">
        <v>435</v>
      </c>
      <c r="E3094" s="20" t="s">
        <v>221</v>
      </c>
      <c r="F3094" s="20" t="s">
        <v>162</v>
      </c>
      <c r="G3094" s="20" t="s">
        <v>54</v>
      </c>
      <c r="H3094" s="20" t="s">
        <v>212</v>
      </c>
      <c r="I3094" s="20">
        <v>3.8907414779999999E-4</v>
      </c>
      <c r="J3094" s="20">
        <v>5.0983332019999999E-6</v>
      </c>
      <c r="K3094" s="20">
        <v>1.1359320312E-6</v>
      </c>
      <c r="L3094" s="20">
        <v>5.8733460270000001E-9</v>
      </c>
      <c r="M3094" s="20">
        <v>5.8733460270000001E-9</v>
      </c>
      <c r="N3094" s="20">
        <v>1.0210531450000002E-9</v>
      </c>
      <c r="O3094" s="27">
        <v>1.9744485928E-8</v>
      </c>
    </row>
    <row r="3095" spans="1:15" x14ac:dyDescent="0.25">
      <c r="A3095" s="19" t="s">
        <v>400</v>
      </c>
      <c r="B3095" s="20" t="s">
        <v>340</v>
      </c>
      <c r="C3095" s="20" t="s">
        <v>341</v>
      </c>
      <c r="D3095" s="20" t="s">
        <v>435</v>
      </c>
      <c r="E3095" s="20" t="s">
        <v>222</v>
      </c>
      <c r="F3095" s="20" t="s">
        <v>56</v>
      </c>
      <c r="G3095" s="20" t="s">
        <v>57</v>
      </c>
      <c r="H3095" s="20" t="s">
        <v>212</v>
      </c>
      <c r="I3095" s="20">
        <v>41.033461709999997</v>
      </c>
      <c r="J3095" s="20">
        <v>2.4277052300000001E-2</v>
      </c>
      <c r="K3095" s="20">
        <v>7.4288306259999992E-3</v>
      </c>
      <c r="L3095" s="20">
        <v>5.2664662669999999E-5</v>
      </c>
      <c r="M3095" s="20">
        <v>5.2664662669999999E-5</v>
      </c>
      <c r="N3095" s="20">
        <v>1.0497394775000001E-5</v>
      </c>
      <c r="O3095" s="27">
        <v>9.1266916475999993E-5</v>
      </c>
    </row>
    <row r="3096" spans="1:15" x14ac:dyDescent="0.25">
      <c r="A3096" s="19" t="s">
        <v>400</v>
      </c>
      <c r="B3096" s="20" t="s">
        <v>340</v>
      </c>
      <c r="C3096" s="20" t="s">
        <v>341</v>
      </c>
      <c r="D3096" s="20" t="s">
        <v>435</v>
      </c>
      <c r="E3096" s="20" t="s">
        <v>223</v>
      </c>
      <c r="F3096" s="20" t="s">
        <v>59</v>
      </c>
      <c r="G3096" s="20" t="s">
        <v>57</v>
      </c>
      <c r="H3096" s="20" t="s">
        <v>212</v>
      </c>
      <c r="I3096" s="20">
        <v>0.78951334060000011</v>
      </c>
      <c r="J3096" s="20">
        <v>1.1230365017000001E-3</v>
      </c>
      <c r="K3096" s="20">
        <v>3.1326317590000001E-4</v>
      </c>
      <c r="L3096" s="20">
        <v>2.683145451E-6</v>
      </c>
      <c r="M3096" s="20">
        <v>2.683145451E-6</v>
      </c>
      <c r="N3096" s="20">
        <v>5.2345515450000006E-7</v>
      </c>
      <c r="O3096" s="27">
        <v>3.8594418568000007E-6</v>
      </c>
    </row>
    <row r="3097" spans="1:15" x14ac:dyDescent="0.25">
      <c r="A3097" s="19" t="s">
        <v>400</v>
      </c>
      <c r="B3097" s="20" t="s">
        <v>340</v>
      </c>
      <c r="C3097" s="20" t="s">
        <v>341</v>
      </c>
      <c r="D3097" s="20" t="s">
        <v>435</v>
      </c>
      <c r="E3097" s="20" t="s">
        <v>224</v>
      </c>
      <c r="F3097" s="20" t="s">
        <v>61</v>
      </c>
      <c r="G3097" s="20" t="s">
        <v>57</v>
      </c>
      <c r="H3097" s="20" t="s">
        <v>212</v>
      </c>
      <c r="I3097" s="20">
        <v>0.63245971999999995</v>
      </c>
      <c r="J3097" s="20">
        <v>1.3733144899999998E-3</v>
      </c>
      <c r="K3097" s="20">
        <v>3.2095178699999998E-4</v>
      </c>
      <c r="L3097" s="20">
        <v>3.8175716400000001E-6</v>
      </c>
      <c r="M3097" s="20">
        <v>3.8175716400000001E-6</v>
      </c>
      <c r="N3097" s="20">
        <v>7.2366684999999998E-7</v>
      </c>
      <c r="O3097" s="27">
        <v>3.9484473879999997E-6</v>
      </c>
    </row>
    <row r="3098" spans="1:15" x14ac:dyDescent="0.25">
      <c r="A3098" s="19" t="s">
        <v>400</v>
      </c>
      <c r="B3098" s="20" t="s">
        <v>340</v>
      </c>
      <c r="C3098" s="20" t="s">
        <v>341</v>
      </c>
      <c r="D3098" s="20" t="s">
        <v>435</v>
      </c>
      <c r="E3098" s="20" t="s">
        <v>226</v>
      </c>
      <c r="F3098" s="20" t="s">
        <v>225</v>
      </c>
      <c r="G3098" s="20" t="s">
        <v>57</v>
      </c>
      <c r="H3098" s="20" t="s">
        <v>212</v>
      </c>
      <c r="I3098" s="20">
        <v>1.1927594260000001</v>
      </c>
      <c r="J3098" s="20">
        <v>1.2897941939999998E-2</v>
      </c>
      <c r="K3098" s="20">
        <v>2.4761859779999997E-3</v>
      </c>
      <c r="L3098" s="20">
        <v>1.5241790589999999E-4</v>
      </c>
      <c r="M3098" s="20">
        <v>1.5241790589999999E-4</v>
      </c>
      <c r="N3098" s="20">
        <v>2.5557137859999996E-5</v>
      </c>
      <c r="O3098" s="27">
        <v>2.4917183240000002E-5</v>
      </c>
    </row>
    <row r="3099" spans="1:15" x14ac:dyDescent="0.25">
      <c r="A3099" s="19" t="s">
        <v>400</v>
      </c>
      <c r="B3099" s="20" t="s">
        <v>340</v>
      </c>
      <c r="C3099" s="20" t="s">
        <v>341</v>
      </c>
      <c r="D3099" s="20" t="s">
        <v>435</v>
      </c>
      <c r="E3099" s="20" t="s">
        <v>227</v>
      </c>
      <c r="F3099" s="20" t="s">
        <v>63</v>
      </c>
      <c r="G3099" s="20" t="s">
        <v>57</v>
      </c>
      <c r="H3099" s="20" t="s">
        <v>212</v>
      </c>
      <c r="I3099" s="20">
        <v>0</v>
      </c>
      <c r="J3099" s="20">
        <v>0</v>
      </c>
      <c r="K3099" s="20">
        <v>0</v>
      </c>
      <c r="L3099" s="20">
        <v>0</v>
      </c>
      <c r="M3099" s="20">
        <v>0</v>
      </c>
      <c r="N3099" s="20">
        <v>0</v>
      </c>
      <c r="O3099" s="27">
        <v>0</v>
      </c>
    </row>
    <row r="3100" spans="1:15" x14ac:dyDescent="0.25">
      <c r="A3100" s="19" t="s">
        <v>400</v>
      </c>
      <c r="B3100" s="20" t="s">
        <v>340</v>
      </c>
      <c r="C3100" s="20" t="s">
        <v>341</v>
      </c>
      <c r="D3100" s="20" t="s">
        <v>435</v>
      </c>
      <c r="E3100" s="20" t="s">
        <v>228</v>
      </c>
      <c r="F3100" s="20" t="s">
        <v>176</v>
      </c>
      <c r="G3100" s="20" t="s">
        <v>30</v>
      </c>
      <c r="H3100" s="20" t="s">
        <v>212</v>
      </c>
      <c r="I3100" s="20">
        <v>0.32792962899999994</v>
      </c>
      <c r="J3100" s="20">
        <v>2.8545261899999997E-4</v>
      </c>
      <c r="K3100" s="20">
        <v>5.3635951800000005E-5</v>
      </c>
      <c r="L3100" s="20">
        <v>3.1703389699999997E-6</v>
      </c>
      <c r="M3100" s="20">
        <v>3.1703389699999997E-6</v>
      </c>
      <c r="N3100" s="20">
        <v>5.5650173200000002E-7</v>
      </c>
      <c r="O3100" s="27">
        <v>5.2570614800000007E-7</v>
      </c>
    </row>
    <row r="3101" spans="1:15" x14ac:dyDescent="0.25">
      <c r="A3101" s="19" t="s">
        <v>400</v>
      </c>
      <c r="B3101" s="20" t="s">
        <v>340</v>
      </c>
      <c r="C3101" s="20" t="s">
        <v>341</v>
      </c>
      <c r="D3101" s="20" t="s">
        <v>435</v>
      </c>
      <c r="E3101" s="20" t="s">
        <v>231</v>
      </c>
      <c r="F3101" s="20" t="s">
        <v>229</v>
      </c>
      <c r="G3101" s="20" t="s">
        <v>7</v>
      </c>
      <c r="H3101" s="20" t="s">
        <v>230</v>
      </c>
      <c r="I3101" s="20">
        <v>126.40648026</v>
      </c>
      <c r="J3101" s="20">
        <v>1.4862484174000001E-2</v>
      </c>
      <c r="K3101" s="20">
        <v>1.5037847534999999E-2</v>
      </c>
      <c r="L3101" s="20">
        <v>2.1490649466999997E-3</v>
      </c>
      <c r="M3101" s="20">
        <v>2.084592998299E-3</v>
      </c>
      <c r="N3101" s="20">
        <v>2.9954454992999997E-5</v>
      </c>
      <c r="O3101" s="27">
        <v>3.8641513603726793E-3</v>
      </c>
    </row>
    <row r="3102" spans="1:15" x14ac:dyDescent="0.25">
      <c r="A3102" s="19" t="s">
        <v>400</v>
      </c>
      <c r="B3102" s="20" t="s">
        <v>340</v>
      </c>
      <c r="C3102" s="20" t="s">
        <v>341</v>
      </c>
      <c r="D3102" s="20" t="s">
        <v>435</v>
      </c>
      <c r="E3102" s="20" t="s">
        <v>232</v>
      </c>
      <c r="F3102" s="20" t="s">
        <v>74</v>
      </c>
      <c r="G3102" s="20" t="s">
        <v>17</v>
      </c>
      <c r="H3102" s="20" t="s">
        <v>230</v>
      </c>
      <c r="I3102" s="20">
        <v>46.434827069999997</v>
      </c>
      <c r="J3102" s="20">
        <v>2.0957401366999997E-2</v>
      </c>
      <c r="K3102" s="20">
        <v>4.3188260823000001E-2</v>
      </c>
      <c r="L3102" s="20">
        <v>3.6329748612E-3</v>
      </c>
      <c r="M3102" s="20">
        <v>3.5239856153639997E-3</v>
      </c>
      <c r="N3102" s="20">
        <v>1.2207807603E-4</v>
      </c>
      <c r="O3102" s="27">
        <v>3.5099973392739843E-3</v>
      </c>
    </row>
    <row r="3103" spans="1:15" x14ac:dyDescent="0.25">
      <c r="A3103" s="19" t="s">
        <v>400</v>
      </c>
      <c r="B3103" s="20" t="s">
        <v>340</v>
      </c>
      <c r="C3103" s="20" t="s">
        <v>341</v>
      </c>
      <c r="D3103" s="20" t="s">
        <v>435</v>
      </c>
      <c r="E3103" s="20" t="s">
        <v>233</v>
      </c>
      <c r="F3103" s="20" t="s">
        <v>16</v>
      </c>
      <c r="G3103" s="20" t="s">
        <v>17</v>
      </c>
      <c r="H3103" s="20" t="s">
        <v>230</v>
      </c>
      <c r="I3103" s="20">
        <v>5.1338844000000003</v>
      </c>
      <c r="J3103" s="20">
        <v>8.0783370999999997E-5</v>
      </c>
      <c r="K3103" s="20">
        <v>1.0013476E-4</v>
      </c>
      <c r="L3103" s="20">
        <v>1.0873837E-5</v>
      </c>
      <c r="M3103" s="20">
        <v>1.0547621890000001E-5</v>
      </c>
      <c r="N3103" s="20">
        <v>2.0163121000000001E-7</v>
      </c>
      <c r="O3103" s="27">
        <v>1.5158141651249999E-5</v>
      </c>
    </row>
    <row r="3104" spans="1:15" x14ac:dyDescent="0.25">
      <c r="A3104" s="19" t="s">
        <v>400</v>
      </c>
      <c r="B3104" s="20" t="s">
        <v>340</v>
      </c>
      <c r="C3104" s="20" t="s">
        <v>341</v>
      </c>
      <c r="D3104" s="20" t="s">
        <v>435</v>
      </c>
      <c r="E3104" s="20" t="s">
        <v>234</v>
      </c>
      <c r="F3104" s="20" t="s">
        <v>19</v>
      </c>
      <c r="G3104" s="20" t="s">
        <v>17</v>
      </c>
      <c r="H3104" s="20" t="s">
        <v>230</v>
      </c>
      <c r="I3104" s="20">
        <v>44.806544170000002</v>
      </c>
      <c r="J3104" s="20">
        <v>1.159925276E-3</v>
      </c>
      <c r="K3104" s="20">
        <v>1.5749051059999999E-3</v>
      </c>
      <c r="L3104" s="20">
        <v>1.596908898E-4</v>
      </c>
      <c r="M3104" s="20">
        <v>1.5490016310599998E-4</v>
      </c>
      <c r="N3104" s="20">
        <v>3.3213198700000002E-6</v>
      </c>
      <c r="O3104" s="27">
        <v>2.3147155901609998E-4</v>
      </c>
    </row>
    <row r="3105" spans="1:15" x14ac:dyDescent="0.25">
      <c r="A3105" s="19" t="s">
        <v>400</v>
      </c>
      <c r="B3105" s="20" t="s">
        <v>340</v>
      </c>
      <c r="C3105" s="20" t="s">
        <v>341</v>
      </c>
      <c r="D3105" s="20" t="s">
        <v>435</v>
      </c>
      <c r="E3105" s="20" t="s">
        <v>235</v>
      </c>
      <c r="F3105" s="20" t="s">
        <v>78</v>
      </c>
      <c r="G3105" s="20" t="s">
        <v>17</v>
      </c>
      <c r="H3105" s="20" t="s">
        <v>230</v>
      </c>
      <c r="I3105" s="20">
        <v>166.52555430000001</v>
      </c>
      <c r="J3105" s="20">
        <v>6.2763109390000002E-2</v>
      </c>
      <c r="K3105" s="20">
        <v>0.11441056857999998</v>
      </c>
      <c r="L3105" s="20">
        <v>1.0374197228999999E-2</v>
      </c>
      <c r="M3105" s="20">
        <v>1.0062971312129999E-2</v>
      </c>
      <c r="N3105" s="20">
        <v>3.0740622763E-4</v>
      </c>
      <c r="O3105" s="27">
        <v>9.531490469328361E-3</v>
      </c>
    </row>
    <row r="3106" spans="1:15" x14ac:dyDescent="0.25">
      <c r="A3106" s="19" t="s">
        <v>400</v>
      </c>
      <c r="B3106" s="20" t="s">
        <v>340</v>
      </c>
      <c r="C3106" s="20" t="s">
        <v>341</v>
      </c>
      <c r="D3106" s="20" t="s">
        <v>435</v>
      </c>
      <c r="E3106" s="20" t="s">
        <v>237</v>
      </c>
      <c r="F3106" s="20" t="s">
        <v>236</v>
      </c>
      <c r="G3106" s="20" t="s">
        <v>17</v>
      </c>
      <c r="H3106" s="20" t="s">
        <v>230</v>
      </c>
      <c r="I3106" s="20">
        <v>35.391234179099996</v>
      </c>
      <c r="J3106" s="20">
        <v>5.39617534663E-2</v>
      </c>
      <c r="K3106" s="20">
        <v>0.1202336567349</v>
      </c>
      <c r="L3106" s="20">
        <v>7.27664533709E-3</v>
      </c>
      <c r="M3106" s="20">
        <v>7.0583459769773E-3</v>
      </c>
      <c r="N3106" s="20">
        <v>3.2818292703499998E-4</v>
      </c>
      <c r="O3106" s="27">
        <v>7.2098918205473006E-3</v>
      </c>
    </row>
    <row r="3107" spans="1:15" x14ac:dyDescent="0.25">
      <c r="A3107" s="19" t="s">
        <v>400</v>
      </c>
      <c r="B3107" s="20" t="s">
        <v>340</v>
      </c>
      <c r="C3107" s="20" t="s">
        <v>341</v>
      </c>
      <c r="D3107" s="20" t="s">
        <v>435</v>
      </c>
      <c r="E3107" s="20" t="s">
        <v>238</v>
      </c>
      <c r="F3107" s="20" t="s">
        <v>21</v>
      </c>
      <c r="G3107" s="20" t="s">
        <v>17</v>
      </c>
      <c r="H3107" s="20" t="s">
        <v>230</v>
      </c>
      <c r="I3107" s="20">
        <v>16.292417683</v>
      </c>
      <c r="J3107" s="20">
        <v>3.8365252440000002E-3</v>
      </c>
      <c r="K3107" s="20">
        <v>7.2344387520000006E-3</v>
      </c>
      <c r="L3107" s="20">
        <v>6.5023122699999999E-4</v>
      </c>
      <c r="M3107" s="20">
        <v>6.3072429019E-4</v>
      </c>
      <c r="N3107" s="20">
        <v>1.8484071300999997E-5</v>
      </c>
      <c r="O3107" s="27">
        <v>6.3985839721853409E-4</v>
      </c>
    </row>
    <row r="3108" spans="1:15" x14ac:dyDescent="0.25">
      <c r="A3108" s="19" t="s">
        <v>400</v>
      </c>
      <c r="B3108" s="20" t="s">
        <v>340</v>
      </c>
      <c r="C3108" s="20" t="s">
        <v>341</v>
      </c>
      <c r="D3108" s="20" t="s">
        <v>435</v>
      </c>
      <c r="E3108" s="20" t="s">
        <v>239</v>
      </c>
      <c r="F3108" s="20" t="s">
        <v>81</v>
      </c>
      <c r="G3108" s="20" t="s">
        <v>17</v>
      </c>
      <c r="H3108" s="20" t="s">
        <v>230</v>
      </c>
      <c r="I3108" s="20">
        <v>7.0207772660000014</v>
      </c>
      <c r="J3108" s="20">
        <v>2.9198627418E-3</v>
      </c>
      <c r="K3108" s="20">
        <v>5.1852723298000001E-3</v>
      </c>
      <c r="L3108" s="20">
        <v>4.2078384789999998E-4</v>
      </c>
      <c r="M3108" s="20">
        <v>4.0816033246300008E-4</v>
      </c>
      <c r="N3108" s="20">
        <v>1.1134988600199999E-5</v>
      </c>
      <c r="O3108" s="27">
        <v>4.2457007931349044E-4</v>
      </c>
    </row>
    <row r="3109" spans="1:15" x14ac:dyDescent="0.25">
      <c r="A3109" s="19" t="s">
        <v>400</v>
      </c>
      <c r="B3109" s="20" t="s">
        <v>340</v>
      </c>
      <c r="C3109" s="20" t="s">
        <v>341</v>
      </c>
      <c r="D3109" s="20" t="s">
        <v>435</v>
      </c>
      <c r="E3109" s="20" t="s">
        <v>240</v>
      </c>
      <c r="F3109" s="20" t="s">
        <v>23</v>
      </c>
      <c r="G3109" s="20" t="s">
        <v>17</v>
      </c>
      <c r="H3109" s="20" t="s">
        <v>230</v>
      </c>
      <c r="I3109" s="20">
        <v>131.38335091200003</v>
      </c>
      <c r="J3109" s="20">
        <v>7.6909626146000002E-3</v>
      </c>
      <c r="K3109" s="20">
        <v>1.50756072533E-2</v>
      </c>
      <c r="L3109" s="20">
        <v>1.2567104742699997E-3</v>
      </c>
      <c r="M3109" s="20">
        <v>1.2190091600419002E-3</v>
      </c>
      <c r="N3109" s="20">
        <v>3.4190306887999994E-5</v>
      </c>
      <c r="O3109" s="27">
        <v>1.8034183453246738E-3</v>
      </c>
    </row>
    <row r="3110" spans="1:15" x14ac:dyDescent="0.25">
      <c r="A3110" s="19" t="s">
        <v>400</v>
      </c>
      <c r="B3110" s="20" t="s">
        <v>340</v>
      </c>
      <c r="C3110" s="20" t="s">
        <v>341</v>
      </c>
      <c r="D3110" s="20" t="s">
        <v>435</v>
      </c>
      <c r="E3110" s="20" t="s">
        <v>241</v>
      </c>
      <c r="F3110" s="20" t="s">
        <v>84</v>
      </c>
      <c r="G3110" s="20" t="s">
        <v>17</v>
      </c>
      <c r="H3110" s="20" t="s">
        <v>230</v>
      </c>
      <c r="I3110" s="20">
        <v>119.22870665049997</v>
      </c>
      <c r="J3110" s="20">
        <v>3.758518158653E-2</v>
      </c>
      <c r="K3110" s="20">
        <v>5.906391366798E-2</v>
      </c>
      <c r="L3110" s="20">
        <v>5.7903416395680002E-3</v>
      </c>
      <c r="M3110" s="20">
        <v>5.6166313903809615E-3</v>
      </c>
      <c r="N3110" s="20">
        <v>1.4607008678740001E-4</v>
      </c>
      <c r="O3110" s="27">
        <v>5.367575300363186E-3</v>
      </c>
    </row>
    <row r="3111" spans="1:15" x14ac:dyDescent="0.25">
      <c r="A3111" s="19" t="s">
        <v>400</v>
      </c>
      <c r="B3111" s="20" t="s">
        <v>340</v>
      </c>
      <c r="C3111" s="20" t="s">
        <v>341</v>
      </c>
      <c r="D3111" s="20" t="s">
        <v>435</v>
      </c>
      <c r="E3111" s="20" t="s">
        <v>242</v>
      </c>
      <c r="F3111" s="20" t="s">
        <v>86</v>
      </c>
      <c r="G3111" s="20" t="s">
        <v>17</v>
      </c>
      <c r="H3111" s="20" t="s">
        <v>230</v>
      </c>
      <c r="I3111" s="20">
        <v>82.831769900999987</v>
      </c>
      <c r="J3111" s="20">
        <v>2.3740855813900001E-2</v>
      </c>
      <c r="K3111" s="20">
        <v>6.9115219127800012E-2</v>
      </c>
      <c r="L3111" s="20">
        <v>4.2100986231000002E-3</v>
      </c>
      <c r="M3111" s="20">
        <v>4.0837956644069993E-3</v>
      </c>
      <c r="N3111" s="20">
        <v>1.2501391612760001E-4</v>
      </c>
      <c r="O3111" s="27">
        <v>5.6668711912151387E-3</v>
      </c>
    </row>
    <row r="3112" spans="1:15" x14ac:dyDescent="0.25">
      <c r="A3112" s="19" t="s">
        <v>400</v>
      </c>
      <c r="B3112" s="20" t="s">
        <v>340</v>
      </c>
      <c r="C3112" s="20" t="s">
        <v>341</v>
      </c>
      <c r="D3112" s="20" t="s">
        <v>435</v>
      </c>
      <c r="E3112" s="20" t="s">
        <v>244</v>
      </c>
      <c r="F3112" s="20" t="s">
        <v>243</v>
      </c>
      <c r="G3112" s="20" t="s">
        <v>17</v>
      </c>
      <c r="H3112" s="20" t="s">
        <v>230</v>
      </c>
      <c r="I3112" s="20">
        <v>261.39705901849999</v>
      </c>
      <c r="J3112" s="20">
        <v>0.17373182845399998</v>
      </c>
      <c r="K3112" s="20">
        <v>0.3971875655903</v>
      </c>
      <c r="L3112" s="20">
        <v>3.1775049298840001E-2</v>
      </c>
      <c r="M3112" s="20">
        <v>3.0821797819874798E-2</v>
      </c>
      <c r="N3112" s="20">
        <v>1.22827683134E-3</v>
      </c>
      <c r="O3112" s="27">
        <v>3.0258574176107608E-2</v>
      </c>
    </row>
    <row r="3113" spans="1:15" x14ac:dyDescent="0.25">
      <c r="A3113" s="19" t="s">
        <v>400</v>
      </c>
      <c r="B3113" s="20" t="s">
        <v>340</v>
      </c>
      <c r="C3113" s="20" t="s">
        <v>341</v>
      </c>
      <c r="D3113" s="20" t="s">
        <v>435</v>
      </c>
      <c r="E3113" s="20" t="s">
        <v>245</v>
      </c>
      <c r="F3113" s="20" t="s">
        <v>25</v>
      </c>
      <c r="G3113" s="20" t="s">
        <v>17</v>
      </c>
      <c r="H3113" s="20" t="s">
        <v>230</v>
      </c>
      <c r="I3113" s="20">
        <v>13.447708309500001</v>
      </c>
      <c r="J3113" s="20">
        <v>2.8648477659999998E-3</v>
      </c>
      <c r="K3113" s="20">
        <v>4.1517977390000006E-3</v>
      </c>
      <c r="L3113" s="20">
        <v>4.4494390838999999E-4</v>
      </c>
      <c r="M3113" s="20">
        <v>4.315955911383001E-4</v>
      </c>
      <c r="N3113" s="20">
        <v>1.0395267048999999E-5</v>
      </c>
      <c r="O3113" s="27">
        <v>3.9371385517623892E-4</v>
      </c>
    </row>
    <row r="3114" spans="1:15" x14ac:dyDescent="0.25">
      <c r="A3114" s="19" t="s">
        <v>400</v>
      </c>
      <c r="B3114" s="20" t="s">
        <v>340</v>
      </c>
      <c r="C3114" s="20" t="s">
        <v>341</v>
      </c>
      <c r="D3114" s="20" t="s">
        <v>435</v>
      </c>
      <c r="E3114" s="20" t="s">
        <v>246</v>
      </c>
      <c r="F3114" s="20" t="s">
        <v>89</v>
      </c>
      <c r="G3114" s="20" t="s">
        <v>17</v>
      </c>
      <c r="H3114" s="20" t="s">
        <v>230</v>
      </c>
      <c r="I3114" s="20">
        <v>29.749706048999997</v>
      </c>
      <c r="J3114" s="20">
        <v>1.2800741460000003E-3</v>
      </c>
      <c r="K3114" s="20">
        <v>2.70899057E-3</v>
      </c>
      <c r="L3114" s="20">
        <v>2.1719290540000001E-4</v>
      </c>
      <c r="M3114" s="20">
        <v>2.10677118238E-4</v>
      </c>
      <c r="N3114" s="20">
        <v>4.90574906E-6</v>
      </c>
      <c r="O3114" s="27">
        <v>3.0076875016811998E-4</v>
      </c>
    </row>
    <row r="3115" spans="1:15" x14ac:dyDescent="0.25">
      <c r="A3115" s="19" t="s">
        <v>400</v>
      </c>
      <c r="B3115" s="20" t="s">
        <v>340</v>
      </c>
      <c r="C3115" s="20" t="s">
        <v>341</v>
      </c>
      <c r="D3115" s="20" t="s">
        <v>435</v>
      </c>
      <c r="E3115" s="20" t="s">
        <v>247</v>
      </c>
      <c r="F3115" s="20" t="s">
        <v>91</v>
      </c>
      <c r="G3115" s="20" t="s">
        <v>17</v>
      </c>
      <c r="H3115" s="20" t="s">
        <v>230</v>
      </c>
      <c r="I3115" s="20">
        <v>68.071843149499998</v>
      </c>
      <c r="J3115" s="20">
        <v>2.9884813439699998E-2</v>
      </c>
      <c r="K3115" s="20">
        <v>0.114477391387</v>
      </c>
      <c r="L3115" s="20">
        <v>5.7040746798500009E-3</v>
      </c>
      <c r="M3115" s="20">
        <v>5.5329524394545004E-3</v>
      </c>
      <c r="N3115" s="20">
        <v>2.8155073556299998E-4</v>
      </c>
      <c r="O3115" s="27">
        <v>7.7844581475903334E-3</v>
      </c>
    </row>
    <row r="3116" spans="1:15" x14ac:dyDescent="0.25">
      <c r="A3116" s="19" t="s">
        <v>400</v>
      </c>
      <c r="B3116" s="20" t="s">
        <v>340</v>
      </c>
      <c r="C3116" s="20" t="s">
        <v>341</v>
      </c>
      <c r="D3116" s="20" t="s">
        <v>435</v>
      </c>
      <c r="E3116" s="20" t="s">
        <v>249</v>
      </c>
      <c r="F3116" s="20" t="s">
        <v>248</v>
      </c>
      <c r="G3116" s="20" t="s">
        <v>17</v>
      </c>
      <c r="H3116" s="20" t="s">
        <v>230</v>
      </c>
      <c r="I3116" s="20">
        <v>62.324963697999998</v>
      </c>
      <c r="J3116" s="20">
        <v>3.7915383423999999E-2</v>
      </c>
      <c r="K3116" s="20">
        <v>9.8503399946999998E-2</v>
      </c>
      <c r="L3116" s="20">
        <v>7.3089145094000002E-3</v>
      </c>
      <c r="M3116" s="20">
        <v>7.0896470741180001E-3</v>
      </c>
      <c r="N3116" s="20">
        <v>3.0436353140500001E-4</v>
      </c>
      <c r="O3116" s="27">
        <v>7.6518376539929517E-3</v>
      </c>
    </row>
    <row r="3117" spans="1:15" x14ac:dyDescent="0.25">
      <c r="A3117" s="19" t="s">
        <v>400</v>
      </c>
      <c r="B3117" s="20" t="s">
        <v>340</v>
      </c>
      <c r="C3117" s="20" t="s">
        <v>341</v>
      </c>
      <c r="D3117" s="20" t="s">
        <v>435</v>
      </c>
      <c r="E3117" s="20" t="s">
        <v>251</v>
      </c>
      <c r="F3117" s="20" t="s">
        <v>250</v>
      </c>
      <c r="G3117" s="20" t="s">
        <v>17</v>
      </c>
      <c r="H3117" s="20" t="s">
        <v>230</v>
      </c>
      <c r="I3117" s="20">
        <v>32.814709524999998</v>
      </c>
      <c r="J3117" s="20">
        <v>0.14071019099199999</v>
      </c>
      <c r="K3117" s="20">
        <v>0.39127509328999999</v>
      </c>
      <c r="L3117" s="20">
        <v>2.0611414888999997E-2</v>
      </c>
      <c r="M3117" s="20">
        <v>1.9993072442330003E-2</v>
      </c>
      <c r="N3117" s="20">
        <v>1.02911767083E-3</v>
      </c>
      <c r="O3117" s="27">
        <v>2.3332216579090379E-2</v>
      </c>
    </row>
    <row r="3118" spans="1:15" x14ac:dyDescent="0.25">
      <c r="A3118" s="19" t="s">
        <v>400</v>
      </c>
      <c r="B3118" s="20" t="s">
        <v>340</v>
      </c>
      <c r="C3118" s="20" t="s">
        <v>341</v>
      </c>
      <c r="D3118" s="20" t="s">
        <v>435</v>
      </c>
      <c r="E3118" s="20" t="s">
        <v>252</v>
      </c>
      <c r="F3118" s="20" t="s">
        <v>27</v>
      </c>
      <c r="G3118" s="20" t="s">
        <v>17</v>
      </c>
      <c r="H3118" s="20" t="s">
        <v>230</v>
      </c>
      <c r="I3118" s="20">
        <v>18.437920246999997</v>
      </c>
      <c r="J3118" s="20">
        <v>7.3969012570000003E-3</v>
      </c>
      <c r="K3118" s="20">
        <v>2.1394580715E-2</v>
      </c>
      <c r="L3118" s="20">
        <v>1.2281790027000002E-3</v>
      </c>
      <c r="M3118" s="20">
        <v>1.1913336326190001E-3</v>
      </c>
      <c r="N3118" s="20">
        <v>5.0093280231000002E-5</v>
      </c>
      <c r="O3118" s="27">
        <v>1.5237734680052821E-3</v>
      </c>
    </row>
    <row r="3119" spans="1:15" x14ac:dyDescent="0.25">
      <c r="A3119" s="19" t="s">
        <v>400</v>
      </c>
      <c r="B3119" s="20" t="s">
        <v>340</v>
      </c>
      <c r="C3119" s="20" t="s">
        <v>341</v>
      </c>
      <c r="D3119" s="20" t="s">
        <v>435</v>
      </c>
      <c r="E3119" s="20" t="s">
        <v>253</v>
      </c>
      <c r="F3119" s="20" t="s">
        <v>94</v>
      </c>
      <c r="G3119" s="20" t="s">
        <v>17</v>
      </c>
      <c r="H3119" s="20" t="s">
        <v>230</v>
      </c>
      <c r="I3119" s="20">
        <v>232.28909289799998</v>
      </c>
      <c r="J3119" s="20">
        <v>0.1026114692807</v>
      </c>
      <c r="K3119" s="20">
        <v>0.15568948451559997</v>
      </c>
      <c r="L3119" s="20">
        <v>1.6245576785669999E-2</v>
      </c>
      <c r="M3119" s="20">
        <v>1.5758209482099897E-2</v>
      </c>
      <c r="N3119" s="20">
        <v>4.0084201226369998E-4</v>
      </c>
      <c r="O3119" s="27">
        <v>1.4181033668066048E-2</v>
      </c>
    </row>
    <row r="3120" spans="1:15" x14ac:dyDescent="0.25">
      <c r="A3120" s="19" t="s">
        <v>400</v>
      </c>
      <c r="B3120" s="20" t="s">
        <v>340</v>
      </c>
      <c r="C3120" s="20" t="s">
        <v>341</v>
      </c>
      <c r="D3120" s="20" t="s">
        <v>435</v>
      </c>
      <c r="E3120" s="20" t="s">
        <v>254</v>
      </c>
      <c r="F3120" s="20" t="s">
        <v>96</v>
      </c>
      <c r="G3120" s="20" t="s">
        <v>17</v>
      </c>
      <c r="H3120" s="20" t="s">
        <v>230</v>
      </c>
      <c r="I3120" s="20">
        <v>289.25029115199999</v>
      </c>
      <c r="J3120" s="20">
        <v>0.225059511879</v>
      </c>
      <c r="K3120" s="20">
        <v>0.53745352850899997</v>
      </c>
      <c r="L3120" s="20">
        <v>3.6375016777300005E-2</v>
      </c>
      <c r="M3120" s="20">
        <v>3.5283766273981006E-2</v>
      </c>
      <c r="N3120" s="20">
        <v>1.3409185882630001E-3</v>
      </c>
      <c r="O3120" s="27">
        <v>3.7801132517527827E-2</v>
      </c>
    </row>
    <row r="3121" spans="1:15" x14ac:dyDescent="0.25">
      <c r="A3121" s="19" t="s">
        <v>400</v>
      </c>
      <c r="B3121" s="20" t="s">
        <v>340</v>
      </c>
      <c r="C3121" s="20" t="s">
        <v>341</v>
      </c>
      <c r="D3121" s="20" t="s">
        <v>435</v>
      </c>
      <c r="E3121" s="20" t="s">
        <v>255</v>
      </c>
      <c r="F3121" s="20" t="s">
        <v>98</v>
      </c>
      <c r="G3121" s="20" t="s">
        <v>17</v>
      </c>
      <c r="H3121" s="20" t="s">
        <v>230</v>
      </c>
      <c r="I3121" s="20">
        <v>697.37494763860002</v>
      </c>
      <c r="J3121" s="20">
        <v>0.37006395608796999</v>
      </c>
      <c r="K3121" s="20">
        <v>0.38194605353431998</v>
      </c>
      <c r="L3121" s="20">
        <v>5.8655785338230002E-2</v>
      </c>
      <c r="M3121" s="20">
        <v>5.689611177808309E-2</v>
      </c>
      <c r="N3121" s="20">
        <v>8.2758982947839991E-4</v>
      </c>
      <c r="O3121" s="27">
        <v>7.7460167937354815E-2</v>
      </c>
    </row>
    <row r="3122" spans="1:15" x14ac:dyDescent="0.25">
      <c r="A3122" s="19" t="s">
        <v>400</v>
      </c>
      <c r="B3122" s="20" t="s">
        <v>340</v>
      </c>
      <c r="C3122" s="20" t="s">
        <v>341</v>
      </c>
      <c r="D3122" s="20" t="s">
        <v>435</v>
      </c>
      <c r="E3122" s="20" t="s">
        <v>257</v>
      </c>
      <c r="F3122" s="20" t="s">
        <v>256</v>
      </c>
      <c r="G3122" s="20" t="s">
        <v>17</v>
      </c>
      <c r="H3122" s="20" t="s">
        <v>230</v>
      </c>
      <c r="I3122" s="20">
        <v>200.88235007899996</v>
      </c>
      <c r="J3122" s="20">
        <v>0.19582257125000002</v>
      </c>
      <c r="K3122" s="20">
        <v>0.45046031128999992</v>
      </c>
      <c r="L3122" s="20">
        <v>3.0698641929000004E-2</v>
      </c>
      <c r="M3122" s="20">
        <v>2.9777682671129999E-2</v>
      </c>
      <c r="N3122" s="20">
        <v>1.2227098823599999E-3</v>
      </c>
      <c r="O3122" s="27">
        <v>3.1095148736192579E-2</v>
      </c>
    </row>
    <row r="3123" spans="1:15" x14ac:dyDescent="0.25">
      <c r="A3123" s="19" t="s">
        <v>400</v>
      </c>
      <c r="B3123" s="20" t="s">
        <v>340</v>
      </c>
      <c r="C3123" s="20" t="s">
        <v>341</v>
      </c>
      <c r="D3123" s="20" t="s">
        <v>435</v>
      </c>
      <c r="E3123" s="20" t="s">
        <v>258</v>
      </c>
      <c r="F3123" s="20" t="s">
        <v>100</v>
      </c>
      <c r="G3123" s="20" t="s">
        <v>17</v>
      </c>
      <c r="H3123" s="20" t="s">
        <v>230</v>
      </c>
      <c r="I3123" s="20">
        <v>1085.2704112900001</v>
      </c>
      <c r="J3123" s="20">
        <v>0.309828253946</v>
      </c>
      <c r="K3123" s="20">
        <v>0.26407677274300001</v>
      </c>
      <c r="L3123" s="20">
        <v>4.7849975840699999E-2</v>
      </c>
      <c r="M3123" s="20">
        <v>4.6414476565478993E-2</v>
      </c>
      <c r="N3123" s="20">
        <v>5.6729627216300005E-4</v>
      </c>
      <c r="O3123" s="27">
        <v>6.8695301176418463E-2</v>
      </c>
    </row>
    <row r="3124" spans="1:15" x14ac:dyDescent="0.25">
      <c r="A3124" s="19" t="s">
        <v>400</v>
      </c>
      <c r="B3124" s="20" t="s">
        <v>340</v>
      </c>
      <c r="C3124" s="20" t="s">
        <v>341</v>
      </c>
      <c r="D3124" s="20" t="s">
        <v>435</v>
      </c>
      <c r="E3124" s="20" t="s">
        <v>260</v>
      </c>
      <c r="F3124" s="20" t="s">
        <v>259</v>
      </c>
      <c r="G3124" s="20" t="s">
        <v>17</v>
      </c>
      <c r="H3124" s="20" t="s">
        <v>230</v>
      </c>
      <c r="I3124" s="20">
        <v>8.5245451389999989</v>
      </c>
      <c r="J3124" s="20">
        <v>2.5784676999999999E-2</v>
      </c>
      <c r="K3124" s="20">
        <v>5.9265937069999997E-2</v>
      </c>
      <c r="L3124" s="20">
        <v>3.345552852E-3</v>
      </c>
      <c r="M3124" s="20">
        <v>3.24518626644E-3</v>
      </c>
      <c r="N3124" s="20">
        <v>1.3118536288E-4</v>
      </c>
      <c r="O3124" s="27">
        <v>3.7864076105278794E-3</v>
      </c>
    </row>
    <row r="3125" spans="1:15" x14ac:dyDescent="0.25">
      <c r="A3125" s="19" t="s">
        <v>400</v>
      </c>
      <c r="B3125" s="20" t="s">
        <v>340</v>
      </c>
      <c r="C3125" s="20" t="s">
        <v>341</v>
      </c>
      <c r="D3125" s="20" t="s">
        <v>435</v>
      </c>
      <c r="E3125" s="20" t="s">
        <v>261</v>
      </c>
      <c r="F3125" s="20" t="s">
        <v>102</v>
      </c>
      <c r="G3125" s="20" t="s">
        <v>17</v>
      </c>
      <c r="H3125" s="20" t="s">
        <v>230</v>
      </c>
      <c r="I3125" s="20">
        <v>8.1414183600000012</v>
      </c>
      <c r="J3125" s="20">
        <v>9.6537747499999996E-4</v>
      </c>
      <c r="K3125" s="20">
        <v>8.6118995099999994E-4</v>
      </c>
      <c r="L3125" s="20">
        <v>1.5121260180000001E-4</v>
      </c>
      <c r="M3125" s="20">
        <v>1.4667622374599999E-4</v>
      </c>
      <c r="N3125" s="20">
        <v>1.752082386E-6</v>
      </c>
      <c r="O3125" s="27">
        <v>2.3637742705862996E-4</v>
      </c>
    </row>
    <row r="3126" spans="1:15" x14ac:dyDescent="0.25">
      <c r="A3126" s="19" t="s">
        <v>400</v>
      </c>
      <c r="B3126" s="20" t="s">
        <v>340</v>
      </c>
      <c r="C3126" s="20" t="s">
        <v>341</v>
      </c>
      <c r="D3126" s="20" t="s">
        <v>435</v>
      </c>
      <c r="E3126" s="20" t="s">
        <v>262</v>
      </c>
      <c r="F3126" s="20" t="s">
        <v>104</v>
      </c>
      <c r="G3126" s="20" t="s">
        <v>17</v>
      </c>
      <c r="H3126" s="20" t="s">
        <v>230</v>
      </c>
      <c r="I3126" s="20">
        <v>25.410803983599997</v>
      </c>
      <c r="J3126" s="20">
        <v>2.7520254530800002E-2</v>
      </c>
      <c r="K3126" s="20">
        <v>5.7883102023199989E-2</v>
      </c>
      <c r="L3126" s="20">
        <v>3.9306725192500003E-3</v>
      </c>
      <c r="M3126" s="20">
        <v>3.8127523436724993E-3</v>
      </c>
      <c r="N3126" s="20">
        <v>1.267601027349E-4</v>
      </c>
      <c r="O3126" s="27">
        <v>4.1193915824211452E-3</v>
      </c>
    </row>
    <row r="3127" spans="1:15" x14ac:dyDescent="0.25">
      <c r="A3127" s="19" t="s">
        <v>400</v>
      </c>
      <c r="B3127" s="20" t="s">
        <v>340</v>
      </c>
      <c r="C3127" s="20" t="s">
        <v>341</v>
      </c>
      <c r="D3127" s="20" t="s">
        <v>435</v>
      </c>
      <c r="E3127" s="20" t="s">
        <v>263</v>
      </c>
      <c r="F3127" s="20" t="s">
        <v>106</v>
      </c>
      <c r="G3127" s="20" t="s">
        <v>30</v>
      </c>
      <c r="H3127" s="20" t="s">
        <v>230</v>
      </c>
      <c r="I3127" s="20">
        <v>38.625218624999995</v>
      </c>
      <c r="J3127" s="20">
        <v>3.8956875677E-3</v>
      </c>
      <c r="K3127" s="20">
        <v>3.5729963657E-3</v>
      </c>
      <c r="L3127" s="20">
        <v>5.8089969409000006E-4</v>
      </c>
      <c r="M3127" s="20">
        <v>5.6347270326730006E-4</v>
      </c>
      <c r="N3127" s="20">
        <v>7.1980048619000006E-6</v>
      </c>
      <c r="O3127" s="27">
        <v>9.4614593857038451E-4</v>
      </c>
    </row>
    <row r="3128" spans="1:15" x14ac:dyDescent="0.25">
      <c r="A3128" s="19" t="s">
        <v>400</v>
      </c>
      <c r="B3128" s="20" t="s">
        <v>340</v>
      </c>
      <c r="C3128" s="20" t="s">
        <v>341</v>
      </c>
      <c r="D3128" s="20" t="s">
        <v>435</v>
      </c>
      <c r="E3128" s="20" t="s">
        <v>264</v>
      </c>
      <c r="F3128" s="20" t="s">
        <v>108</v>
      </c>
      <c r="G3128" s="20" t="s">
        <v>30</v>
      </c>
      <c r="H3128" s="20" t="s">
        <v>230</v>
      </c>
      <c r="I3128" s="20">
        <v>28.264833081500001</v>
      </c>
      <c r="J3128" s="20">
        <v>2.5053745660189999E-2</v>
      </c>
      <c r="K3128" s="20">
        <v>3.0697184736289997E-2</v>
      </c>
      <c r="L3128" s="20">
        <v>3.5197609266830006E-3</v>
      </c>
      <c r="M3128" s="20">
        <v>3.4141680988825098E-3</v>
      </c>
      <c r="N3128" s="20">
        <v>1.0379155851800001E-4</v>
      </c>
      <c r="O3128" s="27">
        <v>2.3657885595779428E-3</v>
      </c>
    </row>
    <row r="3129" spans="1:15" x14ac:dyDescent="0.25">
      <c r="A3129" s="19" t="s">
        <v>400</v>
      </c>
      <c r="B3129" s="20" t="s">
        <v>340</v>
      </c>
      <c r="C3129" s="20" t="s">
        <v>341</v>
      </c>
      <c r="D3129" s="20" t="s">
        <v>435</v>
      </c>
      <c r="E3129" s="20" t="s">
        <v>265</v>
      </c>
      <c r="F3129" s="20" t="s">
        <v>29</v>
      </c>
      <c r="G3129" s="20" t="s">
        <v>30</v>
      </c>
      <c r="H3129" s="20" t="s">
        <v>230</v>
      </c>
      <c r="I3129" s="20">
        <v>23.852729557400004</v>
      </c>
      <c r="J3129" s="20">
        <v>6.0433909695299997E-3</v>
      </c>
      <c r="K3129" s="20">
        <v>1.6194685302010001E-2</v>
      </c>
      <c r="L3129" s="20">
        <v>1.133955322343E-3</v>
      </c>
      <c r="M3129" s="20">
        <v>1.09993666267271E-3</v>
      </c>
      <c r="N3129" s="20">
        <v>4.5373731085099998E-5</v>
      </c>
      <c r="O3129" s="27">
        <v>1.2881383209684568E-3</v>
      </c>
    </row>
    <row r="3130" spans="1:15" x14ac:dyDescent="0.25">
      <c r="A3130" s="19" t="s">
        <v>400</v>
      </c>
      <c r="B3130" s="20" t="s">
        <v>340</v>
      </c>
      <c r="C3130" s="20" t="s">
        <v>341</v>
      </c>
      <c r="D3130" s="20" t="s">
        <v>435</v>
      </c>
      <c r="E3130" s="20" t="s">
        <v>266</v>
      </c>
      <c r="F3130" s="20" t="s">
        <v>32</v>
      </c>
      <c r="G3130" s="20" t="s">
        <v>30</v>
      </c>
      <c r="H3130" s="20" t="s">
        <v>230</v>
      </c>
      <c r="I3130" s="20">
        <v>28.167896792999997</v>
      </c>
      <c r="J3130" s="20">
        <v>6.1553824259000002E-3</v>
      </c>
      <c r="K3130" s="20">
        <v>1.8643569700000001E-2</v>
      </c>
      <c r="L3130" s="20">
        <v>1.2120532375E-3</v>
      </c>
      <c r="M3130" s="20">
        <v>1.175691640375E-3</v>
      </c>
      <c r="N3130" s="20">
        <v>4.5992363526000002E-5</v>
      </c>
      <c r="O3130" s="27">
        <v>1.491092256360096E-3</v>
      </c>
    </row>
    <row r="3131" spans="1:15" x14ac:dyDescent="0.25">
      <c r="A3131" s="19" t="s">
        <v>400</v>
      </c>
      <c r="B3131" s="20" t="s">
        <v>340</v>
      </c>
      <c r="C3131" s="20" t="s">
        <v>341</v>
      </c>
      <c r="D3131" s="20" t="s">
        <v>435</v>
      </c>
      <c r="E3131" s="20" t="s">
        <v>267</v>
      </c>
      <c r="F3131" s="20" t="s">
        <v>112</v>
      </c>
      <c r="G3131" s="20" t="s">
        <v>30</v>
      </c>
      <c r="H3131" s="20" t="s">
        <v>230</v>
      </c>
      <c r="I3131" s="20">
        <v>3.661429585</v>
      </c>
      <c r="J3131" s="20">
        <v>6.6014133299999991E-4</v>
      </c>
      <c r="K3131" s="20">
        <v>9.6201191500000006E-4</v>
      </c>
      <c r="L3131" s="20">
        <v>1.102617067E-4</v>
      </c>
      <c r="M3131" s="20">
        <v>1.06953855499E-4</v>
      </c>
      <c r="N3131" s="20">
        <v>1.7684966109999998E-6</v>
      </c>
      <c r="O3131" s="27">
        <v>1.7200901607084001E-4</v>
      </c>
    </row>
    <row r="3132" spans="1:15" x14ac:dyDescent="0.25">
      <c r="A3132" s="19" t="s">
        <v>400</v>
      </c>
      <c r="B3132" s="20" t="s">
        <v>340</v>
      </c>
      <c r="C3132" s="20" t="s">
        <v>341</v>
      </c>
      <c r="D3132" s="20" t="s">
        <v>435</v>
      </c>
      <c r="E3132" s="20" t="s">
        <v>268</v>
      </c>
      <c r="F3132" s="20" t="s">
        <v>114</v>
      </c>
      <c r="G3132" s="20" t="s">
        <v>30</v>
      </c>
      <c r="H3132" s="20" t="s">
        <v>230</v>
      </c>
      <c r="I3132" s="20">
        <v>562.62925800000005</v>
      </c>
      <c r="J3132" s="20">
        <v>0.1068381652</v>
      </c>
      <c r="K3132" s="20">
        <v>0.19224775969999999</v>
      </c>
      <c r="L3132" s="20">
        <v>1.4724204080000001E-2</v>
      </c>
      <c r="M3132" s="20">
        <v>1.4282477957600001E-2</v>
      </c>
      <c r="N3132" s="20">
        <v>5.1635028930000003E-4</v>
      </c>
      <c r="O3132" s="27">
        <v>1.5790001154595199E-2</v>
      </c>
    </row>
    <row r="3133" spans="1:15" x14ac:dyDescent="0.25">
      <c r="A3133" s="19" t="s">
        <v>400</v>
      </c>
      <c r="B3133" s="20" t="s">
        <v>340</v>
      </c>
      <c r="C3133" s="20" t="s">
        <v>341</v>
      </c>
      <c r="D3133" s="20" t="s">
        <v>435</v>
      </c>
      <c r="E3133" s="20" t="s">
        <v>269</v>
      </c>
      <c r="F3133" s="20" t="s">
        <v>116</v>
      </c>
      <c r="G3133" s="20" t="s">
        <v>30</v>
      </c>
      <c r="H3133" s="20" t="s">
        <v>230</v>
      </c>
      <c r="I3133" s="20">
        <v>14.558714031199997</v>
      </c>
      <c r="J3133" s="20">
        <v>9.16975976744E-3</v>
      </c>
      <c r="K3133" s="20">
        <v>1.8902430816600001E-2</v>
      </c>
      <c r="L3133" s="20">
        <v>1.6601803546679999E-3</v>
      </c>
      <c r="M3133" s="20">
        <v>1.6103749440279597E-3</v>
      </c>
      <c r="N3133" s="20">
        <v>6.4022973332799997E-5</v>
      </c>
      <c r="O3133" s="27">
        <v>1.5310193770738372E-3</v>
      </c>
    </row>
    <row r="3134" spans="1:15" x14ac:dyDescent="0.25">
      <c r="A3134" s="19" t="s">
        <v>400</v>
      </c>
      <c r="B3134" s="20" t="s">
        <v>340</v>
      </c>
      <c r="C3134" s="20" t="s">
        <v>341</v>
      </c>
      <c r="D3134" s="20" t="s">
        <v>435</v>
      </c>
      <c r="E3134" s="20" t="s">
        <v>270</v>
      </c>
      <c r="F3134" s="20" t="s">
        <v>45</v>
      </c>
      <c r="G3134" s="20" t="s">
        <v>37</v>
      </c>
      <c r="H3134" s="20" t="s">
        <v>230</v>
      </c>
      <c r="I3134" s="20">
        <v>0.72032373999999999</v>
      </c>
      <c r="J3134" s="20">
        <v>7.6635512999999997E-6</v>
      </c>
      <c r="K3134" s="20">
        <v>1.2571954800000001E-5</v>
      </c>
      <c r="L3134" s="20">
        <v>1.19041079E-6</v>
      </c>
      <c r="M3134" s="20">
        <v>1.1546984662999999E-6</v>
      </c>
      <c r="N3134" s="20">
        <v>2.2963714999999998E-8</v>
      </c>
      <c r="O3134" s="27">
        <v>2.072778739785E-6</v>
      </c>
    </row>
    <row r="3135" spans="1:15" x14ac:dyDescent="0.25">
      <c r="A3135" s="19" t="s">
        <v>400</v>
      </c>
      <c r="B3135" s="20" t="s">
        <v>340</v>
      </c>
      <c r="C3135" s="20" t="s">
        <v>341</v>
      </c>
      <c r="D3135" s="20" t="s">
        <v>435</v>
      </c>
      <c r="E3135" s="20" t="s">
        <v>271</v>
      </c>
      <c r="F3135" s="20" t="s">
        <v>48</v>
      </c>
      <c r="G3135" s="20" t="s">
        <v>37</v>
      </c>
      <c r="H3135" s="20" t="s">
        <v>230</v>
      </c>
      <c r="I3135" s="20">
        <v>1.990499029</v>
      </c>
      <c r="J3135" s="20">
        <v>0</v>
      </c>
      <c r="K3135" s="20">
        <v>0</v>
      </c>
      <c r="L3135" s="20">
        <v>0</v>
      </c>
      <c r="M3135" s="20">
        <v>0</v>
      </c>
      <c r="N3135" s="20">
        <v>0</v>
      </c>
      <c r="O3135" s="27">
        <v>0</v>
      </c>
    </row>
    <row r="3136" spans="1:15" x14ac:dyDescent="0.25">
      <c r="A3136" s="19" t="s">
        <v>400</v>
      </c>
      <c r="B3136" s="20" t="s">
        <v>340</v>
      </c>
      <c r="C3136" s="20" t="s">
        <v>341</v>
      </c>
      <c r="D3136" s="20" t="s">
        <v>435</v>
      </c>
      <c r="E3136" s="20" t="s">
        <v>272</v>
      </c>
      <c r="F3136" s="20" t="s">
        <v>132</v>
      </c>
      <c r="G3136" s="20" t="s">
        <v>37</v>
      </c>
      <c r="H3136" s="20" t="s">
        <v>230</v>
      </c>
      <c r="I3136" s="20">
        <v>430.53351486999998</v>
      </c>
      <c r="J3136" s="20">
        <v>3.6264132356999997E-2</v>
      </c>
      <c r="K3136" s="20">
        <v>7.1492428448000009E-2</v>
      </c>
      <c r="L3136" s="20">
        <v>6.2502430375999994E-3</v>
      </c>
      <c r="M3136" s="20">
        <v>6.0627357464719993E-3</v>
      </c>
      <c r="N3136" s="20">
        <v>1.6003418283499999E-4</v>
      </c>
      <c r="O3136" s="27">
        <v>8.4927782247036301E-3</v>
      </c>
    </row>
    <row r="3137" spans="1:15" x14ac:dyDescent="0.25">
      <c r="A3137" s="19" t="s">
        <v>400</v>
      </c>
      <c r="B3137" s="20" t="s">
        <v>340</v>
      </c>
      <c r="C3137" s="20" t="s">
        <v>341</v>
      </c>
      <c r="D3137" s="20" t="s">
        <v>435</v>
      </c>
      <c r="E3137" s="20" t="s">
        <v>273</v>
      </c>
      <c r="F3137" s="20" t="s">
        <v>136</v>
      </c>
      <c r="G3137" s="20" t="s">
        <v>37</v>
      </c>
      <c r="H3137" s="20" t="s">
        <v>230</v>
      </c>
      <c r="I3137" s="20">
        <v>108.728878444</v>
      </c>
      <c r="J3137" s="20">
        <v>7.6299611869E-3</v>
      </c>
      <c r="K3137" s="20">
        <v>1.41984767944E-2</v>
      </c>
      <c r="L3137" s="20">
        <v>1.1697039813600002E-3</v>
      </c>
      <c r="M3137" s="20">
        <v>1.1346128619192E-3</v>
      </c>
      <c r="N3137" s="20">
        <v>3.3028055516999997E-5</v>
      </c>
      <c r="O3137" s="27">
        <v>1.7913874277978639E-3</v>
      </c>
    </row>
    <row r="3138" spans="1:15" x14ac:dyDescent="0.25">
      <c r="A3138" s="19" t="s">
        <v>400</v>
      </c>
      <c r="B3138" s="20" t="s">
        <v>340</v>
      </c>
      <c r="C3138" s="20" t="s">
        <v>341</v>
      </c>
      <c r="D3138" s="20" t="s">
        <v>435</v>
      </c>
      <c r="E3138" s="20" t="s">
        <v>274</v>
      </c>
      <c r="F3138" s="20" t="s">
        <v>139</v>
      </c>
      <c r="G3138" s="20" t="s">
        <v>37</v>
      </c>
      <c r="H3138" s="20" t="s">
        <v>230</v>
      </c>
      <c r="I3138" s="20">
        <v>130.89217915900002</v>
      </c>
      <c r="J3138" s="20">
        <v>4.3256053936100006E-2</v>
      </c>
      <c r="K3138" s="20">
        <v>0.10667902983790002</v>
      </c>
      <c r="L3138" s="20">
        <v>7.6425348379399989E-3</v>
      </c>
      <c r="M3138" s="20">
        <v>7.4132587928017989E-3</v>
      </c>
      <c r="N3138" s="20">
        <v>2.160674764402E-4</v>
      </c>
      <c r="O3138" s="27">
        <v>9.9040748662161757E-3</v>
      </c>
    </row>
    <row r="3139" spans="1:15" x14ac:dyDescent="0.25">
      <c r="A3139" s="19" t="s">
        <v>400</v>
      </c>
      <c r="B3139" s="20" t="s">
        <v>340</v>
      </c>
      <c r="C3139" s="20" t="s">
        <v>341</v>
      </c>
      <c r="D3139" s="20" t="s">
        <v>435</v>
      </c>
      <c r="E3139" s="20" t="s">
        <v>275</v>
      </c>
      <c r="F3139" s="20" t="s">
        <v>51</v>
      </c>
      <c r="G3139" s="20" t="s">
        <v>37</v>
      </c>
      <c r="H3139" s="20" t="s">
        <v>230</v>
      </c>
      <c r="I3139" s="20">
        <v>19.088578251000001</v>
      </c>
      <c r="J3139" s="20">
        <v>4.0560219119999998E-3</v>
      </c>
      <c r="K3139" s="20">
        <v>1.0014073465E-2</v>
      </c>
      <c r="L3139" s="20">
        <v>7.3678847050000001E-4</v>
      </c>
      <c r="M3139" s="20">
        <v>7.1468481638500001E-4</v>
      </c>
      <c r="N3139" s="20">
        <v>2.5708721101000003E-5</v>
      </c>
      <c r="O3139" s="27">
        <v>7.9514985781108788E-4</v>
      </c>
    </row>
    <row r="3140" spans="1:15" x14ac:dyDescent="0.25">
      <c r="A3140" s="19" t="s">
        <v>400</v>
      </c>
      <c r="B3140" s="20" t="s">
        <v>340</v>
      </c>
      <c r="C3140" s="20" t="s">
        <v>341</v>
      </c>
      <c r="D3140" s="20" t="s">
        <v>435</v>
      </c>
      <c r="E3140" s="20" t="s">
        <v>276</v>
      </c>
      <c r="F3140" s="20" t="s">
        <v>142</v>
      </c>
      <c r="G3140" s="20" t="s">
        <v>37</v>
      </c>
      <c r="H3140" s="20" t="s">
        <v>230</v>
      </c>
      <c r="I3140" s="20">
        <v>1.300584416</v>
      </c>
      <c r="J3140" s="20">
        <v>1.5891199999999999E-4</v>
      </c>
      <c r="K3140" s="20">
        <v>2.8796043130000003E-4</v>
      </c>
      <c r="L3140" s="20">
        <v>2.7831228329999996E-5</v>
      </c>
      <c r="M3140" s="20">
        <v>2.6996291480100002E-5</v>
      </c>
      <c r="N3140" s="20">
        <v>6.076352496E-7</v>
      </c>
      <c r="O3140" s="27">
        <v>3.5991336493745094E-5</v>
      </c>
    </row>
    <row r="3141" spans="1:15" x14ac:dyDescent="0.25">
      <c r="A3141" s="19" t="s">
        <v>400</v>
      </c>
      <c r="B3141" s="20" t="s">
        <v>340</v>
      </c>
      <c r="C3141" s="20" t="s">
        <v>341</v>
      </c>
      <c r="D3141" s="20" t="s">
        <v>435</v>
      </c>
      <c r="E3141" s="20" t="s">
        <v>277</v>
      </c>
      <c r="F3141" s="20" t="s">
        <v>145</v>
      </c>
      <c r="G3141" s="20" t="s">
        <v>54</v>
      </c>
      <c r="H3141" s="20" t="s">
        <v>230</v>
      </c>
      <c r="I3141" s="20">
        <v>4.9603450699999994E-3</v>
      </c>
      <c r="J3141" s="20">
        <v>4.0248272000000001E-7</v>
      </c>
      <c r="K3141" s="20">
        <v>3.2853786999999995E-7</v>
      </c>
      <c r="L3141" s="20">
        <v>4.1996797E-8</v>
      </c>
      <c r="M3141" s="20">
        <v>4.0736893090000002E-8</v>
      </c>
      <c r="N3141" s="20">
        <v>8.2256970000000009E-10</v>
      </c>
      <c r="O3141" s="27">
        <v>5.0200327022858998E-8</v>
      </c>
    </row>
    <row r="3142" spans="1:15" x14ac:dyDescent="0.25">
      <c r="A3142" s="19" t="s">
        <v>400</v>
      </c>
      <c r="B3142" s="20" t="s">
        <v>340</v>
      </c>
      <c r="C3142" s="20" t="s">
        <v>341</v>
      </c>
      <c r="D3142" s="20" t="s">
        <v>435</v>
      </c>
      <c r="E3142" s="20" t="s">
        <v>278</v>
      </c>
      <c r="F3142" s="20" t="s">
        <v>147</v>
      </c>
      <c r="G3142" s="20" t="s">
        <v>54</v>
      </c>
      <c r="H3142" s="20" t="s">
        <v>230</v>
      </c>
      <c r="I3142" s="20">
        <v>17.354582699999998</v>
      </c>
      <c r="J3142" s="20">
        <v>9.0465262799999998E-3</v>
      </c>
      <c r="K3142" s="20">
        <v>1.770684464E-2</v>
      </c>
      <c r="L3142" s="20">
        <v>1.5849623620000002E-3</v>
      </c>
      <c r="M3142" s="20">
        <v>1.53741349114E-3</v>
      </c>
      <c r="N3142" s="20">
        <v>3.8177009769999999E-5</v>
      </c>
      <c r="O3142" s="27">
        <v>1.6352019507458698E-3</v>
      </c>
    </row>
    <row r="3143" spans="1:15" x14ac:dyDescent="0.25">
      <c r="A3143" s="19" t="s">
        <v>400</v>
      </c>
      <c r="B3143" s="20" t="s">
        <v>340</v>
      </c>
      <c r="C3143" s="20" t="s">
        <v>341</v>
      </c>
      <c r="D3143" s="20" t="s">
        <v>435</v>
      </c>
      <c r="E3143" s="20" t="s">
        <v>279</v>
      </c>
      <c r="F3143" s="20" t="s">
        <v>149</v>
      </c>
      <c r="G3143" s="20" t="s">
        <v>54</v>
      </c>
      <c r="H3143" s="20" t="s">
        <v>230</v>
      </c>
      <c r="I3143" s="20">
        <v>3.500348646</v>
      </c>
      <c r="J3143" s="20">
        <v>7.3689204599999998E-4</v>
      </c>
      <c r="K3143" s="20">
        <v>1.8626517119999999E-3</v>
      </c>
      <c r="L3143" s="20">
        <v>1.6817749580000003E-4</v>
      </c>
      <c r="M3143" s="20">
        <v>1.6313217092599999E-4</v>
      </c>
      <c r="N3143" s="20">
        <v>3.4266472800000003E-6</v>
      </c>
      <c r="O3143" s="27">
        <v>1.60800215418999E-4</v>
      </c>
    </row>
    <row r="3144" spans="1:15" x14ac:dyDescent="0.25">
      <c r="A3144" s="19" t="s">
        <v>400</v>
      </c>
      <c r="B3144" s="20" t="s">
        <v>340</v>
      </c>
      <c r="C3144" s="20" t="s">
        <v>341</v>
      </c>
      <c r="D3144" s="20" t="s">
        <v>435</v>
      </c>
      <c r="E3144" s="20" t="s">
        <v>280</v>
      </c>
      <c r="F3144" s="20" t="s">
        <v>151</v>
      </c>
      <c r="G3144" s="20" t="s">
        <v>54</v>
      </c>
      <c r="H3144" s="20" t="s">
        <v>230</v>
      </c>
      <c r="I3144" s="20">
        <v>6.7791346259999996E-2</v>
      </c>
      <c r="J3144" s="20">
        <v>6.5545726299999999E-6</v>
      </c>
      <c r="K3144" s="20">
        <v>9.3833241200000007E-6</v>
      </c>
      <c r="L3144" s="20">
        <v>1.125741194E-6</v>
      </c>
      <c r="M3144" s="20">
        <v>1.0919689581799997E-6</v>
      </c>
      <c r="N3144" s="20">
        <v>1.9613723780000001E-8</v>
      </c>
      <c r="O3144" s="27">
        <v>1.3904116802222399E-6</v>
      </c>
    </row>
    <row r="3145" spans="1:15" x14ac:dyDescent="0.25">
      <c r="A3145" s="19" t="s">
        <v>400</v>
      </c>
      <c r="B3145" s="20" t="s">
        <v>340</v>
      </c>
      <c r="C3145" s="20" t="s">
        <v>341</v>
      </c>
      <c r="D3145" s="20" t="s">
        <v>435</v>
      </c>
      <c r="E3145" s="20" t="s">
        <v>281</v>
      </c>
      <c r="F3145" s="20" t="s">
        <v>153</v>
      </c>
      <c r="G3145" s="20" t="s">
        <v>54</v>
      </c>
      <c r="H3145" s="20" t="s">
        <v>230</v>
      </c>
      <c r="I3145" s="20">
        <v>3.3068955E-3</v>
      </c>
      <c r="J3145" s="20">
        <v>1.4112353000000001E-6</v>
      </c>
      <c r="K3145" s="20">
        <v>1.6447654999999999E-6</v>
      </c>
      <c r="L3145" s="20">
        <v>2.3609768E-7</v>
      </c>
      <c r="M3145" s="20">
        <v>2.290147496E-7</v>
      </c>
      <c r="N3145" s="20">
        <v>3.5006617999999999E-9</v>
      </c>
      <c r="O3145" s="27">
        <v>2.1592116028079999E-7</v>
      </c>
    </row>
    <row r="3146" spans="1:15" x14ac:dyDescent="0.25">
      <c r="A3146" s="19" t="s">
        <v>400</v>
      </c>
      <c r="B3146" s="20" t="s">
        <v>340</v>
      </c>
      <c r="C3146" s="20" t="s">
        <v>341</v>
      </c>
      <c r="D3146" s="20" t="s">
        <v>435</v>
      </c>
      <c r="E3146" s="20" t="s">
        <v>282</v>
      </c>
      <c r="F3146" s="20" t="s">
        <v>53</v>
      </c>
      <c r="G3146" s="20" t="s">
        <v>54</v>
      </c>
      <c r="H3146" s="20" t="s">
        <v>230</v>
      </c>
      <c r="I3146" s="20">
        <v>0.55390497319999987</v>
      </c>
      <c r="J3146" s="20">
        <v>7.4324881689999997E-5</v>
      </c>
      <c r="K3146" s="20">
        <v>1.4583018761E-4</v>
      </c>
      <c r="L3146" s="20">
        <v>1.352994734E-5</v>
      </c>
      <c r="M3146" s="20">
        <v>1.3124048919800001E-5</v>
      </c>
      <c r="N3146" s="20">
        <v>2.9104083701999999E-7</v>
      </c>
      <c r="O3146" s="27">
        <v>1.8292184874486898E-5</v>
      </c>
    </row>
    <row r="3147" spans="1:15" x14ac:dyDescent="0.25">
      <c r="A3147" s="19" t="s">
        <v>400</v>
      </c>
      <c r="B3147" s="20" t="s">
        <v>340</v>
      </c>
      <c r="C3147" s="20" t="s">
        <v>341</v>
      </c>
      <c r="D3147" s="20" t="s">
        <v>435</v>
      </c>
      <c r="E3147" s="20" t="s">
        <v>283</v>
      </c>
      <c r="F3147" s="20" t="s">
        <v>156</v>
      </c>
      <c r="G3147" s="20" t="s">
        <v>54</v>
      </c>
      <c r="H3147" s="20" t="s">
        <v>230</v>
      </c>
      <c r="I3147" s="20">
        <v>0</v>
      </c>
      <c r="J3147" s="20">
        <v>0</v>
      </c>
      <c r="K3147" s="20">
        <v>0</v>
      </c>
      <c r="L3147" s="20">
        <v>0</v>
      </c>
      <c r="M3147" s="20">
        <v>0</v>
      </c>
      <c r="N3147" s="20">
        <v>0</v>
      </c>
      <c r="O3147" s="27">
        <v>0</v>
      </c>
    </row>
    <row r="3148" spans="1:15" x14ac:dyDescent="0.25">
      <c r="A3148" s="19" t="s">
        <v>400</v>
      </c>
      <c r="B3148" s="20" t="s">
        <v>340</v>
      </c>
      <c r="C3148" s="20" t="s">
        <v>341</v>
      </c>
      <c r="D3148" s="20" t="s">
        <v>435</v>
      </c>
      <c r="E3148" s="20" t="s">
        <v>284</v>
      </c>
      <c r="F3148" s="20" t="s">
        <v>158</v>
      </c>
      <c r="G3148" s="20" t="s">
        <v>54</v>
      </c>
      <c r="H3148" s="20" t="s">
        <v>230</v>
      </c>
      <c r="I3148" s="20">
        <v>0.73082376280000005</v>
      </c>
      <c r="J3148" s="20">
        <v>8.9740366239999988E-5</v>
      </c>
      <c r="K3148" s="20">
        <v>1.3764212830000001E-4</v>
      </c>
      <c r="L3148" s="20">
        <v>1.6691179480000001E-5</v>
      </c>
      <c r="M3148" s="20">
        <v>1.6190444095600001E-5</v>
      </c>
      <c r="N3148" s="20">
        <v>2.7156532969999998E-7</v>
      </c>
      <c r="O3148" s="27">
        <v>1.55336416214148E-5</v>
      </c>
    </row>
    <row r="3149" spans="1:15" x14ac:dyDescent="0.25">
      <c r="A3149" s="19" t="s">
        <v>400</v>
      </c>
      <c r="B3149" s="20" t="s">
        <v>340</v>
      </c>
      <c r="C3149" s="20" t="s">
        <v>341</v>
      </c>
      <c r="D3149" s="20" t="s">
        <v>435</v>
      </c>
      <c r="E3149" s="20" t="s">
        <v>285</v>
      </c>
      <c r="F3149" s="20" t="s">
        <v>160</v>
      </c>
      <c r="G3149" s="20" t="s">
        <v>54</v>
      </c>
      <c r="H3149" s="20" t="s">
        <v>230</v>
      </c>
      <c r="I3149" s="20">
        <v>0.32903604339999998</v>
      </c>
      <c r="J3149" s="20">
        <v>1.8946048745000001E-4</v>
      </c>
      <c r="K3149" s="20">
        <v>3.7472435313000001E-4</v>
      </c>
      <c r="L3149" s="20">
        <v>3.5644301962E-5</v>
      </c>
      <c r="M3149" s="20">
        <v>3.457497290314E-5</v>
      </c>
      <c r="N3149" s="20">
        <v>7.4391294625999998E-7</v>
      </c>
      <c r="O3149" s="27">
        <v>3.7497679149033083E-5</v>
      </c>
    </row>
    <row r="3150" spans="1:15" x14ac:dyDescent="0.25">
      <c r="A3150" s="19" t="s">
        <v>400</v>
      </c>
      <c r="B3150" s="20" t="s">
        <v>340</v>
      </c>
      <c r="C3150" s="20" t="s">
        <v>341</v>
      </c>
      <c r="D3150" s="20" t="s">
        <v>435</v>
      </c>
      <c r="E3150" s="20" t="s">
        <v>286</v>
      </c>
      <c r="F3150" s="20" t="s">
        <v>162</v>
      </c>
      <c r="G3150" s="20" t="s">
        <v>54</v>
      </c>
      <c r="H3150" s="20" t="s">
        <v>230</v>
      </c>
      <c r="I3150" s="20">
        <v>0.27695250849999997</v>
      </c>
      <c r="J3150" s="20">
        <v>9.4051789060000009E-5</v>
      </c>
      <c r="K3150" s="20">
        <v>2.361941661E-4</v>
      </c>
      <c r="L3150" s="20">
        <v>1.8330655980000001E-5</v>
      </c>
      <c r="M3150" s="20">
        <v>1.7780736300599998E-5</v>
      </c>
      <c r="N3150" s="20">
        <v>5.496076381999999E-7</v>
      </c>
      <c r="O3150" s="27">
        <v>2.1627917703755999E-5</v>
      </c>
    </row>
    <row r="3151" spans="1:15" x14ac:dyDescent="0.25">
      <c r="A3151" s="19" t="s">
        <v>400</v>
      </c>
      <c r="B3151" s="20" t="s">
        <v>340</v>
      </c>
      <c r="C3151" s="20" t="s">
        <v>341</v>
      </c>
      <c r="D3151" s="20" t="s">
        <v>435</v>
      </c>
      <c r="E3151" s="20" t="s">
        <v>287</v>
      </c>
      <c r="F3151" s="20" t="s">
        <v>56</v>
      </c>
      <c r="G3151" s="20" t="s">
        <v>57</v>
      </c>
      <c r="H3151" s="20" t="s">
        <v>230</v>
      </c>
      <c r="I3151" s="20">
        <v>849.599739</v>
      </c>
      <c r="J3151" s="20">
        <v>5.7096391000000003E-2</v>
      </c>
      <c r="K3151" s="20">
        <v>0.11865961920000001</v>
      </c>
      <c r="L3151" s="20">
        <v>1.018162982E-2</v>
      </c>
      <c r="M3151" s="20">
        <v>9.8761809253999997E-3</v>
      </c>
      <c r="N3151" s="20">
        <v>2.3717662450000002E-4</v>
      </c>
      <c r="O3151" s="27">
        <v>1.4059383108731997E-2</v>
      </c>
    </row>
    <row r="3152" spans="1:15" x14ac:dyDescent="0.25">
      <c r="A3152" s="19" t="s">
        <v>400</v>
      </c>
      <c r="B3152" s="20" t="s">
        <v>340</v>
      </c>
      <c r="C3152" s="20" t="s">
        <v>341</v>
      </c>
      <c r="D3152" s="20" t="s">
        <v>435</v>
      </c>
      <c r="E3152" s="20" t="s">
        <v>288</v>
      </c>
      <c r="F3152" s="20" t="s">
        <v>59</v>
      </c>
      <c r="G3152" s="20" t="s">
        <v>57</v>
      </c>
      <c r="H3152" s="20" t="s">
        <v>230</v>
      </c>
      <c r="I3152" s="20">
        <v>158.09722111899998</v>
      </c>
      <c r="J3152" s="20">
        <v>1.3650915651079999E-2</v>
      </c>
      <c r="K3152" s="20">
        <v>2.799907018301E-2</v>
      </c>
      <c r="L3152" s="20">
        <v>2.4784193471890001E-3</v>
      </c>
      <c r="M3152" s="20">
        <v>2.40406676677333E-3</v>
      </c>
      <c r="N3152" s="20">
        <v>5.6017359505319993E-5</v>
      </c>
      <c r="O3152" s="27">
        <v>3.164059909804283E-3</v>
      </c>
    </row>
    <row r="3153" spans="1:15" x14ac:dyDescent="0.25">
      <c r="A3153" s="19" t="s">
        <v>400</v>
      </c>
      <c r="B3153" s="20" t="s">
        <v>340</v>
      </c>
      <c r="C3153" s="20" t="s">
        <v>341</v>
      </c>
      <c r="D3153" s="20" t="s">
        <v>435</v>
      </c>
      <c r="E3153" s="20" t="s">
        <v>289</v>
      </c>
      <c r="F3153" s="20" t="s">
        <v>61</v>
      </c>
      <c r="G3153" s="20" t="s">
        <v>57</v>
      </c>
      <c r="H3153" s="20" t="s">
        <v>230</v>
      </c>
      <c r="I3153" s="20">
        <v>136.61336931000002</v>
      </c>
      <c r="J3153" s="20">
        <v>3.0081586870399999E-2</v>
      </c>
      <c r="K3153" s="20">
        <v>6.4275851412000012E-2</v>
      </c>
      <c r="L3153" s="20">
        <v>5.1717520764E-3</v>
      </c>
      <c r="M3153" s="20">
        <v>5.0165995141079993E-3</v>
      </c>
      <c r="N3153" s="20">
        <v>1.5516939475099999E-4</v>
      </c>
      <c r="O3153" s="27">
        <v>5.7508390829361421E-3</v>
      </c>
    </row>
    <row r="3154" spans="1:15" x14ac:dyDescent="0.25">
      <c r="A3154" s="19" t="s">
        <v>400</v>
      </c>
      <c r="B3154" s="20" t="s">
        <v>340</v>
      </c>
      <c r="C3154" s="20" t="s">
        <v>341</v>
      </c>
      <c r="D3154" s="20" t="s">
        <v>435</v>
      </c>
      <c r="E3154" s="20" t="s">
        <v>290</v>
      </c>
      <c r="F3154" s="20" t="s">
        <v>225</v>
      </c>
      <c r="G3154" s="20" t="s">
        <v>57</v>
      </c>
      <c r="H3154" s="20" t="s">
        <v>230</v>
      </c>
      <c r="I3154" s="20">
        <v>0</v>
      </c>
      <c r="J3154" s="20">
        <v>0</v>
      </c>
      <c r="K3154" s="20">
        <v>0</v>
      </c>
      <c r="L3154" s="20">
        <v>0</v>
      </c>
      <c r="M3154" s="20">
        <v>0</v>
      </c>
      <c r="N3154" s="20">
        <v>0</v>
      </c>
      <c r="O3154" s="27">
        <v>0</v>
      </c>
    </row>
    <row r="3155" spans="1:15" x14ac:dyDescent="0.25">
      <c r="A3155" s="19" t="s">
        <v>400</v>
      </c>
      <c r="B3155" s="20" t="s">
        <v>340</v>
      </c>
      <c r="C3155" s="20" t="s">
        <v>341</v>
      </c>
      <c r="D3155" s="20" t="s">
        <v>435</v>
      </c>
      <c r="E3155" s="20" t="s">
        <v>291</v>
      </c>
      <c r="F3155" s="20" t="s">
        <v>167</v>
      </c>
      <c r="G3155" s="20" t="s">
        <v>57</v>
      </c>
      <c r="H3155" s="20" t="s">
        <v>230</v>
      </c>
      <c r="I3155" s="20">
        <v>280.66053953200003</v>
      </c>
      <c r="J3155" s="20">
        <v>4.2968415843999998E-2</v>
      </c>
      <c r="K3155" s="20">
        <v>3.5698700931999998E-2</v>
      </c>
      <c r="L3155" s="20">
        <v>6.401340893499999E-3</v>
      </c>
      <c r="M3155" s="20">
        <v>6.2093006666950005E-3</v>
      </c>
      <c r="N3155" s="20">
        <v>7.900310327199999E-5</v>
      </c>
      <c r="O3155" s="27">
        <v>1.0057901736517478E-2</v>
      </c>
    </row>
    <row r="3156" spans="1:15" x14ac:dyDescent="0.25">
      <c r="A3156" s="19" t="s">
        <v>400</v>
      </c>
      <c r="B3156" s="20" t="s">
        <v>340</v>
      </c>
      <c r="C3156" s="20" t="s">
        <v>341</v>
      </c>
      <c r="D3156" s="20" t="s">
        <v>435</v>
      </c>
      <c r="E3156" s="20" t="s">
        <v>292</v>
      </c>
      <c r="F3156" s="20" t="s">
        <v>169</v>
      </c>
      <c r="G3156" s="20" t="s">
        <v>57</v>
      </c>
      <c r="H3156" s="20" t="s">
        <v>230</v>
      </c>
      <c r="I3156" s="20">
        <v>61.105340820000009</v>
      </c>
      <c r="J3156" s="20">
        <v>1.6929326536000002E-3</v>
      </c>
      <c r="K3156" s="20">
        <v>3.9412570253999999E-3</v>
      </c>
      <c r="L3156" s="20">
        <v>2.7838547886000002E-4</v>
      </c>
      <c r="M3156" s="20">
        <v>2.7003391449419997E-4</v>
      </c>
      <c r="N3156" s="20">
        <v>7.5651229209999994E-6</v>
      </c>
      <c r="O3156" s="27">
        <v>4.6893050683876795E-4</v>
      </c>
    </row>
    <row r="3157" spans="1:15" x14ac:dyDescent="0.25">
      <c r="A3157" s="19" t="s">
        <v>400</v>
      </c>
      <c r="B3157" s="20" t="s">
        <v>340</v>
      </c>
      <c r="C3157" s="20" t="s">
        <v>341</v>
      </c>
      <c r="D3157" s="20" t="s">
        <v>435</v>
      </c>
      <c r="E3157" s="20" t="s">
        <v>293</v>
      </c>
      <c r="F3157" s="20" t="s">
        <v>63</v>
      </c>
      <c r="G3157" s="20" t="s">
        <v>57</v>
      </c>
      <c r="H3157" s="20" t="s">
        <v>230</v>
      </c>
      <c r="I3157" s="20">
        <v>8.1390943609999997</v>
      </c>
      <c r="J3157" s="20">
        <v>1.3179100276999999E-3</v>
      </c>
      <c r="K3157" s="20">
        <v>2.8040317482999999E-3</v>
      </c>
      <c r="L3157" s="20">
        <v>2.2994602347999998E-4</v>
      </c>
      <c r="M3157" s="20">
        <v>2.2304764277559998E-4</v>
      </c>
      <c r="N3157" s="20">
        <v>6.7464711513000002E-6</v>
      </c>
      <c r="O3157" s="27">
        <v>2.5597001977251116E-4</v>
      </c>
    </row>
    <row r="3158" spans="1:15" x14ac:dyDescent="0.25">
      <c r="A3158" s="19" t="s">
        <v>400</v>
      </c>
      <c r="B3158" s="20" t="s">
        <v>340</v>
      </c>
      <c r="C3158" s="20" t="s">
        <v>341</v>
      </c>
      <c r="D3158" s="20" t="s">
        <v>435</v>
      </c>
      <c r="E3158" s="20" t="s">
        <v>294</v>
      </c>
      <c r="F3158" s="20" t="s">
        <v>172</v>
      </c>
      <c r="G3158" s="20" t="s">
        <v>66</v>
      </c>
      <c r="H3158" s="20" t="s">
        <v>230</v>
      </c>
      <c r="I3158" s="20">
        <v>0</v>
      </c>
      <c r="J3158" s="20">
        <v>0</v>
      </c>
      <c r="K3158" s="20">
        <v>0</v>
      </c>
      <c r="L3158" s="20">
        <v>0</v>
      </c>
      <c r="M3158" s="20">
        <v>0</v>
      </c>
      <c r="N3158" s="20">
        <v>0</v>
      </c>
      <c r="O3158" s="27">
        <v>0</v>
      </c>
    </row>
    <row r="3159" spans="1:15" x14ac:dyDescent="0.25">
      <c r="A3159" s="19" t="s">
        <v>400</v>
      </c>
      <c r="B3159" s="20" t="s">
        <v>340</v>
      </c>
      <c r="C3159" s="20" t="s">
        <v>341</v>
      </c>
      <c r="D3159" s="20" t="s">
        <v>435</v>
      </c>
      <c r="E3159" s="20" t="s">
        <v>295</v>
      </c>
      <c r="F3159" s="20" t="s">
        <v>174</v>
      </c>
      <c r="G3159" s="20" t="s">
        <v>66</v>
      </c>
      <c r="H3159" s="20" t="s">
        <v>230</v>
      </c>
      <c r="I3159" s="20">
        <v>0.23807701898000003</v>
      </c>
      <c r="J3159" s="20">
        <v>1.6869332706600002E-4</v>
      </c>
      <c r="K3159" s="20">
        <v>3.9261542895E-4</v>
      </c>
      <c r="L3159" s="20">
        <v>3.1882427760800005E-5</v>
      </c>
      <c r="M3159" s="20">
        <v>3.0925954927975994E-5</v>
      </c>
      <c r="N3159" s="20">
        <v>1.3035782377800001E-6</v>
      </c>
      <c r="O3159" s="27">
        <v>3.025470948915917E-5</v>
      </c>
    </row>
    <row r="3160" spans="1:15" x14ac:dyDescent="0.25">
      <c r="A3160" s="19" t="s">
        <v>400</v>
      </c>
      <c r="B3160" s="20" t="s">
        <v>340</v>
      </c>
      <c r="C3160" s="20" t="s">
        <v>341</v>
      </c>
      <c r="D3160" s="20" t="s">
        <v>435</v>
      </c>
      <c r="E3160" s="20" t="s">
        <v>297</v>
      </c>
      <c r="F3160" s="20" t="s">
        <v>296</v>
      </c>
      <c r="G3160" s="20" t="s">
        <v>17</v>
      </c>
      <c r="H3160" s="20" t="s">
        <v>230</v>
      </c>
      <c r="I3160" s="20">
        <v>0</v>
      </c>
      <c r="J3160" s="20">
        <v>0</v>
      </c>
      <c r="K3160" s="20">
        <v>0</v>
      </c>
      <c r="L3160" s="20">
        <v>0</v>
      </c>
      <c r="M3160" s="20">
        <v>0</v>
      </c>
      <c r="N3160" s="20">
        <v>0</v>
      </c>
      <c r="O3160" s="27">
        <v>0</v>
      </c>
    </row>
    <row r="3161" spans="1:15" x14ac:dyDescent="0.25">
      <c r="A3161" s="19" t="s">
        <v>400</v>
      </c>
      <c r="B3161" s="20" t="s">
        <v>340</v>
      </c>
      <c r="C3161" s="20" t="s">
        <v>341</v>
      </c>
      <c r="D3161" s="20" t="s">
        <v>435</v>
      </c>
      <c r="E3161" s="20" t="s">
        <v>298</v>
      </c>
      <c r="F3161" s="20" t="s">
        <v>176</v>
      </c>
      <c r="G3161" s="20" t="s">
        <v>30</v>
      </c>
      <c r="H3161" s="20" t="s">
        <v>230</v>
      </c>
      <c r="I3161" s="20">
        <v>0.34532906399999991</v>
      </c>
      <c r="J3161" s="20">
        <v>3.1786189369999998E-4</v>
      </c>
      <c r="K3161" s="20">
        <v>1.1784613682999999E-3</v>
      </c>
      <c r="L3161" s="20">
        <v>5.1947341929999996E-5</v>
      </c>
      <c r="M3161" s="20">
        <v>5.0388921672099995E-5</v>
      </c>
      <c r="N3161" s="20">
        <v>2.5668363608999999E-6</v>
      </c>
      <c r="O3161" s="27">
        <v>7.3762258266836102E-5</v>
      </c>
    </row>
    <row r="3162" spans="1:15" x14ac:dyDescent="0.25">
      <c r="A3162" s="19" t="s">
        <v>400</v>
      </c>
      <c r="B3162" s="20" t="s">
        <v>340</v>
      </c>
      <c r="C3162" s="20" t="s">
        <v>341</v>
      </c>
      <c r="D3162" s="20" t="s">
        <v>435</v>
      </c>
      <c r="E3162" s="20" t="s">
        <v>301</v>
      </c>
      <c r="F3162" s="20" t="s">
        <v>299</v>
      </c>
      <c r="G3162" s="20" t="s">
        <v>300</v>
      </c>
      <c r="H3162" s="20" t="s">
        <v>8</v>
      </c>
      <c r="I3162" s="20">
        <v>35681.600740000002</v>
      </c>
      <c r="J3162" s="20">
        <v>7.954748329000001</v>
      </c>
      <c r="K3162" s="20">
        <v>0.32658890794000001</v>
      </c>
      <c r="L3162" s="20">
        <v>6.5802862714000002E-2</v>
      </c>
      <c r="M3162" s="20">
        <v>6.0538633696880007E-2</v>
      </c>
      <c r="N3162" s="20">
        <v>1.3684244601000002E-3</v>
      </c>
      <c r="O3162" s="27">
        <v>4.7769297945347997</v>
      </c>
    </row>
    <row r="3163" spans="1:15" x14ac:dyDescent="0.25">
      <c r="A3163" s="19" t="s">
        <v>400</v>
      </c>
      <c r="B3163" s="20" t="s">
        <v>340</v>
      </c>
      <c r="C3163" s="20" t="s">
        <v>341</v>
      </c>
      <c r="D3163" s="20" t="s">
        <v>435</v>
      </c>
      <c r="E3163" s="20" t="s">
        <v>303</v>
      </c>
      <c r="F3163" s="20" t="s">
        <v>302</v>
      </c>
      <c r="G3163" s="20" t="s">
        <v>300</v>
      </c>
      <c r="H3163" s="20" t="s">
        <v>8</v>
      </c>
      <c r="I3163" s="20">
        <v>10648.075559400002</v>
      </c>
      <c r="J3163" s="20">
        <v>7.7981903840899989</v>
      </c>
      <c r="K3163" s="20">
        <v>0.29007619335980001</v>
      </c>
      <c r="L3163" s="20">
        <v>4.2595075778220005E-2</v>
      </c>
      <c r="M3163" s="20">
        <v>3.9187469715962396E-2</v>
      </c>
      <c r="N3163" s="20">
        <v>1.28631076101E-3</v>
      </c>
      <c r="O3163" s="27">
        <v>2.4844718802485768</v>
      </c>
    </row>
    <row r="3164" spans="1:15" x14ac:dyDescent="0.25">
      <c r="A3164" s="19" t="s">
        <v>400</v>
      </c>
      <c r="B3164" s="20" t="s">
        <v>340</v>
      </c>
      <c r="C3164" s="20" t="s">
        <v>341</v>
      </c>
      <c r="D3164" s="20" t="s">
        <v>435</v>
      </c>
      <c r="E3164" s="20" t="s">
        <v>305</v>
      </c>
      <c r="F3164" s="20" t="s">
        <v>304</v>
      </c>
      <c r="G3164" s="20" t="s">
        <v>300</v>
      </c>
      <c r="H3164" s="20" t="s">
        <v>68</v>
      </c>
      <c r="I3164" s="20">
        <v>5974.6486439</v>
      </c>
      <c r="J3164" s="20">
        <v>3.2868359406500001</v>
      </c>
      <c r="K3164" s="20">
        <v>0.217800495299</v>
      </c>
      <c r="L3164" s="20">
        <v>1.8704306268280003E-3</v>
      </c>
      <c r="M3164" s="20">
        <v>1.7207961766817601E-3</v>
      </c>
      <c r="N3164" s="20">
        <v>5.4883140814799994E-4</v>
      </c>
      <c r="O3164" s="27">
        <v>0.34044767564993494</v>
      </c>
    </row>
    <row r="3165" spans="1:15" x14ac:dyDescent="0.25">
      <c r="A3165" s="19" t="s">
        <v>400</v>
      </c>
      <c r="B3165" s="20" t="s">
        <v>340</v>
      </c>
      <c r="C3165" s="20" t="s">
        <v>341</v>
      </c>
      <c r="D3165" s="20" t="s">
        <v>435</v>
      </c>
      <c r="E3165" s="20" t="s">
        <v>306</v>
      </c>
      <c r="F3165" s="20" t="s">
        <v>304</v>
      </c>
      <c r="G3165" s="20" t="s">
        <v>300</v>
      </c>
      <c r="H3165" s="20" t="s">
        <v>230</v>
      </c>
      <c r="I3165" s="20">
        <v>11185.341774499999</v>
      </c>
      <c r="J3165" s="20">
        <v>0.24339048750000003</v>
      </c>
      <c r="K3165" s="20">
        <v>1.3700205649600001</v>
      </c>
      <c r="L3165" s="20">
        <v>2.9685780345999994E-2</v>
      </c>
      <c r="M3165" s="20">
        <v>2.8795206935619995E-2</v>
      </c>
      <c r="N3165" s="20">
        <v>1.9275562148699996E-2</v>
      </c>
      <c r="O3165" s="27">
        <v>5.6466472336279196E-2</v>
      </c>
    </row>
    <row r="3166" spans="1:15" x14ac:dyDescent="0.25">
      <c r="A3166" s="19" t="s">
        <v>400</v>
      </c>
      <c r="B3166" s="20" t="s">
        <v>340</v>
      </c>
      <c r="C3166" s="20" t="s">
        <v>341</v>
      </c>
      <c r="D3166" s="20" t="s">
        <v>435</v>
      </c>
      <c r="E3166" s="20" t="s">
        <v>308</v>
      </c>
      <c r="F3166" s="20" t="s">
        <v>307</v>
      </c>
      <c r="G3166" s="20" t="s">
        <v>300</v>
      </c>
      <c r="H3166" s="20" t="s">
        <v>230</v>
      </c>
      <c r="I3166" s="20">
        <v>41.504040000000003</v>
      </c>
      <c r="J3166" s="20">
        <v>6.3239578999999999E-4</v>
      </c>
      <c r="K3166" s="20">
        <v>1.0408567E-3</v>
      </c>
      <c r="L3166" s="20">
        <v>1.1051144E-4</v>
      </c>
      <c r="M3166" s="20">
        <v>1.071960968E-4</v>
      </c>
      <c r="N3166" s="20">
        <v>1.7137484999999999E-5</v>
      </c>
      <c r="O3166" s="27">
        <v>2.0789589420989999E-4</v>
      </c>
    </row>
    <row r="3167" spans="1:15" x14ac:dyDescent="0.25">
      <c r="A3167" s="19" t="s">
        <v>400</v>
      </c>
      <c r="B3167" s="20" t="s">
        <v>340</v>
      </c>
      <c r="C3167" s="20" t="s">
        <v>341</v>
      </c>
      <c r="D3167" s="20" t="s">
        <v>435</v>
      </c>
      <c r="E3167" s="20" t="s">
        <v>311</v>
      </c>
      <c r="F3167" s="20" t="s">
        <v>309</v>
      </c>
      <c r="G3167" s="20" t="s">
        <v>310</v>
      </c>
      <c r="H3167" s="20" t="s">
        <v>230</v>
      </c>
      <c r="I3167" s="20">
        <v>0</v>
      </c>
      <c r="J3167" s="20">
        <v>0</v>
      </c>
      <c r="K3167" s="20">
        <v>0</v>
      </c>
      <c r="L3167" s="20">
        <v>0</v>
      </c>
      <c r="M3167" s="20">
        <v>0</v>
      </c>
      <c r="N3167" s="20">
        <v>0</v>
      </c>
      <c r="O3167" s="27">
        <v>0</v>
      </c>
    </row>
    <row r="3168" spans="1:15" x14ac:dyDescent="0.25">
      <c r="A3168" s="19" t="s">
        <v>400</v>
      </c>
      <c r="B3168" s="20" t="s">
        <v>340</v>
      </c>
      <c r="C3168" s="20" t="s">
        <v>341</v>
      </c>
      <c r="D3168" s="20" t="s">
        <v>435</v>
      </c>
      <c r="E3168" s="20" t="s">
        <v>312</v>
      </c>
      <c r="F3168" s="20" t="s">
        <v>309</v>
      </c>
      <c r="G3168" s="20" t="s">
        <v>310</v>
      </c>
      <c r="H3168" s="20" t="s">
        <v>68</v>
      </c>
      <c r="I3168" s="20">
        <v>0</v>
      </c>
      <c r="J3168" s="20">
        <v>0</v>
      </c>
      <c r="K3168" s="20">
        <v>0</v>
      </c>
      <c r="L3168" s="20">
        <v>0</v>
      </c>
      <c r="M3168" s="20">
        <v>0</v>
      </c>
      <c r="N3168" s="20">
        <v>0</v>
      </c>
      <c r="O3168" s="27">
        <v>0</v>
      </c>
    </row>
    <row r="3169" spans="1:15" x14ac:dyDescent="0.25">
      <c r="A3169" s="19" t="s">
        <v>400</v>
      </c>
      <c r="B3169" s="20" t="s">
        <v>340</v>
      </c>
      <c r="C3169" s="20" t="s">
        <v>341</v>
      </c>
      <c r="D3169" s="20" t="s">
        <v>435</v>
      </c>
      <c r="E3169" s="20" t="s">
        <v>313</v>
      </c>
      <c r="F3169" s="20" t="s">
        <v>309</v>
      </c>
      <c r="G3169" s="20" t="s">
        <v>310</v>
      </c>
      <c r="H3169" s="20" t="s">
        <v>179</v>
      </c>
      <c r="I3169" s="20">
        <v>0</v>
      </c>
      <c r="J3169" s="20">
        <v>0</v>
      </c>
      <c r="K3169" s="20">
        <v>0</v>
      </c>
      <c r="L3169" s="20">
        <v>0</v>
      </c>
      <c r="M3169" s="20">
        <v>0</v>
      </c>
      <c r="N3169" s="20">
        <v>0</v>
      </c>
      <c r="O3169" s="27">
        <v>0</v>
      </c>
    </row>
    <row r="3170" spans="1:15" x14ac:dyDescent="0.25">
      <c r="A3170" s="19" t="s">
        <v>400</v>
      </c>
      <c r="B3170" s="20" t="s">
        <v>342</v>
      </c>
      <c r="C3170" s="20" t="s">
        <v>343</v>
      </c>
      <c r="D3170" s="20" t="s">
        <v>435</v>
      </c>
      <c r="E3170" s="20" t="s">
        <v>9</v>
      </c>
      <c r="F3170" s="20" t="s">
        <v>6</v>
      </c>
      <c r="G3170" s="20" t="s">
        <v>7</v>
      </c>
      <c r="H3170" s="20" t="s">
        <v>8</v>
      </c>
      <c r="I3170" s="20">
        <v>840.06341999999995</v>
      </c>
      <c r="J3170" s="20">
        <v>0.21604772</v>
      </c>
      <c r="K3170" s="20">
        <v>1.6657213000000001E-3</v>
      </c>
      <c r="L3170" s="20">
        <v>9.2320256000000007E-3</v>
      </c>
      <c r="M3170" s="20">
        <v>8.493463552000001E-3</v>
      </c>
      <c r="N3170" s="20">
        <v>2.4686888E-5</v>
      </c>
      <c r="O3170" s="27">
        <v>0.25187090638000004</v>
      </c>
    </row>
    <row r="3171" spans="1:15" x14ac:dyDescent="0.25">
      <c r="A3171" s="19" t="s">
        <v>400</v>
      </c>
      <c r="B3171" s="20" t="s">
        <v>342</v>
      </c>
      <c r="C3171" s="20" t="s">
        <v>343</v>
      </c>
      <c r="D3171" s="20" t="s">
        <v>435</v>
      </c>
      <c r="E3171" s="20" t="s">
        <v>11</v>
      </c>
      <c r="F3171" s="20" t="s">
        <v>10</v>
      </c>
      <c r="G3171" s="20" t="s">
        <v>7</v>
      </c>
      <c r="H3171" s="20" t="s">
        <v>8</v>
      </c>
      <c r="I3171" s="20">
        <v>0</v>
      </c>
      <c r="J3171" s="20">
        <v>0</v>
      </c>
      <c r="K3171" s="20">
        <v>0</v>
      </c>
      <c r="L3171" s="20">
        <v>0</v>
      </c>
      <c r="M3171" s="20">
        <v>0</v>
      </c>
      <c r="N3171" s="20">
        <v>0</v>
      </c>
      <c r="O3171" s="27">
        <v>0</v>
      </c>
    </row>
    <row r="3172" spans="1:15" x14ac:dyDescent="0.25">
      <c r="A3172" s="19" t="s">
        <v>400</v>
      </c>
      <c r="B3172" s="20" t="s">
        <v>342</v>
      </c>
      <c r="C3172" s="20" t="s">
        <v>343</v>
      </c>
      <c r="D3172" s="20" t="s">
        <v>435</v>
      </c>
      <c r="E3172" s="20" t="s">
        <v>13</v>
      </c>
      <c r="F3172" s="20" t="s">
        <v>12</v>
      </c>
      <c r="G3172" s="20" t="s">
        <v>7</v>
      </c>
      <c r="H3172" s="20" t="s">
        <v>8</v>
      </c>
      <c r="I3172" s="20">
        <v>1193.0842</v>
      </c>
      <c r="J3172" s="20">
        <v>0.31588875999999999</v>
      </c>
      <c r="K3172" s="20">
        <v>2.3615689E-3</v>
      </c>
      <c r="L3172" s="20">
        <v>1.0453483E-2</v>
      </c>
      <c r="M3172" s="20">
        <v>9.6172043599999993E-3</v>
      </c>
      <c r="N3172" s="20">
        <v>2.5950609E-5</v>
      </c>
      <c r="O3172" s="27">
        <v>0.29237877212999996</v>
      </c>
    </row>
    <row r="3173" spans="1:15" x14ac:dyDescent="0.25">
      <c r="A3173" s="19" t="s">
        <v>400</v>
      </c>
      <c r="B3173" s="20" t="s">
        <v>342</v>
      </c>
      <c r="C3173" s="20" t="s">
        <v>343</v>
      </c>
      <c r="D3173" s="20" t="s">
        <v>435</v>
      </c>
      <c r="E3173" s="20" t="s">
        <v>15</v>
      </c>
      <c r="F3173" s="20" t="s">
        <v>14</v>
      </c>
      <c r="G3173" s="20" t="s">
        <v>7</v>
      </c>
      <c r="H3173" s="20" t="s">
        <v>8</v>
      </c>
      <c r="I3173" s="20">
        <v>329.40541823000001</v>
      </c>
      <c r="J3173" s="20">
        <v>0.11244063112</v>
      </c>
      <c r="K3173" s="20">
        <v>1.6035003114399998E-3</v>
      </c>
      <c r="L3173" s="20">
        <v>5.17030936E-5</v>
      </c>
      <c r="M3173" s="20">
        <v>4.7566846112000001E-5</v>
      </c>
      <c r="N3173" s="20">
        <v>9.0786372076999996E-6</v>
      </c>
      <c r="O3173" s="27">
        <v>6.3954187389939987E-3</v>
      </c>
    </row>
    <row r="3174" spans="1:15" x14ac:dyDescent="0.25">
      <c r="A3174" s="19" t="s">
        <v>400</v>
      </c>
      <c r="B3174" s="20" t="s">
        <v>342</v>
      </c>
      <c r="C3174" s="20" t="s">
        <v>343</v>
      </c>
      <c r="D3174" s="20" t="s">
        <v>435</v>
      </c>
      <c r="E3174" s="20" t="s">
        <v>18</v>
      </c>
      <c r="F3174" s="20" t="s">
        <v>16</v>
      </c>
      <c r="G3174" s="20" t="s">
        <v>17</v>
      </c>
      <c r="H3174" s="20" t="s">
        <v>8</v>
      </c>
      <c r="I3174" s="20">
        <v>124.12209</v>
      </c>
      <c r="J3174" s="20">
        <v>4.3542586000000001E-2</v>
      </c>
      <c r="K3174" s="20">
        <v>2.5041235E-4</v>
      </c>
      <c r="L3174" s="20">
        <v>1.5571789999999999E-3</v>
      </c>
      <c r="M3174" s="20">
        <v>1.43260468E-3</v>
      </c>
      <c r="N3174" s="20">
        <v>2.6196772E-6</v>
      </c>
      <c r="O3174" s="27">
        <v>1.03595363408E-2</v>
      </c>
    </row>
    <row r="3175" spans="1:15" x14ac:dyDescent="0.25">
      <c r="A3175" s="19" t="s">
        <v>400</v>
      </c>
      <c r="B3175" s="20" t="s">
        <v>342</v>
      </c>
      <c r="C3175" s="20" t="s">
        <v>343</v>
      </c>
      <c r="D3175" s="20" t="s">
        <v>435</v>
      </c>
      <c r="E3175" s="20" t="s">
        <v>20</v>
      </c>
      <c r="F3175" s="20" t="s">
        <v>19</v>
      </c>
      <c r="G3175" s="20" t="s">
        <v>17</v>
      </c>
      <c r="H3175" s="20" t="s">
        <v>8</v>
      </c>
      <c r="I3175" s="20">
        <v>11.662285000000001</v>
      </c>
      <c r="J3175" s="20">
        <v>1.6323396E-3</v>
      </c>
      <c r="K3175" s="20">
        <v>1.6726405999999999E-5</v>
      </c>
      <c r="L3175" s="20">
        <v>5.5000953999999998E-5</v>
      </c>
      <c r="M3175" s="20">
        <v>5.0600877679999997E-5</v>
      </c>
      <c r="N3175" s="20">
        <v>1.7059242999999999E-7</v>
      </c>
      <c r="O3175" s="27">
        <v>3.7395269922000003E-4</v>
      </c>
    </row>
    <row r="3176" spans="1:15" x14ac:dyDescent="0.25">
      <c r="A3176" s="19" t="s">
        <v>400</v>
      </c>
      <c r="B3176" s="20" t="s">
        <v>342</v>
      </c>
      <c r="C3176" s="20" t="s">
        <v>343</v>
      </c>
      <c r="D3176" s="20" t="s">
        <v>435</v>
      </c>
      <c r="E3176" s="20" t="s">
        <v>22</v>
      </c>
      <c r="F3176" s="20" t="s">
        <v>21</v>
      </c>
      <c r="G3176" s="20" t="s">
        <v>17</v>
      </c>
      <c r="H3176" s="20" t="s">
        <v>8</v>
      </c>
      <c r="I3176" s="20">
        <v>11.170591</v>
      </c>
      <c r="J3176" s="20">
        <v>1.9695760999999998E-3</v>
      </c>
      <c r="K3176" s="20">
        <v>2.0029972999999999E-5</v>
      </c>
      <c r="L3176" s="20">
        <v>6.6306492999999994E-5</v>
      </c>
      <c r="M3176" s="20">
        <v>6.100197356E-5</v>
      </c>
      <c r="N3176" s="20">
        <v>2.0391491E-7</v>
      </c>
      <c r="O3176" s="27">
        <v>4.4513407914000002E-4</v>
      </c>
    </row>
    <row r="3177" spans="1:15" x14ac:dyDescent="0.25">
      <c r="A3177" s="19" t="s">
        <v>400</v>
      </c>
      <c r="B3177" s="20" t="s">
        <v>342</v>
      </c>
      <c r="C3177" s="20" t="s">
        <v>343</v>
      </c>
      <c r="D3177" s="20" t="s">
        <v>435</v>
      </c>
      <c r="E3177" s="20" t="s">
        <v>24</v>
      </c>
      <c r="F3177" s="20" t="s">
        <v>23</v>
      </c>
      <c r="G3177" s="20" t="s">
        <v>17</v>
      </c>
      <c r="H3177" s="20" t="s">
        <v>8</v>
      </c>
      <c r="I3177" s="20">
        <v>2.9137502999999999E-2</v>
      </c>
      <c r="J3177" s="20">
        <v>1.4262878E-5</v>
      </c>
      <c r="K3177" s="20">
        <v>1.3981772999999999E-7</v>
      </c>
      <c r="L3177" s="20">
        <v>4.7986918999999999E-7</v>
      </c>
      <c r="M3177" s="20">
        <v>4.4147965480000004E-7</v>
      </c>
      <c r="N3177" s="20">
        <v>1.4095438E-9</v>
      </c>
      <c r="O3177" s="27">
        <v>3.6353997461999998E-6</v>
      </c>
    </row>
    <row r="3178" spans="1:15" x14ac:dyDescent="0.25">
      <c r="A3178" s="19" t="s">
        <v>400</v>
      </c>
      <c r="B3178" s="20" t="s">
        <v>342</v>
      </c>
      <c r="C3178" s="20" t="s">
        <v>343</v>
      </c>
      <c r="D3178" s="20" t="s">
        <v>435</v>
      </c>
      <c r="E3178" s="20" t="s">
        <v>26</v>
      </c>
      <c r="F3178" s="20" t="s">
        <v>25</v>
      </c>
      <c r="G3178" s="20" t="s">
        <v>17</v>
      </c>
      <c r="H3178" s="20" t="s">
        <v>8</v>
      </c>
      <c r="I3178" s="20">
        <v>53.121307100000003</v>
      </c>
      <c r="J3178" s="20">
        <v>0.11341626880000001</v>
      </c>
      <c r="K3178" s="20">
        <v>6.5824342200000003E-4</v>
      </c>
      <c r="L3178" s="20">
        <v>4.05980557E-3</v>
      </c>
      <c r="M3178" s="20">
        <v>3.7350211244000001E-3</v>
      </c>
      <c r="N3178" s="20">
        <v>6.7699199499999999E-6</v>
      </c>
      <c r="O3178" s="27">
        <v>2.6322025489499998E-2</v>
      </c>
    </row>
    <row r="3179" spans="1:15" x14ac:dyDescent="0.25">
      <c r="A3179" s="19" t="s">
        <v>400</v>
      </c>
      <c r="B3179" s="20" t="s">
        <v>342</v>
      </c>
      <c r="C3179" s="20" t="s">
        <v>343</v>
      </c>
      <c r="D3179" s="20" t="s">
        <v>435</v>
      </c>
      <c r="E3179" s="20" t="s">
        <v>28</v>
      </c>
      <c r="F3179" s="20" t="s">
        <v>27</v>
      </c>
      <c r="G3179" s="20" t="s">
        <v>17</v>
      </c>
      <c r="H3179" s="20" t="s">
        <v>8</v>
      </c>
      <c r="I3179" s="20">
        <v>1.1217935999999999</v>
      </c>
      <c r="J3179" s="20">
        <v>4.0197022999999998E-4</v>
      </c>
      <c r="K3179" s="20">
        <v>3.9404786000000001E-6</v>
      </c>
      <c r="L3179" s="20">
        <v>1.3524139999999999E-5</v>
      </c>
      <c r="M3179" s="20">
        <v>1.2442208800000001E-5</v>
      </c>
      <c r="N3179" s="20">
        <v>3.9725132999999999E-8</v>
      </c>
      <c r="O3179" s="27">
        <v>9.0564327834E-5</v>
      </c>
    </row>
    <row r="3180" spans="1:15" x14ac:dyDescent="0.25">
      <c r="A3180" s="19" t="s">
        <v>400</v>
      </c>
      <c r="B3180" s="20" t="s">
        <v>342</v>
      </c>
      <c r="C3180" s="20" t="s">
        <v>343</v>
      </c>
      <c r="D3180" s="20" t="s">
        <v>435</v>
      </c>
      <c r="E3180" s="20" t="s">
        <v>31</v>
      </c>
      <c r="F3180" s="20" t="s">
        <v>29</v>
      </c>
      <c r="G3180" s="20" t="s">
        <v>30</v>
      </c>
      <c r="H3180" s="20" t="s">
        <v>8</v>
      </c>
      <c r="I3180" s="20">
        <v>2.6141405</v>
      </c>
      <c r="J3180" s="20">
        <v>1.0118600000000001E-3</v>
      </c>
      <c r="K3180" s="20">
        <v>9.9191719999999999E-6</v>
      </c>
      <c r="L3180" s="20">
        <v>3.4043649000000001E-5</v>
      </c>
      <c r="M3180" s="20">
        <v>3.132015708E-5</v>
      </c>
      <c r="N3180" s="20">
        <v>9.9998117999999998E-8</v>
      </c>
      <c r="O3180" s="27">
        <v>2.4548489403000001E-4</v>
      </c>
    </row>
    <row r="3181" spans="1:15" x14ac:dyDescent="0.25">
      <c r="A3181" s="19" t="s">
        <v>400</v>
      </c>
      <c r="B3181" s="20" t="s">
        <v>342</v>
      </c>
      <c r="C3181" s="20" t="s">
        <v>343</v>
      </c>
      <c r="D3181" s="20" t="s">
        <v>435</v>
      </c>
      <c r="E3181" s="20" t="s">
        <v>33</v>
      </c>
      <c r="F3181" s="20" t="s">
        <v>32</v>
      </c>
      <c r="G3181" s="20" t="s">
        <v>30</v>
      </c>
      <c r="H3181" s="20" t="s">
        <v>8</v>
      </c>
      <c r="I3181" s="20">
        <v>0.12372755000000001</v>
      </c>
      <c r="J3181" s="20">
        <v>8.0623817000000005E-5</v>
      </c>
      <c r="K3181" s="20">
        <v>7.9034817000000001E-7</v>
      </c>
      <c r="L3181" s="20">
        <v>2.7125582000000001E-6</v>
      </c>
      <c r="M3181" s="20">
        <v>2.4955535440000003E-6</v>
      </c>
      <c r="N3181" s="20">
        <v>7.9677340000000002E-9</v>
      </c>
      <c r="O3181" s="27">
        <v>1.8860497436999997E-5</v>
      </c>
    </row>
    <row r="3182" spans="1:15" x14ac:dyDescent="0.25">
      <c r="A3182" s="19" t="s">
        <v>400</v>
      </c>
      <c r="B3182" s="20" t="s">
        <v>342</v>
      </c>
      <c r="C3182" s="20" t="s">
        <v>343</v>
      </c>
      <c r="D3182" s="20" t="s">
        <v>435</v>
      </c>
      <c r="E3182" s="20" t="s">
        <v>36</v>
      </c>
      <c r="F3182" s="20" t="s">
        <v>34</v>
      </c>
      <c r="G3182" s="20" t="s">
        <v>35</v>
      </c>
      <c r="H3182" s="20" t="s">
        <v>8</v>
      </c>
      <c r="I3182" s="20">
        <v>817.14904000000001</v>
      </c>
      <c r="J3182" s="20">
        <v>1.037155109E-2</v>
      </c>
      <c r="K3182" s="20">
        <v>1.0911478689999999E-4</v>
      </c>
      <c r="L3182" s="20">
        <v>3.5708417099999999E-4</v>
      </c>
      <c r="M3182" s="20">
        <v>3.2851743732000005E-4</v>
      </c>
      <c r="N3182" s="20">
        <v>1.1476343010000001E-6</v>
      </c>
      <c r="O3182" s="27">
        <v>3.6155066622999992E-3</v>
      </c>
    </row>
    <row r="3183" spans="1:15" x14ac:dyDescent="0.25">
      <c r="A3183" s="19" t="s">
        <v>400</v>
      </c>
      <c r="B3183" s="20" t="s">
        <v>342</v>
      </c>
      <c r="C3183" s="20" t="s">
        <v>343</v>
      </c>
      <c r="D3183" s="20" t="s">
        <v>435</v>
      </c>
      <c r="E3183" s="20" t="s">
        <v>38</v>
      </c>
      <c r="F3183" s="20" t="s">
        <v>34</v>
      </c>
      <c r="G3183" s="20" t="s">
        <v>37</v>
      </c>
      <c r="H3183" s="20" t="s">
        <v>8</v>
      </c>
      <c r="I3183" s="20">
        <v>117.67771500000001</v>
      </c>
      <c r="J3183" s="20">
        <v>5.8947953900000002E-2</v>
      </c>
      <c r="K3183" s="20">
        <v>6.4076276999999997E-4</v>
      </c>
      <c r="L3183" s="20">
        <v>2.0580093299999999E-3</v>
      </c>
      <c r="M3183" s="20">
        <v>1.8933685836E-3</v>
      </c>
      <c r="N3183" s="20">
        <v>6.6101222200000002E-6</v>
      </c>
      <c r="O3183" s="27">
        <v>1.4667335610180002E-2</v>
      </c>
    </row>
    <row r="3184" spans="1:15" x14ac:dyDescent="0.25">
      <c r="A3184" s="19" t="s">
        <v>400</v>
      </c>
      <c r="B3184" s="20" t="s">
        <v>342</v>
      </c>
      <c r="C3184" s="20" t="s">
        <v>343</v>
      </c>
      <c r="D3184" s="20" t="s">
        <v>435</v>
      </c>
      <c r="E3184" s="20" t="s">
        <v>40</v>
      </c>
      <c r="F3184" s="20" t="s">
        <v>39</v>
      </c>
      <c r="G3184" s="20" t="s">
        <v>35</v>
      </c>
      <c r="H3184" s="20" t="s">
        <v>8</v>
      </c>
      <c r="I3184" s="20">
        <v>9228.8662000000004</v>
      </c>
      <c r="J3184" s="20">
        <v>8.9983842999999994E-2</v>
      </c>
      <c r="K3184" s="20">
        <v>9.5505546999999997E-4</v>
      </c>
      <c r="L3184" s="20">
        <v>3.0445768000000001E-3</v>
      </c>
      <c r="M3184" s="20">
        <v>2.801010656E-3</v>
      </c>
      <c r="N3184" s="20">
        <v>9.8711497999999996E-6</v>
      </c>
      <c r="O3184" s="27">
        <v>3.4460910070000003E-2</v>
      </c>
    </row>
    <row r="3185" spans="1:15" x14ac:dyDescent="0.25">
      <c r="A3185" s="19" t="s">
        <v>400</v>
      </c>
      <c r="B3185" s="20" t="s">
        <v>342</v>
      </c>
      <c r="C3185" s="20" t="s">
        <v>343</v>
      </c>
      <c r="D3185" s="20" t="s">
        <v>435</v>
      </c>
      <c r="E3185" s="20" t="s">
        <v>41</v>
      </c>
      <c r="F3185" s="20" t="s">
        <v>39</v>
      </c>
      <c r="G3185" s="20" t="s">
        <v>37</v>
      </c>
      <c r="H3185" s="20" t="s">
        <v>8</v>
      </c>
      <c r="I3185" s="20">
        <v>1113.08583</v>
      </c>
      <c r="J3185" s="20">
        <v>0.74235266</v>
      </c>
      <c r="K3185" s="20">
        <v>4.4590214399999996E-3</v>
      </c>
      <c r="L3185" s="20">
        <v>2.6491988899999999E-2</v>
      </c>
      <c r="M3185" s="20">
        <v>2.4372629788000002E-2</v>
      </c>
      <c r="N3185" s="20">
        <v>4.57851523E-5</v>
      </c>
      <c r="O3185" s="27">
        <v>0.20498383811099999</v>
      </c>
    </row>
    <row r="3186" spans="1:15" x14ac:dyDescent="0.25">
      <c r="A3186" s="19" t="s">
        <v>400</v>
      </c>
      <c r="B3186" s="20" t="s">
        <v>342</v>
      </c>
      <c r="C3186" s="20" t="s">
        <v>343</v>
      </c>
      <c r="D3186" s="20" t="s">
        <v>435</v>
      </c>
      <c r="E3186" s="20" t="s">
        <v>43</v>
      </c>
      <c r="F3186" s="20" t="s">
        <v>42</v>
      </c>
      <c r="G3186" s="20" t="s">
        <v>35</v>
      </c>
      <c r="H3186" s="20" t="s">
        <v>8</v>
      </c>
      <c r="I3186" s="20">
        <v>24368.07</v>
      </c>
      <c r="J3186" s="20">
        <v>0.18456593699999999</v>
      </c>
      <c r="K3186" s="20">
        <v>2.13948336E-3</v>
      </c>
      <c r="L3186" s="20">
        <v>7.0172594999999994E-3</v>
      </c>
      <c r="M3186" s="20">
        <v>6.4558787400000005E-3</v>
      </c>
      <c r="N3186" s="20">
        <v>2.18988987E-5</v>
      </c>
      <c r="O3186" s="27">
        <v>6.8068722880999993E-2</v>
      </c>
    </row>
    <row r="3187" spans="1:15" x14ac:dyDescent="0.25">
      <c r="A3187" s="19" t="s">
        <v>400</v>
      </c>
      <c r="B3187" s="20" t="s">
        <v>342</v>
      </c>
      <c r="C3187" s="20" t="s">
        <v>343</v>
      </c>
      <c r="D3187" s="20" t="s">
        <v>435</v>
      </c>
      <c r="E3187" s="20" t="s">
        <v>44</v>
      </c>
      <c r="F3187" s="20" t="s">
        <v>42</v>
      </c>
      <c r="G3187" s="20" t="s">
        <v>37</v>
      </c>
      <c r="H3187" s="20" t="s">
        <v>8</v>
      </c>
      <c r="I3187" s="20">
        <v>2783.4856999999997</v>
      </c>
      <c r="J3187" s="20">
        <v>0.64811394999999994</v>
      </c>
      <c r="K3187" s="20">
        <v>6.2535100499999993E-3</v>
      </c>
      <c r="L3187" s="20">
        <v>2.2094702500000001E-2</v>
      </c>
      <c r="M3187" s="20">
        <v>2.0327126300000001E-2</v>
      </c>
      <c r="N3187" s="20">
        <v>6.4144172599999995E-5</v>
      </c>
      <c r="O3187" s="27">
        <v>0.16766212856499998</v>
      </c>
    </row>
    <row r="3188" spans="1:15" x14ac:dyDescent="0.25">
      <c r="A3188" s="19" t="s">
        <v>400</v>
      </c>
      <c r="B3188" s="20" t="s">
        <v>342</v>
      </c>
      <c r="C3188" s="20" t="s">
        <v>343</v>
      </c>
      <c r="D3188" s="20" t="s">
        <v>435</v>
      </c>
      <c r="E3188" s="20" t="s">
        <v>46</v>
      </c>
      <c r="F3188" s="20" t="s">
        <v>45</v>
      </c>
      <c r="G3188" s="20" t="s">
        <v>35</v>
      </c>
      <c r="H3188" s="20" t="s">
        <v>8</v>
      </c>
      <c r="I3188" s="20">
        <v>12363.208200000001</v>
      </c>
      <c r="J3188" s="20">
        <v>0.1258227573</v>
      </c>
      <c r="K3188" s="20">
        <v>1.367843352E-3</v>
      </c>
      <c r="L3188" s="20">
        <v>4.3942134799999999E-3</v>
      </c>
      <c r="M3188" s="20">
        <v>4.0426764016E-3</v>
      </c>
      <c r="N3188" s="20">
        <v>1.409571022E-5</v>
      </c>
      <c r="O3188" s="27">
        <v>4.5175026776600007E-2</v>
      </c>
    </row>
    <row r="3189" spans="1:15" x14ac:dyDescent="0.25">
      <c r="A3189" s="19" t="s">
        <v>400</v>
      </c>
      <c r="B3189" s="20" t="s">
        <v>342</v>
      </c>
      <c r="C3189" s="20" t="s">
        <v>343</v>
      </c>
      <c r="D3189" s="20" t="s">
        <v>435</v>
      </c>
      <c r="E3189" s="20" t="s">
        <v>47</v>
      </c>
      <c r="F3189" s="20" t="s">
        <v>45</v>
      </c>
      <c r="G3189" s="20" t="s">
        <v>37</v>
      </c>
      <c r="H3189" s="20" t="s">
        <v>8</v>
      </c>
      <c r="I3189" s="20">
        <v>1082.4670100000001</v>
      </c>
      <c r="J3189" s="20">
        <v>0.72222125999999998</v>
      </c>
      <c r="K3189" s="20">
        <v>5.7974867999999995E-3</v>
      </c>
      <c r="L3189" s="20">
        <v>2.5122333E-2</v>
      </c>
      <c r="M3189" s="20">
        <v>2.311254636E-2</v>
      </c>
      <c r="N3189" s="20">
        <v>5.9828256000000004E-5</v>
      </c>
      <c r="O3189" s="27">
        <v>0.16583764917300001</v>
      </c>
    </row>
    <row r="3190" spans="1:15" x14ac:dyDescent="0.25">
      <c r="A3190" s="19" t="s">
        <v>400</v>
      </c>
      <c r="B3190" s="20" t="s">
        <v>342</v>
      </c>
      <c r="C3190" s="20" t="s">
        <v>343</v>
      </c>
      <c r="D3190" s="20" t="s">
        <v>435</v>
      </c>
      <c r="E3190" s="20" t="s">
        <v>49</v>
      </c>
      <c r="F3190" s="20" t="s">
        <v>48</v>
      </c>
      <c r="G3190" s="20" t="s">
        <v>35</v>
      </c>
      <c r="H3190" s="20" t="s">
        <v>8</v>
      </c>
      <c r="I3190" s="20">
        <v>8161.8369000000002</v>
      </c>
      <c r="J3190" s="20">
        <v>0</v>
      </c>
      <c r="K3190" s="20">
        <v>0</v>
      </c>
      <c r="L3190" s="20">
        <v>0</v>
      </c>
      <c r="M3190" s="20">
        <v>0</v>
      </c>
      <c r="N3190" s="20">
        <v>0</v>
      </c>
      <c r="O3190" s="27">
        <v>8.7271356500000005E-3</v>
      </c>
    </row>
    <row r="3191" spans="1:15" x14ac:dyDescent="0.25">
      <c r="A3191" s="19" t="s">
        <v>400</v>
      </c>
      <c r="B3191" s="20" t="s">
        <v>342</v>
      </c>
      <c r="C3191" s="20" t="s">
        <v>343</v>
      </c>
      <c r="D3191" s="20" t="s">
        <v>435</v>
      </c>
      <c r="E3191" s="20" t="s">
        <v>50</v>
      </c>
      <c r="F3191" s="20" t="s">
        <v>48</v>
      </c>
      <c r="G3191" s="20" t="s">
        <v>37</v>
      </c>
      <c r="H3191" s="20" t="s">
        <v>8</v>
      </c>
      <c r="I3191" s="20">
        <v>859.50200999999993</v>
      </c>
      <c r="J3191" s="20">
        <v>0</v>
      </c>
      <c r="K3191" s="20">
        <v>0</v>
      </c>
      <c r="L3191" s="20">
        <v>0</v>
      </c>
      <c r="M3191" s="20">
        <v>0</v>
      </c>
      <c r="N3191" s="20">
        <v>0</v>
      </c>
      <c r="O3191" s="27">
        <v>9.5853207900000001E-4</v>
      </c>
    </row>
    <row r="3192" spans="1:15" x14ac:dyDescent="0.25">
      <c r="A3192" s="19" t="s">
        <v>400</v>
      </c>
      <c r="B3192" s="20" t="s">
        <v>342</v>
      </c>
      <c r="C3192" s="20" t="s">
        <v>343</v>
      </c>
      <c r="D3192" s="20" t="s">
        <v>435</v>
      </c>
      <c r="E3192" s="20" t="s">
        <v>52</v>
      </c>
      <c r="F3192" s="20" t="s">
        <v>51</v>
      </c>
      <c r="G3192" s="20" t="s">
        <v>37</v>
      </c>
      <c r="H3192" s="20" t="s">
        <v>8</v>
      </c>
      <c r="I3192" s="20">
        <v>0.17446313999999999</v>
      </c>
      <c r="J3192" s="20">
        <v>2.5528154000000001E-4</v>
      </c>
      <c r="K3192" s="20">
        <v>2.6661659999999999E-6</v>
      </c>
      <c r="L3192" s="20">
        <v>8.6238842E-6</v>
      </c>
      <c r="M3192" s="20">
        <v>7.9339734640000001E-6</v>
      </c>
      <c r="N3192" s="20">
        <v>2.731286E-8</v>
      </c>
      <c r="O3192" s="27">
        <v>5.3633849897000006E-5</v>
      </c>
    </row>
    <row r="3193" spans="1:15" x14ac:dyDescent="0.25">
      <c r="A3193" s="19" t="s">
        <v>400</v>
      </c>
      <c r="B3193" s="20" t="s">
        <v>342</v>
      </c>
      <c r="C3193" s="20" t="s">
        <v>343</v>
      </c>
      <c r="D3193" s="20" t="s">
        <v>435</v>
      </c>
      <c r="E3193" s="20" t="s">
        <v>55</v>
      </c>
      <c r="F3193" s="20" t="s">
        <v>53</v>
      </c>
      <c r="G3193" s="20" t="s">
        <v>54</v>
      </c>
      <c r="H3193" s="20" t="s">
        <v>8</v>
      </c>
      <c r="I3193" s="20">
        <v>2.9533812E-2</v>
      </c>
      <c r="J3193" s="20">
        <v>2.84018192E-6</v>
      </c>
      <c r="K3193" s="20">
        <v>3.4186041400000002E-8</v>
      </c>
      <c r="L3193" s="20">
        <v>1.14285406E-7</v>
      </c>
      <c r="M3193" s="20">
        <v>1.0514257352E-7</v>
      </c>
      <c r="N3193" s="20">
        <v>3.46257919E-10</v>
      </c>
      <c r="O3193" s="27">
        <v>7.0292635650000013E-7</v>
      </c>
    </row>
    <row r="3194" spans="1:15" x14ac:dyDescent="0.25">
      <c r="A3194" s="19" t="s">
        <v>400</v>
      </c>
      <c r="B3194" s="20" t="s">
        <v>342</v>
      </c>
      <c r="C3194" s="20" t="s">
        <v>343</v>
      </c>
      <c r="D3194" s="20" t="s">
        <v>435</v>
      </c>
      <c r="E3194" s="20" t="s">
        <v>58</v>
      </c>
      <c r="F3194" s="20" t="s">
        <v>56</v>
      </c>
      <c r="G3194" s="20" t="s">
        <v>57</v>
      </c>
      <c r="H3194" s="20" t="s">
        <v>8</v>
      </c>
      <c r="I3194" s="20">
        <v>328.77419600000002</v>
      </c>
      <c r="J3194" s="20">
        <v>3.2691195190000001E-2</v>
      </c>
      <c r="K3194" s="20">
        <v>3.4040105199999995E-4</v>
      </c>
      <c r="L3194" s="20">
        <v>1.116115704E-3</v>
      </c>
      <c r="M3194" s="20">
        <v>1.0268264476800001E-3</v>
      </c>
      <c r="N3194" s="20">
        <v>3.4739701120000001E-6</v>
      </c>
      <c r="O3194" s="27">
        <v>9.4186751712399992E-3</v>
      </c>
    </row>
    <row r="3195" spans="1:15" x14ac:dyDescent="0.25">
      <c r="A3195" s="19" t="s">
        <v>400</v>
      </c>
      <c r="B3195" s="20" t="s">
        <v>342</v>
      </c>
      <c r="C3195" s="20" t="s">
        <v>343</v>
      </c>
      <c r="D3195" s="20" t="s">
        <v>435</v>
      </c>
      <c r="E3195" s="20" t="s">
        <v>60</v>
      </c>
      <c r="F3195" s="20" t="s">
        <v>59</v>
      </c>
      <c r="G3195" s="20" t="s">
        <v>57</v>
      </c>
      <c r="H3195" s="20" t="s">
        <v>8</v>
      </c>
      <c r="I3195" s="20">
        <v>1123.7591133679998</v>
      </c>
      <c r="J3195" s="20">
        <v>0.21376452678999999</v>
      </c>
      <c r="K3195" s="20">
        <v>2.3222240501999999E-3</v>
      </c>
      <c r="L3195" s="20">
        <v>8.2552366469999996E-3</v>
      </c>
      <c r="M3195" s="20">
        <v>7.5948177152400003E-3</v>
      </c>
      <c r="N3195" s="20">
        <v>2.3176045109000001E-5</v>
      </c>
      <c r="O3195" s="27">
        <v>6.6443600173060016E-2</v>
      </c>
    </row>
    <row r="3196" spans="1:15" x14ac:dyDescent="0.25">
      <c r="A3196" s="19" t="s">
        <v>400</v>
      </c>
      <c r="B3196" s="20" t="s">
        <v>342</v>
      </c>
      <c r="C3196" s="20" t="s">
        <v>343</v>
      </c>
      <c r="D3196" s="20" t="s">
        <v>435</v>
      </c>
      <c r="E3196" s="20" t="s">
        <v>62</v>
      </c>
      <c r="F3196" s="20" t="s">
        <v>61</v>
      </c>
      <c r="G3196" s="20" t="s">
        <v>57</v>
      </c>
      <c r="H3196" s="20" t="s">
        <v>8</v>
      </c>
      <c r="I3196" s="20">
        <v>0.18251859000000001</v>
      </c>
      <c r="J3196" s="20">
        <v>9.0483415999999999E-5</v>
      </c>
      <c r="K3196" s="20">
        <v>8.8700102000000004E-7</v>
      </c>
      <c r="L3196" s="20">
        <v>3.0442809E-6</v>
      </c>
      <c r="M3196" s="20">
        <v>2.8007384280000002E-6</v>
      </c>
      <c r="N3196" s="20">
        <v>8.9421199000000001E-9</v>
      </c>
      <c r="O3196" s="27">
        <v>2.4709660396000001E-5</v>
      </c>
    </row>
    <row r="3197" spans="1:15" x14ac:dyDescent="0.25">
      <c r="A3197" s="19" t="s">
        <v>400</v>
      </c>
      <c r="B3197" s="20" t="s">
        <v>342</v>
      </c>
      <c r="C3197" s="20" t="s">
        <v>343</v>
      </c>
      <c r="D3197" s="20" t="s">
        <v>435</v>
      </c>
      <c r="E3197" s="20" t="s">
        <v>64</v>
      </c>
      <c r="F3197" s="20" t="s">
        <v>63</v>
      </c>
      <c r="G3197" s="20" t="s">
        <v>57</v>
      </c>
      <c r="H3197" s="20" t="s">
        <v>8</v>
      </c>
      <c r="I3197" s="20">
        <v>3.9988182000000001</v>
      </c>
      <c r="J3197" s="20">
        <v>1.4259589E-3</v>
      </c>
      <c r="K3197" s="20">
        <v>1.3978549000000001E-5</v>
      </c>
      <c r="L3197" s="20">
        <v>4.7975856000000002E-5</v>
      </c>
      <c r="M3197" s="20">
        <v>4.4137787520000005E-5</v>
      </c>
      <c r="N3197" s="20">
        <v>1.4092188000000001E-7</v>
      </c>
      <c r="O3197" s="27">
        <v>4.0969004931999995E-4</v>
      </c>
    </row>
    <row r="3198" spans="1:15" x14ac:dyDescent="0.25">
      <c r="A3198" s="19" t="s">
        <v>400</v>
      </c>
      <c r="B3198" s="20" t="s">
        <v>342</v>
      </c>
      <c r="C3198" s="20" t="s">
        <v>343</v>
      </c>
      <c r="D3198" s="20" t="s">
        <v>435</v>
      </c>
      <c r="E3198" s="20" t="s">
        <v>67</v>
      </c>
      <c r="F3198" s="20" t="s">
        <v>65</v>
      </c>
      <c r="G3198" s="20" t="s">
        <v>66</v>
      </c>
      <c r="H3198" s="20" t="s">
        <v>8</v>
      </c>
      <c r="I3198" s="20">
        <v>9.3392178000000006E-2</v>
      </c>
      <c r="J3198" s="20">
        <v>1.2779332000000001E-4</v>
      </c>
      <c r="K3198" s="20">
        <v>7.0266987000000004E-7</v>
      </c>
      <c r="L3198" s="20">
        <v>4.5954256999999997E-6</v>
      </c>
      <c r="M3198" s="20">
        <v>4.2277916440000002E-6</v>
      </c>
      <c r="N3198" s="20">
        <v>7.2463036E-9</v>
      </c>
      <c r="O3198" s="27">
        <v>3.2177832456200002E-5</v>
      </c>
    </row>
    <row r="3199" spans="1:15" x14ac:dyDescent="0.25">
      <c r="A3199" s="19" t="s">
        <v>400</v>
      </c>
      <c r="B3199" s="20" t="s">
        <v>342</v>
      </c>
      <c r="C3199" s="20" t="s">
        <v>343</v>
      </c>
      <c r="D3199" s="20" t="s">
        <v>435</v>
      </c>
      <c r="E3199" s="20" t="s">
        <v>69</v>
      </c>
      <c r="F3199" s="20" t="s">
        <v>6</v>
      </c>
      <c r="G3199" s="20" t="s">
        <v>7</v>
      </c>
      <c r="H3199" s="20" t="s">
        <v>68</v>
      </c>
      <c r="I3199" s="20">
        <v>413.76040999999998</v>
      </c>
      <c r="J3199" s="20">
        <v>9.0826377E-2</v>
      </c>
      <c r="K3199" s="20">
        <v>1.3263299999999999E-3</v>
      </c>
      <c r="L3199" s="20">
        <v>1.6822595000000001E-4</v>
      </c>
      <c r="M3199" s="20">
        <v>1.5476787400000002E-4</v>
      </c>
      <c r="N3199" s="20">
        <v>1.2645036E-5</v>
      </c>
      <c r="O3199" s="27">
        <v>1.0460055005059999E-2</v>
      </c>
    </row>
    <row r="3200" spans="1:15" x14ac:dyDescent="0.25">
      <c r="A3200" s="19" t="s">
        <v>400</v>
      </c>
      <c r="B3200" s="20" t="s">
        <v>342</v>
      </c>
      <c r="C3200" s="20" t="s">
        <v>343</v>
      </c>
      <c r="D3200" s="20" t="s">
        <v>435</v>
      </c>
      <c r="E3200" s="20" t="s">
        <v>70</v>
      </c>
      <c r="F3200" s="20" t="s">
        <v>12</v>
      </c>
      <c r="G3200" s="20" t="s">
        <v>7</v>
      </c>
      <c r="H3200" s="20" t="s">
        <v>68</v>
      </c>
      <c r="I3200" s="20">
        <v>4075.3552</v>
      </c>
      <c r="J3200" s="20">
        <v>1.0173345</v>
      </c>
      <c r="K3200" s="20">
        <v>1.1778054E-2</v>
      </c>
      <c r="L3200" s="20">
        <v>1.6619581000000001E-3</v>
      </c>
      <c r="M3200" s="20">
        <v>1.5290014520000002E-3</v>
      </c>
      <c r="N3200" s="20">
        <v>1.3305975999999999E-4</v>
      </c>
      <c r="O3200" s="27">
        <v>0.11646443949059999</v>
      </c>
    </row>
    <row r="3201" spans="1:15" x14ac:dyDescent="0.25">
      <c r="A3201" s="19" t="s">
        <v>400</v>
      </c>
      <c r="B3201" s="20" t="s">
        <v>342</v>
      </c>
      <c r="C3201" s="20" t="s">
        <v>343</v>
      </c>
      <c r="D3201" s="20" t="s">
        <v>435</v>
      </c>
      <c r="E3201" s="20" t="s">
        <v>72</v>
      </c>
      <c r="F3201" s="20" t="s">
        <v>71</v>
      </c>
      <c r="G3201" s="20" t="s">
        <v>7</v>
      </c>
      <c r="H3201" s="20" t="s">
        <v>68</v>
      </c>
      <c r="I3201" s="20">
        <v>113.26261</v>
      </c>
      <c r="J3201" s="20">
        <v>0.56455856999999998</v>
      </c>
      <c r="K3201" s="20">
        <v>4.8466865E-3</v>
      </c>
      <c r="L3201" s="20">
        <v>2.6913802000000001E-4</v>
      </c>
      <c r="M3201" s="20">
        <v>2.476069784E-4</v>
      </c>
      <c r="N3201" s="20">
        <v>4.6499414999999998E-5</v>
      </c>
      <c r="O3201" s="27">
        <v>1.4667907473100003E-2</v>
      </c>
    </row>
    <row r="3202" spans="1:15" x14ac:dyDescent="0.25">
      <c r="A3202" s="19" t="s">
        <v>400</v>
      </c>
      <c r="B3202" s="20" t="s">
        <v>342</v>
      </c>
      <c r="C3202" s="20" t="s">
        <v>343</v>
      </c>
      <c r="D3202" s="20" t="s">
        <v>435</v>
      </c>
      <c r="E3202" s="20" t="s">
        <v>73</v>
      </c>
      <c r="F3202" s="20" t="s">
        <v>14</v>
      </c>
      <c r="G3202" s="20" t="s">
        <v>7</v>
      </c>
      <c r="H3202" s="20" t="s">
        <v>68</v>
      </c>
      <c r="I3202" s="20">
        <v>125.10939662000001</v>
      </c>
      <c r="J3202" s="20">
        <v>0.14401534412600001</v>
      </c>
      <c r="K3202" s="20">
        <v>1.65263951065E-3</v>
      </c>
      <c r="L3202" s="20">
        <v>4.5168264980999997E-5</v>
      </c>
      <c r="M3202" s="20">
        <v>4.1554803782519996E-5</v>
      </c>
      <c r="N3202" s="20">
        <v>9.0676884958999995E-6</v>
      </c>
      <c r="O3202" s="27">
        <v>6.4691802896917599E-3</v>
      </c>
    </row>
    <row r="3203" spans="1:15" x14ac:dyDescent="0.25">
      <c r="A3203" s="19" t="s">
        <v>400</v>
      </c>
      <c r="B3203" s="20" t="s">
        <v>342</v>
      </c>
      <c r="C3203" s="20" t="s">
        <v>343</v>
      </c>
      <c r="D3203" s="20" t="s">
        <v>435</v>
      </c>
      <c r="E3203" s="20" t="s">
        <v>75</v>
      </c>
      <c r="F3203" s="20" t="s">
        <v>74</v>
      </c>
      <c r="G3203" s="20" t="s">
        <v>17</v>
      </c>
      <c r="H3203" s="20" t="s">
        <v>68</v>
      </c>
      <c r="I3203" s="20">
        <v>6.9747885000000016</v>
      </c>
      <c r="J3203" s="20">
        <v>2.4849844719999997E-2</v>
      </c>
      <c r="K3203" s="20">
        <v>3.7231177809999997E-4</v>
      </c>
      <c r="L3203" s="20">
        <v>1.3033156160000001E-5</v>
      </c>
      <c r="M3203" s="20">
        <v>1.1990503667200002E-5</v>
      </c>
      <c r="N3203" s="20">
        <v>2.3585530020000001E-6</v>
      </c>
      <c r="O3203" s="27">
        <v>7.3477199953377991E-4</v>
      </c>
    </row>
    <row r="3204" spans="1:15" x14ac:dyDescent="0.25">
      <c r="A3204" s="19" t="s">
        <v>400</v>
      </c>
      <c r="B3204" s="20" t="s">
        <v>342</v>
      </c>
      <c r="C3204" s="20" t="s">
        <v>343</v>
      </c>
      <c r="D3204" s="20" t="s">
        <v>435</v>
      </c>
      <c r="E3204" s="20" t="s">
        <v>76</v>
      </c>
      <c r="F3204" s="20" t="s">
        <v>16</v>
      </c>
      <c r="G3204" s="20" t="s">
        <v>17</v>
      </c>
      <c r="H3204" s="20" t="s">
        <v>68</v>
      </c>
      <c r="I3204" s="20">
        <v>0.27316409000000003</v>
      </c>
      <c r="J3204" s="20">
        <v>2.1823707E-4</v>
      </c>
      <c r="K3204" s="20">
        <v>2.5719334999999999E-6</v>
      </c>
      <c r="L3204" s="20">
        <v>8.4560121E-8</v>
      </c>
      <c r="M3204" s="20">
        <v>7.7795311320000001E-8</v>
      </c>
      <c r="N3204" s="20">
        <v>1.7516534000000001E-8</v>
      </c>
      <c r="O3204" s="27">
        <v>6.8821710962000015E-6</v>
      </c>
    </row>
    <row r="3205" spans="1:15" x14ac:dyDescent="0.25">
      <c r="A3205" s="19" t="s">
        <v>400</v>
      </c>
      <c r="B3205" s="20" t="s">
        <v>342</v>
      </c>
      <c r="C3205" s="20" t="s">
        <v>343</v>
      </c>
      <c r="D3205" s="20" t="s">
        <v>435</v>
      </c>
      <c r="E3205" s="20" t="s">
        <v>77</v>
      </c>
      <c r="F3205" s="20" t="s">
        <v>19</v>
      </c>
      <c r="G3205" s="20" t="s">
        <v>17</v>
      </c>
      <c r="H3205" s="20" t="s">
        <v>68</v>
      </c>
      <c r="I3205" s="20">
        <v>80.630747100000008</v>
      </c>
      <c r="J3205" s="20">
        <v>4.5196660100000001E-2</v>
      </c>
      <c r="K3205" s="20">
        <v>5.8416222200000003E-4</v>
      </c>
      <c r="L3205" s="20">
        <v>5.2479658600000007E-5</v>
      </c>
      <c r="M3205" s="20">
        <v>4.8281285912000002E-5</v>
      </c>
      <c r="N3205" s="20">
        <v>4.3127406599999999E-6</v>
      </c>
      <c r="O3205" s="27">
        <v>2.5749477077749998E-3</v>
      </c>
    </row>
    <row r="3206" spans="1:15" x14ac:dyDescent="0.25">
      <c r="A3206" s="19" t="s">
        <v>400</v>
      </c>
      <c r="B3206" s="20" t="s">
        <v>342</v>
      </c>
      <c r="C3206" s="20" t="s">
        <v>343</v>
      </c>
      <c r="D3206" s="20" t="s">
        <v>435</v>
      </c>
      <c r="E3206" s="20" t="s">
        <v>79</v>
      </c>
      <c r="F3206" s="20" t="s">
        <v>78</v>
      </c>
      <c r="G3206" s="20" t="s">
        <v>17</v>
      </c>
      <c r="H3206" s="20" t="s">
        <v>68</v>
      </c>
      <c r="I3206" s="20">
        <v>7.907188360000001</v>
      </c>
      <c r="J3206" s="20">
        <v>4.36568128E-2</v>
      </c>
      <c r="K3206" s="20">
        <v>5.4038388300000002E-4</v>
      </c>
      <c r="L3206" s="20">
        <v>2.1907701999999999E-5</v>
      </c>
      <c r="M3206" s="20">
        <v>2.0155085839999997E-5</v>
      </c>
      <c r="N3206" s="20">
        <v>4.1456074000000003E-6</v>
      </c>
      <c r="O3206" s="27">
        <v>1.1683426063672003E-3</v>
      </c>
    </row>
    <row r="3207" spans="1:15" x14ac:dyDescent="0.25">
      <c r="A3207" s="19" t="s">
        <v>400</v>
      </c>
      <c r="B3207" s="20" t="s">
        <v>342</v>
      </c>
      <c r="C3207" s="20" t="s">
        <v>343</v>
      </c>
      <c r="D3207" s="20" t="s">
        <v>435</v>
      </c>
      <c r="E3207" s="20" t="s">
        <v>80</v>
      </c>
      <c r="F3207" s="20" t="s">
        <v>21</v>
      </c>
      <c r="G3207" s="20" t="s">
        <v>17</v>
      </c>
      <c r="H3207" s="20" t="s">
        <v>68</v>
      </c>
      <c r="I3207" s="20">
        <v>84.473255241000004</v>
      </c>
      <c r="J3207" s="20">
        <v>9.6194329500000009E-2</v>
      </c>
      <c r="K3207" s="20">
        <v>1.2096894199000001E-3</v>
      </c>
      <c r="L3207" s="20">
        <v>6.2783654764000016E-5</v>
      </c>
      <c r="M3207" s="20">
        <v>5.7760962382880008E-5</v>
      </c>
      <c r="N3207" s="20">
        <v>8.2170296659999993E-6</v>
      </c>
      <c r="O3207" s="27">
        <v>3.8575734272130002E-3</v>
      </c>
    </row>
    <row r="3208" spans="1:15" x14ac:dyDescent="0.25">
      <c r="A3208" s="19" t="s">
        <v>400</v>
      </c>
      <c r="B3208" s="20" t="s">
        <v>342</v>
      </c>
      <c r="C3208" s="20" t="s">
        <v>343</v>
      </c>
      <c r="D3208" s="20" t="s">
        <v>435</v>
      </c>
      <c r="E3208" s="20" t="s">
        <v>82</v>
      </c>
      <c r="F3208" s="20" t="s">
        <v>81</v>
      </c>
      <c r="G3208" s="20" t="s">
        <v>17</v>
      </c>
      <c r="H3208" s="20" t="s">
        <v>68</v>
      </c>
      <c r="I3208" s="20">
        <v>15.515720049999999</v>
      </c>
      <c r="J3208" s="20">
        <v>3.9859792473000005E-2</v>
      </c>
      <c r="K3208" s="20">
        <v>4.5832109090000002E-4</v>
      </c>
      <c r="L3208" s="20">
        <v>2.7250251420000001E-5</v>
      </c>
      <c r="M3208" s="20">
        <v>2.5070231306400004E-5</v>
      </c>
      <c r="N3208" s="20">
        <v>3.4562425930000003E-6</v>
      </c>
      <c r="O3208" s="27">
        <v>1.4579376708430702E-3</v>
      </c>
    </row>
    <row r="3209" spans="1:15" x14ac:dyDescent="0.25">
      <c r="A3209" s="19" t="s">
        <v>400</v>
      </c>
      <c r="B3209" s="20" t="s">
        <v>342</v>
      </c>
      <c r="C3209" s="20" t="s">
        <v>343</v>
      </c>
      <c r="D3209" s="20" t="s">
        <v>435</v>
      </c>
      <c r="E3209" s="20" t="s">
        <v>83</v>
      </c>
      <c r="F3209" s="20" t="s">
        <v>23</v>
      </c>
      <c r="G3209" s="20" t="s">
        <v>17</v>
      </c>
      <c r="H3209" s="20" t="s">
        <v>68</v>
      </c>
      <c r="I3209" s="20">
        <v>1.1181518339999998</v>
      </c>
      <c r="J3209" s="20">
        <v>1.9790292400000001E-3</v>
      </c>
      <c r="K3209" s="20">
        <v>2.3233362599999999E-5</v>
      </c>
      <c r="L3209" s="20">
        <v>1.9017611780000001E-6</v>
      </c>
      <c r="M3209" s="20">
        <v>1.74962028376E-6</v>
      </c>
      <c r="N3209" s="20">
        <v>1.778816926E-7</v>
      </c>
      <c r="O3209" s="27">
        <v>8.630543993340002E-5</v>
      </c>
    </row>
    <row r="3210" spans="1:15" x14ac:dyDescent="0.25">
      <c r="A3210" s="19" t="s">
        <v>400</v>
      </c>
      <c r="B3210" s="20" t="s">
        <v>342</v>
      </c>
      <c r="C3210" s="20" t="s">
        <v>343</v>
      </c>
      <c r="D3210" s="20" t="s">
        <v>435</v>
      </c>
      <c r="E3210" s="20" t="s">
        <v>85</v>
      </c>
      <c r="F3210" s="20" t="s">
        <v>84</v>
      </c>
      <c r="G3210" s="20" t="s">
        <v>17</v>
      </c>
      <c r="H3210" s="20" t="s">
        <v>68</v>
      </c>
      <c r="I3210" s="20">
        <v>24.606619874000003</v>
      </c>
      <c r="J3210" s="20">
        <v>7.3988176377999995E-2</v>
      </c>
      <c r="K3210" s="20">
        <v>1.16416849367E-3</v>
      </c>
      <c r="L3210" s="20">
        <v>5.5295180525999997E-5</v>
      </c>
      <c r="M3210" s="20">
        <v>5.0871566083920002E-5</v>
      </c>
      <c r="N3210" s="20">
        <v>7.2809209117000001E-6</v>
      </c>
      <c r="O3210" s="27">
        <v>2.7391388376327504E-3</v>
      </c>
    </row>
    <row r="3211" spans="1:15" x14ac:dyDescent="0.25">
      <c r="A3211" s="19" t="s">
        <v>400</v>
      </c>
      <c r="B3211" s="20" t="s">
        <v>342</v>
      </c>
      <c r="C3211" s="20" t="s">
        <v>343</v>
      </c>
      <c r="D3211" s="20" t="s">
        <v>435</v>
      </c>
      <c r="E3211" s="20" t="s">
        <v>87</v>
      </c>
      <c r="F3211" s="20" t="s">
        <v>86</v>
      </c>
      <c r="G3211" s="20" t="s">
        <v>17</v>
      </c>
      <c r="H3211" s="20" t="s">
        <v>68</v>
      </c>
      <c r="I3211" s="20">
        <v>81.883678100000012</v>
      </c>
      <c r="J3211" s="20">
        <v>2.2649523919999998E-2</v>
      </c>
      <c r="K3211" s="20">
        <v>4.9501627210000001E-4</v>
      </c>
      <c r="L3211" s="20">
        <v>3.0669628059999997E-5</v>
      </c>
      <c r="M3211" s="20">
        <v>2.82160578152E-5</v>
      </c>
      <c r="N3211" s="20">
        <v>2.4744516729999997E-6</v>
      </c>
      <c r="O3211" s="27">
        <v>1.5847778817195601E-3</v>
      </c>
    </row>
    <row r="3212" spans="1:15" x14ac:dyDescent="0.25">
      <c r="A3212" s="19" t="s">
        <v>400</v>
      </c>
      <c r="B3212" s="20" t="s">
        <v>342</v>
      </c>
      <c r="C3212" s="20" t="s">
        <v>343</v>
      </c>
      <c r="D3212" s="20" t="s">
        <v>435</v>
      </c>
      <c r="E3212" s="20" t="s">
        <v>88</v>
      </c>
      <c r="F3212" s="20" t="s">
        <v>25</v>
      </c>
      <c r="G3212" s="20" t="s">
        <v>17</v>
      </c>
      <c r="H3212" s="20" t="s">
        <v>68</v>
      </c>
      <c r="I3212" s="20">
        <v>30.302998699999996</v>
      </c>
      <c r="J3212" s="20">
        <v>0.17121665845</v>
      </c>
      <c r="K3212" s="20">
        <v>1.6412692639999999E-3</v>
      </c>
      <c r="L3212" s="20">
        <v>8.4784815800000002E-5</v>
      </c>
      <c r="M3212" s="20">
        <v>7.8002030536000015E-5</v>
      </c>
      <c r="N3212" s="20">
        <v>1.518146999E-5</v>
      </c>
      <c r="O3212" s="27">
        <v>4.1957611506202004E-3</v>
      </c>
    </row>
    <row r="3213" spans="1:15" x14ac:dyDescent="0.25">
      <c r="A3213" s="19" t="s">
        <v>400</v>
      </c>
      <c r="B3213" s="20" t="s">
        <v>342</v>
      </c>
      <c r="C3213" s="20" t="s">
        <v>343</v>
      </c>
      <c r="D3213" s="20" t="s">
        <v>435</v>
      </c>
      <c r="E3213" s="20" t="s">
        <v>90</v>
      </c>
      <c r="F3213" s="20" t="s">
        <v>89</v>
      </c>
      <c r="G3213" s="20" t="s">
        <v>17</v>
      </c>
      <c r="H3213" s="20" t="s">
        <v>68</v>
      </c>
      <c r="I3213" s="20">
        <v>194.35809369999998</v>
      </c>
      <c r="J3213" s="20">
        <v>9.5034201930000006E-2</v>
      </c>
      <c r="K3213" s="20">
        <v>1.1150208490000001E-3</v>
      </c>
      <c r="L3213" s="20">
        <v>5.5800815880000002E-5</v>
      </c>
      <c r="M3213" s="20">
        <v>5.1336750609600006E-5</v>
      </c>
      <c r="N3213" s="20">
        <v>7.2891668910000007E-6</v>
      </c>
      <c r="O3213" s="27">
        <v>4.7162934376362691E-3</v>
      </c>
    </row>
    <row r="3214" spans="1:15" x14ac:dyDescent="0.25">
      <c r="A3214" s="19" t="s">
        <v>400</v>
      </c>
      <c r="B3214" s="20" t="s">
        <v>342</v>
      </c>
      <c r="C3214" s="20" t="s">
        <v>343</v>
      </c>
      <c r="D3214" s="20" t="s">
        <v>435</v>
      </c>
      <c r="E3214" s="20" t="s">
        <v>92</v>
      </c>
      <c r="F3214" s="20" t="s">
        <v>91</v>
      </c>
      <c r="G3214" s="20" t="s">
        <v>17</v>
      </c>
      <c r="H3214" s="20" t="s">
        <v>68</v>
      </c>
      <c r="I3214" s="20">
        <v>0.82677655920000004</v>
      </c>
      <c r="J3214" s="20">
        <v>3.7016781534000005E-3</v>
      </c>
      <c r="K3214" s="20">
        <v>2.1345753005000003E-4</v>
      </c>
      <c r="L3214" s="20">
        <v>2.4222075443000001E-6</v>
      </c>
      <c r="M3214" s="20">
        <v>2.2284309407559999E-6</v>
      </c>
      <c r="N3214" s="20">
        <v>5.9353218550000003E-7</v>
      </c>
      <c r="O3214" s="27">
        <v>1.5566336178337003E-4</v>
      </c>
    </row>
    <row r="3215" spans="1:15" x14ac:dyDescent="0.25">
      <c r="A3215" s="19" t="s">
        <v>400</v>
      </c>
      <c r="B3215" s="20" t="s">
        <v>342</v>
      </c>
      <c r="C3215" s="20" t="s">
        <v>343</v>
      </c>
      <c r="D3215" s="20" t="s">
        <v>435</v>
      </c>
      <c r="E3215" s="20" t="s">
        <v>93</v>
      </c>
      <c r="F3215" s="20" t="s">
        <v>27</v>
      </c>
      <c r="G3215" s="20" t="s">
        <v>17</v>
      </c>
      <c r="H3215" s="20" t="s">
        <v>68</v>
      </c>
      <c r="I3215" s="20">
        <v>5.2811725730000001</v>
      </c>
      <c r="J3215" s="20">
        <v>1.098483244E-2</v>
      </c>
      <c r="K3215" s="20">
        <v>1.49242415E-4</v>
      </c>
      <c r="L3215" s="20">
        <v>7.0705570499999995E-6</v>
      </c>
      <c r="M3215" s="20">
        <v>6.5049124859999999E-6</v>
      </c>
      <c r="N3215" s="20">
        <v>9.7911831899999993E-7</v>
      </c>
      <c r="O3215" s="27">
        <v>3.8102149348080006E-4</v>
      </c>
    </row>
    <row r="3216" spans="1:15" x14ac:dyDescent="0.25">
      <c r="A3216" s="19" t="s">
        <v>400</v>
      </c>
      <c r="B3216" s="20" t="s">
        <v>342</v>
      </c>
      <c r="C3216" s="20" t="s">
        <v>343</v>
      </c>
      <c r="D3216" s="20" t="s">
        <v>435</v>
      </c>
      <c r="E3216" s="20" t="s">
        <v>95</v>
      </c>
      <c r="F3216" s="20" t="s">
        <v>94</v>
      </c>
      <c r="G3216" s="20" t="s">
        <v>17</v>
      </c>
      <c r="H3216" s="20" t="s">
        <v>68</v>
      </c>
      <c r="I3216" s="20">
        <v>0.77578607090000007</v>
      </c>
      <c r="J3216" s="20">
        <v>4.0536722660000002E-3</v>
      </c>
      <c r="K3216" s="20">
        <v>2.874314266E-4</v>
      </c>
      <c r="L3216" s="20">
        <v>3.7300770389999999E-6</v>
      </c>
      <c r="M3216" s="20">
        <v>3.4316708758799999E-6</v>
      </c>
      <c r="N3216" s="20">
        <v>9.159316447E-7</v>
      </c>
      <c r="O3216" s="27">
        <v>1.7981271090660998E-4</v>
      </c>
    </row>
    <row r="3217" spans="1:15" x14ac:dyDescent="0.25">
      <c r="A3217" s="19" t="s">
        <v>400</v>
      </c>
      <c r="B3217" s="20" t="s">
        <v>342</v>
      </c>
      <c r="C3217" s="20" t="s">
        <v>343</v>
      </c>
      <c r="D3217" s="20" t="s">
        <v>435</v>
      </c>
      <c r="E3217" s="20" t="s">
        <v>97</v>
      </c>
      <c r="F3217" s="20" t="s">
        <v>96</v>
      </c>
      <c r="G3217" s="20" t="s">
        <v>17</v>
      </c>
      <c r="H3217" s="20" t="s">
        <v>68</v>
      </c>
      <c r="I3217" s="20">
        <v>1.24198578</v>
      </c>
      <c r="J3217" s="20">
        <v>6.5514251430000003E-3</v>
      </c>
      <c r="K3217" s="20">
        <v>4.7359119580000001E-4</v>
      </c>
      <c r="L3217" s="20">
        <v>9.1471226589999993E-6</v>
      </c>
      <c r="M3217" s="20">
        <v>8.4153528462800005E-6</v>
      </c>
      <c r="N3217" s="20">
        <v>2.1599071199999998E-6</v>
      </c>
      <c r="O3217" s="27">
        <v>2.7977112876329739E-4</v>
      </c>
    </row>
    <row r="3218" spans="1:15" x14ac:dyDescent="0.25">
      <c r="A3218" s="19" t="s">
        <v>400</v>
      </c>
      <c r="B3218" s="20" t="s">
        <v>342</v>
      </c>
      <c r="C3218" s="20" t="s">
        <v>343</v>
      </c>
      <c r="D3218" s="20" t="s">
        <v>435</v>
      </c>
      <c r="E3218" s="20" t="s">
        <v>99</v>
      </c>
      <c r="F3218" s="20" t="s">
        <v>98</v>
      </c>
      <c r="G3218" s="20" t="s">
        <v>17</v>
      </c>
      <c r="H3218" s="20" t="s">
        <v>68</v>
      </c>
      <c r="I3218" s="20">
        <v>6.4430318480000004</v>
      </c>
      <c r="J3218" s="20">
        <v>5.9061400169999993E-2</v>
      </c>
      <c r="K3218" s="20">
        <v>6.4672255469999998E-4</v>
      </c>
      <c r="L3218" s="20">
        <v>2.5797620763000001E-5</v>
      </c>
      <c r="M3218" s="20">
        <v>2.3733811101960002E-5</v>
      </c>
      <c r="N3218" s="20">
        <v>4.9873079610000001E-6</v>
      </c>
      <c r="O3218" s="27">
        <v>1.5032164357317301E-3</v>
      </c>
    </row>
    <row r="3219" spans="1:15" x14ac:dyDescent="0.25">
      <c r="A3219" s="19" t="s">
        <v>400</v>
      </c>
      <c r="B3219" s="20" t="s">
        <v>342</v>
      </c>
      <c r="C3219" s="20" t="s">
        <v>343</v>
      </c>
      <c r="D3219" s="20" t="s">
        <v>435</v>
      </c>
      <c r="E3219" s="20" t="s">
        <v>101</v>
      </c>
      <c r="F3219" s="20" t="s">
        <v>100</v>
      </c>
      <c r="G3219" s="20" t="s">
        <v>17</v>
      </c>
      <c r="H3219" s="20" t="s">
        <v>68</v>
      </c>
      <c r="I3219" s="20">
        <v>7.9217587100000006</v>
      </c>
      <c r="J3219" s="20">
        <v>2.888755921E-2</v>
      </c>
      <c r="K3219" s="20">
        <v>9.0977078099999998E-4</v>
      </c>
      <c r="L3219" s="20">
        <v>1.5297839879999999E-5</v>
      </c>
      <c r="M3219" s="20">
        <v>1.4074012689600001E-5</v>
      </c>
      <c r="N3219" s="20">
        <v>3.482599233E-6</v>
      </c>
      <c r="O3219" s="27">
        <v>9.836918995340001E-4</v>
      </c>
    </row>
    <row r="3220" spans="1:15" x14ac:dyDescent="0.25">
      <c r="A3220" s="19" t="s">
        <v>400</v>
      </c>
      <c r="B3220" s="20" t="s">
        <v>342</v>
      </c>
      <c r="C3220" s="20" t="s">
        <v>343</v>
      </c>
      <c r="D3220" s="20" t="s">
        <v>435</v>
      </c>
      <c r="E3220" s="20" t="s">
        <v>103</v>
      </c>
      <c r="F3220" s="20" t="s">
        <v>102</v>
      </c>
      <c r="G3220" s="20" t="s">
        <v>17</v>
      </c>
      <c r="H3220" s="20" t="s">
        <v>68</v>
      </c>
      <c r="I3220" s="20">
        <v>22.865652658000002</v>
      </c>
      <c r="J3220" s="20">
        <v>1.54314758E-2</v>
      </c>
      <c r="K3220" s="20">
        <v>1.87634767E-4</v>
      </c>
      <c r="L3220" s="20">
        <v>6.7613926209999996E-6</v>
      </c>
      <c r="M3220" s="20">
        <v>6.2204812113200011E-6</v>
      </c>
      <c r="N3220" s="20">
        <v>1.138908044E-6</v>
      </c>
      <c r="O3220" s="27">
        <v>6.8560376410595507E-4</v>
      </c>
    </row>
    <row r="3221" spans="1:15" x14ac:dyDescent="0.25">
      <c r="A3221" s="19" t="s">
        <v>400</v>
      </c>
      <c r="B3221" s="20" t="s">
        <v>342</v>
      </c>
      <c r="C3221" s="20" t="s">
        <v>343</v>
      </c>
      <c r="D3221" s="20" t="s">
        <v>435</v>
      </c>
      <c r="E3221" s="20" t="s">
        <v>105</v>
      </c>
      <c r="F3221" s="20" t="s">
        <v>104</v>
      </c>
      <c r="G3221" s="20" t="s">
        <v>17</v>
      </c>
      <c r="H3221" s="20" t="s">
        <v>68</v>
      </c>
      <c r="I3221" s="20">
        <v>0.51354847400000003</v>
      </c>
      <c r="J3221" s="20">
        <v>4.5006905469999999E-3</v>
      </c>
      <c r="K3221" s="20">
        <v>3.3722876070000002E-4</v>
      </c>
      <c r="L3221" s="20">
        <v>3.1810821630000001E-6</v>
      </c>
      <c r="M3221" s="20">
        <v>2.9265955899600001E-6</v>
      </c>
      <c r="N3221" s="20">
        <v>8.1858066980000002E-7</v>
      </c>
      <c r="O3221" s="27">
        <v>2.1176704170260003E-4</v>
      </c>
    </row>
    <row r="3222" spans="1:15" x14ac:dyDescent="0.25">
      <c r="A3222" s="19" t="s">
        <v>400</v>
      </c>
      <c r="B3222" s="20" t="s">
        <v>342</v>
      </c>
      <c r="C3222" s="20" t="s">
        <v>343</v>
      </c>
      <c r="D3222" s="20" t="s">
        <v>435</v>
      </c>
      <c r="E3222" s="20" t="s">
        <v>107</v>
      </c>
      <c r="F3222" s="20" t="s">
        <v>106</v>
      </c>
      <c r="G3222" s="20" t="s">
        <v>30</v>
      </c>
      <c r="H3222" s="20" t="s">
        <v>68</v>
      </c>
      <c r="I3222" s="20">
        <v>28.72539694</v>
      </c>
      <c r="J3222" s="20">
        <v>0.10349171519999999</v>
      </c>
      <c r="K3222" s="20">
        <v>4.9470963099999994E-3</v>
      </c>
      <c r="L3222" s="20">
        <v>5.0559295399999995E-5</v>
      </c>
      <c r="M3222" s="20">
        <v>4.6514551767999999E-5</v>
      </c>
      <c r="N3222" s="20">
        <v>1.2002754036999999E-5</v>
      </c>
      <c r="O3222" s="27">
        <v>4.2351721983610001E-3</v>
      </c>
    </row>
    <row r="3223" spans="1:15" x14ac:dyDescent="0.25">
      <c r="A3223" s="19" t="s">
        <v>400</v>
      </c>
      <c r="B3223" s="20" t="s">
        <v>342</v>
      </c>
      <c r="C3223" s="20" t="s">
        <v>343</v>
      </c>
      <c r="D3223" s="20" t="s">
        <v>435</v>
      </c>
      <c r="E3223" s="20" t="s">
        <v>109</v>
      </c>
      <c r="F3223" s="20" t="s">
        <v>108</v>
      </c>
      <c r="G3223" s="20" t="s">
        <v>30</v>
      </c>
      <c r="H3223" s="20" t="s">
        <v>68</v>
      </c>
      <c r="I3223" s="20">
        <v>16.125820530999999</v>
      </c>
      <c r="J3223" s="20">
        <v>0.1511675109</v>
      </c>
      <c r="K3223" s="20">
        <v>1.0809026761E-2</v>
      </c>
      <c r="L3223" s="20">
        <v>1.585076061E-4</v>
      </c>
      <c r="M3223" s="20">
        <v>1.45826997612E-4</v>
      </c>
      <c r="N3223" s="20">
        <v>3.7446789279E-5</v>
      </c>
      <c r="O3223" s="27">
        <v>6.3989156343024992E-3</v>
      </c>
    </row>
    <row r="3224" spans="1:15" x14ac:dyDescent="0.25">
      <c r="A3224" s="19" t="s">
        <v>400</v>
      </c>
      <c r="B3224" s="20" t="s">
        <v>342</v>
      </c>
      <c r="C3224" s="20" t="s">
        <v>343</v>
      </c>
      <c r="D3224" s="20" t="s">
        <v>435</v>
      </c>
      <c r="E3224" s="20" t="s">
        <v>110</v>
      </c>
      <c r="F3224" s="20" t="s">
        <v>29</v>
      </c>
      <c r="G3224" s="20" t="s">
        <v>30</v>
      </c>
      <c r="H3224" s="20" t="s">
        <v>68</v>
      </c>
      <c r="I3224" s="20">
        <v>16.7412889302</v>
      </c>
      <c r="J3224" s="20">
        <v>5.9820406019999994E-2</v>
      </c>
      <c r="K3224" s="20">
        <v>1.4816848470000001E-3</v>
      </c>
      <c r="L3224" s="20">
        <v>5.2679376940000007E-5</v>
      </c>
      <c r="M3224" s="20">
        <v>4.8465026784800002E-5</v>
      </c>
      <c r="N3224" s="20">
        <v>9.2234324320000013E-6</v>
      </c>
      <c r="O3224" s="27">
        <v>2.1442685563617006E-3</v>
      </c>
    </row>
    <row r="3225" spans="1:15" x14ac:dyDescent="0.25">
      <c r="A3225" s="19" t="s">
        <v>400</v>
      </c>
      <c r="B3225" s="20" t="s">
        <v>342</v>
      </c>
      <c r="C3225" s="20" t="s">
        <v>343</v>
      </c>
      <c r="D3225" s="20" t="s">
        <v>435</v>
      </c>
      <c r="E3225" s="20" t="s">
        <v>111</v>
      </c>
      <c r="F3225" s="20" t="s">
        <v>32</v>
      </c>
      <c r="G3225" s="20" t="s">
        <v>30</v>
      </c>
      <c r="H3225" s="20" t="s">
        <v>68</v>
      </c>
      <c r="I3225" s="20">
        <v>70.445396092400003</v>
      </c>
      <c r="J3225" s="20">
        <v>0.168421168023</v>
      </c>
      <c r="K3225" s="20">
        <v>2.3636990195000001E-3</v>
      </c>
      <c r="L3225" s="20">
        <v>2.2044043088E-4</v>
      </c>
      <c r="M3225" s="20">
        <v>2.028051964096E-4</v>
      </c>
      <c r="N3225" s="20">
        <v>1.6651422580999998E-5</v>
      </c>
      <c r="O3225" s="27">
        <v>9.834475827587591E-3</v>
      </c>
    </row>
    <row r="3226" spans="1:15" x14ac:dyDescent="0.25">
      <c r="A3226" s="19" t="s">
        <v>400</v>
      </c>
      <c r="B3226" s="20" t="s">
        <v>342</v>
      </c>
      <c r="C3226" s="20" t="s">
        <v>343</v>
      </c>
      <c r="D3226" s="20" t="s">
        <v>435</v>
      </c>
      <c r="E3226" s="20" t="s">
        <v>113</v>
      </c>
      <c r="F3226" s="20" t="s">
        <v>112</v>
      </c>
      <c r="G3226" s="20" t="s">
        <v>30</v>
      </c>
      <c r="H3226" s="20" t="s">
        <v>68</v>
      </c>
      <c r="I3226" s="20">
        <v>1.6655632439999999</v>
      </c>
      <c r="J3226" s="20">
        <v>7.4814393290000003E-3</v>
      </c>
      <c r="K3226" s="20">
        <v>3.1498549713000003E-4</v>
      </c>
      <c r="L3226" s="20">
        <v>3.6348453680000002E-6</v>
      </c>
      <c r="M3226" s="20">
        <v>3.3440577385600003E-6</v>
      </c>
      <c r="N3226" s="20">
        <v>8.4054728439999991E-7</v>
      </c>
      <c r="O3226" s="27">
        <v>2.8771034011550005E-4</v>
      </c>
    </row>
    <row r="3227" spans="1:15" x14ac:dyDescent="0.25">
      <c r="A3227" s="19" t="s">
        <v>400</v>
      </c>
      <c r="B3227" s="20" t="s">
        <v>342</v>
      </c>
      <c r="C3227" s="20" t="s">
        <v>343</v>
      </c>
      <c r="D3227" s="20" t="s">
        <v>435</v>
      </c>
      <c r="E3227" s="20" t="s">
        <v>115</v>
      </c>
      <c r="F3227" s="20" t="s">
        <v>114</v>
      </c>
      <c r="G3227" s="20" t="s">
        <v>30</v>
      </c>
      <c r="H3227" s="20" t="s">
        <v>68</v>
      </c>
      <c r="I3227" s="20">
        <v>0.83829872700000008</v>
      </c>
      <c r="J3227" s="20">
        <v>3.6151309670000003E-3</v>
      </c>
      <c r="K3227" s="20">
        <v>4.0907768639999996E-5</v>
      </c>
      <c r="L3227" s="20">
        <v>1.481229959E-6</v>
      </c>
      <c r="M3227" s="20">
        <v>1.3627315622800001E-6</v>
      </c>
      <c r="N3227" s="20">
        <v>2.9113756830000003E-7</v>
      </c>
      <c r="O3227" s="27">
        <v>1.1223756609862001E-4</v>
      </c>
    </row>
    <row r="3228" spans="1:15" x14ac:dyDescent="0.25">
      <c r="A3228" s="19" t="s">
        <v>400</v>
      </c>
      <c r="B3228" s="20" t="s">
        <v>342</v>
      </c>
      <c r="C3228" s="20" t="s">
        <v>343</v>
      </c>
      <c r="D3228" s="20" t="s">
        <v>435</v>
      </c>
      <c r="E3228" s="20" t="s">
        <v>117</v>
      </c>
      <c r="F3228" s="20" t="s">
        <v>116</v>
      </c>
      <c r="G3228" s="20" t="s">
        <v>30</v>
      </c>
      <c r="H3228" s="20" t="s">
        <v>68</v>
      </c>
      <c r="I3228" s="20">
        <v>1.0754779387</v>
      </c>
      <c r="J3228" s="20">
        <v>4.8814019508E-3</v>
      </c>
      <c r="K3228" s="20">
        <v>3.7329257113999999E-4</v>
      </c>
      <c r="L3228" s="20">
        <v>1.6371322082E-5</v>
      </c>
      <c r="M3228" s="20">
        <v>1.5061616315440001E-5</v>
      </c>
      <c r="N3228" s="20">
        <v>3.6585595400000002E-6</v>
      </c>
      <c r="O3228" s="27">
        <v>2.0276838367377998E-4</v>
      </c>
    </row>
    <row r="3229" spans="1:15" x14ac:dyDescent="0.25">
      <c r="A3229" s="19" t="s">
        <v>400</v>
      </c>
      <c r="B3229" s="20" t="s">
        <v>342</v>
      </c>
      <c r="C3229" s="20" t="s">
        <v>343</v>
      </c>
      <c r="D3229" s="20" t="s">
        <v>435</v>
      </c>
      <c r="E3229" s="20" t="s">
        <v>119</v>
      </c>
      <c r="F3229" s="20" t="s">
        <v>118</v>
      </c>
      <c r="G3229" s="20" t="s">
        <v>35</v>
      </c>
      <c r="H3229" s="20" t="s">
        <v>68</v>
      </c>
      <c r="I3229" s="20">
        <v>57874.165688999994</v>
      </c>
      <c r="J3229" s="20">
        <v>2.5834029942000005</v>
      </c>
      <c r="K3229" s="20">
        <v>2.7584010565000004E-2</v>
      </c>
      <c r="L3229" s="20">
        <v>2.6469073720399999E-3</v>
      </c>
      <c r="M3229" s="20">
        <v>2.4351547822767999E-3</v>
      </c>
      <c r="N3229" s="20">
        <v>1.9328697426500001E-4</v>
      </c>
      <c r="O3229" s="27">
        <v>0.30618759598424239</v>
      </c>
    </row>
    <row r="3230" spans="1:15" x14ac:dyDescent="0.25">
      <c r="A3230" s="19" t="s">
        <v>400</v>
      </c>
      <c r="B3230" s="20" t="s">
        <v>342</v>
      </c>
      <c r="C3230" s="20" t="s">
        <v>343</v>
      </c>
      <c r="D3230" s="20" t="s">
        <v>435</v>
      </c>
      <c r="E3230" s="20" t="s">
        <v>120</v>
      </c>
      <c r="F3230" s="20" t="s">
        <v>118</v>
      </c>
      <c r="G3230" s="20" t="s">
        <v>37</v>
      </c>
      <c r="H3230" s="20" t="s">
        <v>68</v>
      </c>
      <c r="I3230" s="20">
        <v>2319.5705333799997</v>
      </c>
      <c r="J3230" s="20">
        <v>1.6602201056499999</v>
      </c>
      <c r="K3230" s="20">
        <v>2.3365161533999996E-2</v>
      </c>
      <c r="L3230" s="20">
        <v>3.0964496052999996E-3</v>
      </c>
      <c r="M3230" s="20">
        <v>2.8487336368759998E-3</v>
      </c>
      <c r="N3230" s="20">
        <v>1.8213174061399999E-4</v>
      </c>
      <c r="O3230" s="27">
        <v>0.16766409262521803</v>
      </c>
    </row>
    <row r="3231" spans="1:15" x14ac:dyDescent="0.25">
      <c r="A3231" s="19" t="s">
        <v>400</v>
      </c>
      <c r="B3231" s="20" t="s">
        <v>342</v>
      </c>
      <c r="C3231" s="20" t="s">
        <v>343</v>
      </c>
      <c r="D3231" s="20" t="s">
        <v>435</v>
      </c>
      <c r="E3231" s="20" t="s">
        <v>121</v>
      </c>
      <c r="F3231" s="20" t="s">
        <v>34</v>
      </c>
      <c r="G3231" s="20" t="s">
        <v>35</v>
      </c>
      <c r="H3231" s="20" t="s">
        <v>68</v>
      </c>
      <c r="I3231" s="20">
        <v>5083.8467000000001</v>
      </c>
      <c r="J3231" s="20">
        <v>0.21676678999999999</v>
      </c>
      <c r="K3231" s="20">
        <v>2.3188202000000002E-3</v>
      </c>
      <c r="L3231" s="20">
        <v>2.2513702000000001E-4</v>
      </c>
      <c r="M3231" s="20">
        <v>2.0712605840000003E-4</v>
      </c>
      <c r="N3231" s="20">
        <v>1.6233021999999999E-5</v>
      </c>
      <c r="O3231" s="27">
        <v>2.5863765008999999E-2</v>
      </c>
    </row>
    <row r="3232" spans="1:15" x14ac:dyDescent="0.25">
      <c r="A3232" s="19" t="s">
        <v>400</v>
      </c>
      <c r="B3232" s="20" t="s">
        <v>342</v>
      </c>
      <c r="C3232" s="20" t="s">
        <v>343</v>
      </c>
      <c r="D3232" s="20" t="s">
        <v>435</v>
      </c>
      <c r="E3232" s="20" t="s">
        <v>122</v>
      </c>
      <c r="F3232" s="20" t="s">
        <v>34</v>
      </c>
      <c r="G3232" s="20" t="s">
        <v>37</v>
      </c>
      <c r="H3232" s="20" t="s">
        <v>68</v>
      </c>
      <c r="I3232" s="20">
        <v>732.11785999999995</v>
      </c>
      <c r="J3232" s="20">
        <v>1.0882388000000001</v>
      </c>
      <c r="K3232" s="20">
        <v>1.2630036000000001E-2</v>
      </c>
      <c r="L3232" s="20">
        <v>1.3702562999999999E-3</v>
      </c>
      <c r="M3232" s="20">
        <v>1.260635796E-3</v>
      </c>
      <c r="N3232" s="20">
        <v>9.3447313999999994E-5</v>
      </c>
      <c r="O3232" s="27">
        <v>0.10069658336400002</v>
      </c>
    </row>
    <row r="3233" spans="1:15" x14ac:dyDescent="0.25">
      <c r="A3233" s="19" t="s">
        <v>400</v>
      </c>
      <c r="B3233" s="20" t="s">
        <v>342</v>
      </c>
      <c r="C3233" s="20" t="s">
        <v>343</v>
      </c>
      <c r="D3233" s="20" t="s">
        <v>435</v>
      </c>
      <c r="E3233" s="20" t="s">
        <v>123</v>
      </c>
      <c r="F3233" s="20" t="s">
        <v>42</v>
      </c>
      <c r="G3233" s="20" t="s">
        <v>35</v>
      </c>
      <c r="H3233" s="20" t="s">
        <v>68</v>
      </c>
      <c r="I3233" s="20">
        <v>398.38983000000002</v>
      </c>
      <c r="J3233" s="20">
        <v>1.2407128E-2</v>
      </c>
      <c r="K3233" s="20">
        <v>1.4483633E-4</v>
      </c>
      <c r="L3233" s="20">
        <v>1.5906229E-5</v>
      </c>
      <c r="M3233" s="20">
        <v>1.4633730680000001E-5</v>
      </c>
      <c r="N3233" s="20">
        <v>1.0735763999999999E-6</v>
      </c>
      <c r="O3233" s="27">
        <v>1.5825810059599999E-3</v>
      </c>
    </row>
    <row r="3234" spans="1:15" x14ac:dyDescent="0.25">
      <c r="A3234" s="19" t="s">
        <v>400</v>
      </c>
      <c r="B3234" s="20" t="s">
        <v>342</v>
      </c>
      <c r="C3234" s="20" t="s">
        <v>343</v>
      </c>
      <c r="D3234" s="20" t="s">
        <v>435</v>
      </c>
      <c r="E3234" s="20" t="s">
        <v>124</v>
      </c>
      <c r="F3234" s="20" t="s">
        <v>42</v>
      </c>
      <c r="G3234" s="20" t="s">
        <v>37</v>
      </c>
      <c r="H3234" s="20" t="s">
        <v>68</v>
      </c>
      <c r="I3234" s="20">
        <v>53.501756219999997</v>
      </c>
      <c r="J3234" s="20">
        <v>4.5294908799999999E-2</v>
      </c>
      <c r="K3234" s="20">
        <v>5.6123893099999989E-4</v>
      </c>
      <c r="L3234" s="20">
        <v>4.972795283E-5</v>
      </c>
      <c r="M3234" s="20">
        <v>4.5749716603600005E-5</v>
      </c>
      <c r="N3234" s="20">
        <v>4.2743241299999991E-6</v>
      </c>
      <c r="O3234" s="27">
        <v>3.4354827729040005E-3</v>
      </c>
    </row>
    <row r="3235" spans="1:15" x14ac:dyDescent="0.25">
      <c r="A3235" s="19" t="s">
        <v>400</v>
      </c>
      <c r="B3235" s="20" t="s">
        <v>342</v>
      </c>
      <c r="C3235" s="20" t="s">
        <v>343</v>
      </c>
      <c r="D3235" s="20" t="s">
        <v>435</v>
      </c>
      <c r="E3235" s="20" t="s">
        <v>125</v>
      </c>
      <c r="F3235" s="20" t="s">
        <v>45</v>
      </c>
      <c r="G3235" s="20" t="s">
        <v>35</v>
      </c>
      <c r="H3235" s="20" t="s">
        <v>68</v>
      </c>
      <c r="I3235" s="20">
        <v>642.69219999999996</v>
      </c>
      <c r="J3235" s="20">
        <v>2.3656849000000001E-2</v>
      </c>
      <c r="K3235" s="20">
        <v>2.7642876E-4</v>
      </c>
      <c r="L3235" s="20">
        <v>3.0457477000000001E-5</v>
      </c>
      <c r="M3235" s="20">
        <v>2.8020878840000003E-5</v>
      </c>
      <c r="N3235" s="20">
        <v>2.0487641E-6</v>
      </c>
      <c r="O3235" s="27">
        <v>2.8938722526E-3</v>
      </c>
    </row>
    <row r="3236" spans="1:15" x14ac:dyDescent="0.25">
      <c r="A3236" s="19" t="s">
        <v>400</v>
      </c>
      <c r="B3236" s="20" t="s">
        <v>342</v>
      </c>
      <c r="C3236" s="20" t="s">
        <v>343</v>
      </c>
      <c r="D3236" s="20" t="s">
        <v>435</v>
      </c>
      <c r="E3236" s="20" t="s">
        <v>126</v>
      </c>
      <c r="F3236" s="20" t="s">
        <v>45</v>
      </c>
      <c r="G3236" s="20" t="s">
        <v>37</v>
      </c>
      <c r="H3236" s="20" t="s">
        <v>68</v>
      </c>
      <c r="I3236" s="20">
        <v>530.47427310000012</v>
      </c>
      <c r="J3236" s="20">
        <v>1.9221402811000001</v>
      </c>
      <c r="K3236" s="20">
        <v>3.0224257046E-2</v>
      </c>
      <c r="L3236" s="20">
        <v>9.5155637800000011E-4</v>
      </c>
      <c r="M3236" s="20">
        <v>8.7543186776000022E-4</v>
      </c>
      <c r="N3236" s="20">
        <v>1.8035127225E-4</v>
      </c>
      <c r="O3236" s="27">
        <v>7.3130608887455706E-2</v>
      </c>
    </row>
    <row r="3237" spans="1:15" x14ac:dyDescent="0.25">
      <c r="A3237" s="19" t="s">
        <v>400</v>
      </c>
      <c r="B3237" s="20" t="s">
        <v>342</v>
      </c>
      <c r="C3237" s="20" t="s">
        <v>343</v>
      </c>
      <c r="D3237" s="20" t="s">
        <v>435</v>
      </c>
      <c r="E3237" s="20" t="s">
        <v>127</v>
      </c>
      <c r="F3237" s="20" t="s">
        <v>48</v>
      </c>
      <c r="G3237" s="20" t="s">
        <v>35</v>
      </c>
      <c r="H3237" s="20" t="s">
        <v>68</v>
      </c>
      <c r="I3237" s="20">
        <v>8719.1350199999997</v>
      </c>
      <c r="J3237" s="20">
        <v>0</v>
      </c>
      <c r="K3237" s="20">
        <v>0</v>
      </c>
      <c r="L3237" s="20">
        <v>0</v>
      </c>
      <c r="M3237" s="20">
        <v>0</v>
      </c>
      <c r="N3237" s="20">
        <v>0</v>
      </c>
      <c r="O3237" s="27">
        <v>1.6663080490000003E-2</v>
      </c>
    </row>
    <row r="3238" spans="1:15" x14ac:dyDescent="0.25">
      <c r="A3238" s="19" t="s">
        <v>400</v>
      </c>
      <c r="B3238" s="20" t="s">
        <v>342</v>
      </c>
      <c r="C3238" s="20" t="s">
        <v>343</v>
      </c>
      <c r="D3238" s="20" t="s">
        <v>435</v>
      </c>
      <c r="E3238" s="20" t="s">
        <v>128</v>
      </c>
      <c r="F3238" s="20" t="s">
        <v>48</v>
      </c>
      <c r="G3238" s="20" t="s">
        <v>37</v>
      </c>
      <c r="H3238" s="20" t="s">
        <v>68</v>
      </c>
      <c r="I3238" s="20">
        <v>918.18675699999994</v>
      </c>
      <c r="J3238" s="20">
        <v>0</v>
      </c>
      <c r="K3238" s="20">
        <v>0</v>
      </c>
      <c r="L3238" s="20">
        <v>0</v>
      </c>
      <c r="M3238" s="20">
        <v>0</v>
      </c>
      <c r="N3238" s="20">
        <v>0</v>
      </c>
      <c r="O3238" s="27">
        <v>1.9222018060000001E-3</v>
      </c>
    </row>
    <row r="3239" spans="1:15" x14ac:dyDescent="0.25">
      <c r="A3239" s="19" t="s">
        <v>400</v>
      </c>
      <c r="B3239" s="20" t="s">
        <v>342</v>
      </c>
      <c r="C3239" s="20" t="s">
        <v>343</v>
      </c>
      <c r="D3239" s="20" t="s">
        <v>435</v>
      </c>
      <c r="E3239" s="20" t="s">
        <v>130</v>
      </c>
      <c r="F3239" s="20" t="s">
        <v>129</v>
      </c>
      <c r="G3239" s="20" t="s">
        <v>35</v>
      </c>
      <c r="H3239" s="20" t="s">
        <v>68</v>
      </c>
      <c r="I3239" s="20">
        <v>3081.2942662</v>
      </c>
      <c r="J3239" s="20">
        <v>0.50233566750000003</v>
      </c>
      <c r="K3239" s="20">
        <v>5.9489509420000003E-3</v>
      </c>
      <c r="L3239" s="20">
        <v>1.8903256201000004E-4</v>
      </c>
      <c r="M3239" s="20">
        <v>1.7390995704920001E-4</v>
      </c>
      <c r="N3239" s="20">
        <v>3.9627288006999995E-5</v>
      </c>
      <c r="O3239" s="27">
        <v>3.0120299157684903E-2</v>
      </c>
    </row>
    <row r="3240" spans="1:15" x14ac:dyDescent="0.25">
      <c r="A3240" s="19" t="s">
        <v>400</v>
      </c>
      <c r="B3240" s="20" t="s">
        <v>342</v>
      </c>
      <c r="C3240" s="20" t="s">
        <v>343</v>
      </c>
      <c r="D3240" s="20" t="s">
        <v>435</v>
      </c>
      <c r="E3240" s="20" t="s">
        <v>131</v>
      </c>
      <c r="F3240" s="20" t="s">
        <v>129</v>
      </c>
      <c r="G3240" s="20" t="s">
        <v>37</v>
      </c>
      <c r="H3240" s="20" t="s">
        <v>68</v>
      </c>
      <c r="I3240" s="20">
        <v>70.987620490000012</v>
      </c>
      <c r="J3240" s="20">
        <v>0.25532690046000001</v>
      </c>
      <c r="K3240" s="20">
        <v>2.8644171497999998E-3</v>
      </c>
      <c r="L3240" s="20">
        <v>1.0305362636E-4</v>
      </c>
      <c r="M3240" s="20">
        <v>9.48093362512E-5</v>
      </c>
      <c r="N3240" s="20">
        <v>2.0697675975999997E-5</v>
      </c>
      <c r="O3240" s="27">
        <v>7.2171213067810016E-3</v>
      </c>
    </row>
    <row r="3241" spans="1:15" x14ac:dyDescent="0.25">
      <c r="A3241" s="19" t="s">
        <v>400</v>
      </c>
      <c r="B3241" s="20" t="s">
        <v>342</v>
      </c>
      <c r="C3241" s="20" t="s">
        <v>343</v>
      </c>
      <c r="D3241" s="20" t="s">
        <v>435</v>
      </c>
      <c r="E3241" s="20" t="s">
        <v>133</v>
      </c>
      <c r="F3241" s="20" t="s">
        <v>132</v>
      </c>
      <c r="G3241" s="20" t="s">
        <v>37</v>
      </c>
      <c r="H3241" s="20" t="s">
        <v>68</v>
      </c>
      <c r="I3241" s="20">
        <v>244.66332642000003</v>
      </c>
      <c r="J3241" s="20">
        <v>0.33035567877999999</v>
      </c>
      <c r="K3241" s="20">
        <v>3.8613315750000003E-3</v>
      </c>
      <c r="L3241" s="20">
        <v>1.153244038E-4</v>
      </c>
      <c r="M3241" s="20">
        <v>1.0609845149599998E-4</v>
      </c>
      <c r="N3241" s="20">
        <v>2.3897400539999997E-5</v>
      </c>
      <c r="O3241" s="27">
        <v>1.0765326211027999E-2</v>
      </c>
    </row>
    <row r="3242" spans="1:15" x14ac:dyDescent="0.25">
      <c r="A3242" s="19" t="s">
        <v>400</v>
      </c>
      <c r="B3242" s="20" t="s">
        <v>342</v>
      </c>
      <c r="C3242" s="20" t="s">
        <v>343</v>
      </c>
      <c r="D3242" s="20" t="s">
        <v>435</v>
      </c>
      <c r="E3242" s="20" t="s">
        <v>135</v>
      </c>
      <c r="F3242" s="20" t="s">
        <v>134</v>
      </c>
      <c r="G3242" s="20" t="s">
        <v>37</v>
      </c>
      <c r="H3242" s="20" t="s">
        <v>68</v>
      </c>
      <c r="I3242" s="20">
        <v>445.64950999999996</v>
      </c>
      <c r="J3242" s="20">
        <v>0.13439922600000001</v>
      </c>
      <c r="K3242" s="20">
        <v>1.4905018500000001E-3</v>
      </c>
      <c r="L3242" s="20">
        <v>1.52202316E-4</v>
      </c>
      <c r="M3242" s="20">
        <v>1.4002613072E-4</v>
      </c>
      <c r="N3242" s="20">
        <v>1.07483888E-5</v>
      </c>
      <c r="O3242" s="27">
        <v>1.20941500599E-2</v>
      </c>
    </row>
    <row r="3243" spans="1:15" x14ac:dyDescent="0.25">
      <c r="A3243" s="19" t="s">
        <v>400</v>
      </c>
      <c r="B3243" s="20" t="s">
        <v>342</v>
      </c>
      <c r="C3243" s="20" t="s">
        <v>343</v>
      </c>
      <c r="D3243" s="20" t="s">
        <v>435</v>
      </c>
      <c r="E3243" s="20" t="s">
        <v>137</v>
      </c>
      <c r="F3243" s="20" t="s">
        <v>136</v>
      </c>
      <c r="G3243" s="20" t="s">
        <v>35</v>
      </c>
      <c r="H3243" s="20" t="s">
        <v>68</v>
      </c>
      <c r="I3243" s="20">
        <v>21056.576303999998</v>
      </c>
      <c r="J3243" s="20">
        <v>6.7199924852999997</v>
      </c>
      <c r="K3243" s="20">
        <v>7.9841366634000002E-2</v>
      </c>
      <c r="L3243" s="20">
        <v>2.5343772833999996E-3</v>
      </c>
      <c r="M3243" s="20">
        <v>2.3316271007279999E-3</v>
      </c>
      <c r="N3243" s="20">
        <v>5.3139303441999996E-4</v>
      </c>
      <c r="O3243" s="27">
        <v>0.31301097745643003</v>
      </c>
    </row>
    <row r="3244" spans="1:15" x14ac:dyDescent="0.25">
      <c r="A3244" s="19" t="s">
        <v>400</v>
      </c>
      <c r="B3244" s="20" t="s">
        <v>342</v>
      </c>
      <c r="C3244" s="20" t="s">
        <v>343</v>
      </c>
      <c r="D3244" s="20" t="s">
        <v>435</v>
      </c>
      <c r="E3244" s="20" t="s">
        <v>138</v>
      </c>
      <c r="F3244" s="20" t="s">
        <v>136</v>
      </c>
      <c r="G3244" s="20" t="s">
        <v>37</v>
      </c>
      <c r="H3244" s="20" t="s">
        <v>68</v>
      </c>
      <c r="I3244" s="20">
        <v>485.10168470000002</v>
      </c>
      <c r="J3244" s="20">
        <v>3.4715141910999998</v>
      </c>
      <c r="K3244" s="20">
        <v>3.8932222168999997E-2</v>
      </c>
      <c r="L3244" s="20">
        <v>1.3959529381E-3</v>
      </c>
      <c r="M3244" s="20">
        <v>1.2842767030520001E-3</v>
      </c>
      <c r="N3244" s="20">
        <v>2.8132176316999997E-4</v>
      </c>
      <c r="O3244" s="27">
        <v>9.2424373893965975E-2</v>
      </c>
    </row>
    <row r="3245" spans="1:15" x14ac:dyDescent="0.25">
      <c r="A3245" s="19" t="s">
        <v>400</v>
      </c>
      <c r="B3245" s="20" t="s">
        <v>342</v>
      </c>
      <c r="C3245" s="20" t="s">
        <v>343</v>
      </c>
      <c r="D3245" s="20" t="s">
        <v>435</v>
      </c>
      <c r="E3245" s="20" t="s">
        <v>140</v>
      </c>
      <c r="F3245" s="20" t="s">
        <v>139</v>
      </c>
      <c r="G3245" s="20" t="s">
        <v>37</v>
      </c>
      <c r="H3245" s="20" t="s">
        <v>68</v>
      </c>
      <c r="I3245" s="20">
        <v>41.267606229000002</v>
      </c>
      <c r="J3245" s="20">
        <v>0.38616198915799999</v>
      </c>
      <c r="K3245" s="20">
        <v>7.0686613764000001E-3</v>
      </c>
      <c r="L3245" s="20">
        <v>2.3206651652000001E-4</v>
      </c>
      <c r="M3245" s="20">
        <v>2.1350119519840003E-4</v>
      </c>
      <c r="N3245" s="20">
        <v>4.7459559411599997E-5</v>
      </c>
      <c r="O3245" s="27">
        <v>1.0433871539178284E-2</v>
      </c>
    </row>
    <row r="3246" spans="1:15" x14ac:dyDescent="0.25">
      <c r="A3246" s="19" t="s">
        <v>400</v>
      </c>
      <c r="B3246" s="20" t="s">
        <v>342</v>
      </c>
      <c r="C3246" s="20" t="s">
        <v>343</v>
      </c>
      <c r="D3246" s="20" t="s">
        <v>435</v>
      </c>
      <c r="E3246" s="20" t="s">
        <v>141</v>
      </c>
      <c r="F3246" s="20" t="s">
        <v>51</v>
      </c>
      <c r="G3246" s="20" t="s">
        <v>37</v>
      </c>
      <c r="H3246" s="20" t="s">
        <v>68</v>
      </c>
      <c r="I3246" s="20">
        <v>1415.3156001499999</v>
      </c>
      <c r="J3246" s="20">
        <v>9.8237157477000014</v>
      </c>
      <c r="K3246" s="20">
        <v>0.11711485612000001</v>
      </c>
      <c r="L3246" s="20">
        <v>6.312710776900001E-3</v>
      </c>
      <c r="M3246" s="20">
        <v>5.8076939147480014E-3</v>
      </c>
      <c r="N3246" s="20">
        <v>9.0325134390000005E-4</v>
      </c>
      <c r="O3246" s="27">
        <v>0.32053639046593402</v>
      </c>
    </row>
    <row r="3247" spans="1:15" x14ac:dyDescent="0.25">
      <c r="A3247" s="19" t="s">
        <v>400</v>
      </c>
      <c r="B3247" s="20" t="s">
        <v>342</v>
      </c>
      <c r="C3247" s="20" t="s">
        <v>343</v>
      </c>
      <c r="D3247" s="20" t="s">
        <v>435</v>
      </c>
      <c r="E3247" s="20" t="s">
        <v>143</v>
      </c>
      <c r="F3247" s="20" t="s">
        <v>142</v>
      </c>
      <c r="G3247" s="20" t="s">
        <v>35</v>
      </c>
      <c r="H3247" s="20" t="s">
        <v>68</v>
      </c>
      <c r="I3247" s="20">
        <v>1037.1625376</v>
      </c>
      <c r="J3247" s="20">
        <v>0.26235116669999997</v>
      </c>
      <c r="K3247" s="20">
        <v>2.8709758089999998E-3</v>
      </c>
      <c r="L3247" s="20">
        <v>1.7881632259999998E-4</v>
      </c>
      <c r="M3247" s="20">
        <v>1.64511016792E-4</v>
      </c>
      <c r="N3247" s="20">
        <v>1.8754690539999998E-5</v>
      </c>
      <c r="O3247" s="27">
        <v>1.8032293564638119E-2</v>
      </c>
    </row>
    <row r="3248" spans="1:15" x14ac:dyDescent="0.25">
      <c r="A3248" s="19" t="s">
        <v>400</v>
      </c>
      <c r="B3248" s="20" t="s">
        <v>342</v>
      </c>
      <c r="C3248" s="20" t="s">
        <v>343</v>
      </c>
      <c r="D3248" s="20" t="s">
        <v>435</v>
      </c>
      <c r="E3248" s="20" t="s">
        <v>144</v>
      </c>
      <c r="F3248" s="20" t="s">
        <v>142</v>
      </c>
      <c r="G3248" s="20" t="s">
        <v>37</v>
      </c>
      <c r="H3248" s="20" t="s">
        <v>68</v>
      </c>
      <c r="I3248" s="20">
        <v>1064.1448759769999</v>
      </c>
      <c r="J3248" s="20">
        <v>0.38811170780199994</v>
      </c>
      <c r="K3248" s="20">
        <v>4.293921715899999E-3</v>
      </c>
      <c r="L3248" s="20">
        <v>2.6450552657599993E-4</v>
      </c>
      <c r="M3248" s="20">
        <v>2.4334508444991999E-4</v>
      </c>
      <c r="N3248" s="20">
        <v>2.7814721140000002E-5</v>
      </c>
      <c r="O3248" s="27">
        <v>2.3770250019095367E-2</v>
      </c>
    </row>
    <row r="3249" spans="1:15" x14ac:dyDescent="0.25">
      <c r="A3249" s="19" t="s">
        <v>400</v>
      </c>
      <c r="B3249" s="20" t="s">
        <v>342</v>
      </c>
      <c r="C3249" s="20" t="s">
        <v>343</v>
      </c>
      <c r="D3249" s="20" t="s">
        <v>435</v>
      </c>
      <c r="E3249" s="20" t="s">
        <v>146</v>
      </c>
      <c r="F3249" s="20" t="s">
        <v>145</v>
      </c>
      <c r="G3249" s="20" t="s">
        <v>54</v>
      </c>
      <c r="H3249" s="20" t="s">
        <v>68</v>
      </c>
      <c r="I3249" s="20">
        <v>3.2815344999999998E-3</v>
      </c>
      <c r="J3249" s="20">
        <v>1.04059559E-5</v>
      </c>
      <c r="K3249" s="20">
        <v>1.1393698799999999E-7</v>
      </c>
      <c r="L3249" s="20">
        <v>4.3107916999999995E-9</v>
      </c>
      <c r="M3249" s="20">
        <v>3.9659283639999997E-9</v>
      </c>
      <c r="N3249" s="20">
        <v>8.4147505999999999E-10</v>
      </c>
      <c r="O3249" s="27">
        <v>2.6996905040899999E-7</v>
      </c>
    </row>
    <row r="3250" spans="1:15" x14ac:dyDescent="0.25">
      <c r="A3250" s="19" t="s">
        <v>400</v>
      </c>
      <c r="B3250" s="20" t="s">
        <v>342</v>
      </c>
      <c r="C3250" s="20" t="s">
        <v>343</v>
      </c>
      <c r="D3250" s="20" t="s">
        <v>435</v>
      </c>
      <c r="E3250" s="20" t="s">
        <v>148</v>
      </c>
      <c r="F3250" s="20" t="s">
        <v>147</v>
      </c>
      <c r="G3250" s="20" t="s">
        <v>54</v>
      </c>
      <c r="H3250" s="20" t="s">
        <v>68</v>
      </c>
      <c r="I3250" s="20">
        <v>1.8025326599999999E-3</v>
      </c>
      <c r="J3250" s="20">
        <v>1.6732485570999999E-5</v>
      </c>
      <c r="K3250" s="20">
        <v>6.9815557359999995E-7</v>
      </c>
      <c r="L3250" s="20">
        <v>1.4873558679999998E-8</v>
      </c>
      <c r="M3250" s="20">
        <v>1.36836739856E-8</v>
      </c>
      <c r="N3250" s="20">
        <v>3.3861945070000003E-9</v>
      </c>
      <c r="O3250" s="27">
        <v>5.5263079727497995E-7</v>
      </c>
    </row>
    <row r="3251" spans="1:15" x14ac:dyDescent="0.25">
      <c r="A3251" s="19" t="s">
        <v>400</v>
      </c>
      <c r="B3251" s="20" t="s">
        <v>342</v>
      </c>
      <c r="C3251" s="20" t="s">
        <v>343</v>
      </c>
      <c r="D3251" s="20" t="s">
        <v>435</v>
      </c>
      <c r="E3251" s="20" t="s">
        <v>150</v>
      </c>
      <c r="F3251" s="20" t="s">
        <v>149</v>
      </c>
      <c r="G3251" s="20" t="s">
        <v>54</v>
      </c>
      <c r="H3251" s="20" t="s">
        <v>68</v>
      </c>
      <c r="I3251" s="20">
        <v>0</v>
      </c>
      <c r="J3251" s="20">
        <v>0</v>
      </c>
      <c r="K3251" s="20">
        <v>0</v>
      </c>
      <c r="L3251" s="20">
        <v>0</v>
      </c>
      <c r="M3251" s="20">
        <v>0</v>
      </c>
      <c r="N3251" s="20">
        <v>0</v>
      </c>
      <c r="O3251" s="27">
        <v>0</v>
      </c>
    </row>
    <row r="3252" spans="1:15" x14ac:dyDescent="0.25">
      <c r="A3252" s="19" t="s">
        <v>400</v>
      </c>
      <c r="B3252" s="20" t="s">
        <v>342</v>
      </c>
      <c r="C3252" s="20" t="s">
        <v>343</v>
      </c>
      <c r="D3252" s="20" t="s">
        <v>435</v>
      </c>
      <c r="E3252" s="20" t="s">
        <v>152</v>
      </c>
      <c r="F3252" s="20" t="s">
        <v>151</v>
      </c>
      <c r="G3252" s="20" t="s">
        <v>54</v>
      </c>
      <c r="H3252" s="20" t="s">
        <v>68</v>
      </c>
      <c r="I3252" s="20">
        <v>1.2201760510000001E-2</v>
      </c>
      <c r="J3252" s="20">
        <v>1.3486522170000001E-5</v>
      </c>
      <c r="K3252" s="20">
        <v>1.0488951930000001E-6</v>
      </c>
      <c r="L3252" s="20">
        <v>8.5768464599999993E-9</v>
      </c>
      <c r="M3252" s="20">
        <v>7.8906987431999997E-9</v>
      </c>
      <c r="N3252" s="20">
        <v>2.2797087299999997E-9</v>
      </c>
      <c r="O3252" s="27">
        <v>8.0489144532300014E-7</v>
      </c>
    </row>
    <row r="3253" spans="1:15" x14ac:dyDescent="0.25">
      <c r="A3253" s="19" t="s">
        <v>400</v>
      </c>
      <c r="B3253" s="20" t="s">
        <v>342</v>
      </c>
      <c r="C3253" s="20" t="s">
        <v>343</v>
      </c>
      <c r="D3253" s="20" t="s">
        <v>435</v>
      </c>
      <c r="E3253" s="20" t="s">
        <v>154</v>
      </c>
      <c r="F3253" s="20" t="s">
        <v>153</v>
      </c>
      <c r="G3253" s="20" t="s">
        <v>54</v>
      </c>
      <c r="H3253" s="20" t="s">
        <v>68</v>
      </c>
      <c r="I3253" s="20">
        <v>5.5462565779999997E-3</v>
      </c>
      <c r="J3253" s="20">
        <v>9.0493240520000003E-6</v>
      </c>
      <c r="K3253" s="20">
        <v>1.0635647978E-7</v>
      </c>
      <c r="L3253" s="20">
        <v>3.4026805130000001E-9</v>
      </c>
      <c r="M3253" s="20">
        <v>3.1304660719600007E-9</v>
      </c>
      <c r="N3253" s="20">
        <v>6.992989406000001E-10</v>
      </c>
      <c r="O3253" s="27">
        <v>2.6285541897621999E-7</v>
      </c>
    </row>
    <row r="3254" spans="1:15" x14ac:dyDescent="0.25">
      <c r="A3254" s="19" t="s">
        <v>400</v>
      </c>
      <c r="B3254" s="20" t="s">
        <v>342</v>
      </c>
      <c r="C3254" s="20" t="s">
        <v>343</v>
      </c>
      <c r="D3254" s="20" t="s">
        <v>435</v>
      </c>
      <c r="E3254" s="20" t="s">
        <v>155</v>
      </c>
      <c r="F3254" s="20" t="s">
        <v>53</v>
      </c>
      <c r="G3254" s="20" t="s">
        <v>54</v>
      </c>
      <c r="H3254" s="20" t="s">
        <v>68</v>
      </c>
      <c r="I3254" s="20">
        <v>0.10061830839999999</v>
      </c>
      <c r="J3254" s="20">
        <v>8.5533408299999993E-5</v>
      </c>
      <c r="K3254" s="20">
        <v>1.8187149499999999E-6</v>
      </c>
      <c r="L3254" s="20">
        <v>5.426806649999999E-8</v>
      </c>
      <c r="M3254" s="20">
        <v>4.9926621179999996E-8</v>
      </c>
      <c r="N3254" s="20">
        <v>7.6475275299999995E-9</v>
      </c>
      <c r="O3254" s="27">
        <v>3.984337205896821E-6</v>
      </c>
    </row>
    <row r="3255" spans="1:15" x14ac:dyDescent="0.25">
      <c r="A3255" s="19" t="s">
        <v>400</v>
      </c>
      <c r="B3255" s="20" t="s">
        <v>342</v>
      </c>
      <c r="C3255" s="20" t="s">
        <v>343</v>
      </c>
      <c r="D3255" s="20" t="s">
        <v>435</v>
      </c>
      <c r="E3255" s="20" t="s">
        <v>157</v>
      </c>
      <c r="F3255" s="20" t="s">
        <v>156</v>
      </c>
      <c r="G3255" s="20" t="s">
        <v>54</v>
      </c>
      <c r="H3255" s="20" t="s">
        <v>68</v>
      </c>
      <c r="I3255" s="20">
        <v>0.48941063829999998</v>
      </c>
      <c r="J3255" s="20">
        <v>2.8470256090000002E-4</v>
      </c>
      <c r="K3255" s="20">
        <v>2.4300757739999998E-6</v>
      </c>
      <c r="L3255" s="20">
        <v>6.9544810000000004E-8</v>
      </c>
      <c r="M3255" s="20">
        <v>6.3981225200000008E-8</v>
      </c>
      <c r="N3255" s="20">
        <v>1.6648516281000001E-8</v>
      </c>
      <c r="O3255" s="27">
        <v>1.0467512533317499E-5</v>
      </c>
    </row>
    <row r="3256" spans="1:15" x14ac:dyDescent="0.25">
      <c r="A3256" s="19" t="s">
        <v>400</v>
      </c>
      <c r="B3256" s="20" t="s">
        <v>342</v>
      </c>
      <c r="C3256" s="20" t="s">
        <v>343</v>
      </c>
      <c r="D3256" s="20" t="s">
        <v>435</v>
      </c>
      <c r="E3256" s="20" t="s">
        <v>159</v>
      </c>
      <c r="F3256" s="20" t="s">
        <v>158</v>
      </c>
      <c r="G3256" s="20" t="s">
        <v>54</v>
      </c>
      <c r="H3256" s="20" t="s">
        <v>68</v>
      </c>
      <c r="I3256" s="20">
        <v>7.6260998000000002E-3</v>
      </c>
      <c r="J3256" s="20">
        <v>2.14448445E-5</v>
      </c>
      <c r="K3256" s="20">
        <v>1.6678424700000001E-6</v>
      </c>
      <c r="L3256" s="20">
        <v>1.3637994299999999E-8</v>
      </c>
      <c r="M3256" s="20">
        <v>1.2546954756E-8</v>
      </c>
      <c r="N3256" s="20">
        <v>3.6249519999999998E-9</v>
      </c>
      <c r="O3256" s="27">
        <v>1.1669991881300001E-6</v>
      </c>
    </row>
    <row r="3257" spans="1:15" x14ac:dyDescent="0.25">
      <c r="A3257" s="19" t="s">
        <v>400</v>
      </c>
      <c r="B3257" s="20" t="s">
        <v>342</v>
      </c>
      <c r="C3257" s="20" t="s">
        <v>343</v>
      </c>
      <c r="D3257" s="20" t="s">
        <v>435</v>
      </c>
      <c r="E3257" s="20" t="s">
        <v>161</v>
      </c>
      <c r="F3257" s="20" t="s">
        <v>160</v>
      </c>
      <c r="G3257" s="20" t="s">
        <v>54</v>
      </c>
      <c r="H3257" s="20" t="s">
        <v>68</v>
      </c>
      <c r="I3257" s="20">
        <v>1.5344642174999999E-2</v>
      </c>
      <c r="J3257" s="20">
        <v>4.0523384099999993E-5</v>
      </c>
      <c r="K3257" s="20">
        <v>1.9908694960000002E-6</v>
      </c>
      <c r="L3257" s="20">
        <v>2.1569238840000002E-8</v>
      </c>
      <c r="M3257" s="20">
        <v>1.9843699732800002E-8</v>
      </c>
      <c r="N3257" s="20">
        <v>5.2086164259999996E-9</v>
      </c>
      <c r="O3257" s="27">
        <v>1.6824434142062001E-6</v>
      </c>
    </row>
    <row r="3258" spans="1:15" x14ac:dyDescent="0.25">
      <c r="A3258" s="19" t="s">
        <v>400</v>
      </c>
      <c r="B3258" s="20" t="s">
        <v>342</v>
      </c>
      <c r="C3258" s="20" t="s">
        <v>343</v>
      </c>
      <c r="D3258" s="20" t="s">
        <v>435</v>
      </c>
      <c r="E3258" s="20" t="s">
        <v>163</v>
      </c>
      <c r="F3258" s="20" t="s">
        <v>162</v>
      </c>
      <c r="G3258" s="20" t="s">
        <v>54</v>
      </c>
      <c r="H3258" s="20" t="s">
        <v>68</v>
      </c>
      <c r="I3258" s="20">
        <v>2.1260647700000004E-3</v>
      </c>
      <c r="J3258" s="20">
        <v>1.4482823450000001E-5</v>
      </c>
      <c r="K3258" s="20">
        <v>9.1272260409999997E-7</v>
      </c>
      <c r="L3258" s="20">
        <v>2.7653106410000002E-8</v>
      </c>
      <c r="M3258" s="20">
        <v>2.5440857897200002E-8</v>
      </c>
      <c r="N3258" s="20">
        <v>5.7406321920000006E-9</v>
      </c>
      <c r="O3258" s="27">
        <v>6.6943144419710026E-7</v>
      </c>
    </row>
    <row r="3259" spans="1:15" x14ac:dyDescent="0.25">
      <c r="A3259" s="19" t="s">
        <v>400</v>
      </c>
      <c r="B3259" s="20" t="s">
        <v>342</v>
      </c>
      <c r="C3259" s="20" t="s">
        <v>343</v>
      </c>
      <c r="D3259" s="20" t="s">
        <v>435</v>
      </c>
      <c r="E3259" s="20" t="s">
        <v>164</v>
      </c>
      <c r="F3259" s="20" t="s">
        <v>56</v>
      </c>
      <c r="G3259" s="20" t="s">
        <v>57</v>
      </c>
      <c r="H3259" s="20" t="s">
        <v>68</v>
      </c>
      <c r="I3259" s="20">
        <v>10433.1054</v>
      </c>
      <c r="J3259" s="20">
        <v>9.0927545100000007</v>
      </c>
      <c r="K3259" s="20">
        <v>0.1079975807</v>
      </c>
      <c r="L3259" s="20">
        <v>4.2922435199999999E-3</v>
      </c>
      <c r="M3259" s="20">
        <v>3.9488640384E-3</v>
      </c>
      <c r="N3259" s="20">
        <v>7.1911861700000006E-4</v>
      </c>
      <c r="O3259" s="27">
        <v>0.39298957471951995</v>
      </c>
    </row>
    <row r="3260" spans="1:15" x14ac:dyDescent="0.25">
      <c r="A3260" s="19" t="s">
        <v>400</v>
      </c>
      <c r="B3260" s="20" t="s">
        <v>342</v>
      </c>
      <c r="C3260" s="20" t="s">
        <v>343</v>
      </c>
      <c r="D3260" s="20" t="s">
        <v>435</v>
      </c>
      <c r="E3260" s="20" t="s">
        <v>165</v>
      </c>
      <c r="F3260" s="20" t="s">
        <v>59</v>
      </c>
      <c r="G3260" s="20" t="s">
        <v>57</v>
      </c>
      <c r="H3260" s="20" t="s">
        <v>68</v>
      </c>
      <c r="I3260" s="20">
        <v>1836.0547096000003</v>
      </c>
      <c r="J3260" s="20">
        <v>1.78598485864</v>
      </c>
      <c r="K3260" s="20">
        <v>2.8034963524000003E-2</v>
      </c>
      <c r="L3260" s="20">
        <v>1.7737790021500001E-3</v>
      </c>
      <c r="M3260" s="20">
        <v>1.6318766819780001E-3</v>
      </c>
      <c r="N3260" s="20">
        <v>1.7775076413000001E-4</v>
      </c>
      <c r="O3260" s="27">
        <v>0.1045111967867766</v>
      </c>
    </row>
    <row r="3261" spans="1:15" x14ac:dyDescent="0.25">
      <c r="A3261" s="19" t="s">
        <v>400</v>
      </c>
      <c r="B3261" s="20" t="s">
        <v>342</v>
      </c>
      <c r="C3261" s="20" t="s">
        <v>343</v>
      </c>
      <c r="D3261" s="20" t="s">
        <v>435</v>
      </c>
      <c r="E3261" s="20" t="s">
        <v>166</v>
      </c>
      <c r="F3261" s="20" t="s">
        <v>61</v>
      </c>
      <c r="G3261" s="20" t="s">
        <v>57</v>
      </c>
      <c r="H3261" s="20" t="s">
        <v>68</v>
      </c>
      <c r="I3261" s="20">
        <v>381.3395562</v>
      </c>
      <c r="J3261" s="20">
        <v>0.86229533499999989</v>
      </c>
      <c r="K3261" s="20">
        <v>1.5950750650000001E-2</v>
      </c>
      <c r="L3261" s="20">
        <v>7.8902329009999993E-4</v>
      </c>
      <c r="M3261" s="20">
        <v>7.2590142689199998E-4</v>
      </c>
      <c r="N3261" s="20">
        <v>9.5275221499999994E-5</v>
      </c>
      <c r="O3261" s="27">
        <v>4.2541790093505297E-2</v>
      </c>
    </row>
    <row r="3262" spans="1:15" x14ac:dyDescent="0.25">
      <c r="A3262" s="19" t="s">
        <v>400</v>
      </c>
      <c r="B3262" s="20" t="s">
        <v>342</v>
      </c>
      <c r="C3262" s="20" t="s">
        <v>343</v>
      </c>
      <c r="D3262" s="20" t="s">
        <v>435</v>
      </c>
      <c r="E3262" s="20" t="s">
        <v>168</v>
      </c>
      <c r="F3262" s="20" t="s">
        <v>167</v>
      </c>
      <c r="G3262" s="20" t="s">
        <v>57</v>
      </c>
      <c r="H3262" s="20" t="s">
        <v>68</v>
      </c>
      <c r="I3262" s="20">
        <v>546.92545426999993</v>
      </c>
      <c r="J3262" s="20">
        <v>2.2691935314</v>
      </c>
      <c r="K3262" s="20">
        <v>3.0819491629999994E-2</v>
      </c>
      <c r="L3262" s="20">
        <v>1.0977836546E-3</v>
      </c>
      <c r="M3262" s="20">
        <v>1.0099609622320003E-3</v>
      </c>
      <c r="N3262" s="20">
        <v>2.050718367E-4</v>
      </c>
      <c r="O3262" s="27">
        <v>7.1798468907667015E-2</v>
      </c>
    </row>
    <row r="3263" spans="1:15" x14ac:dyDescent="0.25">
      <c r="A3263" s="19" t="s">
        <v>400</v>
      </c>
      <c r="B3263" s="20" t="s">
        <v>342</v>
      </c>
      <c r="C3263" s="20" t="s">
        <v>343</v>
      </c>
      <c r="D3263" s="20" t="s">
        <v>435</v>
      </c>
      <c r="E3263" s="20" t="s">
        <v>170</v>
      </c>
      <c r="F3263" s="20" t="s">
        <v>169</v>
      </c>
      <c r="G3263" s="20" t="s">
        <v>57</v>
      </c>
      <c r="H3263" s="20" t="s">
        <v>68</v>
      </c>
      <c r="I3263" s="20">
        <v>5037.1746282099994</v>
      </c>
      <c r="J3263" s="20">
        <v>3.55874011578</v>
      </c>
      <c r="K3263" s="20">
        <v>4.4339012936400003E-2</v>
      </c>
      <c r="L3263" s="20">
        <v>3.0212954455999998E-3</v>
      </c>
      <c r="M3263" s="20">
        <v>2.7795918099520001E-3</v>
      </c>
      <c r="N3263" s="20">
        <v>3.1824510797199998E-4</v>
      </c>
      <c r="O3263" s="27">
        <v>0.191428155356236</v>
      </c>
    </row>
    <row r="3264" spans="1:15" x14ac:dyDescent="0.25">
      <c r="A3264" s="19" t="s">
        <v>400</v>
      </c>
      <c r="B3264" s="20" t="s">
        <v>342</v>
      </c>
      <c r="C3264" s="20" t="s">
        <v>343</v>
      </c>
      <c r="D3264" s="20" t="s">
        <v>435</v>
      </c>
      <c r="E3264" s="20" t="s">
        <v>171</v>
      </c>
      <c r="F3264" s="20" t="s">
        <v>63</v>
      </c>
      <c r="G3264" s="20" t="s">
        <v>57</v>
      </c>
      <c r="H3264" s="20" t="s">
        <v>68</v>
      </c>
      <c r="I3264" s="20">
        <v>64.263165403000002</v>
      </c>
      <c r="J3264" s="20">
        <v>0.175159744806</v>
      </c>
      <c r="K3264" s="20">
        <v>2.0136542677000003E-3</v>
      </c>
      <c r="L3264" s="20">
        <v>1.0835228666E-4</v>
      </c>
      <c r="M3264" s="20">
        <v>9.9684103727200023E-5</v>
      </c>
      <c r="N3264" s="20">
        <v>1.5050092621999998E-5</v>
      </c>
      <c r="O3264" s="27">
        <v>6.5030075585463896E-3</v>
      </c>
    </row>
    <row r="3265" spans="1:15" x14ac:dyDescent="0.25">
      <c r="A3265" s="19" t="s">
        <v>400</v>
      </c>
      <c r="B3265" s="20" t="s">
        <v>342</v>
      </c>
      <c r="C3265" s="20" t="s">
        <v>343</v>
      </c>
      <c r="D3265" s="20" t="s">
        <v>435</v>
      </c>
      <c r="E3265" s="20" t="s">
        <v>173</v>
      </c>
      <c r="F3265" s="20" t="s">
        <v>172</v>
      </c>
      <c r="G3265" s="20" t="s">
        <v>66</v>
      </c>
      <c r="H3265" s="20" t="s">
        <v>68</v>
      </c>
      <c r="I3265" s="20">
        <v>0.57578212400000006</v>
      </c>
      <c r="J3265" s="20">
        <v>2.3598894199999999E-4</v>
      </c>
      <c r="K3265" s="20">
        <v>2.7076331499999999E-6</v>
      </c>
      <c r="L3265" s="20">
        <v>8.0211019199999996E-8</v>
      </c>
      <c r="M3265" s="20">
        <v>7.3794137664000006E-8</v>
      </c>
      <c r="N3265" s="20">
        <v>1.6712261479999997E-8</v>
      </c>
      <c r="O3265" s="27">
        <v>8.9856888234378008E-6</v>
      </c>
    </row>
    <row r="3266" spans="1:15" x14ac:dyDescent="0.25">
      <c r="A3266" s="19" t="s">
        <v>400</v>
      </c>
      <c r="B3266" s="20" t="s">
        <v>342</v>
      </c>
      <c r="C3266" s="20" t="s">
        <v>343</v>
      </c>
      <c r="D3266" s="20" t="s">
        <v>435</v>
      </c>
      <c r="E3266" s="20" t="s">
        <v>175</v>
      </c>
      <c r="F3266" s="20" t="s">
        <v>174</v>
      </c>
      <c r="G3266" s="20" t="s">
        <v>66</v>
      </c>
      <c r="H3266" s="20" t="s">
        <v>68</v>
      </c>
      <c r="I3266" s="20">
        <v>1.3426185800000001E-3</v>
      </c>
      <c r="J3266" s="20">
        <v>1.9963137999999999E-6</v>
      </c>
      <c r="K3266" s="20">
        <v>2.49892233E-8</v>
      </c>
      <c r="L3266" s="20">
        <v>2.6902286399999999E-9</v>
      </c>
      <c r="M3266" s="20">
        <v>2.4750103488000002E-9</v>
      </c>
      <c r="N3266" s="20">
        <v>1.9120733199999999E-10</v>
      </c>
      <c r="O3266" s="27">
        <v>1.1496560725700002E-7</v>
      </c>
    </row>
    <row r="3267" spans="1:15" x14ac:dyDescent="0.25">
      <c r="A3267" s="19" t="s">
        <v>400</v>
      </c>
      <c r="B3267" s="20" t="s">
        <v>342</v>
      </c>
      <c r="C3267" s="20" t="s">
        <v>343</v>
      </c>
      <c r="D3267" s="20" t="s">
        <v>435</v>
      </c>
      <c r="E3267" s="20" t="s">
        <v>177</v>
      </c>
      <c r="F3267" s="20" t="s">
        <v>176</v>
      </c>
      <c r="G3267" s="20" t="s">
        <v>30</v>
      </c>
      <c r="H3267" s="20" t="s">
        <v>68</v>
      </c>
      <c r="I3267" s="20">
        <v>0</v>
      </c>
      <c r="J3267" s="20">
        <v>0</v>
      </c>
      <c r="K3267" s="20">
        <v>0</v>
      </c>
      <c r="L3267" s="20">
        <v>0</v>
      </c>
      <c r="M3267" s="20">
        <v>0</v>
      </c>
      <c r="N3267" s="20">
        <v>0</v>
      </c>
      <c r="O3267" s="27">
        <v>0</v>
      </c>
    </row>
    <row r="3268" spans="1:15" x14ac:dyDescent="0.25">
      <c r="A3268" s="19" t="s">
        <v>400</v>
      </c>
      <c r="B3268" s="20" t="s">
        <v>342</v>
      </c>
      <c r="C3268" s="20" t="s">
        <v>343</v>
      </c>
      <c r="D3268" s="20" t="s">
        <v>435</v>
      </c>
      <c r="E3268" s="20" t="s">
        <v>180</v>
      </c>
      <c r="F3268" s="20" t="s">
        <v>178</v>
      </c>
      <c r="G3268" s="20" t="s">
        <v>7</v>
      </c>
      <c r="H3268" s="20" t="s">
        <v>179</v>
      </c>
      <c r="I3268" s="20">
        <v>4.5308195810000003</v>
      </c>
      <c r="J3268" s="20">
        <v>1.7187767746999999E-3</v>
      </c>
      <c r="K3268" s="20">
        <v>3.7765885180000001E-4</v>
      </c>
      <c r="L3268" s="20">
        <v>2.4723686628999999E-6</v>
      </c>
      <c r="M3268" s="20">
        <v>2.4723686628999999E-6</v>
      </c>
      <c r="N3268" s="20">
        <v>5.3715678559999998E-7</v>
      </c>
      <c r="O3268" s="27">
        <v>1.0395071550737051E-4</v>
      </c>
    </row>
    <row r="3269" spans="1:15" x14ac:dyDescent="0.25">
      <c r="A3269" s="19" t="s">
        <v>400</v>
      </c>
      <c r="B3269" s="20" t="s">
        <v>342</v>
      </c>
      <c r="C3269" s="20" t="s">
        <v>343</v>
      </c>
      <c r="D3269" s="20" t="s">
        <v>435</v>
      </c>
      <c r="E3269" s="20" t="s">
        <v>181</v>
      </c>
      <c r="F3269" s="20" t="s">
        <v>74</v>
      </c>
      <c r="G3269" s="20" t="s">
        <v>17</v>
      </c>
      <c r="H3269" s="20" t="s">
        <v>179</v>
      </c>
      <c r="I3269" s="20">
        <v>0.67109996999999999</v>
      </c>
      <c r="J3269" s="20">
        <v>8.7174542999999996E-4</v>
      </c>
      <c r="K3269" s="20">
        <v>1.4724528999999998E-4</v>
      </c>
      <c r="L3269" s="20">
        <v>1.9594050399999999E-6</v>
      </c>
      <c r="M3269" s="20">
        <v>1.9594050399999999E-6</v>
      </c>
      <c r="N3269" s="20">
        <v>3.8573499999999998E-7</v>
      </c>
      <c r="O3269" s="27">
        <v>4.0573048501095995E-5</v>
      </c>
    </row>
    <row r="3270" spans="1:15" x14ac:dyDescent="0.25">
      <c r="A3270" s="19" t="s">
        <v>400</v>
      </c>
      <c r="B3270" s="20" t="s">
        <v>342</v>
      </c>
      <c r="C3270" s="20" t="s">
        <v>343</v>
      </c>
      <c r="D3270" s="20" t="s">
        <v>435</v>
      </c>
      <c r="E3270" s="20" t="s">
        <v>182</v>
      </c>
      <c r="F3270" s="20" t="s">
        <v>78</v>
      </c>
      <c r="G3270" s="20" t="s">
        <v>17</v>
      </c>
      <c r="H3270" s="20" t="s">
        <v>179</v>
      </c>
      <c r="I3270" s="20">
        <v>0.66653464000000007</v>
      </c>
      <c r="J3270" s="20">
        <v>1.02438866E-3</v>
      </c>
      <c r="K3270" s="20">
        <v>1.39309463E-4</v>
      </c>
      <c r="L3270" s="20">
        <v>3.3262953000000001E-6</v>
      </c>
      <c r="M3270" s="20">
        <v>3.3262953000000001E-6</v>
      </c>
      <c r="N3270" s="20">
        <v>6.2540366999999995E-7</v>
      </c>
      <c r="O3270" s="27">
        <v>3.6464446896229992E-5</v>
      </c>
    </row>
    <row r="3271" spans="1:15" x14ac:dyDescent="0.25">
      <c r="A3271" s="19" t="s">
        <v>400</v>
      </c>
      <c r="B3271" s="20" t="s">
        <v>342</v>
      </c>
      <c r="C3271" s="20" t="s">
        <v>343</v>
      </c>
      <c r="D3271" s="20" t="s">
        <v>435</v>
      </c>
      <c r="E3271" s="20" t="s">
        <v>183</v>
      </c>
      <c r="F3271" s="20" t="s">
        <v>21</v>
      </c>
      <c r="G3271" s="20" t="s">
        <v>17</v>
      </c>
      <c r="H3271" s="20" t="s">
        <v>179</v>
      </c>
      <c r="I3271" s="20">
        <v>0.54327145900000007</v>
      </c>
      <c r="J3271" s="20">
        <v>3.0668727200000004E-4</v>
      </c>
      <c r="K3271" s="20">
        <v>6.0959511000000001E-5</v>
      </c>
      <c r="L3271" s="20">
        <v>5.1270650099999995E-7</v>
      </c>
      <c r="M3271" s="20">
        <v>5.1270650099999995E-7</v>
      </c>
      <c r="N3271" s="20">
        <v>1.07006569E-7</v>
      </c>
      <c r="O3271" s="27">
        <v>1.690876432924E-5</v>
      </c>
    </row>
    <row r="3272" spans="1:15" x14ac:dyDescent="0.25">
      <c r="A3272" s="19" t="s">
        <v>400</v>
      </c>
      <c r="B3272" s="20" t="s">
        <v>342</v>
      </c>
      <c r="C3272" s="20" t="s">
        <v>343</v>
      </c>
      <c r="D3272" s="20" t="s">
        <v>435</v>
      </c>
      <c r="E3272" s="20" t="s">
        <v>184</v>
      </c>
      <c r="F3272" s="20" t="s">
        <v>81</v>
      </c>
      <c r="G3272" s="20" t="s">
        <v>17</v>
      </c>
      <c r="H3272" s="20" t="s">
        <v>179</v>
      </c>
      <c r="I3272" s="20">
        <v>0.155220413</v>
      </c>
      <c r="J3272" s="20">
        <v>1.4479074899999999E-4</v>
      </c>
      <c r="K3272" s="20">
        <v>2.3047135200000001E-5</v>
      </c>
      <c r="L3272" s="20">
        <v>3.4869598000000002E-7</v>
      </c>
      <c r="M3272" s="20">
        <v>3.4869598000000002E-7</v>
      </c>
      <c r="N3272" s="20">
        <v>6.7734038999999999E-8</v>
      </c>
      <c r="O3272" s="27">
        <v>6.3091809914010005E-6</v>
      </c>
    </row>
    <row r="3273" spans="1:15" x14ac:dyDescent="0.25">
      <c r="A3273" s="19" t="s">
        <v>400</v>
      </c>
      <c r="B3273" s="20" t="s">
        <v>342</v>
      </c>
      <c r="C3273" s="20" t="s">
        <v>343</v>
      </c>
      <c r="D3273" s="20" t="s">
        <v>435</v>
      </c>
      <c r="E3273" s="20" t="s">
        <v>185</v>
      </c>
      <c r="F3273" s="20" t="s">
        <v>84</v>
      </c>
      <c r="G3273" s="20" t="s">
        <v>17</v>
      </c>
      <c r="H3273" s="20" t="s">
        <v>179</v>
      </c>
      <c r="I3273" s="20">
        <v>1.7759039399999998</v>
      </c>
      <c r="J3273" s="20">
        <v>2.78069504E-3</v>
      </c>
      <c r="K3273" s="20">
        <v>4.7553145599999998E-4</v>
      </c>
      <c r="L3273" s="20">
        <v>5.9945550000000004E-6</v>
      </c>
      <c r="M3273" s="20">
        <v>5.9945550000000004E-6</v>
      </c>
      <c r="N3273" s="20">
        <v>1.1857536E-6</v>
      </c>
      <c r="O3273" s="27">
        <v>1.3167637053188198E-4</v>
      </c>
    </row>
    <row r="3274" spans="1:15" x14ac:dyDescent="0.25">
      <c r="A3274" s="19" t="s">
        <v>400</v>
      </c>
      <c r="B3274" s="20" t="s">
        <v>342</v>
      </c>
      <c r="C3274" s="20" t="s">
        <v>343</v>
      </c>
      <c r="D3274" s="20" t="s">
        <v>435</v>
      </c>
      <c r="E3274" s="20" t="s">
        <v>186</v>
      </c>
      <c r="F3274" s="20" t="s">
        <v>86</v>
      </c>
      <c r="G3274" s="20" t="s">
        <v>17</v>
      </c>
      <c r="H3274" s="20" t="s">
        <v>179</v>
      </c>
      <c r="I3274" s="20">
        <v>1.2737204800000002</v>
      </c>
      <c r="J3274" s="20">
        <v>1.3039076599999999E-3</v>
      </c>
      <c r="K3274" s="20">
        <v>2.8370739299999996E-4</v>
      </c>
      <c r="L3274" s="20">
        <v>1.93995053E-6</v>
      </c>
      <c r="M3274" s="20">
        <v>1.93995053E-6</v>
      </c>
      <c r="N3274" s="20">
        <v>4.2044682799999996E-7</v>
      </c>
      <c r="O3274" s="27">
        <v>7.7765459788020007E-5</v>
      </c>
    </row>
    <row r="3275" spans="1:15" x14ac:dyDescent="0.25">
      <c r="A3275" s="19" t="s">
        <v>400</v>
      </c>
      <c r="B3275" s="20" t="s">
        <v>342</v>
      </c>
      <c r="C3275" s="20" t="s">
        <v>343</v>
      </c>
      <c r="D3275" s="20" t="s">
        <v>435</v>
      </c>
      <c r="E3275" s="20" t="s">
        <v>187</v>
      </c>
      <c r="F3275" s="20" t="s">
        <v>25</v>
      </c>
      <c r="G3275" s="20" t="s">
        <v>17</v>
      </c>
      <c r="H3275" s="20" t="s">
        <v>179</v>
      </c>
      <c r="I3275" s="20">
        <v>1.10936945</v>
      </c>
      <c r="J3275" s="20">
        <v>1.2101639499999999E-3</v>
      </c>
      <c r="K3275" s="20">
        <v>1.62674039E-4</v>
      </c>
      <c r="L3275" s="20">
        <v>5.8071459999999998E-6</v>
      </c>
      <c r="M3275" s="20">
        <v>5.8071459999999998E-6</v>
      </c>
      <c r="N3275" s="20">
        <v>1.06769324E-6</v>
      </c>
      <c r="O3275" s="27">
        <v>3.824376311928E-5</v>
      </c>
    </row>
    <row r="3276" spans="1:15" x14ac:dyDescent="0.25">
      <c r="A3276" s="19" t="s">
        <v>400</v>
      </c>
      <c r="B3276" s="20" t="s">
        <v>342</v>
      </c>
      <c r="C3276" s="20" t="s">
        <v>343</v>
      </c>
      <c r="D3276" s="20" t="s">
        <v>435</v>
      </c>
      <c r="E3276" s="20" t="s">
        <v>188</v>
      </c>
      <c r="F3276" s="20" t="s">
        <v>91</v>
      </c>
      <c r="G3276" s="20" t="s">
        <v>17</v>
      </c>
      <c r="H3276" s="20" t="s">
        <v>179</v>
      </c>
      <c r="I3276" s="20">
        <v>0.60718565449999995</v>
      </c>
      <c r="J3276" s="20">
        <v>1.2416003433E-3</v>
      </c>
      <c r="K3276" s="20">
        <v>2.4596185956E-4</v>
      </c>
      <c r="L3276" s="20">
        <v>2.0802808389999999E-6</v>
      </c>
      <c r="M3276" s="20">
        <v>2.0802808389999999E-6</v>
      </c>
      <c r="N3276" s="20">
        <v>4.3364288080000004E-7</v>
      </c>
      <c r="O3276" s="27">
        <v>6.83165798113128E-5</v>
      </c>
    </row>
    <row r="3277" spans="1:15" x14ac:dyDescent="0.25">
      <c r="A3277" s="19" t="s">
        <v>400</v>
      </c>
      <c r="B3277" s="20" t="s">
        <v>342</v>
      </c>
      <c r="C3277" s="20" t="s">
        <v>343</v>
      </c>
      <c r="D3277" s="20" t="s">
        <v>435</v>
      </c>
      <c r="E3277" s="20" t="s">
        <v>189</v>
      </c>
      <c r="F3277" s="20" t="s">
        <v>27</v>
      </c>
      <c r="G3277" s="20" t="s">
        <v>17</v>
      </c>
      <c r="H3277" s="20" t="s">
        <v>179</v>
      </c>
      <c r="I3277" s="20">
        <v>0.11413262</v>
      </c>
      <c r="J3277" s="20">
        <v>2.0076134000000001E-4</v>
      </c>
      <c r="K3277" s="20">
        <v>3.9216786000000002E-5</v>
      </c>
      <c r="L3277" s="20">
        <v>3.4236666000000002E-7</v>
      </c>
      <c r="M3277" s="20">
        <v>3.4236666000000002E-7</v>
      </c>
      <c r="N3277" s="20">
        <v>7.1024380999999994E-8</v>
      </c>
      <c r="O3277" s="27">
        <v>1.0904294900630001E-5</v>
      </c>
    </row>
    <row r="3278" spans="1:15" x14ac:dyDescent="0.25">
      <c r="A3278" s="19" t="s">
        <v>400</v>
      </c>
      <c r="B3278" s="20" t="s">
        <v>342</v>
      </c>
      <c r="C3278" s="20" t="s">
        <v>343</v>
      </c>
      <c r="D3278" s="20" t="s">
        <v>435</v>
      </c>
      <c r="E3278" s="20" t="s">
        <v>190</v>
      </c>
      <c r="F3278" s="20" t="s">
        <v>94</v>
      </c>
      <c r="G3278" s="20" t="s">
        <v>17</v>
      </c>
      <c r="H3278" s="20" t="s">
        <v>179</v>
      </c>
      <c r="I3278" s="20">
        <v>0.94045334300000005</v>
      </c>
      <c r="J3278" s="20">
        <v>1.9527353E-3</v>
      </c>
      <c r="K3278" s="20">
        <v>3.4644437969999996E-4</v>
      </c>
      <c r="L3278" s="20">
        <v>3.8026242619999999E-6</v>
      </c>
      <c r="M3278" s="20">
        <v>3.8026242619999999E-6</v>
      </c>
      <c r="N3278" s="20">
        <v>7.6405818199999994E-7</v>
      </c>
      <c r="O3278" s="27">
        <v>9.6613481427417996E-5</v>
      </c>
    </row>
    <row r="3279" spans="1:15" x14ac:dyDescent="0.25">
      <c r="A3279" s="19" t="s">
        <v>400</v>
      </c>
      <c r="B3279" s="20" t="s">
        <v>342</v>
      </c>
      <c r="C3279" s="20" t="s">
        <v>343</v>
      </c>
      <c r="D3279" s="20" t="s">
        <v>435</v>
      </c>
      <c r="E3279" s="20" t="s">
        <v>191</v>
      </c>
      <c r="F3279" s="20" t="s">
        <v>96</v>
      </c>
      <c r="G3279" s="20" t="s">
        <v>17</v>
      </c>
      <c r="H3279" s="20" t="s">
        <v>179</v>
      </c>
      <c r="I3279" s="20">
        <v>1.5567695080000001</v>
      </c>
      <c r="J3279" s="20">
        <v>3.9630609079999999E-3</v>
      </c>
      <c r="K3279" s="20">
        <v>5.7541544259999996E-4</v>
      </c>
      <c r="L3279" s="20">
        <v>9.5238619299999993E-6</v>
      </c>
      <c r="M3279" s="20">
        <v>9.5238619299999993E-6</v>
      </c>
      <c r="N3279" s="20">
        <v>1.8325711159999999E-6</v>
      </c>
      <c r="O3279" s="27">
        <v>1.5912010003677903E-4</v>
      </c>
    </row>
    <row r="3280" spans="1:15" x14ac:dyDescent="0.25">
      <c r="A3280" s="19" t="s">
        <v>400</v>
      </c>
      <c r="B3280" s="20" t="s">
        <v>342</v>
      </c>
      <c r="C3280" s="20" t="s">
        <v>343</v>
      </c>
      <c r="D3280" s="20" t="s">
        <v>435</v>
      </c>
      <c r="E3280" s="20" t="s">
        <v>192</v>
      </c>
      <c r="F3280" s="20" t="s">
        <v>98</v>
      </c>
      <c r="G3280" s="20" t="s">
        <v>17</v>
      </c>
      <c r="H3280" s="20" t="s">
        <v>179</v>
      </c>
      <c r="I3280" s="20">
        <v>0.17804701199999998</v>
      </c>
      <c r="J3280" s="20">
        <v>3.5523035340000002E-4</v>
      </c>
      <c r="K3280" s="20">
        <v>4.5608005499999999E-5</v>
      </c>
      <c r="L3280" s="20">
        <v>1.028137606E-6</v>
      </c>
      <c r="M3280" s="20">
        <v>1.028137606E-6</v>
      </c>
      <c r="N3280" s="20">
        <v>1.9348620400000001E-7</v>
      </c>
      <c r="O3280" s="27">
        <v>1.2248820837894998E-5</v>
      </c>
    </row>
    <row r="3281" spans="1:15" x14ac:dyDescent="0.25">
      <c r="A3281" s="19" t="s">
        <v>400</v>
      </c>
      <c r="B3281" s="20" t="s">
        <v>342</v>
      </c>
      <c r="C3281" s="20" t="s">
        <v>343</v>
      </c>
      <c r="D3281" s="20" t="s">
        <v>435</v>
      </c>
      <c r="E3281" s="20" t="s">
        <v>193</v>
      </c>
      <c r="F3281" s="20" t="s">
        <v>100</v>
      </c>
      <c r="G3281" s="20" t="s">
        <v>17</v>
      </c>
      <c r="H3281" s="20" t="s">
        <v>179</v>
      </c>
      <c r="I3281" s="20">
        <v>3.6431148499999999</v>
      </c>
      <c r="J3281" s="20">
        <v>4.3426920900000001E-3</v>
      </c>
      <c r="K3281" s="20">
        <v>8.2436339999999997E-4</v>
      </c>
      <c r="L3281" s="20">
        <v>7.7970465000000006E-6</v>
      </c>
      <c r="M3281" s="20">
        <v>7.7970465000000006E-6</v>
      </c>
      <c r="N3281" s="20">
        <v>1.5989182899999999E-6</v>
      </c>
      <c r="O3281" s="27">
        <v>2.2838400723976997E-4</v>
      </c>
    </row>
    <row r="3282" spans="1:15" x14ac:dyDescent="0.25">
      <c r="A3282" s="19" t="s">
        <v>400</v>
      </c>
      <c r="B3282" s="20" t="s">
        <v>342</v>
      </c>
      <c r="C3282" s="20" t="s">
        <v>343</v>
      </c>
      <c r="D3282" s="20" t="s">
        <v>435</v>
      </c>
      <c r="E3282" s="20" t="s">
        <v>194</v>
      </c>
      <c r="F3282" s="20" t="s">
        <v>104</v>
      </c>
      <c r="G3282" s="20" t="s">
        <v>17</v>
      </c>
      <c r="H3282" s="20" t="s">
        <v>179</v>
      </c>
      <c r="I3282" s="20">
        <v>0.59805505999999997</v>
      </c>
      <c r="J3282" s="20">
        <v>1.9287621999999999E-3</v>
      </c>
      <c r="K3282" s="20">
        <v>3.9138831000000001E-4</v>
      </c>
      <c r="L3282" s="20">
        <v>3.1350525999999999E-6</v>
      </c>
      <c r="M3282" s="20">
        <v>3.1350525999999999E-6</v>
      </c>
      <c r="N3282" s="20">
        <v>6.5966116999999997E-7</v>
      </c>
      <c r="O3282" s="27">
        <v>1.0840005885849999E-4</v>
      </c>
    </row>
    <row r="3283" spans="1:15" x14ac:dyDescent="0.25">
      <c r="A3283" s="19" t="s">
        <v>400</v>
      </c>
      <c r="B3283" s="20" t="s">
        <v>342</v>
      </c>
      <c r="C3283" s="20" t="s">
        <v>343</v>
      </c>
      <c r="D3283" s="20" t="s">
        <v>435</v>
      </c>
      <c r="E3283" s="20" t="s">
        <v>195</v>
      </c>
      <c r="F3283" s="20" t="s">
        <v>106</v>
      </c>
      <c r="G3283" s="20" t="s">
        <v>30</v>
      </c>
      <c r="H3283" s="20" t="s">
        <v>179</v>
      </c>
      <c r="I3283" s="20">
        <v>50.876070890000001</v>
      </c>
      <c r="J3283" s="20">
        <v>5.0697936700000001E-2</v>
      </c>
      <c r="K3283" s="20">
        <v>1.005724006E-2</v>
      </c>
      <c r="L3283" s="20">
        <v>8.6544728200000005E-5</v>
      </c>
      <c r="M3283" s="20">
        <v>8.6544728200000005E-5</v>
      </c>
      <c r="N3283" s="20">
        <v>1.8041676750000002E-5</v>
      </c>
      <c r="O3283" s="27">
        <v>2.7777857768013E-3</v>
      </c>
    </row>
    <row r="3284" spans="1:15" x14ac:dyDescent="0.25">
      <c r="A3284" s="19" t="s">
        <v>400</v>
      </c>
      <c r="B3284" s="20" t="s">
        <v>342</v>
      </c>
      <c r="C3284" s="20" t="s">
        <v>343</v>
      </c>
      <c r="D3284" s="20" t="s">
        <v>435</v>
      </c>
      <c r="E3284" s="20" t="s">
        <v>196</v>
      </c>
      <c r="F3284" s="20" t="s">
        <v>108</v>
      </c>
      <c r="G3284" s="20" t="s">
        <v>30</v>
      </c>
      <c r="H3284" s="20" t="s">
        <v>179</v>
      </c>
      <c r="I3284" s="20">
        <v>1067.1529607000002</v>
      </c>
      <c r="J3284" s="20">
        <v>3.4149197170000001</v>
      </c>
      <c r="K3284" s="20">
        <v>0.49626344389999993</v>
      </c>
      <c r="L3284" s="20">
        <v>8.2378798120000003E-3</v>
      </c>
      <c r="M3284" s="20">
        <v>8.2378798120000003E-3</v>
      </c>
      <c r="N3284" s="20">
        <v>1.5879162145999999E-3</v>
      </c>
      <c r="O3284" s="27">
        <v>0.13700175042423829</v>
      </c>
    </row>
    <row r="3285" spans="1:15" x14ac:dyDescent="0.25">
      <c r="A3285" s="19" t="s">
        <v>400</v>
      </c>
      <c r="B3285" s="20" t="s">
        <v>342</v>
      </c>
      <c r="C3285" s="20" t="s">
        <v>343</v>
      </c>
      <c r="D3285" s="20" t="s">
        <v>435</v>
      </c>
      <c r="E3285" s="20" t="s">
        <v>197</v>
      </c>
      <c r="F3285" s="20" t="s">
        <v>29</v>
      </c>
      <c r="G3285" s="20" t="s">
        <v>30</v>
      </c>
      <c r="H3285" s="20" t="s">
        <v>179</v>
      </c>
      <c r="I3285" s="20">
        <v>17.462097887000002</v>
      </c>
      <c r="J3285" s="20">
        <v>1.7012208070000003E-2</v>
      </c>
      <c r="K3285" s="20">
        <v>2.4367361190000005E-3</v>
      </c>
      <c r="L3285" s="20">
        <v>6.368066402000001E-5</v>
      </c>
      <c r="M3285" s="20">
        <v>6.368066402000001E-5</v>
      </c>
      <c r="N3285" s="20">
        <v>1.1917262590999998E-5</v>
      </c>
      <c r="O3285" s="27">
        <v>6.1859165229728405E-4</v>
      </c>
    </row>
    <row r="3286" spans="1:15" x14ac:dyDescent="0.25">
      <c r="A3286" s="19" t="s">
        <v>400</v>
      </c>
      <c r="B3286" s="20" t="s">
        <v>342</v>
      </c>
      <c r="C3286" s="20" t="s">
        <v>343</v>
      </c>
      <c r="D3286" s="20" t="s">
        <v>435</v>
      </c>
      <c r="E3286" s="20" t="s">
        <v>199</v>
      </c>
      <c r="F3286" s="20" t="s">
        <v>198</v>
      </c>
      <c r="G3286" s="20" t="s">
        <v>30</v>
      </c>
      <c r="H3286" s="20" t="s">
        <v>179</v>
      </c>
      <c r="I3286" s="20">
        <v>3.7755884430000002</v>
      </c>
      <c r="J3286" s="20">
        <v>6.6540937600000002E-3</v>
      </c>
      <c r="K3286" s="20">
        <v>8.9702582600000003E-4</v>
      </c>
      <c r="L3286" s="20">
        <v>1.9237679419999999E-5</v>
      </c>
      <c r="M3286" s="20">
        <v>1.9237679419999999E-5</v>
      </c>
      <c r="N3286" s="20">
        <v>3.6437404940000001E-6</v>
      </c>
      <c r="O3286" s="27">
        <v>2.40299151543099E-4</v>
      </c>
    </row>
    <row r="3287" spans="1:15" x14ac:dyDescent="0.25">
      <c r="A3287" s="19" t="s">
        <v>400</v>
      </c>
      <c r="B3287" s="20" t="s">
        <v>342</v>
      </c>
      <c r="C3287" s="20" t="s">
        <v>343</v>
      </c>
      <c r="D3287" s="20" t="s">
        <v>435</v>
      </c>
      <c r="E3287" s="20" t="s">
        <v>201</v>
      </c>
      <c r="F3287" s="20" t="s">
        <v>200</v>
      </c>
      <c r="G3287" s="20" t="s">
        <v>30</v>
      </c>
      <c r="H3287" s="20" t="s">
        <v>179</v>
      </c>
      <c r="I3287" s="20">
        <v>2.0975488210000002</v>
      </c>
      <c r="J3287" s="20">
        <v>2.6992940399999999E-3</v>
      </c>
      <c r="K3287" s="20">
        <v>5.2540853300000003E-4</v>
      </c>
      <c r="L3287" s="20">
        <v>4.6764416899999992E-6</v>
      </c>
      <c r="M3287" s="20">
        <v>4.6764416899999992E-6</v>
      </c>
      <c r="N3287" s="20">
        <v>9.6969428800000004E-7</v>
      </c>
      <c r="O3287" s="27">
        <v>1.4579946907625002E-4</v>
      </c>
    </row>
    <row r="3288" spans="1:15" x14ac:dyDescent="0.25">
      <c r="A3288" s="19" t="s">
        <v>400</v>
      </c>
      <c r="B3288" s="20" t="s">
        <v>342</v>
      </c>
      <c r="C3288" s="20" t="s">
        <v>343</v>
      </c>
      <c r="D3288" s="20" t="s">
        <v>435</v>
      </c>
      <c r="E3288" s="20" t="s">
        <v>202</v>
      </c>
      <c r="F3288" s="20" t="s">
        <v>116</v>
      </c>
      <c r="G3288" s="20" t="s">
        <v>30</v>
      </c>
      <c r="H3288" s="20" t="s">
        <v>179</v>
      </c>
      <c r="I3288" s="20">
        <v>3.3455921260000001</v>
      </c>
      <c r="J3288" s="20">
        <v>6.4955014950000001E-3</v>
      </c>
      <c r="K3288" s="20">
        <v>8.8696934849999995E-4</v>
      </c>
      <c r="L3288" s="20">
        <v>3.8826054989999998E-5</v>
      </c>
      <c r="M3288" s="20">
        <v>3.8826054989999998E-5</v>
      </c>
      <c r="N3288" s="20">
        <v>7.1432626780000002E-6</v>
      </c>
      <c r="O3288" s="27">
        <v>1.8923369650448698E-4</v>
      </c>
    </row>
    <row r="3289" spans="1:15" x14ac:dyDescent="0.25">
      <c r="A3289" s="19" t="s">
        <v>400</v>
      </c>
      <c r="B3289" s="20" t="s">
        <v>342</v>
      </c>
      <c r="C3289" s="20" t="s">
        <v>343</v>
      </c>
      <c r="D3289" s="20" t="s">
        <v>435</v>
      </c>
      <c r="E3289" s="20" t="s">
        <v>203</v>
      </c>
      <c r="F3289" s="20" t="s">
        <v>139</v>
      </c>
      <c r="G3289" s="20" t="s">
        <v>37</v>
      </c>
      <c r="H3289" s="20" t="s">
        <v>179</v>
      </c>
      <c r="I3289" s="20">
        <v>9.2319416620000005</v>
      </c>
      <c r="J3289" s="20">
        <v>2.6782975850000001E-2</v>
      </c>
      <c r="K3289" s="20">
        <v>3.6485228829999999E-3</v>
      </c>
      <c r="L3289" s="20">
        <v>7.204135799E-5</v>
      </c>
      <c r="M3289" s="20">
        <v>7.204135799E-5</v>
      </c>
      <c r="N3289" s="20">
        <v>1.369939498E-5</v>
      </c>
      <c r="O3289" s="27">
        <v>9.9112254530469516E-4</v>
      </c>
    </row>
    <row r="3290" spans="1:15" x14ac:dyDescent="0.25">
      <c r="A3290" s="19" t="s">
        <v>400</v>
      </c>
      <c r="B3290" s="20" t="s">
        <v>342</v>
      </c>
      <c r="C3290" s="20" t="s">
        <v>343</v>
      </c>
      <c r="D3290" s="20" t="s">
        <v>435</v>
      </c>
      <c r="E3290" s="20" t="s">
        <v>204</v>
      </c>
      <c r="F3290" s="20" t="s">
        <v>160</v>
      </c>
      <c r="G3290" s="20" t="s">
        <v>54</v>
      </c>
      <c r="H3290" s="20" t="s">
        <v>179</v>
      </c>
      <c r="I3290" s="20">
        <v>3.7555946999999999E-5</v>
      </c>
      <c r="J3290" s="20">
        <v>9.0007361999999996E-8</v>
      </c>
      <c r="K3290" s="20">
        <v>1.9929534000000001E-8</v>
      </c>
      <c r="L3290" s="20">
        <v>1.2616097000000001E-10</v>
      </c>
      <c r="M3290" s="20">
        <v>1.2616097000000001E-10</v>
      </c>
      <c r="N3290" s="20">
        <v>2.7430682999999999E-11</v>
      </c>
      <c r="O3290" s="27">
        <v>5.5087414524399994E-9</v>
      </c>
    </row>
    <row r="3291" spans="1:15" x14ac:dyDescent="0.25">
      <c r="A3291" s="19" t="s">
        <v>400</v>
      </c>
      <c r="B3291" s="20" t="s">
        <v>342</v>
      </c>
      <c r="C3291" s="20" t="s">
        <v>343</v>
      </c>
      <c r="D3291" s="20" t="s">
        <v>435</v>
      </c>
      <c r="E3291" s="20" t="s">
        <v>205</v>
      </c>
      <c r="F3291" s="20" t="s">
        <v>162</v>
      </c>
      <c r="G3291" s="20" t="s">
        <v>54</v>
      </c>
      <c r="H3291" s="20" t="s">
        <v>179</v>
      </c>
      <c r="I3291" s="20">
        <v>0</v>
      </c>
      <c r="J3291" s="20">
        <v>0</v>
      </c>
      <c r="K3291" s="20">
        <v>0</v>
      </c>
      <c r="L3291" s="20">
        <v>0</v>
      </c>
      <c r="M3291" s="20">
        <v>0</v>
      </c>
      <c r="N3291" s="20">
        <v>0</v>
      </c>
      <c r="O3291" s="27">
        <v>0</v>
      </c>
    </row>
    <row r="3292" spans="1:15" x14ac:dyDescent="0.25">
      <c r="A3292" s="19" t="s">
        <v>400</v>
      </c>
      <c r="B3292" s="20" t="s">
        <v>342</v>
      </c>
      <c r="C3292" s="20" t="s">
        <v>343</v>
      </c>
      <c r="D3292" s="20" t="s">
        <v>435</v>
      </c>
      <c r="E3292" s="20" t="s">
        <v>206</v>
      </c>
      <c r="F3292" s="20" t="s">
        <v>56</v>
      </c>
      <c r="G3292" s="20" t="s">
        <v>57</v>
      </c>
      <c r="H3292" s="20" t="s">
        <v>179</v>
      </c>
      <c r="I3292" s="20">
        <v>432.36495679999996</v>
      </c>
      <c r="J3292" s="20">
        <v>0.16381006477999996</v>
      </c>
      <c r="K3292" s="20">
        <v>4.8463303982000001E-2</v>
      </c>
      <c r="L3292" s="20">
        <v>3.7505783113999996E-4</v>
      </c>
      <c r="M3292" s="20">
        <v>3.7505783113999996E-4</v>
      </c>
      <c r="N3292" s="20">
        <v>8.1171345639999992E-5</v>
      </c>
      <c r="O3292" s="27">
        <v>1.0015492528039471E-2</v>
      </c>
    </row>
    <row r="3293" spans="1:15" x14ac:dyDescent="0.25">
      <c r="A3293" s="19" t="s">
        <v>400</v>
      </c>
      <c r="B3293" s="20" t="s">
        <v>342</v>
      </c>
      <c r="C3293" s="20" t="s">
        <v>343</v>
      </c>
      <c r="D3293" s="20" t="s">
        <v>435</v>
      </c>
      <c r="E3293" s="20" t="s">
        <v>207</v>
      </c>
      <c r="F3293" s="20" t="s">
        <v>59</v>
      </c>
      <c r="G3293" s="20" t="s">
        <v>57</v>
      </c>
      <c r="H3293" s="20" t="s">
        <v>179</v>
      </c>
      <c r="I3293" s="20">
        <v>66.216444629999998</v>
      </c>
      <c r="J3293" s="20">
        <v>3.325840846E-2</v>
      </c>
      <c r="K3293" s="20">
        <v>8.4668130249999987E-3</v>
      </c>
      <c r="L3293" s="20">
        <v>8.8334071279999994E-5</v>
      </c>
      <c r="M3293" s="20">
        <v>8.8334071279999994E-5</v>
      </c>
      <c r="N3293" s="20">
        <v>1.8199197369999999E-5</v>
      </c>
      <c r="O3293" s="27">
        <v>1.7483987271732101E-3</v>
      </c>
    </row>
    <row r="3294" spans="1:15" x14ac:dyDescent="0.25">
      <c r="A3294" s="19" t="s">
        <v>400</v>
      </c>
      <c r="B3294" s="20" t="s">
        <v>342</v>
      </c>
      <c r="C3294" s="20" t="s">
        <v>343</v>
      </c>
      <c r="D3294" s="20" t="s">
        <v>435</v>
      </c>
      <c r="E3294" s="20" t="s">
        <v>208</v>
      </c>
      <c r="F3294" s="20" t="s">
        <v>61</v>
      </c>
      <c r="G3294" s="20" t="s">
        <v>57</v>
      </c>
      <c r="H3294" s="20" t="s">
        <v>179</v>
      </c>
      <c r="I3294" s="20">
        <v>31.575328500000001</v>
      </c>
      <c r="J3294" s="20">
        <v>3.6311980000000001E-2</v>
      </c>
      <c r="K3294" s="20">
        <v>8.1961794900000003E-3</v>
      </c>
      <c r="L3294" s="20">
        <v>1.0736535259999999E-4</v>
      </c>
      <c r="M3294" s="20">
        <v>1.0736535259999999E-4</v>
      </c>
      <c r="N3294" s="20">
        <v>2.1446317700000003E-5</v>
      </c>
      <c r="O3294" s="27">
        <v>1.6926771380445199E-3</v>
      </c>
    </row>
    <row r="3295" spans="1:15" x14ac:dyDescent="0.25">
      <c r="A3295" s="19" t="s">
        <v>400</v>
      </c>
      <c r="B3295" s="20" t="s">
        <v>342</v>
      </c>
      <c r="C3295" s="20" t="s">
        <v>343</v>
      </c>
      <c r="D3295" s="20" t="s">
        <v>435</v>
      </c>
      <c r="E3295" s="20" t="s">
        <v>209</v>
      </c>
      <c r="F3295" s="20" t="s">
        <v>167</v>
      </c>
      <c r="G3295" s="20" t="s">
        <v>57</v>
      </c>
      <c r="H3295" s="20" t="s">
        <v>179</v>
      </c>
      <c r="I3295" s="20">
        <v>36.554437489999998</v>
      </c>
      <c r="J3295" s="20">
        <v>6.4060528700000008E-2</v>
      </c>
      <c r="K3295" s="20">
        <v>1.08601527E-2</v>
      </c>
      <c r="L3295" s="20">
        <v>1.3370323520000001E-4</v>
      </c>
      <c r="M3295" s="20">
        <v>1.3370323520000001E-4</v>
      </c>
      <c r="N3295" s="20">
        <v>2.6696385370000003E-5</v>
      </c>
      <c r="O3295" s="27">
        <v>3.0091201409822993E-3</v>
      </c>
    </row>
    <row r="3296" spans="1:15" x14ac:dyDescent="0.25">
      <c r="A3296" s="19" t="s">
        <v>400</v>
      </c>
      <c r="B3296" s="20" t="s">
        <v>342</v>
      </c>
      <c r="C3296" s="20" t="s">
        <v>343</v>
      </c>
      <c r="D3296" s="20" t="s">
        <v>435</v>
      </c>
      <c r="E3296" s="20" t="s">
        <v>210</v>
      </c>
      <c r="F3296" s="20" t="s">
        <v>169</v>
      </c>
      <c r="G3296" s="20" t="s">
        <v>57</v>
      </c>
      <c r="H3296" s="20" t="s">
        <v>179</v>
      </c>
      <c r="I3296" s="20">
        <v>2.3273096299999998</v>
      </c>
      <c r="J3296" s="20">
        <v>9.9058931999999986E-4</v>
      </c>
      <c r="K3296" s="20">
        <v>1.9503992999999998E-4</v>
      </c>
      <c r="L3296" s="20">
        <v>1.73580642E-6</v>
      </c>
      <c r="M3296" s="20">
        <v>1.73580642E-6</v>
      </c>
      <c r="N3296" s="20">
        <v>3.6298898899999998E-7</v>
      </c>
      <c r="O3296" s="27">
        <v>5.3537805877539992E-5</v>
      </c>
    </row>
    <row r="3297" spans="1:15" x14ac:dyDescent="0.25">
      <c r="A3297" s="19" t="s">
        <v>400</v>
      </c>
      <c r="B3297" s="20" t="s">
        <v>342</v>
      </c>
      <c r="C3297" s="20" t="s">
        <v>343</v>
      </c>
      <c r="D3297" s="20" t="s">
        <v>435</v>
      </c>
      <c r="E3297" s="20" t="s">
        <v>211</v>
      </c>
      <c r="F3297" s="20" t="s">
        <v>63</v>
      </c>
      <c r="G3297" s="20" t="s">
        <v>57</v>
      </c>
      <c r="H3297" s="20" t="s">
        <v>179</v>
      </c>
      <c r="I3297" s="20">
        <v>0.68252840999999997</v>
      </c>
      <c r="J3297" s="20">
        <v>4.9041265399999995E-4</v>
      </c>
      <c r="K3297" s="20">
        <v>1.0184096800000001E-4</v>
      </c>
      <c r="L3297" s="20">
        <v>1.7074693500000002E-6</v>
      </c>
      <c r="M3297" s="20">
        <v>1.7074693500000002E-6</v>
      </c>
      <c r="N3297" s="20">
        <v>3.3374042000000001E-7</v>
      </c>
      <c r="O3297" s="27">
        <v>2.0429746497268999E-5</v>
      </c>
    </row>
    <row r="3298" spans="1:15" x14ac:dyDescent="0.25">
      <c r="A3298" s="19" t="s">
        <v>400</v>
      </c>
      <c r="B3298" s="20" t="s">
        <v>342</v>
      </c>
      <c r="C3298" s="20" t="s">
        <v>343</v>
      </c>
      <c r="D3298" s="20" t="s">
        <v>435</v>
      </c>
      <c r="E3298" s="20" t="s">
        <v>213</v>
      </c>
      <c r="F3298" s="20" t="s">
        <v>104</v>
      </c>
      <c r="G3298" s="20" t="s">
        <v>17</v>
      </c>
      <c r="H3298" s="20" t="s">
        <v>212</v>
      </c>
      <c r="I3298" s="20">
        <v>2.7391840000000001E-2</v>
      </c>
      <c r="J3298" s="20">
        <v>7.3616894999999996E-5</v>
      </c>
      <c r="K3298" s="20">
        <v>1.4965973E-5</v>
      </c>
      <c r="L3298" s="20">
        <v>1.1965852000000001E-7</v>
      </c>
      <c r="M3298" s="20">
        <v>1.1965852000000001E-7</v>
      </c>
      <c r="N3298" s="20">
        <v>2.2521774999999999E-8</v>
      </c>
      <c r="O3298" s="27">
        <v>2.4469352400000003E-7</v>
      </c>
    </row>
    <row r="3299" spans="1:15" x14ac:dyDescent="0.25">
      <c r="A3299" s="19" t="s">
        <v>400</v>
      </c>
      <c r="B3299" s="20" t="s">
        <v>342</v>
      </c>
      <c r="C3299" s="20" t="s">
        <v>343</v>
      </c>
      <c r="D3299" s="20" t="s">
        <v>435</v>
      </c>
      <c r="E3299" s="20" t="s">
        <v>214</v>
      </c>
      <c r="F3299" s="20" t="s">
        <v>108</v>
      </c>
      <c r="G3299" s="20" t="s">
        <v>30</v>
      </c>
      <c r="H3299" s="20" t="s">
        <v>212</v>
      </c>
      <c r="I3299" s="20">
        <v>110.39458999999999</v>
      </c>
      <c r="J3299" s="20">
        <v>0.24162309000000001</v>
      </c>
      <c r="K3299" s="20">
        <v>3.5448581E-2</v>
      </c>
      <c r="L3299" s="20">
        <v>5.7650352E-4</v>
      </c>
      <c r="M3299" s="20">
        <v>5.7650352E-4</v>
      </c>
      <c r="N3299" s="20">
        <v>1.0428212E-4</v>
      </c>
      <c r="O3299" s="27">
        <v>5.7870209999999998E-4</v>
      </c>
    </row>
    <row r="3300" spans="1:15" x14ac:dyDescent="0.25">
      <c r="A3300" s="19" t="s">
        <v>400</v>
      </c>
      <c r="B3300" s="20" t="s">
        <v>342</v>
      </c>
      <c r="C3300" s="20" t="s">
        <v>343</v>
      </c>
      <c r="D3300" s="20" t="s">
        <v>435</v>
      </c>
      <c r="E3300" s="20" t="s">
        <v>215</v>
      </c>
      <c r="F3300" s="20" t="s">
        <v>29</v>
      </c>
      <c r="G3300" s="20" t="s">
        <v>30</v>
      </c>
      <c r="H3300" s="20" t="s">
        <v>212</v>
      </c>
      <c r="I3300" s="20">
        <v>4.8519413999999997E-2</v>
      </c>
      <c r="J3300" s="20">
        <v>2.8195781999999997E-4</v>
      </c>
      <c r="K3300" s="20">
        <v>4.0868417000000003E-5</v>
      </c>
      <c r="L3300" s="20">
        <v>6.8088713000000002E-7</v>
      </c>
      <c r="M3300" s="20">
        <v>6.8088713000000002E-7</v>
      </c>
      <c r="N3300" s="20">
        <v>1.2301388999999999E-7</v>
      </c>
      <c r="O3300" s="27">
        <v>6.6654439199999998E-7</v>
      </c>
    </row>
    <row r="3301" spans="1:15" x14ac:dyDescent="0.25">
      <c r="A3301" s="19" t="s">
        <v>400</v>
      </c>
      <c r="B3301" s="20" t="s">
        <v>342</v>
      </c>
      <c r="C3301" s="20" t="s">
        <v>343</v>
      </c>
      <c r="D3301" s="20" t="s">
        <v>435</v>
      </c>
      <c r="E3301" s="20" t="s">
        <v>217</v>
      </c>
      <c r="F3301" s="20" t="s">
        <v>216</v>
      </c>
      <c r="G3301" s="20" t="s">
        <v>30</v>
      </c>
      <c r="H3301" s="20" t="s">
        <v>212</v>
      </c>
      <c r="I3301" s="20">
        <v>5.8223296000000001E-2</v>
      </c>
      <c r="J3301" s="20">
        <v>1.7253902000000001E-4</v>
      </c>
      <c r="K3301" s="20">
        <v>2.3417957000000001E-5</v>
      </c>
      <c r="L3301" s="20">
        <v>4.4503238000000001E-7</v>
      </c>
      <c r="M3301" s="20">
        <v>4.4503238000000001E-7</v>
      </c>
      <c r="N3301" s="20">
        <v>8.0219691999999994E-8</v>
      </c>
      <c r="O3301" s="27">
        <v>3.7815383999999999E-7</v>
      </c>
    </row>
    <row r="3302" spans="1:15" x14ac:dyDescent="0.25">
      <c r="A3302" s="19" t="s">
        <v>400</v>
      </c>
      <c r="B3302" s="20" t="s">
        <v>342</v>
      </c>
      <c r="C3302" s="20" t="s">
        <v>343</v>
      </c>
      <c r="D3302" s="20" t="s">
        <v>435</v>
      </c>
      <c r="E3302" s="20" t="s">
        <v>218</v>
      </c>
      <c r="F3302" s="20" t="s">
        <v>114</v>
      </c>
      <c r="G3302" s="20" t="s">
        <v>30</v>
      </c>
      <c r="H3302" s="20" t="s">
        <v>212</v>
      </c>
      <c r="I3302" s="20">
        <v>0.36739993299999996</v>
      </c>
      <c r="J3302" s="20">
        <v>3.1879645000000003E-4</v>
      </c>
      <c r="K3302" s="20">
        <v>4.7960982999999997E-5</v>
      </c>
      <c r="L3302" s="20">
        <v>9.6657705999999999E-7</v>
      </c>
      <c r="M3302" s="20">
        <v>9.6657705999999999E-7</v>
      </c>
      <c r="N3302" s="20">
        <v>1.7475960099999999E-7</v>
      </c>
      <c r="O3302" s="27">
        <v>7.5037766079999997E-7</v>
      </c>
    </row>
    <row r="3303" spans="1:15" x14ac:dyDescent="0.25">
      <c r="A3303" s="19" t="s">
        <v>400</v>
      </c>
      <c r="B3303" s="20" t="s">
        <v>342</v>
      </c>
      <c r="C3303" s="20" t="s">
        <v>343</v>
      </c>
      <c r="D3303" s="20" t="s">
        <v>435</v>
      </c>
      <c r="E3303" s="20" t="s">
        <v>219</v>
      </c>
      <c r="F3303" s="20" t="s">
        <v>116</v>
      </c>
      <c r="G3303" s="20" t="s">
        <v>30</v>
      </c>
      <c r="H3303" s="20" t="s">
        <v>212</v>
      </c>
      <c r="I3303" s="20">
        <v>0.19407765999999999</v>
      </c>
      <c r="J3303" s="20">
        <v>4.4423616099999999E-4</v>
      </c>
      <c r="K3303" s="20">
        <v>6.2235371299999999E-5</v>
      </c>
      <c r="L3303" s="20">
        <v>2.6322371200000004E-6</v>
      </c>
      <c r="M3303" s="20">
        <v>2.6322371200000004E-6</v>
      </c>
      <c r="N3303" s="20">
        <v>4.7351038000000001E-7</v>
      </c>
      <c r="O3303" s="27">
        <v>7.888859434E-7</v>
      </c>
    </row>
    <row r="3304" spans="1:15" x14ac:dyDescent="0.25">
      <c r="A3304" s="19" t="s">
        <v>400</v>
      </c>
      <c r="B3304" s="20" t="s">
        <v>342</v>
      </c>
      <c r="C3304" s="20" t="s">
        <v>343</v>
      </c>
      <c r="D3304" s="20" t="s">
        <v>435</v>
      </c>
      <c r="E3304" s="20" t="s">
        <v>220</v>
      </c>
      <c r="F3304" s="20" t="s">
        <v>160</v>
      </c>
      <c r="G3304" s="20" t="s">
        <v>54</v>
      </c>
      <c r="H3304" s="20" t="s">
        <v>212</v>
      </c>
      <c r="I3304" s="20">
        <v>1.9974022999999998E-5</v>
      </c>
      <c r="J3304" s="20">
        <v>6.1997298000000005E-8</v>
      </c>
      <c r="K3304" s="20">
        <v>1.3895786E-8</v>
      </c>
      <c r="L3304" s="20">
        <v>7.0732780999999994E-11</v>
      </c>
      <c r="M3304" s="20">
        <v>7.0732780999999994E-11</v>
      </c>
      <c r="N3304" s="20">
        <v>1.2346902E-11</v>
      </c>
      <c r="O3304" s="27">
        <v>2.4105671200000001E-10</v>
      </c>
    </row>
    <row r="3305" spans="1:15" x14ac:dyDescent="0.25">
      <c r="A3305" s="19" t="s">
        <v>400</v>
      </c>
      <c r="B3305" s="20" t="s">
        <v>342</v>
      </c>
      <c r="C3305" s="20" t="s">
        <v>343</v>
      </c>
      <c r="D3305" s="20" t="s">
        <v>435</v>
      </c>
      <c r="E3305" s="20" t="s">
        <v>221</v>
      </c>
      <c r="F3305" s="20" t="s">
        <v>162</v>
      </c>
      <c r="G3305" s="20" t="s">
        <v>54</v>
      </c>
      <c r="H3305" s="20" t="s">
        <v>212</v>
      </c>
      <c r="I3305" s="20">
        <v>2.2647397339999999E-5</v>
      </c>
      <c r="J3305" s="20">
        <v>2.9676600910000003E-7</v>
      </c>
      <c r="K3305" s="20">
        <v>6.6120828329999998E-8</v>
      </c>
      <c r="L3305" s="20">
        <v>3.4187829170000003E-10</v>
      </c>
      <c r="M3305" s="20">
        <v>3.4187829170000003E-10</v>
      </c>
      <c r="N3305" s="20">
        <v>5.943390768E-11</v>
      </c>
      <c r="O3305" s="27">
        <v>1.14929564784E-9</v>
      </c>
    </row>
    <row r="3306" spans="1:15" x14ac:dyDescent="0.25">
      <c r="A3306" s="19" t="s">
        <v>400</v>
      </c>
      <c r="B3306" s="20" t="s">
        <v>342</v>
      </c>
      <c r="C3306" s="20" t="s">
        <v>343</v>
      </c>
      <c r="D3306" s="20" t="s">
        <v>435</v>
      </c>
      <c r="E3306" s="20" t="s">
        <v>222</v>
      </c>
      <c r="F3306" s="20" t="s">
        <v>56</v>
      </c>
      <c r="G3306" s="20" t="s">
        <v>57</v>
      </c>
      <c r="H3306" s="20" t="s">
        <v>212</v>
      </c>
      <c r="I3306" s="20">
        <v>82.155170099999992</v>
      </c>
      <c r="J3306" s="20">
        <v>4.8606315999999997E-2</v>
      </c>
      <c r="K3306" s="20">
        <v>1.4873637799E-2</v>
      </c>
      <c r="L3306" s="20">
        <v>1.0544258447E-4</v>
      </c>
      <c r="M3306" s="20">
        <v>1.0544258447E-4</v>
      </c>
      <c r="N3306" s="20">
        <v>2.1017364790000001E-5</v>
      </c>
      <c r="O3306" s="27">
        <v>1.8273011765599999E-4</v>
      </c>
    </row>
    <row r="3307" spans="1:15" x14ac:dyDescent="0.25">
      <c r="A3307" s="19" t="s">
        <v>400</v>
      </c>
      <c r="B3307" s="20" t="s">
        <v>342</v>
      </c>
      <c r="C3307" s="20" t="s">
        <v>343</v>
      </c>
      <c r="D3307" s="20" t="s">
        <v>435</v>
      </c>
      <c r="E3307" s="20" t="s">
        <v>223</v>
      </c>
      <c r="F3307" s="20" t="s">
        <v>59</v>
      </c>
      <c r="G3307" s="20" t="s">
        <v>57</v>
      </c>
      <c r="H3307" s="20" t="s">
        <v>212</v>
      </c>
      <c r="I3307" s="20">
        <v>1.5807246150000003</v>
      </c>
      <c r="J3307" s="20">
        <v>2.2484881600000001E-3</v>
      </c>
      <c r="K3307" s="20">
        <v>6.2720006600000002E-4</v>
      </c>
      <c r="L3307" s="20">
        <v>5.372061399E-6</v>
      </c>
      <c r="M3307" s="20">
        <v>5.372061399E-6</v>
      </c>
      <c r="N3307" s="20">
        <v>1.0480360511E-6</v>
      </c>
      <c r="O3307" s="27">
        <v>7.7271837636E-6</v>
      </c>
    </row>
    <row r="3308" spans="1:15" x14ac:dyDescent="0.25">
      <c r="A3308" s="19" t="s">
        <v>400</v>
      </c>
      <c r="B3308" s="20" t="s">
        <v>342</v>
      </c>
      <c r="C3308" s="20" t="s">
        <v>343</v>
      </c>
      <c r="D3308" s="20" t="s">
        <v>435</v>
      </c>
      <c r="E3308" s="20" t="s">
        <v>224</v>
      </c>
      <c r="F3308" s="20" t="s">
        <v>61</v>
      </c>
      <c r="G3308" s="20" t="s">
        <v>57</v>
      </c>
      <c r="H3308" s="20" t="s">
        <v>212</v>
      </c>
      <c r="I3308" s="20">
        <v>1.2662795199999999</v>
      </c>
      <c r="J3308" s="20">
        <v>2.7495825699999999E-3</v>
      </c>
      <c r="K3308" s="20">
        <v>6.4259383000000005E-4</v>
      </c>
      <c r="L3308" s="20">
        <v>7.6433529000000002E-6</v>
      </c>
      <c r="M3308" s="20">
        <v>7.6433529000000002E-6</v>
      </c>
      <c r="N3308" s="20">
        <v>1.4488899399999999E-6</v>
      </c>
      <c r="O3308" s="27">
        <v>7.9053856919999999E-6</v>
      </c>
    </row>
    <row r="3309" spans="1:15" x14ac:dyDescent="0.25">
      <c r="A3309" s="19" t="s">
        <v>400</v>
      </c>
      <c r="B3309" s="20" t="s">
        <v>342</v>
      </c>
      <c r="C3309" s="20" t="s">
        <v>343</v>
      </c>
      <c r="D3309" s="20" t="s">
        <v>435</v>
      </c>
      <c r="E3309" s="20" t="s">
        <v>226</v>
      </c>
      <c r="F3309" s="20" t="s">
        <v>225</v>
      </c>
      <c r="G3309" s="20" t="s">
        <v>57</v>
      </c>
      <c r="H3309" s="20" t="s">
        <v>212</v>
      </c>
      <c r="I3309" s="20">
        <v>2.3880839049999998</v>
      </c>
      <c r="J3309" s="20">
        <v>2.582362199E-2</v>
      </c>
      <c r="K3309" s="20">
        <v>4.9576972719999994E-3</v>
      </c>
      <c r="L3309" s="20">
        <v>3.0516359789999997E-4</v>
      </c>
      <c r="M3309" s="20">
        <v>3.0516359789999997E-4</v>
      </c>
      <c r="N3309" s="20">
        <v>5.1169237709999997E-5</v>
      </c>
      <c r="O3309" s="27">
        <v>4.9887953039999998E-5</v>
      </c>
    </row>
    <row r="3310" spans="1:15" x14ac:dyDescent="0.25">
      <c r="A3310" s="19" t="s">
        <v>400</v>
      </c>
      <c r="B3310" s="20" t="s">
        <v>342</v>
      </c>
      <c r="C3310" s="20" t="s">
        <v>343</v>
      </c>
      <c r="D3310" s="20" t="s">
        <v>435</v>
      </c>
      <c r="E3310" s="20" t="s">
        <v>227</v>
      </c>
      <c r="F3310" s="20" t="s">
        <v>63</v>
      </c>
      <c r="G3310" s="20" t="s">
        <v>57</v>
      </c>
      <c r="H3310" s="20" t="s">
        <v>212</v>
      </c>
      <c r="I3310" s="20">
        <v>0</v>
      </c>
      <c r="J3310" s="20">
        <v>0</v>
      </c>
      <c r="K3310" s="20">
        <v>0</v>
      </c>
      <c r="L3310" s="20">
        <v>0</v>
      </c>
      <c r="M3310" s="20">
        <v>0</v>
      </c>
      <c r="N3310" s="20">
        <v>0</v>
      </c>
      <c r="O3310" s="27">
        <v>0</v>
      </c>
    </row>
    <row r="3311" spans="1:15" x14ac:dyDescent="0.25">
      <c r="A3311" s="19" t="s">
        <v>400</v>
      </c>
      <c r="B3311" s="20" t="s">
        <v>342</v>
      </c>
      <c r="C3311" s="20" t="s">
        <v>343</v>
      </c>
      <c r="D3311" s="20" t="s">
        <v>435</v>
      </c>
      <c r="E3311" s="20" t="s">
        <v>228</v>
      </c>
      <c r="F3311" s="20" t="s">
        <v>176</v>
      </c>
      <c r="G3311" s="20" t="s">
        <v>30</v>
      </c>
      <c r="H3311" s="20" t="s">
        <v>212</v>
      </c>
      <c r="I3311" s="20">
        <v>0</v>
      </c>
      <c r="J3311" s="20">
        <v>0</v>
      </c>
      <c r="K3311" s="20">
        <v>0</v>
      </c>
      <c r="L3311" s="20">
        <v>0</v>
      </c>
      <c r="M3311" s="20">
        <v>0</v>
      </c>
      <c r="N3311" s="20">
        <v>0</v>
      </c>
      <c r="O3311" s="27">
        <v>0</v>
      </c>
    </row>
    <row r="3312" spans="1:15" x14ac:dyDescent="0.25">
      <c r="A3312" s="19" t="s">
        <v>400</v>
      </c>
      <c r="B3312" s="20" t="s">
        <v>342</v>
      </c>
      <c r="C3312" s="20" t="s">
        <v>343</v>
      </c>
      <c r="D3312" s="20" t="s">
        <v>435</v>
      </c>
      <c r="E3312" s="20" t="s">
        <v>231</v>
      </c>
      <c r="F3312" s="20" t="s">
        <v>229</v>
      </c>
      <c r="G3312" s="20" t="s">
        <v>7</v>
      </c>
      <c r="H3312" s="20" t="s">
        <v>230</v>
      </c>
      <c r="I3312" s="20">
        <v>42.135492433000003</v>
      </c>
      <c r="J3312" s="20">
        <v>4.9541613159999999E-3</v>
      </c>
      <c r="K3312" s="20">
        <v>5.0126155093000004E-3</v>
      </c>
      <c r="L3312" s="20">
        <v>7.1635496076000009E-4</v>
      </c>
      <c r="M3312" s="20">
        <v>6.9486431193720004E-4</v>
      </c>
      <c r="N3312" s="20">
        <v>9.984817857999999E-6</v>
      </c>
      <c r="O3312" s="27">
        <v>1.2880503765682022E-3</v>
      </c>
    </row>
    <row r="3313" spans="1:15" x14ac:dyDescent="0.25">
      <c r="A3313" s="19" t="s">
        <v>400</v>
      </c>
      <c r="B3313" s="20" t="s">
        <v>342</v>
      </c>
      <c r="C3313" s="20" t="s">
        <v>343</v>
      </c>
      <c r="D3313" s="20" t="s">
        <v>435</v>
      </c>
      <c r="E3313" s="20" t="s">
        <v>232</v>
      </c>
      <c r="F3313" s="20" t="s">
        <v>74</v>
      </c>
      <c r="G3313" s="20" t="s">
        <v>17</v>
      </c>
      <c r="H3313" s="20" t="s">
        <v>230</v>
      </c>
      <c r="I3313" s="20">
        <v>22.529559259999999</v>
      </c>
      <c r="J3313" s="20">
        <v>1.0168251945E-2</v>
      </c>
      <c r="K3313" s="20">
        <v>2.095436979E-2</v>
      </c>
      <c r="L3313" s="20">
        <v>1.7626710136999998E-3</v>
      </c>
      <c r="M3313" s="20">
        <v>1.7097908832889998E-3</v>
      </c>
      <c r="N3313" s="20">
        <v>5.9230658607999999E-5</v>
      </c>
      <c r="O3313" s="27">
        <v>1.703003999524308E-3</v>
      </c>
    </row>
    <row r="3314" spans="1:15" x14ac:dyDescent="0.25">
      <c r="A3314" s="19" t="s">
        <v>400</v>
      </c>
      <c r="B3314" s="20" t="s">
        <v>342</v>
      </c>
      <c r="C3314" s="20" t="s">
        <v>343</v>
      </c>
      <c r="D3314" s="20" t="s">
        <v>435</v>
      </c>
      <c r="E3314" s="20" t="s">
        <v>233</v>
      </c>
      <c r="F3314" s="20" t="s">
        <v>16</v>
      </c>
      <c r="G3314" s="20" t="s">
        <v>17</v>
      </c>
      <c r="H3314" s="20" t="s">
        <v>230</v>
      </c>
      <c r="I3314" s="20">
        <v>2.4908921999999998</v>
      </c>
      <c r="J3314" s="20">
        <v>3.9195015999999997E-5</v>
      </c>
      <c r="K3314" s="20">
        <v>4.8584049999999998E-5</v>
      </c>
      <c r="L3314" s="20">
        <v>5.275841E-6</v>
      </c>
      <c r="M3314" s="20">
        <v>5.1175657700000001E-6</v>
      </c>
      <c r="N3314" s="20">
        <v>9.7828773999999996E-8</v>
      </c>
      <c r="O3314" s="27">
        <v>7.3545282053099999E-6</v>
      </c>
    </row>
    <row r="3315" spans="1:15" x14ac:dyDescent="0.25">
      <c r="A3315" s="19" t="s">
        <v>400</v>
      </c>
      <c r="B3315" s="20" t="s">
        <v>342</v>
      </c>
      <c r="C3315" s="20" t="s">
        <v>343</v>
      </c>
      <c r="D3315" s="20" t="s">
        <v>435</v>
      </c>
      <c r="E3315" s="20" t="s">
        <v>234</v>
      </c>
      <c r="F3315" s="20" t="s">
        <v>19</v>
      </c>
      <c r="G3315" s="20" t="s">
        <v>17</v>
      </c>
      <c r="H3315" s="20" t="s">
        <v>230</v>
      </c>
      <c r="I3315" s="20">
        <v>21.73953886</v>
      </c>
      <c r="J3315" s="20">
        <v>5.6278028400000009E-4</v>
      </c>
      <c r="K3315" s="20">
        <v>7.6412296900000014E-4</v>
      </c>
      <c r="L3315" s="20">
        <v>7.7479893500000002E-5</v>
      </c>
      <c r="M3315" s="20">
        <v>7.5155496694999998E-5</v>
      </c>
      <c r="N3315" s="20">
        <v>1.611460198E-6</v>
      </c>
      <c r="O3315" s="27">
        <v>1.12306914605223E-4</v>
      </c>
    </row>
    <row r="3316" spans="1:15" x14ac:dyDescent="0.25">
      <c r="A3316" s="19" t="s">
        <v>400</v>
      </c>
      <c r="B3316" s="20" t="s">
        <v>342</v>
      </c>
      <c r="C3316" s="20" t="s">
        <v>343</v>
      </c>
      <c r="D3316" s="20" t="s">
        <v>435</v>
      </c>
      <c r="E3316" s="20" t="s">
        <v>235</v>
      </c>
      <c r="F3316" s="20" t="s">
        <v>78</v>
      </c>
      <c r="G3316" s="20" t="s">
        <v>17</v>
      </c>
      <c r="H3316" s="20" t="s">
        <v>230</v>
      </c>
      <c r="I3316" s="20">
        <v>80.795980500000013</v>
      </c>
      <c r="J3316" s="20">
        <v>3.0451825658E-2</v>
      </c>
      <c r="K3316" s="20">
        <v>5.5510485451999991E-2</v>
      </c>
      <c r="L3316" s="20">
        <v>5.0334222420999998E-3</v>
      </c>
      <c r="M3316" s="20">
        <v>4.8824195748369999E-3</v>
      </c>
      <c r="N3316" s="20">
        <v>1.4914940533000001E-4</v>
      </c>
      <c r="O3316" s="27">
        <v>4.6245522935743563E-3</v>
      </c>
    </row>
    <row r="3317" spans="1:15" x14ac:dyDescent="0.25">
      <c r="A3317" s="19" t="s">
        <v>400</v>
      </c>
      <c r="B3317" s="20" t="s">
        <v>342</v>
      </c>
      <c r="C3317" s="20" t="s">
        <v>343</v>
      </c>
      <c r="D3317" s="20" t="s">
        <v>435</v>
      </c>
      <c r="E3317" s="20" t="s">
        <v>237</v>
      </c>
      <c r="F3317" s="20" t="s">
        <v>236</v>
      </c>
      <c r="G3317" s="20" t="s">
        <v>17</v>
      </c>
      <c r="H3317" s="20" t="s">
        <v>230</v>
      </c>
      <c r="I3317" s="20">
        <v>17.171355712099999</v>
      </c>
      <c r="J3317" s="20">
        <v>2.6181524729400003E-2</v>
      </c>
      <c r="K3317" s="20">
        <v>5.8335769768299996E-2</v>
      </c>
      <c r="L3317" s="20">
        <v>3.5305313098500002E-3</v>
      </c>
      <c r="M3317" s="20">
        <v>3.4246153705545001E-3</v>
      </c>
      <c r="N3317" s="20">
        <v>1.5922998600499999E-4</v>
      </c>
      <c r="O3317" s="27">
        <v>3.4981433722916688E-3</v>
      </c>
    </row>
    <row r="3318" spans="1:15" x14ac:dyDescent="0.25">
      <c r="A3318" s="19" t="s">
        <v>400</v>
      </c>
      <c r="B3318" s="20" t="s">
        <v>342</v>
      </c>
      <c r="C3318" s="20" t="s">
        <v>343</v>
      </c>
      <c r="D3318" s="20" t="s">
        <v>435</v>
      </c>
      <c r="E3318" s="20" t="s">
        <v>238</v>
      </c>
      <c r="F3318" s="20" t="s">
        <v>21</v>
      </c>
      <c r="G3318" s="20" t="s">
        <v>17</v>
      </c>
      <c r="H3318" s="20" t="s">
        <v>230</v>
      </c>
      <c r="I3318" s="20">
        <v>7.9048641789999996</v>
      </c>
      <c r="J3318" s="20">
        <v>1.8614309976000001E-3</v>
      </c>
      <c r="K3318" s="20">
        <v>3.5100532984E-3</v>
      </c>
      <c r="L3318" s="20">
        <v>3.1548352708999998E-4</v>
      </c>
      <c r="M3318" s="20">
        <v>3.060190212773E-4</v>
      </c>
      <c r="N3318" s="20">
        <v>8.9682254020000004E-6</v>
      </c>
      <c r="O3318" s="27">
        <v>3.1045077698029199E-4</v>
      </c>
    </row>
    <row r="3319" spans="1:15" x14ac:dyDescent="0.25">
      <c r="A3319" s="19" t="s">
        <v>400</v>
      </c>
      <c r="B3319" s="20" t="s">
        <v>342</v>
      </c>
      <c r="C3319" s="20" t="s">
        <v>343</v>
      </c>
      <c r="D3319" s="20" t="s">
        <v>435</v>
      </c>
      <c r="E3319" s="20" t="s">
        <v>239</v>
      </c>
      <c r="F3319" s="20" t="s">
        <v>81</v>
      </c>
      <c r="G3319" s="20" t="s">
        <v>17</v>
      </c>
      <c r="H3319" s="20" t="s">
        <v>230</v>
      </c>
      <c r="I3319" s="20">
        <v>3.4063876020999997</v>
      </c>
      <c r="J3319" s="20">
        <v>1.4166785176599999E-3</v>
      </c>
      <c r="K3319" s="20">
        <v>2.5158249959600005E-3</v>
      </c>
      <c r="L3319" s="20">
        <v>2.0415871065499998E-4</v>
      </c>
      <c r="M3319" s="20">
        <v>1.9803394933535002E-4</v>
      </c>
      <c r="N3319" s="20">
        <v>5.4025482040000003E-6</v>
      </c>
      <c r="O3319" s="27">
        <v>2.0599575806556626E-4</v>
      </c>
    </row>
    <row r="3320" spans="1:15" x14ac:dyDescent="0.25">
      <c r="A3320" s="19" t="s">
        <v>400</v>
      </c>
      <c r="B3320" s="20" t="s">
        <v>342</v>
      </c>
      <c r="C3320" s="20" t="s">
        <v>343</v>
      </c>
      <c r="D3320" s="20" t="s">
        <v>435</v>
      </c>
      <c r="E3320" s="20" t="s">
        <v>240</v>
      </c>
      <c r="F3320" s="20" t="s">
        <v>23</v>
      </c>
      <c r="G3320" s="20" t="s">
        <v>17</v>
      </c>
      <c r="H3320" s="20" t="s">
        <v>230</v>
      </c>
      <c r="I3320" s="20">
        <v>63.745447744000003</v>
      </c>
      <c r="J3320" s="20">
        <v>3.7315526172999997E-3</v>
      </c>
      <c r="K3320" s="20">
        <v>7.3144837398999999E-3</v>
      </c>
      <c r="L3320" s="20">
        <v>6.0973920153999995E-4</v>
      </c>
      <c r="M3320" s="20">
        <v>5.9144702549380004E-4</v>
      </c>
      <c r="N3320" s="20">
        <v>1.6588680552999999E-5</v>
      </c>
      <c r="O3320" s="27">
        <v>8.7499464223407216E-4</v>
      </c>
    </row>
    <row r="3321" spans="1:15" x14ac:dyDescent="0.25">
      <c r="A3321" s="19" t="s">
        <v>400</v>
      </c>
      <c r="B3321" s="20" t="s">
        <v>342</v>
      </c>
      <c r="C3321" s="20" t="s">
        <v>343</v>
      </c>
      <c r="D3321" s="20" t="s">
        <v>435</v>
      </c>
      <c r="E3321" s="20" t="s">
        <v>241</v>
      </c>
      <c r="F3321" s="20" t="s">
        <v>84</v>
      </c>
      <c r="G3321" s="20" t="s">
        <v>17</v>
      </c>
      <c r="H3321" s="20" t="s">
        <v>230</v>
      </c>
      <c r="I3321" s="20">
        <v>57.848181665000006</v>
      </c>
      <c r="J3321" s="20">
        <v>1.8235829704180001E-2</v>
      </c>
      <c r="K3321" s="20">
        <v>2.8657024172940006E-2</v>
      </c>
      <c r="L3321" s="20">
        <v>2.8093966438819998E-3</v>
      </c>
      <c r="M3321" s="20">
        <v>2.7251147445655401E-3</v>
      </c>
      <c r="N3321" s="20">
        <v>7.0871259913609996E-5</v>
      </c>
      <c r="O3321" s="27">
        <v>2.6042760710266277E-3</v>
      </c>
    </row>
    <row r="3322" spans="1:15" x14ac:dyDescent="0.25">
      <c r="A3322" s="19" t="s">
        <v>400</v>
      </c>
      <c r="B3322" s="20" t="s">
        <v>342</v>
      </c>
      <c r="C3322" s="20" t="s">
        <v>343</v>
      </c>
      <c r="D3322" s="20" t="s">
        <v>435</v>
      </c>
      <c r="E3322" s="20" t="s">
        <v>242</v>
      </c>
      <c r="F3322" s="20" t="s">
        <v>86</v>
      </c>
      <c r="G3322" s="20" t="s">
        <v>17</v>
      </c>
      <c r="H3322" s="20" t="s">
        <v>230</v>
      </c>
      <c r="I3322" s="20">
        <v>40.188871352100001</v>
      </c>
      <c r="J3322" s="20">
        <v>1.1518746801199999E-2</v>
      </c>
      <c r="K3322" s="20">
        <v>3.3533782788999995E-2</v>
      </c>
      <c r="L3322" s="20">
        <v>2.0426837722599999E-3</v>
      </c>
      <c r="M3322" s="20">
        <v>1.9814032590922E-3</v>
      </c>
      <c r="N3322" s="20">
        <v>6.0655087124700007E-5</v>
      </c>
      <c r="O3322" s="27">
        <v>2.7494905157293393E-3</v>
      </c>
    </row>
    <row r="3323" spans="1:15" x14ac:dyDescent="0.25">
      <c r="A3323" s="19" t="s">
        <v>400</v>
      </c>
      <c r="B3323" s="20" t="s">
        <v>342</v>
      </c>
      <c r="C3323" s="20" t="s">
        <v>343</v>
      </c>
      <c r="D3323" s="20" t="s">
        <v>435</v>
      </c>
      <c r="E3323" s="20" t="s">
        <v>244</v>
      </c>
      <c r="F3323" s="20" t="s">
        <v>243</v>
      </c>
      <c r="G3323" s="20" t="s">
        <v>17</v>
      </c>
      <c r="H3323" s="20" t="s">
        <v>230</v>
      </c>
      <c r="I3323" s="20">
        <v>126.82637119410001</v>
      </c>
      <c r="J3323" s="20">
        <v>8.4292370365200014E-2</v>
      </c>
      <c r="K3323" s="20">
        <v>0.19271012160860002</v>
      </c>
      <c r="L3323" s="20">
        <v>1.5416830709209997E-2</v>
      </c>
      <c r="M3323" s="20">
        <v>1.4954325787933702E-2</v>
      </c>
      <c r="N3323" s="20">
        <v>5.9594357511500004E-4</v>
      </c>
      <c r="O3323" s="27">
        <v>1.4681057321753059E-2</v>
      </c>
    </row>
    <row r="3324" spans="1:15" x14ac:dyDescent="0.25">
      <c r="A3324" s="19" t="s">
        <v>400</v>
      </c>
      <c r="B3324" s="20" t="s">
        <v>342</v>
      </c>
      <c r="C3324" s="20" t="s">
        <v>343</v>
      </c>
      <c r="D3324" s="20" t="s">
        <v>435</v>
      </c>
      <c r="E3324" s="20" t="s">
        <v>245</v>
      </c>
      <c r="F3324" s="20" t="s">
        <v>25</v>
      </c>
      <c r="G3324" s="20" t="s">
        <v>17</v>
      </c>
      <c r="H3324" s="20" t="s">
        <v>230</v>
      </c>
      <c r="I3324" s="20">
        <v>6.5246488359999999</v>
      </c>
      <c r="J3324" s="20">
        <v>1.3899859698999998E-3</v>
      </c>
      <c r="K3324" s="20">
        <v>2.0143970330000001E-3</v>
      </c>
      <c r="L3324" s="20">
        <v>2.1588085255E-4</v>
      </c>
      <c r="M3324" s="20">
        <v>2.0940442697349999E-4</v>
      </c>
      <c r="N3324" s="20">
        <v>5.0436452060000002E-6</v>
      </c>
      <c r="O3324" s="27">
        <v>1.9102472082963359E-4</v>
      </c>
    </row>
    <row r="3325" spans="1:15" x14ac:dyDescent="0.25">
      <c r="A3325" s="19" t="s">
        <v>400</v>
      </c>
      <c r="B3325" s="20" t="s">
        <v>342</v>
      </c>
      <c r="C3325" s="20" t="s">
        <v>343</v>
      </c>
      <c r="D3325" s="20" t="s">
        <v>435</v>
      </c>
      <c r="E3325" s="20" t="s">
        <v>246</v>
      </c>
      <c r="F3325" s="20" t="s">
        <v>89</v>
      </c>
      <c r="G3325" s="20" t="s">
        <v>17</v>
      </c>
      <c r="H3325" s="20" t="s">
        <v>230</v>
      </c>
      <c r="I3325" s="20">
        <v>14.434161474000001</v>
      </c>
      <c r="J3325" s="20">
        <v>6.2107491000000005E-4</v>
      </c>
      <c r="K3325" s="20">
        <v>1.3143661410000001E-3</v>
      </c>
      <c r="L3325" s="20">
        <v>1.0537910310000001E-4</v>
      </c>
      <c r="M3325" s="20">
        <v>1.0221773000700001E-4</v>
      </c>
      <c r="N3325" s="20">
        <v>2.3802040909999998E-6</v>
      </c>
      <c r="O3325" s="27">
        <v>1.4592899360403003E-4</v>
      </c>
    </row>
    <row r="3326" spans="1:15" x14ac:dyDescent="0.25">
      <c r="A3326" s="19" t="s">
        <v>400</v>
      </c>
      <c r="B3326" s="20" t="s">
        <v>342</v>
      </c>
      <c r="C3326" s="20" t="s">
        <v>343</v>
      </c>
      <c r="D3326" s="20" t="s">
        <v>435</v>
      </c>
      <c r="E3326" s="20" t="s">
        <v>247</v>
      </c>
      <c r="F3326" s="20" t="s">
        <v>91</v>
      </c>
      <c r="G3326" s="20" t="s">
        <v>17</v>
      </c>
      <c r="H3326" s="20" t="s">
        <v>230</v>
      </c>
      <c r="I3326" s="20">
        <v>33.027551825599993</v>
      </c>
      <c r="J3326" s="20">
        <v>1.4499713483399998E-2</v>
      </c>
      <c r="K3326" s="20">
        <v>5.5542905981600006E-2</v>
      </c>
      <c r="L3326" s="20">
        <v>2.7675409610999993E-3</v>
      </c>
      <c r="M3326" s="20">
        <v>2.6845147322669995E-3</v>
      </c>
      <c r="N3326" s="20">
        <v>1.3660466554789999E-4</v>
      </c>
      <c r="O3326" s="27">
        <v>3.7769153333477908E-3</v>
      </c>
    </row>
    <row r="3327" spans="1:15" x14ac:dyDescent="0.25">
      <c r="A3327" s="19" t="s">
        <v>400</v>
      </c>
      <c r="B3327" s="20" t="s">
        <v>342</v>
      </c>
      <c r="C3327" s="20" t="s">
        <v>343</v>
      </c>
      <c r="D3327" s="20" t="s">
        <v>435</v>
      </c>
      <c r="E3327" s="20" t="s">
        <v>249</v>
      </c>
      <c r="F3327" s="20" t="s">
        <v>248</v>
      </c>
      <c r="G3327" s="20" t="s">
        <v>17</v>
      </c>
      <c r="H3327" s="20" t="s">
        <v>230</v>
      </c>
      <c r="I3327" s="20">
        <v>30.239241307</v>
      </c>
      <c r="J3327" s="20">
        <v>1.8396039129300001E-2</v>
      </c>
      <c r="K3327" s="20">
        <v>4.7792538193600007E-2</v>
      </c>
      <c r="L3327" s="20">
        <v>3.5461880359999999E-3</v>
      </c>
      <c r="M3327" s="20">
        <v>3.43980239492E-3</v>
      </c>
      <c r="N3327" s="20">
        <v>1.47673130485E-4</v>
      </c>
      <c r="O3327" s="27">
        <v>3.7125696949475116E-3</v>
      </c>
    </row>
    <row r="3328" spans="1:15" x14ac:dyDescent="0.25">
      <c r="A3328" s="19" t="s">
        <v>400</v>
      </c>
      <c r="B3328" s="20" t="s">
        <v>342</v>
      </c>
      <c r="C3328" s="20" t="s">
        <v>343</v>
      </c>
      <c r="D3328" s="20" t="s">
        <v>435</v>
      </c>
      <c r="E3328" s="20" t="s">
        <v>251</v>
      </c>
      <c r="F3328" s="20" t="s">
        <v>250</v>
      </c>
      <c r="G3328" s="20" t="s">
        <v>17</v>
      </c>
      <c r="H3328" s="20" t="s">
        <v>230</v>
      </c>
      <c r="I3328" s="20">
        <v>15.921260193999998</v>
      </c>
      <c r="J3328" s="20">
        <v>6.8270714060000001E-2</v>
      </c>
      <c r="K3328" s="20">
        <v>0.18984146036400001</v>
      </c>
      <c r="L3328" s="20">
        <v>1.0000383952500001E-2</v>
      </c>
      <c r="M3328" s="20">
        <v>9.7003724339249989E-3</v>
      </c>
      <c r="N3328" s="20">
        <v>4.9931417513999999E-4</v>
      </c>
      <c r="O3328" s="27">
        <v>1.1320480502921303E-2</v>
      </c>
    </row>
    <row r="3329" spans="1:15" x14ac:dyDescent="0.25">
      <c r="A3329" s="19" t="s">
        <v>400</v>
      </c>
      <c r="B3329" s="20" t="s">
        <v>342</v>
      </c>
      <c r="C3329" s="20" t="s">
        <v>343</v>
      </c>
      <c r="D3329" s="20" t="s">
        <v>435</v>
      </c>
      <c r="E3329" s="20" t="s">
        <v>252</v>
      </c>
      <c r="F3329" s="20" t="s">
        <v>27</v>
      </c>
      <c r="G3329" s="20" t="s">
        <v>17</v>
      </c>
      <c r="H3329" s="20" t="s">
        <v>230</v>
      </c>
      <c r="I3329" s="20">
        <v>8.9458334571000009</v>
      </c>
      <c r="J3329" s="20">
        <v>3.5888780488999997E-3</v>
      </c>
      <c r="K3329" s="20">
        <v>1.0380365663000001E-2</v>
      </c>
      <c r="L3329" s="20">
        <v>5.9589610199000005E-4</v>
      </c>
      <c r="M3329" s="20">
        <v>5.7801921893029992E-4</v>
      </c>
      <c r="N3329" s="20">
        <v>2.4304593432000002E-5</v>
      </c>
      <c r="O3329" s="27">
        <v>7.3931459916798891E-4</v>
      </c>
    </row>
    <row r="3330" spans="1:15" x14ac:dyDescent="0.25">
      <c r="A3330" s="19" t="s">
        <v>400</v>
      </c>
      <c r="B3330" s="20" t="s">
        <v>342</v>
      </c>
      <c r="C3330" s="20" t="s">
        <v>343</v>
      </c>
      <c r="D3330" s="20" t="s">
        <v>435</v>
      </c>
      <c r="E3330" s="20" t="s">
        <v>253</v>
      </c>
      <c r="F3330" s="20" t="s">
        <v>94</v>
      </c>
      <c r="G3330" s="20" t="s">
        <v>17</v>
      </c>
      <c r="H3330" s="20" t="s">
        <v>230</v>
      </c>
      <c r="I3330" s="20">
        <v>112.70357516700001</v>
      </c>
      <c r="J3330" s="20">
        <v>4.9785718827630006E-2</v>
      </c>
      <c r="K3330" s="20">
        <v>7.5538463257300001E-2</v>
      </c>
      <c r="L3330" s="20">
        <v>7.8821378084300009E-3</v>
      </c>
      <c r="M3330" s="20">
        <v>7.6456736741771008E-3</v>
      </c>
      <c r="N3330" s="20">
        <v>1.9448320360070001E-4</v>
      </c>
      <c r="O3330" s="27">
        <v>6.8804486854044545E-3</v>
      </c>
    </row>
    <row r="3331" spans="1:15" x14ac:dyDescent="0.25">
      <c r="A3331" s="19" t="s">
        <v>400</v>
      </c>
      <c r="B3331" s="20" t="s">
        <v>342</v>
      </c>
      <c r="C3331" s="20" t="s">
        <v>343</v>
      </c>
      <c r="D3331" s="20" t="s">
        <v>435</v>
      </c>
      <c r="E3331" s="20" t="s">
        <v>254</v>
      </c>
      <c r="F3331" s="20" t="s">
        <v>96</v>
      </c>
      <c r="G3331" s="20" t="s">
        <v>17</v>
      </c>
      <c r="H3331" s="20" t="s">
        <v>230</v>
      </c>
      <c r="I3331" s="20">
        <v>140.34039161600001</v>
      </c>
      <c r="J3331" s="20">
        <v>0.10919587696239998</v>
      </c>
      <c r="K3331" s="20">
        <v>0.26076530009820004</v>
      </c>
      <c r="L3331" s="20">
        <v>1.7648673594129999E-2</v>
      </c>
      <c r="M3331" s="20">
        <v>1.7119213386306096E-2</v>
      </c>
      <c r="N3331" s="20">
        <v>6.5059584355499995E-4</v>
      </c>
      <c r="O3331" s="27">
        <v>1.8340606214040097E-2</v>
      </c>
    </row>
    <row r="3332" spans="1:15" x14ac:dyDescent="0.25">
      <c r="A3332" s="19" t="s">
        <v>400</v>
      </c>
      <c r="B3332" s="20" t="s">
        <v>342</v>
      </c>
      <c r="C3332" s="20" t="s">
        <v>343</v>
      </c>
      <c r="D3332" s="20" t="s">
        <v>435</v>
      </c>
      <c r="E3332" s="20" t="s">
        <v>255</v>
      </c>
      <c r="F3332" s="20" t="s">
        <v>98</v>
      </c>
      <c r="G3332" s="20" t="s">
        <v>17</v>
      </c>
      <c r="H3332" s="20" t="s">
        <v>230</v>
      </c>
      <c r="I3332" s="20">
        <v>338.35702784559999</v>
      </c>
      <c r="J3332" s="20">
        <v>0.17955010791898002</v>
      </c>
      <c r="K3332" s="20">
        <v>0.18531514490837001</v>
      </c>
      <c r="L3332" s="20">
        <v>2.8459006072544001E-2</v>
      </c>
      <c r="M3332" s="20">
        <v>2.7605235890367681E-2</v>
      </c>
      <c r="N3332" s="20">
        <v>4.0153554603275998E-4</v>
      </c>
      <c r="O3332" s="27">
        <v>3.7582641157867656E-2</v>
      </c>
    </row>
    <row r="3333" spans="1:15" x14ac:dyDescent="0.25">
      <c r="A3333" s="19" t="s">
        <v>400</v>
      </c>
      <c r="B3333" s="20" t="s">
        <v>342</v>
      </c>
      <c r="C3333" s="20" t="s">
        <v>343</v>
      </c>
      <c r="D3333" s="20" t="s">
        <v>435</v>
      </c>
      <c r="E3333" s="20" t="s">
        <v>257</v>
      </c>
      <c r="F3333" s="20" t="s">
        <v>256</v>
      </c>
      <c r="G3333" s="20" t="s">
        <v>17</v>
      </c>
      <c r="H3333" s="20" t="s">
        <v>230</v>
      </c>
      <c r="I3333" s="20">
        <v>97.465438422099979</v>
      </c>
      <c r="J3333" s="20">
        <v>9.5010502653000012E-2</v>
      </c>
      <c r="K3333" s="20">
        <v>0.21855733416999998</v>
      </c>
      <c r="L3333" s="20">
        <v>1.4894571869600002E-2</v>
      </c>
      <c r="M3333" s="20">
        <v>1.4447734713512E-2</v>
      </c>
      <c r="N3333" s="20">
        <v>5.9324255595999984E-4</v>
      </c>
      <c r="O3333" s="27">
        <v>1.5086951788084019E-2</v>
      </c>
    </row>
    <row r="3334" spans="1:15" x14ac:dyDescent="0.25">
      <c r="A3334" s="19" t="s">
        <v>400</v>
      </c>
      <c r="B3334" s="20" t="s">
        <v>342</v>
      </c>
      <c r="C3334" s="20" t="s">
        <v>343</v>
      </c>
      <c r="D3334" s="20" t="s">
        <v>435</v>
      </c>
      <c r="E3334" s="20" t="s">
        <v>258</v>
      </c>
      <c r="F3334" s="20" t="s">
        <v>100</v>
      </c>
      <c r="G3334" s="20" t="s">
        <v>17</v>
      </c>
      <c r="H3334" s="20" t="s">
        <v>230</v>
      </c>
      <c r="I3334" s="20">
        <v>526.55874156999994</v>
      </c>
      <c r="J3334" s="20">
        <v>0.15032454291120001</v>
      </c>
      <c r="K3334" s="20">
        <v>0.12812653552369999</v>
      </c>
      <c r="L3334" s="20">
        <v>2.3216170354999999E-2</v>
      </c>
      <c r="M3334" s="20">
        <v>2.251968524435E-2</v>
      </c>
      <c r="N3334" s="20">
        <v>2.7524460095100002E-4</v>
      </c>
      <c r="O3334" s="27">
        <v>3.3330045530984315E-2</v>
      </c>
    </row>
    <row r="3335" spans="1:15" x14ac:dyDescent="0.25">
      <c r="A3335" s="19" t="s">
        <v>400</v>
      </c>
      <c r="B3335" s="20" t="s">
        <v>342</v>
      </c>
      <c r="C3335" s="20" t="s">
        <v>343</v>
      </c>
      <c r="D3335" s="20" t="s">
        <v>435</v>
      </c>
      <c r="E3335" s="20" t="s">
        <v>260</v>
      </c>
      <c r="F3335" s="20" t="s">
        <v>259</v>
      </c>
      <c r="G3335" s="20" t="s">
        <v>17</v>
      </c>
      <c r="H3335" s="20" t="s">
        <v>230</v>
      </c>
      <c r="I3335" s="20">
        <v>4.1359956610999999</v>
      </c>
      <c r="J3335" s="20">
        <v>1.2510381829000002E-2</v>
      </c>
      <c r="K3335" s="20">
        <v>2.8755043309999999E-2</v>
      </c>
      <c r="L3335" s="20">
        <v>1.6232175959999999E-3</v>
      </c>
      <c r="M3335" s="20">
        <v>1.5745210681199998E-3</v>
      </c>
      <c r="N3335" s="20">
        <v>6.364939079000001E-5</v>
      </c>
      <c r="O3335" s="27">
        <v>1.8371146041647097E-3</v>
      </c>
    </row>
    <row r="3336" spans="1:15" x14ac:dyDescent="0.25">
      <c r="A3336" s="19" t="s">
        <v>400</v>
      </c>
      <c r="B3336" s="20" t="s">
        <v>342</v>
      </c>
      <c r="C3336" s="20" t="s">
        <v>343</v>
      </c>
      <c r="D3336" s="20" t="s">
        <v>435</v>
      </c>
      <c r="E3336" s="20" t="s">
        <v>261</v>
      </c>
      <c r="F3336" s="20" t="s">
        <v>102</v>
      </c>
      <c r="G3336" s="20" t="s">
        <v>17</v>
      </c>
      <c r="H3336" s="20" t="s">
        <v>230</v>
      </c>
      <c r="I3336" s="20">
        <v>3.9501077889999996</v>
      </c>
      <c r="J3336" s="20">
        <v>4.6838830700000005E-4</v>
      </c>
      <c r="K3336" s="20">
        <v>4.1783788700000004E-4</v>
      </c>
      <c r="L3336" s="20">
        <v>7.3366340200000009E-5</v>
      </c>
      <c r="M3336" s="20">
        <v>7.1165349993999996E-5</v>
      </c>
      <c r="N3336" s="20">
        <v>8.5008705299999986E-7</v>
      </c>
      <c r="O3336" s="27">
        <v>1.14687180571041E-4</v>
      </c>
    </row>
    <row r="3337" spans="1:15" x14ac:dyDescent="0.25">
      <c r="A3337" s="19" t="s">
        <v>400</v>
      </c>
      <c r="B3337" s="20" t="s">
        <v>342</v>
      </c>
      <c r="C3337" s="20" t="s">
        <v>343</v>
      </c>
      <c r="D3337" s="20" t="s">
        <v>435</v>
      </c>
      <c r="E3337" s="20" t="s">
        <v>262</v>
      </c>
      <c r="F3337" s="20" t="s">
        <v>104</v>
      </c>
      <c r="G3337" s="20" t="s">
        <v>17</v>
      </c>
      <c r="H3337" s="20" t="s">
        <v>230</v>
      </c>
      <c r="I3337" s="20">
        <v>12.328982752599998</v>
      </c>
      <c r="J3337" s="20">
        <v>1.3352460097480002E-2</v>
      </c>
      <c r="K3337" s="20">
        <v>2.80841073144E-2</v>
      </c>
      <c r="L3337" s="20">
        <v>1.9071098513200003E-3</v>
      </c>
      <c r="M3337" s="20">
        <v>1.8498965557804E-3</v>
      </c>
      <c r="N3337" s="20">
        <v>6.1502311262000002E-5</v>
      </c>
      <c r="O3337" s="27">
        <v>1.9986738451204357E-3</v>
      </c>
    </row>
    <row r="3338" spans="1:15" x14ac:dyDescent="0.25">
      <c r="A3338" s="19" t="s">
        <v>400</v>
      </c>
      <c r="B3338" s="20" t="s">
        <v>342</v>
      </c>
      <c r="C3338" s="20" t="s">
        <v>343</v>
      </c>
      <c r="D3338" s="20" t="s">
        <v>435</v>
      </c>
      <c r="E3338" s="20" t="s">
        <v>263</v>
      </c>
      <c r="F3338" s="20" t="s">
        <v>106</v>
      </c>
      <c r="G3338" s="20" t="s">
        <v>30</v>
      </c>
      <c r="H3338" s="20" t="s">
        <v>230</v>
      </c>
      <c r="I3338" s="20">
        <v>153.54139148999997</v>
      </c>
      <c r="J3338" s="20">
        <v>1.5485977670999997E-2</v>
      </c>
      <c r="K3338" s="20">
        <v>1.42032295034E-2</v>
      </c>
      <c r="L3338" s="20">
        <v>2.3091685768999999E-3</v>
      </c>
      <c r="M3338" s="20">
        <v>2.2398935195929999E-3</v>
      </c>
      <c r="N3338" s="20">
        <v>2.8613215279999999E-5</v>
      </c>
      <c r="O3338" s="27">
        <v>3.7610805027268978E-3</v>
      </c>
    </row>
    <row r="3339" spans="1:15" x14ac:dyDescent="0.25">
      <c r="A3339" s="19" t="s">
        <v>400</v>
      </c>
      <c r="B3339" s="20" t="s">
        <v>342</v>
      </c>
      <c r="C3339" s="20" t="s">
        <v>343</v>
      </c>
      <c r="D3339" s="20" t="s">
        <v>435</v>
      </c>
      <c r="E3339" s="20" t="s">
        <v>264</v>
      </c>
      <c r="F3339" s="20" t="s">
        <v>108</v>
      </c>
      <c r="G3339" s="20" t="s">
        <v>30</v>
      </c>
      <c r="H3339" s="20" t="s">
        <v>230</v>
      </c>
      <c r="I3339" s="20">
        <v>112.3572037875</v>
      </c>
      <c r="J3339" s="20">
        <v>9.9592623667699998E-2</v>
      </c>
      <c r="K3339" s="20">
        <v>0.12202619618880001</v>
      </c>
      <c r="L3339" s="20">
        <v>1.3991609612540002E-2</v>
      </c>
      <c r="M3339" s="20">
        <v>1.3571861324163799E-2</v>
      </c>
      <c r="N3339" s="20">
        <v>4.1258796924400001E-4</v>
      </c>
      <c r="O3339" s="27">
        <v>9.4043862782467198E-3</v>
      </c>
    </row>
    <row r="3340" spans="1:15" x14ac:dyDescent="0.25">
      <c r="A3340" s="19" t="s">
        <v>400</v>
      </c>
      <c r="B3340" s="20" t="s">
        <v>342</v>
      </c>
      <c r="C3340" s="20" t="s">
        <v>343</v>
      </c>
      <c r="D3340" s="20" t="s">
        <v>435</v>
      </c>
      <c r="E3340" s="20" t="s">
        <v>265</v>
      </c>
      <c r="F3340" s="20" t="s">
        <v>29</v>
      </c>
      <c r="G3340" s="20" t="s">
        <v>30</v>
      </c>
      <c r="H3340" s="20" t="s">
        <v>230</v>
      </c>
      <c r="I3340" s="20">
        <v>94.818394632000008</v>
      </c>
      <c r="J3340" s="20">
        <v>2.4023440132799997E-2</v>
      </c>
      <c r="K3340" s="20">
        <v>6.4376452768299994E-2</v>
      </c>
      <c r="L3340" s="20">
        <v>4.5076528642199994E-3</v>
      </c>
      <c r="M3340" s="20">
        <v>4.3724232782933999E-3</v>
      </c>
      <c r="N3340" s="20">
        <v>1.803678007679E-4</v>
      </c>
      <c r="O3340" s="27">
        <v>5.120554674084607E-3</v>
      </c>
    </row>
    <row r="3341" spans="1:15" x14ac:dyDescent="0.25">
      <c r="A3341" s="19" t="s">
        <v>400</v>
      </c>
      <c r="B3341" s="20" t="s">
        <v>342</v>
      </c>
      <c r="C3341" s="20" t="s">
        <v>343</v>
      </c>
      <c r="D3341" s="20" t="s">
        <v>435</v>
      </c>
      <c r="E3341" s="20" t="s">
        <v>266</v>
      </c>
      <c r="F3341" s="20" t="s">
        <v>32</v>
      </c>
      <c r="G3341" s="20" t="s">
        <v>30</v>
      </c>
      <c r="H3341" s="20" t="s">
        <v>230</v>
      </c>
      <c r="I3341" s="20">
        <v>111.97187006</v>
      </c>
      <c r="J3341" s="20">
        <v>2.4468624555000002E-2</v>
      </c>
      <c r="K3341" s="20">
        <v>7.4111155307999999E-2</v>
      </c>
      <c r="L3341" s="20">
        <v>4.8181044215E-3</v>
      </c>
      <c r="M3341" s="20">
        <v>4.6735612888550004E-3</v>
      </c>
      <c r="N3341" s="20">
        <v>1.8282695906000004E-4</v>
      </c>
      <c r="O3341" s="27">
        <v>5.92732886916257E-3</v>
      </c>
    </row>
    <row r="3342" spans="1:15" x14ac:dyDescent="0.25">
      <c r="A3342" s="19" t="s">
        <v>400</v>
      </c>
      <c r="B3342" s="20" t="s">
        <v>342</v>
      </c>
      <c r="C3342" s="20" t="s">
        <v>343</v>
      </c>
      <c r="D3342" s="20" t="s">
        <v>435</v>
      </c>
      <c r="E3342" s="20" t="s">
        <v>267</v>
      </c>
      <c r="F3342" s="20" t="s">
        <v>112</v>
      </c>
      <c r="G3342" s="20" t="s">
        <v>30</v>
      </c>
      <c r="H3342" s="20" t="s">
        <v>230</v>
      </c>
      <c r="I3342" s="20">
        <v>14.554765450000001</v>
      </c>
      <c r="J3342" s="20">
        <v>2.6241668860000002E-3</v>
      </c>
      <c r="K3342" s="20">
        <v>3.8241504279999997E-3</v>
      </c>
      <c r="L3342" s="20">
        <v>4.3830783700000005E-4</v>
      </c>
      <c r="M3342" s="20">
        <v>4.2515860189000005E-4</v>
      </c>
      <c r="N3342" s="20">
        <v>7.0300552999999999E-6</v>
      </c>
      <c r="O3342" s="27">
        <v>6.8376320050427995E-4</v>
      </c>
    </row>
    <row r="3343" spans="1:15" x14ac:dyDescent="0.25">
      <c r="A3343" s="19" t="s">
        <v>400</v>
      </c>
      <c r="B3343" s="20" t="s">
        <v>342</v>
      </c>
      <c r="C3343" s="20" t="s">
        <v>343</v>
      </c>
      <c r="D3343" s="20" t="s">
        <v>435</v>
      </c>
      <c r="E3343" s="20" t="s">
        <v>268</v>
      </c>
      <c r="F3343" s="20" t="s">
        <v>114</v>
      </c>
      <c r="G3343" s="20" t="s">
        <v>30</v>
      </c>
      <c r="H3343" s="20" t="s">
        <v>230</v>
      </c>
      <c r="I3343" s="20">
        <v>498.16232500000001</v>
      </c>
      <c r="J3343" s="20">
        <v>9.4596483669999995E-2</v>
      </c>
      <c r="K3343" s="20">
        <v>0.17021971170000003</v>
      </c>
      <c r="L3343" s="20">
        <v>1.3037082E-2</v>
      </c>
      <c r="M3343" s="20">
        <v>1.264596954E-2</v>
      </c>
      <c r="N3343" s="20">
        <v>4.5718608030000004E-4</v>
      </c>
      <c r="O3343" s="27">
        <v>1.3980757699045799E-2</v>
      </c>
    </row>
    <row r="3344" spans="1:15" x14ac:dyDescent="0.25">
      <c r="A3344" s="19" t="s">
        <v>400</v>
      </c>
      <c r="B3344" s="20" t="s">
        <v>342</v>
      </c>
      <c r="C3344" s="20" t="s">
        <v>343</v>
      </c>
      <c r="D3344" s="20" t="s">
        <v>435</v>
      </c>
      <c r="E3344" s="20" t="s">
        <v>269</v>
      </c>
      <c r="F3344" s="20" t="s">
        <v>116</v>
      </c>
      <c r="G3344" s="20" t="s">
        <v>30</v>
      </c>
      <c r="H3344" s="20" t="s">
        <v>230</v>
      </c>
      <c r="I3344" s="20">
        <v>57.873206097500002</v>
      </c>
      <c r="J3344" s="20">
        <v>3.6451253082399999E-2</v>
      </c>
      <c r="K3344" s="20">
        <v>7.5140168959300008E-2</v>
      </c>
      <c r="L3344" s="20">
        <v>6.5994809072500004E-3</v>
      </c>
      <c r="M3344" s="20">
        <v>6.4014964800324994E-3</v>
      </c>
      <c r="N3344" s="20">
        <v>2.5450151060400002E-4</v>
      </c>
      <c r="O3344" s="27">
        <v>6.0860455926616411E-3</v>
      </c>
    </row>
    <row r="3345" spans="1:15" x14ac:dyDescent="0.25">
      <c r="A3345" s="19" t="s">
        <v>400</v>
      </c>
      <c r="B3345" s="20" t="s">
        <v>342</v>
      </c>
      <c r="C3345" s="20" t="s">
        <v>343</v>
      </c>
      <c r="D3345" s="20" t="s">
        <v>435</v>
      </c>
      <c r="E3345" s="20" t="s">
        <v>270</v>
      </c>
      <c r="F3345" s="20" t="s">
        <v>45</v>
      </c>
      <c r="G3345" s="20" t="s">
        <v>37</v>
      </c>
      <c r="H3345" s="20" t="s">
        <v>230</v>
      </c>
      <c r="I3345" s="20">
        <v>0.63388490999999991</v>
      </c>
      <c r="J3345" s="20">
        <v>6.7439250999999999E-6</v>
      </c>
      <c r="K3345" s="20">
        <v>1.1063320000000001E-5</v>
      </c>
      <c r="L3345" s="20">
        <v>1.0475615099999999E-6</v>
      </c>
      <c r="M3345" s="20">
        <v>1.0161346647E-6</v>
      </c>
      <c r="N3345" s="20">
        <v>2.0208070299999999E-8</v>
      </c>
      <c r="O3345" s="27">
        <v>1.824045288273E-6</v>
      </c>
    </row>
    <row r="3346" spans="1:15" x14ac:dyDescent="0.25">
      <c r="A3346" s="19" t="s">
        <v>400</v>
      </c>
      <c r="B3346" s="20" t="s">
        <v>342</v>
      </c>
      <c r="C3346" s="20" t="s">
        <v>343</v>
      </c>
      <c r="D3346" s="20" t="s">
        <v>435</v>
      </c>
      <c r="E3346" s="20" t="s">
        <v>271</v>
      </c>
      <c r="F3346" s="20" t="s">
        <v>48</v>
      </c>
      <c r="G3346" s="20" t="s">
        <v>37</v>
      </c>
      <c r="H3346" s="20" t="s">
        <v>230</v>
      </c>
      <c r="I3346" s="20">
        <v>1.751639325</v>
      </c>
      <c r="J3346" s="20">
        <v>0</v>
      </c>
      <c r="K3346" s="20">
        <v>0</v>
      </c>
      <c r="L3346" s="20">
        <v>0</v>
      </c>
      <c r="M3346" s="20">
        <v>0</v>
      </c>
      <c r="N3346" s="20">
        <v>0</v>
      </c>
      <c r="O3346" s="27">
        <v>0</v>
      </c>
    </row>
    <row r="3347" spans="1:15" x14ac:dyDescent="0.25">
      <c r="A3347" s="19" t="s">
        <v>400</v>
      </c>
      <c r="B3347" s="20" t="s">
        <v>342</v>
      </c>
      <c r="C3347" s="20" t="s">
        <v>343</v>
      </c>
      <c r="D3347" s="20" t="s">
        <v>435</v>
      </c>
      <c r="E3347" s="20" t="s">
        <v>272</v>
      </c>
      <c r="F3347" s="20" t="s">
        <v>132</v>
      </c>
      <c r="G3347" s="20" t="s">
        <v>37</v>
      </c>
      <c r="H3347" s="20" t="s">
        <v>230</v>
      </c>
      <c r="I3347" s="20">
        <v>378.86949963000001</v>
      </c>
      <c r="J3347" s="20">
        <v>3.1912437166E-2</v>
      </c>
      <c r="K3347" s="20">
        <v>6.2913338139999997E-2</v>
      </c>
      <c r="L3347" s="20">
        <v>5.5002141335999998E-3</v>
      </c>
      <c r="M3347" s="20">
        <v>5.3352077095919995E-3</v>
      </c>
      <c r="N3347" s="20">
        <v>1.40830079369E-4</v>
      </c>
      <c r="O3347" s="27">
        <v>7.4736452011265452E-3</v>
      </c>
    </row>
    <row r="3348" spans="1:15" x14ac:dyDescent="0.25">
      <c r="A3348" s="19" t="s">
        <v>400</v>
      </c>
      <c r="B3348" s="20" t="s">
        <v>342</v>
      </c>
      <c r="C3348" s="20" t="s">
        <v>343</v>
      </c>
      <c r="D3348" s="20" t="s">
        <v>435</v>
      </c>
      <c r="E3348" s="20" t="s">
        <v>273</v>
      </c>
      <c r="F3348" s="20" t="s">
        <v>136</v>
      </c>
      <c r="G3348" s="20" t="s">
        <v>37</v>
      </c>
      <c r="H3348" s="20" t="s">
        <v>230</v>
      </c>
      <c r="I3348" s="20">
        <v>95.681411323999981</v>
      </c>
      <c r="J3348" s="20">
        <v>6.7143659612000006E-3</v>
      </c>
      <c r="K3348" s="20">
        <v>1.2494659785900001E-2</v>
      </c>
      <c r="L3348" s="20">
        <v>1.0293394019800001E-3</v>
      </c>
      <c r="M3348" s="20">
        <v>9.984592199205999E-4</v>
      </c>
      <c r="N3348" s="20">
        <v>2.9064690428399997E-5</v>
      </c>
      <c r="O3348" s="27">
        <v>1.5764209353786463E-3</v>
      </c>
    </row>
    <row r="3349" spans="1:15" x14ac:dyDescent="0.25">
      <c r="A3349" s="19" t="s">
        <v>400</v>
      </c>
      <c r="B3349" s="20" t="s">
        <v>342</v>
      </c>
      <c r="C3349" s="20" t="s">
        <v>343</v>
      </c>
      <c r="D3349" s="20" t="s">
        <v>435</v>
      </c>
      <c r="E3349" s="20" t="s">
        <v>274</v>
      </c>
      <c r="F3349" s="20" t="s">
        <v>139</v>
      </c>
      <c r="G3349" s="20" t="s">
        <v>37</v>
      </c>
      <c r="H3349" s="20" t="s">
        <v>230</v>
      </c>
      <c r="I3349" s="20">
        <v>115.18512131899999</v>
      </c>
      <c r="J3349" s="20">
        <v>3.8065328819199995E-2</v>
      </c>
      <c r="K3349" s="20">
        <v>9.3877551301599985E-2</v>
      </c>
      <c r="L3349" s="20">
        <v>6.7254309734600002E-3</v>
      </c>
      <c r="M3349" s="20">
        <v>6.5236680442561992E-3</v>
      </c>
      <c r="N3349" s="20">
        <v>1.9013937962889999E-4</v>
      </c>
      <c r="O3349" s="27">
        <v>8.7155863877688838E-3</v>
      </c>
    </row>
    <row r="3350" spans="1:15" x14ac:dyDescent="0.25">
      <c r="A3350" s="19" t="s">
        <v>400</v>
      </c>
      <c r="B3350" s="20" t="s">
        <v>342</v>
      </c>
      <c r="C3350" s="20" t="s">
        <v>343</v>
      </c>
      <c r="D3350" s="20" t="s">
        <v>435</v>
      </c>
      <c r="E3350" s="20" t="s">
        <v>275</v>
      </c>
      <c r="F3350" s="20" t="s">
        <v>51</v>
      </c>
      <c r="G3350" s="20" t="s">
        <v>37</v>
      </c>
      <c r="H3350" s="20" t="s">
        <v>230</v>
      </c>
      <c r="I3350" s="20">
        <v>16.797949231</v>
      </c>
      <c r="J3350" s="20">
        <v>3.5692993129999998E-3</v>
      </c>
      <c r="K3350" s="20">
        <v>8.8123847759999999E-3</v>
      </c>
      <c r="L3350" s="20">
        <v>6.4837387829999994E-4</v>
      </c>
      <c r="M3350" s="20">
        <v>6.2892266195100006E-4</v>
      </c>
      <c r="N3350" s="20">
        <v>2.2623674931000001E-5</v>
      </c>
      <c r="O3350" s="27">
        <v>6.9973189713367202E-4</v>
      </c>
    </row>
    <row r="3351" spans="1:15" x14ac:dyDescent="0.25">
      <c r="A3351" s="19" t="s">
        <v>400</v>
      </c>
      <c r="B3351" s="20" t="s">
        <v>342</v>
      </c>
      <c r="C3351" s="20" t="s">
        <v>343</v>
      </c>
      <c r="D3351" s="20" t="s">
        <v>435</v>
      </c>
      <c r="E3351" s="20" t="s">
        <v>276</v>
      </c>
      <c r="F3351" s="20" t="s">
        <v>142</v>
      </c>
      <c r="G3351" s="20" t="s">
        <v>37</v>
      </c>
      <c r="H3351" s="20" t="s">
        <v>230</v>
      </c>
      <c r="I3351" s="20">
        <v>1.144514306</v>
      </c>
      <c r="J3351" s="20">
        <v>1.3984256340000001E-4</v>
      </c>
      <c r="K3351" s="20">
        <v>2.5340518840000003E-4</v>
      </c>
      <c r="L3351" s="20">
        <v>2.449148207E-5</v>
      </c>
      <c r="M3351" s="20">
        <v>2.3756737607899998E-5</v>
      </c>
      <c r="N3351" s="20">
        <v>5.3471900789999999E-7</v>
      </c>
      <c r="O3351" s="27">
        <v>3.1672375788280503E-5</v>
      </c>
    </row>
    <row r="3352" spans="1:15" x14ac:dyDescent="0.25">
      <c r="A3352" s="19" t="s">
        <v>400</v>
      </c>
      <c r="B3352" s="20" t="s">
        <v>342</v>
      </c>
      <c r="C3352" s="20" t="s">
        <v>343</v>
      </c>
      <c r="D3352" s="20" t="s">
        <v>435</v>
      </c>
      <c r="E3352" s="20" t="s">
        <v>277</v>
      </c>
      <c r="F3352" s="20" t="s">
        <v>145</v>
      </c>
      <c r="G3352" s="20" t="s">
        <v>54</v>
      </c>
      <c r="H3352" s="20" t="s">
        <v>230</v>
      </c>
      <c r="I3352" s="20">
        <v>2.8873394700000001E-4</v>
      </c>
      <c r="J3352" s="20">
        <v>2.3427889200000001E-8</v>
      </c>
      <c r="K3352" s="20">
        <v>1.9123676700000001E-8</v>
      </c>
      <c r="L3352" s="20">
        <v>2.4445679199999998E-9</v>
      </c>
      <c r="M3352" s="20">
        <v>2.3712308823999997E-9</v>
      </c>
      <c r="N3352" s="20">
        <v>4.7880499100000001E-11</v>
      </c>
      <c r="O3352" s="27">
        <v>2.9220826960610999E-9</v>
      </c>
    </row>
    <row r="3353" spans="1:15" x14ac:dyDescent="0.25">
      <c r="A3353" s="19" t="s">
        <v>400</v>
      </c>
      <c r="B3353" s="20" t="s">
        <v>342</v>
      </c>
      <c r="C3353" s="20" t="s">
        <v>343</v>
      </c>
      <c r="D3353" s="20" t="s">
        <v>435</v>
      </c>
      <c r="E3353" s="20" t="s">
        <v>278</v>
      </c>
      <c r="F3353" s="20" t="s">
        <v>147</v>
      </c>
      <c r="G3353" s="20" t="s">
        <v>54</v>
      </c>
      <c r="H3353" s="20" t="s">
        <v>230</v>
      </c>
      <c r="I3353" s="20">
        <v>1.0101831729999999</v>
      </c>
      <c r="J3353" s="20">
        <v>5.2658418140000003E-4</v>
      </c>
      <c r="K3353" s="20">
        <v>1.0306877901999998E-3</v>
      </c>
      <c r="L3353" s="20">
        <v>9.2258186289999997E-5</v>
      </c>
      <c r="M3353" s="20">
        <v>8.9490440701299996E-5</v>
      </c>
      <c r="N3353" s="20">
        <v>2.2222241110000004E-6</v>
      </c>
      <c r="O3353" s="27">
        <v>9.5182551602540985E-5</v>
      </c>
    </row>
    <row r="3354" spans="1:15" x14ac:dyDescent="0.25">
      <c r="A3354" s="19" t="s">
        <v>400</v>
      </c>
      <c r="B3354" s="20" t="s">
        <v>342</v>
      </c>
      <c r="C3354" s="20" t="s">
        <v>343</v>
      </c>
      <c r="D3354" s="20" t="s">
        <v>435</v>
      </c>
      <c r="E3354" s="20" t="s">
        <v>279</v>
      </c>
      <c r="F3354" s="20" t="s">
        <v>149</v>
      </c>
      <c r="G3354" s="20" t="s">
        <v>54</v>
      </c>
      <c r="H3354" s="20" t="s">
        <v>230</v>
      </c>
      <c r="I3354" s="20">
        <v>0.20374981910000001</v>
      </c>
      <c r="J3354" s="20">
        <v>4.2893334800000004E-5</v>
      </c>
      <c r="K3354" s="20">
        <v>1.0842203679999999E-4</v>
      </c>
      <c r="L3354" s="20">
        <v>9.7893493199999998E-6</v>
      </c>
      <c r="M3354" s="20">
        <v>9.4956688404000003E-6</v>
      </c>
      <c r="N3354" s="20">
        <v>1.9945978339999997E-7</v>
      </c>
      <c r="O3354" s="27">
        <v>9.359929159541999E-6</v>
      </c>
    </row>
    <row r="3355" spans="1:15" x14ac:dyDescent="0.25">
      <c r="A3355" s="19" t="s">
        <v>400</v>
      </c>
      <c r="B3355" s="20" t="s">
        <v>342</v>
      </c>
      <c r="C3355" s="20" t="s">
        <v>343</v>
      </c>
      <c r="D3355" s="20" t="s">
        <v>435</v>
      </c>
      <c r="E3355" s="20" t="s">
        <v>280</v>
      </c>
      <c r="F3355" s="20" t="s">
        <v>151</v>
      </c>
      <c r="G3355" s="20" t="s">
        <v>54</v>
      </c>
      <c r="H3355" s="20" t="s">
        <v>230</v>
      </c>
      <c r="I3355" s="20">
        <v>3.9460281189999998E-3</v>
      </c>
      <c r="J3355" s="20">
        <v>3.8153141750000001E-7</v>
      </c>
      <c r="K3355" s="20">
        <v>5.4618861130000005E-7</v>
      </c>
      <c r="L3355" s="20">
        <v>6.5527633599999992E-8</v>
      </c>
      <c r="M3355" s="20">
        <v>6.3561804591999996E-8</v>
      </c>
      <c r="N3355" s="20">
        <v>1.1416841380000001E-9</v>
      </c>
      <c r="O3355" s="27">
        <v>8.0933688895994994E-8</v>
      </c>
    </row>
    <row r="3356" spans="1:15" x14ac:dyDescent="0.25">
      <c r="A3356" s="19" t="s">
        <v>400</v>
      </c>
      <c r="B3356" s="20" t="s">
        <v>342</v>
      </c>
      <c r="C3356" s="20" t="s">
        <v>343</v>
      </c>
      <c r="D3356" s="20" t="s">
        <v>435</v>
      </c>
      <c r="E3356" s="20" t="s">
        <v>281</v>
      </c>
      <c r="F3356" s="20" t="s">
        <v>153</v>
      </c>
      <c r="G3356" s="20" t="s">
        <v>54</v>
      </c>
      <c r="H3356" s="20" t="s">
        <v>230</v>
      </c>
      <c r="I3356" s="20">
        <v>1.9248923000000001E-4</v>
      </c>
      <c r="J3356" s="20">
        <v>8.2145803E-8</v>
      </c>
      <c r="K3356" s="20">
        <v>9.5739232000000002E-8</v>
      </c>
      <c r="L3356" s="20">
        <v>1.3742878E-8</v>
      </c>
      <c r="M3356" s="20">
        <v>1.333059166E-8</v>
      </c>
      <c r="N3356" s="20">
        <v>2.0376807E-10</v>
      </c>
      <c r="O3356" s="27">
        <v>1.2568434244469999E-8</v>
      </c>
    </row>
    <row r="3357" spans="1:15" x14ac:dyDescent="0.25">
      <c r="A3357" s="19" t="s">
        <v>400</v>
      </c>
      <c r="B3357" s="20" t="s">
        <v>342</v>
      </c>
      <c r="C3357" s="20" t="s">
        <v>343</v>
      </c>
      <c r="D3357" s="20" t="s">
        <v>435</v>
      </c>
      <c r="E3357" s="20" t="s">
        <v>282</v>
      </c>
      <c r="F3357" s="20" t="s">
        <v>53</v>
      </c>
      <c r="G3357" s="20" t="s">
        <v>54</v>
      </c>
      <c r="H3357" s="20" t="s">
        <v>230</v>
      </c>
      <c r="I3357" s="20">
        <v>3.224194339E-2</v>
      </c>
      <c r="J3357" s="20">
        <v>4.3263352149999999E-6</v>
      </c>
      <c r="K3357" s="20">
        <v>8.4885472790000002E-6</v>
      </c>
      <c r="L3357" s="20">
        <v>7.8755705270000004E-7</v>
      </c>
      <c r="M3357" s="20">
        <v>7.6393034111899993E-7</v>
      </c>
      <c r="N3357" s="20">
        <v>1.6941031973000001E-8</v>
      </c>
      <c r="O3357" s="27">
        <v>1.0647594887799871E-6</v>
      </c>
    </row>
    <row r="3358" spans="1:15" x14ac:dyDescent="0.25">
      <c r="A3358" s="19" t="s">
        <v>400</v>
      </c>
      <c r="B3358" s="20" t="s">
        <v>342</v>
      </c>
      <c r="C3358" s="20" t="s">
        <v>343</v>
      </c>
      <c r="D3358" s="20" t="s">
        <v>435</v>
      </c>
      <c r="E3358" s="20" t="s">
        <v>283</v>
      </c>
      <c r="F3358" s="20" t="s">
        <v>156</v>
      </c>
      <c r="G3358" s="20" t="s">
        <v>54</v>
      </c>
      <c r="H3358" s="20" t="s">
        <v>230</v>
      </c>
      <c r="I3358" s="20">
        <v>0</v>
      </c>
      <c r="J3358" s="20">
        <v>0</v>
      </c>
      <c r="K3358" s="20">
        <v>0</v>
      </c>
      <c r="L3358" s="20">
        <v>0</v>
      </c>
      <c r="M3358" s="20">
        <v>0</v>
      </c>
      <c r="N3358" s="20">
        <v>0</v>
      </c>
      <c r="O3358" s="27">
        <v>0</v>
      </c>
    </row>
    <row r="3359" spans="1:15" x14ac:dyDescent="0.25">
      <c r="A3359" s="19" t="s">
        <v>400</v>
      </c>
      <c r="B3359" s="20" t="s">
        <v>342</v>
      </c>
      <c r="C3359" s="20" t="s">
        <v>343</v>
      </c>
      <c r="D3359" s="20" t="s">
        <v>435</v>
      </c>
      <c r="E3359" s="20" t="s">
        <v>284</v>
      </c>
      <c r="F3359" s="20" t="s">
        <v>158</v>
      </c>
      <c r="G3359" s="20" t="s">
        <v>54</v>
      </c>
      <c r="H3359" s="20" t="s">
        <v>230</v>
      </c>
      <c r="I3359" s="20">
        <v>4.2540108109999995E-2</v>
      </c>
      <c r="J3359" s="20">
        <v>5.2236462069999999E-6</v>
      </c>
      <c r="K3359" s="20">
        <v>8.0119329000000007E-6</v>
      </c>
      <c r="L3359" s="20">
        <v>9.7156744679999976E-7</v>
      </c>
      <c r="M3359" s="20">
        <v>9.4242042339599991E-7</v>
      </c>
      <c r="N3359" s="20">
        <v>1.580739318E-8</v>
      </c>
      <c r="O3359" s="27">
        <v>9.0418896848826003E-7</v>
      </c>
    </row>
    <row r="3360" spans="1:15" x14ac:dyDescent="0.25">
      <c r="A3360" s="19" t="s">
        <v>400</v>
      </c>
      <c r="B3360" s="20" t="s">
        <v>342</v>
      </c>
      <c r="C3360" s="20" t="s">
        <v>343</v>
      </c>
      <c r="D3360" s="20" t="s">
        <v>435</v>
      </c>
      <c r="E3360" s="20" t="s">
        <v>285</v>
      </c>
      <c r="F3360" s="20" t="s">
        <v>160</v>
      </c>
      <c r="G3360" s="20" t="s">
        <v>54</v>
      </c>
      <c r="H3360" s="20" t="s">
        <v>230</v>
      </c>
      <c r="I3360" s="20">
        <v>1.9152672910000001E-2</v>
      </c>
      <c r="J3360" s="20">
        <v>1.102819773E-5</v>
      </c>
      <c r="K3360" s="20">
        <v>2.1812117205999999E-5</v>
      </c>
      <c r="L3360" s="20">
        <v>2.0747990122999998E-6</v>
      </c>
      <c r="M3360" s="20">
        <v>2.012555041931E-6</v>
      </c>
      <c r="N3360" s="20">
        <v>4.3302007496E-8</v>
      </c>
      <c r="O3360" s="27">
        <v>2.1826811583478975E-6</v>
      </c>
    </row>
    <row r="3361" spans="1:15" x14ac:dyDescent="0.25">
      <c r="A3361" s="19" t="s">
        <v>400</v>
      </c>
      <c r="B3361" s="20" t="s">
        <v>342</v>
      </c>
      <c r="C3361" s="20" t="s">
        <v>343</v>
      </c>
      <c r="D3361" s="20" t="s">
        <v>435</v>
      </c>
      <c r="E3361" s="20" t="s">
        <v>286</v>
      </c>
      <c r="F3361" s="20" t="s">
        <v>162</v>
      </c>
      <c r="G3361" s="20" t="s">
        <v>54</v>
      </c>
      <c r="H3361" s="20" t="s">
        <v>230</v>
      </c>
      <c r="I3361" s="20">
        <v>1.6120972173999999E-2</v>
      </c>
      <c r="J3361" s="20">
        <v>5.4746077059999999E-6</v>
      </c>
      <c r="K3361" s="20">
        <v>1.3748492736999998E-5</v>
      </c>
      <c r="L3361" s="20">
        <v>1.0669988205E-6</v>
      </c>
      <c r="M3361" s="20">
        <v>1.0349888558849999E-6</v>
      </c>
      <c r="N3361" s="20">
        <v>3.1991801620000005E-8</v>
      </c>
      <c r="O3361" s="27">
        <v>1.2589272848061001E-6</v>
      </c>
    </row>
    <row r="3362" spans="1:15" x14ac:dyDescent="0.25">
      <c r="A3362" s="19" t="s">
        <v>400</v>
      </c>
      <c r="B3362" s="20" t="s">
        <v>342</v>
      </c>
      <c r="C3362" s="20" t="s">
        <v>343</v>
      </c>
      <c r="D3362" s="20" t="s">
        <v>435</v>
      </c>
      <c r="E3362" s="20" t="s">
        <v>287</v>
      </c>
      <c r="F3362" s="20" t="s">
        <v>56</v>
      </c>
      <c r="G3362" s="20" t="s">
        <v>57</v>
      </c>
      <c r="H3362" s="20" t="s">
        <v>230</v>
      </c>
      <c r="I3362" s="20">
        <v>1701.026593</v>
      </c>
      <c r="J3362" s="20">
        <v>0.11431556810000001</v>
      </c>
      <c r="K3362" s="20">
        <v>0.23757443119999999</v>
      </c>
      <c r="L3362" s="20">
        <v>2.0385155490000001E-2</v>
      </c>
      <c r="M3362" s="20">
        <v>1.9773600825299997E-2</v>
      </c>
      <c r="N3362" s="20">
        <v>4.7486331700000004E-4</v>
      </c>
      <c r="O3362" s="27">
        <v>2.8149001210745997E-2</v>
      </c>
    </row>
    <row r="3363" spans="1:15" x14ac:dyDescent="0.25">
      <c r="A3363" s="19" t="s">
        <v>400</v>
      </c>
      <c r="B3363" s="20" t="s">
        <v>342</v>
      </c>
      <c r="C3363" s="20" t="s">
        <v>343</v>
      </c>
      <c r="D3363" s="20" t="s">
        <v>435</v>
      </c>
      <c r="E3363" s="20" t="s">
        <v>288</v>
      </c>
      <c r="F3363" s="20" t="s">
        <v>59</v>
      </c>
      <c r="G3363" s="20" t="s">
        <v>57</v>
      </c>
      <c r="H3363" s="20" t="s">
        <v>230</v>
      </c>
      <c r="I3363" s="20">
        <v>316.53444082599998</v>
      </c>
      <c r="J3363" s="20">
        <v>2.733118821618E-2</v>
      </c>
      <c r="K3363" s="20">
        <v>5.6058352524570004E-2</v>
      </c>
      <c r="L3363" s="20">
        <v>4.9621687024880004E-3</v>
      </c>
      <c r="M3363" s="20">
        <v>4.8133036414133596E-3</v>
      </c>
      <c r="N3363" s="20">
        <v>1.1215518765470001E-4</v>
      </c>
      <c r="O3363" s="27">
        <v>6.3349242072209848E-3</v>
      </c>
    </row>
    <row r="3364" spans="1:15" x14ac:dyDescent="0.25">
      <c r="A3364" s="19" t="s">
        <v>400</v>
      </c>
      <c r="B3364" s="20" t="s">
        <v>342</v>
      </c>
      <c r="C3364" s="20" t="s">
        <v>343</v>
      </c>
      <c r="D3364" s="20" t="s">
        <v>435</v>
      </c>
      <c r="E3364" s="20" t="s">
        <v>289</v>
      </c>
      <c r="F3364" s="20" t="s">
        <v>61</v>
      </c>
      <c r="G3364" s="20" t="s">
        <v>57</v>
      </c>
      <c r="H3364" s="20" t="s">
        <v>230</v>
      </c>
      <c r="I3364" s="20">
        <v>273.52053606999999</v>
      </c>
      <c r="J3364" s="20">
        <v>6.0227869783000001E-2</v>
      </c>
      <c r="K3364" s="20">
        <v>0.12868993176799998</v>
      </c>
      <c r="L3364" s="20">
        <v>1.03546266354E-2</v>
      </c>
      <c r="M3364" s="20">
        <v>1.0043987836338E-2</v>
      </c>
      <c r="N3364" s="20">
        <v>3.1067250045700002E-4</v>
      </c>
      <c r="O3364" s="27">
        <v>1.1514045968659261E-2</v>
      </c>
    </row>
    <row r="3365" spans="1:15" x14ac:dyDescent="0.25">
      <c r="A3365" s="19" t="s">
        <v>400</v>
      </c>
      <c r="B3365" s="20" t="s">
        <v>342</v>
      </c>
      <c r="C3365" s="20" t="s">
        <v>343</v>
      </c>
      <c r="D3365" s="20" t="s">
        <v>435</v>
      </c>
      <c r="E3365" s="20" t="s">
        <v>290</v>
      </c>
      <c r="F3365" s="20" t="s">
        <v>225</v>
      </c>
      <c r="G3365" s="20" t="s">
        <v>57</v>
      </c>
      <c r="H3365" s="20" t="s">
        <v>230</v>
      </c>
      <c r="I3365" s="20">
        <v>0</v>
      </c>
      <c r="J3365" s="20">
        <v>0</v>
      </c>
      <c r="K3365" s="20">
        <v>0</v>
      </c>
      <c r="L3365" s="20">
        <v>0</v>
      </c>
      <c r="M3365" s="20">
        <v>0</v>
      </c>
      <c r="N3365" s="20">
        <v>0</v>
      </c>
      <c r="O3365" s="27">
        <v>0</v>
      </c>
    </row>
    <row r="3366" spans="1:15" x14ac:dyDescent="0.25">
      <c r="A3366" s="19" t="s">
        <v>400</v>
      </c>
      <c r="B3366" s="20" t="s">
        <v>342</v>
      </c>
      <c r="C3366" s="20" t="s">
        <v>343</v>
      </c>
      <c r="D3366" s="20" t="s">
        <v>435</v>
      </c>
      <c r="E3366" s="20" t="s">
        <v>291</v>
      </c>
      <c r="F3366" s="20" t="s">
        <v>167</v>
      </c>
      <c r="G3366" s="20" t="s">
        <v>57</v>
      </c>
      <c r="H3366" s="20" t="s">
        <v>230</v>
      </c>
      <c r="I3366" s="20">
        <v>561.92464329100005</v>
      </c>
      <c r="J3366" s="20">
        <v>8.6029238851000001E-2</v>
      </c>
      <c r="K3366" s="20">
        <v>7.1474175072000004E-2</v>
      </c>
      <c r="L3366" s="20">
        <v>1.2816448396099999E-2</v>
      </c>
      <c r="M3366" s="20">
        <v>1.2431954944217002E-2</v>
      </c>
      <c r="N3366" s="20">
        <v>1.5817610585000001E-4</v>
      </c>
      <c r="O3366" s="27">
        <v>2.0137433508566012E-2</v>
      </c>
    </row>
    <row r="3367" spans="1:15" x14ac:dyDescent="0.25">
      <c r="A3367" s="19" t="s">
        <v>400</v>
      </c>
      <c r="B3367" s="20" t="s">
        <v>342</v>
      </c>
      <c r="C3367" s="20" t="s">
        <v>343</v>
      </c>
      <c r="D3367" s="20" t="s">
        <v>435</v>
      </c>
      <c r="E3367" s="20" t="s">
        <v>292</v>
      </c>
      <c r="F3367" s="20" t="s">
        <v>169</v>
      </c>
      <c r="G3367" s="20" t="s">
        <v>57</v>
      </c>
      <c r="H3367" s="20" t="s">
        <v>230</v>
      </c>
      <c r="I3367" s="20">
        <v>122.34209466000003</v>
      </c>
      <c r="J3367" s="20">
        <v>3.3895062390000004E-3</v>
      </c>
      <c r="K3367" s="20">
        <v>7.8909899819999997E-3</v>
      </c>
      <c r="L3367" s="20">
        <v>5.5736965260000002E-4</v>
      </c>
      <c r="M3367" s="20">
        <v>5.4064856302200003E-4</v>
      </c>
      <c r="N3367" s="20">
        <v>1.5146515502000001E-5</v>
      </c>
      <c r="O3367" s="27">
        <v>9.3886948081122281E-4</v>
      </c>
    </row>
    <row r="3368" spans="1:15" x14ac:dyDescent="0.25">
      <c r="A3368" s="19" t="s">
        <v>400</v>
      </c>
      <c r="B3368" s="20" t="s">
        <v>342</v>
      </c>
      <c r="C3368" s="20" t="s">
        <v>343</v>
      </c>
      <c r="D3368" s="20" t="s">
        <v>435</v>
      </c>
      <c r="E3368" s="20" t="s">
        <v>293</v>
      </c>
      <c r="F3368" s="20" t="s">
        <v>63</v>
      </c>
      <c r="G3368" s="20" t="s">
        <v>57</v>
      </c>
      <c r="H3368" s="20" t="s">
        <v>230</v>
      </c>
      <c r="I3368" s="20">
        <v>16.295692589000002</v>
      </c>
      <c r="J3368" s="20">
        <v>2.6386543890999999E-3</v>
      </c>
      <c r="K3368" s="20">
        <v>5.6140942090999995E-3</v>
      </c>
      <c r="L3368" s="20">
        <v>4.6038657714000004E-4</v>
      </c>
      <c r="M3368" s="20">
        <v>4.4657497982580002E-4</v>
      </c>
      <c r="N3368" s="20">
        <v>1.3507451476E-5</v>
      </c>
      <c r="O3368" s="27">
        <v>5.1249053993506193E-4</v>
      </c>
    </row>
    <row r="3369" spans="1:15" x14ac:dyDescent="0.25">
      <c r="A3369" s="19" t="s">
        <v>400</v>
      </c>
      <c r="B3369" s="20" t="s">
        <v>342</v>
      </c>
      <c r="C3369" s="20" t="s">
        <v>343</v>
      </c>
      <c r="D3369" s="20" t="s">
        <v>435</v>
      </c>
      <c r="E3369" s="20" t="s">
        <v>294</v>
      </c>
      <c r="F3369" s="20" t="s">
        <v>172</v>
      </c>
      <c r="G3369" s="20" t="s">
        <v>66</v>
      </c>
      <c r="H3369" s="20" t="s">
        <v>230</v>
      </c>
      <c r="I3369" s="20">
        <v>0</v>
      </c>
      <c r="J3369" s="20">
        <v>0</v>
      </c>
      <c r="K3369" s="20">
        <v>0</v>
      </c>
      <c r="L3369" s="20">
        <v>0</v>
      </c>
      <c r="M3369" s="20">
        <v>0</v>
      </c>
      <c r="N3369" s="20">
        <v>0</v>
      </c>
      <c r="O3369" s="27">
        <v>0</v>
      </c>
    </row>
    <row r="3370" spans="1:15" x14ac:dyDescent="0.25">
      <c r="A3370" s="19" t="s">
        <v>400</v>
      </c>
      <c r="B3370" s="20" t="s">
        <v>342</v>
      </c>
      <c r="C3370" s="20" t="s">
        <v>343</v>
      </c>
      <c r="D3370" s="20" t="s">
        <v>435</v>
      </c>
      <c r="E3370" s="20" t="s">
        <v>295</v>
      </c>
      <c r="F3370" s="20" t="s">
        <v>174</v>
      </c>
      <c r="G3370" s="20" t="s">
        <v>66</v>
      </c>
      <c r="H3370" s="20" t="s">
        <v>230</v>
      </c>
      <c r="I3370" s="20">
        <v>3.7552401930999998E-2</v>
      </c>
      <c r="J3370" s="20">
        <v>2.6608361178500004E-5</v>
      </c>
      <c r="K3370" s="20">
        <v>6.192807819899999E-5</v>
      </c>
      <c r="L3370" s="20">
        <v>5.0288843269999998E-6</v>
      </c>
      <c r="M3370" s="20">
        <v>4.8780177971899994E-6</v>
      </c>
      <c r="N3370" s="20">
        <v>2.05616207595E-7</v>
      </c>
      <c r="O3370" s="27">
        <v>4.772140672931985E-6</v>
      </c>
    </row>
    <row r="3371" spans="1:15" x14ac:dyDescent="0.25">
      <c r="A3371" s="19" t="s">
        <v>400</v>
      </c>
      <c r="B3371" s="20" t="s">
        <v>342</v>
      </c>
      <c r="C3371" s="20" t="s">
        <v>343</v>
      </c>
      <c r="D3371" s="20" t="s">
        <v>435</v>
      </c>
      <c r="E3371" s="20" t="s">
        <v>297</v>
      </c>
      <c r="F3371" s="20" t="s">
        <v>296</v>
      </c>
      <c r="G3371" s="20" t="s">
        <v>17</v>
      </c>
      <c r="H3371" s="20" t="s">
        <v>230</v>
      </c>
      <c r="I3371" s="20">
        <v>0</v>
      </c>
      <c r="J3371" s="20">
        <v>0</v>
      </c>
      <c r="K3371" s="20">
        <v>0</v>
      </c>
      <c r="L3371" s="20">
        <v>0</v>
      </c>
      <c r="M3371" s="20">
        <v>0</v>
      </c>
      <c r="N3371" s="20">
        <v>0</v>
      </c>
      <c r="O3371" s="27">
        <v>0</v>
      </c>
    </row>
    <row r="3372" spans="1:15" x14ac:dyDescent="0.25">
      <c r="A3372" s="19" t="s">
        <v>400</v>
      </c>
      <c r="B3372" s="20" t="s">
        <v>342</v>
      </c>
      <c r="C3372" s="20" t="s">
        <v>343</v>
      </c>
      <c r="D3372" s="20" t="s">
        <v>435</v>
      </c>
      <c r="E3372" s="20" t="s">
        <v>298</v>
      </c>
      <c r="F3372" s="20" t="s">
        <v>176</v>
      </c>
      <c r="G3372" s="20" t="s">
        <v>30</v>
      </c>
      <c r="H3372" s="20" t="s">
        <v>230</v>
      </c>
      <c r="I3372" s="20">
        <v>0</v>
      </c>
      <c r="J3372" s="20">
        <v>0</v>
      </c>
      <c r="K3372" s="20">
        <v>0</v>
      </c>
      <c r="L3372" s="20">
        <v>0</v>
      </c>
      <c r="M3372" s="20">
        <v>0</v>
      </c>
      <c r="N3372" s="20">
        <v>0</v>
      </c>
      <c r="O3372" s="27">
        <v>0</v>
      </c>
    </row>
    <row r="3373" spans="1:15" x14ac:dyDescent="0.25">
      <c r="A3373" s="19" t="s">
        <v>400</v>
      </c>
      <c r="B3373" s="20" t="s">
        <v>342</v>
      </c>
      <c r="C3373" s="20" t="s">
        <v>343</v>
      </c>
      <c r="D3373" s="20" t="s">
        <v>435</v>
      </c>
      <c r="E3373" s="20" t="s">
        <v>301</v>
      </c>
      <c r="F3373" s="20" t="s">
        <v>299</v>
      </c>
      <c r="G3373" s="20" t="s">
        <v>300</v>
      </c>
      <c r="H3373" s="20" t="s">
        <v>8</v>
      </c>
      <c r="I3373" s="20">
        <v>3115.857974</v>
      </c>
      <c r="J3373" s="20">
        <v>0.69463997166000002</v>
      </c>
      <c r="K3373" s="20">
        <v>2.8519030709000002E-2</v>
      </c>
      <c r="L3373" s="20">
        <v>5.7461651768000001E-3</v>
      </c>
      <c r="M3373" s="20">
        <v>5.2864719626560001E-3</v>
      </c>
      <c r="N3373" s="20">
        <v>1.2001284014499999E-4</v>
      </c>
      <c r="O3373" s="27">
        <v>0.41240731233804001</v>
      </c>
    </row>
    <row r="3374" spans="1:15" x14ac:dyDescent="0.25">
      <c r="A3374" s="19" t="s">
        <v>400</v>
      </c>
      <c r="B3374" s="20" t="s">
        <v>342</v>
      </c>
      <c r="C3374" s="20" t="s">
        <v>343</v>
      </c>
      <c r="D3374" s="20" t="s">
        <v>435</v>
      </c>
      <c r="E3374" s="20" t="s">
        <v>303</v>
      </c>
      <c r="F3374" s="20" t="s">
        <v>302</v>
      </c>
      <c r="G3374" s="20" t="s">
        <v>300</v>
      </c>
      <c r="H3374" s="20" t="s">
        <v>8</v>
      </c>
      <c r="I3374" s="20">
        <v>929.8319085899999</v>
      </c>
      <c r="J3374" s="20">
        <v>0.68096876166300002</v>
      </c>
      <c r="K3374" s="20">
        <v>2.5330596084679999E-2</v>
      </c>
      <c r="L3374" s="20">
        <v>3.7195699047560004E-3</v>
      </c>
      <c r="M3374" s="20">
        <v>3.4220043123755202E-3</v>
      </c>
      <c r="N3374" s="20">
        <v>1.1281132877019999E-4</v>
      </c>
      <c r="O3374" s="27">
        <v>0.21619483974858122</v>
      </c>
    </row>
    <row r="3375" spans="1:15" x14ac:dyDescent="0.25">
      <c r="A3375" s="19" t="s">
        <v>400</v>
      </c>
      <c r="B3375" s="20" t="s">
        <v>342</v>
      </c>
      <c r="C3375" s="20" t="s">
        <v>343</v>
      </c>
      <c r="D3375" s="20" t="s">
        <v>435</v>
      </c>
      <c r="E3375" s="20" t="s">
        <v>305</v>
      </c>
      <c r="F3375" s="20" t="s">
        <v>304</v>
      </c>
      <c r="G3375" s="20" t="s">
        <v>300</v>
      </c>
      <c r="H3375" s="20" t="s">
        <v>68</v>
      </c>
      <c r="I3375" s="20">
        <v>286.70913639000003</v>
      </c>
      <c r="J3375" s="20">
        <v>0.15696689514030002</v>
      </c>
      <c r="K3375" s="20">
        <v>1.056999426095E-2</v>
      </c>
      <c r="L3375" s="20">
        <v>8.9757504870499995E-5</v>
      </c>
      <c r="M3375" s="20">
        <v>8.2576904480860004E-5</v>
      </c>
      <c r="N3375" s="20">
        <v>2.6450966769409996E-5</v>
      </c>
      <c r="O3375" s="27">
        <v>1.5949069069395513E-2</v>
      </c>
    </row>
    <row r="3376" spans="1:15" x14ac:dyDescent="0.25">
      <c r="A3376" s="19" t="s">
        <v>400</v>
      </c>
      <c r="B3376" s="20" t="s">
        <v>342</v>
      </c>
      <c r="C3376" s="20" t="s">
        <v>343</v>
      </c>
      <c r="D3376" s="20" t="s">
        <v>435</v>
      </c>
      <c r="E3376" s="20" t="s">
        <v>306</v>
      </c>
      <c r="F3376" s="20" t="s">
        <v>304</v>
      </c>
      <c r="G3376" s="20" t="s">
        <v>300</v>
      </c>
      <c r="H3376" s="20" t="s">
        <v>230</v>
      </c>
      <c r="I3376" s="20">
        <v>536.75790051000001</v>
      </c>
      <c r="J3376" s="20">
        <v>1.1679728785999998E-2</v>
      </c>
      <c r="K3376" s="20">
        <v>6.5744021977000008E-2</v>
      </c>
      <c r="L3376" s="20">
        <v>1.4245498009E-3</v>
      </c>
      <c r="M3376" s="20">
        <v>1.3818133068730001E-3</v>
      </c>
      <c r="N3376" s="20">
        <v>9.2498824263000014E-4</v>
      </c>
      <c r="O3376" s="27">
        <v>2.7096914244143242E-3</v>
      </c>
    </row>
    <row r="3377" spans="1:70" x14ac:dyDescent="0.25">
      <c r="A3377" s="19" t="s">
        <v>400</v>
      </c>
      <c r="B3377" s="20" t="s">
        <v>342</v>
      </c>
      <c r="C3377" s="20" t="s">
        <v>343</v>
      </c>
      <c r="D3377" s="20" t="s">
        <v>435</v>
      </c>
      <c r="E3377" s="20" t="s">
        <v>308</v>
      </c>
      <c r="F3377" s="20" t="s">
        <v>307</v>
      </c>
      <c r="G3377" s="20" t="s">
        <v>300</v>
      </c>
      <c r="H3377" s="20" t="s">
        <v>230</v>
      </c>
      <c r="I3377" s="20">
        <v>3.6242964</v>
      </c>
      <c r="J3377" s="20">
        <v>5.5223292000000002E-5</v>
      </c>
      <c r="K3377" s="20">
        <v>9.0891706000000006E-5</v>
      </c>
      <c r="L3377" s="20">
        <v>9.6502944999999997E-6</v>
      </c>
      <c r="M3377" s="20">
        <v>9.3607856649999994E-6</v>
      </c>
      <c r="N3377" s="20">
        <v>1.4965127000000001E-6</v>
      </c>
      <c r="O3377" s="27">
        <v>1.8154289462399995E-5</v>
      </c>
    </row>
    <row r="3378" spans="1:70" x14ac:dyDescent="0.25">
      <c r="A3378" s="19" t="s">
        <v>400</v>
      </c>
      <c r="B3378" s="20" t="s">
        <v>342</v>
      </c>
      <c r="C3378" s="20" t="s">
        <v>343</v>
      </c>
      <c r="D3378" s="20" t="s">
        <v>435</v>
      </c>
      <c r="E3378" s="20" t="s">
        <v>311</v>
      </c>
      <c r="F3378" s="20" t="s">
        <v>309</v>
      </c>
      <c r="G3378" s="20" t="s">
        <v>310</v>
      </c>
      <c r="H3378" s="20" t="s">
        <v>230</v>
      </c>
      <c r="I3378" s="20">
        <v>0.83214141009999987</v>
      </c>
      <c r="J3378" s="20">
        <v>3.9547219175E-4</v>
      </c>
      <c r="K3378" s="20">
        <v>5.2900396067000004E-4</v>
      </c>
      <c r="L3378" s="20">
        <v>6.5533784171999996E-5</v>
      </c>
      <c r="M3378" s="20">
        <v>6.3567770646839999E-5</v>
      </c>
      <c r="N3378" s="20">
        <v>1.0535962725899999E-6</v>
      </c>
      <c r="O3378" s="27">
        <v>9.1719200617018637E-5</v>
      </c>
    </row>
    <row r="3379" spans="1:70" x14ac:dyDescent="0.25">
      <c r="A3379" s="19" t="s">
        <v>400</v>
      </c>
      <c r="B3379" s="20" t="s">
        <v>342</v>
      </c>
      <c r="C3379" s="20" t="s">
        <v>343</v>
      </c>
      <c r="D3379" s="20" t="s">
        <v>435</v>
      </c>
      <c r="E3379" s="20" t="s">
        <v>312</v>
      </c>
      <c r="F3379" s="20" t="s">
        <v>309</v>
      </c>
      <c r="G3379" s="20" t="s">
        <v>310</v>
      </c>
      <c r="H3379" s="20" t="s">
        <v>68</v>
      </c>
      <c r="I3379" s="20">
        <v>0.82874850720000004</v>
      </c>
      <c r="J3379" s="20">
        <v>6.7174645090000004E-4</v>
      </c>
      <c r="K3379" s="20">
        <v>8.5160718739999999E-6</v>
      </c>
      <c r="L3379" s="20">
        <v>3.5410793149999995E-7</v>
      </c>
      <c r="M3379" s="20">
        <v>3.2577929698E-7</v>
      </c>
      <c r="N3379" s="20">
        <v>5.6973857680000011E-8</v>
      </c>
      <c r="O3379" s="27">
        <v>2.4037076778740006E-5</v>
      </c>
    </row>
    <row r="3380" spans="1:70" x14ac:dyDescent="0.25">
      <c r="A3380" s="19" t="s">
        <v>400</v>
      </c>
      <c r="B3380" s="20" t="s">
        <v>342</v>
      </c>
      <c r="C3380" s="20" t="s">
        <v>343</v>
      </c>
      <c r="D3380" s="20" t="s">
        <v>435</v>
      </c>
      <c r="E3380" s="20" t="s">
        <v>313</v>
      </c>
      <c r="F3380" s="20" t="s">
        <v>309</v>
      </c>
      <c r="G3380" s="20" t="s">
        <v>310</v>
      </c>
      <c r="H3380" s="20" t="s">
        <v>179</v>
      </c>
      <c r="I3380" s="20">
        <v>9.2392451999999993E-3</v>
      </c>
      <c r="J3380" s="20">
        <v>4.2432744E-6</v>
      </c>
      <c r="K3380" s="20">
        <v>8.0207166999999995E-7</v>
      </c>
      <c r="L3380" s="20">
        <v>7.5475394999999996E-9</v>
      </c>
      <c r="M3380" s="20">
        <v>7.5475394999999996E-9</v>
      </c>
      <c r="N3380" s="20">
        <v>1.5472899999999999E-9</v>
      </c>
      <c r="O3380" s="27">
        <v>2.2375853571509999E-7</v>
      </c>
    </row>
    <row r="3381" spans="1:70" x14ac:dyDescent="0.25">
      <c r="A3381" s="19" t="s">
        <v>400</v>
      </c>
      <c r="B3381" s="20" t="s">
        <v>344</v>
      </c>
      <c r="C3381" s="20" t="s">
        <v>345</v>
      </c>
      <c r="D3381" s="20" t="s">
        <v>382</v>
      </c>
      <c r="E3381" s="20" t="s">
        <v>9</v>
      </c>
      <c r="F3381" s="20" t="s">
        <v>6</v>
      </c>
      <c r="G3381" s="20" t="s">
        <v>7</v>
      </c>
      <c r="H3381" s="20" t="s">
        <v>8</v>
      </c>
      <c r="I3381" s="20">
        <v>630.04749000000004</v>
      </c>
      <c r="J3381" s="20">
        <v>0.16203577999999999</v>
      </c>
      <c r="K3381" s="20">
        <v>1.2492909E-3</v>
      </c>
      <c r="L3381" s="20">
        <v>6.9240187000000003E-3</v>
      </c>
      <c r="M3381" s="20">
        <v>6.3700972040000008E-3</v>
      </c>
      <c r="N3381" s="20">
        <v>1.8435462999999999E-5</v>
      </c>
      <c r="O3381" s="27">
        <v>0.18908529163999999</v>
      </c>
      <c r="AT3381">
        <v>0</v>
      </c>
      <c r="AU3381">
        <v>1.2492909E-3</v>
      </c>
      <c r="AV3381">
        <v>0</v>
      </c>
      <c r="AW3381">
        <v>0.83666622999999996</v>
      </c>
      <c r="AX3381">
        <v>0</v>
      </c>
      <c r="AY3381">
        <v>1.8435462999999999E-5</v>
      </c>
      <c r="AZ3381">
        <v>0</v>
      </c>
      <c r="BA3381">
        <v>6.9240187000000003E-3</v>
      </c>
      <c r="BB3381">
        <v>0</v>
      </c>
      <c r="BC3381">
        <v>0</v>
      </c>
      <c r="BD3381">
        <v>0</v>
      </c>
      <c r="BE3381">
        <v>9.8741276000000001E-4</v>
      </c>
      <c r="BF3381">
        <v>0</v>
      </c>
      <c r="BG3381">
        <v>5.7973922E-4</v>
      </c>
      <c r="BH3381">
        <v>0</v>
      </c>
      <c r="BI3381">
        <v>2.2030091000000002E-3</v>
      </c>
      <c r="BJ3381">
        <v>0</v>
      </c>
      <c r="BK3381">
        <v>1.1515715000000001E-3</v>
      </c>
      <c r="BL3381">
        <v>0</v>
      </c>
      <c r="BM3381">
        <v>2.1810518000000001E-3</v>
      </c>
      <c r="BN3381">
        <v>0</v>
      </c>
      <c r="BO3381">
        <v>5.2665890000000003E-4</v>
      </c>
      <c r="BP3381">
        <v>0</v>
      </c>
      <c r="BQ3381">
        <v>8.9204735999999995E-4</v>
      </c>
      <c r="BR3381">
        <v>0</v>
      </c>
    </row>
    <row r="3382" spans="1:70" x14ac:dyDescent="0.25">
      <c r="A3382" s="19" t="s">
        <v>400</v>
      </c>
      <c r="B3382" s="20" t="s">
        <v>344</v>
      </c>
      <c r="C3382" s="20" t="s">
        <v>345</v>
      </c>
      <c r="D3382" s="20" t="s">
        <v>382</v>
      </c>
      <c r="E3382" s="20" t="s">
        <v>11</v>
      </c>
      <c r="F3382" s="20" t="s">
        <v>10</v>
      </c>
      <c r="G3382" s="20" t="s">
        <v>7</v>
      </c>
      <c r="H3382" s="20" t="s">
        <v>8</v>
      </c>
      <c r="I3382" s="20">
        <v>0</v>
      </c>
      <c r="J3382" s="20">
        <v>0</v>
      </c>
      <c r="K3382" s="20">
        <v>0</v>
      </c>
      <c r="L3382" s="20">
        <v>0</v>
      </c>
      <c r="M3382" s="20">
        <v>0</v>
      </c>
      <c r="N3382" s="20">
        <v>0</v>
      </c>
      <c r="O3382" s="27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</row>
    <row r="3383" spans="1:70" x14ac:dyDescent="0.25">
      <c r="A3383" s="19" t="s">
        <v>400</v>
      </c>
      <c r="B3383" s="20" t="s">
        <v>344</v>
      </c>
      <c r="C3383" s="20" t="s">
        <v>345</v>
      </c>
      <c r="D3383" s="20" t="s">
        <v>382</v>
      </c>
      <c r="E3383" s="20" t="s">
        <v>13</v>
      </c>
      <c r="F3383" s="20" t="s">
        <v>12</v>
      </c>
      <c r="G3383" s="20" t="s">
        <v>7</v>
      </c>
      <c r="H3383" s="20" t="s">
        <v>8</v>
      </c>
      <c r="I3383" s="20">
        <v>894.81322999999998</v>
      </c>
      <c r="J3383" s="20">
        <v>0.23691659000000001</v>
      </c>
      <c r="K3383" s="20">
        <v>1.7711768E-3</v>
      </c>
      <c r="L3383" s="20">
        <v>7.8401128E-3</v>
      </c>
      <c r="M3383" s="20">
        <v>7.212903776E-3</v>
      </c>
      <c r="N3383" s="20">
        <v>1.9379180000000001E-5</v>
      </c>
      <c r="O3383" s="27">
        <v>0.21951688088999999</v>
      </c>
      <c r="AT3383">
        <v>0</v>
      </c>
      <c r="AU3383">
        <v>1.7711768E-3</v>
      </c>
      <c r="AV3383">
        <v>0</v>
      </c>
      <c r="AW3383">
        <v>0.88087212999999998</v>
      </c>
      <c r="AX3383">
        <v>0</v>
      </c>
      <c r="AY3383">
        <v>1.9379180000000001E-5</v>
      </c>
      <c r="AZ3383">
        <v>0</v>
      </c>
      <c r="BA3383">
        <v>7.8401128E-3</v>
      </c>
      <c r="BB3383">
        <v>0</v>
      </c>
      <c r="BC3383">
        <v>0</v>
      </c>
      <c r="BD3383">
        <v>0</v>
      </c>
      <c r="BE3383">
        <v>1.8698059000000001E-3</v>
      </c>
      <c r="BF3383">
        <v>0</v>
      </c>
      <c r="BG3383">
        <v>1.723973E-3</v>
      </c>
      <c r="BH3383">
        <v>0</v>
      </c>
      <c r="BI3383">
        <v>6.5095131000000002E-3</v>
      </c>
      <c r="BJ3383">
        <v>0</v>
      </c>
      <c r="BK3383">
        <v>2.0631880000000001E-3</v>
      </c>
      <c r="BL3383">
        <v>0</v>
      </c>
      <c r="BM3383">
        <v>2.1149425E-3</v>
      </c>
      <c r="BN3383">
        <v>0</v>
      </c>
      <c r="BO3383">
        <v>5.7081639999999995E-4</v>
      </c>
      <c r="BP3383">
        <v>0</v>
      </c>
      <c r="BQ3383">
        <v>7.2513060999999999E-4</v>
      </c>
      <c r="BR3383">
        <v>0</v>
      </c>
    </row>
    <row r="3384" spans="1:70" x14ac:dyDescent="0.25">
      <c r="A3384" s="19" t="s">
        <v>400</v>
      </c>
      <c r="B3384" s="20" t="s">
        <v>344</v>
      </c>
      <c r="C3384" s="20" t="s">
        <v>345</v>
      </c>
      <c r="D3384" s="20" t="s">
        <v>382</v>
      </c>
      <c r="E3384" s="20" t="s">
        <v>15</v>
      </c>
      <c r="F3384" s="20" t="s">
        <v>14</v>
      </c>
      <c r="G3384" s="20" t="s">
        <v>7</v>
      </c>
      <c r="H3384" s="20" t="s">
        <v>8</v>
      </c>
      <c r="I3384" s="20">
        <v>247.05406117999999</v>
      </c>
      <c r="J3384" s="20">
        <v>8.4330472849999991E-2</v>
      </c>
      <c r="K3384" s="20">
        <v>1.2026252586300001E-3</v>
      </c>
      <c r="L3384" s="20">
        <v>3.8777323599999998E-5</v>
      </c>
      <c r="M3384" s="20">
        <v>3.5675137712E-5</v>
      </c>
      <c r="N3384" s="20">
        <v>6.7796692584999999E-6</v>
      </c>
      <c r="O3384" s="27">
        <v>4.8476925024729988E-3</v>
      </c>
      <c r="AT3384">
        <v>0</v>
      </c>
      <c r="AU3384">
        <v>1.2026252586300001E-3</v>
      </c>
      <c r="AV3384">
        <v>0</v>
      </c>
      <c r="AW3384">
        <v>0.30144816900999999</v>
      </c>
      <c r="AX3384">
        <v>0</v>
      </c>
      <c r="AY3384">
        <v>6.7796692584999999E-6</v>
      </c>
      <c r="AZ3384">
        <v>0</v>
      </c>
      <c r="BA3384">
        <v>3.8777323599999998E-5</v>
      </c>
      <c r="BB3384">
        <v>0</v>
      </c>
      <c r="BC3384">
        <v>0</v>
      </c>
      <c r="BD3384">
        <v>0</v>
      </c>
      <c r="BE3384">
        <v>6.4133795753000002E-4</v>
      </c>
      <c r="BF3384">
        <v>0</v>
      </c>
      <c r="BG3384">
        <v>1.8467748884700002E-4</v>
      </c>
      <c r="BH3384">
        <v>0</v>
      </c>
      <c r="BI3384">
        <v>5.9928597363399999E-4</v>
      </c>
      <c r="BJ3384">
        <v>0</v>
      </c>
      <c r="BK3384">
        <v>6.8293936999999996E-4</v>
      </c>
      <c r="BL3384">
        <v>0</v>
      </c>
      <c r="BM3384">
        <v>2.1852783000000001E-4</v>
      </c>
      <c r="BN3384">
        <v>0</v>
      </c>
      <c r="BO3384">
        <v>1.0543172225999999E-4</v>
      </c>
      <c r="BP3384">
        <v>0</v>
      </c>
      <c r="BQ3384">
        <v>3.4583331464000003E-5</v>
      </c>
      <c r="BR3384">
        <v>0</v>
      </c>
    </row>
    <row r="3385" spans="1:70" x14ac:dyDescent="0.25">
      <c r="A3385" s="19" t="s">
        <v>400</v>
      </c>
      <c r="B3385" s="20" t="s">
        <v>344</v>
      </c>
      <c r="C3385" s="20" t="s">
        <v>345</v>
      </c>
      <c r="D3385" s="20" t="s">
        <v>382</v>
      </c>
      <c r="E3385" s="20" t="s">
        <v>18</v>
      </c>
      <c r="F3385" s="20" t="s">
        <v>16</v>
      </c>
      <c r="G3385" s="20" t="s">
        <v>17</v>
      </c>
      <c r="H3385" s="20" t="s">
        <v>8</v>
      </c>
      <c r="I3385" s="20">
        <v>13.866955000000001</v>
      </c>
      <c r="J3385" s="20">
        <v>4.8645898000000002E-3</v>
      </c>
      <c r="K3385" s="20">
        <v>2.7976139000000001E-5</v>
      </c>
      <c r="L3385" s="20">
        <v>1.7396847E-4</v>
      </c>
      <c r="M3385" s="20">
        <v>1.600509924E-4</v>
      </c>
      <c r="N3385" s="20">
        <v>2.9141125000000002E-7</v>
      </c>
      <c r="O3385" s="27">
        <v>1.1580609219999998E-3</v>
      </c>
      <c r="AT3385">
        <v>0</v>
      </c>
      <c r="AU3385">
        <v>2.7976139000000001E-5</v>
      </c>
      <c r="AV3385">
        <v>0</v>
      </c>
      <c r="AW3385">
        <v>1.3054158999999999E-2</v>
      </c>
      <c r="AX3385">
        <v>0</v>
      </c>
      <c r="AY3385">
        <v>2.9141125000000002E-7</v>
      </c>
      <c r="AZ3385">
        <v>0</v>
      </c>
      <c r="BA3385">
        <v>1.7396847E-4</v>
      </c>
      <c r="BB3385">
        <v>0</v>
      </c>
      <c r="BC3385">
        <v>0</v>
      </c>
      <c r="BD3385">
        <v>0</v>
      </c>
      <c r="BE3385">
        <v>6.5197032000000002E-6</v>
      </c>
      <c r="BF3385">
        <v>0</v>
      </c>
      <c r="BG3385">
        <v>2.3887632999999998E-5</v>
      </c>
      <c r="BH3385">
        <v>0</v>
      </c>
      <c r="BI3385">
        <v>5.2780288000000004E-6</v>
      </c>
      <c r="BJ3385">
        <v>0</v>
      </c>
      <c r="BK3385">
        <v>7.2572860999999999E-6</v>
      </c>
      <c r="BL3385">
        <v>0</v>
      </c>
      <c r="BM3385">
        <v>4.2693813999999996E-6</v>
      </c>
      <c r="BN3385">
        <v>0</v>
      </c>
      <c r="BO3385">
        <v>5.6349636000000004E-6</v>
      </c>
      <c r="BP3385">
        <v>0</v>
      </c>
      <c r="BQ3385">
        <v>7.3980309E-6</v>
      </c>
      <c r="BR3385">
        <v>0</v>
      </c>
    </row>
    <row r="3386" spans="1:70" x14ac:dyDescent="0.25">
      <c r="A3386" s="19" t="s">
        <v>400</v>
      </c>
      <c r="B3386" s="20" t="s">
        <v>344</v>
      </c>
      <c r="C3386" s="20" t="s">
        <v>345</v>
      </c>
      <c r="D3386" s="20" t="s">
        <v>382</v>
      </c>
      <c r="E3386" s="20" t="s">
        <v>20</v>
      </c>
      <c r="F3386" s="20" t="s">
        <v>19</v>
      </c>
      <c r="G3386" s="20" t="s">
        <v>17</v>
      </c>
      <c r="H3386" s="20" t="s">
        <v>8</v>
      </c>
      <c r="I3386" s="20">
        <v>1.3029137</v>
      </c>
      <c r="J3386" s="20">
        <v>1.8236543E-4</v>
      </c>
      <c r="K3386" s="20">
        <v>1.8686787E-6</v>
      </c>
      <c r="L3386" s="20">
        <v>6.1447217000000002E-6</v>
      </c>
      <c r="M3386" s="20">
        <v>5.6531439640000008E-6</v>
      </c>
      <c r="N3386" s="20">
        <v>1.8976593000000001E-8</v>
      </c>
      <c r="O3386" s="27">
        <v>4.1825033008E-5</v>
      </c>
      <c r="AT3386">
        <v>0</v>
      </c>
      <c r="AU3386">
        <v>1.8686787E-6</v>
      </c>
      <c r="AV3386">
        <v>0</v>
      </c>
      <c r="AW3386">
        <v>8.4670690999999996E-4</v>
      </c>
      <c r="AX3386">
        <v>0</v>
      </c>
      <c r="AY3386">
        <v>1.8976593000000001E-8</v>
      </c>
      <c r="AZ3386">
        <v>0</v>
      </c>
      <c r="BA3386">
        <v>6.1447217000000002E-6</v>
      </c>
      <c r="BB3386">
        <v>0</v>
      </c>
      <c r="BC3386">
        <v>0</v>
      </c>
      <c r="BD3386">
        <v>0</v>
      </c>
      <c r="BE3386">
        <v>6.1257924000000005E-7</v>
      </c>
      <c r="BF3386">
        <v>0</v>
      </c>
      <c r="BG3386">
        <v>2.3286048000000001E-6</v>
      </c>
      <c r="BH3386">
        <v>0</v>
      </c>
      <c r="BI3386">
        <v>5.1451075999999997E-7</v>
      </c>
      <c r="BJ3386">
        <v>0</v>
      </c>
      <c r="BK3386">
        <v>3.4823231E-7</v>
      </c>
      <c r="BL3386">
        <v>0</v>
      </c>
      <c r="BM3386">
        <v>4.1743873999999999E-7</v>
      </c>
      <c r="BN3386">
        <v>0</v>
      </c>
      <c r="BO3386">
        <v>3.2855274E-7</v>
      </c>
      <c r="BP3386">
        <v>0</v>
      </c>
      <c r="BQ3386">
        <v>4.3135034000000002E-7</v>
      </c>
      <c r="BR3386">
        <v>0</v>
      </c>
    </row>
    <row r="3387" spans="1:70" x14ac:dyDescent="0.25">
      <c r="A3387" s="19" t="s">
        <v>400</v>
      </c>
      <c r="B3387" s="20" t="s">
        <v>344</v>
      </c>
      <c r="C3387" s="20" t="s">
        <v>345</v>
      </c>
      <c r="D3387" s="20" t="s">
        <v>382</v>
      </c>
      <c r="E3387" s="20" t="s">
        <v>22</v>
      </c>
      <c r="F3387" s="20" t="s">
        <v>21</v>
      </c>
      <c r="G3387" s="20" t="s">
        <v>17</v>
      </c>
      <c r="H3387" s="20" t="s">
        <v>8</v>
      </c>
      <c r="I3387" s="20">
        <v>1.2479814</v>
      </c>
      <c r="J3387" s="20">
        <v>2.2004157999999999E-4</v>
      </c>
      <c r="K3387" s="20">
        <v>2.2377541999999999E-6</v>
      </c>
      <c r="L3387" s="20">
        <v>7.4077793000000003E-6</v>
      </c>
      <c r="M3387" s="20">
        <v>6.8151569560000005E-6</v>
      </c>
      <c r="N3387" s="20">
        <v>2.2683364999999999E-8</v>
      </c>
      <c r="O3387" s="27">
        <v>4.9775990798000004E-5</v>
      </c>
      <c r="AT3387">
        <v>0</v>
      </c>
      <c r="AU3387">
        <v>2.2377541999999999E-6</v>
      </c>
      <c r="AV3387">
        <v>0</v>
      </c>
      <c r="AW3387">
        <v>1.0121602999999999E-3</v>
      </c>
      <c r="AX3387">
        <v>0</v>
      </c>
      <c r="AY3387">
        <v>2.2683364999999999E-8</v>
      </c>
      <c r="AZ3387">
        <v>0</v>
      </c>
      <c r="BA3387">
        <v>7.4077793000000003E-6</v>
      </c>
      <c r="BB3387">
        <v>0</v>
      </c>
      <c r="BC3387">
        <v>0</v>
      </c>
      <c r="BD3387">
        <v>0</v>
      </c>
      <c r="BE3387">
        <v>6.5194699999999998E-7</v>
      </c>
      <c r="BF3387">
        <v>0</v>
      </c>
      <c r="BG3387">
        <v>2.3513550999999998E-6</v>
      </c>
      <c r="BH3387">
        <v>0</v>
      </c>
      <c r="BI3387">
        <v>5.1953747999999997E-7</v>
      </c>
      <c r="BJ3387">
        <v>0</v>
      </c>
      <c r="BK3387">
        <v>3.1032468000000002E-7</v>
      </c>
      <c r="BL3387">
        <v>0</v>
      </c>
      <c r="BM3387">
        <v>3.9983908000000001E-7</v>
      </c>
      <c r="BN3387">
        <v>0</v>
      </c>
      <c r="BO3387">
        <v>3.9344394000000001E-7</v>
      </c>
      <c r="BP3387">
        <v>0</v>
      </c>
      <c r="BQ3387">
        <v>4.6489023000000002E-7</v>
      </c>
      <c r="BR3387">
        <v>0</v>
      </c>
    </row>
    <row r="3388" spans="1:70" x14ac:dyDescent="0.25">
      <c r="A3388" s="19" t="s">
        <v>400</v>
      </c>
      <c r="B3388" s="20" t="s">
        <v>344</v>
      </c>
      <c r="C3388" s="20" t="s">
        <v>345</v>
      </c>
      <c r="D3388" s="20" t="s">
        <v>382</v>
      </c>
      <c r="E3388" s="20" t="s">
        <v>24</v>
      </c>
      <c r="F3388" s="20" t="s">
        <v>23</v>
      </c>
      <c r="G3388" s="20" t="s">
        <v>17</v>
      </c>
      <c r="H3388" s="20" t="s">
        <v>8</v>
      </c>
      <c r="I3388" s="20">
        <v>3.2552496999999998E-3</v>
      </c>
      <c r="J3388" s="20">
        <v>1.5934526000000001E-6</v>
      </c>
      <c r="K3388" s="20">
        <v>1.5620473999999999E-8</v>
      </c>
      <c r="L3388" s="20">
        <v>5.3611116999999997E-8</v>
      </c>
      <c r="M3388" s="20">
        <v>4.9322227640000002E-8</v>
      </c>
      <c r="N3388" s="20">
        <v>1.5679677999999999E-10</v>
      </c>
      <c r="O3388" s="27">
        <v>4.0628169358E-7</v>
      </c>
      <c r="AT3388">
        <v>0</v>
      </c>
      <c r="AU3388">
        <v>1.5620473999999999E-8</v>
      </c>
      <c r="AV3388">
        <v>0</v>
      </c>
      <c r="AW3388">
        <v>6.9988214000000004E-6</v>
      </c>
      <c r="AX3388">
        <v>0</v>
      </c>
      <c r="AY3388">
        <v>1.5679677999999999E-10</v>
      </c>
      <c r="AZ3388">
        <v>0</v>
      </c>
      <c r="BA3388">
        <v>5.3611116999999997E-8</v>
      </c>
      <c r="BB3388">
        <v>0</v>
      </c>
      <c r="BC3388">
        <v>0</v>
      </c>
      <c r="BD3388">
        <v>0</v>
      </c>
      <c r="BE3388">
        <v>1.7005465E-9</v>
      </c>
      <c r="BF3388">
        <v>0</v>
      </c>
      <c r="BG3388">
        <v>3.4390555000000001E-9</v>
      </c>
      <c r="BH3388">
        <v>0</v>
      </c>
      <c r="BI3388">
        <v>6.0416979999999998E-8</v>
      </c>
      <c r="BJ3388">
        <v>0</v>
      </c>
      <c r="BK3388">
        <v>6.6562750000000004E-10</v>
      </c>
      <c r="BL3388">
        <v>0</v>
      </c>
      <c r="BM3388">
        <v>1.0429451999999999E-9</v>
      </c>
      <c r="BN3388">
        <v>0</v>
      </c>
      <c r="BO3388">
        <v>2.7464058000000001E-9</v>
      </c>
      <c r="BP3388">
        <v>0</v>
      </c>
      <c r="BQ3388">
        <v>3.2451310999999999E-9</v>
      </c>
      <c r="BR3388">
        <v>0</v>
      </c>
    </row>
    <row r="3389" spans="1:70" x14ac:dyDescent="0.25">
      <c r="A3389" s="19" t="s">
        <v>400</v>
      </c>
      <c r="B3389" s="20" t="s">
        <v>344</v>
      </c>
      <c r="C3389" s="20" t="s">
        <v>345</v>
      </c>
      <c r="D3389" s="20" t="s">
        <v>382</v>
      </c>
      <c r="E3389" s="20" t="s">
        <v>26</v>
      </c>
      <c r="F3389" s="20" t="s">
        <v>25</v>
      </c>
      <c r="G3389" s="20" t="s">
        <v>17</v>
      </c>
      <c r="H3389" s="20" t="s">
        <v>8</v>
      </c>
      <c r="I3389" s="20">
        <v>5.9347270000000005</v>
      </c>
      <c r="J3389" s="20">
        <v>1.267089699E-2</v>
      </c>
      <c r="K3389" s="20">
        <v>7.3539135800000004E-5</v>
      </c>
      <c r="L3389" s="20">
        <v>4.53562615E-4</v>
      </c>
      <c r="M3389" s="20">
        <v>4.1727760580000003E-4</v>
      </c>
      <c r="N3389" s="20">
        <v>7.5308169100000001E-7</v>
      </c>
      <c r="O3389" s="27">
        <v>2.9411863141400002E-3</v>
      </c>
      <c r="AT3389">
        <v>0</v>
      </c>
      <c r="AU3389">
        <v>7.3539135800000004E-5</v>
      </c>
      <c r="AV3389">
        <v>0</v>
      </c>
      <c r="AW3389">
        <v>3.3737470999999998E-2</v>
      </c>
      <c r="AX3389">
        <v>0</v>
      </c>
      <c r="AY3389">
        <v>7.5308169100000001E-7</v>
      </c>
      <c r="AZ3389">
        <v>0</v>
      </c>
      <c r="BA3389">
        <v>4.53562615E-4</v>
      </c>
      <c r="BB3389">
        <v>0</v>
      </c>
      <c r="BC3389">
        <v>0</v>
      </c>
      <c r="BD3389">
        <v>0</v>
      </c>
      <c r="BE3389">
        <v>6.4465138599999999E-6</v>
      </c>
      <c r="BF3389">
        <v>0</v>
      </c>
      <c r="BG3389">
        <v>3.8976480200000004E-5</v>
      </c>
      <c r="BH3389">
        <v>0</v>
      </c>
      <c r="BI3389">
        <v>8.6119461000000004E-6</v>
      </c>
      <c r="BJ3389">
        <v>0</v>
      </c>
      <c r="BK3389">
        <v>2.9725478200000002E-6</v>
      </c>
      <c r="BL3389">
        <v>0</v>
      </c>
      <c r="BM3389">
        <v>1.8400083399999999E-6</v>
      </c>
      <c r="BN3389">
        <v>0</v>
      </c>
      <c r="BO3389">
        <v>1.45867506E-5</v>
      </c>
      <c r="BP3389">
        <v>0</v>
      </c>
      <c r="BQ3389">
        <v>8.5569501999999993E-6</v>
      </c>
      <c r="BR3389">
        <v>0</v>
      </c>
    </row>
    <row r="3390" spans="1:70" x14ac:dyDescent="0.25">
      <c r="A3390" s="19" t="s">
        <v>400</v>
      </c>
      <c r="B3390" s="20" t="s">
        <v>344</v>
      </c>
      <c r="C3390" s="20" t="s">
        <v>345</v>
      </c>
      <c r="D3390" s="20" t="s">
        <v>382</v>
      </c>
      <c r="E3390" s="20" t="s">
        <v>28</v>
      </c>
      <c r="F3390" s="20" t="s">
        <v>27</v>
      </c>
      <c r="G3390" s="20" t="s">
        <v>17</v>
      </c>
      <c r="H3390" s="20" t="s">
        <v>8</v>
      </c>
      <c r="I3390" s="20">
        <v>0.1253271</v>
      </c>
      <c r="J3390" s="20">
        <v>4.4908225E-5</v>
      </c>
      <c r="K3390" s="20">
        <v>4.4023135999999998E-7</v>
      </c>
      <c r="L3390" s="20">
        <v>1.5109206E-6</v>
      </c>
      <c r="M3390" s="20">
        <v>1.3900469520000001E-6</v>
      </c>
      <c r="N3390" s="20">
        <v>4.4189989000000002E-9</v>
      </c>
      <c r="O3390" s="27">
        <v>1.01244617026E-5</v>
      </c>
      <c r="AT3390">
        <v>0</v>
      </c>
      <c r="AU3390">
        <v>4.4023135999999998E-7</v>
      </c>
      <c r="AV3390">
        <v>0</v>
      </c>
      <c r="AW3390">
        <v>1.9724759E-4</v>
      </c>
      <c r="AX3390">
        <v>0</v>
      </c>
      <c r="AY3390">
        <v>4.4189989000000002E-9</v>
      </c>
      <c r="AZ3390">
        <v>0</v>
      </c>
      <c r="BA3390">
        <v>1.5109206E-6</v>
      </c>
      <c r="BB3390">
        <v>0</v>
      </c>
      <c r="BC3390">
        <v>0</v>
      </c>
      <c r="BD3390">
        <v>0</v>
      </c>
      <c r="BE3390">
        <v>6.0102401000000003E-8</v>
      </c>
      <c r="BF3390">
        <v>0</v>
      </c>
      <c r="BG3390">
        <v>3.2518760999999997E-7</v>
      </c>
      <c r="BH3390">
        <v>0</v>
      </c>
      <c r="BI3390">
        <v>7.1850983999999994E-8</v>
      </c>
      <c r="BJ3390">
        <v>0</v>
      </c>
      <c r="BK3390">
        <v>2.4351319E-8</v>
      </c>
      <c r="BL3390">
        <v>0</v>
      </c>
      <c r="BM3390">
        <v>8.0306762000000003E-8</v>
      </c>
      <c r="BN3390">
        <v>0</v>
      </c>
      <c r="BO3390">
        <v>7.7401872000000006E-8</v>
      </c>
      <c r="BP3390">
        <v>0</v>
      </c>
      <c r="BQ3390">
        <v>9.9626831000000005E-8</v>
      </c>
      <c r="BR3390">
        <v>0</v>
      </c>
    </row>
    <row r="3391" spans="1:70" x14ac:dyDescent="0.25">
      <c r="A3391" s="19" t="s">
        <v>400</v>
      </c>
      <c r="B3391" s="20" t="s">
        <v>344</v>
      </c>
      <c r="C3391" s="20" t="s">
        <v>345</v>
      </c>
      <c r="D3391" s="20" t="s">
        <v>382</v>
      </c>
      <c r="E3391" s="20" t="s">
        <v>31</v>
      </c>
      <c r="F3391" s="20" t="s">
        <v>29</v>
      </c>
      <c r="G3391" s="20" t="s">
        <v>30</v>
      </c>
      <c r="H3391" s="20" t="s">
        <v>8</v>
      </c>
      <c r="I3391" s="20">
        <v>0.37214019999999998</v>
      </c>
      <c r="J3391" s="20">
        <v>1.4404496E-4</v>
      </c>
      <c r="K3391" s="20">
        <v>1.4120598000000001E-6</v>
      </c>
      <c r="L3391" s="20">
        <v>4.8463388999999997E-6</v>
      </c>
      <c r="M3391" s="20">
        <v>4.4586317879999997E-6</v>
      </c>
      <c r="N3391" s="20">
        <v>1.4174118E-8</v>
      </c>
      <c r="O3391" s="27">
        <v>3.496181359000001E-5</v>
      </c>
      <c r="AT3391">
        <v>0</v>
      </c>
      <c r="AU3391">
        <v>1.4120598000000001E-6</v>
      </c>
      <c r="AV3391">
        <v>0</v>
      </c>
      <c r="AW3391">
        <v>6.3267955999999996E-4</v>
      </c>
      <c r="AX3391">
        <v>0</v>
      </c>
      <c r="AY3391">
        <v>1.4174118E-8</v>
      </c>
      <c r="AZ3391">
        <v>0</v>
      </c>
      <c r="BA3391">
        <v>4.8463388999999997E-6</v>
      </c>
      <c r="BB3391">
        <v>0</v>
      </c>
      <c r="BC3391">
        <v>0</v>
      </c>
      <c r="BD3391">
        <v>0</v>
      </c>
      <c r="BE3391">
        <v>1.2651196E-7</v>
      </c>
      <c r="BF3391">
        <v>0</v>
      </c>
      <c r="BG3391">
        <v>1.7615241E-6</v>
      </c>
      <c r="BH3391">
        <v>0</v>
      </c>
      <c r="BI3391">
        <v>3.8921294E-7</v>
      </c>
      <c r="BJ3391">
        <v>0</v>
      </c>
      <c r="BK3391">
        <v>5.9202620000000002E-8</v>
      </c>
      <c r="BL3391">
        <v>0</v>
      </c>
      <c r="BM3391">
        <v>1.192295E-7</v>
      </c>
      <c r="BN3391">
        <v>0</v>
      </c>
      <c r="BO3391">
        <v>2.7262004E-7</v>
      </c>
      <c r="BP3391">
        <v>0</v>
      </c>
      <c r="BQ3391">
        <v>2.1287110000000001E-6</v>
      </c>
      <c r="BR3391">
        <v>0</v>
      </c>
    </row>
    <row r="3392" spans="1:70" x14ac:dyDescent="0.25">
      <c r="A3392" s="19" t="s">
        <v>400</v>
      </c>
      <c r="B3392" s="20" t="s">
        <v>344</v>
      </c>
      <c r="C3392" s="20" t="s">
        <v>345</v>
      </c>
      <c r="D3392" s="20" t="s">
        <v>382</v>
      </c>
      <c r="E3392" s="20" t="s">
        <v>33</v>
      </c>
      <c r="F3392" s="20" t="s">
        <v>32</v>
      </c>
      <c r="G3392" s="20" t="s">
        <v>30</v>
      </c>
      <c r="H3392" s="20" t="s">
        <v>8</v>
      </c>
      <c r="I3392" s="20">
        <v>1.7613436999999999E-2</v>
      </c>
      <c r="J3392" s="20">
        <v>1.1477334000000001E-5</v>
      </c>
      <c r="K3392" s="20">
        <v>1.1251129E-7</v>
      </c>
      <c r="L3392" s="20">
        <v>3.8615062000000003E-7</v>
      </c>
      <c r="M3392" s="20">
        <v>3.5525857040000005E-7</v>
      </c>
      <c r="N3392" s="20">
        <v>1.1293773000000001E-9</v>
      </c>
      <c r="O3392" s="27">
        <v>2.6859073024999997E-6</v>
      </c>
      <c r="AT3392">
        <v>0</v>
      </c>
      <c r="AU3392">
        <v>1.1251129E-7</v>
      </c>
      <c r="AV3392">
        <v>0</v>
      </c>
      <c r="AW3392">
        <v>5.0411170000000001E-5</v>
      </c>
      <c r="AX3392">
        <v>0</v>
      </c>
      <c r="AY3392">
        <v>1.1293773000000001E-9</v>
      </c>
      <c r="AZ3392">
        <v>0</v>
      </c>
      <c r="BA3392">
        <v>3.8615062000000003E-7</v>
      </c>
      <c r="BB3392">
        <v>0</v>
      </c>
      <c r="BC3392">
        <v>0</v>
      </c>
      <c r="BD3392">
        <v>0</v>
      </c>
      <c r="BE3392">
        <v>9.5917833999999996E-9</v>
      </c>
      <c r="BF3392">
        <v>0</v>
      </c>
      <c r="BG3392">
        <v>1.1520358E-7</v>
      </c>
      <c r="BH3392">
        <v>0</v>
      </c>
      <c r="BI3392">
        <v>2.5454502999999999E-8</v>
      </c>
      <c r="BJ3392">
        <v>0</v>
      </c>
      <c r="BK3392">
        <v>3.6927672000000002E-9</v>
      </c>
      <c r="BL3392">
        <v>0</v>
      </c>
      <c r="BM3392">
        <v>5.6431454999999997E-9</v>
      </c>
      <c r="BN3392">
        <v>0</v>
      </c>
      <c r="BO3392">
        <v>2.1722045999999999E-8</v>
      </c>
      <c r="BP3392">
        <v>0</v>
      </c>
      <c r="BQ3392">
        <v>1.0588378000000001E-7</v>
      </c>
      <c r="BR3392">
        <v>0</v>
      </c>
    </row>
    <row r="3393" spans="1:70" x14ac:dyDescent="0.25">
      <c r="A3393" s="19" t="s">
        <v>400</v>
      </c>
      <c r="B3393" s="20" t="s">
        <v>344</v>
      </c>
      <c r="C3393" s="20" t="s">
        <v>345</v>
      </c>
      <c r="D3393" s="20" t="s">
        <v>382</v>
      </c>
      <c r="E3393" s="20" t="s">
        <v>36</v>
      </c>
      <c r="F3393" s="20" t="s">
        <v>34</v>
      </c>
      <c r="G3393" s="20" t="s">
        <v>35</v>
      </c>
      <c r="H3393" s="20" t="s">
        <v>8</v>
      </c>
      <c r="I3393" s="20">
        <v>158.61190199999999</v>
      </c>
      <c r="J3393" s="20">
        <v>2.0131596919999999E-3</v>
      </c>
      <c r="K3393" s="20">
        <v>2.1179619800000001E-5</v>
      </c>
      <c r="L3393" s="20">
        <v>6.9311471099999994E-5</v>
      </c>
      <c r="M3393" s="20">
        <v>6.3766553411999995E-5</v>
      </c>
      <c r="N3393" s="20">
        <v>2.21801537E-7</v>
      </c>
      <c r="O3393" s="27">
        <v>7.0865406942799988E-4</v>
      </c>
      <c r="AT3393">
        <v>0</v>
      </c>
      <c r="AU3393">
        <v>2.1179619800000001E-5</v>
      </c>
      <c r="AV3393">
        <v>0</v>
      </c>
      <c r="AW3393">
        <v>9.8987518600000008E-3</v>
      </c>
      <c r="AX3393">
        <v>0</v>
      </c>
      <c r="AY3393">
        <v>2.21801537E-7</v>
      </c>
      <c r="AZ3393">
        <v>0</v>
      </c>
      <c r="BA3393">
        <v>6.9311471099999994E-5</v>
      </c>
      <c r="BB3393">
        <v>0</v>
      </c>
      <c r="BC3393">
        <v>0</v>
      </c>
      <c r="BD3393">
        <v>0</v>
      </c>
      <c r="BE3393">
        <v>2.48577153E-5</v>
      </c>
      <c r="BF3393">
        <v>0</v>
      </c>
      <c r="BG3393">
        <v>1.1441125799999999E-5</v>
      </c>
      <c r="BH3393">
        <v>0</v>
      </c>
      <c r="BI3393">
        <v>5.8209240199999999E-6</v>
      </c>
      <c r="BJ3393">
        <v>0</v>
      </c>
      <c r="BK3393">
        <v>7.65711237E-5</v>
      </c>
      <c r="BL3393">
        <v>0</v>
      </c>
      <c r="BM3393">
        <v>5.9525321299999996E-5</v>
      </c>
      <c r="BN3393">
        <v>0</v>
      </c>
      <c r="BO3393">
        <v>4.2455986500000005E-6</v>
      </c>
      <c r="BP3393">
        <v>0</v>
      </c>
      <c r="BQ3393">
        <v>7.1911353599999998E-5</v>
      </c>
      <c r="BR3393">
        <v>0</v>
      </c>
    </row>
    <row r="3394" spans="1:70" x14ac:dyDescent="0.25">
      <c r="A3394" s="19" t="s">
        <v>400</v>
      </c>
      <c r="B3394" s="20" t="s">
        <v>344</v>
      </c>
      <c r="C3394" s="20" t="s">
        <v>345</v>
      </c>
      <c r="D3394" s="20" t="s">
        <v>382</v>
      </c>
      <c r="E3394" s="20" t="s">
        <v>38</v>
      </c>
      <c r="F3394" s="20" t="s">
        <v>34</v>
      </c>
      <c r="G3394" s="20" t="s">
        <v>37</v>
      </c>
      <c r="H3394" s="20" t="s">
        <v>8</v>
      </c>
      <c r="I3394" s="20">
        <v>15.8038255</v>
      </c>
      <c r="J3394" s="20">
        <v>7.91656445E-3</v>
      </c>
      <c r="K3394" s="20">
        <v>8.6052849000000005E-5</v>
      </c>
      <c r="L3394" s="20">
        <v>2.7638555799999997E-4</v>
      </c>
      <c r="M3394" s="20">
        <v>2.5427471336E-4</v>
      </c>
      <c r="N3394" s="20">
        <v>8.8390181600000004E-7</v>
      </c>
      <c r="O3394" s="27">
        <v>1.9707134564020002E-3</v>
      </c>
      <c r="AT3394">
        <v>0</v>
      </c>
      <c r="AU3394">
        <v>8.6052849000000005E-5</v>
      </c>
      <c r="AV3394">
        <v>0</v>
      </c>
      <c r="AW3394">
        <v>3.9429258599999996E-2</v>
      </c>
      <c r="AX3394">
        <v>0</v>
      </c>
      <c r="AY3394">
        <v>8.8390181600000004E-7</v>
      </c>
      <c r="AZ3394">
        <v>0</v>
      </c>
      <c r="BA3394">
        <v>2.7638555799999997E-4</v>
      </c>
      <c r="BB3394">
        <v>0</v>
      </c>
      <c r="BC3394">
        <v>0</v>
      </c>
      <c r="BD3394">
        <v>0</v>
      </c>
      <c r="BE3394">
        <v>2.4767810300000002E-6</v>
      </c>
      <c r="BF3394">
        <v>0</v>
      </c>
      <c r="BG3394">
        <v>1.1394383199999999E-5</v>
      </c>
      <c r="BH3394">
        <v>0</v>
      </c>
      <c r="BI3394">
        <v>2.3188565400000001E-5</v>
      </c>
      <c r="BJ3394">
        <v>0</v>
      </c>
      <c r="BK3394">
        <v>6.6701003000000006E-6</v>
      </c>
      <c r="BL3394">
        <v>0</v>
      </c>
      <c r="BM3394">
        <v>4.9260964600000004E-6</v>
      </c>
      <c r="BN3394">
        <v>0</v>
      </c>
      <c r="BO3394">
        <v>1.669073972E-5</v>
      </c>
      <c r="BP3394">
        <v>0</v>
      </c>
      <c r="BQ3394">
        <v>2.8270538100000001E-4</v>
      </c>
      <c r="BR3394">
        <v>0</v>
      </c>
    </row>
    <row r="3395" spans="1:70" x14ac:dyDescent="0.25">
      <c r="A3395" s="19" t="s">
        <v>400</v>
      </c>
      <c r="B3395" s="20" t="s">
        <v>344</v>
      </c>
      <c r="C3395" s="20" t="s">
        <v>345</v>
      </c>
      <c r="D3395" s="20" t="s">
        <v>382</v>
      </c>
      <c r="E3395" s="20" t="s">
        <v>40</v>
      </c>
      <c r="F3395" s="20" t="s">
        <v>39</v>
      </c>
      <c r="G3395" s="20" t="s">
        <v>35</v>
      </c>
      <c r="H3395" s="20" t="s">
        <v>8</v>
      </c>
      <c r="I3395" s="20">
        <v>1791.3598999999999</v>
      </c>
      <c r="J3395" s="20">
        <v>1.7466224999999998E-2</v>
      </c>
      <c r="K3395" s="20">
        <v>1.8538008E-4</v>
      </c>
      <c r="L3395" s="20">
        <v>5.9096451000000005E-4</v>
      </c>
      <c r="M3395" s="20">
        <v>5.4368734920000003E-4</v>
      </c>
      <c r="N3395" s="20">
        <v>1.9077820000000001E-6</v>
      </c>
      <c r="O3395" s="27">
        <v>6.7317691239999998E-3</v>
      </c>
      <c r="AT3395">
        <v>0</v>
      </c>
      <c r="AU3395">
        <v>1.8538008E-4</v>
      </c>
      <c r="AV3395">
        <v>0</v>
      </c>
      <c r="AW3395">
        <v>8.5103235999999999E-2</v>
      </c>
      <c r="AX3395">
        <v>0</v>
      </c>
      <c r="AY3395">
        <v>1.9077820000000001E-6</v>
      </c>
      <c r="AZ3395">
        <v>0</v>
      </c>
      <c r="BA3395">
        <v>5.9096451000000005E-4</v>
      </c>
      <c r="BB3395">
        <v>0</v>
      </c>
      <c r="BC3395">
        <v>0</v>
      </c>
      <c r="BD3395">
        <v>0</v>
      </c>
      <c r="BE3395">
        <v>7.8982236999999999E-5</v>
      </c>
      <c r="BF3395">
        <v>0</v>
      </c>
      <c r="BG3395">
        <v>4.3946380000000002E-5</v>
      </c>
      <c r="BH3395">
        <v>0</v>
      </c>
      <c r="BI3395">
        <v>3.1467775000000002E-5</v>
      </c>
      <c r="BJ3395">
        <v>0</v>
      </c>
      <c r="BK3395">
        <v>1.6029824999999999E-4</v>
      </c>
      <c r="BL3395">
        <v>0</v>
      </c>
      <c r="BM3395">
        <v>7.0394803000000002E-4</v>
      </c>
      <c r="BN3395">
        <v>0</v>
      </c>
      <c r="BO3395">
        <v>3.6031397E-5</v>
      </c>
      <c r="BP3395">
        <v>0</v>
      </c>
      <c r="BQ3395">
        <v>2.169294E-3</v>
      </c>
      <c r="BR3395">
        <v>0</v>
      </c>
    </row>
    <row r="3396" spans="1:70" x14ac:dyDescent="0.25">
      <c r="A3396" s="19" t="s">
        <v>400</v>
      </c>
      <c r="B3396" s="20" t="s">
        <v>344</v>
      </c>
      <c r="C3396" s="20" t="s">
        <v>345</v>
      </c>
      <c r="D3396" s="20" t="s">
        <v>382</v>
      </c>
      <c r="E3396" s="20" t="s">
        <v>41</v>
      </c>
      <c r="F3396" s="20" t="s">
        <v>39</v>
      </c>
      <c r="G3396" s="20" t="s">
        <v>37</v>
      </c>
      <c r="H3396" s="20" t="s">
        <v>8</v>
      </c>
      <c r="I3396" s="20">
        <v>149.48466999999999</v>
      </c>
      <c r="J3396" s="20">
        <v>9.9696124999999997E-2</v>
      </c>
      <c r="K3396" s="20">
        <v>5.9883554000000005E-4</v>
      </c>
      <c r="L3396" s="20">
        <v>3.55780831E-3</v>
      </c>
      <c r="M3396" s="20">
        <v>3.2731836452E-3</v>
      </c>
      <c r="N3396" s="20">
        <v>6.1223645000000004E-6</v>
      </c>
      <c r="O3396" s="27">
        <v>2.7534644603700004E-2</v>
      </c>
      <c r="AT3396">
        <v>0</v>
      </c>
      <c r="AU3396">
        <v>5.9883554000000005E-4</v>
      </c>
      <c r="AV3396">
        <v>0</v>
      </c>
      <c r="AW3396">
        <v>0.27419603300000001</v>
      </c>
      <c r="AX3396">
        <v>0</v>
      </c>
      <c r="AY3396">
        <v>6.1223645000000004E-6</v>
      </c>
      <c r="AZ3396">
        <v>0</v>
      </c>
      <c r="BA3396">
        <v>3.55780831E-3</v>
      </c>
      <c r="BB3396">
        <v>0</v>
      </c>
      <c r="BC3396">
        <v>0</v>
      </c>
      <c r="BD3396">
        <v>0</v>
      </c>
      <c r="BE3396">
        <v>1.09836777E-5</v>
      </c>
      <c r="BF3396">
        <v>0</v>
      </c>
      <c r="BG3396">
        <v>2.0513859000000001E-5</v>
      </c>
      <c r="BH3396">
        <v>0</v>
      </c>
      <c r="BI3396">
        <v>8.8133608999999997E-5</v>
      </c>
      <c r="BJ3396">
        <v>0</v>
      </c>
      <c r="BK3396">
        <v>1.72754404E-5</v>
      </c>
      <c r="BL3396">
        <v>0</v>
      </c>
      <c r="BM3396">
        <v>4.6437363000000002E-5</v>
      </c>
      <c r="BN3396">
        <v>0</v>
      </c>
      <c r="BO3396">
        <v>1.2920488000000001E-4</v>
      </c>
      <c r="BP3396">
        <v>0</v>
      </c>
      <c r="BQ3396">
        <v>4.8098181E-3</v>
      </c>
      <c r="BR3396">
        <v>0</v>
      </c>
    </row>
    <row r="3397" spans="1:70" x14ac:dyDescent="0.25">
      <c r="A3397" s="19" t="s">
        <v>400</v>
      </c>
      <c r="B3397" s="20" t="s">
        <v>344</v>
      </c>
      <c r="C3397" s="20" t="s">
        <v>345</v>
      </c>
      <c r="D3397" s="20" t="s">
        <v>382</v>
      </c>
      <c r="E3397" s="20" t="s">
        <v>43</v>
      </c>
      <c r="F3397" s="20" t="s">
        <v>42</v>
      </c>
      <c r="G3397" s="20" t="s">
        <v>35</v>
      </c>
      <c r="H3397" s="20" t="s">
        <v>8</v>
      </c>
      <c r="I3397" s="20">
        <v>4729.9395999999997</v>
      </c>
      <c r="J3397" s="20">
        <v>3.5824986199999999E-2</v>
      </c>
      <c r="K3397" s="20">
        <v>4.1528225999999999E-4</v>
      </c>
      <c r="L3397" s="20">
        <v>1.3620780499999999E-3</v>
      </c>
      <c r="M3397" s="20">
        <v>1.2531118059999999E-3</v>
      </c>
      <c r="N3397" s="20">
        <v>4.2323667799999997E-6</v>
      </c>
      <c r="O3397" s="27">
        <v>1.3353718300399997E-2</v>
      </c>
      <c r="AT3397">
        <v>0</v>
      </c>
      <c r="AU3397">
        <v>4.1528225999999999E-4</v>
      </c>
      <c r="AV3397">
        <v>0</v>
      </c>
      <c r="AW3397">
        <v>0.18879226299999999</v>
      </c>
      <c r="AX3397">
        <v>0</v>
      </c>
      <c r="AY3397">
        <v>4.2323667799999997E-6</v>
      </c>
      <c r="AZ3397">
        <v>0</v>
      </c>
      <c r="BA3397">
        <v>1.3620780499999999E-3</v>
      </c>
      <c r="BB3397">
        <v>0</v>
      </c>
      <c r="BC3397">
        <v>0</v>
      </c>
      <c r="BD3397">
        <v>0</v>
      </c>
      <c r="BE3397">
        <v>4.9418526E-4</v>
      </c>
      <c r="BF3397">
        <v>0</v>
      </c>
      <c r="BG3397">
        <v>1.37846768E-4</v>
      </c>
      <c r="BH3397">
        <v>0</v>
      </c>
      <c r="BI3397">
        <v>9.189785000000001E-5</v>
      </c>
      <c r="BJ3397">
        <v>0</v>
      </c>
      <c r="BK3397">
        <v>1.14469213E-3</v>
      </c>
      <c r="BL3397">
        <v>0</v>
      </c>
      <c r="BM3397">
        <v>1.66769067E-3</v>
      </c>
      <c r="BN3397">
        <v>0</v>
      </c>
      <c r="BO3397">
        <v>7.9845871000000008E-5</v>
      </c>
      <c r="BP3397">
        <v>0</v>
      </c>
      <c r="BQ3397">
        <v>2.0286274499999998E-3</v>
      </c>
      <c r="BR3397">
        <v>0</v>
      </c>
    </row>
    <row r="3398" spans="1:70" x14ac:dyDescent="0.25">
      <c r="A3398" s="19" t="s">
        <v>400</v>
      </c>
      <c r="B3398" s="20" t="s">
        <v>344</v>
      </c>
      <c r="C3398" s="20" t="s">
        <v>345</v>
      </c>
      <c r="D3398" s="20" t="s">
        <v>382</v>
      </c>
      <c r="E3398" s="20" t="s">
        <v>44</v>
      </c>
      <c r="F3398" s="20" t="s">
        <v>42</v>
      </c>
      <c r="G3398" s="20" t="s">
        <v>37</v>
      </c>
      <c r="H3398" s="20" t="s">
        <v>8</v>
      </c>
      <c r="I3398" s="20">
        <v>373.81524200000001</v>
      </c>
      <c r="J3398" s="20">
        <v>8.7040092999999999E-2</v>
      </c>
      <c r="K3398" s="20">
        <v>8.3983089499999996E-4</v>
      </c>
      <c r="L3398" s="20">
        <v>2.9672636899999998E-3</v>
      </c>
      <c r="M3398" s="20">
        <v>2.7298825947999999E-3</v>
      </c>
      <c r="N3398" s="20">
        <v>8.5773222699999989E-6</v>
      </c>
      <c r="O3398" s="27">
        <v>2.2528787576000003E-2</v>
      </c>
      <c r="AT3398">
        <v>0</v>
      </c>
      <c r="AU3398">
        <v>8.3983089499999996E-4</v>
      </c>
      <c r="AV3398">
        <v>0</v>
      </c>
      <c r="AW3398">
        <v>0.38281621799999999</v>
      </c>
      <c r="AX3398">
        <v>0</v>
      </c>
      <c r="AY3398">
        <v>8.5773222699999989E-6</v>
      </c>
      <c r="AZ3398">
        <v>0</v>
      </c>
      <c r="BA3398">
        <v>2.9672636899999998E-3</v>
      </c>
      <c r="BB3398">
        <v>0</v>
      </c>
      <c r="BC3398">
        <v>0</v>
      </c>
      <c r="BD3398">
        <v>0</v>
      </c>
      <c r="BE3398">
        <v>3.9056311000000004E-5</v>
      </c>
      <c r="BF3398">
        <v>0</v>
      </c>
      <c r="BG3398">
        <v>3.9800388599999996E-5</v>
      </c>
      <c r="BH3398">
        <v>0</v>
      </c>
      <c r="BI3398">
        <v>1.5920155700000001E-4</v>
      </c>
      <c r="BJ3398">
        <v>0</v>
      </c>
      <c r="BK3398">
        <v>5.5979056700000002E-5</v>
      </c>
      <c r="BL3398">
        <v>0</v>
      </c>
      <c r="BM3398">
        <v>1.194561681E-4</v>
      </c>
      <c r="BN3398">
        <v>0</v>
      </c>
      <c r="BO3398">
        <v>1.64432381E-4</v>
      </c>
      <c r="BP3398">
        <v>0</v>
      </c>
      <c r="BQ3398">
        <v>4.1776989700000001E-3</v>
      </c>
      <c r="BR3398">
        <v>0</v>
      </c>
    </row>
    <row r="3399" spans="1:70" x14ac:dyDescent="0.25">
      <c r="A3399" s="19" t="s">
        <v>400</v>
      </c>
      <c r="B3399" s="20" t="s">
        <v>344</v>
      </c>
      <c r="C3399" s="20" t="s">
        <v>345</v>
      </c>
      <c r="D3399" s="20" t="s">
        <v>382</v>
      </c>
      <c r="E3399" s="20" t="s">
        <v>46</v>
      </c>
      <c r="F3399" s="20" t="s">
        <v>45</v>
      </c>
      <c r="G3399" s="20" t="s">
        <v>35</v>
      </c>
      <c r="H3399" s="20" t="s">
        <v>8</v>
      </c>
      <c r="I3399" s="20">
        <v>2399.74811</v>
      </c>
      <c r="J3399" s="20">
        <v>2.442269993E-2</v>
      </c>
      <c r="K3399" s="20">
        <v>2.6550385200000001E-4</v>
      </c>
      <c r="L3399" s="20">
        <v>8.5293438700000004E-4</v>
      </c>
      <c r="M3399" s="20">
        <v>7.846996360400001E-4</v>
      </c>
      <c r="N3399" s="20">
        <v>2.7242562100000001E-6</v>
      </c>
      <c r="O3399" s="27">
        <v>8.8993638283200015E-3</v>
      </c>
      <c r="AT3399">
        <v>0</v>
      </c>
      <c r="AU3399">
        <v>2.6550385200000001E-4</v>
      </c>
      <c r="AV3399">
        <v>0</v>
      </c>
      <c r="AW3399">
        <v>0.1215228464</v>
      </c>
      <c r="AX3399">
        <v>0</v>
      </c>
      <c r="AY3399">
        <v>2.7242562100000001E-6</v>
      </c>
      <c r="AZ3399">
        <v>0</v>
      </c>
      <c r="BA3399">
        <v>8.5293438700000004E-4</v>
      </c>
      <c r="BB3399">
        <v>0</v>
      </c>
      <c r="BC3399">
        <v>0</v>
      </c>
      <c r="BD3399">
        <v>0</v>
      </c>
      <c r="BE3399">
        <v>8.7754198900000008E-4</v>
      </c>
      <c r="BF3399">
        <v>0</v>
      </c>
      <c r="BG3399">
        <v>4.0193653300000001E-5</v>
      </c>
      <c r="BH3399">
        <v>0</v>
      </c>
      <c r="BI3399">
        <v>5.1805147900000003E-5</v>
      </c>
      <c r="BJ3399">
        <v>0</v>
      </c>
      <c r="BK3399">
        <v>1.60215752E-3</v>
      </c>
      <c r="BL3399">
        <v>0</v>
      </c>
      <c r="BM3399">
        <v>9.1474379900000004E-4</v>
      </c>
      <c r="BN3399">
        <v>0</v>
      </c>
      <c r="BO3399">
        <v>5.1426400300000001E-5</v>
      </c>
      <c r="BP3399">
        <v>0</v>
      </c>
      <c r="BQ3399">
        <v>3.73308471E-4</v>
      </c>
      <c r="BR3399">
        <v>0</v>
      </c>
    </row>
    <row r="3400" spans="1:70" x14ac:dyDescent="0.25">
      <c r="A3400" s="19" t="s">
        <v>400</v>
      </c>
      <c r="B3400" s="20" t="s">
        <v>344</v>
      </c>
      <c r="C3400" s="20" t="s">
        <v>345</v>
      </c>
      <c r="D3400" s="20" t="s">
        <v>382</v>
      </c>
      <c r="E3400" s="20" t="s">
        <v>47</v>
      </c>
      <c r="F3400" s="20" t="s">
        <v>45</v>
      </c>
      <c r="G3400" s="20" t="s">
        <v>37</v>
      </c>
      <c r="H3400" s="20" t="s">
        <v>8</v>
      </c>
      <c r="I3400" s="20">
        <v>145.37263999999999</v>
      </c>
      <c r="J3400" s="20">
        <v>9.6992525999999996E-2</v>
      </c>
      <c r="K3400" s="20">
        <v>7.7858808999999995E-4</v>
      </c>
      <c r="L3400" s="20">
        <v>3.373867E-3</v>
      </c>
      <c r="M3400" s="20">
        <v>3.1039576400000001E-3</v>
      </c>
      <c r="N3400" s="20">
        <v>8.0002008999999995E-6</v>
      </c>
      <c r="O3400" s="27">
        <v>2.2280329539399998E-2</v>
      </c>
      <c r="AT3400">
        <v>0</v>
      </c>
      <c r="AU3400">
        <v>7.7858808999999995E-4</v>
      </c>
      <c r="AV3400">
        <v>0</v>
      </c>
      <c r="AW3400">
        <v>0.35745758999999999</v>
      </c>
      <c r="AX3400">
        <v>0</v>
      </c>
      <c r="AY3400">
        <v>8.0002008999999995E-6</v>
      </c>
      <c r="AZ3400">
        <v>0</v>
      </c>
      <c r="BA3400">
        <v>3.373867E-3</v>
      </c>
      <c r="BB3400">
        <v>0</v>
      </c>
      <c r="BC3400">
        <v>0</v>
      </c>
      <c r="BD3400">
        <v>0</v>
      </c>
      <c r="BE3400">
        <v>5.3159989999999999E-5</v>
      </c>
      <c r="BF3400">
        <v>0</v>
      </c>
      <c r="BG3400">
        <v>1.647915E-5</v>
      </c>
      <c r="BH3400">
        <v>0</v>
      </c>
      <c r="BI3400">
        <v>1.2743874999999999E-4</v>
      </c>
      <c r="BJ3400">
        <v>0</v>
      </c>
      <c r="BK3400">
        <v>5.6971715999999999E-5</v>
      </c>
      <c r="BL3400">
        <v>0</v>
      </c>
      <c r="BM3400">
        <v>4.6082246000000003E-5</v>
      </c>
      <c r="BN3400">
        <v>0</v>
      </c>
      <c r="BO3400">
        <v>1.58351832E-4</v>
      </c>
      <c r="BP3400">
        <v>0</v>
      </c>
      <c r="BQ3400">
        <v>1.14948908E-3</v>
      </c>
      <c r="BR3400">
        <v>0</v>
      </c>
    </row>
    <row r="3401" spans="1:70" x14ac:dyDescent="0.25">
      <c r="A3401" s="19" t="s">
        <v>400</v>
      </c>
      <c r="B3401" s="20" t="s">
        <v>344</v>
      </c>
      <c r="C3401" s="20" t="s">
        <v>345</v>
      </c>
      <c r="D3401" s="20" t="s">
        <v>382</v>
      </c>
      <c r="E3401" s="20" t="s">
        <v>49</v>
      </c>
      <c r="F3401" s="20" t="s">
        <v>48</v>
      </c>
      <c r="G3401" s="20" t="s">
        <v>35</v>
      </c>
      <c r="H3401" s="20" t="s">
        <v>8</v>
      </c>
      <c r="I3401" s="20">
        <v>1267.1203</v>
      </c>
      <c r="J3401" s="20">
        <v>0</v>
      </c>
      <c r="K3401" s="20">
        <v>0</v>
      </c>
      <c r="L3401" s="20">
        <v>0</v>
      </c>
      <c r="M3401" s="20">
        <v>0</v>
      </c>
      <c r="N3401" s="20">
        <v>0</v>
      </c>
      <c r="O3401" s="27">
        <v>1.4117313500000002E-3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2.8993200000000002E-4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7.5127481000000003E-4</v>
      </c>
      <c r="BL3401">
        <v>0</v>
      </c>
      <c r="BM3401">
        <v>3.7052454000000002E-4</v>
      </c>
      <c r="BN3401">
        <v>0</v>
      </c>
      <c r="BO3401">
        <v>0</v>
      </c>
      <c r="BP3401">
        <v>0</v>
      </c>
      <c r="BQ3401">
        <v>0</v>
      </c>
      <c r="BR3401">
        <v>0</v>
      </c>
    </row>
    <row r="3402" spans="1:70" x14ac:dyDescent="0.25">
      <c r="A3402" s="19" t="s">
        <v>400</v>
      </c>
      <c r="B3402" s="20" t="s">
        <v>344</v>
      </c>
      <c r="C3402" s="20" t="s">
        <v>345</v>
      </c>
      <c r="D3402" s="20" t="s">
        <v>382</v>
      </c>
      <c r="E3402" s="20" t="s">
        <v>50</v>
      </c>
      <c r="F3402" s="20" t="s">
        <v>48</v>
      </c>
      <c r="G3402" s="20" t="s">
        <v>37</v>
      </c>
      <c r="H3402" s="20" t="s">
        <v>8</v>
      </c>
      <c r="I3402" s="20">
        <v>115.428985</v>
      </c>
      <c r="J3402" s="20">
        <v>0</v>
      </c>
      <c r="K3402" s="20">
        <v>0</v>
      </c>
      <c r="L3402" s="20">
        <v>0</v>
      </c>
      <c r="M3402" s="20">
        <v>0</v>
      </c>
      <c r="N3402" s="20">
        <v>0</v>
      </c>
      <c r="O3402" s="27">
        <v>1.3417296799999998E-4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2.6411505999999999E-5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6.8437780999999992E-5</v>
      </c>
      <c r="BL3402">
        <v>0</v>
      </c>
      <c r="BM3402">
        <v>3.9323680999999999E-5</v>
      </c>
      <c r="BN3402">
        <v>0</v>
      </c>
      <c r="BO3402">
        <v>0</v>
      </c>
      <c r="BP3402">
        <v>0</v>
      </c>
      <c r="BQ3402">
        <v>0</v>
      </c>
      <c r="BR3402">
        <v>0</v>
      </c>
    </row>
    <row r="3403" spans="1:70" x14ac:dyDescent="0.25">
      <c r="A3403" s="19" t="s">
        <v>400</v>
      </c>
      <c r="B3403" s="20" t="s">
        <v>344</v>
      </c>
      <c r="C3403" s="20" t="s">
        <v>345</v>
      </c>
      <c r="D3403" s="20" t="s">
        <v>382</v>
      </c>
      <c r="E3403" s="20" t="s">
        <v>52</v>
      </c>
      <c r="F3403" s="20" t="s">
        <v>51</v>
      </c>
      <c r="G3403" s="20" t="s">
        <v>37</v>
      </c>
      <c r="H3403" s="20" t="s">
        <v>8</v>
      </c>
      <c r="I3403" s="20">
        <v>2.3429966E-2</v>
      </c>
      <c r="J3403" s="20">
        <v>3.4283679000000001E-5</v>
      </c>
      <c r="K3403" s="20">
        <v>3.5805947999999998E-7</v>
      </c>
      <c r="L3403" s="20">
        <v>1.1581664000000001E-6</v>
      </c>
      <c r="M3403" s="20">
        <v>1.065513088E-6</v>
      </c>
      <c r="N3403" s="20">
        <v>3.6522597999999999E-9</v>
      </c>
      <c r="O3403" s="27">
        <v>7.2059480632999999E-6</v>
      </c>
      <c r="AT3403">
        <v>0</v>
      </c>
      <c r="AU3403">
        <v>3.5805947999999998E-7</v>
      </c>
      <c r="AV3403">
        <v>0</v>
      </c>
      <c r="AW3403">
        <v>1.6293376000000001E-4</v>
      </c>
      <c r="AX3403">
        <v>0</v>
      </c>
      <c r="AY3403">
        <v>3.6522597999999999E-9</v>
      </c>
      <c r="AZ3403">
        <v>0</v>
      </c>
      <c r="BA3403">
        <v>1.1581664000000001E-6</v>
      </c>
      <c r="BB3403">
        <v>0</v>
      </c>
      <c r="BC3403">
        <v>0</v>
      </c>
      <c r="BD3403">
        <v>0</v>
      </c>
      <c r="BE3403">
        <v>3.0599604999999999E-8</v>
      </c>
      <c r="BF3403">
        <v>0</v>
      </c>
      <c r="BG3403">
        <v>4.9628190999999997E-8</v>
      </c>
      <c r="BH3403">
        <v>0</v>
      </c>
      <c r="BI3403">
        <v>4.9673616000000002E-8</v>
      </c>
      <c r="BJ3403">
        <v>0</v>
      </c>
      <c r="BK3403">
        <v>1.9988841E-8</v>
      </c>
      <c r="BL3403">
        <v>0</v>
      </c>
      <c r="BM3403">
        <v>7.5066956999999996E-9</v>
      </c>
      <c r="BN3403">
        <v>0</v>
      </c>
      <c r="BO3403">
        <v>6.9128922999999995E-8</v>
      </c>
      <c r="BP3403">
        <v>0</v>
      </c>
      <c r="BQ3403">
        <v>1.4050752000000001E-7</v>
      </c>
      <c r="BR3403">
        <v>0</v>
      </c>
    </row>
    <row r="3404" spans="1:70" x14ac:dyDescent="0.25">
      <c r="A3404" s="19" t="s">
        <v>400</v>
      </c>
      <c r="B3404" s="20" t="s">
        <v>344</v>
      </c>
      <c r="C3404" s="20" t="s">
        <v>345</v>
      </c>
      <c r="D3404" s="20" t="s">
        <v>382</v>
      </c>
      <c r="E3404" s="20" t="s">
        <v>55</v>
      </c>
      <c r="F3404" s="20" t="s">
        <v>53</v>
      </c>
      <c r="G3404" s="20" t="s">
        <v>54</v>
      </c>
      <c r="H3404" s="20" t="s">
        <v>8</v>
      </c>
      <c r="I3404" s="20">
        <v>11.8161778</v>
      </c>
      <c r="J3404" s="20">
        <v>1.1363278599999999E-3</v>
      </c>
      <c r="K3404" s="20">
        <v>1.3677487E-5</v>
      </c>
      <c r="L3404" s="20">
        <v>4.5724428999999998E-5</v>
      </c>
      <c r="M3404" s="20">
        <v>4.2066474680000005E-5</v>
      </c>
      <c r="N3404" s="20">
        <v>1.3793795E-7</v>
      </c>
      <c r="O3404" s="27">
        <v>2.8192206421399999E-4</v>
      </c>
      <c r="AT3404">
        <v>0</v>
      </c>
      <c r="AU3404">
        <v>1.3677487E-5</v>
      </c>
      <c r="AV3404">
        <v>0</v>
      </c>
      <c r="AW3404">
        <v>6.1528115E-3</v>
      </c>
      <c r="AX3404">
        <v>0</v>
      </c>
      <c r="AY3404">
        <v>1.3793795E-7</v>
      </c>
      <c r="AZ3404">
        <v>0</v>
      </c>
      <c r="BA3404">
        <v>4.5724428999999998E-5</v>
      </c>
      <c r="BB3404">
        <v>0</v>
      </c>
      <c r="BC3404">
        <v>0</v>
      </c>
      <c r="BD3404">
        <v>0</v>
      </c>
      <c r="BE3404">
        <v>9.2591786000000005E-6</v>
      </c>
      <c r="BF3404">
        <v>0</v>
      </c>
      <c r="BG3404">
        <v>3.9582091E-6</v>
      </c>
      <c r="BH3404">
        <v>0</v>
      </c>
      <c r="BI3404">
        <v>3.0610149000000003E-6</v>
      </c>
      <c r="BJ3404">
        <v>0</v>
      </c>
      <c r="BK3404">
        <v>8.4219340999999994E-6</v>
      </c>
      <c r="BL3404">
        <v>0</v>
      </c>
      <c r="BM3404">
        <v>3.3567971999999998E-6</v>
      </c>
      <c r="BN3404">
        <v>0</v>
      </c>
      <c r="BO3404">
        <v>2.3680524400000001E-6</v>
      </c>
      <c r="BP3404">
        <v>0</v>
      </c>
      <c r="BQ3404">
        <v>1.8653811E-6</v>
      </c>
      <c r="BR3404">
        <v>0</v>
      </c>
    </row>
    <row r="3405" spans="1:70" x14ac:dyDescent="0.25">
      <c r="A3405" s="19" t="s">
        <v>400</v>
      </c>
      <c r="B3405" s="20" t="s">
        <v>344</v>
      </c>
      <c r="C3405" s="20" t="s">
        <v>345</v>
      </c>
      <c r="D3405" s="20" t="s">
        <v>382</v>
      </c>
      <c r="E3405" s="20" t="s">
        <v>58</v>
      </c>
      <c r="F3405" s="20" t="s">
        <v>56</v>
      </c>
      <c r="G3405" s="20" t="s">
        <v>57</v>
      </c>
      <c r="H3405" s="20" t="s">
        <v>8</v>
      </c>
      <c r="I3405" s="20">
        <v>19.422749890000002</v>
      </c>
      <c r="J3405" s="20">
        <v>1.931273661E-3</v>
      </c>
      <c r="K3405" s="20">
        <v>2.010962093E-5</v>
      </c>
      <c r="L3405" s="20">
        <v>6.5935941599999995E-5</v>
      </c>
      <c r="M3405" s="20">
        <v>6.0661066271999994E-5</v>
      </c>
      <c r="N3405" s="20">
        <v>2.0434575260000002E-7</v>
      </c>
      <c r="O3405" s="27">
        <v>5.5715102360100004E-4</v>
      </c>
      <c r="AT3405">
        <v>0</v>
      </c>
      <c r="AU3405">
        <v>2.010962093E-5</v>
      </c>
      <c r="AV3405">
        <v>0</v>
      </c>
      <c r="AW3405">
        <v>9.1170596400000012E-3</v>
      </c>
      <c r="AX3405">
        <v>0</v>
      </c>
      <c r="AY3405">
        <v>2.0434575260000002E-7</v>
      </c>
      <c r="AZ3405">
        <v>0</v>
      </c>
      <c r="BA3405">
        <v>6.5935941599999995E-5</v>
      </c>
      <c r="BB3405">
        <v>0</v>
      </c>
      <c r="BC3405">
        <v>0</v>
      </c>
      <c r="BD3405">
        <v>0</v>
      </c>
      <c r="BE3405">
        <v>8.11717427E-6</v>
      </c>
      <c r="BF3405">
        <v>0</v>
      </c>
      <c r="BG3405">
        <v>6.3226128400000002E-6</v>
      </c>
      <c r="BH3405">
        <v>0</v>
      </c>
      <c r="BI3405">
        <v>1.110750397E-4</v>
      </c>
      <c r="BJ3405">
        <v>0</v>
      </c>
      <c r="BK3405">
        <v>5.7395701799999999E-6</v>
      </c>
      <c r="BL3405">
        <v>0</v>
      </c>
      <c r="BM3405">
        <v>6.1701029299999998E-6</v>
      </c>
      <c r="BN3405">
        <v>0</v>
      </c>
      <c r="BO3405">
        <v>3.878231321E-6</v>
      </c>
      <c r="BP3405">
        <v>0</v>
      </c>
      <c r="BQ3405">
        <v>2.4633353189999998E-5</v>
      </c>
      <c r="BR3405">
        <v>0</v>
      </c>
    </row>
    <row r="3406" spans="1:70" x14ac:dyDescent="0.25">
      <c r="A3406" s="19" t="s">
        <v>400</v>
      </c>
      <c r="B3406" s="20" t="s">
        <v>344</v>
      </c>
      <c r="C3406" s="20" t="s">
        <v>345</v>
      </c>
      <c r="D3406" s="20" t="s">
        <v>382</v>
      </c>
      <c r="E3406" s="20" t="s">
        <v>60</v>
      </c>
      <c r="F3406" s="20" t="s">
        <v>59</v>
      </c>
      <c r="G3406" s="20" t="s">
        <v>57</v>
      </c>
      <c r="H3406" s="20" t="s">
        <v>8</v>
      </c>
      <c r="I3406" s="20">
        <v>66.387488327699998</v>
      </c>
      <c r="J3406" s="20">
        <v>1.2628409561000002E-2</v>
      </c>
      <c r="K3406" s="20">
        <v>1.3718831899E-4</v>
      </c>
      <c r="L3406" s="20">
        <v>4.8768854020000003E-4</v>
      </c>
      <c r="M3406" s="20">
        <v>4.4867345698400008E-4</v>
      </c>
      <c r="N3406" s="20">
        <v>1.3632606749E-6</v>
      </c>
      <c r="O3406" s="27">
        <v>3.9275617421485991E-3</v>
      </c>
      <c r="AT3406">
        <v>0</v>
      </c>
      <c r="AU3406">
        <v>1.3718831899E-4</v>
      </c>
      <c r="AV3406">
        <v>0</v>
      </c>
      <c r="AW3406">
        <v>6.085189077E-2</v>
      </c>
      <c r="AX3406">
        <v>0</v>
      </c>
      <c r="AY3406">
        <v>1.3632606749E-6</v>
      </c>
      <c r="AZ3406">
        <v>0</v>
      </c>
      <c r="BA3406">
        <v>4.8768854020000003E-4</v>
      </c>
      <c r="BB3406">
        <v>0</v>
      </c>
      <c r="BC3406">
        <v>0</v>
      </c>
      <c r="BD3406">
        <v>0</v>
      </c>
      <c r="BE3406">
        <v>2.8017931671000002E-5</v>
      </c>
      <c r="BF3406">
        <v>0</v>
      </c>
      <c r="BG3406">
        <v>4.1520447144199999E-5</v>
      </c>
      <c r="BH3406">
        <v>0</v>
      </c>
      <c r="BI3406">
        <v>7.2929159505869998E-4</v>
      </c>
      <c r="BJ3406">
        <v>0</v>
      </c>
      <c r="BK3406">
        <v>1.18907306E-5</v>
      </c>
      <c r="BL3406">
        <v>0</v>
      </c>
      <c r="BM3406">
        <v>1.9602823200000001E-5</v>
      </c>
      <c r="BN3406">
        <v>0</v>
      </c>
      <c r="BO3406">
        <v>2.6208937091999999E-5</v>
      </c>
      <c r="BP3406">
        <v>0</v>
      </c>
      <c r="BQ3406">
        <v>1.6489705905270002E-4</v>
      </c>
      <c r="BR3406">
        <v>0</v>
      </c>
    </row>
    <row r="3407" spans="1:70" x14ac:dyDescent="0.25">
      <c r="A3407" s="19" t="s">
        <v>400</v>
      </c>
      <c r="B3407" s="20" t="s">
        <v>344</v>
      </c>
      <c r="C3407" s="20" t="s">
        <v>345</v>
      </c>
      <c r="D3407" s="20" t="s">
        <v>382</v>
      </c>
      <c r="E3407" s="20" t="s">
        <v>62</v>
      </c>
      <c r="F3407" s="20" t="s">
        <v>61</v>
      </c>
      <c r="G3407" s="20" t="s">
        <v>57</v>
      </c>
      <c r="H3407" s="20" t="s">
        <v>8</v>
      </c>
      <c r="I3407" s="20">
        <v>1.0782516000000001E-2</v>
      </c>
      <c r="J3407" s="20">
        <v>5.3454222999999997E-6</v>
      </c>
      <c r="K3407" s="20">
        <v>5.2400703999999999E-8</v>
      </c>
      <c r="L3407" s="20">
        <v>1.7984473000000001E-7</v>
      </c>
      <c r="M3407" s="20">
        <v>1.6545715160000001E-7</v>
      </c>
      <c r="N3407" s="20">
        <v>5.2599308000000003E-10</v>
      </c>
      <c r="O3407" s="27">
        <v>1.4603016945000004E-6</v>
      </c>
      <c r="AT3407">
        <v>0</v>
      </c>
      <c r="AU3407">
        <v>5.2400703999999999E-8</v>
      </c>
      <c r="AV3407">
        <v>0</v>
      </c>
      <c r="AW3407">
        <v>2.3478362000000001E-5</v>
      </c>
      <c r="AX3407">
        <v>0</v>
      </c>
      <c r="AY3407">
        <v>5.2599308000000003E-10</v>
      </c>
      <c r="AZ3407">
        <v>0</v>
      </c>
      <c r="BA3407">
        <v>1.7984473000000001E-7</v>
      </c>
      <c r="BB3407">
        <v>0</v>
      </c>
      <c r="BC3407">
        <v>0</v>
      </c>
      <c r="BD3407">
        <v>0</v>
      </c>
      <c r="BE3407">
        <v>6.1960800999999996E-9</v>
      </c>
      <c r="BF3407">
        <v>0</v>
      </c>
      <c r="BG3407">
        <v>1.4772485000000001E-8</v>
      </c>
      <c r="BH3407">
        <v>0</v>
      </c>
      <c r="BI3407">
        <v>2.5952155999999998E-7</v>
      </c>
      <c r="BJ3407">
        <v>0</v>
      </c>
      <c r="BK3407">
        <v>2.3354119000000001E-9</v>
      </c>
      <c r="BL3407">
        <v>0</v>
      </c>
      <c r="BM3407">
        <v>3.4545959E-9</v>
      </c>
      <c r="BN3407">
        <v>0</v>
      </c>
      <c r="BO3407">
        <v>1.0116767000000001E-8</v>
      </c>
      <c r="BP3407">
        <v>0</v>
      </c>
      <c r="BQ3407">
        <v>4.6733557000000001E-8</v>
      </c>
      <c r="BR3407">
        <v>0</v>
      </c>
    </row>
    <row r="3408" spans="1:70" x14ac:dyDescent="0.25">
      <c r="A3408" s="19" t="s">
        <v>400</v>
      </c>
      <c r="B3408" s="20" t="s">
        <v>344</v>
      </c>
      <c r="C3408" s="20" t="s">
        <v>345</v>
      </c>
      <c r="D3408" s="20" t="s">
        <v>382</v>
      </c>
      <c r="E3408" s="20" t="s">
        <v>64</v>
      </c>
      <c r="F3408" s="20" t="s">
        <v>63</v>
      </c>
      <c r="G3408" s="20" t="s">
        <v>57</v>
      </c>
      <c r="H3408" s="20" t="s">
        <v>8</v>
      </c>
      <c r="I3408" s="20">
        <v>0.23623522999999999</v>
      </c>
      <c r="J3408" s="20">
        <v>8.4240323999999999E-5</v>
      </c>
      <c r="K3408" s="20">
        <v>8.2580044E-7</v>
      </c>
      <c r="L3408" s="20">
        <v>2.8342341999999999E-6</v>
      </c>
      <c r="M3408" s="20">
        <v>2.6074954640000001E-6</v>
      </c>
      <c r="N3408" s="20">
        <v>8.2893025999999995E-9</v>
      </c>
      <c r="O3408" s="27">
        <v>2.4209736902000003E-5</v>
      </c>
      <c r="AT3408">
        <v>0</v>
      </c>
      <c r="AU3408">
        <v>8.2580044E-7</v>
      </c>
      <c r="AV3408">
        <v>0</v>
      </c>
      <c r="AW3408">
        <v>3.7000343E-4</v>
      </c>
      <c r="AX3408">
        <v>0</v>
      </c>
      <c r="AY3408">
        <v>8.2893025999999995E-9</v>
      </c>
      <c r="AZ3408">
        <v>0</v>
      </c>
      <c r="BA3408">
        <v>2.8342341999999999E-6</v>
      </c>
      <c r="BB3408">
        <v>0</v>
      </c>
      <c r="BC3408">
        <v>0</v>
      </c>
      <c r="BD3408">
        <v>0</v>
      </c>
      <c r="BE3408">
        <v>2.8384201999999999E-8</v>
      </c>
      <c r="BF3408">
        <v>0</v>
      </c>
      <c r="BG3408">
        <v>3.0091592999999998E-7</v>
      </c>
      <c r="BH3408">
        <v>0</v>
      </c>
      <c r="BI3408">
        <v>5.2864611E-6</v>
      </c>
      <c r="BJ3408">
        <v>0</v>
      </c>
      <c r="BK3408">
        <v>2.1307897999999999E-8</v>
      </c>
      <c r="BL3408">
        <v>0</v>
      </c>
      <c r="BM3408">
        <v>7.5687090000000004E-8</v>
      </c>
      <c r="BN3408">
        <v>0</v>
      </c>
      <c r="BO3408">
        <v>1.4519296000000001E-7</v>
      </c>
      <c r="BP3408">
        <v>0</v>
      </c>
      <c r="BQ3408">
        <v>7.4590797999999997E-7</v>
      </c>
      <c r="BR3408">
        <v>0</v>
      </c>
    </row>
    <row r="3409" spans="1:70" x14ac:dyDescent="0.25">
      <c r="A3409" s="19" t="s">
        <v>400</v>
      </c>
      <c r="B3409" s="20" t="s">
        <v>344</v>
      </c>
      <c r="C3409" s="20" t="s">
        <v>345</v>
      </c>
      <c r="D3409" s="20" t="s">
        <v>382</v>
      </c>
      <c r="E3409" s="20" t="s">
        <v>67</v>
      </c>
      <c r="F3409" s="20" t="s">
        <v>65</v>
      </c>
      <c r="G3409" s="20" t="s">
        <v>66</v>
      </c>
      <c r="H3409" s="20" t="s">
        <v>8</v>
      </c>
      <c r="I3409" s="20">
        <v>10.29195</v>
      </c>
      <c r="J3409" s="20">
        <v>1.4083004E-2</v>
      </c>
      <c r="K3409" s="20">
        <v>7.7435208000000002E-5</v>
      </c>
      <c r="L3409" s="20">
        <v>5.0642237000000001E-4</v>
      </c>
      <c r="M3409" s="20">
        <v>4.6590858040000005E-4</v>
      </c>
      <c r="N3409" s="20">
        <v>7.9511550999999995E-7</v>
      </c>
      <c r="O3409" s="27">
        <v>3.5466888846100004E-3</v>
      </c>
      <c r="AT3409">
        <v>0</v>
      </c>
      <c r="AU3409">
        <v>7.7435208000000002E-5</v>
      </c>
      <c r="AV3409">
        <v>0</v>
      </c>
      <c r="AW3409">
        <v>3.5637792000000001E-2</v>
      </c>
      <c r="AX3409">
        <v>0</v>
      </c>
      <c r="AY3409">
        <v>7.9511550999999995E-7</v>
      </c>
      <c r="AZ3409">
        <v>0</v>
      </c>
      <c r="BA3409">
        <v>5.0642237000000001E-4</v>
      </c>
      <c r="BB3409">
        <v>0</v>
      </c>
      <c r="BC3409">
        <v>0</v>
      </c>
      <c r="BD3409">
        <v>0</v>
      </c>
      <c r="BE3409">
        <v>1.464566E-6</v>
      </c>
      <c r="BF3409">
        <v>0</v>
      </c>
      <c r="BG3409">
        <v>7.3560920999999995E-7</v>
      </c>
      <c r="BH3409">
        <v>0</v>
      </c>
      <c r="BI3409">
        <v>6.3207889999999996E-6</v>
      </c>
      <c r="BJ3409">
        <v>0</v>
      </c>
      <c r="BK3409">
        <v>1.6921850000000001E-6</v>
      </c>
      <c r="BL3409">
        <v>0</v>
      </c>
      <c r="BM3409">
        <v>4.1217804000000001E-6</v>
      </c>
      <c r="BN3409">
        <v>0</v>
      </c>
      <c r="BO3409">
        <v>1.7126790999999999E-5</v>
      </c>
      <c r="BP3409">
        <v>0</v>
      </c>
      <c r="BQ3409">
        <v>3.1948369000000003E-4</v>
      </c>
      <c r="BR3409">
        <v>0</v>
      </c>
    </row>
    <row r="3410" spans="1:70" x14ac:dyDescent="0.25">
      <c r="A3410" s="19" t="s">
        <v>400</v>
      </c>
      <c r="B3410" s="20" t="s">
        <v>344</v>
      </c>
      <c r="C3410" s="20" t="s">
        <v>345</v>
      </c>
      <c r="D3410" s="20" t="s">
        <v>382</v>
      </c>
      <c r="E3410" s="20" t="s">
        <v>69</v>
      </c>
      <c r="F3410" s="20" t="s">
        <v>6</v>
      </c>
      <c r="G3410" s="20" t="s">
        <v>7</v>
      </c>
      <c r="H3410" s="20" t="s">
        <v>68</v>
      </c>
      <c r="I3410" s="20">
        <v>310.32031000000001</v>
      </c>
      <c r="J3410" s="20">
        <v>6.8449832000000002E-2</v>
      </c>
      <c r="K3410" s="20">
        <v>9.8361727E-4</v>
      </c>
      <c r="L3410" s="20">
        <v>1.2616947E-4</v>
      </c>
      <c r="M3410" s="20">
        <v>1.160759124E-4</v>
      </c>
      <c r="N3410" s="20">
        <v>9.4429533000000005E-6</v>
      </c>
      <c r="O3410" s="27">
        <v>7.9391600549100008E-3</v>
      </c>
      <c r="AT3410">
        <v>0</v>
      </c>
      <c r="AU3410">
        <v>9.8361727E-4</v>
      </c>
      <c r="AV3410">
        <v>0</v>
      </c>
      <c r="AW3410">
        <v>0.42001417000000002</v>
      </c>
      <c r="AX3410">
        <v>0</v>
      </c>
      <c r="AY3410">
        <v>9.4429533000000005E-6</v>
      </c>
      <c r="AZ3410">
        <v>0</v>
      </c>
      <c r="BA3410">
        <v>1.2616947E-4</v>
      </c>
      <c r="BB3410">
        <v>0</v>
      </c>
      <c r="BC3410">
        <v>2.4876677E-4</v>
      </c>
      <c r="BD3410">
        <v>0</v>
      </c>
      <c r="BE3410">
        <v>4.8633508000000002E-4</v>
      </c>
      <c r="BF3410">
        <v>0</v>
      </c>
      <c r="BG3410">
        <v>2.8554170000000002E-4</v>
      </c>
      <c r="BH3410">
        <v>0</v>
      </c>
      <c r="BI3410">
        <v>1.0850586000000001E-3</v>
      </c>
      <c r="BJ3410">
        <v>0</v>
      </c>
      <c r="BK3410">
        <v>5.6718895000000004E-4</v>
      </c>
      <c r="BL3410">
        <v>0</v>
      </c>
      <c r="BM3410">
        <v>1.074244E-3</v>
      </c>
      <c r="BN3410">
        <v>0</v>
      </c>
      <c r="BO3410">
        <v>1.6308701000000001E-4</v>
      </c>
      <c r="BP3410">
        <v>0</v>
      </c>
      <c r="BQ3410">
        <v>2.7623447E-4</v>
      </c>
      <c r="BR3410">
        <v>0</v>
      </c>
    </row>
    <row r="3411" spans="1:70" x14ac:dyDescent="0.25">
      <c r="A3411" s="19" t="s">
        <v>400</v>
      </c>
      <c r="B3411" s="20" t="s">
        <v>344</v>
      </c>
      <c r="C3411" s="20" t="s">
        <v>345</v>
      </c>
      <c r="D3411" s="20" t="s">
        <v>382</v>
      </c>
      <c r="E3411" s="20" t="s">
        <v>70</v>
      </c>
      <c r="F3411" s="20" t="s">
        <v>12</v>
      </c>
      <c r="G3411" s="20" t="s">
        <v>7</v>
      </c>
      <c r="H3411" s="20" t="s">
        <v>68</v>
      </c>
      <c r="I3411" s="20">
        <v>3056.5164</v>
      </c>
      <c r="J3411" s="20">
        <v>0.76669765000000001</v>
      </c>
      <c r="K3411" s="20">
        <v>8.7347012000000002E-3</v>
      </c>
      <c r="L3411" s="20">
        <v>1.2464685000000001E-3</v>
      </c>
      <c r="M3411" s="20">
        <v>1.1467510200000002E-3</v>
      </c>
      <c r="N3411" s="20">
        <v>9.9365265000000007E-5</v>
      </c>
      <c r="O3411" s="27">
        <v>8.8187140938399994E-2</v>
      </c>
      <c r="AT3411">
        <v>0</v>
      </c>
      <c r="AU3411">
        <v>8.7347012000000002E-3</v>
      </c>
      <c r="AV3411">
        <v>0</v>
      </c>
      <c r="AW3411">
        <v>4.4188948000000003</v>
      </c>
      <c r="AX3411">
        <v>0</v>
      </c>
      <c r="AY3411">
        <v>9.9365265000000007E-5</v>
      </c>
      <c r="AZ3411">
        <v>0</v>
      </c>
      <c r="BA3411">
        <v>1.2464685000000001E-3</v>
      </c>
      <c r="BB3411">
        <v>0</v>
      </c>
      <c r="BC3411">
        <v>2.4859897999999999E-3</v>
      </c>
      <c r="BD3411">
        <v>0</v>
      </c>
      <c r="BE3411">
        <v>6.3869106000000002E-3</v>
      </c>
      <c r="BF3411">
        <v>0</v>
      </c>
      <c r="BG3411">
        <v>5.8887727000000003E-3</v>
      </c>
      <c r="BH3411">
        <v>0</v>
      </c>
      <c r="BI3411">
        <v>2.2235291000000001E-2</v>
      </c>
      <c r="BJ3411">
        <v>0</v>
      </c>
      <c r="BK3411">
        <v>6.9692232999999998E-3</v>
      </c>
      <c r="BL3411">
        <v>0</v>
      </c>
      <c r="BM3411">
        <v>7.1361274000000001E-3</v>
      </c>
      <c r="BN3411">
        <v>0</v>
      </c>
      <c r="BO3411">
        <v>1.7063234E-3</v>
      </c>
      <c r="BP3411">
        <v>0</v>
      </c>
      <c r="BQ3411">
        <v>2.1676095000000002E-3</v>
      </c>
      <c r="BR3411">
        <v>0</v>
      </c>
    </row>
    <row r="3412" spans="1:70" x14ac:dyDescent="0.25">
      <c r="A3412" s="19" t="s">
        <v>400</v>
      </c>
      <c r="B3412" s="20" t="s">
        <v>344</v>
      </c>
      <c r="C3412" s="20" t="s">
        <v>345</v>
      </c>
      <c r="D3412" s="20" t="s">
        <v>382</v>
      </c>
      <c r="E3412" s="20" t="s">
        <v>72</v>
      </c>
      <c r="F3412" s="20" t="s">
        <v>71</v>
      </c>
      <c r="G3412" s="20" t="s">
        <v>7</v>
      </c>
      <c r="H3412" s="20" t="s">
        <v>68</v>
      </c>
      <c r="I3412" s="20">
        <v>113.26261</v>
      </c>
      <c r="J3412" s="20">
        <v>0.56729399999999996</v>
      </c>
      <c r="K3412" s="20">
        <v>4.7924565000000002E-3</v>
      </c>
      <c r="L3412" s="20">
        <v>2.6913802000000001E-4</v>
      </c>
      <c r="M3412" s="20">
        <v>2.476069784E-4</v>
      </c>
      <c r="N3412" s="20">
        <v>4.6299257999999997E-5</v>
      </c>
      <c r="O3412" s="27">
        <v>1.4709883776300002E-2</v>
      </c>
      <c r="AT3412">
        <v>0</v>
      </c>
      <c r="AU3412">
        <v>4.7924565000000002E-3</v>
      </c>
      <c r="AV3412">
        <v>0</v>
      </c>
      <c r="AW3412">
        <v>2.0584446999999999</v>
      </c>
      <c r="AX3412">
        <v>0</v>
      </c>
      <c r="AY3412">
        <v>4.6299257999999997E-5</v>
      </c>
      <c r="AZ3412">
        <v>0</v>
      </c>
      <c r="BA3412">
        <v>2.6913802000000001E-4</v>
      </c>
      <c r="BB3412">
        <v>0</v>
      </c>
      <c r="BC3412">
        <v>0</v>
      </c>
      <c r="BD3412">
        <v>0</v>
      </c>
      <c r="BE3412">
        <v>2.9204215E-4</v>
      </c>
      <c r="BF3412">
        <v>0</v>
      </c>
      <c r="BG3412">
        <v>3.3870997E-4</v>
      </c>
      <c r="BH3412">
        <v>0</v>
      </c>
      <c r="BI3412">
        <v>1.7326507999999999E-3</v>
      </c>
      <c r="BJ3412">
        <v>0</v>
      </c>
      <c r="BK3412">
        <v>2.1581247000000001E-4</v>
      </c>
      <c r="BL3412">
        <v>0</v>
      </c>
      <c r="BM3412">
        <v>8.7299923000000007E-6</v>
      </c>
      <c r="BN3412">
        <v>0</v>
      </c>
      <c r="BO3412">
        <v>7.1790156999999996E-4</v>
      </c>
      <c r="BP3412">
        <v>0</v>
      </c>
      <c r="BQ3412">
        <v>1.8440580000000001E-4</v>
      </c>
      <c r="BR3412">
        <v>0</v>
      </c>
    </row>
    <row r="3413" spans="1:70" x14ac:dyDescent="0.25">
      <c r="A3413" s="19" t="s">
        <v>400</v>
      </c>
      <c r="B3413" s="20" t="s">
        <v>344</v>
      </c>
      <c r="C3413" s="20" t="s">
        <v>345</v>
      </c>
      <c r="D3413" s="20" t="s">
        <v>382</v>
      </c>
      <c r="E3413" s="20" t="s">
        <v>73</v>
      </c>
      <c r="F3413" s="20" t="s">
        <v>14</v>
      </c>
      <c r="G3413" s="20" t="s">
        <v>7</v>
      </c>
      <c r="H3413" s="20" t="s">
        <v>68</v>
      </c>
      <c r="I3413" s="20">
        <v>93.832047983999999</v>
      </c>
      <c r="J3413" s="20">
        <v>0.108534822612</v>
      </c>
      <c r="K3413" s="20">
        <v>1.22561096382E-3</v>
      </c>
      <c r="L3413" s="20">
        <v>3.3876198680799994E-5</v>
      </c>
      <c r="M3413" s="20">
        <v>3.1166102786336008E-5</v>
      </c>
      <c r="N3413" s="20">
        <v>6.7714920371000008E-6</v>
      </c>
      <c r="O3413" s="27">
        <v>4.9250423653665705E-3</v>
      </c>
      <c r="AT3413">
        <v>0</v>
      </c>
      <c r="AU3413">
        <v>1.22561096382E-3</v>
      </c>
      <c r="AV3413">
        <v>0</v>
      </c>
      <c r="AW3413">
        <v>0.30115591384899998</v>
      </c>
      <c r="AX3413">
        <v>0</v>
      </c>
      <c r="AY3413">
        <v>6.7714920371000008E-6</v>
      </c>
      <c r="AZ3413">
        <v>0</v>
      </c>
      <c r="BA3413">
        <v>3.3876198680799994E-5</v>
      </c>
      <c r="BB3413">
        <v>0</v>
      </c>
      <c r="BC3413">
        <v>4.4512412328999998E-4</v>
      </c>
      <c r="BD3413">
        <v>0</v>
      </c>
      <c r="BE3413">
        <v>2.5650543562900002E-4</v>
      </c>
      <c r="BF3413">
        <v>0</v>
      </c>
      <c r="BG3413">
        <v>6.9386038934899998E-5</v>
      </c>
      <c r="BH3413">
        <v>0</v>
      </c>
      <c r="BI3413">
        <v>2.5135808001899997E-4</v>
      </c>
      <c r="BJ3413">
        <v>0</v>
      </c>
      <c r="BK3413">
        <v>2.6741340694000002E-4</v>
      </c>
      <c r="BL3413">
        <v>0</v>
      </c>
      <c r="BM3413">
        <v>1.0932735273810003E-3</v>
      </c>
      <c r="BN3413">
        <v>0</v>
      </c>
      <c r="BO3413">
        <v>1.0625566743900002E-4</v>
      </c>
      <c r="BP3413">
        <v>0</v>
      </c>
      <c r="BQ3413">
        <v>3.5384699146800003E-5</v>
      </c>
      <c r="BR3413">
        <v>0</v>
      </c>
    </row>
    <row r="3414" spans="1:70" x14ac:dyDescent="0.25">
      <c r="A3414" s="19" t="s">
        <v>400</v>
      </c>
      <c r="B3414" s="20" t="s">
        <v>344</v>
      </c>
      <c r="C3414" s="20" t="s">
        <v>345</v>
      </c>
      <c r="D3414" s="20" t="s">
        <v>382</v>
      </c>
      <c r="E3414" s="20" t="s">
        <v>75</v>
      </c>
      <c r="F3414" s="20" t="s">
        <v>74</v>
      </c>
      <c r="G3414" s="20" t="s">
        <v>17</v>
      </c>
      <c r="H3414" s="20" t="s">
        <v>68</v>
      </c>
      <c r="I3414" s="20">
        <v>0.77922531699999997</v>
      </c>
      <c r="J3414" s="20">
        <v>2.7896825870000002E-3</v>
      </c>
      <c r="K3414" s="20">
        <v>4.1129369049999997E-5</v>
      </c>
      <c r="L3414" s="20">
        <v>1.4560678920000001E-6</v>
      </c>
      <c r="M3414" s="20">
        <v>1.3395824606400001E-6</v>
      </c>
      <c r="N3414" s="20">
        <v>2.6236397590000003E-7</v>
      </c>
      <c r="O3414" s="27">
        <v>8.236103964555399E-5</v>
      </c>
      <c r="AT3414">
        <v>0</v>
      </c>
      <c r="AU3414">
        <v>4.1129369049999997E-5</v>
      </c>
      <c r="AV3414">
        <v>0</v>
      </c>
      <c r="AW3414">
        <v>1.1664579119999999E-2</v>
      </c>
      <c r="AX3414">
        <v>0</v>
      </c>
      <c r="AY3414">
        <v>2.6236397590000003E-7</v>
      </c>
      <c r="AZ3414">
        <v>0</v>
      </c>
      <c r="BA3414">
        <v>1.4560678920000001E-6</v>
      </c>
      <c r="BB3414">
        <v>0</v>
      </c>
      <c r="BC3414">
        <v>1.6892916179999999E-6</v>
      </c>
      <c r="BD3414">
        <v>0</v>
      </c>
      <c r="BE3414">
        <v>2.1784972840000003E-6</v>
      </c>
      <c r="BF3414">
        <v>0</v>
      </c>
      <c r="BG3414">
        <v>3.0671562927000006E-6</v>
      </c>
      <c r="BH3414">
        <v>0</v>
      </c>
      <c r="BI3414">
        <v>3.5961295310000003E-6</v>
      </c>
      <c r="BJ3414">
        <v>0</v>
      </c>
      <c r="BK3414">
        <v>1.5506486889999999E-6</v>
      </c>
      <c r="BL3414">
        <v>0</v>
      </c>
      <c r="BM3414">
        <v>3.204059698E-7</v>
      </c>
      <c r="BN3414">
        <v>0</v>
      </c>
      <c r="BO3414">
        <v>4.0680599199999995E-6</v>
      </c>
      <c r="BP3414">
        <v>0</v>
      </c>
      <c r="BQ3414">
        <v>2.4768749439999997E-6</v>
      </c>
      <c r="BR3414">
        <v>0</v>
      </c>
    </row>
    <row r="3415" spans="1:70" x14ac:dyDescent="0.25">
      <c r="A3415" s="19" t="s">
        <v>400</v>
      </c>
      <c r="B3415" s="20" t="s">
        <v>344</v>
      </c>
      <c r="C3415" s="20" t="s">
        <v>345</v>
      </c>
      <c r="D3415" s="20" t="s">
        <v>382</v>
      </c>
      <c r="E3415" s="20" t="s">
        <v>76</v>
      </c>
      <c r="F3415" s="20" t="s">
        <v>16</v>
      </c>
      <c r="G3415" s="20" t="s">
        <v>17</v>
      </c>
      <c r="H3415" s="20" t="s">
        <v>68</v>
      </c>
      <c r="I3415" s="20">
        <v>3.0517967E-2</v>
      </c>
      <c r="J3415" s="20">
        <v>2.4499634000000001E-5</v>
      </c>
      <c r="K3415" s="20">
        <v>2.8412208000000001E-7</v>
      </c>
      <c r="L3415" s="20">
        <v>9.4470796000000007E-9</v>
      </c>
      <c r="M3415" s="20">
        <v>8.6913132320000003E-9</v>
      </c>
      <c r="N3415" s="20">
        <v>1.9485281999999999E-9</v>
      </c>
      <c r="O3415" s="27">
        <v>7.7292136370999989E-7</v>
      </c>
      <c r="AT3415">
        <v>0</v>
      </c>
      <c r="AU3415">
        <v>2.8412208000000001E-7</v>
      </c>
      <c r="AV3415">
        <v>0</v>
      </c>
      <c r="AW3415">
        <v>8.6634019999999999E-5</v>
      </c>
      <c r="AX3415">
        <v>0</v>
      </c>
      <c r="AY3415">
        <v>1.9485281999999999E-9</v>
      </c>
      <c r="AZ3415">
        <v>0</v>
      </c>
      <c r="BA3415">
        <v>9.4470796000000007E-9</v>
      </c>
      <c r="BB3415">
        <v>0</v>
      </c>
      <c r="BC3415">
        <v>0</v>
      </c>
      <c r="BD3415">
        <v>0</v>
      </c>
      <c r="BE3415">
        <v>1.9633824999999999E-8</v>
      </c>
      <c r="BF3415">
        <v>0</v>
      </c>
      <c r="BG3415">
        <v>5.2571166999999998E-8</v>
      </c>
      <c r="BH3415">
        <v>0</v>
      </c>
      <c r="BI3415">
        <v>7.7611964999999999E-8</v>
      </c>
      <c r="BJ3415">
        <v>0</v>
      </c>
      <c r="BK3415">
        <v>3.3322422000000001E-8</v>
      </c>
      <c r="BL3415">
        <v>0</v>
      </c>
      <c r="BM3415">
        <v>2.1016557E-8</v>
      </c>
      <c r="BN3415">
        <v>0</v>
      </c>
      <c r="BO3415">
        <v>3.0251008999999997E-8</v>
      </c>
      <c r="BP3415">
        <v>0</v>
      </c>
      <c r="BQ3415">
        <v>3.9715945999999999E-8</v>
      </c>
      <c r="BR3415">
        <v>0</v>
      </c>
    </row>
    <row r="3416" spans="1:70" x14ac:dyDescent="0.25">
      <c r="A3416" s="19" t="s">
        <v>400</v>
      </c>
      <c r="B3416" s="20" t="s">
        <v>344</v>
      </c>
      <c r="C3416" s="20" t="s">
        <v>345</v>
      </c>
      <c r="D3416" s="20" t="s">
        <v>382</v>
      </c>
      <c r="E3416" s="20" t="s">
        <v>77</v>
      </c>
      <c r="F3416" s="20" t="s">
        <v>19</v>
      </c>
      <c r="G3416" s="20" t="s">
        <v>17</v>
      </c>
      <c r="H3416" s="20" t="s">
        <v>68</v>
      </c>
      <c r="I3416" s="20">
        <v>9.0080887800000013</v>
      </c>
      <c r="J3416" s="20">
        <v>5.0738480699999994E-3</v>
      </c>
      <c r="K3416" s="20">
        <v>6.4532533900000001E-5</v>
      </c>
      <c r="L3416" s="20">
        <v>5.8630420000000003E-6</v>
      </c>
      <c r="M3416" s="20">
        <v>5.3939986400000005E-6</v>
      </c>
      <c r="N3416" s="20">
        <v>4.7974655900000006E-7</v>
      </c>
      <c r="O3416" s="27">
        <v>2.8880894340300002E-4</v>
      </c>
      <c r="AT3416">
        <v>0</v>
      </c>
      <c r="AU3416">
        <v>6.4532533900000001E-5</v>
      </c>
      <c r="AV3416">
        <v>0</v>
      </c>
      <c r="AW3416">
        <v>2.1341643899999999E-2</v>
      </c>
      <c r="AX3416">
        <v>0</v>
      </c>
      <c r="AY3416">
        <v>4.7974655900000006E-7</v>
      </c>
      <c r="AZ3416">
        <v>0</v>
      </c>
      <c r="BA3416">
        <v>5.8630420000000003E-6</v>
      </c>
      <c r="BB3416">
        <v>0</v>
      </c>
      <c r="BC3416">
        <v>0</v>
      </c>
      <c r="BD3416">
        <v>0</v>
      </c>
      <c r="BE3416">
        <v>6.0778414499999999E-6</v>
      </c>
      <c r="BF3416">
        <v>0</v>
      </c>
      <c r="BG3416">
        <v>1.6099515209999998E-5</v>
      </c>
      <c r="BH3416">
        <v>0</v>
      </c>
      <c r="BI3416">
        <v>2.1330366440000001E-5</v>
      </c>
      <c r="BJ3416">
        <v>0</v>
      </c>
      <c r="BK3416">
        <v>9.8567651999999993E-6</v>
      </c>
      <c r="BL3416">
        <v>0</v>
      </c>
      <c r="BM3416">
        <v>2.8384874300000004E-6</v>
      </c>
      <c r="BN3416">
        <v>0</v>
      </c>
      <c r="BO3416">
        <v>7.5789579700000004E-6</v>
      </c>
      <c r="BP3416">
        <v>0</v>
      </c>
      <c r="BQ3416">
        <v>9.9502626699999997E-6</v>
      </c>
      <c r="BR3416">
        <v>0</v>
      </c>
    </row>
    <row r="3417" spans="1:70" x14ac:dyDescent="0.25">
      <c r="A3417" s="19" t="s">
        <v>400</v>
      </c>
      <c r="B3417" s="20" t="s">
        <v>344</v>
      </c>
      <c r="C3417" s="20" t="s">
        <v>345</v>
      </c>
      <c r="D3417" s="20" t="s">
        <v>382</v>
      </c>
      <c r="E3417" s="20" t="s">
        <v>79</v>
      </c>
      <c r="F3417" s="20" t="s">
        <v>78</v>
      </c>
      <c r="G3417" s="20" t="s">
        <v>17</v>
      </c>
      <c r="H3417" s="20" t="s">
        <v>68</v>
      </c>
      <c r="I3417" s="20">
        <v>0.88339327000000001</v>
      </c>
      <c r="J3417" s="20">
        <v>4.9009824909999992E-3</v>
      </c>
      <c r="K3417" s="20">
        <v>5.96963278E-5</v>
      </c>
      <c r="L3417" s="20">
        <v>2.4475345399999998E-6</v>
      </c>
      <c r="M3417" s="20">
        <v>2.2517317767999998E-6</v>
      </c>
      <c r="N3417" s="20">
        <v>4.6115474700000004E-7</v>
      </c>
      <c r="O3417" s="27">
        <v>1.3097507561139E-4</v>
      </c>
      <c r="AT3417">
        <v>0</v>
      </c>
      <c r="AU3417">
        <v>5.96963278E-5</v>
      </c>
      <c r="AV3417">
        <v>0</v>
      </c>
      <c r="AW3417">
        <v>2.0501767000000004E-2</v>
      </c>
      <c r="AX3417">
        <v>0</v>
      </c>
      <c r="AY3417">
        <v>4.6115474700000004E-7</v>
      </c>
      <c r="AZ3417">
        <v>0</v>
      </c>
      <c r="BA3417">
        <v>2.4475345399999998E-6</v>
      </c>
      <c r="BB3417">
        <v>0</v>
      </c>
      <c r="BC3417">
        <v>9.6530982999999997E-7</v>
      </c>
      <c r="BD3417">
        <v>0</v>
      </c>
      <c r="BE3417">
        <v>3.7784117610000003E-6</v>
      </c>
      <c r="BF3417">
        <v>0</v>
      </c>
      <c r="BG3417">
        <v>5.5358492260999999E-6</v>
      </c>
      <c r="BH3417">
        <v>0</v>
      </c>
      <c r="BI3417">
        <v>5.5628153520000001E-6</v>
      </c>
      <c r="BJ3417">
        <v>0</v>
      </c>
      <c r="BK3417">
        <v>2.7231285699999999E-6</v>
      </c>
      <c r="BL3417">
        <v>0</v>
      </c>
      <c r="BM3417">
        <v>2.13199014E-7</v>
      </c>
      <c r="BN3417">
        <v>0</v>
      </c>
      <c r="BO3417">
        <v>7.1394842300000006E-6</v>
      </c>
      <c r="BP3417">
        <v>0</v>
      </c>
      <c r="BQ3417">
        <v>1.1511176050000001E-6</v>
      </c>
      <c r="BR3417">
        <v>0</v>
      </c>
    </row>
    <row r="3418" spans="1:70" x14ac:dyDescent="0.25">
      <c r="A3418" s="19" t="s">
        <v>400</v>
      </c>
      <c r="B3418" s="20" t="s">
        <v>344</v>
      </c>
      <c r="C3418" s="20" t="s">
        <v>345</v>
      </c>
      <c r="D3418" s="20" t="s">
        <v>382</v>
      </c>
      <c r="E3418" s="20" t="s">
        <v>80</v>
      </c>
      <c r="F3418" s="20" t="s">
        <v>21</v>
      </c>
      <c r="G3418" s="20" t="s">
        <v>17</v>
      </c>
      <c r="H3418" s="20" t="s">
        <v>68</v>
      </c>
      <c r="I3418" s="20">
        <v>9.4373755258000003</v>
      </c>
      <c r="J3418" s="20">
        <v>1.0798926445000001E-2</v>
      </c>
      <c r="K3418" s="20">
        <v>1.3363466305000001E-4</v>
      </c>
      <c r="L3418" s="20">
        <v>7.0142071090999998E-6</v>
      </c>
      <c r="M3418" s="20">
        <v>6.4530705403719995E-6</v>
      </c>
      <c r="N3418" s="20">
        <v>9.1405725049999995E-7</v>
      </c>
      <c r="O3418" s="27">
        <v>4.3395809320425E-4</v>
      </c>
      <c r="AT3418">
        <v>0</v>
      </c>
      <c r="AU3418">
        <v>1.3363466305000001E-4</v>
      </c>
      <c r="AV3418">
        <v>0</v>
      </c>
      <c r="AW3418">
        <v>4.0648407698000003E-2</v>
      </c>
      <c r="AX3418">
        <v>0</v>
      </c>
      <c r="AY3418">
        <v>9.1405725049999995E-7</v>
      </c>
      <c r="AZ3418">
        <v>0</v>
      </c>
      <c r="BA3418">
        <v>7.0142071090999998E-6</v>
      </c>
      <c r="BB3418">
        <v>0</v>
      </c>
      <c r="BC3418">
        <v>8.2659098999999998E-7</v>
      </c>
      <c r="BD3418">
        <v>0</v>
      </c>
      <c r="BE3418">
        <v>2.8389318598000001E-5</v>
      </c>
      <c r="BF3418">
        <v>0</v>
      </c>
      <c r="BG3418">
        <v>1.7710765457900002E-5</v>
      </c>
      <c r="BH3418">
        <v>0</v>
      </c>
      <c r="BI3418">
        <v>2.45514289958E-5</v>
      </c>
      <c r="BJ3418">
        <v>0</v>
      </c>
      <c r="BK3418">
        <v>2.7620105799999997E-5</v>
      </c>
      <c r="BL3418">
        <v>0</v>
      </c>
      <c r="BM3418">
        <v>1.4226282280000001E-5</v>
      </c>
      <c r="BN3418">
        <v>0</v>
      </c>
      <c r="BO3418">
        <v>1.4284878136000001E-5</v>
      </c>
      <c r="BP3418">
        <v>0</v>
      </c>
      <c r="BQ3418">
        <v>6.0793709073999997E-6</v>
      </c>
      <c r="BR3418">
        <v>0</v>
      </c>
    </row>
    <row r="3419" spans="1:70" x14ac:dyDescent="0.25">
      <c r="A3419" s="19" t="s">
        <v>400</v>
      </c>
      <c r="B3419" s="20" t="s">
        <v>344</v>
      </c>
      <c r="C3419" s="20" t="s">
        <v>345</v>
      </c>
      <c r="D3419" s="20" t="s">
        <v>382</v>
      </c>
      <c r="E3419" s="20" t="s">
        <v>82</v>
      </c>
      <c r="F3419" s="20" t="s">
        <v>81</v>
      </c>
      <c r="G3419" s="20" t="s">
        <v>17</v>
      </c>
      <c r="H3419" s="20" t="s">
        <v>68</v>
      </c>
      <c r="I3419" s="20">
        <v>1.733420492</v>
      </c>
      <c r="J3419" s="20">
        <v>4.4747228692000006E-3</v>
      </c>
      <c r="K3419" s="20">
        <v>5.063083456E-5</v>
      </c>
      <c r="L3419" s="20">
        <v>3.044405637E-6</v>
      </c>
      <c r="M3419" s="20">
        <v>2.8008531860399998E-6</v>
      </c>
      <c r="N3419" s="20">
        <v>3.8447027659999997E-7</v>
      </c>
      <c r="O3419" s="27">
        <v>1.6345328030411402E-4</v>
      </c>
      <c r="AT3419">
        <v>0</v>
      </c>
      <c r="AU3419">
        <v>5.063083456E-5</v>
      </c>
      <c r="AV3419">
        <v>0</v>
      </c>
      <c r="AW3419">
        <v>1.7097410109999999E-2</v>
      </c>
      <c r="AX3419">
        <v>0</v>
      </c>
      <c r="AY3419">
        <v>3.8447027659999997E-7</v>
      </c>
      <c r="AZ3419">
        <v>0</v>
      </c>
      <c r="BA3419">
        <v>3.044405637E-6</v>
      </c>
      <c r="BB3419">
        <v>0</v>
      </c>
      <c r="BC3419">
        <v>2.4110144800000002E-7</v>
      </c>
      <c r="BD3419">
        <v>0</v>
      </c>
      <c r="BE3419">
        <v>4.9190116650000001E-6</v>
      </c>
      <c r="BF3419">
        <v>0</v>
      </c>
      <c r="BG3419">
        <v>9.0419668712000012E-6</v>
      </c>
      <c r="BH3419">
        <v>0</v>
      </c>
      <c r="BI3419">
        <v>1.0565549061999999E-5</v>
      </c>
      <c r="BJ3419">
        <v>0</v>
      </c>
      <c r="BK3419">
        <v>4.4477308899999998E-6</v>
      </c>
      <c r="BL3419">
        <v>0</v>
      </c>
      <c r="BM3419">
        <v>3.8008523099999997E-7</v>
      </c>
      <c r="BN3419">
        <v>0</v>
      </c>
      <c r="BO3419">
        <v>6.0073303160000003E-6</v>
      </c>
      <c r="BP3419">
        <v>0</v>
      </c>
      <c r="BQ3419">
        <v>2.3674014917999997E-6</v>
      </c>
      <c r="BR3419">
        <v>0</v>
      </c>
    </row>
    <row r="3420" spans="1:70" x14ac:dyDescent="0.25">
      <c r="A3420" s="19" t="s">
        <v>400</v>
      </c>
      <c r="B3420" s="20" t="s">
        <v>344</v>
      </c>
      <c r="C3420" s="20" t="s">
        <v>345</v>
      </c>
      <c r="D3420" s="20" t="s">
        <v>382</v>
      </c>
      <c r="E3420" s="20" t="s">
        <v>83</v>
      </c>
      <c r="F3420" s="20" t="s">
        <v>23</v>
      </c>
      <c r="G3420" s="20" t="s">
        <v>17</v>
      </c>
      <c r="H3420" s="20" t="s">
        <v>68</v>
      </c>
      <c r="I3420" s="20">
        <v>0.1249202331</v>
      </c>
      <c r="J3420" s="20">
        <v>2.2216891699999999E-4</v>
      </c>
      <c r="K3420" s="20">
        <v>2.5665948900000004E-6</v>
      </c>
      <c r="L3420" s="20">
        <v>2.124652833E-7</v>
      </c>
      <c r="M3420" s="20">
        <v>1.9546806063600003E-7</v>
      </c>
      <c r="N3420" s="20">
        <v>1.9787447079999999E-8</v>
      </c>
      <c r="O3420" s="27">
        <v>9.6742160950200002E-6</v>
      </c>
      <c r="AT3420">
        <v>0</v>
      </c>
      <c r="AU3420">
        <v>2.5665948900000004E-6</v>
      </c>
      <c r="AV3420">
        <v>0</v>
      </c>
      <c r="AW3420">
        <v>8.8014576199999992E-4</v>
      </c>
      <c r="AX3420">
        <v>0</v>
      </c>
      <c r="AY3420">
        <v>1.9787447079999999E-8</v>
      </c>
      <c r="AZ3420">
        <v>0</v>
      </c>
      <c r="BA3420">
        <v>2.124652833E-7</v>
      </c>
      <c r="BB3420">
        <v>0</v>
      </c>
      <c r="BC3420">
        <v>0</v>
      </c>
      <c r="BD3420">
        <v>0</v>
      </c>
      <c r="BE3420">
        <v>2.2999893799999998E-7</v>
      </c>
      <c r="BF3420">
        <v>0</v>
      </c>
      <c r="BG3420">
        <v>1.3197376429999999E-7</v>
      </c>
      <c r="BH3420">
        <v>0</v>
      </c>
      <c r="BI3420">
        <v>5.1103779900000006E-7</v>
      </c>
      <c r="BJ3420">
        <v>0</v>
      </c>
      <c r="BK3420">
        <v>2.3993500699999996E-7</v>
      </c>
      <c r="BL3420">
        <v>0</v>
      </c>
      <c r="BM3420">
        <v>1.2933420600000001E-8</v>
      </c>
      <c r="BN3420">
        <v>0</v>
      </c>
      <c r="BO3420">
        <v>3.1142031300000004E-7</v>
      </c>
      <c r="BP3420">
        <v>0</v>
      </c>
      <c r="BQ3420">
        <v>1.968751518E-7</v>
      </c>
      <c r="BR3420">
        <v>0</v>
      </c>
    </row>
    <row r="3421" spans="1:70" x14ac:dyDescent="0.25">
      <c r="A3421" s="19" t="s">
        <v>400</v>
      </c>
      <c r="B3421" s="20" t="s">
        <v>344</v>
      </c>
      <c r="C3421" s="20" t="s">
        <v>345</v>
      </c>
      <c r="D3421" s="20" t="s">
        <v>382</v>
      </c>
      <c r="E3421" s="20" t="s">
        <v>85</v>
      </c>
      <c r="F3421" s="20" t="s">
        <v>84</v>
      </c>
      <c r="G3421" s="20" t="s">
        <v>17</v>
      </c>
      <c r="H3421" s="20" t="s">
        <v>68</v>
      </c>
      <c r="I3421" s="20">
        <v>2.7490582341000001</v>
      </c>
      <c r="J3421" s="20">
        <v>8.3060284212999984E-3</v>
      </c>
      <c r="K3421" s="20">
        <v>1.2860596721200001E-4</v>
      </c>
      <c r="L3421" s="20">
        <v>6.177592784500001E-6</v>
      </c>
      <c r="M3421" s="20">
        <v>5.6833853617400004E-6</v>
      </c>
      <c r="N3421" s="20">
        <v>8.0992502084999988E-7</v>
      </c>
      <c r="O3421" s="27">
        <v>3.0705517662890002E-4</v>
      </c>
      <c r="AT3421">
        <v>0</v>
      </c>
      <c r="AU3421">
        <v>1.2860596721200001E-4</v>
      </c>
      <c r="AV3421">
        <v>0</v>
      </c>
      <c r="AW3421">
        <v>3.6014751759999998E-2</v>
      </c>
      <c r="AX3421">
        <v>0</v>
      </c>
      <c r="AY3421">
        <v>8.0992502084999988E-7</v>
      </c>
      <c r="AZ3421">
        <v>0</v>
      </c>
      <c r="BA3421">
        <v>6.177592784500001E-6</v>
      </c>
      <c r="BB3421">
        <v>0</v>
      </c>
      <c r="BC3421">
        <v>5.60129252E-6</v>
      </c>
      <c r="BD3421">
        <v>0</v>
      </c>
      <c r="BE3421">
        <v>9.2754105289000015E-6</v>
      </c>
      <c r="BF3421">
        <v>0</v>
      </c>
      <c r="BG3421">
        <v>1.1301558273E-5</v>
      </c>
      <c r="BH3421">
        <v>0</v>
      </c>
      <c r="BI3421">
        <v>1.3497014791E-5</v>
      </c>
      <c r="BJ3421">
        <v>0</v>
      </c>
      <c r="BK3421">
        <v>6.8657791166000005E-6</v>
      </c>
      <c r="BL3421">
        <v>0</v>
      </c>
      <c r="BM3421">
        <v>8.1191610201000005E-7</v>
      </c>
      <c r="BN3421">
        <v>0</v>
      </c>
      <c r="BO3421">
        <v>1.26249003194E-5</v>
      </c>
      <c r="BP3421">
        <v>0</v>
      </c>
      <c r="BQ3421">
        <v>4.327330413199999E-6</v>
      </c>
      <c r="BR3421">
        <v>0</v>
      </c>
    </row>
    <row r="3422" spans="1:70" x14ac:dyDescent="0.25">
      <c r="A3422" s="19" t="s">
        <v>400</v>
      </c>
      <c r="B3422" s="20" t="s">
        <v>344</v>
      </c>
      <c r="C3422" s="20" t="s">
        <v>345</v>
      </c>
      <c r="D3422" s="20" t="s">
        <v>382</v>
      </c>
      <c r="E3422" s="20" t="s">
        <v>87</v>
      </c>
      <c r="F3422" s="20" t="s">
        <v>86</v>
      </c>
      <c r="G3422" s="20" t="s">
        <v>17</v>
      </c>
      <c r="H3422" s="20" t="s">
        <v>68</v>
      </c>
      <c r="I3422" s="20">
        <v>9.1480668259999991</v>
      </c>
      <c r="J3422" s="20">
        <v>2.5426710039999998E-3</v>
      </c>
      <c r="K3422" s="20">
        <v>5.468456243E-5</v>
      </c>
      <c r="L3422" s="20">
        <v>3.4264192349999999E-6</v>
      </c>
      <c r="M3422" s="20">
        <v>3.1523056961999995E-6</v>
      </c>
      <c r="N3422" s="20">
        <v>2.75256457E-7</v>
      </c>
      <c r="O3422" s="27">
        <v>1.7813697082062803E-4</v>
      </c>
      <c r="AT3422">
        <v>0</v>
      </c>
      <c r="AU3422">
        <v>5.468456243E-5</v>
      </c>
      <c r="AV3422">
        <v>0</v>
      </c>
      <c r="AW3422">
        <v>1.2244879169999999E-2</v>
      </c>
      <c r="AX3422">
        <v>0</v>
      </c>
      <c r="AY3422">
        <v>2.75256457E-7</v>
      </c>
      <c r="AZ3422">
        <v>0</v>
      </c>
      <c r="BA3422">
        <v>3.4264192349999999E-6</v>
      </c>
      <c r="BB3422">
        <v>0</v>
      </c>
      <c r="BC3422">
        <v>4.0515075159999998E-6</v>
      </c>
      <c r="BD3422">
        <v>0</v>
      </c>
      <c r="BE3422">
        <v>1.2092587729999999E-5</v>
      </c>
      <c r="BF3422">
        <v>0</v>
      </c>
      <c r="BG3422">
        <v>3.2484530629999996E-6</v>
      </c>
      <c r="BH3422">
        <v>0</v>
      </c>
      <c r="BI3422">
        <v>1.3424903505E-5</v>
      </c>
      <c r="BJ3422">
        <v>0</v>
      </c>
      <c r="BK3422">
        <v>1.2564948560000001E-5</v>
      </c>
      <c r="BL3422">
        <v>0</v>
      </c>
      <c r="BM3422">
        <v>1.9205360040000002E-6</v>
      </c>
      <c r="BN3422">
        <v>0</v>
      </c>
      <c r="BO3422">
        <v>4.3488024690000001E-6</v>
      </c>
      <c r="BP3422">
        <v>0</v>
      </c>
      <c r="BQ3422">
        <v>3.1116866678000004E-6</v>
      </c>
      <c r="BR3422">
        <v>0</v>
      </c>
    </row>
    <row r="3423" spans="1:70" x14ac:dyDescent="0.25">
      <c r="A3423" s="19" t="s">
        <v>400</v>
      </c>
      <c r="B3423" s="20" t="s">
        <v>344</v>
      </c>
      <c r="C3423" s="20" t="s">
        <v>345</v>
      </c>
      <c r="D3423" s="20" t="s">
        <v>382</v>
      </c>
      <c r="E3423" s="20" t="s">
        <v>88</v>
      </c>
      <c r="F3423" s="20" t="s">
        <v>25</v>
      </c>
      <c r="G3423" s="20" t="s">
        <v>17</v>
      </c>
      <c r="H3423" s="20" t="s">
        <v>68</v>
      </c>
      <c r="I3423" s="20">
        <v>3.3854594960000002</v>
      </c>
      <c r="J3423" s="20">
        <v>1.9221051432999996E-2</v>
      </c>
      <c r="K3423" s="20">
        <v>1.813113839E-4</v>
      </c>
      <c r="L3423" s="20">
        <v>9.4721827600000015E-6</v>
      </c>
      <c r="M3423" s="20">
        <v>8.7144081392000014E-6</v>
      </c>
      <c r="N3423" s="20">
        <v>1.6887773469999999E-6</v>
      </c>
      <c r="O3423" s="27">
        <v>4.7022279148398996E-4</v>
      </c>
      <c r="AT3423">
        <v>0</v>
      </c>
      <c r="AU3423">
        <v>1.813113839E-4</v>
      </c>
      <c r="AV3423">
        <v>0</v>
      </c>
      <c r="AW3423">
        <v>7.5079184600000001E-2</v>
      </c>
      <c r="AX3423">
        <v>0</v>
      </c>
      <c r="AY3423">
        <v>1.6887773469999999E-6</v>
      </c>
      <c r="AZ3423">
        <v>0</v>
      </c>
      <c r="BA3423">
        <v>9.4721827600000015E-6</v>
      </c>
      <c r="BB3423">
        <v>0</v>
      </c>
      <c r="BC3423">
        <v>6.1614293E-7</v>
      </c>
      <c r="BD3423">
        <v>0</v>
      </c>
      <c r="BE3423">
        <v>1.0340930269999999E-5</v>
      </c>
      <c r="BF3423">
        <v>0</v>
      </c>
      <c r="BG3423">
        <v>2.1616938794999998E-5</v>
      </c>
      <c r="BH3423">
        <v>0</v>
      </c>
      <c r="BI3423">
        <v>1.3789203561000001E-5</v>
      </c>
      <c r="BJ3423">
        <v>0</v>
      </c>
      <c r="BK3423">
        <v>7.3749321000000003E-6</v>
      </c>
      <c r="BL3423">
        <v>0</v>
      </c>
      <c r="BM3423">
        <v>5.1471282000000005E-7</v>
      </c>
      <c r="BN3423">
        <v>0</v>
      </c>
      <c r="BO3423">
        <v>2.61503415E-5</v>
      </c>
      <c r="BP3423">
        <v>0</v>
      </c>
      <c r="BQ3423">
        <v>5.5130025949999998E-6</v>
      </c>
      <c r="BR3423">
        <v>0</v>
      </c>
    </row>
    <row r="3424" spans="1:70" x14ac:dyDescent="0.25">
      <c r="A3424" s="19" t="s">
        <v>400</v>
      </c>
      <c r="B3424" s="20" t="s">
        <v>344</v>
      </c>
      <c r="C3424" s="20" t="s">
        <v>345</v>
      </c>
      <c r="D3424" s="20" t="s">
        <v>382</v>
      </c>
      <c r="E3424" s="20" t="s">
        <v>90</v>
      </c>
      <c r="F3424" s="20" t="s">
        <v>89</v>
      </c>
      <c r="G3424" s="20" t="s">
        <v>17</v>
      </c>
      <c r="H3424" s="20" t="s">
        <v>68</v>
      </c>
      <c r="I3424" s="20">
        <v>21.713738920000001</v>
      </c>
      <c r="J3424" s="20">
        <v>1.0668688071E-2</v>
      </c>
      <c r="K3424" s="20">
        <v>1.2317660408999999E-4</v>
      </c>
      <c r="L3424" s="20">
        <v>6.2340825870000006E-6</v>
      </c>
      <c r="M3424" s="20">
        <v>5.7353559800400013E-6</v>
      </c>
      <c r="N3424" s="20">
        <v>8.1084241120000008E-7</v>
      </c>
      <c r="O3424" s="27">
        <v>5.3255657428090896E-4</v>
      </c>
      <c r="AT3424">
        <v>0</v>
      </c>
      <c r="AU3424">
        <v>1.2317660408999999E-4</v>
      </c>
      <c r="AV3424">
        <v>0</v>
      </c>
      <c r="AW3424">
        <v>3.6064373064000003E-2</v>
      </c>
      <c r="AX3424">
        <v>0</v>
      </c>
      <c r="AY3424">
        <v>8.1084241120000008E-7</v>
      </c>
      <c r="AZ3424">
        <v>0</v>
      </c>
      <c r="BA3424">
        <v>6.2340825870000006E-6</v>
      </c>
      <c r="BB3424">
        <v>0</v>
      </c>
      <c r="BC3424">
        <v>1.4896194730000001E-6</v>
      </c>
      <c r="BD3424">
        <v>0</v>
      </c>
      <c r="BE3424">
        <v>6.1312411299999998E-5</v>
      </c>
      <c r="BF3424">
        <v>0</v>
      </c>
      <c r="BG3424">
        <v>1.9637486510000003E-5</v>
      </c>
      <c r="BH3424">
        <v>0</v>
      </c>
      <c r="BI3424">
        <v>2.8992559849999997E-5</v>
      </c>
      <c r="BJ3424">
        <v>0</v>
      </c>
      <c r="BK3424">
        <v>6.3854496770000002E-5</v>
      </c>
      <c r="BL3424">
        <v>0</v>
      </c>
      <c r="BM3424">
        <v>2.6382361367000003E-5</v>
      </c>
      <c r="BN3424">
        <v>0</v>
      </c>
      <c r="BO3424">
        <v>1.2739657619999998E-5</v>
      </c>
      <c r="BP3424">
        <v>0</v>
      </c>
      <c r="BQ3424">
        <v>4.0178920990000003E-6</v>
      </c>
      <c r="BR3424">
        <v>0</v>
      </c>
    </row>
    <row r="3425" spans="1:70" x14ac:dyDescent="0.25">
      <c r="A3425" s="19" t="s">
        <v>400</v>
      </c>
      <c r="B3425" s="20" t="s">
        <v>344</v>
      </c>
      <c r="C3425" s="20" t="s">
        <v>345</v>
      </c>
      <c r="D3425" s="20" t="s">
        <v>382</v>
      </c>
      <c r="E3425" s="20" t="s">
        <v>92</v>
      </c>
      <c r="F3425" s="20" t="s">
        <v>91</v>
      </c>
      <c r="G3425" s="20" t="s">
        <v>17</v>
      </c>
      <c r="H3425" s="20" t="s">
        <v>68</v>
      </c>
      <c r="I3425" s="20">
        <v>9.2367701140000008E-2</v>
      </c>
      <c r="J3425" s="20">
        <v>4.1555619627000001E-4</v>
      </c>
      <c r="K3425" s="20">
        <v>2.3580706722999998E-5</v>
      </c>
      <c r="L3425" s="20">
        <v>2.7060968523000003E-7</v>
      </c>
      <c r="M3425" s="20">
        <v>2.4896091041160004E-7</v>
      </c>
      <c r="N3425" s="20">
        <v>6.6024143750000001E-8</v>
      </c>
      <c r="O3425" s="27">
        <v>1.7444289405017801E-5</v>
      </c>
      <c r="AT3425">
        <v>0</v>
      </c>
      <c r="AU3425">
        <v>2.3580706722999998E-5</v>
      </c>
      <c r="AV3425">
        <v>0</v>
      </c>
      <c r="AW3425">
        <v>2.9348053951E-3</v>
      </c>
      <c r="AX3425">
        <v>0</v>
      </c>
      <c r="AY3425">
        <v>6.6024143750000001E-8</v>
      </c>
      <c r="AZ3425">
        <v>0</v>
      </c>
      <c r="BA3425">
        <v>2.7060968523000003E-7</v>
      </c>
      <c r="BB3425">
        <v>0</v>
      </c>
      <c r="BC3425">
        <v>3.3348664876000001E-6</v>
      </c>
      <c r="BD3425">
        <v>0</v>
      </c>
      <c r="BE3425">
        <v>1.2872850684999999E-6</v>
      </c>
      <c r="BF3425">
        <v>0</v>
      </c>
      <c r="BG3425">
        <v>2.2656266281000001E-7</v>
      </c>
      <c r="BH3425">
        <v>0</v>
      </c>
      <c r="BI3425">
        <v>3.7521565321000006E-7</v>
      </c>
      <c r="BJ3425">
        <v>0</v>
      </c>
      <c r="BK3425">
        <v>1.4811968899999999E-7</v>
      </c>
      <c r="BL3425">
        <v>0</v>
      </c>
      <c r="BM3425">
        <v>2.9730499200000002E-8</v>
      </c>
      <c r="BN3425">
        <v>0</v>
      </c>
      <c r="BO3425">
        <v>1.0169365237999999E-6</v>
      </c>
      <c r="BP3425">
        <v>0</v>
      </c>
      <c r="BQ3425">
        <v>5.2874263259999994E-8</v>
      </c>
      <c r="BR3425">
        <v>0</v>
      </c>
    </row>
    <row r="3426" spans="1:70" x14ac:dyDescent="0.25">
      <c r="A3426" s="19" t="s">
        <v>400</v>
      </c>
      <c r="B3426" s="20" t="s">
        <v>344</v>
      </c>
      <c r="C3426" s="20" t="s">
        <v>345</v>
      </c>
      <c r="D3426" s="20" t="s">
        <v>382</v>
      </c>
      <c r="E3426" s="20" t="s">
        <v>93</v>
      </c>
      <c r="F3426" s="20" t="s">
        <v>27</v>
      </c>
      <c r="G3426" s="20" t="s">
        <v>17</v>
      </c>
      <c r="H3426" s="20" t="s">
        <v>68</v>
      </c>
      <c r="I3426" s="20">
        <v>0.590014064</v>
      </c>
      <c r="J3426" s="20">
        <v>1.233174567E-3</v>
      </c>
      <c r="K3426" s="20">
        <v>1.6486842899999999E-5</v>
      </c>
      <c r="L3426" s="20">
        <v>7.8992457699999995E-7</v>
      </c>
      <c r="M3426" s="20">
        <v>7.2673061084000007E-7</v>
      </c>
      <c r="N3426" s="20">
        <v>1.0891650590000001E-7</v>
      </c>
      <c r="O3426" s="27">
        <v>4.2744891066520005E-5</v>
      </c>
      <c r="AT3426">
        <v>0</v>
      </c>
      <c r="AU3426">
        <v>1.6486842899999999E-5</v>
      </c>
      <c r="AV3426">
        <v>0</v>
      </c>
      <c r="AW3426">
        <v>4.8432353000000001E-3</v>
      </c>
      <c r="AX3426">
        <v>0</v>
      </c>
      <c r="AY3426">
        <v>1.0891650590000001E-7</v>
      </c>
      <c r="AZ3426">
        <v>0</v>
      </c>
      <c r="BA3426">
        <v>7.8992457699999995E-7</v>
      </c>
      <c r="BB3426">
        <v>0</v>
      </c>
      <c r="BC3426">
        <v>5.2736413999999996E-7</v>
      </c>
      <c r="BD3426">
        <v>0</v>
      </c>
      <c r="BE3426">
        <v>1.8776006100000001E-6</v>
      </c>
      <c r="BF3426">
        <v>0</v>
      </c>
      <c r="BG3426">
        <v>1.5104043316000001E-6</v>
      </c>
      <c r="BH3426">
        <v>0</v>
      </c>
      <c r="BI3426">
        <v>1.810604631E-6</v>
      </c>
      <c r="BJ3426">
        <v>0</v>
      </c>
      <c r="BK3426">
        <v>1.59204086E-6</v>
      </c>
      <c r="BL3426">
        <v>0</v>
      </c>
      <c r="BM3426">
        <v>6.7779939699999998E-8</v>
      </c>
      <c r="BN3426">
        <v>0</v>
      </c>
      <c r="BO3426">
        <v>1.69856021E-6</v>
      </c>
      <c r="BP3426">
        <v>0</v>
      </c>
      <c r="BQ3426">
        <v>4.3823963020000001E-7</v>
      </c>
      <c r="BR3426">
        <v>0</v>
      </c>
    </row>
    <row r="3427" spans="1:70" x14ac:dyDescent="0.25">
      <c r="A3427" s="19" t="s">
        <v>400</v>
      </c>
      <c r="B3427" s="20" t="s">
        <v>344</v>
      </c>
      <c r="C3427" s="20" t="s">
        <v>345</v>
      </c>
      <c r="D3427" s="20" t="s">
        <v>382</v>
      </c>
      <c r="E3427" s="20" t="s">
        <v>95</v>
      </c>
      <c r="F3427" s="20" t="s">
        <v>94</v>
      </c>
      <c r="G3427" s="20" t="s">
        <v>17</v>
      </c>
      <c r="H3427" s="20" t="s">
        <v>68</v>
      </c>
      <c r="I3427" s="20">
        <v>8.6671036409999999E-2</v>
      </c>
      <c r="J3427" s="20">
        <v>4.5507167049999996E-4</v>
      </c>
      <c r="K3427" s="20">
        <v>3.1752617350000002E-5</v>
      </c>
      <c r="L3427" s="20">
        <v>4.1672522679999995E-7</v>
      </c>
      <c r="M3427" s="20">
        <v>3.83387208656E-7</v>
      </c>
      <c r="N3427" s="20">
        <v>1.0188765347E-7</v>
      </c>
      <c r="O3427" s="27">
        <v>2.0145102224730001E-5</v>
      </c>
      <c r="AT3427">
        <v>0</v>
      </c>
      <c r="AU3427">
        <v>3.1752617350000002E-5</v>
      </c>
      <c r="AV3427">
        <v>0</v>
      </c>
      <c r="AW3427">
        <v>4.5284036100000005E-3</v>
      </c>
      <c r="AX3427">
        <v>0</v>
      </c>
      <c r="AY3427">
        <v>1.0188765347E-7</v>
      </c>
      <c r="AZ3427">
        <v>0</v>
      </c>
      <c r="BA3427">
        <v>4.1672522679999995E-7</v>
      </c>
      <c r="BB3427">
        <v>0</v>
      </c>
      <c r="BC3427">
        <v>4.3150038780000001E-6</v>
      </c>
      <c r="BD3427">
        <v>0</v>
      </c>
      <c r="BE3427">
        <v>1.3297702033999998E-6</v>
      </c>
      <c r="BF3427">
        <v>0</v>
      </c>
      <c r="BG3427">
        <v>7.4382840379999998E-8</v>
      </c>
      <c r="BH3427">
        <v>0</v>
      </c>
      <c r="BI3427">
        <v>2.2214681049999998E-7</v>
      </c>
      <c r="BJ3427">
        <v>0</v>
      </c>
      <c r="BK3427">
        <v>1.8738842999999999E-8</v>
      </c>
      <c r="BL3427">
        <v>0</v>
      </c>
      <c r="BM3427">
        <v>4.5651123000000001E-9</v>
      </c>
      <c r="BN3427">
        <v>0</v>
      </c>
      <c r="BO3427">
        <v>1.563044415E-6</v>
      </c>
      <c r="BP3427">
        <v>0</v>
      </c>
      <c r="BQ3427">
        <v>5.6249935900000002E-8</v>
      </c>
      <c r="BR3427">
        <v>0</v>
      </c>
    </row>
    <row r="3428" spans="1:70" x14ac:dyDescent="0.25">
      <c r="A3428" s="19" t="s">
        <v>400</v>
      </c>
      <c r="B3428" s="20" t="s">
        <v>344</v>
      </c>
      <c r="C3428" s="20" t="s">
        <v>345</v>
      </c>
      <c r="D3428" s="20" t="s">
        <v>382</v>
      </c>
      <c r="E3428" s="20" t="s">
        <v>97</v>
      </c>
      <c r="F3428" s="20" t="s">
        <v>96</v>
      </c>
      <c r="G3428" s="20" t="s">
        <v>17</v>
      </c>
      <c r="H3428" s="20" t="s">
        <v>68</v>
      </c>
      <c r="I3428" s="20">
        <v>0.13875500159999998</v>
      </c>
      <c r="J3428" s="20">
        <v>7.3547327669999999E-4</v>
      </c>
      <c r="K3428" s="20">
        <v>5.2317736289999999E-5</v>
      </c>
      <c r="L3428" s="20">
        <v>1.021919068E-6</v>
      </c>
      <c r="M3428" s="20">
        <v>9.4016554256000001E-7</v>
      </c>
      <c r="N3428" s="20">
        <v>2.4026672160000001E-7</v>
      </c>
      <c r="O3428" s="27">
        <v>3.1356461254243299E-5</v>
      </c>
      <c r="AT3428">
        <v>0</v>
      </c>
      <c r="AU3428">
        <v>5.2317736289999999E-5</v>
      </c>
      <c r="AV3428">
        <v>0</v>
      </c>
      <c r="AW3428">
        <v>1.0677405970000001E-2</v>
      </c>
      <c r="AX3428">
        <v>0</v>
      </c>
      <c r="AY3428">
        <v>2.4026672160000001E-7</v>
      </c>
      <c r="AZ3428">
        <v>0</v>
      </c>
      <c r="BA3428">
        <v>1.021919068E-6</v>
      </c>
      <c r="BB3428">
        <v>0</v>
      </c>
      <c r="BC3428">
        <v>5.4594639151000004E-6</v>
      </c>
      <c r="BD3428">
        <v>0</v>
      </c>
      <c r="BE3428">
        <v>1.883279722E-6</v>
      </c>
      <c r="BF3428">
        <v>0</v>
      </c>
      <c r="BG3428">
        <v>8.1583140140000003E-8</v>
      </c>
      <c r="BH3428">
        <v>0</v>
      </c>
      <c r="BI3428">
        <v>3.5444798190000002E-7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3.6715019430000003E-6</v>
      </c>
      <c r="BP3428">
        <v>0</v>
      </c>
      <c r="BQ3428">
        <v>1.196080261E-7</v>
      </c>
      <c r="BR3428">
        <v>0</v>
      </c>
    </row>
    <row r="3429" spans="1:70" x14ac:dyDescent="0.25">
      <c r="A3429" s="19" t="s">
        <v>400</v>
      </c>
      <c r="B3429" s="20" t="s">
        <v>344</v>
      </c>
      <c r="C3429" s="20" t="s">
        <v>345</v>
      </c>
      <c r="D3429" s="20" t="s">
        <v>382</v>
      </c>
      <c r="E3429" s="20" t="s">
        <v>99</v>
      </c>
      <c r="F3429" s="20" t="s">
        <v>98</v>
      </c>
      <c r="G3429" s="20" t="s">
        <v>17</v>
      </c>
      <c r="H3429" s="20" t="s">
        <v>68</v>
      </c>
      <c r="I3429" s="20">
        <v>0.7198172732</v>
      </c>
      <c r="J3429" s="20">
        <v>6.6303256885999994E-3</v>
      </c>
      <c r="K3429" s="20">
        <v>7.1443588830000004E-5</v>
      </c>
      <c r="L3429" s="20">
        <v>2.8821173540999998E-6</v>
      </c>
      <c r="M3429" s="20">
        <v>2.651547965772E-6</v>
      </c>
      <c r="N3429" s="20">
        <v>5.5478504549999987E-7</v>
      </c>
      <c r="O3429" s="27">
        <v>1.6851215315557498E-4</v>
      </c>
      <c r="AT3429">
        <v>0</v>
      </c>
      <c r="AU3429">
        <v>7.1443588830000004E-5</v>
      </c>
      <c r="AV3429">
        <v>0</v>
      </c>
      <c r="AW3429">
        <v>2.466573369E-2</v>
      </c>
      <c r="AX3429">
        <v>0</v>
      </c>
      <c r="AY3429">
        <v>5.5478504549999987E-7</v>
      </c>
      <c r="AZ3429">
        <v>0</v>
      </c>
      <c r="BA3429">
        <v>2.8821173540999998E-6</v>
      </c>
      <c r="BB3429">
        <v>0</v>
      </c>
      <c r="BC3429">
        <v>3.0338432400000002E-7</v>
      </c>
      <c r="BD3429">
        <v>0</v>
      </c>
      <c r="BE3429">
        <v>4.4822976744000004E-6</v>
      </c>
      <c r="BF3429">
        <v>0</v>
      </c>
      <c r="BG3429">
        <v>6.6045126000999999E-6</v>
      </c>
      <c r="BH3429">
        <v>0</v>
      </c>
      <c r="BI3429">
        <v>7.3071016956999997E-6</v>
      </c>
      <c r="BJ3429">
        <v>0</v>
      </c>
      <c r="BK3429">
        <v>3.4477939340000001E-6</v>
      </c>
      <c r="BL3429">
        <v>0</v>
      </c>
      <c r="BM3429">
        <v>4.0172941960000002E-7</v>
      </c>
      <c r="BN3429">
        <v>0</v>
      </c>
      <c r="BO3429">
        <v>8.6050175220000013E-6</v>
      </c>
      <c r="BP3429">
        <v>0</v>
      </c>
      <c r="BQ3429">
        <v>1.0385637643000002E-6</v>
      </c>
      <c r="BR3429">
        <v>0</v>
      </c>
    </row>
    <row r="3430" spans="1:70" x14ac:dyDescent="0.25">
      <c r="A3430" s="19" t="s">
        <v>400</v>
      </c>
      <c r="B3430" s="20" t="s">
        <v>344</v>
      </c>
      <c r="C3430" s="20" t="s">
        <v>345</v>
      </c>
      <c r="D3430" s="20" t="s">
        <v>382</v>
      </c>
      <c r="E3430" s="20" t="s">
        <v>101</v>
      </c>
      <c r="F3430" s="20" t="s">
        <v>100</v>
      </c>
      <c r="G3430" s="20" t="s">
        <v>17</v>
      </c>
      <c r="H3430" s="20" t="s">
        <v>68</v>
      </c>
      <c r="I3430" s="20">
        <v>0.885021061</v>
      </c>
      <c r="J3430" s="20">
        <v>3.2429630969999998E-3</v>
      </c>
      <c r="K3430" s="20">
        <v>1.0050258578000001E-4</v>
      </c>
      <c r="L3430" s="20">
        <v>1.709078846E-6</v>
      </c>
      <c r="M3430" s="20">
        <v>1.5723525383200001E-6</v>
      </c>
      <c r="N3430" s="20">
        <v>3.8740218779999999E-7</v>
      </c>
      <c r="O3430" s="27">
        <v>1.104467135171E-4</v>
      </c>
      <c r="AT3430">
        <v>0</v>
      </c>
      <c r="AU3430">
        <v>1.0050258578000001E-4</v>
      </c>
      <c r="AV3430">
        <v>0</v>
      </c>
      <c r="AW3430">
        <v>1.7221392879999999E-2</v>
      </c>
      <c r="AX3430">
        <v>0</v>
      </c>
      <c r="AY3430">
        <v>3.8740218779999999E-7</v>
      </c>
      <c r="AZ3430">
        <v>0</v>
      </c>
      <c r="BA3430">
        <v>1.709078846E-6</v>
      </c>
      <c r="BB3430">
        <v>0</v>
      </c>
      <c r="BC3430">
        <v>1.0717206299999999E-5</v>
      </c>
      <c r="BD3430">
        <v>0</v>
      </c>
      <c r="BE3430">
        <v>7.8997673440000003E-6</v>
      </c>
      <c r="BF3430">
        <v>0</v>
      </c>
      <c r="BG3430">
        <v>2.0663404150000002E-6</v>
      </c>
      <c r="BH3430">
        <v>0</v>
      </c>
      <c r="BI3430">
        <v>3.3449473600000002E-6</v>
      </c>
      <c r="BJ3430">
        <v>0</v>
      </c>
      <c r="BK3430">
        <v>3.1662132989999999E-6</v>
      </c>
      <c r="BL3430">
        <v>0</v>
      </c>
      <c r="BM3430">
        <v>2.3490985110000003E-6</v>
      </c>
      <c r="BN3430">
        <v>0</v>
      </c>
      <c r="BO3430">
        <v>5.9803478199999996E-6</v>
      </c>
      <c r="BP3430">
        <v>0</v>
      </c>
      <c r="BQ3430">
        <v>5.0757528100000003E-7</v>
      </c>
      <c r="BR3430">
        <v>0</v>
      </c>
    </row>
    <row r="3431" spans="1:70" x14ac:dyDescent="0.25">
      <c r="A3431" s="19" t="s">
        <v>400</v>
      </c>
      <c r="B3431" s="20" t="s">
        <v>344</v>
      </c>
      <c r="C3431" s="20" t="s">
        <v>345</v>
      </c>
      <c r="D3431" s="20" t="s">
        <v>382</v>
      </c>
      <c r="E3431" s="20" t="s">
        <v>103</v>
      </c>
      <c r="F3431" s="20" t="s">
        <v>102</v>
      </c>
      <c r="G3431" s="20" t="s">
        <v>17</v>
      </c>
      <c r="H3431" s="20" t="s">
        <v>68</v>
      </c>
      <c r="I3431" s="20">
        <v>2.5545568859999999</v>
      </c>
      <c r="J3431" s="20">
        <v>1.7323615169999999E-3</v>
      </c>
      <c r="K3431" s="20">
        <v>2.0728055400000002E-5</v>
      </c>
      <c r="L3431" s="20">
        <v>7.5538460700000007E-7</v>
      </c>
      <c r="M3431" s="20">
        <v>6.9495383844000001E-7</v>
      </c>
      <c r="N3431" s="20">
        <v>1.2669141199999999E-7</v>
      </c>
      <c r="O3431" s="27">
        <v>7.7517216092474504E-5</v>
      </c>
      <c r="AT3431">
        <v>0</v>
      </c>
      <c r="AU3431">
        <v>2.0728055400000002E-5</v>
      </c>
      <c r="AV3431">
        <v>0</v>
      </c>
      <c r="AW3431">
        <v>5.6339295499999997E-3</v>
      </c>
      <c r="AX3431">
        <v>0</v>
      </c>
      <c r="AY3431">
        <v>1.2669141199999999E-7</v>
      </c>
      <c r="AZ3431">
        <v>0</v>
      </c>
      <c r="BA3431">
        <v>7.5538460700000007E-7</v>
      </c>
      <c r="BB3431">
        <v>0</v>
      </c>
      <c r="BC3431">
        <v>1.0852354865000001E-6</v>
      </c>
      <c r="BD3431">
        <v>0</v>
      </c>
      <c r="BE3431">
        <v>8.6462646500000009E-6</v>
      </c>
      <c r="BF3431">
        <v>0</v>
      </c>
      <c r="BG3431">
        <v>3.4823420336E-6</v>
      </c>
      <c r="BH3431">
        <v>0</v>
      </c>
      <c r="BI3431">
        <v>5.3453056340000002E-6</v>
      </c>
      <c r="BJ3431">
        <v>0</v>
      </c>
      <c r="BK3431">
        <v>8.5087484399999991E-6</v>
      </c>
      <c r="BL3431">
        <v>0</v>
      </c>
      <c r="BM3431">
        <v>6.8997081899999996E-6</v>
      </c>
      <c r="BN3431">
        <v>0</v>
      </c>
      <c r="BO3431">
        <v>1.9790529980000002E-6</v>
      </c>
      <c r="BP3431">
        <v>0</v>
      </c>
      <c r="BQ3431">
        <v>6.3703207099999998E-7</v>
      </c>
      <c r="BR3431">
        <v>0</v>
      </c>
    </row>
    <row r="3432" spans="1:70" x14ac:dyDescent="0.25">
      <c r="A3432" s="19" t="s">
        <v>400</v>
      </c>
      <c r="B3432" s="20" t="s">
        <v>344</v>
      </c>
      <c r="C3432" s="20" t="s">
        <v>345</v>
      </c>
      <c r="D3432" s="20" t="s">
        <v>382</v>
      </c>
      <c r="E3432" s="20" t="s">
        <v>105</v>
      </c>
      <c r="F3432" s="20" t="s">
        <v>104</v>
      </c>
      <c r="G3432" s="20" t="s">
        <v>17</v>
      </c>
      <c r="H3432" s="20" t="s">
        <v>68</v>
      </c>
      <c r="I3432" s="20">
        <v>5.7373778100000002E-2</v>
      </c>
      <c r="J3432" s="20">
        <v>5.0525455589999998E-4</v>
      </c>
      <c r="K3432" s="20">
        <v>3.7253732346999996E-5</v>
      </c>
      <c r="L3432" s="20">
        <v>3.5539135519999999E-7</v>
      </c>
      <c r="M3432" s="20">
        <v>3.26960046784E-7</v>
      </c>
      <c r="N3432" s="20">
        <v>9.1058402879999995E-8</v>
      </c>
      <c r="O3432" s="27">
        <v>2.3722739796550003E-5</v>
      </c>
      <c r="AT3432">
        <v>0</v>
      </c>
      <c r="AU3432">
        <v>3.7253732346999996E-5</v>
      </c>
      <c r="AV3432">
        <v>0</v>
      </c>
      <c r="AW3432">
        <v>4.0475106410000003E-3</v>
      </c>
      <c r="AX3432">
        <v>0</v>
      </c>
      <c r="AY3432">
        <v>9.1058402879999995E-8</v>
      </c>
      <c r="AZ3432">
        <v>0</v>
      </c>
      <c r="BA3432">
        <v>3.5539135519999999E-7</v>
      </c>
      <c r="BB3432">
        <v>0</v>
      </c>
      <c r="BC3432">
        <v>5.6196667999999996E-6</v>
      </c>
      <c r="BD3432">
        <v>0</v>
      </c>
      <c r="BE3432">
        <v>2.00886184E-6</v>
      </c>
      <c r="BF3432">
        <v>0</v>
      </c>
      <c r="BG3432">
        <v>6.0976219199999993E-8</v>
      </c>
      <c r="BH3432">
        <v>0</v>
      </c>
      <c r="BI3432">
        <v>1.608764238E-7</v>
      </c>
      <c r="BJ3432">
        <v>0</v>
      </c>
      <c r="BK3432">
        <v>9.2478896000000007E-9</v>
      </c>
      <c r="BL3432">
        <v>0</v>
      </c>
      <c r="BM3432">
        <v>7.1934444999999997E-9</v>
      </c>
      <c r="BN3432">
        <v>0</v>
      </c>
      <c r="BO3432">
        <v>1.4016231715000001E-6</v>
      </c>
      <c r="BP3432">
        <v>0</v>
      </c>
      <c r="BQ3432">
        <v>2.6634638600000001E-8</v>
      </c>
      <c r="BR3432">
        <v>0</v>
      </c>
    </row>
    <row r="3433" spans="1:70" x14ac:dyDescent="0.25">
      <c r="A3433" s="19" t="s">
        <v>400</v>
      </c>
      <c r="B3433" s="20" t="s">
        <v>344</v>
      </c>
      <c r="C3433" s="20" t="s">
        <v>345</v>
      </c>
      <c r="D3433" s="20" t="s">
        <v>382</v>
      </c>
      <c r="E3433" s="20" t="s">
        <v>107</v>
      </c>
      <c r="F3433" s="20" t="s">
        <v>106</v>
      </c>
      <c r="G3433" s="20" t="s">
        <v>30</v>
      </c>
      <c r="H3433" s="20" t="s">
        <v>68</v>
      </c>
      <c r="I3433" s="20">
        <v>4.0892501449999994</v>
      </c>
      <c r="J3433" s="20">
        <v>1.4804112500000001E-2</v>
      </c>
      <c r="K3433" s="20">
        <v>6.9637195430000002E-4</v>
      </c>
      <c r="L3433" s="20">
        <v>7.1974500930000002E-6</v>
      </c>
      <c r="M3433" s="20">
        <v>6.6216540855600004E-6</v>
      </c>
      <c r="N3433" s="20">
        <v>1.7013165360000002E-6</v>
      </c>
      <c r="O3433" s="27">
        <v>6.0542953711180002E-4</v>
      </c>
      <c r="AT3433">
        <v>0</v>
      </c>
      <c r="AU3433">
        <v>6.9637195430000002E-4</v>
      </c>
      <c r="AV3433">
        <v>0</v>
      </c>
      <c r="AW3433">
        <v>7.5636402539999995E-2</v>
      </c>
      <c r="AX3433">
        <v>0</v>
      </c>
      <c r="AY3433">
        <v>1.7013165360000002E-6</v>
      </c>
      <c r="AZ3433">
        <v>0</v>
      </c>
      <c r="BA3433">
        <v>7.1974500930000002E-6</v>
      </c>
      <c r="BB3433">
        <v>0</v>
      </c>
      <c r="BC3433">
        <v>1.0080014539999999E-4</v>
      </c>
      <c r="BD3433">
        <v>0</v>
      </c>
      <c r="BE3433">
        <v>5.2393132619999995E-5</v>
      </c>
      <c r="BF3433">
        <v>0</v>
      </c>
      <c r="BG3433">
        <v>8.4677114879999996E-6</v>
      </c>
      <c r="BH3433">
        <v>0</v>
      </c>
      <c r="BI3433">
        <v>1.5246980397999999E-5</v>
      </c>
      <c r="BJ3433">
        <v>0</v>
      </c>
      <c r="BK3433">
        <v>1.1381493660000001E-5</v>
      </c>
      <c r="BL3433">
        <v>0</v>
      </c>
      <c r="BM3433">
        <v>9.4788637810000006E-6</v>
      </c>
      <c r="BN3433">
        <v>0</v>
      </c>
      <c r="BO3433">
        <v>2.6403512099999997E-5</v>
      </c>
      <c r="BP3433">
        <v>0</v>
      </c>
      <c r="BQ3433">
        <v>2.8182751760000003E-6</v>
      </c>
      <c r="BR3433">
        <v>0</v>
      </c>
    </row>
    <row r="3434" spans="1:70" x14ac:dyDescent="0.25">
      <c r="A3434" s="19" t="s">
        <v>400</v>
      </c>
      <c r="B3434" s="20" t="s">
        <v>344</v>
      </c>
      <c r="C3434" s="20" t="s">
        <v>345</v>
      </c>
      <c r="D3434" s="20" t="s">
        <v>382</v>
      </c>
      <c r="E3434" s="20" t="s">
        <v>109</v>
      </c>
      <c r="F3434" s="20" t="s">
        <v>108</v>
      </c>
      <c r="G3434" s="20" t="s">
        <v>30</v>
      </c>
      <c r="H3434" s="20" t="s">
        <v>68</v>
      </c>
      <c r="I3434" s="20">
        <v>2.2956172696000001</v>
      </c>
      <c r="J3434" s="20">
        <v>2.1623961521000004E-2</v>
      </c>
      <c r="K3434" s="20">
        <v>1.5215195641E-3</v>
      </c>
      <c r="L3434" s="20">
        <v>2.2564606927E-5</v>
      </c>
      <c r="M3434" s="20">
        <v>2.0759438372840001E-5</v>
      </c>
      <c r="N3434" s="20">
        <v>5.307851805E-6</v>
      </c>
      <c r="O3434" s="27">
        <v>9.1322385924180011E-4</v>
      </c>
      <c r="AT3434">
        <v>0</v>
      </c>
      <c r="AU3434">
        <v>1.5215195641E-3</v>
      </c>
      <c r="AV3434">
        <v>0</v>
      </c>
      <c r="AW3434">
        <v>0.23589983381999999</v>
      </c>
      <c r="AX3434">
        <v>0</v>
      </c>
      <c r="AY3434">
        <v>5.307851805E-6</v>
      </c>
      <c r="AZ3434">
        <v>0</v>
      </c>
      <c r="BA3434">
        <v>2.2564606927E-5</v>
      </c>
      <c r="BB3434">
        <v>0</v>
      </c>
      <c r="BC3434">
        <v>1.868849201E-4</v>
      </c>
      <c r="BD3434">
        <v>0</v>
      </c>
      <c r="BE3434">
        <v>2.1961039651999998E-5</v>
      </c>
      <c r="BF3434">
        <v>0</v>
      </c>
      <c r="BG3434">
        <v>3.1983745842E-6</v>
      </c>
      <c r="BH3434">
        <v>0</v>
      </c>
      <c r="BI3434">
        <v>2.2264100492999998E-5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8.1336050530000006E-5</v>
      </c>
      <c r="BP3434">
        <v>0</v>
      </c>
      <c r="BQ3434">
        <v>4.8053013179999995E-6</v>
      </c>
      <c r="BR3434">
        <v>0</v>
      </c>
    </row>
    <row r="3435" spans="1:70" x14ac:dyDescent="0.25">
      <c r="A3435" s="19" t="s">
        <v>400</v>
      </c>
      <c r="B3435" s="20" t="s">
        <v>344</v>
      </c>
      <c r="C3435" s="20" t="s">
        <v>345</v>
      </c>
      <c r="D3435" s="20" t="s">
        <v>382</v>
      </c>
      <c r="E3435" s="20" t="s">
        <v>110</v>
      </c>
      <c r="F3435" s="20" t="s">
        <v>29</v>
      </c>
      <c r="G3435" s="20" t="s">
        <v>30</v>
      </c>
      <c r="H3435" s="20" t="s">
        <v>68</v>
      </c>
      <c r="I3435" s="20">
        <v>2.3832332654500004</v>
      </c>
      <c r="J3435" s="20">
        <v>8.5570904709999993E-3</v>
      </c>
      <c r="K3435" s="20">
        <v>2.0856754930000001E-4</v>
      </c>
      <c r="L3435" s="20">
        <v>7.4992578420000005E-6</v>
      </c>
      <c r="M3435" s="20">
        <v>6.8993172146399996E-6</v>
      </c>
      <c r="N3435" s="20">
        <v>1.3073647552999999E-6</v>
      </c>
      <c r="O3435" s="27">
        <v>3.0634445319377906E-4</v>
      </c>
      <c r="AT3435">
        <v>0</v>
      </c>
      <c r="AU3435">
        <v>2.0856754930000001E-4</v>
      </c>
      <c r="AV3435">
        <v>0</v>
      </c>
      <c r="AW3435">
        <v>5.8114124900000001E-2</v>
      </c>
      <c r="AX3435">
        <v>0</v>
      </c>
      <c r="AY3435">
        <v>1.3073647552999999E-6</v>
      </c>
      <c r="AZ3435">
        <v>0</v>
      </c>
      <c r="BA3435">
        <v>7.4992578420000005E-6</v>
      </c>
      <c r="BB3435">
        <v>0</v>
      </c>
      <c r="BC3435">
        <v>1.2908219402999999E-5</v>
      </c>
      <c r="BD3435">
        <v>0</v>
      </c>
      <c r="BE3435">
        <v>1.1608504100999999E-5</v>
      </c>
      <c r="BF3435">
        <v>0</v>
      </c>
      <c r="BG3435">
        <v>7.9979038919999986E-6</v>
      </c>
      <c r="BH3435">
        <v>0</v>
      </c>
      <c r="BI3435">
        <v>9.8796349092000011E-6</v>
      </c>
      <c r="BJ3435">
        <v>0</v>
      </c>
      <c r="BK3435">
        <v>5.2906652599999998E-6</v>
      </c>
      <c r="BL3435">
        <v>0</v>
      </c>
      <c r="BM3435">
        <v>3.9762033399999998E-7</v>
      </c>
      <c r="BN3435">
        <v>0</v>
      </c>
      <c r="BO3435">
        <v>2.0671095031000002E-5</v>
      </c>
      <c r="BP3435">
        <v>0</v>
      </c>
      <c r="BQ3435">
        <v>7.7269973739100001E-6</v>
      </c>
      <c r="BR3435">
        <v>0</v>
      </c>
    </row>
    <row r="3436" spans="1:70" x14ac:dyDescent="0.25">
      <c r="A3436" s="19" t="s">
        <v>400</v>
      </c>
      <c r="B3436" s="20" t="s">
        <v>344</v>
      </c>
      <c r="C3436" s="20" t="s">
        <v>345</v>
      </c>
      <c r="D3436" s="20" t="s">
        <v>382</v>
      </c>
      <c r="E3436" s="20" t="s">
        <v>111</v>
      </c>
      <c r="F3436" s="20" t="s">
        <v>32</v>
      </c>
      <c r="G3436" s="20" t="s">
        <v>30</v>
      </c>
      <c r="H3436" s="20" t="s">
        <v>68</v>
      </c>
      <c r="I3436" s="20">
        <v>10.028368938089997</v>
      </c>
      <c r="J3436" s="20">
        <v>2.4092036609999999E-2</v>
      </c>
      <c r="K3436" s="20">
        <v>3.3272320006000003E-4</v>
      </c>
      <c r="L3436" s="20">
        <v>3.1381155988999993E-5</v>
      </c>
      <c r="M3436" s="20">
        <v>2.887066350988E-5</v>
      </c>
      <c r="N3436" s="20">
        <v>2.3602368044999997E-6</v>
      </c>
      <c r="O3436" s="27">
        <v>1.4040382046776499E-3</v>
      </c>
      <c r="AT3436">
        <v>0</v>
      </c>
      <c r="AU3436">
        <v>3.3272320006000003E-4</v>
      </c>
      <c r="AV3436">
        <v>0</v>
      </c>
      <c r="AW3436">
        <v>0.10500222314999999</v>
      </c>
      <c r="AX3436">
        <v>0</v>
      </c>
      <c r="AY3436">
        <v>2.3602368044999997E-6</v>
      </c>
      <c r="AZ3436">
        <v>0</v>
      </c>
      <c r="BA3436">
        <v>3.1381155988999993E-5</v>
      </c>
      <c r="BB3436">
        <v>0</v>
      </c>
      <c r="BC3436">
        <v>5.4478172299999998E-6</v>
      </c>
      <c r="BD3436">
        <v>0</v>
      </c>
      <c r="BE3436">
        <v>2.4830384168000001E-5</v>
      </c>
      <c r="BF3436">
        <v>0</v>
      </c>
      <c r="BG3436">
        <v>6.4612831179780016E-5</v>
      </c>
      <c r="BH3436">
        <v>0</v>
      </c>
      <c r="BI3436">
        <v>7.8031620867900019E-5</v>
      </c>
      <c r="BJ3436">
        <v>0</v>
      </c>
      <c r="BK3436">
        <v>2.2608851600000002E-5</v>
      </c>
      <c r="BL3436">
        <v>0</v>
      </c>
      <c r="BM3436">
        <v>1.0252285900000001E-6</v>
      </c>
      <c r="BN3436">
        <v>0</v>
      </c>
      <c r="BO3436">
        <v>4.0151739463999997E-5</v>
      </c>
      <c r="BP3436">
        <v>0</v>
      </c>
      <c r="BQ3436">
        <v>5.7214392180439997E-5</v>
      </c>
      <c r="BR3436">
        <v>0</v>
      </c>
    </row>
    <row r="3437" spans="1:70" x14ac:dyDescent="0.25">
      <c r="A3437" s="19" t="s">
        <v>400</v>
      </c>
      <c r="B3437" s="20" t="s">
        <v>344</v>
      </c>
      <c r="C3437" s="20" t="s">
        <v>345</v>
      </c>
      <c r="D3437" s="20" t="s">
        <v>382</v>
      </c>
      <c r="E3437" s="20" t="s">
        <v>113</v>
      </c>
      <c r="F3437" s="20" t="s">
        <v>112</v>
      </c>
      <c r="G3437" s="20" t="s">
        <v>30</v>
      </c>
      <c r="H3437" s="20" t="s">
        <v>68</v>
      </c>
      <c r="I3437" s="20">
        <v>0.23710395029999998</v>
      </c>
      <c r="J3437" s="20">
        <v>1.0701926089000001E-3</v>
      </c>
      <c r="K3437" s="20">
        <v>4.4338545668999997E-5</v>
      </c>
      <c r="L3437" s="20">
        <v>5.1744430590000004E-7</v>
      </c>
      <c r="M3437" s="20">
        <v>4.7604876142800007E-7</v>
      </c>
      <c r="N3437" s="20">
        <v>1.1914241797000002E-7</v>
      </c>
      <c r="O3437" s="27">
        <v>4.1124790507860005E-5</v>
      </c>
      <c r="AT3437">
        <v>0</v>
      </c>
      <c r="AU3437">
        <v>4.4338545668999997E-5</v>
      </c>
      <c r="AV3437">
        <v>0</v>
      </c>
      <c r="AW3437">
        <v>5.2967892845000005E-3</v>
      </c>
      <c r="AX3437">
        <v>0</v>
      </c>
      <c r="AY3437">
        <v>1.1914241797000002E-7</v>
      </c>
      <c r="AZ3437">
        <v>0</v>
      </c>
      <c r="BA3437">
        <v>5.1744430590000004E-7</v>
      </c>
      <c r="BB3437">
        <v>0</v>
      </c>
      <c r="BC3437">
        <v>6.1160293900000005E-6</v>
      </c>
      <c r="BD3437">
        <v>0</v>
      </c>
      <c r="BE3437">
        <v>3.4505158990000004E-6</v>
      </c>
      <c r="BF3437">
        <v>0</v>
      </c>
      <c r="BG3437">
        <v>6.1974740940000008E-7</v>
      </c>
      <c r="BH3437">
        <v>0</v>
      </c>
      <c r="BI3437">
        <v>1.0255881626999999E-6</v>
      </c>
      <c r="BJ3437">
        <v>0</v>
      </c>
      <c r="BK3437">
        <v>8.2915156090000001E-7</v>
      </c>
      <c r="BL3437">
        <v>0</v>
      </c>
      <c r="BM3437">
        <v>4.8496355166000007E-7</v>
      </c>
      <c r="BN3437">
        <v>0</v>
      </c>
      <c r="BO3437">
        <v>1.8450989735000001E-6</v>
      </c>
      <c r="BP3437">
        <v>0</v>
      </c>
      <c r="BQ3437">
        <v>1.321325252E-7</v>
      </c>
      <c r="BR3437">
        <v>0</v>
      </c>
    </row>
    <row r="3438" spans="1:70" x14ac:dyDescent="0.25">
      <c r="A3438" s="19" t="s">
        <v>400</v>
      </c>
      <c r="B3438" s="20" t="s">
        <v>344</v>
      </c>
      <c r="C3438" s="20" t="s">
        <v>345</v>
      </c>
      <c r="D3438" s="20" t="s">
        <v>382</v>
      </c>
      <c r="E3438" s="20" t="s">
        <v>115</v>
      </c>
      <c r="F3438" s="20" t="s">
        <v>114</v>
      </c>
      <c r="G3438" s="20" t="s">
        <v>30</v>
      </c>
      <c r="H3438" s="20" t="s">
        <v>68</v>
      </c>
      <c r="I3438" s="20">
        <v>0.1098398424</v>
      </c>
      <c r="J3438" s="20">
        <v>4.759750798E-4</v>
      </c>
      <c r="K3438" s="20">
        <v>5.3000514350000004E-6</v>
      </c>
      <c r="L3438" s="20">
        <v>1.9408124140000001E-7</v>
      </c>
      <c r="M3438" s="20">
        <v>1.7855474208800002E-7</v>
      </c>
      <c r="N3438" s="20">
        <v>3.7982702920000006E-8</v>
      </c>
      <c r="O3438" s="27">
        <v>1.4773705911239999E-5</v>
      </c>
      <c r="AT3438">
        <v>0</v>
      </c>
      <c r="AU3438">
        <v>5.3000514350000004E-6</v>
      </c>
      <c r="AV3438">
        <v>0</v>
      </c>
      <c r="AW3438">
        <v>1.6887890899999999E-3</v>
      </c>
      <c r="AX3438">
        <v>0</v>
      </c>
      <c r="AY3438">
        <v>3.7982702920000006E-8</v>
      </c>
      <c r="AZ3438">
        <v>0</v>
      </c>
      <c r="BA3438">
        <v>1.9408124140000001E-7</v>
      </c>
      <c r="BB3438">
        <v>0</v>
      </c>
      <c r="BC3438">
        <v>0</v>
      </c>
      <c r="BD3438">
        <v>0</v>
      </c>
      <c r="BE3438">
        <v>6.8689973029999992E-7</v>
      </c>
      <c r="BF3438">
        <v>0</v>
      </c>
      <c r="BG3438">
        <v>5.2251750299999994E-7</v>
      </c>
      <c r="BH3438">
        <v>0</v>
      </c>
      <c r="BI3438">
        <v>2.1786612369999999E-6</v>
      </c>
      <c r="BJ3438">
        <v>0</v>
      </c>
      <c r="BK3438">
        <v>5.8347230360000004E-7</v>
      </c>
      <c r="BL3438">
        <v>0</v>
      </c>
      <c r="BM3438">
        <v>1.6829814872E-7</v>
      </c>
      <c r="BN3438">
        <v>0</v>
      </c>
      <c r="BO3438">
        <v>5.9002863069999994E-7</v>
      </c>
      <c r="BP3438">
        <v>0</v>
      </c>
      <c r="BQ3438">
        <v>7.7393566599999996E-8</v>
      </c>
      <c r="BR3438">
        <v>0</v>
      </c>
    </row>
    <row r="3439" spans="1:70" x14ac:dyDescent="0.25">
      <c r="A3439" s="19" t="s">
        <v>400</v>
      </c>
      <c r="B3439" s="20" t="s">
        <v>344</v>
      </c>
      <c r="C3439" s="20" t="s">
        <v>345</v>
      </c>
      <c r="D3439" s="20" t="s">
        <v>382</v>
      </c>
      <c r="E3439" s="20" t="s">
        <v>117</v>
      </c>
      <c r="F3439" s="20" t="s">
        <v>116</v>
      </c>
      <c r="G3439" s="20" t="s">
        <v>30</v>
      </c>
      <c r="H3439" s="20" t="s">
        <v>68</v>
      </c>
      <c r="I3439" s="20">
        <v>0.15310140011000001</v>
      </c>
      <c r="J3439" s="20">
        <v>6.9826671959999993E-4</v>
      </c>
      <c r="K3439" s="20">
        <v>5.2546073729999998E-5</v>
      </c>
      <c r="L3439" s="20">
        <v>2.3305660483000003E-6</v>
      </c>
      <c r="M3439" s="20">
        <v>2.1441207644360003E-6</v>
      </c>
      <c r="N3439" s="20">
        <v>5.1857827019999999E-7</v>
      </c>
      <c r="O3439" s="27">
        <v>2.9010163415696002E-5</v>
      </c>
      <c r="AT3439">
        <v>0</v>
      </c>
      <c r="AU3439">
        <v>5.2546073729999998E-5</v>
      </c>
      <c r="AV3439">
        <v>0</v>
      </c>
      <c r="AW3439">
        <v>2.3042332377999998E-2</v>
      </c>
      <c r="AX3439">
        <v>0</v>
      </c>
      <c r="AY3439">
        <v>5.1857827019999999E-7</v>
      </c>
      <c r="AZ3439">
        <v>0</v>
      </c>
      <c r="BA3439">
        <v>2.3305660483000003E-6</v>
      </c>
      <c r="BB3439">
        <v>0</v>
      </c>
      <c r="BC3439">
        <v>1.4628512160000001E-6</v>
      </c>
      <c r="BD3439">
        <v>0</v>
      </c>
      <c r="BE3439">
        <v>1.2584461787999999E-6</v>
      </c>
      <c r="BF3439">
        <v>0</v>
      </c>
      <c r="BG3439">
        <v>5.6765637259999999E-8</v>
      </c>
      <c r="BH3439">
        <v>0</v>
      </c>
      <c r="BI3439">
        <v>2.6591832265999996E-7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7.8881778000000001E-6</v>
      </c>
      <c r="BP3439">
        <v>0</v>
      </c>
      <c r="BQ3439">
        <v>1.9426015000000001E-7</v>
      </c>
      <c r="BR3439">
        <v>0</v>
      </c>
    </row>
    <row r="3440" spans="1:70" x14ac:dyDescent="0.25">
      <c r="A3440" s="19" t="s">
        <v>400</v>
      </c>
      <c r="B3440" s="20" t="s">
        <v>344</v>
      </c>
      <c r="C3440" s="20" t="s">
        <v>345</v>
      </c>
      <c r="D3440" s="20" t="s">
        <v>382</v>
      </c>
      <c r="E3440" s="20" t="s">
        <v>119</v>
      </c>
      <c r="F3440" s="20" t="s">
        <v>118</v>
      </c>
      <c r="G3440" s="20" t="s">
        <v>35</v>
      </c>
      <c r="H3440" s="20" t="s">
        <v>68</v>
      </c>
      <c r="I3440" s="20">
        <v>11233.6063622</v>
      </c>
      <c r="J3440" s="20">
        <v>0.50387840296999997</v>
      </c>
      <c r="K3440" s="20">
        <v>5.2942585728999996E-3</v>
      </c>
      <c r="L3440" s="20">
        <v>5.1377526586100005E-4</v>
      </c>
      <c r="M3440" s="20">
        <v>4.7267324459212006E-4</v>
      </c>
      <c r="N3440" s="20">
        <v>3.7356275240000001E-5</v>
      </c>
      <c r="O3440" s="27">
        <v>6.0139258519944061E-2</v>
      </c>
      <c r="AT3440">
        <v>0</v>
      </c>
      <c r="AU3440">
        <v>5.2942585728999996E-3</v>
      </c>
      <c r="AV3440">
        <v>0</v>
      </c>
      <c r="AW3440">
        <v>1.6634087116</v>
      </c>
      <c r="AX3440">
        <v>0</v>
      </c>
      <c r="AY3440">
        <v>3.7356275240000001E-5</v>
      </c>
      <c r="AZ3440">
        <v>0</v>
      </c>
      <c r="BA3440">
        <v>5.1377526586100005E-4</v>
      </c>
      <c r="BB3440">
        <v>0</v>
      </c>
      <c r="BC3440">
        <v>2.8836592E-7</v>
      </c>
      <c r="BD3440">
        <v>0</v>
      </c>
      <c r="BE3440">
        <v>3.4271579645E-3</v>
      </c>
      <c r="BF3440">
        <v>0</v>
      </c>
      <c r="BG3440">
        <v>1.7769999145800001E-3</v>
      </c>
      <c r="BH3440">
        <v>0</v>
      </c>
      <c r="BI3440">
        <v>3.4912375732E-3</v>
      </c>
      <c r="BJ3440">
        <v>0</v>
      </c>
      <c r="BK3440">
        <v>7.7799144311999999E-3</v>
      </c>
      <c r="BL3440">
        <v>0</v>
      </c>
      <c r="BM3440">
        <v>4.8824649533000001E-3</v>
      </c>
      <c r="BN3440">
        <v>0</v>
      </c>
      <c r="BO3440">
        <v>6.6808844773999997E-4</v>
      </c>
      <c r="BP3440">
        <v>0</v>
      </c>
      <c r="BQ3440">
        <v>8.4869904655999993E-3</v>
      </c>
      <c r="BR3440">
        <v>0</v>
      </c>
    </row>
    <row r="3441" spans="1:70" x14ac:dyDescent="0.25">
      <c r="A3441" s="19" t="s">
        <v>400</v>
      </c>
      <c r="B3441" s="20" t="s">
        <v>344</v>
      </c>
      <c r="C3441" s="20" t="s">
        <v>345</v>
      </c>
      <c r="D3441" s="20" t="s">
        <v>382</v>
      </c>
      <c r="E3441" s="20" t="s">
        <v>120</v>
      </c>
      <c r="F3441" s="20" t="s">
        <v>118</v>
      </c>
      <c r="G3441" s="20" t="s">
        <v>37</v>
      </c>
      <c r="H3441" s="20" t="s">
        <v>68</v>
      </c>
      <c r="I3441" s="20">
        <v>311.51254898999997</v>
      </c>
      <c r="J3441" s="20">
        <v>0.22404373388999999</v>
      </c>
      <c r="K3441" s="20">
        <v>3.1027734055999998E-3</v>
      </c>
      <c r="L3441" s="20">
        <v>4.15845490905E-4</v>
      </c>
      <c r="M3441" s="20">
        <v>3.8257785163260005E-4</v>
      </c>
      <c r="N3441" s="20">
        <v>2.4354555142999998E-5</v>
      </c>
      <c r="O3441" s="27">
        <v>2.2561280253067903E-2</v>
      </c>
      <c r="AT3441">
        <v>0</v>
      </c>
      <c r="AU3441">
        <v>3.1027734055999998E-3</v>
      </c>
      <c r="AV3441">
        <v>0</v>
      </c>
      <c r="AW3441">
        <v>1.08378156011</v>
      </c>
      <c r="AX3441">
        <v>0</v>
      </c>
      <c r="AY3441">
        <v>2.4354555142999998E-5</v>
      </c>
      <c r="AZ3441">
        <v>0</v>
      </c>
      <c r="BA3441">
        <v>4.15845490905E-4</v>
      </c>
      <c r="BB3441">
        <v>0</v>
      </c>
      <c r="BC3441">
        <v>0</v>
      </c>
      <c r="BD3441">
        <v>0</v>
      </c>
      <c r="BE3441">
        <v>9.5034092940000001E-5</v>
      </c>
      <c r="BF3441">
        <v>0</v>
      </c>
      <c r="BG3441">
        <v>2.8809272556600001E-4</v>
      </c>
      <c r="BH3441">
        <v>0</v>
      </c>
      <c r="BI3441">
        <v>2.2638948681099999E-3</v>
      </c>
      <c r="BJ3441">
        <v>0</v>
      </c>
      <c r="BK3441">
        <v>2.1572898983899998E-4</v>
      </c>
      <c r="BL3441">
        <v>0</v>
      </c>
      <c r="BM3441">
        <v>1.4626524712E-5</v>
      </c>
      <c r="BN3441">
        <v>0</v>
      </c>
      <c r="BO3441">
        <v>4.2702374301999997E-4</v>
      </c>
      <c r="BP3441">
        <v>0</v>
      </c>
      <c r="BQ3441">
        <v>5.4246503981000005E-3</v>
      </c>
      <c r="BR3441">
        <v>0</v>
      </c>
    </row>
    <row r="3442" spans="1:70" x14ac:dyDescent="0.25">
      <c r="A3442" s="19" t="s">
        <v>400</v>
      </c>
      <c r="B3442" s="20" t="s">
        <v>344</v>
      </c>
      <c r="C3442" s="20" t="s">
        <v>345</v>
      </c>
      <c r="D3442" s="20" t="s">
        <v>382</v>
      </c>
      <c r="E3442" s="20" t="s">
        <v>121</v>
      </c>
      <c r="F3442" s="20" t="s">
        <v>34</v>
      </c>
      <c r="G3442" s="20" t="s">
        <v>35</v>
      </c>
      <c r="H3442" s="20" t="s">
        <v>68</v>
      </c>
      <c r="I3442" s="20">
        <v>986.79498000000001</v>
      </c>
      <c r="J3442" s="20">
        <v>4.2279157999999997E-2</v>
      </c>
      <c r="K3442" s="20">
        <v>4.4505614999999999E-4</v>
      </c>
      <c r="L3442" s="20">
        <v>4.3699994000000002E-5</v>
      </c>
      <c r="M3442" s="20">
        <v>4.0203994480000005E-5</v>
      </c>
      <c r="N3442" s="20">
        <v>3.1373313000000001E-6</v>
      </c>
      <c r="O3442" s="27">
        <v>5.0766907918000015E-3</v>
      </c>
      <c r="AT3442">
        <v>0</v>
      </c>
      <c r="AU3442">
        <v>4.4505614999999999E-4</v>
      </c>
      <c r="AV3442">
        <v>0</v>
      </c>
      <c r="AW3442">
        <v>0.13970748999999999</v>
      </c>
      <c r="AX3442">
        <v>0</v>
      </c>
      <c r="AY3442">
        <v>3.1373313000000001E-6</v>
      </c>
      <c r="AZ3442">
        <v>0</v>
      </c>
      <c r="BA3442">
        <v>4.3699994000000002E-5</v>
      </c>
      <c r="BB3442">
        <v>0</v>
      </c>
      <c r="BC3442">
        <v>0</v>
      </c>
      <c r="BD3442">
        <v>0</v>
      </c>
      <c r="BE3442">
        <v>2.2579030000000001E-4</v>
      </c>
      <c r="BF3442">
        <v>0</v>
      </c>
      <c r="BG3442">
        <v>7.1180314999999994E-5</v>
      </c>
      <c r="BH3442">
        <v>0</v>
      </c>
      <c r="BI3442">
        <v>2.0854584000000001E-4</v>
      </c>
      <c r="BJ3442">
        <v>0</v>
      </c>
      <c r="BK3442">
        <v>5.8507011000000003E-4</v>
      </c>
      <c r="BL3442">
        <v>0</v>
      </c>
      <c r="BM3442">
        <v>4.2811569000000002E-4</v>
      </c>
      <c r="BN3442">
        <v>0</v>
      </c>
      <c r="BO3442">
        <v>5.6204822999999997E-5</v>
      </c>
      <c r="BP3442">
        <v>0</v>
      </c>
      <c r="BQ3442">
        <v>9.5198932E-4</v>
      </c>
      <c r="BR3442">
        <v>0</v>
      </c>
    </row>
    <row r="3443" spans="1:70" x14ac:dyDescent="0.25">
      <c r="A3443" s="19" t="s">
        <v>400</v>
      </c>
      <c r="B3443" s="20" t="s">
        <v>344</v>
      </c>
      <c r="C3443" s="20" t="s">
        <v>345</v>
      </c>
      <c r="D3443" s="20" t="s">
        <v>382</v>
      </c>
      <c r="E3443" s="20" t="s">
        <v>122</v>
      </c>
      <c r="F3443" s="20" t="s">
        <v>34</v>
      </c>
      <c r="G3443" s="20" t="s">
        <v>37</v>
      </c>
      <c r="H3443" s="20" t="s">
        <v>68</v>
      </c>
      <c r="I3443" s="20">
        <v>98.321617000000003</v>
      </c>
      <c r="J3443" s="20">
        <v>0.14685588999999999</v>
      </c>
      <c r="K3443" s="20">
        <v>1.6772039E-3</v>
      </c>
      <c r="L3443" s="20">
        <v>1.8402202E-4</v>
      </c>
      <c r="M3443" s="20">
        <v>1.6930025840000001E-4</v>
      </c>
      <c r="N3443" s="20">
        <v>1.2495721E-5</v>
      </c>
      <c r="O3443" s="27">
        <v>1.3547070537100001E-2</v>
      </c>
      <c r="AT3443">
        <v>0</v>
      </c>
      <c r="AU3443">
        <v>1.6772039E-3</v>
      </c>
      <c r="AV3443">
        <v>0</v>
      </c>
      <c r="AW3443">
        <v>0.55624408000000003</v>
      </c>
      <c r="AX3443">
        <v>0</v>
      </c>
      <c r="AY3443">
        <v>1.2495721E-5</v>
      </c>
      <c r="AZ3443">
        <v>0</v>
      </c>
      <c r="BA3443">
        <v>1.8402202E-4</v>
      </c>
      <c r="BB3443">
        <v>0</v>
      </c>
      <c r="BC3443">
        <v>0</v>
      </c>
      <c r="BD3443">
        <v>0</v>
      </c>
      <c r="BE3443">
        <v>2.2497141000000001E-5</v>
      </c>
      <c r="BF3443">
        <v>0</v>
      </c>
      <c r="BG3443">
        <v>7.0888795999999994E-5</v>
      </c>
      <c r="BH3443">
        <v>0</v>
      </c>
      <c r="BI3443">
        <v>8.3076692000000004E-4</v>
      </c>
      <c r="BJ3443">
        <v>0</v>
      </c>
      <c r="BK3443">
        <v>5.8294826999999997E-5</v>
      </c>
      <c r="BL3443">
        <v>0</v>
      </c>
      <c r="BM3443">
        <v>3.3495638000000002E-5</v>
      </c>
      <c r="BN3443">
        <v>0</v>
      </c>
      <c r="BO3443">
        <v>2.2137415000000001E-4</v>
      </c>
      <c r="BP3443">
        <v>0</v>
      </c>
      <c r="BQ3443">
        <v>3.7496042999999998E-3</v>
      </c>
      <c r="BR3443">
        <v>0</v>
      </c>
    </row>
    <row r="3444" spans="1:70" x14ac:dyDescent="0.25">
      <c r="A3444" s="19" t="s">
        <v>400</v>
      </c>
      <c r="B3444" s="20" t="s">
        <v>344</v>
      </c>
      <c r="C3444" s="20" t="s">
        <v>345</v>
      </c>
      <c r="D3444" s="20" t="s">
        <v>382</v>
      </c>
      <c r="E3444" s="20" t="s">
        <v>123</v>
      </c>
      <c r="F3444" s="20" t="s">
        <v>42</v>
      </c>
      <c r="G3444" s="20" t="s">
        <v>35</v>
      </c>
      <c r="H3444" s="20" t="s">
        <v>68</v>
      </c>
      <c r="I3444" s="20">
        <v>77.329055999999994</v>
      </c>
      <c r="J3444" s="20">
        <v>2.4199409000000001E-3</v>
      </c>
      <c r="K3444" s="20">
        <v>2.7798748999999999E-5</v>
      </c>
      <c r="L3444" s="20">
        <v>3.0874627999999998E-6</v>
      </c>
      <c r="M3444" s="20">
        <v>2.8404657760000001E-6</v>
      </c>
      <c r="N3444" s="20">
        <v>2.0748847E-7</v>
      </c>
      <c r="O3444" s="27">
        <v>3.0988162969000004E-4</v>
      </c>
      <c r="AT3444">
        <v>0</v>
      </c>
      <c r="AU3444">
        <v>2.7798748999999999E-5</v>
      </c>
      <c r="AV3444">
        <v>0</v>
      </c>
      <c r="AW3444">
        <v>9.2364083999999999E-3</v>
      </c>
      <c r="AX3444">
        <v>0</v>
      </c>
      <c r="AY3444">
        <v>2.0748847E-7</v>
      </c>
      <c r="AZ3444">
        <v>0</v>
      </c>
      <c r="BA3444">
        <v>3.0874627999999998E-6</v>
      </c>
      <c r="BB3444">
        <v>0</v>
      </c>
      <c r="BC3444">
        <v>0</v>
      </c>
      <c r="BD3444">
        <v>0</v>
      </c>
      <c r="BE3444">
        <v>1.1795864999999999E-5</v>
      </c>
      <c r="BF3444">
        <v>0</v>
      </c>
      <c r="BG3444">
        <v>2.2536360000000001E-6</v>
      </c>
      <c r="BH3444">
        <v>0</v>
      </c>
      <c r="BI3444">
        <v>8.6518894000000006E-6</v>
      </c>
      <c r="BJ3444">
        <v>0</v>
      </c>
      <c r="BK3444">
        <v>2.5015735000000001E-5</v>
      </c>
      <c r="BL3444">
        <v>0</v>
      </c>
      <c r="BM3444">
        <v>2.2042960999999999E-5</v>
      </c>
      <c r="BN3444">
        <v>0</v>
      </c>
      <c r="BO3444">
        <v>3.6772325999999998E-6</v>
      </c>
      <c r="BP3444">
        <v>0</v>
      </c>
      <c r="BQ3444">
        <v>9.3426671999999994E-5</v>
      </c>
      <c r="BR3444">
        <v>0</v>
      </c>
    </row>
    <row r="3445" spans="1:70" x14ac:dyDescent="0.25">
      <c r="A3445" s="19" t="s">
        <v>400</v>
      </c>
      <c r="B3445" s="20" t="s">
        <v>344</v>
      </c>
      <c r="C3445" s="20" t="s">
        <v>345</v>
      </c>
      <c r="D3445" s="20" t="s">
        <v>382</v>
      </c>
      <c r="E3445" s="20" t="s">
        <v>124</v>
      </c>
      <c r="F3445" s="20" t="s">
        <v>42</v>
      </c>
      <c r="G3445" s="20" t="s">
        <v>37</v>
      </c>
      <c r="H3445" s="20" t="s">
        <v>68</v>
      </c>
      <c r="I3445" s="20">
        <v>7.1851534910000003</v>
      </c>
      <c r="J3445" s="20">
        <v>6.1124670700000005E-3</v>
      </c>
      <c r="K3445" s="20">
        <v>7.4529638999999999E-5</v>
      </c>
      <c r="L3445" s="20">
        <v>6.6783403879999996E-6</v>
      </c>
      <c r="M3445" s="20">
        <v>6.1440731569599998E-6</v>
      </c>
      <c r="N3445" s="20">
        <v>5.7156023999999993E-7</v>
      </c>
      <c r="O3445" s="27">
        <v>4.621998102131E-4</v>
      </c>
      <c r="AT3445">
        <v>0</v>
      </c>
      <c r="AU3445">
        <v>7.4529638999999999E-5</v>
      </c>
      <c r="AV3445">
        <v>0</v>
      </c>
      <c r="AW3445">
        <v>2.5424901730000001E-2</v>
      </c>
      <c r="AX3445">
        <v>0</v>
      </c>
      <c r="AY3445">
        <v>5.7156023999999993E-7</v>
      </c>
      <c r="AZ3445">
        <v>0</v>
      </c>
      <c r="BA3445">
        <v>6.6783403879999996E-6</v>
      </c>
      <c r="BB3445">
        <v>0</v>
      </c>
      <c r="BC3445">
        <v>0</v>
      </c>
      <c r="BD3445">
        <v>0</v>
      </c>
      <c r="BE3445">
        <v>1.4978953729999999E-6</v>
      </c>
      <c r="BF3445">
        <v>0</v>
      </c>
      <c r="BG3445">
        <v>7.6500858209999995E-7</v>
      </c>
      <c r="BH3445">
        <v>0</v>
      </c>
      <c r="BI3445">
        <v>1.7580088049999998E-5</v>
      </c>
      <c r="BJ3445">
        <v>0</v>
      </c>
      <c r="BK3445">
        <v>3.0557920420000002E-6</v>
      </c>
      <c r="BL3445">
        <v>0</v>
      </c>
      <c r="BM3445">
        <v>7.3723424699999994E-7</v>
      </c>
      <c r="BN3445">
        <v>0</v>
      </c>
      <c r="BO3445">
        <v>9.9013888299999993E-6</v>
      </c>
      <c r="BP3445">
        <v>0</v>
      </c>
      <c r="BQ3445">
        <v>1.8118001709999999E-4</v>
      </c>
      <c r="BR3445">
        <v>0</v>
      </c>
    </row>
    <row r="3446" spans="1:70" x14ac:dyDescent="0.25">
      <c r="A3446" s="19" t="s">
        <v>400</v>
      </c>
      <c r="B3446" s="20" t="s">
        <v>344</v>
      </c>
      <c r="C3446" s="20" t="s">
        <v>345</v>
      </c>
      <c r="D3446" s="20" t="s">
        <v>382</v>
      </c>
      <c r="E3446" s="20" t="s">
        <v>125</v>
      </c>
      <c r="F3446" s="20" t="s">
        <v>45</v>
      </c>
      <c r="G3446" s="20" t="s">
        <v>35</v>
      </c>
      <c r="H3446" s="20" t="s">
        <v>68</v>
      </c>
      <c r="I3446" s="20">
        <v>124.74912</v>
      </c>
      <c r="J3446" s="20">
        <v>4.6141365999999998E-3</v>
      </c>
      <c r="K3446" s="20">
        <v>5.3055562999999999E-5</v>
      </c>
      <c r="L3446" s="20">
        <v>5.9119179000000002E-6</v>
      </c>
      <c r="M3446" s="20">
        <v>5.4389644680000002E-6</v>
      </c>
      <c r="N3446" s="20">
        <v>3.9596150999999998E-7</v>
      </c>
      <c r="O3446" s="27">
        <v>5.7038477484999998E-4</v>
      </c>
      <c r="AT3446">
        <v>0</v>
      </c>
      <c r="AU3446">
        <v>5.3055562999999999E-5</v>
      </c>
      <c r="AV3446">
        <v>0</v>
      </c>
      <c r="AW3446">
        <v>1.7626552E-2</v>
      </c>
      <c r="AX3446">
        <v>0</v>
      </c>
      <c r="AY3446">
        <v>3.9596150999999998E-7</v>
      </c>
      <c r="AZ3446">
        <v>0</v>
      </c>
      <c r="BA3446">
        <v>5.9119179000000002E-6</v>
      </c>
      <c r="BB3446">
        <v>0</v>
      </c>
      <c r="BC3446">
        <v>0</v>
      </c>
      <c r="BD3446">
        <v>0</v>
      </c>
      <c r="BE3446">
        <v>6.6602813999999997E-5</v>
      </c>
      <c r="BF3446">
        <v>0</v>
      </c>
      <c r="BG3446">
        <v>2.0894369999999998E-6</v>
      </c>
      <c r="BH3446">
        <v>0</v>
      </c>
      <c r="BI3446">
        <v>1.5508264999999999E-5</v>
      </c>
      <c r="BJ3446">
        <v>0</v>
      </c>
      <c r="BK3446">
        <v>1.1811950000000001E-4</v>
      </c>
      <c r="BL3446">
        <v>0</v>
      </c>
      <c r="BM3446">
        <v>3.5469238E-5</v>
      </c>
      <c r="BN3446">
        <v>0</v>
      </c>
      <c r="BO3446">
        <v>7.0200916999999999E-6</v>
      </c>
      <c r="BP3446">
        <v>0</v>
      </c>
      <c r="BQ3446">
        <v>5.0959428000000002E-5</v>
      </c>
      <c r="BR3446">
        <v>0</v>
      </c>
    </row>
    <row r="3447" spans="1:70" x14ac:dyDescent="0.25">
      <c r="A3447" s="19" t="s">
        <v>400</v>
      </c>
      <c r="B3447" s="20" t="s">
        <v>344</v>
      </c>
      <c r="C3447" s="20" t="s">
        <v>345</v>
      </c>
      <c r="D3447" s="20" t="s">
        <v>382</v>
      </c>
      <c r="E3447" s="20" t="s">
        <v>126</v>
      </c>
      <c r="F3447" s="20" t="s">
        <v>45</v>
      </c>
      <c r="G3447" s="20" t="s">
        <v>37</v>
      </c>
      <c r="H3447" s="20" t="s">
        <v>68</v>
      </c>
      <c r="I3447" s="20">
        <v>71.241381179999991</v>
      </c>
      <c r="J3447" s="20">
        <v>0.25938936687000003</v>
      </c>
      <c r="K3447" s="20">
        <v>4.0136258020000001E-3</v>
      </c>
      <c r="L3447" s="20">
        <v>1.2779166291999999E-4</v>
      </c>
      <c r="M3447" s="20">
        <v>1.1756832988640001E-4</v>
      </c>
      <c r="N3447" s="20">
        <v>2.4116470329999997E-5</v>
      </c>
      <c r="O3447" s="27">
        <v>9.8433301433792607E-3</v>
      </c>
      <c r="AT3447">
        <v>0</v>
      </c>
      <c r="AU3447">
        <v>4.0136258020000001E-3</v>
      </c>
      <c r="AV3447">
        <v>0</v>
      </c>
      <c r="AW3447">
        <v>1.0722036587000001</v>
      </c>
      <c r="AX3447">
        <v>0</v>
      </c>
      <c r="AY3447">
        <v>2.4116470329999997E-5</v>
      </c>
      <c r="AZ3447">
        <v>0</v>
      </c>
      <c r="BA3447">
        <v>1.2779166291999999E-4</v>
      </c>
      <c r="BB3447">
        <v>0</v>
      </c>
      <c r="BC3447">
        <v>1.8815561912000002E-4</v>
      </c>
      <c r="BD3447">
        <v>0</v>
      </c>
      <c r="BE3447">
        <v>3.3780467709999994E-5</v>
      </c>
      <c r="BF3447">
        <v>0</v>
      </c>
      <c r="BG3447">
        <v>1.0659517428E-5</v>
      </c>
      <c r="BH3447">
        <v>0</v>
      </c>
      <c r="BI3447">
        <v>3.4995461782E-4</v>
      </c>
      <c r="BJ3447">
        <v>0</v>
      </c>
      <c r="BK3447">
        <v>5.9143764100000001E-5</v>
      </c>
      <c r="BL3447">
        <v>0</v>
      </c>
      <c r="BM3447">
        <v>1.0699911830000001E-5</v>
      </c>
      <c r="BN3447">
        <v>0</v>
      </c>
      <c r="BO3447">
        <v>4.1056973930000002E-4</v>
      </c>
      <c r="BP3447">
        <v>0</v>
      </c>
      <c r="BQ3447">
        <v>2.9803595860000004E-3</v>
      </c>
      <c r="BR3447">
        <v>0</v>
      </c>
    </row>
    <row r="3448" spans="1:70" x14ac:dyDescent="0.25">
      <c r="A3448" s="19" t="s">
        <v>400</v>
      </c>
      <c r="B3448" s="20" t="s">
        <v>344</v>
      </c>
      <c r="C3448" s="20" t="s">
        <v>345</v>
      </c>
      <c r="D3448" s="20" t="s">
        <v>382</v>
      </c>
      <c r="E3448" s="20" t="s">
        <v>127</v>
      </c>
      <c r="F3448" s="20" t="s">
        <v>48</v>
      </c>
      <c r="G3448" s="20" t="s">
        <v>35</v>
      </c>
      <c r="H3448" s="20" t="s">
        <v>68</v>
      </c>
      <c r="I3448" s="20">
        <v>1353.640398</v>
      </c>
      <c r="J3448" s="20">
        <v>0</v>
      </c>
      <c r="K3448" s="20">
        <v>0</v>
      </c>
      <c r="L3448" s="20">
        <v>0</v>
      </c>
      <c r="M3448" s="20">
        <v>0</v>
      </c>
      <c r="N3448" s="20">
        <v>0</v>
      </c>
      <c r="O3448" s="27">
        <v>2.6904898710000003E-3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6.7479384100000003E-4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1.2673368930000001E-3</v>
      </c>
      <c r="BL3448">
        <v>0</v>
      </c>
      <c r="BM3448">
        <v>7.4835913699999998E-4</v>
      </c>
      <c r="BN3448">
        <v>0</v>
      </c>
      <c r="BO3448">
        <v>0</v>
      </c>
      <c r="BP3448">
        <v>0</v>
      </c>
      <c r="BQ3448">
        <v>0</v>
      </c>
      <c r="BR3448">
        <v>0</v>
      </c>
    </row>
    <row r="3449" spans="1:70" x14ac:dyDescent="0.25">
      <c r="A3449" s="19" t="s">
        <v>400</v>
      </c>
      <c r="B3449" s="20" t="s">
        <v>344</v>
      </c>
      <c r="C3449" s="20" t="s">
        <v>345</v>
      </c>
      <c r="D3449" s="20" t="s">
        <v>382</v>
      </c>
      <c r="E3449" s="20" t="s">
        <v>128</v>
      </c>
      <c r="F3449" s="20" t="s">
        <v>48</v>
      </c>
      <c r="G3449" s="20" t="s">
        <v>37</v>
      </c>
      <c r="H3449" s="20" t="s">
        <v>68</v>
      </c>
      <c r="I3449" s="20">
        <v>123.3102006</v>
      </c>
      <c r="J3449" s="20">
        <v>0</v>
      </c>
      <c r="K3449" s="20">
        <v>0</v>
      </c>
      <c r="L3449" s="20">
        <v>0</v>
      </c>
      <c r="M3449" s="20">
        <v>0</v>
      </c>
      <c r="N3449" s="20">
        <v>0</v>
      </c>
      <c r="O3449" s="27">
        <v>2.6870725699999998E-4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6.1474547600000001E-5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1.154630534E-4</v>
      </c>
      <c r="BL3449">
        <v>0</v>
      </c>
      <c r="BM3449">
        <v>9.1769655999999989E-5</v>
      </c>
      <c r="BN3449">
        <v>0</v>
      </c>
      <c r="BO3449">
        <v>0</v>
      </c>
      <c r="BP3449">
        <v>0</v>
      </c>
      <c r="BQ3449">
        <v>0</v>
      </c>
      <c r="BR3449">
        <v>0</v>
      </c>
    </row>
    <row r="3450" spans="1:70" x14ac:dyDescent="0.25">
      <c r="A3450" s="19" t="s">
        <v>400</v>
      </c>
      <c r="B3450" s="20" t="s">
        <v>344</v>
      </c>
      <c r="C3450" s="20" t="s">
        <v>345</v>
      </c>
      <c r="D3450" s="20" t="s">
        <v>382</v>
      </c>
      <c r="E3450" s="20" t="s">
        <v>130</v>
      </c>
      <c r="F3450" s="20" t="s">
        <v>129</v>
      </c>
      <c r="G3450" s="20" t="s">
        <v>35</v>
      </c>
      <c r="H3450" s="20" t="s">
        <v>68</v>
      </c>
      <c r="I3450" s="20">
        <v>598.09155480000004</v>
      </c>
      <c r="J3450" s="20">
        <v>9.797778833000001E-2</v>
      </c>
      <c r="K3450" s="20">
        <v>1.1417949265E-3</v>
      </c>
      <c r="L3450" s="20">
        <v>3.6691976499999999E-5</v>
      </c>
      <c r="M3450" s="20">
        <v>3.3756618380000004E-5</v>
      </c>
      <c r="N3450" s="20">
        <v>7.6587051050000002E-6</v>
      </c>
      <c r="O3450" s="27">
        <v>5.9633826182597903E-3</v>
      </c>
      <c r="AT3450">
        <v>0</v>
      </c>
      <c r="AU3450">
        <v>1.1417949265E-3</v>
      </c>
      <c r="AV3450">
        <v>0</v>
      </c>
      <c r="AW3450">
        <v>0.34051735573999997</v>
      </c>
      <c r="AX3450">
        <v>0</v>
      </c>
      <c r="AY3450">
        <v>7.6587051050000002E-6</v>
      </c>
      <c r="AZ3450">
        <v>0</v>
      </c>
      <c r="BA3450">
        <v>3.6691976499999999E-5</v>
      </c>
      <c r="BB3450">
        <v>0</v>
      </c>
      <c r="BC3450">
        <v>4.3206643E-7</v>
      </c>
      <c r="BD3450">
        <v>0</v>
      </c>
      <c r="BE3450">
        <v>1.0565928851000001E-3</v>
      </c>
      <c r="BF3450">
        <v>0</v>
      </c>
      <c r="BG3450">
        <v>2.4362562897E-4</v>
      </c>
      <c r="BH3450">
        <v>0</v>
      </c>
      <c r="BI3450">
        <v>1.9845151548000001E-4</v>
      </c>
      <c r="BJ3450">
        <v>0</v>
      </c>
      <c r="BK3450">
        <v>1.2593316804999999E-3</v>
      </c>
      <c r="BL3450">
        <v>0</v>
      </c>
      <c r="BM3450">
        <v>8.2908070969999999E-4</v>
      </c>
      <c r="BN3450">
        <v>0</v>
      </c>
      <c r="BO3450">
        <v>1.3058460559999999E-4</v>
      </c>
      <c r="BP3450">
        <v>0</v>
      </c>
      <c r="BQ3450">
        <v>2.7140109016000002E-4</v>
      </c>
      <c r="BR3450">
        <v>0</v>
      </c>
    </row>
    <row r="3451" spans="1:70" x14ac:dyDescent="0.25">
      <c r="A3451" s="19" t="s">
        <v>400</v>
      </c>
      <c r="B3451" s="20" t="s">
        <v>344</v>
      </c>
      <c r="C3451" s="20" t="s">
        <v>345</v>
      </c>
      <c r="D3451" s="20" t="s">
        <v>382</v>
      </c>
      <c r="E3451" s="20" t="s">
        <v>131</v>
      </c>
      <c r="F3451" s="20" t="s">
        <v>129</v>
      </c>
      <c r="G3451" s="20" t="s">
        <v>37</v>
      </c>
      <c r="H3451" s="20" t="s">
        <v>68</v>
      </c>
      <c r="I3451" s="20">
        <v>9.5334618590000009</v>
      </c>
      <c r="J3451" s="20">
        <v>3.4455908761999998E-2</v>
      </c>
      <c r="K3451" s="20">
        <v>3.8037985508999997E-4</v>
      </c>
      <c r="L3451" s="20">
        <v>1.3839846312E-5</v>
      </c>
      <c r="M3451" s="20">
        <v>1.2732658607040002E-5</v>
      </c>
      <c r="N3451" s="20">
        <v>2.7676817032999996E-6</v>
      </c>
      <c r="O3451" s="27">
        <v>9.7271850437779996E-4</v>
      </c>
      <c r="AT3451">
        <v>0</v>
      </c>
      <c r="AU3451">
        <v>3.8037985508999997E-4</v>
      </c>
      <c r="AV3451">
        <v>0</v>
      </c>
      <c r="AW3451">
        <v>0.12305416012000001</v>
      </c>
      <c r="AX3451">
        <v>0</v>
      </c>
      <c r="AY3451">
        <v>2.7676817032999996E-6</v>
      </c>
      <c r="AZ3451">
        <v>0</v>
      </c>
      <c r="BA3451">
        <v>1.3839846312E-5</v>
      </c>
      <c r="BB3451">
        <v>0</v>
      </c>
      <c r="BC3451">
        <v>0</v>
      </c>
      <c r="BD3451">
        <v>0</v>
      </c>
      <c r="BE3451">
        <v>1.6053505609999998E-5</v>
      </c>
      <c r="BF3451">
        <v>0</v>
      </c>
      <c r="BG3451">
        <v>2.0193305797999998E-5</v>
      </c>
      <c r="BH3451">
        <v>0</v>
      </c>
      <c r="BI3451">
        <v>6.2655544689999988E-5</v>
      </c>
      <c r="BJ3451">
        <v>0</v>
      </c>
      <c r="BK3451">
        <v>1.8274597265999999E-5</v>
      </c>
      <c r="BL3451">
        <v>0</v>
      </c>
      <c r="BM3451">
        <v>5.4955961535999995E-6</v>
      </c>
      <c r="BN3451">
        <v>0</v>
      </c>
      <c r="BO3451">
        <v>4.7177050129999997E-5</v>
      </c>
      <c r="BP3451">
        <v>0</v>
      </c>
      <c r="BQ3451">
        <v>9.805216481999999E-5</v>
      </c>
      <c r="BR3451">
        <v>0</v>
      </c>
    </row>
    <row r="3452" spans="1:70" x14ac:dyDescent="0.25">
      <c r="A3452" s="19" t="s">
        <v>400</v>
      </c>
      <c r="B3452" s="20" t="s">
        <v>344</v>
      </c>
      <c r="C3452" s="20" t="s">
        <v>345</v>
      </c>
      <c r="D3452" s="20" t="s">
        <v>382</v>
      </c>
      <c r="E3452" s="20" t="s">
        <v>133</v>
      </c>
      <c r="F3452" s="20" t="s">
        <v>132</v>
      </c>
      <c r="G3452" s="20" t="s">
        <v>37</v>
      </c>
      <c r="H3452" s="20" t="s">
        <v>68</v>
      </c>
      <c r="I3452" s="20">
        <v>32.857677160000001</v>
      </c>
      <c r="J3452" s="20">
        <v>4.4580908969999999E-2</v>
      </c>
      <c r="K3452" s="20">
        <v>5.1276492699999995E-4</v>
      </c>
      <c r="L3452" s="20">
        <v>1.5487781207000001E-5</v>
      </c>
      <c r="M3452" s="20">
        <v>1.4248758710440001E-5</v>
      </c>
      <c r="N3452" s="20">
        <v>3.1955469079999996E-6</v>
      </c>
      <c r="O3452" s="27">
        <v>1.4621491489580001E-3</v>
      </c>
      <c r="AT3452">
        <v>0</v>
      </c>
      <c r="AU3452">
        <v>5.1276492699999995E-4</v>
      </c>
      <c r="AV3452">
        <v>0</v>
      </c>
      <c r="AW3452">
        <v>0.14208882136000001</v>
      </c>
      <c r="AX3452">
        <v>0</v>
      </c>
      <c r="AY3452">
        <v>3.1955469079999996E-6</v>
      </c>
      <c r="AZ3452">
        <v>0</v>
      </c>
      <c r="BA3452">
        <v>1.5487781207000001E-5</v>
      </c>
      <c r="BB3452">
        <v>0</v>
      </c>
      <c r="BC3452">
        <v>6.0331354000000004E-6</v>
      </c>
      <c r="BD3452">
        <v>0</v>
      </c>
      <c r="BE3452">
        <v>5.816388941E-5</v>
      </c>
      <c r="BF3452">
        <v>0</v>
      </c>
      <c r="BG3452">
        <v>1.1550769687E-5</v>
      </c>
      <c r="BH3452">
        <v>0</v>
      </c>
      <c r="BI3452">
        <v>3.9009305729999997E-5</v>
      </c>
      <c r="BJ3452">
        <v>0</v>
      </c>
      <c r="BK3452">
        <v>7.0031869500000003E-5</v>
      </c>
      <c r="BL3452">
        <v>0</v>
      </c>
      <c r="BM3452">
        <v>2.046270831E-4</v>
      </c>
      <c r="BN3452">
        <v>0</v>
      </c>
      <c r="BO3452">
        <v>5.4611545029999996E-5</v>
      </c>
      <c r="BP3452">
        <v>0</v>
      </c>
      <c r="BQ3452">
        <v>1.1406665019999999E-4</v>
      </c>
      <c r="BR3452">
        <v>0</v>
      </c>
    </row>
    <row r="3453" spans="1:70" x14ac:dyDescent="0.25">
      <c r="A3453" s="19" t="s">
        <v>400</v>
      </c>
      <c r="B3453" s="20" t="s">
        <v>344</v>
      </c>
      <c r="C3453" s="20" t="s">
        <v>345</v>
      </c>
      <c r="D3453" s="20" t="s">
        <v>382</v>
      </c>
      <c r="E3453" s="20" t="s">
        <v>135</v>
      </c>
      <c r="F3453" s="20" t="s">
        <v>134</v>
      </c>
      <c r="G3453" s="20" t="s">
        <v>37</v>
      </c>
      <c r="H3453" s="20" t="s">
        <v>68</v>
      </c>
      <c r="I3453" s="20">
        <v>59.849625000000003</v>
      </c>
      <c r="J3453" s="20">
        <v>1.8136935899999998E-2</v>
      </c>
      <c r="K3453" s="20">
        <v>1.9793097E-4</v>
      </c>
      <c r="L3453" s="20">
        <v>2.0440392600000003E-5</v>
      </c>
      <c r="M3453" s="20">
        <v>1.8805161192000001E-5</v>
      </c>
      <c r="N3453" s="20">
        <v>1.4372683999999999E-6</v>
      </c>
      <c r="O3453" s="27">
        <v>1.6296199676700005E-3</v>
      </c>
      <c r="AT3453">
        <v>0</v>
      </c>
      <c r="AU3453">
        <v>1.9793097E-4</v>
      </c>
      <c r="AV3453">
        <v>0</v>
      </c>
      <c r="AW3453">
        <v>6.3988276999999996E-2</v>
      </c>
      <c r="AX3453">
        <v>0</v>
      </c>
      <c r="AY3453">
        <v>1.4372683999999999E-6</v>
      </c>
      <c r="AZ3453">
        <v>0</v>
      </c>
      <c r="BA3453">
        <v>2.0440392600000003E-5</v>
      </c>
      <c r="BB3453">
        <v>0</v>
      </c>
      <c r="BC3453">
        <v>0</v>
      </c>
      <c r="BD3453">
        <v>0</v>
      </c>
      <c r="BE3453">
        <v>1.4150773500000001E-5</v>
      </c>
      <c r="BF3453">
        <v>0</v>
      </c>
      <c r="BG3453">
        <v>2.1652445000000001E-6</v>
      </c>
      <c r="BH3453">
        <v>0</v>
      </c>
      <c r="BI3453">
        <v>5.3569755E-5</v>
      </c>
      <c r="BJ3453">
        <v>0</v>
      </c>
      <c r="BK3453">
        <v>3.6113294000000002E-5</v>
      </c>
      <c r="BL3453">
        <v>0</v>
      </c>
      <c r="BM3453">
        <v>2.5154246299999998E-5</v>
      </c>
      <c r="BN3453">
        <v>0</v>
      </c>
      <c r="BO3453">
        <v>2.55703578E-5</v>
      </c>
      <c r="BP3453">
        <v>0</v>
      </c>
      <c r="BQ3453">
        <v>4.1913596999999998E-4</v>
      </c>
      <c r="BR3453">
        <v>0</v>
      </c>
    </row>
    <row r="3454" spans="1:70" x14ac:dyDescent="0.25">
      <c r="A3454" s="19" t="s">
        <v>400</v>
      </c>
      <c r="B3454" s="20" t="s">
        <v>344</v>
      </c>
      <c r="C3454" s="20" t="s">
        <v>345</v>
      </c>
      <c r="D3454" s="20" t="s">
        <v>382</v>
      </c>
      <c r="E3454" s="20" t="s">
        <v>137</v>
      </c>
      <c r="F3454" s="20" t="s">
        <v>136</v>
      </c>
      <c r="G3454" s="20" t="s">
        <v>35</v>
      </c>
      <c r="H3454" s="20" t="s">
        <v>68</v>
      </c>
      <c r="I3454" s="20">
        <v>4087.1657885000004</v>
      </c>
      <c r="J3454" s="20">
        <v>1.3106972544</v>
      </c>
      <c r="K3454" s="20">
        <v>1.5324126737E-2</v>
      </c>
      <c r="L3454" s="20">
        <v>4.9193276500000003E-4</v>
      </c>
      <c r="M3454" s="20">
        <v>4.5257814380000004E-4</v>
      </c>
      <c r="N3454" s="20">
        <v>1.0270151720600001E-4</v>
      </c>
      <c r="O3454" s="27">
        <v>6.1815204540260002E-2</v>
      </c>
      <c r="AT3454">
        <v>0</v>
      </c>
      <c r="AU3454">
        <v>1.5324126737E-2</v>
      </c>
      <c r="AV3454">
        <v>0</v>
      </c>
      <c r="AW3454">
        <v>4.5662574207999995</v>
      </c>
      <c r="AX3454">
        <v>0</v>
      </c>
      <c r="AY3454">
        <v>1.0270151720600001E-4</v>
      </c>
      <c r="AZ3454">
        <v>0</v>
      </c>
      <c r="BA3454">
        <v>4.9193276500000003E-4</v>
      </c>
      <c r="BB3454">
        <v>0</v>
      </c>
      <c r="BC3454">
        <v>0</v>
      </c>
      <c r="BD3454">
        <v>0</v>
      </c>
      <c r="BE3454">
        <v>7.6513559250000005E-3</v>
      </c>
      <c r="BF3454">
        <v>0</v>
      </c>
      <c r="BG3454">
        <v>2.0810743612000001E-3</v>
      </c>
      <c r="BH3454">
        <v>0</v>
      </c>
      <c r="BI3454">
        <v>1.6943201351E-3</v>
      </c>
      <c r="BJ3454">
        <v>0</v>
      </c>
      <c r="BK3454">
        <v>8.9569185539999999E-3</v>
      </c>
      <c r="BL3454">
        <v>0</v>
      </c>
      <c r="BM3454">
        <v>9.8266544434999995E-3</v>
      </c>
      <c r="BN3454">
        <v>0</v>
      </c>
      <c r="BO3454">
        <v>1.7510614688999999E-3</v>
      </c>
      <c r="BP3454">
        <v>0</v>
      </c>
      <c r="BQ3454">
        <v>3.4154448173999998E-3</v>
      </c>
      <c r="BR3454">
        <v>0</v>
      </c>
    </row>
    <row r="3455" spans="1:70" x14ac:dyDescent="0.25">
      <c r="A3455" s="19" t="s">
        <v>400</v>
      </c>
      <c r="B3455" s="20" t="s">
        <v>344</v>
      </c>
      <c r="C3455" s="20" t="s">
        <v>345</v>
      </c>
      <c r="D3455" s="20" t="s">
        <v>382</v>
      </c>
      <c r="E3455" s="20" t="s">
        <v>138</v>
      </c>
      <c r="F3455" s="20" t="s">
        <v>136</v>
      </c>
      <c r="G3455" s="20" t="s">
        <v>37</v>
      </c>
      <c r="H3455" s="20" t="s">
        <v>68</v>
      </c>
      <c r="I3455" s="20">
        <v>65.147959200000003</v>
      </c>
      <c r="J3455" s="20">
        <v>0.46847466157000006</v>
      </c>
      <c r="K3455" s="20">
        <v>5.169999518800001E-3</v>
      </c>
      <c r="L3455" s="20">
        <v>1.8747304107000001E-4</v>
      </c>
      <c r="M3455" s="20">
        <v>1.724751977844E-4</v>
      </c>
      <c r="N3455" s="20">
        <v>3.7618186998999996E-5</v>
      </c>
      <c r="O3455" s="27">
        <v>1.24527375321218E-2</v>
      </c>
      <c r="AT3455">
        <v>0</v>
      </c>
      <c r="AU3455">
        <v>5.169999518800001E-3</v>
      </c>
      <c r="AV3455">
        <v>0</v>
      </c>
      <c r="AW3455">
        <v>1.6725436117999999</v>
      </c>
      <c r="AX3455">
        <v>0</v>
      </c>
      <c r="AY3455">
        <v>3.7618186998999996E-5</v>
      </c>
      <c r="AZ3455">
        <v>0</v>
      </c>
      <c r="BA3455">
        <v>1.8747304107000001E-4</v>
      </c>
      <c r="BB3455">
        <v>0</v>
      </c>
      <c r="BC3455">
        <v>0</v>
      </c>
      <c r="BD3455">
        <v>0</v>
      </c>
      <c r="BE3455">
        <v>1.1625705521999998E-4</v>
      </c>
      <c r="BF3455">
        <v>0</v>
      </c>
      <c r="BG3455">
        <v>1.3799367491E-4</v>
      </c>
      <c r="BH3455">
        <v>0</v>
      </c>
      <c r="BI3455">
        <v>5.4215375870000004E-4</v>
      </c>
      <c r="BJ3455">
        <v>0</v>
      </c>
      <c r="BK3455">
        <v>1.2998245470000001E-4</v>
      </c>
      <c r="BL3455">
        <v>0</v>
      </c>
      <c r="BM3455">
        <v>7.1864679276800012E-5</v>
      </c>
      <c r="BN3455">
        <v>0</v>
      </c>
      <c r="BO3455">
        <v>6.4120123709000007E-4</v>
      </c>
      <c r="BP3455">
        <v>0</v>
      </c>
      <c r="BQ3455">
        <v>1.2506632110000002E-3</v>
      </c>
      <c r="BR3455">
        <v>0</v>
      </c>
    </row>
    <row r="3456" spans="1:70" x14ac:dyDescent="0.25">
      <c r="A3456" s="19" t="s">
        <v>400</v>
      </c>
      <c r="B3456" s="20" t="s">
        <v>344</v>
      </c>
      <c r="C3456" s="20" t="s">
        <v>345</v>
      </c>
      <c r="D3456" s="20" t="s">
        <v>382</v>
      </c>
      <c r="E3456" s="20" t="s">
        <v>140</v>
      </c>
      <c r="F3456" s="20" t="s">
        <v>139</v>
      </c>
      <c r="G3456" s="20" t="s">
        <v>37</v>
      </c>
      <c r="H3456" s="20" t="s">
        <v>68</v>
      </c>
      <c r="I3456" s="20">
        <v>5.5421371400000004</v>
      </c>
      <c r="J3456" s="20">
        <v>5.2111865122999999E-2</v>
      </c>
      <c r="K3456" s="20">
        <v>9.3868187055000005E-4</v>
      </c>
      <c r="L3456" s="20">
        <v>3.1165957530000003E-5</v>
      </c>
      <c r="M3456" s="20">
        <v>2.86726809276E-5</v>
      </c>
      <c r="N3456" s="20">
        <v>6.3462655737E-6</v>
      </c>
      <c r="O3456" s="27">
        <v>1.406728364230162E-3</v>
      </c>
      <c r="AT3456">
        <v>0</v>
      </c>
      <c r="AU3456">
        <v>9.3868187055000005E-4</v>
      </c>
      <c r="AV3456">
        <v>0</v>
      </c>
      <c r="AW3456">
        <v>0.28210041310900003</v>
      </c>
      <c r="AX3456">
        <v>0</v>
      </c>
      <c r="AY3456">
        <v>6.3462655737E-6</v>
      </c>
      <c r="AZ3456">
        <v>0</v>
      </c>
      <c r="BA3456">
        <v>3.1165957530000003E-5</v>
      </c>
      <c r="BB3456">
        <v>0</v>
      </c>
      <c r="BC3456">
        <v>4.0291743236004193E-5</v>
      </c>
      <c r="BD3456">
        <v>0</v>
      </c>
      <c r="BE3456">
        <v>3.6503162748800005E-5</v>
      </c>
      <c r="BF3456">
        <v>0</v>
      </c>
      <c r="BG3456">
        <v>6.1537733744000008E-6</v>
      </c>
      <c r="BH3456">
        <v>0</v>
      </c>
      <c r="BI3456">
        <v>2.6083249391000002E-5</v>
      </c>
      <c r="BJ3456">
        <v>0</v>
      </c>
      <c r="BK3456">
        <v>1.8491022094E-5</v>
      </c>
      <c r="BL3456">
        <v>0</v>
      </c>
      <c r="BM3456">
        <v>2.10148957087E-6</v>
      </c>
      <c r="BN3456">
        <v>0</v>
      </c>
      <c r="BO3456">
        <v>1.07408471704E-4</v>
      </c>
      <c r="BP3456">
        <v>0</v>
      </c>
      <c r="BQ3456">
        <v>4.9386721637999998E-5</v>
      </c>
      <c r="BR3456">
        <v>0</v>
      </c>
    </row>
    <row r="3457" spans="1:70" x14ac:dyDescent="0.25">
      <c r="A3457" s="19" t="s">
        <v>400</v>
      </c>
      <c r="B3457" s="20" t="s">
        <v>344</v>
      </c>
      <c r="C3457" s="20" t="s">
        <v>345</v>
      </c>
      <c r="D3457" s="20" t="s">
        <v>382</v>
      </c>
      <c r="E3457" s="20" t="s">
        <v>141</v>
      </c>
      <c r="F3457" s="20" t="s">
        <v>51</v>
      </c>
      <c r="G3457" s="20" t="s">
        <v>37</v>
      </c>
      <c r="H3457" s="20" t="s">
        <v>68</v>
      </c>
      <c r="I3457" s="20">
        <v>190.073380402</v>
      </c>
      <c r="J3457" s="20">
        <v>1.3256928964600001</v>
      </c>
      <c r="K3457" s="20">
        <v>1.5552250263999999E-2</v>
      </c>
      <c r="L3457" s="20">
        <v>8.477813637500001E-4</v>
      </c>
      <c r="M3457" s="20">
        <v>7.7995885465000016E-4</v>
      </c>
      <c r="N3457" s="20">
        <v>1.2078225802999999E-4</v>
      </c>
      <c r="O3457" s="27">
        <v>4.3188662334887502E-2</v>
      </c>
      <c r="AT3457">
        <v>0</v>
      </c>
      <c r="AU3457">
        <v>1.5552250263999999E-2</v>
      </c>
      <c r="AV3457">
        <v>0</v>
      </c>
      <c r="AW3457">
        <v>5.3706599187999986</v>
      </c>
      <c r="AX3457">
        <v>0</v>
      </c>
      <c r="AY3457">
        <v>1.2078225802999999E-4</v>
      </c>
      <c r="AZ3457">
        <v>0</v>
      </c>
      <c r="BA3457">
        <v>8.477813637500001E-4</v>
      </c>
      <c r="BB3457">
        <v>0</v>
      </c>
      <c r="BC3457">
        <v>2.3973075E-6</v>
      </c>
      <c r="BD3457">
        <v>0</v>
      </c>
      <c r="BE3457">
        <v>6.4817312219999995E-4</v>
      </c>
      <c r="BF3457">
        <v>0</v>
      </c>
      <c r="BG3457">
        <v>3.8663996855999998E-4</v>
      </c>
      <c r="BH3457">
        <v>0</v>
      </c>
      <c r="BI3457">
        <v>2.2054246299099997E-3</v>
      </c>
      <c r="BJ3457">
        <v>0</v>
      </c>
      <c r="BK3457">
        <v>5.8778922499999999E-4</v>
      </c>
      <c r="BL3457">
        <v>0</v>
      </c>
      <c r="BM3457">
        <v>8.6477131099999989E-5</v>
      </c>
      <c r="BN3457">
        <v>0</v>
      </c>
      <c r="BO3457">
        <v>2.0656663844E-3</v>
      </c>
      <c r="BP3457">
        <v>0</v>
      </c>
      <c r="BQ3457">
        <v>2.0502167222999999E-3</v>
      </c>
      <c r="BR3457">
        <v>0</v>
      </c>
    </row>
    <row r="3458" spans="1:70" x14ac:dyDescent="0.25">
      <c r="A3458" s="19" t="s">
        <v>400</v>
      </c>
      <c r="B3458" s="20" t="s">
        <v>344</v>
      </c>
      <c r="C3458" s="20" t="s">
        <v>345</v>
      </c>
      <c r="D3458" s="20" t="s">
        <v>382</v>
      </c>
      <c r="E3458" s="20" t="s">
        <v>143</v>
      </c>
      <c r="F3458" s="20" t="s">
        <v>142</v>
      </c>
      <c r="G3458" s="20" t="s">
        <v>35</v>
      </c>
      <c r="H3458" s="20" t="s">
        <v>68</v>
      </c>
      <c r="I3458" s="20">
        <v>201.31739791000001</v>
      </c>
      <c r="J3458" s="20">
        <v>5.1170135129999995E-2</v>
      </c>
      <c r="K3458" s="20">
        <v>5.5103260420000006E-4</v>
      </c>
      <c r="L3458" s="20">
        <v>3.4708963279999996E-5</v>
      </c>
      <c r="M3458" s="20">
        <v>3.1932246217599998E-5</v>
      </c>
      <c r="N3458" s="20">
        <v>3.6246897930000003E-6</v>
      </c>
      <c r="O3458" s="27">
        <v>3.5420179174460702E-3</v>
      </c>
      <c r="AT3458">
        <v>0</v>
      </c>
      <c r="AU3458">
        <v>5.5103260420000006E-4</v>
      </c>
      <c r="AV3458">
        <v>0</v>
      </c>
      <c r="AW3458">
        <v>0.16129226820000001</v>
      </c>
      <c r="AX3458">
        <v>0</v>
      </c>
      <c r="AY3458">
        <v>3.6246897930000003E-6</v>
      </c>
      <c r="AZ3458">
        <v>0</v>
      </c>
      <c r="BA3458">
        <v>3.4708963279999996E-5</v>
      </c>
      <c r="BB3458">
        <v>0</v>
      </c>
      <c r="BC3458">
        <v>4.6302057899999993E-6</v>
      </c>
      <c r="BD3458">
        <v>0</v>
      </c>
      <c r="BE3458">
        <v>4.9933227519999995E-4</v>
      </c>
      <c r="BF3458">
        <v>0</v>
      </c>
      <c r="BG3458">
        <v>7.7703273920000002E-5</v>
      </c>
      <c r="BH3458">
        <v>0</v>
      </c>
      <c r="BI3458">
        <v>1.276834315E-4</v>
      </c>
      <c r="BJ3458">
        <v>0</v>
      </c>
      <c r="BK3458">
        <v>5.2786045669999998E-4</v>
      </c>
      <c r="BL3458">
        <v>0</v>
      </c>
      <c r="BM3458">
        <v>1.4029712379999998E-4</v>
      </c>
      <c r="BN3458">
        <v>0</v>
      </c>
      <c r="BO3458">
        <v>6.3466474750000006E-5</v>
      </c>
      <c r="BP3458">
        <v>0</v>
      </c>
      <c r="BQ3458">
        <v>9.8879104210000004E-5</v>
      </c>
      <c r="BR3458">
        <v>0</v>
      </c>
    </row>
    <row r="3459" spans="1:70" x14ac:dyDescent="0.25">
      <c r="A3459" s="19" t="s">
        <v>400</v>
      </c>
      <c r="B3459" s="20" t="s">
        <v>344</v>
      </c>
      <c r="C3459" s="20" t="s">
        <v>345</v>
      </c>
      <c r="D3459" s="20" t="s">
        <v>382</v>
      </c>
      <c r="E3459" s="20" t="s">
        <v>144</v>
      </c>
      <c r="F3459" s="20" t="s">
        <v>142</v>
      </c>
      <c r="G3459" s="20" t="s">
        <v>37</v>
      </c>
      <c r="H3459" s="20" t="s">
        <v>68</v>
      </c>
      <c r="I3459" s="20">
        <v>142.91202171040001</v>
      </c>
      <c r="J3459" s="20">
        <v>5.2374975721599992E-2</v>
      </c>
      <c r="K3459" s="20">
        <v>5.702106917900001E-4</v>
      </c>
      <c r="L3459" s="20">
        <v>3.55224380284E-5</v>
      </c>
      <c r="M3459" s="20">
        <v>3.2680642986128004E-5</v>
      </c>
      <c r="N3459" s="20">
        <v>3.7193689926000005E-6</v>
      </c>
      <c r="O3459" s="27">
        <v>3.22468101085301E-3</v>
      </c>
      <c r="AT3459">
        <v>0</v>
      </c>
      <c r="AU3459">
        <v>5.702106917900001E-4</v>
      </c>
      <c r="AV3459">
        <v>0</v>
      </c>
      <c r="AW3459">
        <v>0.165504550083</v>
      </c>
      <c r="AX3459">
        <v>0</v>
      </c>
      <c r="AY3459">
        <v>3.7193689926000005E-6</v>
      </c>
      <c r="AZ3459">
        <v>0</v>
      </c>
      <c r="BA3459">
        <v>3.55224380284E-5</v>
      </c>
      <c r="BB3459">
        <v>0</v>
      </c>
      <c r="BC3459">
        <v>5.8380379299999992E-6</v>
      </c>
      <c r="BD3459">
        <v>0</v>
      </c>
      <c r="BE3459">
        <v>3.5473735246100004E-4</v>
      </c>
      <c r="BF3459">
        <v>0</v>
      </c>
      <c r="BG3459">
        <v>1.9883596789300001E-5</v>
      </c>
      <c r="BH3459">
        <v>0</v>
      </c>
      <c r="BI3459">
        <v>1.3049983844340001E-4</v>
      </c>
      <c r="BJ3459">
        <v>0</v>
      </c>
      <c r="BK3459">
        <v>3.7452115649999997E-4</v>
      </c>
      <c r="BL3459">
        <v>0</v>
      </c>
      <c r="BM3459">
        <v>1.245850691E-4</v>
      </c>
      <c r="BN3459">
        <v>0</v>
      </c>
      <c r="BO3459">
        <v>6.5114823205000017E-5</v>
      </c>
      <c r="BP3459">
        <v>0</v>
      </c>
      <c r="BQ3459">
        <v>1.0116164202799999E-4</v>
      </c>
      <c r="BR3459">
        <v>0</v>
      </c>
    </row>
    <row r="3460" spans="1:70" x14ac:dyDescent="0.25">
      <c r="A3460" s="19" t="s">
        <v>400</v>
      </c>
      <c r="B3460" s="20" t="s">
        <v>344</v>
      </c>
      <c r="C3460" s="20" t="s">
        <v>345</v>
      </c>
      <c r="D3460" s="20" t="s">
        <v>382</v>
      </c>
      <c r="E3460" s="20" t="s">
        <v>146</v>
      </c>
      <c r="F3460" s="20" t="s">
        <v>145</v>
      </c>
      <c r="G3460" s="20" t="s">
        <v>54</v>
      </c>
      <c r="H3460" s="20" t="s">
        <v>68</v>
      </c>
      <c r="I3460" s="20">
        <v>1.3129085300000001</v>
      </c>
      <c r="J3460" s="20">
        <v>4.1834888999999998E-3</v>
      </c>
      <c r="K3460" s="20">
        <v>4.5074974E-5</v>
      </c>
      <c r="L3460" s="20">
        <v>1.7247039100000002E-6</v>
      </c>
      <c r="M3460" s="20">
        <v>1.5867275972000002E-6</v>
      </c>
      <c r="N3460" s="20">
        <v>3.3521642999999997E-7</v>
      </c>
      <c r="O3460" s="27">
        <v>1.0840497100899999E-4</v>
      </c>
      <c r="AT3460">
        <v>0</v>
      </c>
      <c r="AU3460">
        <v>4.5074974E-5</v>
      </c>
      <c r="AV3460">
        <v>0</v>
      </c>
      <c r="AW3460">
        <v>1.49042718E-2</v>
      </c>
      <c r="AX3460">
        <v>0</v>
      </c>
      <c r="AY3460">
        <v>3.3521642999999997E-7</v>
      </c>
      <c r="AZ3460">
        <v>0</v>
      </c>
      <c r="BA3460">
        <v>1.7247039100000002E-6</v>
      </c>
      <c r="BB3460">
        <v>0</v>
      </c>
      <c r="BC3460">
        <v>0</v>
      </c>
      <c r="BD3460">
        <v>0</v>
      </c>
      <c r="BE3460">
        <v>2.5792158999999999E-6</v>
      </c>
      <c r="BF3460">
        <v>0</v>
      </c>
      <c r="BG3460">
        <v>1.57228839E-6</v>
      </c>
      <c r="BH3460">
        <v>0</v>
      </c>
      <c r="BI3460">
        <v>6.9202398999999997E-6</v>
      </c>
      <c r="BJ3460">
        <v>0</v>
      </c>
      <c r="BK3460">
        <v>2.7445730000000003E-6</v>
      </c>
      <c r="BL3460">
        <v>0</v>
      </c>
      <c r="BM3460">
        <v>4.3029464399999998E-7</v>
      </c>
      <c r="BN3460">
        <v>0</v>
      </c>
      <c r="BO3460">
        <v>5.2057014999999999E-6</v>
      </c>
      <c r="BP3460">
        <v>0</v>
      </c>
      <c r="BQ3460">
        <v>2.1210393799999998E-6</v>
      </c>
      <c r="BR3460">
        <v>0</v>
      </c>
    </row>
    <row r="3461" spans="1:70" x14ac:dyDescent="0.25">
      <c r="A3461" s="19" t="s">
        <v>400</v>
      </c>
      <c r="B3461" s="20" t="s">
        <v>344</v>
      </c>
      <c r="C3461" s="20" t="s">
        <v>345</v>
      </c>
      <c r="D3461" s="20" t="s">
        <v>382</v>
      </c>
      <c r="E3461" s="20" t="s">
        <v>148</v>
      </c>
      <c r="F3461" s="20" t="s">
        <v>147</v>
      </c>
      <c r="G3461" s="20" t="s">
        <v>54</v>
      </c>
      <c r="H3461" s="20" t="s">
        <v>68</v>
      </c>
      <c r="I3461" s="20">
        <v>0.72117493799999999</v>
      </c>
      <c r="J3461" s="20">
        <v>6.7269326200000007E-3</v>
      </c>
      <c r="K3461" s="20">
        <v>2.7619956520000001E-4</v>
      </c>
      <c r="L3461" s="20">
        <v>5.9507594700000004E-6</v>
      </c>
      <c r="M3461" s="20">
        <v>5.474698712400001E-6</v>
      </c>
      <c r="N3461" s="20">
        <v>1.348950298E-6</v>
      </c>
      <c r="O3461" s="27">
        <v>2.2179228310375098E-4</v>
      </c>
      <c r="AT3461">
        <v>0</v>
      </c>
      <c r="AU3461">
        <v>2.7619956520000001E-4</v>
      </c>
      <c r="AV3461">
        <v>0</v>
      </c>
      <c r="AW3461">
        <v>5.9953232699999998E-2</v>
      </c>
      <c r="AX3461">
        <v>0</v>
      </c>
      <c r="AY3461">
        <v>1.348950298E-6</v>
      </c>
      <c r="AZ3461">
        <v>0</v>
      </c>
      <c r="BA3461">
        <v>5.9507594700000004E-6</v>
      </c>
      <c r="BB3461">
        <v>0</v>
      </c>
      <c r="BC3461">
        <v>2.6026806076999997E-5</v>
      </c>
      <c r="BD3461">
        <v>0</v>
      </c>
      <c r="BE3461">
        <v>5.5162947159999999E-6</v>
      </c>
      <c r="BF3461">
        <v>0</v>
      </c>
      <c r="BG3461">
        <v>1.0507217989999999E-6</v>
      </c>
      <c r="BH3461">
        <v>0</v>
      </c>
      <c r="BI3461">
        <v>4.5155918929999997E-6</v>
      </c>
      <c r="BJ3461">
        <v>0</v>
      </c>
      <c r="BK3461">
        <v>1.6858022E-6</v>
      </c>
      <c r="BL3461">
        <v>0</v>
      </c>
      <c r="BM3461">
        <v>2.4078763999999999E-7</v>
      </c>
      <c r="BN3461">
        <v>0</v>
      </c>
      <c r="BO3461">
        <v>2.0683202980000001E-5</v>
      </c>
      <c r="BP3461">
        <v>0</v>
      </c>
      <c r="BQ3461">
        <v>1.341096148E-6</v>
      </c>
      <c r="BR3461">
        <v>0</v>
      </c>
    </row>
    <row r="3462" spans="1:70" x14ac:dyDescent="0.25">
      <c r="A3462" s="19" t="s">
        <v>400</v>
      </c>
      <c r="B3462" s="20" t="s">
        <v>344</v>
      </c>
      <c r="C3462" s="20" t="s">
        <v>345</v>
      </c>
      <c r="D3462" s="20" t="s">
        <v>382</v>
      </c>
      <c r="E3462" s="20" t="s">
        <v>150</v>
      </c>
      <c r="F3462" s="20" t="s">
        <v>149</v>
      </c>
      <c r="G3462" s="20" t="s">
        <v>54</v>
      </c>
      <c r="H3462" s="20" t="s">
        <v>68</v>
      </c>
      <c r="I3462" s="20">
        <v>0</v>
      </c>
      <c r="J3462" s="20">
        <v>0</v>
      </c>
      <c r="K3462" s="20">
        <v>0</v>
      </c>
      <c r="L3462" s="20">
        <v>0</v>
      </c>
      <c r="M3462" s="20">
        <v>0</v>
      </c>
      <c r="N3462" s="20">
        <v>0</v>
      </c>
      <c r="O3462" s="27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</row>
    <row r="3463" spans="1:70" x14ac:dyDescent="0.25">
      <c r="A3463" s="19" t="s">
        <v>400</v>
      </c>
      <c r="B3463" s="20" t="s">
        <v>344</v>
      </c>
      <c r="C3463" s="20" t="s">
        <v>345</v>
      </c>
      <c r="D3463" s="20" t="s">
        <v>382</v>
      </c>
      <c r="E3463" s="20" t="s">
        <v>152</v>
      </c>
      <c r="F3463" s="20" t="s">
        <v>151</v>
      </c>
      <c r="G3463" s="20" t="s">
        <v>54</v>
      </c>
      <c r="H3463" s="20" t="s">
        <v>68</v>
      </c>
      <c r="I3463" s="20">
        <v>4.8818003600000006</v>
      </c>
      <c r="J3463" s="20">
        <v>5.4219647000000003E-3</v>
      </c>
      <c r="K3463" s="20">
        <v>4.14956846E-4</v>
      </c>
      <c r="L3463" s="20">
        <v>3.4315090500000001E-6</v>
      </c>
      <c r="M3463" s="20">
        <v>3.1569883259999998E-6</v>
      </c>
      <c r="N3463" s="20">
        <v>9.0816218000000007E-7</v>
      </c>
      <c r="O3463" s="27">
        <v>3.233059526707E-4</v>
      </c>
      <c r="AT3463">
        <v>0</v>
      </c>
      <c r="AU3463">
        <v>4.14956846E-4</v>
      </c>
      <c r="AV3463">
        <v>0</v>
      </c>
      <c r="AW3463">
        <v>4.0369228E-2</v>
      </c>
      <c r="AX3463">
        <v>0</v>
      </c>
      <c r="AY3463">
        <v>9.0816218000000007E-7</v>
      </c>
      <c r="AZ3463">
        <v>0</v>
      </c>
      <c r="BA3463">
        <v>3.4315090500000001E-6</v>
      </c>
      <c r="BB3463">
        <v>0</v>
      </c>
      <c r="BC3463">
        <v>6.3939331899999995E-5</v>
      </c>
      <c r="BD3463">
        <v>0</v>
      </c>
      <c r="BE3463">
        <v>8.2291665800000001E-5</v>
      </c>
      <c r="BF3463">
        <v>0</v>
      </c>
      <c r="BG3463">
        <v>1.3743680200000002E-6</v>
      </c>
      <c r="BH3463">
        <v>0</v>
      </c>
      <c r="BI3463">
        <v>3.5574598269999999E-6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1.399907517E-5</v>
      </c>
      <c r="BP3463">
        <v>0</v>
      </c>
      <c r="BQ3463">
        <v>5.9075698499999995E-7</v>
      </c>
      <c r="BR3463">
        <v>0</v>
      </c>
    </row>
    <row r="3464" spans="1:70" x14ac:dyDescent="0.25">
      <c r="A3464" s="19" t="s">
        <v>400</v>
      </c>
      <c r="B3464" s="20" t="s">
        <v>344</v>
      </c>
      <c r="C3464" s="20" t="s">
        <v>345</v>
      </c>
      <c r="D3464" s="20" t="s">
        <v>382</v>
      </c>
      <c r="E3464" s="20" t="s">
        <v>154</v>
      </c>
      <c r="F3464" s="20" t="s">
        <v>153</v>
      </c>
      <c r="G3464" s="20" t="s">
        <v>54</v>
      </c>
      <c r="H3464" s="20" t="s">
        <v>68</v>
      </c>
      <c r="I3464" s="20">
        <v>2.2190007999999999</v>
      </c>
      <c r="J3464" s="20">
        <v>3.6380843689999996E-3</v>
      </c>
      <c r="K3464" s="20">
        <v>4.2076027780000002E-5</v>
      </c>
      <c r="L3464" s="20">
        <v>1.361377862E-6</v>
      </c>
      <c r="M3464" s="20">
        <v>1.2524676330400002E-6</v>
      </c>
      <c r="N3464" s="20">
        <v>2.7857805740000002E-7</v>
      </c>
      <c r="O3464" s="27">
        <v>1.0591940627607001E-4</v>
      </c>
      <c r="AT3464">
        <v>0</v>
      </c>
      <c r="AU3464">
        <v>4.2076027780000002E-5</v>
      </c>
      <c r="AV3464">
        <v>0</v>
      </c>
      <c r="AW3464">
        <v>1.2386263623E-2</v>
      </c>
      <c r="AX3464">
        <v>0</v>
      </c>
      <c r="AY3464">
        <v>2.7857805740000002E-7</v>
      </c>
      <c r="AZ3464">
        <v>0</v>
      </c>
      <c r="BA3464">
        <v>1.361377862E-6</v>
      </c>
      <c r="BB3464">
        <v>0</v>
      </c>
      <c r="BC3464">
        <v>2.8518868999999999E-7</v>
      </c>
      <c r="BD3464">
        <v>0</v>
      </c>
      <c r="BE3464">
        <v>4.1479688779999999E-6</v>
      </c>
      <c r="BF3464">
        <v>0</v>
      </c>
      <c r="BG3464">
        <v>1.6260249869999999E-6</v>
      </c>
      <c r="BH3464">
        <v>0</v>
      </c>
      <c r="BI3464">
        <v>8.5594716709999994E-6</v>
      </c>
      <c r="BJ3464">
        <v>0</v>
      </c>
      <c r="BK3464">
        <v>4.8400412629999997E-6</v>
      </c>
      <c r="BL3464">
        <v>0</v>
      </c>
      <c r="BM3464">
        <v>6.2285346097000001E-6</v>
      </c>
      <c r="BN3464">
        <v>0</v>
      </c>
      <c r="BO3464">
        <v>4.3287274590000003E-6</v>
      </c>
      <c r="BP3464">
        <v>0</v>
      </c>
      <c r="BQ3464">
        <v>1.939644749E-6</v>
      </c>
      <c r="BR3464">
        <v>0</v>
      </c>
    </row>
    <row r="3465" spans="1:70" x14ac:dyDescent="0.25">
      <c r="A3465" s="19" t="s">
        <v>400</v>
      </c>
      <c r="B3465" s="20" t="s">
        <v>344</v>
      </c>
      <c r="C3465" s="20" t="s">
        <v>345</v>
      </c>
      <c r="D3465" s="20" t="s">
        <v>382</v>
      </c>
      <c r="E3465" s="20" t="s">
        <v>155</v>
      </c>
      <c r="F3465" s="20" t="s">
        <v>53</v>
      </c>
      <c r="G3465" s="20" t="s">
        <v>54</v>
      </c>
      <c r="H3465" s="20" t="s">
        <v>68</v>
      </c>
      <c r="I3465" s="20">
        <v>40.256360170000001</v>
      </c>
      <c r="J3465" s="20">
        <v>3.4386852359999998E-2</v>
      </c>
      <c r="K3465" s="20">
        <v>7.1950760600000005E-4</v>
      </c>
      <c r="L3465" s="20">
        <v>2.1712100669999997E-5</v>
      </c>
      <c r="M3465" s="20">
        <v>1.99751326164E-5</v>
      </c>
      <c r="N3465" s="20">
        <v>3.04652749E-6</v>
      </c>
      <c r="O3465" s="27">
        <v>1.6070555748945242E-3</v>
      </c>
      <c r="AT3465">
        <v>0</v>
      </c>
      <c r="AU3465">
        <v>7.1950760600000005E-4</v>
      </c>
      <c r="AV3465">
        <v>0</v>
      </c>
      <c r="AW3465">
        <v>0.13548704719999999</v>
      </c>
      <c r="AX3465">
        <v>0</v>
      </c>
      <c r="AY3465">
        <v>3.04652749E-6</v>
      </c>
      <c r="AZ3465">
        <v>0</v>
      </c>
      <c r="BA3465">
        <v>2.1712100669999997E-5</v>
      </c>
      <c r="BB3465">
        <v>0</v>
      </c>
      <c r="BC3465">
        <v>7.8319993828000005E-5</v>
      </c>
      <c r="BD3465">
        <v>0</v>
      </c>
      <c r="BE3465">
        <v>1.477633719E-4</v>
      </c>
      <c r="BF3465">
        <v>0</v>
      </c>
      <c r="BG3465">
        <v>1.3475887239999999E-5</v>
      </c>
      <c r="BH3465">
        <v>0</v>
      </c>
      <c r="BI3465">
        <v>6.4444499089999995E-5</v>
      </c>
      <c r="BJ3465">
        <v>0</v>
      </c>
      <c r="BK3465">
        <v>1.024568058E-4</v>
      </c>
      <c r="BL3465">
        <v>0</v>
      </c>
      <c r="BM3465">
        <v>8.6561263299999994E-5</v>
      </c>
      <c r="BN3465">
        <v>0</v>
      </c>
      <c r="BO3465">
        <v>4.7691047900000001E-5</v>
      </c>
      <c r="BP3465">
        <v>0</v>
      </c>
      <c r="BQ3465">
        <v>1.4251685481E-5</v>
      </c>
      <c r="BR3465">
        <v>0</v>
      </c>
    </row>
    <row r="3466" spans="1:70" x14ac:dyDescent="0.25">
      <c r="A3466" s="19" t="s">
        <v>400</v>
      </c>
      <c r="B3466" s="20" t="s">
        <v>344</v>
      </c>
      <c r="C3466" s="20" t="s">
        <v>345</v>
      </c>
      <c r="D3466" s="20" t="s">
        <v>382</v>
      </c>
      <c r="E3466" s="20" t="s">
        <v>157</v>
      </c>
      <c r="F3466" s="20" t="s">
        <v>156</v>
      </c>
      <c r="G3466" s="20" t="s">
        <v>54</v>
      </c>
      <c r="H3466" s="20" t="s">
        <v>68</v>
      </c>
      <c r="I3466" s="20">
        <v>195.80820324999999</v>
      </c>
      <c r="J3466" s="20">
        <v>0.1144584496</v>
      </c>
      <c r="K3466" s="20">
        <v>9.6136986640000003E-4</v>
      </c>
      <c r="L3466" s="20">
        <v>2.7824170909999999E-5</v>
      </c>
      <c r="M3466" s="20">
        <v>2.5598237237200003E-5</v>
      </c>
      <c r="N3466" s="20">
        <v>6.632229625E-6</v>
      </c>
      <c r="O3466" s="27">
        <v>4.2208542963276001E-3</v>
      </c>
      <c r="AT3466">
        <v>0</v>
      </c>
      <c r="AU3466">
        <v>9.6136986640000003E-4</v>
      </c>
      <c r="AV3466">
        <v>0</v>
      </c>
      <c r="AW3466">
        <v>0.29497252309999999</v>
      </c>
      <c r="AX3466">
        <v>0</v>
      </c>
      <c r="AY3466">
        <v>6.632229625E-6</v>
      </c>
      <c r="AZ3466">
        <v>0</v>
      </c>
      <c r="BA3466">
        <v>2.7824170909999999E-5</v>
      </c>
      <c r="BB3466">
        <v>0</v>
      </c>
      <c r="BC3466">
        <v>5.9789803019999997E-4</v>
      </c>
      <c r="BD3466">
        <v>0</v>
      </c>
      <c r="BE3466">
        <v>8.4062951760000004E-5</v>
      </c>
      <c r="BF3466">
        <v>0</v>
      </c>
      <c r="BG3466">
        <v>3.5255842416000002E-5</v>
      </c>
      <c r="BH3466">
        <v>0</v>
      </c>
      <c r="BI3466">
        <v>2.0859610223000001E-4</v>
      </c>
      <c r="BJ3466">
        <v>0</v>
      </c>
      <c r="BK3466">
        <v>1.8080569596E-4</v>
      </c>
      <c r="BL3466">
        <v>0</v>
      </c>
      <c r="BM3466">
        <v>3.7333571270000001E-4</v>
      </c>
      <c r="BN3466">
        <v>0</v>
      </c>
      <c r="BO3466">
        <v>1.0404926652999999E-4</v>
      </c>
      <c r="BP3466">
        <v>0</v>
      </c>
      <c r="BQ3466">
        <v>2.1518992701999998E-4</v>
      </c>
      <c r="BR3466">
        <v>0</v>
      </c>
    </row>
    <row r="3467" spans="1:70" x14ac:dyDescent="0.25">
      <c r="A3467" s="19" t="s">
        <v>400</v>
      </c>
      <c r="B3467" s="20" t="s">
        <v>344</v>
      </c>
      <c r="C3467" s="20" t="s">
        <v>345</v>
      </c>
      <c r="D3467" s="20" t="s">
        <v>382</v>
      </c>
      <c r="E3467" s="20" t="s">
        <v>159</v>
      </c>
      <c r="F3467" s="20" t="s">
        <v>158</v>
      </c>
      <c r="G3467" s="20" t="s">
        <v>54</v>
      </c>
      <c r="H3467" s="20" t="s">
        <v>68</v>
      </c>
      <c r="I3467" s="20">
        <v>3.0511249</v>
      </c>
      <c r="J3467" s="20">
        <v>8.6214346999999997E-3</v>
      </c>
      <c r="K3467" s="20">
        <v>6.5982053999999999E-4</v>
      </c>
      <c r="L3467" s="20">
        <v>5.4564226999999997E-6</v>
      </c>
      <c r="M3467" s="20">
        <v>5.0199088840000005E-6</v>
      </c>
      <c r="N3467" s="20">
        <v>1.4440634599999999E-6</v>
      </c>
      <c r="O3467" s="27">
        <v>4.6851947994399999E-4</v>
      </c>
      <c r="AT3467">
        <v>0</v>
      </c>
      <c r="AU3467">
        <v>6.5982053999999999E-4</v>
      </c>
      <c r="AV3467">
        <v>0</v>
      </c>
      <c r="AW3467">
        <v>6.4190874999999994E-2</v>
      </c>
      <c r="AX3467">
        <v>0</v>
      </c>
      <c r="AY3467">
        <v>1.4440634599999999E-6</v>
      </c>
      <c r="AZ3467">
        <v>0</v>
      </c>
      <c r="BA3467">
        <v>5.4564226999999997E-6</v>
      </c>
      <c r="BB3467">
        <v>0</v>
      </c>
      <c r="BC3467">
        <v>1.01669578E-4</v>
      </c>
      <c r="BD3467">
        <v>0</v>
      </c>
      <c r="BE3467">
        <v>8.9217647E-5</v>
      </c>
      <c r="BF3467">
        <v>0</v>
      </c>
      <c r="BG3467">
        <v>1.20004583E-6</v>
      </c>
      <c r="BH3467">
        <v>0</v>
      </c>
      <c r="BI3467">
        <v>3.1062384000000004E-6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2.2259850999999999E-5</v>
      </c>
      <c r="BP3467">
        <v>0</v>
      </c>
      <c r="BQ3467">
        <v>5.4152282000000001E-7</v>
      </c>
      <c r="BR3467">
        <v>0</v>
      </c>
    </row>
    <row r="3468" spans="1:70" x14ac:dyDescent="0.25">
      <c r="A3468" s="19" t="s">
        <v>400</v>
      </c>
      <c r="B3468" s="20" t="s">
        <v>344</v>
      </c>
      <c r="C3468" s="20" t="s">
        <v>345</v>
      </c>
      <c r="D3468" s="20" t="s">
        <v>382</v>
      </c>
      <c r="E3468" s="20" t="s">
        <v>161</v>
      </c>
      <c r="F3468" s="20" t="s">
        <v>160</v>
      </c>
      <c r="G3468" s="20" t="s">
        <v>54</v>
      </c>
      <c r="H3468" s="20" t="s">
        <v>68</v>
      </c>
      <c r="I3468" s="20">
        <v>6.1392352749999999</v>
      </c>
      <c r="J3468" s="20">
        <v>1.6291549176000002E-2</v>
      </c>
      <c r="K3468" s="20">
        <v>7.8761418789999999E-4</v>
      </c>
      <c r="L3468" s="20">
        <v>8.629633023999999E-6</v>
      </c>
      <c r="M3468" s="20">
        <v>7.9392623820800011E-6</v>
      </c>
      <c r="N3468" s="20">
        <v>2.0749442530000002E-6</v>
      </c>
      <c r="O3468" s="27">
        <v>6.7658626682173004E-4</v>
      </c>
      <c r="AT3468">
        <v>0</v>
      </c>
      <c r="AU3468">
        <v>7.8761418789999999E-4</v>
      </c>
      <c r="AV3468">
        <v>0</v>
      </c>
      <c r="AW3468">
        <v>9.2241553099999998E-2</v>
      </c>
      <c r="AX3468">
        <v>0</v>
      </c>
      <c r="AY3468">
        <v>2.0749442530000002E-6</v>
      </c>
      <c r="AZ3468">
        <v>0</v>
      </c>
      <c r="BA3468">
        <v>8.629633023999999E-6</v>
      </c>
      <c r="BB3468">
        <v>0</v>
      </c>
      <c r="BC3468">
        <v>1.1080491591E-4</v>
      </c>
      <c r="BD3468">
        <v>0</v>
      </c>
      <c r="BE3468">
        <v>5.662722910000001E-5</v>
      </c>
      <c r="BF3468">
        <v>0</v>
      </c>
      <c r="BG3468">
        <v>3.1771771979999999E-6</v>
      </c>
      <c r="BH3468">
        <v>0</v>
      </c>
      <c r="BI3468">
        <v>1.5001944120000001E-5</v>
      </c>
      <c r="BJ3468">
        <v>0</v>
      </c>
      <c r="BK3468">
        <v>1.7703700119999999E-5</v>
      </c>
      <c r="BL3468">
        <v>0</v>
      </c>
      <c r="BM3468">
        <v>1.8874579313999999E-5</v>
      </c>
      <c r="BN3468">
        <v>0</v>
      </c>
      <c r="BO3468">
        <v>3.2064781189999993E-5</v>
      </c>
      <c r="BP3468">
        <v>0</v>
      </c>
      <c r="BQ3468">
        <v>3.5396331171E-6</v>
      </c>
      <c r="BR3468">
        <v>0</v>
      </c>
    </row>
    <row r="3469" spans="1:70" x14ac:dyDescent="0.25">
      <c r="A3469" s="19" t="s">
        <v>400</v>
      </c>
      <c r="B3469" s="20" t="s">
        <v>344</v>
      </c>
      <c r="C3469" s="20" t="s">
        <v>345</v>
      </c>
      <c r="D3469" s="20" t="s">
        <v>382</v>
      </c>
      <c r="E3469" s="20" t="s">
        <v>163</v>
      </c>
      <c r="F3469" s="20" t="s">
        <v>162</v>
      </c>
      <c r="G3469" s="20" t="s">
        <v>54</v>
      </c>
      <c r="H3469" s="20" t="s">
        <v>68</v>
      </c>
      <c r="I3469" s="20">
        <v>0.85061688699999993</v>
      </c>
      <c r="J3469" s="20">
        <v>5.82250444E-3</v>
      </c>
      <c r="K3469" s="20">
        <v>3.6108508399999997E-4</v>
      </c>
      <c r="L3469" s="20">
        <v>1.106372628E-5</v>
      </c>
      <c r="M3469" s="20">
        <v>1.0178628177600001E-5</v>
      </c>
      <c r="N3469" s="20">
        <v>2.2868821110000001E-6</v>
      </c>
      <c r="O3469" s="27">
        <v>2.6869040802780006E-4</v>
      </c>
      <c r="AT3469">
        <v>0</v>
      </c>
      <c r="AU3469">
        <v>3.6108508399999997E-4</v>
      </c>
      <c r="AV3469">
        <v>0</v>
      </c>
      <c r="AW3469">
        <v>0.10162731949999999</v>
      </c>
      <c r="AX3469">
        <v>0</v>
      </c>
      <c r="AY3469">
        <v>2.2868821110000001E-6</v>
      </c>
      <c r="AZ3469">
        <v>0</v>
      </c>
      <c r="BA3469">
        <v>1.106372628E-5</v>
      </c>
      <c r="BB3469">
        <v>0</v>
      </c>
      <c r="BC3469">
        <v>2.4645901700000001E-5</v>
      </c>
      <c r="BD3469">
        <v>0</v>
      </c>
      <c r="BE3469">
        <v>8.8986905300000002E-6</v>
      </c>
      <c r="BF3469">
        <v>0</v>
      </c>
      <c r="BG3469">
        <v>1.22967733E-6</v>
      </c>
      <c r="BH3469">
        <v>0</v>
      </c>
      <c r="BI3469">
        <v>1.513845236E-5</v>
      </c>
      <c r="BJ3469">
        <v>0</v>
      </c>
      <c r="BK3469">
        <v>1.9964618300000002E-7</v>
      </c>
      <c r="BL3469">
        <v>0</v>
      </c>
      <c r="BM3469">
        <v>9.6612567999999988E-9</v>
      </c>
      <c r="BN3469">
        <v>0</v>
      </c>
      <c r="BO3469">
        <v>3.4931319509999995E-5</v>
      </c>
      <c r="BP3469">
        <v>0</v>
      </c>
      <c r="BQ3469">
        <v>3.6240433089999998E-6</v>
      </c>
      <c r="BR3469">
        <v>0</v>
      </c>
    </row>
    <row r="3470" spans="1:70" x14ac:dyDescent="0.25">
      <c r="A3470" s="19" t="s">
        <v>400</v>
      </c>
      <c r="B3470" s="20" t="s">
        <v>344</v>
      </c>
      <c r="C3470" s="20" t="s">
        <v>345</v>
      </c>
      <c r="D3470" s="20" t="s">
        <v>382</v>
      </c>
      <c r="E3470" s="20" t="s">
        <v>164</v>
      </c>
      <c r="F3470" s="20" t="s">
        <v>56</v>
      </c>
      <c r="G3470" s="20" t="s">
        <v>57</v>
      </c>
      <c r="H3470" s="20" t="s">
        <v>68</v>
      </c>
      <c r="I3470" s="20">
        <v>616.34887600000002</v>
      </c>
      <c r="J3470" s="20">
        <v>0.53976853699999994</v>
      </c>
      <c r="K3470" s="20">
        <v>6.3087060800000004E-3</v>
      </c>
      <c r="L3470" s="20">
        <v>2.5356969800000001E-4</v>
      </c>
      <c r="M3470" s="20">
        <v>2.3328412216E-4</v>
      </c>
      <c r="N3470" s="20">
        <v>4.2299971399999999E-5</v>
      </c>
      <c r="O3470" s="27">
        <v>2.3449765902337997E-2</v>
      </c>
      <c r="AT3470">
        <v>0</v>
      </c>
      <c r="AU3470">
        <v>6.3087060800000004E-3</v>
      </c>
      <c r="AV3470">
        <v>0</v>
      </c>
      <c r="AW3470">
        <v>1.8809172999999999</v>
      </c>
      <c r="AX3470">
        <v>0</v>
      </c>
      <c r="AY3470">
        <v>4.2299971399999999E-5</v>
      </c>
      <c r="AZ3470">
        <v>0</v>
      </c>
      <c r="BA3470">
        <v>2.5356969800000001E-4</v>
      </c>
      <c r="BB3470">
        <v>0</v>
      </c>
      <c r="BC3470">
        <v>5.6389086E-5</v>
      </c>
      <c r="BD3470">
        <v>0</v>
      </c>
      <c r="BE3470">
        <v>2.2407821159999997E-3</v>
      </c>
      <c r="BF3470">
        <v>0</v>
      </c>
      <c r="BG3470">
        <v>2.0063767500000002E-4</v>
      </c>
      <c r="BH3470">
        <v>0</v>
      </c>
      <c r="BI3470">
        <v>3.1454456100000003E-3</v>
      </c>
      <c r="BJ3470">
        <v>0</v>
      </c>
      <c r="BK3470">
        <v>2.1697148700000001E-3</v>
      </c>
      <c r="BL3470">
        <v>0</v>
      </c>
      <c r="BM3470">
        <v>1.5139810270000001E-3</v>
      </c>
      <c r="BN3470">
        <v>0</v>
      </c>
      <c r="BO3470">
        <v>7.0298945300000003E-4</v>
      </c>
      <c r="BP3470">
        <v>0</v>
      </c>
      <c r="BQ3470">
        <v>9.3338040199999984E-4</v>
      </c>
      <c r="BR3470">
        <v>0</v>
      </c>
    </row>
    <row r="3471" spans="1:70" x14ac:dyDescent="0.25">
      <c r="A3471" s="19" t="s">
        <v>400</v>
      </c>
      <c r="B3471" s="20" t="s">
        <v>344</v>
      </c>
      <c r="C3471" s="20" t="s">
        <v>345</v>
      </c>
      <c r="D3471" s="20" t="s">
        <v>382</v>
      </c>
      <c r="E3471" s="20" t="s">
        <v>165</v>
      </c>
      <c r="F3471" s="20" t="s">
        <v>59</v>
      </c>
      <c r="G3471" s="20" t="s">
        <v>57</v>
      </c>
      <c r="H3471" s="20" t="s">
        <v>68</v>
      </c>
      <c r="I3471" s="20">
        <v>108.46725383500001</v>
      </c>
      <c r="J3471" s="20">
        <v>0.10602050927399999</v>
      </c>
      <c r="K3471" s="20">
        <v>1.6376694647999997E-3</v>
      </c>
      <c r="L3471" s="20">
        <v>1.04788242094E-4</v>
      </c>
      <c r="M3471" s="20">
        <v>9.640518272648002E-5</v>
      </c>
      <c r="N3471" s="20">
        <v>1.0455650468399999E-5</v>
      </c>
      <c r="O3471" s="27">
        <v>6.1970404468920095E-3</v>
      </c>
      <c r="AT3471">
        <v>0</v>
      </c>
      <c r="AU3471">
        <v>1.6376694647999997E-3</v>
      </c>
      <c r="AV3471">
        <v>0</v>
      </c>
      <c r="AW3471">
        <v>0.46502374093000004</v>
      </c>
      <c r="AX3471">
        <v>0</v>
      </c>
      <c r="AY3471">
        <v>1.0455650468399999E-5</v>
      </c>
      <c r="AZ3471">
        <v>0</v>
      </c>
      <c r="BA3471">
        <v>1.04788242094E-4</v>
      </c>
      <c r="BB3471">
        <v>0</v>
      </c>
      <c r="BC3471">
        <v>4.4782128809999999E-5</v>
      </c>
      <c r="BD3471">
        <v>0</v>
      </c>
      <c r="BE3471">
        <v>2.1131901912E-4</v>
      </c>
      <c r="BF3471">
        <v>0</v>
      </c>
      <c r="BG3471">
        <v>6.7031346441400011E-5</v>
      </c>
      <c r="BH3471">
        <v>0</v>
      </c>
      <c r="BI3471">
        <v>1.0359039688459999E-3</v>
      </c>
      <c r="BJ3471">
        <v>0</v>
      </c>
      <c r="BK3471">
        <v>1.9892046800000003E-4</v>
      </c>
      <c r="BL3471">
        <v>0</v>
      </c>
      <c r="BM3471">
        <v>2.3423038700000001E-5</v>
      </c>
      <c r="BN3471">
        <v>0</v>
      </c>
      <c r="BO3471">
        <v>1.7753880522999998E-4</v>
      </c>
      <c r="BP3471">
        <v>0</v>
      </c>
      <c r="BQ3471">
        <v>5.4245819887730005E-4</v>
      </c>
      <c r="BR3471">
        <v>0</v>
      </c>
    </row>
    <row r="3472" spans="1:70" x14ac:dyDescent="0.25">
      <c r="A3472" s="19" t="s">
        <v>400</v>
      </c>
      <c r="B3472" s="20" t="s">
        <v>344</v>
      </c>
      <c r="C3472" s="20" t="s">
        <v>345</v>
      </c>
      <c r="D3472" s="20" t="s">
        <v>382</v>
      </c>
      <c r="E3472" s="20" t="s">
        <v>166</v>
      </c>
      <c r="F3472" s="20" t="s">
        <v>61</v>
      </c>
      <c r="G3472" s="20" t="s">
        <v>57</v>
      </c>
      <c r="H3472" s="20" t="s">
        <v>68</v>
      </c>
      <c r="I3472" s="20">
        <v>22.528114757000001</v>
      </c>
      <c r="J3472" s="20">
        <v>5.1187996042999999E-2</v>
      </c>
      <c r="K3472" s="20">
        <v>9.3176707249999994E-4</v>
      </c>
      <c r="L3472" s="20">
        <v>4.6612547449999992E-5</v>
      </c>
      <c r="M3472" s="20">
        <v>4.2883543653999995E-5</v>
      </c>
      <c r="N3472" s="20">
        <v>5.6042761580000008E-6</v>
      </c>
      <c r="O3472" s="27">
        <v>2.5206687592899805E-3</v>
      </c>
      <c r="AT3472">
        <v>0</v>
      </c>
      <c r="AU3472">
        <v>9.3176707249999994E-4</v>
      </c>
      <c r="AV3472">
        <v>0</v>
      </c>
      <c r="AW3472">
        <v>0.2492057211</v>
      </c>
      <c r="AX3472">
        <v>0</v>
      </c>
      <c r="AY3472">
        <v>5.6042761580000008E-6</v>
      </c>
      <c r="AZ3472">
        <v>0</v>
      </c>
      <c r="BA3472">
        <v>4.6612547449999992E-5</v>
      </c>
      <c r="BB3472">
        <v>0</v>
      </c>
      <c r="BC3472">
        <v>4.2268935159999997E-5</v>
      </c>
      <c r="BD3472">
        <v>0</v>
      </c>
      <c r="BE3472">
        <v>6.169584438E-5</v>
      </c>
      <c r="BF3472">
        <v>0</v>
      </c>
      <c r="BG3472">
        <v>2.9810796959999998E-5</v>
      </c>
      <c r="BH3472">
        <v>0</v>
      </c>
      <c r="BI3472">
        <v>4.034599841E-4</v>
      </c>
      <c r="BJ3472">
        <v>0</v>
      </c>
      <c r="BK3472">
        <v>4.4168985399999995E-5</v>
      </c>
      <c r="BL3472">
        <v>0</v>
      </c>
      <c r="BM3472">
        <v>3.17049918E-6</v>
      </c>
      <c r="BN3472">
        <v>0</v>
      </c>
      <c r="BO3472">
        <v>9.2929184100000019E-5</v>
      </c>
      <c r="BP3472">
        <v>0</v>
      </c>
      <c r="BQ3472">
        <v>1.5023588993900002E-4</v>
      </c>
      <c r="BR3472">
        <v>0</v>
      </c>
    </row>
    <row r="3473" spans="1:70" x14ac:dyDescent="0.25">
      <c r="A3473" s="19" t="s">
        <v>400</v>
      </c>
      <c r="B3473" s="20" t="s">
        <v>344</v>
      </c>
      <c r="C3473" s="20" t="s">
        <v>345</v>
      </c>
      <c r="D3473" s="20" t="s">
        <v>382</v>
      </c>
      <c r="E3473" s="20" t="s">
        <v>168</v>
      </c>
      <c r="F3473" s="20" t="s">
        <v>167</v>
      </c>
      <c r="G3473" s="20" t="s">
        <v>57</v>
      </c>
      <c r="H3473" s="20" t="s">
        <v>68</v>
      </c>
      <c r="I3473" s="20">
        <v>32.310308668999994</v>
      </c>
      <c r="J3473" s="20">
        <v>0.13470498674999998</v>
      </c>
      <c r="K3473" s="20">
        <v>1.8003284869999999E-3</v>
      </c>
      <c r="L3473" s="20">
        <v>6.485295352E-5</v>
      </c>
      <c r="M3473" s="20">
        <v>5.9664717238399996E-5</v>
      </c>
      <c r="N3473" s="20">
        <v>1.2062729115000001E-5</v>
      </c>
      <c r="O3473" s="27">
        <v>4.2549215278951998E-3</v>
      </c>
      <c r="AT3473">
        <v>0</v>
      </c>
      <c r="AU3473">
        <v>1.8003284869999999E-3</v>
      </c>
      <c r="AV3473">
        <v>0</v>
      </c>
      <c r="AW3473">
        <v>0.53630447989999996</v>
      </c>
      <c r="AX3473">
        <v>0</v>
      </c>
      <c r="AY3473">
        <v>1.2062729115000001E-5</v>
      </c>
      <c r="AZ3473">
        <v>0</v>
      </c>
      <c r="BA3473">
        <v>6.485295352E-5</v>
      </c>
      <c r="BB3473">
        <v>0</v>
      </c>
      <c r="BC3473">
        <v>6.2780580500000003E-5</v>
      </c>
      <c r="BD3473">
        <v>0</v>
      </c>
      <c r="BE3473">
        <v>9.4798141069999997E-5</v>
      </c>
      <c r="BF3473">
        <v>0</v>
      </c>
      <c r="BG3473">
        <v>3.6374268506000001E-5</v>
      </c>
      <c r="BH3473">
        <v>0</v>
      </c>
      <c r="BI3473">
        <v>3.99978335503E-4</v>
      </c>
      <c r="BJ3473">
        <v>0</v>
      </c>
      <c r="BK3473">
        <v>6.4157057299999993E-5</v>
      </c>
      <c r="BL3473">
        <v>0</v>
      </c>
      <c r="BM3473">
        <v>1.5048344476E-5</v>
      </c>
      <c r="BN3473">
        <v>0</v>
      </c>
      <c r="BO3473">
        <v>1.9895031530999999E-4</v>
      </c>
      <c r="BP3473">
        <v>0</v>
      </c>
      <c r="BQ3473">
        <v>4.5667943081400002E-4</v>
      </c>
      <c r="BR3473">
        <v>0</v>
      </c>
    </row>
    <row r="3474" spans="1:70" x14ac:dyDescent="0.25">
      <c r="A3474" s="19" t="s">
        <v>400</v>
      </c>
      <c r="B3474" s="20" t="s">
        <v>344</v>
      </c>
      <c r="C3474" s="20" t="s">
        <v>345</v>
      </c>
      <c r="D3474" s="20" t="s">
        <v>382</v>
      </c>
      <c r="E3474" s="20" t="s">
        <v>170</v>
      </c>
      <c r="F3474" s="20" t="s">
        <v>169</v>
      </c>
      <c r="G3474" s="20" t="s">
        <v>57</v>
      </c>
      <c r="H3474" s="20" t="s">
        <v>68</v>
      </c>
      <c r="I3474" s="20">
        <v>297.57744995830001</v>
      </c>
      <c r="J3474" s="20">
        <v>0.2112556884989</v>
      </c>
      <c r="K3474" s="20">
        <v>2.5900745770499997E-3</v>
      </c>
      <c r="L3474" s="20">
        <v>1.78486843032E-4</v>
      </c>
      <c r="M3474" s="20">
        <v>1.6420789558943999E-4</v>
      </c>
      <c r="N3474" s="20">
        <v>1.8719802486590001E-5</v>
      </c>
      <c r="O3474" s="27">
        <v>1.137134468297402E-2</v>
      </c>
      <c r="AT3474">
        <v>0</v>
      </c>
      <c r="AU3474">
        <v>2.5900745770499997E-3</v>
      </c>
      <c r="AV3474">
        <v>0</v>
      </c>
      <c r="AW3474">
        <v>0.83258535380199994</v>
      </c>
      <c r="AX3474">
        <v>0</v>
      </c>
      <c r="AY3474">
        <v>1.8719802486590001E-5</v>
      </c>
      <c r="AZ3474">
        <v>0</v>
      </c>
      <c r="BA3474">
        <v>1.78486843032E-4</v>
      </c>
      <c r="BB3474">
        <v>0</v>
      </c>
      <c r="BC3474">
        <v>1.40202176E-6</v>
      </c>
      <c r="BD3474">
        <v>0</v>
      </c>
      <c r="BE3474">
        <v>5.5174054659799993E-4</v>
      </c>
      <c r="BF3474">
        <v>0</v>
      </c>
      <c r="BG3474">
        <v>9.6859119851199998E-5</v>
      </c>
      <c r="BH3474">
        <v>0</v>
      </c>
      <c r="BI3474">
        <v>1.5648315452011002E-3</v>
      </c>
      <c r="BJ3474">
        <v>0</v>
      </c>
      <c r="BK3474">
        <v>6.1007259130099994E-4</v>
      </c>
      <c r="BL3474">
        <v>0</v>
      </c>
      <c r="BM3474">
        <v>1.897873127923E-4</v>
      </c>
      <c r="BN3474">
        <v>0</v>
      </c>
      <c r="BO3474">
        <v>3.2128384601499998E-4</v>
      </c>
      <c r="BP3474">
        <v>0</v>
      </c>
      <c r="BQ3474">
        <v>1.0034670946254E-3</v>
      </c>
      <c r="BR3474">
        <v>0</v>
      </c>
    </row>
    <row r="3475" spans="1:70" x14ac:dyDescent="0.25">
      <c r="A3475" s="19" t="s">
        <v>400</v>
      </c>
      <c r="B3475" s="20" t="s">
        <v>344</v>
      </c>
      <c r="C3475" s="20" t="s">
        <v>345</v>
      </c>
      <c r="D3475" s="20" t="s">
        <v>382</v>
      </c>
      <c r="E3475" s="20" t="s">
        <v>171</v>
      </c>
      <c r="F3475" s="20" t="s">
        <v>63</v>
      </c>
      <c r="G3475" s="20" t="s">
        <v>57</v>
      </c>
      <c r="H3475" s="20" t="s">
        <v>68</v>
      </c>
      <c r="I3475" s="20">
        <v>3.7964275938000003</v>
      </c>
      <c r="J3475" s="20">
        <v>1.0397918901400001E-2</v>
      </c>
      <c r="K3475" s="20">
        <v>1.1762811023000001E-4</v>
      </c>
      <c r="L3475" s="20">
        <v>6.4010481179999996E-6</v>
      </c>
      <c r="M3475" s="20">
        <v>5.88896426856E-6</v>
      </c>
      <c r="N3475" s="20">
        <v>8.8527602710000016E-7</v>
      </c>
      <c r="O3475" s="27">
        <v>3.8549623556491397E-4</v>
      </c>
      <c r="AT3475">
        <v>0</v>
      </c>
      <c r="AU3475">
        <v>1.1762811023000001E-4</v>
      </c>
      <c r="AV3475">
        <v>0</v>
      </c>
      <c r="AW3475">
        <v>3.9366188470000001E-2</v>
      </c>
      <c r="AX3475">
        <v>0</v>
      </c>
      <c r="AY3475">
        <v>8.8527602710000016E-7</v>
      </c>
      <c r="AZ3475">
        <v>0</v>
      </c>
      <c r="BA3475">
        <v>6.4010481179999996E-6</v>
      </c>
      <c r="BB3475">
        <v>0</v>
      </c>
      <c r="BC3475">
        <v>4.3110207800000001E-7</v>
      </c>
      <c r="BD3475">
        <v>0</v>
      </c>
      <c r="BE3475">
        <v>1.1276995849999999E-5</v>
      </c>
      <c r="BF3475">
        <v>0</v>
      </c>
      <c r="BG3475">
        <v>4.8105566313000005E-6</v>
      </c>
      <c r="BH3475">
        <v>0</v>
      </c>
      <c r="BI3475">
        <v>6.3825872989899994E-5</v>
      </c>
      <c r="BJ3475">
        <v>0</v>
      </c>
      <c r="BK3475">
        <v>1.0070257029999999E-5</v>
      </c>
      <c r="BL3475">
        <v>0</v>
      </c>
      <c r="BM3475">
        <v>1.773042728E-6</v>
      </c>
      <c r="BN3475">
        <v>0</v>
      </c>
      <c r="BO3475">
        <v>1.3808804699000001E-5</v>
      </c>
      <c r="BP3475">
        <v>0</v>
      </c>
      <c r="BQ3475">
        <v>7.1892656405999998E-6</v>
      </c>
      <c r="BR3475">
        <v>0</v>
      </c>
    </row>
    <row r="3476" spans="1:70" x14ac:dyDescent="0.25">
      <c r="A3476" s="19" t="s">
        <v>400</v>
      </c>
      <c r="B3476" s="20" t="s">
        <v>344</v>
      </c>
      <c r="C3476" s="20" t="s">
        <v>345</v>
      </c>
      <c r="D3476" s="20" t="s">
        <v>382</v>
      </c>
      <c r="E3476" s="20" t="s">
        <v>173</v>
      </c>
      <c r="F3476" s="20" t="s">
        <v>172</v>
      </c>
      <c r="G3476" s="20" t="s">
        <v>66</v>
      </c>
      <c r="H3476" s="20" t="s">
        <v>68</v>
      </c>
      <c r="I3476" s="20">
        <v>63.4520032</v>
      </c>
      <c r="J3476" s="20">
        <v>2.61323171E-2</v>
      </c>
      <c r="K3476" s="20">
        <v>2.9504640000000001E-4</v>
      </c>
      <c r="L3476" s="20">
        <v>8.8393677000000014E-6</v>
      </c>
      <c r="M3476" s="20">
        <v>8.1322182840000005E-6</v>
      </c>
      <c r="N3476" s="20">
        <v>1.8337869980000002E-6</v>
      </c>
      <c r="O3476" s="27">
        <v>1.00155027771362E-3</v>
      </c>
      <c r="AT3476">
        <v>0</v>
      </c>
      <c r="AU3476">
        <v>2.9504640000000001E-4</v>
      </c>
      <c r="AV3476">
        <v>0</v>
      </c>
      <c r="AW3476">
        <v>8.1539384300000003E-2</v>
      </c>
      <c r="AX3476">
        <v>0</v>
      </c>
      <c r="AY3476">
        <v>1.8337869980000002E-6</v>
      </c>
      <c r="AZ3476">
        <v>0</v>
      </c>
      <c r="BA3476">
        <v>8.8393677000000014E-6</v>
      </c>
      <c r="BB3476">
        <v>0</v>
      </c>
      <c r="BC3476">
        <v>1.3158996140000001E-5</v>
      </c>
      <c r="BD3476">
        <v>0</v>
      </c>
      <c r="BE3476">
        <v>4.6739175419999992E-5</v>
      </c>
      <c r="BF3476">
        <v>0</v>
      </c>
      <c r="BG3476">
        <v>7.4838004900000005E-7</v>
      </c>
      <c r="BH3476">
        <v>0</v>
      </c>
      <c r="BI3476">
        <v>4.6670675300000007E-5</v>
      </c>
      <c r="BJ3476">
        <v>0</v>
      </c>
      <c r="BK3476">
        <v>7.8116038699999987E-5</v>
      </c>
      <c r="BL3476">
        <v>0</v>
      </c>
      <c r="BM3476">
        <v>1.1674203999999999E-4</v>
      </c>
      <c r="BN3476">
        <v>0</v>
      </c>
      <c r="BO3476">
        <v>3.1016915799999998E-5</v>
      </c>
      <c r="BP3476">
        <v>0</v>
      </c>
      <c r="BQ3476">
        <v>1.444357348E-4</v>
      </c>
      <c r="BR3476">
        <v>0</v>
      </c>
    </row>
    <row r="3477" spans="1:70" x14ac:dyDescent="0.25">
      <c r="A3477" s="19" t="s">
        <v>400</v>
      </c>
      <c r="B3477" s="20" t="s">
        <v>344</v>
      </c>
      <c r="C3477" s="20" t="s">
        <v>345</v>
      </c>
      <c r="D3477" s="20" t="s">
        <v>382</v>
      </c>
      <c r="E3477" s="20" t="s">
        <v>175</v>
      </c>
      <c r="F3477" s="20" t="s">
        <v>174</v>
      </c>
      <c r="G3477" s="20" t="s">
        <v>66</v>
      </c>
      <c r="H3477" s="20" t="s">
        <v>68</v>
      </c>
      <c r="I3477" s="20">
        <v>0.14795846200000001</v>
      </c>
      <c r="J3477" s="20">
        <v>2.2106249799999999E-4</v>
      </c>
      <c r="K3477" s="20">
        <v>2.7230348E-6</v>
      </c>
      <c r="L3477" s="20">
        <v>2.9646699800000002E-7</v>
      </c>
      <c r="M3477" s="20">
        <v>2.7274963816000004E-7</v>
      </c>
      <c r="N3477" s="20">
        <v>2.0980616799999998E-8</v>
      </c>
      <c r="O3477" s="27">
        <v>1.2698462238600001E-5</v>
      </c>
      <c r="AT3477">
        <v>0</v>
      </c>
      <c r="AU3477">
        <v>2.7230348E-6</v>
      </c>
      <c r="AV3477">
        <v>0</v>
      </c>
      <c r="AW3477">
        <v>9.3346105999999999E-4</v>
      </c>
      <c r="AX3477">
        <v>0</v>
      </c>
      <c r="AY3477">
        <v>2.0980616799999998E-8</v>
      </c>
      <c r="AZ3477">
        <v>0</v>
      </c>
      <c r="BA3477">
        <v>2.9646699800000002E-7</v>
      </c>
      <c r="BB3477">
        <v>0</v>
      </c>
      <c r="BC3477">
        <v>0</v>
      </c>
      <c r="BD3477">
        <v>0</v>
      </c>
      <c r="BE3477">
        <v>6.816859399999999E-8</v>
      </c>
      <c r="BF3477">
        <v>0</v>
      </c>
      <c r="BG3477">
        <v>4.7505093999999998E-7</v>
      </c>
      <c r="BH3477">
        <v>0</v>
      </c>
      <c r="BI3477">
        <v>5.7610104999999997E-7</v>
      </c>
      <c r="BJ3477">
        <v>0</v>
      </c>
      <c r="BK3477">
        <v>1.2308831299999999E-7</v>
      </c>
      <c r="BL3477">
        <v>0</v>
      </c>
      <c r="BM3477">
        <v>7.9258770999999998E-9</v>
      </c>
      <c r="BN3477">
        <v>0</v>
      </c>
      <c r="BO3477">
        <v>3.3296553000000003E-7</v>
      </c>
      <c r="BP3477">
        <v>0</v>
      </c>
      <c r="BQ3477">
        <v>6.3958115E-7</v>
      </c>
      <c r="BR3477">
        <v>0</v>
      </c>
    </row>
    <row r="3478" spans="1:70" x14ac:dyDescent="0.25">
      <c r="A3478" s="19" t="s">
        <v>400</v>
      </c>
      <c r="B3478" s="20" t="s">
        <v>344</v>
      </c>
      <c r="C3478" s="20" t="s">
        <v>345</v>
      </c>
      <c r="D3478" s="20" t="s">
        <v>382</v>
      </c>
      <c r="E3478" s="20" t="s">
        <v>177</v>
      </c>
      <c r="F3478" s="20" t="s">
        <v>176</v>
      </c>
      <c r="G3478" s="20" t="s">
        <v>30</v>
      </c>
      <c r="H3478" s="20" t="s">
        <v>68</v>
      </c>
      <c r="I3478" s="20">
        <v>0</v>
      </c>
      <c r="J3478" s="20">
        <v>0</v>
      </c>
      <c r="K3478" s="20">
        <v>0</v>
      </c>
      <c r="L3478" s="20">
        <v>0</v>
      </c>
      <c r="M3478" s="20">
        <v>0</v>
      </c>
      <c r="N3478" s="20">
        <v>0</v>
      </c>
      <c r="O3478" s="27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</row>
    <row r="3479" spans="1:70" x14ac:dyDescent="0.25">
      <c r="A3479" s="19" t="s">
        <v>400</v>
      </c>
      <c r="B3479" s="20" t="s">
        <v>344</v>
      </c>
      <c r="C3479" s="20" t="s">
        <v>345</v>
      </c>
      <c r="D3479" s="20" t="s">
        <v>382</v>
      </c>
      <c r="E3479" s="20" t="s">
        <v>180</v>
      </c>
      <c r="F3479" s="20" t="s">
        <v>178</v>
      </c>
      <c r="G3479" s="20" t="s">
        <v>7</v>
      </c>
      <c r="H3479" s="20" t="s">
        <v>179</v>
      </c>
      <c r="I3479" s="20">
        <v>3.398114868</v>
      </c>
      <c r="J3479" s="20">
        <v>1.2890826146E-3</v>
      </c>
      <c r="K3479" s="20">
        <v>2.8324415199999998E-4</v>
      </c>
      <c r="L3479" s="20">
        <v>1.8542766106000001E-6</v>
      </c>
      <c r="M3479" s="20">
        <v>1.8542766106000001E-6</v>
      </c>
      <c r="N3479" s="20">
        <v>4.0286760390000003E-7</v>
      </c>
      <c r="O3479" s="27">
        <v>7.79630385308044E-5</v>
      </c>
      <c r="AT3479">
        <v>0</v>
      </c>
      <c r="AU3479">
        <v>2.8324415199999998E-4</v>
      </c>
      <c r="AV3479">
        <v>0</v>
      </c>
      <c r="AW3479">
        <v>2.0741927857000002E-2</v>
      </c>
      <c r="AX3479">
        <v>0</v>
      </c>
      <c r="AY3479">
        <v>4.0286760390000003E-7</v>
      </c>
      <c r="AZ3479">
        <v>0</v>
      </c>
      <c r="BA3479">
        <v>1.8542766106000001E-6</v>
      </c>
      <c r="BB3479">
        <v>0</v>
      </c>
      <c r="BC3479">
        <v>1.8397650198000001E-5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</row>
    <row r="3480" spans="1:70" x14ac:dyDescent="0.25">
      <c r="A3480" s="19" t="s">
        <v>400</v>
      </c>
      <c r="B3480" s="20" t="s">
        <v>344</v>
      </c>
      <c r="C3480" s="20" t="s">
        <v>345</v>
      </c>
      <c r="D3480" s="20" t="s">
        <v>382</v>
      </c>
      <c r="E3480" s="20" t="s">
        <v>181</v>
      </c>
      <c r="F3480" s="20" t="s">
        <v>74</v>
      </c>
      <c r="G3480" s="20" t="s">
        <v>17</v>
      </c>
      <c r="H3480" s="20" t="s">
        <v>179</v>
      </c>
      <c r="I3480" s="20">
        <v>7.4975472000000001E-2</v>
      </c>
      <c r="J3480" s="20">
        <v>9.7391638999999998E-5</v>
      </c>
      <c r="K3480" s="20">
        <v>1.6450283899999999E-5</v>
      </c>
      <c r="L3480" s="20">
        <v>2.1890526E-7</v>
      </c>
      <c r="M3480" s="20">
        <v>2.1890526E-7</v>
      </c>
      <c r="N3480" s="20">
        <v>4.3094417999999996E-8</v>
      </c>
      <c r="O3480" s="27">
        <v>4.5328322433573998E-6</v>
      </c>
      <c r="AT3480">
        <v>0</v>
      </c>
      <c r="AU3480">
        <v>1.6450283899999999E-5</v>
      </c>
      <c r="AV3480">
        <v>0</v>
      </c>
      <c r="AW3480">
        <v>2.2184960400000002E-3</v>
      </c>
      <c r="AX3480">
        <v>0</v>
      </c>
      <c r="AY3480">
        <v>4.3094417999999996E-8</v>
      </c>
      <c r="AZ3480">
        <v>0</v>
      </c>
      <c r="BA3480">
        <v>2.1890526E-7</v>
      </c>
      <c r="BB3480">
        <v>0</v>
      </c>
      <c r="BC3480">
        <v>8.5285771800000006E-7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</row>
    <row r="3481" spans="1:70" x14ac:dyDescent="0.25">
      <c r="A3481" s="19" t="s">
        <v>400</v>
      </c>
      <c r="B3481" s="20" t="s">
        <v>344</v>
      </c>
      <c r="C3481" s="20" t="s">
        <v>345</v>
      </c>
      <c r="D3481" s="20" t="s">
        <v>382</v>
      </c>
      <c r="E3481" s="20" t="s">
        <v>182</v>
      </c>
      <c r="F3481" s="20" t="s">
        <v>78</v>
      </c>
      <c r="G3481" s="20" t="s">
        <v>17</v>
      </c>
      <c r="H3481" s="20" t="s">
        <v>179</v>
      </c>
      <c r="I3481" s="20">
        <v>7.4465434999999996E-2</v>
      </c>
      <c r="J3481" s="20">
        <v>1.14444982E-4</v>
      </c>
      <c r="K3481" s="20">
        <v>1.55636914E-5</v>
      </c>
      <c r="L3481" s="20">
        <v>3.7161462999999999E-7</v>
      </c>
      <c r="M3481" s="20">
        <v>3.7161462999999999E-7</v>
      </c>
      <c r="N3481" s="20">
        <v>6.9870267999999996E-8</v>
      </c>
      <c r="O3481" s="27">
        <v>4.0738180495729996E-6</v>
      </c>
      <c r="AT3481">
        <v>0</v>
      </c>
      <c r="AU3481">
        <v>1.55636914E-5</v>
      </c>
      <c r="AV3481">
        <v>0</v>
      </c>
      <c r="AW3481">
        <v>3.5966928000000006E-3</v>
      </c>
      <c r="AX3481">
        <v>0</v>
      </c>
      <c r="AY3481">
        <v>6.9870267999999996E-8</v>
      </c>
      <c r="AZ3481">
        <v>0</v>
      </c>
      <c r="BA3481">
        <v>3.7161462999999999E-7</v>
      </c>
      <c r="BB3481">
        <v>0</v>
      </c>
      <c r="BC3481">
        <v>4.8129159000000004E-7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</row>
    <row r="3482" spans="1:70" x14ac:dyDescent="0.25">
      <c r="A3482" s="19" t="s">
        <v>400</v>
      </c>
      <c r="B3482" s="20" t="s">
        <v>344</v>
      </c>
      <c r="C3482" s="20" t="s">
        <v>345</v>
      </c>
      <c r="D3482" s="20" t="s">
        <v>382</v>
      </c>
      <c r="E3482" s="20" t="s">
        <v>183</v>
      </c>
      <c r="F3482" s="20" t="s">
        <v>21</v>
      </c>
      <c r="G3482" s="20" t="s">
        <v>17</v>
      </c>
      <c r="H3482" s="20" t="s">
        <v>179</v>
      </c>
      <c r="I3482" s="20">
        <v>6.0694435300000002E-2</v>
      </c>
      <c r="J3482" s="20">
        <v>3.4263185099999998E-5</v>
      </c>
      <c r="K3482" s="20">
        <v>6.8104133000000004E-6</v>
      </c>
      <c r="L3482" s="20">
        <v>5.7279709700000002E-8</v>
      </c>
      <c r="M3482" s="20">
        <v>5.7279709700000002E-8</v>
      </c>
      <c r="N3482" s="20">
        <v>1.19548031E-8</v>
      </c>
      <c r="O3482" s="27">
        <v>1.8890518291947002E-6</v>
      </c>
      <c r="AT3482">
        <v>0</v>
      </c>
      <c r="AU3482">
        <v>6.8104133000000004E-6</v>
      </c>
      <c r="AV3482">
        <v>0</v>
      </c>
      <c r="AW3482">
        <v>6.1547383099999999E-4</v>
      </c>
      <c r="AX3482">
        <v>0</v>
      </c>
      <c r="AY3482">
        <v>1.19548031E-8</v>
      </c>
      <c r="AZ3482">
        <v>0</v>
      </c>
      <c r="BA3482">
        <v>5.7279709700000002E-8</v>
      </c>
      <c r="BB3482">
        <v>0</v>
      </c>
      <c r="BC3482">
        <v>4.18944839E-7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</row>
    <row r="3483" spans="1:70" x14ac:dyDescent="0.25">
      <c r="A3483" s="19" t="s">
        <v>400</v>
      </c>
      <c r="B3483" s="20" t="s">
        <v>344</v>
      </c>
      <c r="C3483" s="20" t="s">
        <v>345</v>
      </c>
      <c r="D3483" s="20" t="s">
        <v>382</v>
      </c>
      <c r="E3483" s="20" t="s">
        <v>184</v>
      </c>
      <c r="F3483" s="20" t="s">
        <v>81</v>
      </c>
      <c r="G3483" s="20" t="s">
        <v>17</v>
      </c>
      <c r="H3483" s="20" t="s">
        <v>179</v>
      </c>
      <c r="I3483" s="20">
        <v>1.73412662E-2</v>
      </c>
      <c r="J3483" s="20">
        <v>1.61760617E-5</v>
      </c>
      <c r="K3483" s="20">
        <v>2.5748323300000001E-6</v>
      </c>
      <c r="L3483" s="20">
        <v>3.8956407999999999E-8</v>
      </c>
      <c r="M3483" s="20">
        <v>3.8956407999999999E-8</v>
      </c>
      <c r="N3483" s="20">
        <v>7.5672654999999995E-9</v>
      </c>
      <c r="O3483" s="27">
        <v>7.0486342792899992E-7</v>
      </c>
      <c r="AT3483">
        <v>0</v>
      </c>
      <c r="AU3483">
        <v>2.5748323300000001E-6</v>
      </c>
      <c r="AV3483">
        <v>0</v>
      </c>
      <c r="AW3483">
        <v>3.8955608999999996E-4</v>
      </c>
      <c r="AX3483">
        <v>0</v>
      </c>
      <c r="AY3483">
        <v>7.5672654999999995E-9</v>
      </c>
      <c r="AZ3483">
        <v>0</v>
      </c>
      <c r="BA3483">
        <v>3.8956407999999999E-8</v>
      </c>
      <c r="BB3483">
        <v>0</v>
      </c>
      <c r="BC3483">
        <v>1.2167783999999999E-7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</row>
    <row r="3484" spans="1:70" x14ac:dyDescent="0.25">
      <c r="A3484" s="19" t="s">
        <v>400</v>
      </c>
      <c r="B3484" s="20" t="s">
        <v>344</v>
      </c>
      <c r="C3484" s="20" t="s">
        <v>345</v>
      </c>
      <c r="D3484" s="20" t="s">
        <v>382</v>
      </c>
      <c r="E3484" s="20" t="s">
        <v>185</v>
      </c>
      <c r="F3484" s="20" t="s">
        <v>84</v>
      </c>
      <c r="G3484" s="20" t="s">
        <v>17</v>
      </c>
      <c r="H3484" s="20" t="s">
        <v>179</v>
      </c>
      <c r="I3484" s="20">
        <v>0.198404468</v>
      </c>
      <c r="J3484" s="20">
        <v>3.1066000800000001E-4</v>
      </c>
      <c r="K3484" s="20">
        <v>5.3126503800000001E-5</v>
      </c>
      <c r="L3484" s="20">
        <v>6.6971331999999995E-7</v>
      </c>
      <c r="M3484" s="20">
        <v>6.6971331999999995E-7</v>
      </c>
      <c r="N3484" s="20">
        <v>1.3247271399999999E-7</v>
      </c>
      <c r="O3484" s="27">
        <v>1.4710919932551501E-5</v>
      </c>
      <c r="AT3484">
        <v>0</v>
      </c>
      <c r="AU3484">
        <v>5.3126503800000001E-5</v>
      </c>
      <c r="AV3484">
        <v>0</v>
      </c>
      <c r="AW3484">
        <v>6.8197337000000004E-3</v>
      </c>
      <c r="AX3484">
        <v>0</v>
      </c>
      <c r="AY3484">
        <v>1.3247271399999999E-7</v>
      </c>
      <c r="AZ3484">
        <v>0</v>
      </c>
      <c r="BA3484">
        <v>6.6971331999999995E-7</v>
      </c>
      <c r="BB3484">
        <v>0</v>
      </c>
      <c r="BC3484">
        <v>2.8281103549999996E-6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</row>
    <row r="3485" spans="1:70" x14ac:dyDescent="0.25">
      <c r="A3485" s="19" t="s">
        <v>400</v>
      </c>
      <c r="B3485" s="20" t="s">
        <v>344</v>
      </c>
      <c r="C3485" s="20" t="s">
        <v>345</v>
      </c>
      <c r="D3485" s="20" t="s">
        <v>382</v>
      </c>
      <c r="E3485" s="20" t="s">
        <v>186</v>
      </c>
      <c r="F3485" s="20" t="s">
        <v>86</v>
      </c>
      <c r="G3485" s="20" t="s">
        <v>17</v>
      </c>
      <c r="H3485" s="20" t="s">
        <v>179</v>
      </c>
      <c r="I3485" s="20">
        <v>0.14230039799999999</v>
      </c>
      <c r="J3485" s="20">
        <v>1.4567291900000002E-4</v>
      </c>
      <c r="K3485" s="20">
        <v>3.1695866900000001E-5</v>
      </c>
      <c r="L3485" s="20">
        <v>2.1673179599999999E-7</v>
      </c>
      <c r="M3485" s="20">
        <v>2.1673179599999999E-7</v>
      </c>
      <c r="N3485" s="20">
        <v>4.6972435999999999E-8</v>
      </c>
      <c r="O3485" s="27">
        <v>8.6879785471110001E-6</v>
      </c>
      <c r="AT3485">
        <v>0</v>
      </c>
      <c r="AU3485">
        <v>3.1695866900000001E-5</v>
      </c>
      <c r="AV3485">
        <v>0</v>
      </c>
      <c r="AW3485">
        <v>2.4183825500000001E-3</v>
      </c>
      <c r="AX3485">
        <v>0</v>
      </c>
      <c r="AY3485">
        <v>4.6972435999999999E-8</v>
      </c>
      <c r="AZ3485">
        <v>0</v>
      </c>
      <c r="BA3485">
        <v>2.1673179599999999E-7</v>
      </c>
      <c r="BB3485">
        <v>0</v>
      </c>
      <c r="BC3485">
        <v>2.0316814699999999E-6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</row>
    <row r="3486" spans="1:70" x14ac:dyDescent="0.25">
      <c r="A3486" s="19" t="s">
        <v>400</v>
      </c>
      <c r="B3486" s="20" t="s">
        <v>344</v>
      </c>
      <c r="C3486" s="20" t="s">
        <v>345</v>
      </c>
      <c r="D3486" s="20" t="s">
        <v>382</v>
      </c>
      <c r="E3486" s="20" t="s">
        <v>187</v>
      </c>
      <c r="F3486" s="20" t="s">
        <v>25</v>
      </c>
      <c r="G3486" s="20" t="s">
        <v>17</v>
      </c>
      <c r="H3486" s="20" t="s">
        <v>179</v>
      </c>
      <c r="I3486" s="20">
        <v>0.12393906299999999</v>
      </c>
      <c r="J3486" s="20">
        <v>1.3519984999999998E-4</v>
      </c>
      <c r="K3486" s="20">
        <v>1.81739878E-5</v>
      </c>
      <c r="L3486" s="20">
        <v>6.4877594000000001E-7</v>
      </c>
      <c r="M3486" s="20">
        <v>6.4877594000000001E-7</v>
      </c>
      <c r="N3486" s="20">
        <v>1.1928298E-7</v>
      </c>
      <c r="O3486" s="27">
        <v>4.2726038245170008E-6</v>
      </c>
      <c r="AT3486">
        <v>0</v>
      </c>
      <c r="AU3486">
        <v>1.81739878E-5</v>
      </c>
      <c r="AV3486">
        <v>0</v>
      </c>
      <c r="AW3486">
        <v>6.1400954999999997E-3</v>
      </c>
      <c r="AX3486">
        <v>0</v>
      </c>
      <c r="AY3486">
        <v>1.1928298E-7</v>
      </c>
      <c r="AZ3486">
        <v>0</v>
      </c>
      <c r="BA3486">
        <v>6.4877594000000001E-7</v>
      </c>
      <c r="BB3486">
        <v>0</v>
      </c>
      <c r="BC3486">
        <v>3.0639814000000002E-7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</row>
    <row r="3487" spans="1:70" x14ac:dyDescent="0.25">
      <c r="A3487" s="19" t="s">
        <v>400</v>
      </c>
      <c r="B3487" s="20" t="s">
        <v>344</v>
      </c>
      <c r="C3487" s="20" t="s">
        <v>345</v>
      </c>
      <c r="D3487" s="20" t="s">
        <v>382</v>
      </c>
      <c r="E3487" s="20" t="s">
        <v>188</v>
      </c>
      <c r="F3487" s="20" t="s">
        <v>91</v>
      </c>
      <c r="G3487" s="20" t="s">
        <v>17</v>
      </c>
      <c r="H3487" s="20" t="s">
        <v>179</v>
      </c>
      <c r="I3487" s="20">
        <v>6.7834948690000008E-2</v>
      </c>
      <c r="J3487" s="20">
        <v>1.3871192563E-4</v>
      </c>
      <c r="K3487" s="20">
        <v>2.7478926267000001E-5</v>
      </c>
      <c r="L3487" s="20">
        <v>2.3240955281E-7</v>
      </c>
      <c r="M3487" s="20">
        <v>2.3240955281E-7</v>
      </c>
      <c r="N3487" s="20">
        <v>4.8446700009999999E-8</v>
      </c>
      <c r="O3487" s="27">
        <v>7.6323472035385308E-6</v>
      </c>
      <c r="AT3487">
        <v>0</v>
      </c>
      <c r="AU3487">
        <v>2.7478926267000001E-5</v>
      </c>
      <c r="AV3487">
        <v>0</v>
      </c>
      <c r="AW3487">
        <v>2.4941991039E-3</v>
      </c>
      <c r="AX3487">
        <v>0</v>
      </c>
      <c r="AY3487">
        <v>4.8446700009999999E-8</v>
      </c>
      <c r="AZ3487">
        <v>0</v>
      </c>
      <c r="BA3487">
        <v>2.3240955281E-7</v>
      </c>
      <c r="BB3487">
        <v>0</v>
      </c>
      <c r="BC3487">
        <v>1.6909651171000001E-6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</row>
    <row r="3488" spans="1:70" x14ac:dyDescent="0.25">
      <c r="A3488" s="19" t="s">
        <v>400</v>
      </c>
      <c r="B3488" s="20" t="s">
        <v>344</v>
      </c>
      <c r="C3488" s="20" t="s">
        <v>345</v>
      </c>
      <c r="D3488" s="20" t="s">
        <v>382</v>
      </c>
      <c r="E3488" s="20" t="s">
        <v>189</v>
      </c>
      <c r="F3488" s="20" t="s">
        <v>27</v>
      </c>
      <c r="G3488" s="20" t="s">
        <v>17</v>
      </c>
      <c r="H3488" s="20" t="s">
        <v>179</v>
      </c>
      <c r="I3488" s="20">
        <v>1.2750927E-2</v>
      </c>
      <c r="J3488" s="20">
        <v>2.2429110999999999E-5</v>
      </c>
      <c r="K3488" s="20">
        <v>4.3813096999999999E-6</v>
      </c>
      <c r="L3488" s="20">
        <v>3.8249296999999999E-8</v>
      </c>
      <c r="M3488" s="20">
        <v>3.8249296999999999E-8</v>
      </c>
      <c r="N3488" s="20">
        <v>7.9348634000000007E-9</v>
      </c>
      <c r="O3488" s="27">
        <v>1.218230747691E-6</v>
      </c>
      <c r="AT3488">
        <v>0</v>
      </c>
      <c r="AU3488">
        <v>4.3813096999999999E-6</v>
      </c>
      <c r="AV3488">
        <v>0</v>
      </c>
      <c r="AW3488">
        <v>4.0851131999999999E-4</v>
      </c>
      <c r="AX3488">
        <v>0</v>
      </c>
      <c r="AY3488">
        <v>7.9348634000000007E-9</v>
      </c>
      <c r="AZ3488">
        <v>0</v>
      </c>
      <c r="BA3488">
        <v>3.8249296999999999E-8</v>
      </c>
      <c r="BB3488">
        <v>0</v>
      </c>
      <c r="BC3488">
        <v>2.6726360000000001E-7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</row>
    <row r="3489" spans="1:70" x14ac:dyDescent="0.25">
      <c r="A3489" s="19" t="s">
        <v>400</v>
      </c>
      <c r="B3489" s="20" t="s">
        <v>344</v>
      </c>
      <c r="C3489" s="20" t="s">
        <v>345</v>
      </c>
      <c r="D3489" s="20" t="s">
        <v>382</v>
      </c>
      <c r="E3489" s="20" t="s">
        <v>190</v>
      </c>
      <c r="F3489" s="20" t="s">
        <v>94</v>
      </c>
      <c r="G3489" s="20" t="s">
        <v>17</v>
      </c>
      <c r="H3489" s="20" t="s">
        <v>179</v>
      </c>
      <c r="I3489" s="20">
        <v>0.10506770084</v>
      </c>
      <c r="J3489" s="20">
        <v>2.1816011970000001E-4</v>
      </c>
      <c r="K3489" s="20">
        <v>3.8704862560000002E-5</v>
      </c>
      <c r="L3489" s="20">
        <v>4.2483022659999992E-7</v>
      </c>
      <c r="M3489" s="20">
        <v>4.2483022659999992E-7</v>
      </c>
      <c r="N3489" s="20">
        <v>8.5360790000000012E-8</v>
      </c>
      <c r="O3489" s="27">
        <v>1.0793684993106301E-5</v>
      </c>
      <c r="AT3489">
        <v>0</v>
      </c>
      <c r="AU3489">
        <v>3.8704862560000002E-5</v>
      </c>
      <c r="AV3489">
        <v>0</v>
      </c>
      <c r="AW3489">
        <v>4.3944877339999995E-3</v>
      </c>
      <c r="AX3489">
        <v>0</v>
      </c>
      <c r="AY3489">
        <v>8.5360790000000012E-8</v>
      </c>
      <c r="AZ3489">
        <v>0</v>
      </c>
      <c r="BA3489">
        <v>4.2483022659999992E-7</v>
      </c>
      <c r="BB3489">
        <v>0</v>
      </c>
      <c r="BC3489">
        <v>2.1801360159999999E-6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</row>
    <row r="3490" spans="1:70" x14ac:dyDescent="0.25">
      <c r="A3490" s="19" t="s">
        <v>400</v>
      </c>
      <c r="B3490" s="20" t="s">
        <v>344</v>
      </c>
      <c r="C3490" s="20" t="s">
        <v>345</v>
      </c>
      <c r="D3490" s="20" t="s">
        <v>382</v>
      </c>
      <c r="E3490" s="20" t="s">
        <v>191</v>
      </c>
      <c r="F3490" s="20" t="s">
        <v>96</v>
      </c>
      <c r="G3490" s="20" t="s">
        <v>17</v>
      </c>
      <c r="H3490" s="20" t="s">
        <v>179</v>
      </c>
      <c r="I3490" s="20">
        <v>0.1739227203</v>
      </c>
      <c r="J3490" s="20">
        <v>4.4275424629999999E-4</v>
      </c>
      <c r="K3490" s="20">
        <v>6.4285571709999992E-5</v>
      </c>
      <c r="L3490" s="20">
        <v>1.0640084369999999E-6</v>
      </c>
      <c r="M3490" s="20">
        <v>1.0640084369999999E-6</v>
      </c>
      <c r="N3490" s="20">
        <v>2.0473534409999999E-7</v>
      </c>
      <c r="O3490" s="27">
        <v>1.7776940404942398E-5</v>
      </c>
      <c r="AT3490">
        <v>0</v>
      </c>
      <c r="AU3490">
        <v>6.4285571709999992E-5</v>
      </c>
      <c r="AV3490">
        <v>0</v>
      </c>
      <c r="AW3490">
        <v>1.0539524840000002E-2</v>
      </c>
      <c r="AX3490">
        <v>0</v>
      </c>
      <c r="AY3490">
        <v>2.0473534409999999E-7</v>
      </c>
      <c r="AZ3490">
        <v>0</v>
      </c>
      <c r="BA3490">
        <v>1.0640084369999999E-6</v>
      </c>
      <c r="BB3490">
        <v>0</v>
      </c>
      <c r="BC3490">
        <v>2.7399805148299998E-6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</row>
    <row r="3491" spans="1:70" x14ac:dyDescent="0.25">
      <c r="A3491" s="19" t="s">
        <v>400</v>
      </c>
      <c r="B3491" s="20" t="s">
        <v>344</v>
      </c>
      <c r="C3491" s="20" t="s">
        <v>345</v>
      </c>
      <c r="D3491" s="20" t="s">
        <v>382</v>
      </c>
      <c r="E3491" s="20" t="s">
        <v>192</v>
      </c>
      <c r="F3491" s="20" t="s">
        <v>98</v>
      </c>
      <c r="G3491" s="20" t="s">
        <v>17</v>
      </c>
      <c r="H3491" s="20" t="s">
        <v>179</v>
      </c>
      <c r="I3491" s="20">
        <v>1.98914608E-2</v>
      </c>
      <c r="J3491" s="20">
        <v>3.9686432300000002E-5</v>
      </c>
      <c r="K3491" s="20">
        <v>5.0953386500000004E-6</v>
      </c>
      <c r="L3491" s="20">
        <v>1.148638093E-7</v>
      </c>
      <c r="M3491" s="20">
        <v>1.148638093E-7</v>
      </c>
      <c r="N3491" s="20">
        <v>2.16163316E-8</v>
      </c>
      <c r="O3491" s="27">
        <v>1.3684416625630002E-6</v>
      </c>
      <c r="AT3491">
        <v>0</v>
      </c>
      <c r="AU3491">
        <v>5.0953386500000004E-6</v>
      </c>
      <c r="AV3491">
        <v>0</v>
      </c>
      <c r="AW3491">
        <v>1.1127477670000001E-3</v>
      </c>
      <c r="AX3491">
        <v>0</v>
      </c>
      <c r="AY3491">
        <v>2.16163316E-8</v>
      </c>
      <c r="AZ3491">
        <v>0</v>
      </c>
      <c r="BA3491">
        <v>1.148638093E-7</v>
      </c>
      <c r="BB3491">
        <v>0</v>
      </c>
      <c r="BC3491">
        <v>1.51113675E-7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</row>
    <row r="3492" spans="1:70" x14ac:dyDescent="0.25">
      <c r="A3492" s="19" t="s">
        <v>400</v>
      </c>
      <c r="B3492" s="20" t="s">
        <v>344</v>
      </c>
      <c r="C3492" s="20" t="s">
        <v>345</v>
      </c>
      <c r="D3492" s="20" t="s">
        <v>382</v>
      </c>
      <c r="E3492" s="20" t="s">
        <v>193</v>
      </c>
      <c r="F3492" s="20" t="s">
        <v>100</v>
      </c>
      <c r="G3492" s="20" t="s">
        <v>17</v>
      </c>
      <c r="H3492" s="20" t="s">
        <v>179</v>
      </c>
      <c r="I3492" s="20">
        <v>0.40700976999999994</v>
      </c>
      <c r="J3492" s="20">
        <v>4.8516675999999998E-4</v>
      </c>
      <c r="K3492" s="20">
        <v>9.2098104000000003E-5</v>
      </c>
      <c r="L3492" s="20">
        <v>8.7108816000000005E-7</v>
      </c>
      <c r="M3492" s="20">
        <v>8.7108816000000005E-7</v>
      </c>
      <c r="N3492" s="20">
        <v>1.7863159100000001E-7</v>
      </c>
      <c r="O3492" s="27">
        <v>2.5515124175714997E-5</v>
      </c>
      <c r="AT3492">
        <v>0</v>
      </c>
      <c r="AU3492">
        <v>9.2098104000000003E-5</v>
      </c>
      <c r="AV3492">
        <v>0</v>
      </c>
      <c r="AW3492">
        <v>9.1963850000000014E-3</v>
      </c>
      <c r="AX3492">
        <v>0</v>
      </c>
      <c r="AY3492">
        <v>1.7863159100000001E-7</v>
      </c>
      <c r="AZ3492">
        <v>0</v>
      </c>
      <c r="BA3492">
        <v>8.7108816000000005E-7</v>
      </c>
      <c r="BB3492">
        <v>0</v>
      </c>
      <c r="BC3492">
        <v>5.4324071500000006E-6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</row>
    <row r="3493" spans="1:70" x14ac:dyDescent="0.25">
      <c r="A3493" s="19" t="s">
        <v>400</v>
      </c>
      <c r="B3493" s="20" t="s">
        <v>344</v>
      </c>
      <c r="C3493" s="20" t="s">
        <v>345</v>
      </c>
      <c r="D3493" s="20" t="s">
        <v>382</v>
      </c>
      <c r="E3493" s="20" t="s">
        <v>194</v>
      </c>
      <c r="F3493" s="20" t="s">
        <v>104</v>
      </c>
      <c r="G3493" s="20" t="s">
        <v>17</v>
      </c>
      <c r="H3493" s="20" t="s">
        <v>179</v>
      </c>
      <c r="I3493" s="20">
        <v>6.6814876999999995E-2</v>
      </c>
      <c r="J3493" s="20">
        <v>2.1548184000000001E-4</v>
      </c>
      <c r="K3493" s="20">
        <v>4.3726010000000002E-5</v>
      </c>
      <c r="L3493" s="20">
        <v>3.5024894000000002E-7</v>
      </c>
      <c r="M3493" s="20">
        <v>3.5024894000000002E-7</v>
      </c>
      <c r="N3493" s="20">
        <v>7.3697527999999998E-8</v>
      </c>
      <c r="O3493" s="27">
        <v>1.2110484936899999E-5</v>
      </c>
      <c r="AT3493">
        <v>0</v>
      </c>
      <c r="AU3493">
        <v>4.3726010000000002E-5</v>
      </c>
      <c r="AV3493">
        <v>0</v>
      </c>
      <c r="AW3493">
        <v>3.7942287E-3</v>
      </c>
      <c r="AX3493">
        <v>0</v>
      </c>
      <c r="AY3493">
        <v>7.3697527999999998E-8</v>
      </c>
      <c r="AZ3493">
        <v>0</v>
      </c>
      <c r="BA3493">
        <v>3.5024894000000002E-7</v>
      </c>
      <c r="BB3493">
        <v>0</v>
      </c>
      <c r="BC3493">
        <v>2.7250270999999998E-6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</row>
    <row r="3494" spans="1:70" x14ac:dyDescent="0.25">
      <c r="A3494" s="19" t="s">
        <v>400</v>
      </c>
      <c r="B3494" s="20" t="s">
        <v>344</v>
      </c>
      <c r="C3494" s="20" t="s">
        <v>345</v>
      </c>
      <c r="D3494" s="20" t="s">
        <v>382</v>
      </c>
      <c r="E3494" s="20" t="s">
        <v>195</v>
      </c>
      <c r="F3494" s="20" t="s">
        <v>106</v>
      </c>
      <c r="G3494" s="20" t="s">
        <v>30</v>
      </c>
      <c r="H3494" s="20" t="s">
        <v>179</v>
      </c>
      <c r="I3494" s="20">
        <v>7.2425453300000004</v>
      </c>
      <c r="J3494" s="20">
        <v>7.2171868600000005E-3</v>
      </c>
      <c r="K3494" s="20">
        <v>1.4317146750000001E-3</v>
      </c>
      <c r="L3494" s="20">
        <v>1.232021413E-5</v>
      </c>
      <c r="M3494" s="20">
        <v>1.232021413E-5</v>
      </c>
      <c r="N3494" s="20">
        <v>2.56835213E-6</v>
      </c>
      <c r="O3494" s="27">
        <v>3.9543619435176996E-4</v>
      </c>
      <c r="AT3494">
        <v>0</v>
      </c>
      <c r="AU3494">
        <v>1.4317146750000001E-3</v>
      </c>
      <c r="AV3494">
        <v>0</v>
      </c>
      <c r="AW3494">
        <v>0.13222679879999999</v>
      </c>
      <c r="AX3494">
        <v>0</v>
      </c>
      <c r="AY3494">
        <v>2.56835213E-6</v>
      </c>
      <c r="AZ3494">
        <v>0</v>
      </c>
      <c r="BA3494">
        <v>1.232021413E-5</v>
      </c>
      <c r="BB3494">
        <v>0</v>
      </c>
      <c r="BC3494">
        <v>8.7132080900000002E-5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</row>
    <row r="3495" spans="1:70" x14ac:dyDescent="0.25">
      <c r="A3495" s="19" t="s">
        <v>400</v>
      </c>
      <c r="B3495" s="20" t="s">
        <v>344</v>
      </c>
      <c r="C3495" s="20" t="s">
        <v>345</v>
      </c>
      <c r="D3495" s="20" t="s">
        <v>382</v>
      </c>
      <c r="E3495" s="20" t="s">
        <v>196</v>
      </c>
      <c r="F3495" s="20" t="s">
        <v>108</v>
      </c>
      <c r="G3495" s="20" t="s">
        <v>30</v>
      </c>
      <c r="H3495" s="20" t="s">
        <v>179</v>
      </c>
      <c r="I3495" s="20">
        <v>151.91628937999999</v>
      </c>
      <c r="J3495" s="20">
        <v>0.48613641969999999</v>
      </c>
      <c r="K3495" s="20">
        <v>7.0646386739999997E-2</v>
      </c>
      <c r="L3495" s="20">
        <v>1.1727167339999997E-3</v>
      </c>
      <c r="M3495" s="20">
        <v>1.1727167339999997E-3</v>
      </c>
      <c r="N3495" s="20">
        <v>2.2605037686999999E-4</v>
      </c>
      <c r="O3495" s="27">
        <v>1.9503106129742983E-2</v>
      </c>
      <c r="AT3495">
        <v>0</v>
      </c>
      <c r="AU3495">
        <v>7.0646386739999997E-2</v>
      </c>
      <c r="AV3495">
        <v>0</v>
      </c>
      <c r="AW3495">
        <v>11.636787540000002</v>
      </c>
      <c r="AX3495">
        <v>0</v>
      </c>
      <c r="AY3495">
        <v>2.2605037686999999E-4</v>
      </c>
      <c r="AZ3495">
        <v>0</v>
      </c>
      <c r="BA3495">
        <v>1.1727167339999997E-3</v>
      </c>
      <c r="BB3495">
        <v>0</v>
      </c>
      <c r="BC3495">
        <v>3.0058782996000002E-3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</row>
    <row r="3496" spans="1:70" x14ac:dyDescent="0.25">
      <c r="A3496" s="19" t="s">
        <v>400</v>
      </c>
      <c r="B3496" s="20" t="s">
        <v>344</v>
      </c>
      <c r="C3496" s="20" t="s">
        <v>345</v>
      </c>
      <c r="D3496" s="20" t="s">
        <v>382</v>
      </c>
      <c r="E3496" s="20" t="s">
        <v>197</v>
      </c>
      <c r="F3496" s="20" t="s">
        <v>29</v>
      </c>
      <c r="G3496" s="20" t="s">
        <v>30</v>
      </c>
      <c r="H3496" s="20" t="s">
        <v>179</v>
      </c>
      <c r="I3496" s="20">
        <v>2.4858452321</v>
      </c>
      <c r="J3496" s="20">
        <v>2.4218003969999997E-3</v>
      </c>
      <c r="K3496" s="20">
        <v>3.468855109E-4</v>
      </c>
      <c r="L3496" s="20">
        <v>9.0653638729999993E-6</v>
      </c>
      <c r="M3496" s="20">
        <v>9.0653638729999993E-6</v>
      </c>
      <c r="N3496" s="20">
        <v>1.6965012399E-6</v>
      </c>
      <c r="O3496" s="27">
        <v>8.8060615195699606E-5</v>
      </c>
      <c r="AT3496">
        <v>0</v>
      </c>
      <c r="AU3496">
        <v>3.468855109E-4</v>
      </c>
      <c r="AV3496">
        <v>0</v>
      </c>
      <c r="AW3496">
        <v>8.7329405060000018E-2</v>
      </c>
      <c r="AX3496">
        <v>0</v>
      </c>
      <c r="AY3496">
        <v>1.6965012399E-6</v>
      </c>
      <c r="AZ3496">
        <v>0</v>
      </c>
      <c r="BA3496">
        <v>9.0653638729999993E-6</v>
      </c>
      <c r="BB3496">
        <v>0</v>
      </c>
      <c r="BC3496">
        <v>1.0691741471999999E-5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</row>
    <row r="3497" spans="1:70" x14ac:dyDescent="0.25">
      <c r="A3497" s="19" t="s">
        <v>400</v>
      </c>
      <c r="B3497" s="20" t="s">
        <v>344</v>
      </c>
      <c r="C3497" s="20" t="s">
        <v>345</v>
      </c>
      <c r="D3497" s="20" t="s">
        <v>382</v>
      </c>
      <c r="E3497" s="20" t="s">
        <v>199</v>
      </c>
      <c r="F3497" s="20" t="s">
        <v>198</v>
      </c>
      <c r="G3497" s="20" t="s">
        <v>30</v>
      </c>
      <c r="H3497" s="20" t="s">
        <v>179</v>
      </c>
      <c r="I3497" s="20">
        <v>0.53748001620000008</v>
      </c>
      <c r="J3497" s="20">
        <v>9.4725430100000001E-4</v>
      </c>
      <c r="K3497" s="20">
        <v>1.276975625E-4</v>
      </c>
      <c r="L3497" s="20">
        <v>2.7386109809999998E-6</v>
      </c>
      <c r="M3497" s="20">
        <v>2.7386109809999998E-6</v>
      </c>
      <c r="N3497" s="20">
        <v>5.1871056590000004E-7</v>
      </c>
      <c r="O3497" s="27">
        <v>3.4208174473036003E-5</v>
      </c>
      <c r="AT3497">
        <v>0</v>
      </c>
      <c r="AU3497">
        <v>1.276975625E-4</v>
      </c>
      <c r="AV3497">
        <v>0</v>
      </c>
      <c r="AW3497">
        <v>2.6701827130000001E-2</v>
      </c>
      <c r="AX3497">
        <v>0</v>
      </c>
      <c r="AY3497">
        <v>5.1871056590000004E-7</v>
      </c>
      <c r="AZ3497">
        <v>0</v>
      </c>
      <c r="BA3497">
        <v>2.7386109809999998E-6</v>
      </c>
      <c r="BB3497">
        <v>0</v>
      </c>
      <c r="BC3497">
        <v>4.2495667700000003E-6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</row>
    <row r="3498" spans="1:70" x14ac:dyDescent="0.25">
      <c r="A3498" s="19" t="s">
        <v>400</v>
      </c>
      <c r="B3498" s="20" t="s">
        <v>344</v>
      </c>
      <c r="C3498" s="20" t="s">
        <v>345</v>
      </c>
      <c r="D3498" s="20" t="s">
        <v>382</v>
      </c>
      <c r="E3498" s="20" t="s">
        <v>201</v>
      </c>
      <c r="F3498" s="20" t="s">
        <v>200</v>
      </c>
      <c r="G3498" s="20" t="s">
        <v>30</v>
      </c>
      <c r="H3498" s="20" t="s">
        <v>179</v>
      </c>
      <c r="I3498" s="20">
        <v>0.29859997100000002</v>
      </c>
      <c r="J3498" s="20">
        <v>3.8426236500000002E-4</v>
      </c>
      <c r="K3498" s="20">
        <v>7.4795378200000009E-5</v>
      </c>
      <c r="L3498" s="20">
        <v>6.6572239599999996E-7</v>
      </c>
      <c r="M3498" s="20">
        <v>6.6572239599999996E-7</v>
      </c>
      <c r="N3498" s="20">
        <v>1.380424013E-7</v>
      </c>
      <c r="O3498" s="27">
        <v>2.0755520220446002E-5</v>
      </c>
      <c r="AT3498">
        <v>0</v>
      </c>
      <c r="AU3498">
        <v>7.4795378200000009E-5</v>
      </c>
      <c r="AV3498">
        <v>0</v>
      </c>
      <c r="AW3498">
        <v>7.1068220800000002E-3</v>
      </c>
      <c r="AX3498">
        <v>0</v>
      </c>
      <c r="AY3498">
        <v>1.380424013E-7</v>
      </c>
      <c r="AZ3498">
        <v>0</v>
      </c>
      <c r="BA3498">
        <v>6.6572239599999996E-7</v>
      </c>
      <c r="BB3498">
        <v>0</v>
      </c>
      <c r="BC3498">
        <v>4.5336557600000008E-6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</row>
    <row r="3499" spans="1:70" x14ac:dyDescent="0.25">
      <c r="A3499" s="19" t="s">
        <v>400</v>
      </c>
      <c r="B3499" s="20" t="s">
        <v>344</v>
      </c>
      <c r="C3499" s="20" t="s">
        <v>345</v>
      </c>
      <c r="D3499" s="20" t="s">
        <v>382</v>
      </c>
      <c r="E3499" s="20" t="s">
        <v>202</v>
      </c>
      <c r="F3499" s="20" t="s">
        <v>116</v>
      </c>
      <c r="G3499" s="20" t="s">
        <v>30</v>
      </c>
      <c r="H3499" s="20" t="s">
        <v>179</v>
      </c>
      <c r="I3499" s="20">
        <v>0.47626718340000002</v>
      </c>
      <c r="J3499" s="20">
        <v>9.2467767049999997E-4</v>
      </c>
      <c r="K3499" s="20">
        <v>1.2626595673999999E-4</v>
      </c>
      <c r="L3499" s="20">
        <v>5.5271459590000004E-6</v>
      </c>
      <c r="M3499" s="20">
        <v>5.5271459590000004E-6</v>
      </c>
      <c r="N3499" s="20">
        <v>1.0168907147E-6</v>
      </c>
      <c r="O3499" s="27">
        <v>2.6938667646831001E-5</v>
      </c>
      <c r="AT3499">
        <v>0</v>
      </c>
      <c r="AU3499">
        <v>1.2626595673999999E-4</v>
      </c>
      <c r="AV3499">
        <v>0</v>
      </c>
      <c r="AW3499">
        <v>5.2343748080000009E-2</v>
      </c>
      <c r="AX3499">
        <v>0</v>
      </c>
      <c r="AY3499">
        <v>1.0168907147E-6</v>
      </c>
      <c r="AZ3499">
        <v>0</v>
      </c>
      <c r="BA3499">
        <v>5.5271459590000004E-6</v>
      </c>
      <c r="BB3499">
        <v>0</v>
      </c>
      <c r="BC3499">
        <v>1.0051045599999999E-6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</row>
    <row r="3500" spans="1:70" x14ac:dyDescent="0.25">
      <c r="A3500" s="19" t="s">
        <v>400</v>
      </c>
      <c r="B3500" s="20" t="s">
        <v>344</v>
      </c>
      <c r="C3500" s="20" t="s">
        <v>345</v>
      </c>
      <c r="D3500" s="20" t="s">
        <v>382</v>
      </c>
      <c r="E3500" s="20" t="s">
        <v>203</v>
      </c>
      <c r="F3500" s="20" t="s">
        <v>139</v>
      </c>
      <c r="G3500" s="20" t="s">
        <v>37</v>
      </c>
      <c r="H3500" s="20" t="s">
        <v>179</v>
      </c>
      <c r="I3500" s="20">
        <v>1.2398268573</v>
      </c>
      <c r="J3500" s="20">
        <v>3.5968873990000001E-3</v>
      </c>
      <c r="K3500" s="20">
        <v>4.899875749E-4</v>
      </c>
      <c r="L3500" s="20">
        <v>9.6749760900000008E-6</v>
      </c>
      <c r="M3500" s="20">
        <v>9.6749760900000008E-6</v>
      </c>
      <c r="N3500" s="20">
        <v>1.839794754E-6</v>
      </c>
      <c r="O3500" s="27">
        <v>1.3310530178779984E-4</v>
      </c>
      <c r="AT3500">
        <v>0</v>
      </c>
      <c r="AU3500">
        <v>4.899875749E-4</v>
      </c>
      <c r="AV3500">
        <v>0</v>
      </c>
      <c r="AW3500">
        <v>9.4708562510000011E-2</v>
      </c>
      <c r="AX3500">
        <v>0</v>
      </c>
      <c r="AY3500">
        <v>1.839794754E-6</v>
      </c>
      <c r="AZ3500">
        <v>0</v>
      </c>
      <c r="BA3500">
        <v>9.6749760900000008E-6</v>
      </c>
      <c r="BB3500">
        <v>0</v>
      </c>
      <c r="BC3500">
        <v>1.7546587086968569E-5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</row>
    <row r="3501" spans="1:70" x14ac:dyDescent="0.25">
      <c r="A3501" s="19" t="s">
        <v>400</v>
      </c>
      <c r="B3501" s="20" t="s">
        <v>344</v>
      </c>
      <c r="C3501" s="20" t="s">
        <v>345</v>
      </c>
      <c r="D3501" s="20" t="s">
        <v>382</v>
      </c>
      <c r="E3501" s="20" t="s">
        <v>204</v>
      </c>
      <c r="F3501" s="20" t="s">
        <v>160</v>
      </c>
      <c r="G3501" s="20" t="s">
        <v>54</v>
      </c>
      <c r="H3501" s="20" t="s">
        <v>179</v>
      </c>
      <c r="I3501" s="20">
        <v>1.5025751E-2</v>
      </c>
      <c r="J3501" s="20">
        <v>3.6011028000000001E-5</v>
      </c>
      <c r="K3501" s="20">
        <v>7.9736027999999993E-6</v>
      </c>
      <c r="L3501" s="20">
        <v>5.0475719999999998E-8</v>
      </c>
      <c r="M3501" s="20">
        <v>5.0475719999999998E-8</v>
      </c>
      <c r="N3501" s="20">
        <v>1.0974735999999999E-8</v>
      </c>
      <c r="O3501" s="27">
        <v>2.2039912450759999E-6</v>
      </c>
      <c r="AT3501">
        <v>0</v>
      </c>
      <c r="AU3501">
        <v>7.9736027999999993E-6</v>
      </c>
      <c r="AV3501">
        <v>0</v>
      </c>
      <c r="AW3501">
        <v>5.6504755000000002E-4</v>
      </c>
      <c r="AX3501">
        <v>0</v>
      </c>
      <c r="AY3501">
        <v>1.0974735999999999E-8</v>
      </c>
      <c r="AZ3501">
        <v>0</v>
      </c>
      <c r="BA3501">
        <v>5.0475719999999998E-8</v>
      </c>
      <c r="BB3501">
        <v>0</v>
      </c>
      <c r="BC3501">
        <v>5.2392932000000003E-7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</row>
    <row r="3502" spans="1:70" x14ac:dyDescent="0.25">
      <c r="A3502" s="19" t="s">
        <v>400</v>
      </c>
      <c r="B3502" s="20" t="s">
        <v>344</v>
      </c>
      <c r="C3502" s="20" t="s">
        <v>345</v>
      </c>
      <c r="D3502" s="20" t="s">
        <v>382</v>
      </c>
      <c r="E3502" s="20" t="s">
        <v>205</v>
      </c>
      <c r="F3502" s="20" t="s">
        <v>162</v>
      </c>
      <c r="G3502" s="20" t="s">
        <v>54</v>
      </c>
      <c r="H3502" s="20" t="s">
        <v>179</v>
      </c>
      <c r="I3502" s="20">
        <v>0</v>
      </c>
      <c r="J3502" s="20">
        <v>0</v>
      </c>
      <c r="K3502" s="20">
        <v>0</v>
      </c>
      <c r="L3502" s="20">
        <v>0</v>
      </c>
      <c r="M3502" s="20">
        <v>0</v>
      </c>
      <c r="N3502" s="20">
        <v>0</v>
      </c>
      <c r="O3502" s="27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</row>
    <row r="3503" spans="1:70" x14ac:dyDescent="0.25">
      <c r="A3503" s="19" t="s">
        <v>400</v>
      </c>
      <c r="B3503" s="20" t="s">
        <v>344</v>
      </c>
      <c r="C3503" s="20" t="s">
        <v>345</v>
      </c>
      <c r="D3503" s="20" t="s">
        <v>382</v>
      </c>
      <c r="E3503" s="20" t="s">
        <v>206</v>
      </c>
      <c r="F3503" s="20" t="s">
        <v>56</v>
      </c>
      <c r="G3503" s="20" t="s">
        <v>57</v>
      </c>
      <c r="H3503" s="20" t="s">
        <v>179</v>
      </c>
      <c r="I3503" s="20">
        <v>25.542505717200001</v>
      </c>
      <c r="J3503" s="20">
        <v>9.677286052E-3</v>
      </c>
      <c r="K3503" s="20">
        <v>2.8630308081999999E-3</v>
      </c>
      <c r="L3503" s="20">
        <v>2.2157014546999999E-5</v>
      </c>
      <c r="M3503" s="20">
        <v>2.2157014546999999E-5</v>
      </c>
      <c r="N3503" s="20">
        <v>4.7952997193999994E-6</v>
      </c>
      <c r="O3503" s="27">
        <v>5.9167785881979195E-4</v>
      </c>
      <c r="AT3503">
        <v>0</v>
      </c>
      <c r="AU3503">
        <v>2.8630308081999999E-3</v>
      </c>
      <c r="AV3503">
        <v>0</v>
      </c>
      <c r="AW3503">
        <v>0.24686551437000001</v>
      </c>
      <c r="AX3503">
        <v>0</v>
      </c>
      <c r="AY3503">
        <v>4.7952997193999994E-6</v>
      </c>
      <c r="AZ3503">
        <v>0</v>
      </c>
      <c r="BA3503">
        <v>2.2157014546999999E-5</v>
      </c>
      <c r="BB3503">
        <v>0</v>
      </c>
      <c r="BC3503">
        <v>1.3963141997E-4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</row>
    <row r="3504" spans="1:70" x14ac:dyDescent="0.25">
      <c r="A3504" s="19" t="s">
        <v>400</v>
      </c>
      <c r="B3504" s="20" t="s">
        <v>344</v>
      </c>
      <c r="C3504" s="20" t="s">
        <v>345</v>
      </c>
      <c r="D3504" s="20" t="s">
        <v>382</v>
      </c>
      <c r="E3504" s="20" t="s">
        <v>207</v>
      </c>
      <c r="F3504" s="20" t="s">
        <v>59</v>
      </c>
      <c r="G3504" s="20" t="s">
        <v>57</v>
      </c>
      <c r="H3504" s="20" t="s">
        <v>179</v>
      </c>
      <c r="I3504" s="20">
        <v>3.9118200140000008</v>
      </c>
      <c r="J3504" s="20">
        <v>1.9647825170000001E-3</v>
      </c>
      <c r="K3504" s="20">
        <v>5.0018767739999994E-4</v>
      </c>
      <c r="L3504" s="20">
        <v>5.2184467650000009E-6</v>
      </c>
      <c r="M3504" s="20">
        <v>5.2184467650000009E-6</v>
      </c>
      <c r="N3504" s="20">
        <v>1.0751405685999999E-6</v>
      </c>
      <c r="O3504" s="27">
        <v>1.0328886421677119E-4</v>
      </c>
      <c r="AT3504">
        <v>0</v>
      </c>
      <c r="AU3504">
        <v>5.0018767739999994E-4</v>
      </c>
      <c r="AV3504">
        <v>0</v>
      </c>
      <c r="AW3504">
        <v>5.5347047699999999E-2</v>
      </c>
      <c r="AX3504">
        <v>0</v>
      </c>
      <c r="AY3504">
        <v>1.0751405685999999E-6</v>
      </c>
      <c r="AZ3504">
        <v>0</v>
      </c>
      <c r="BA3504">
        <v>5.2184467650000009E-6</v>
      </c>
      <c r="BB3504">
        <v>0</v>
      </c>
      <c r="BC3504">
        <v>2.3053907713999998E-5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</row>
    <row r="3505" spans="1:70" x14ac:dyDescent="0.25">
      <c r="A3505" s="19" t="s">
        <v>400</v>
      </c>
      <c r="B3505" s="20" t="s">
        <v>344</v>
      </c>
      <c r="C3505" s="20" t="s">
        <v>345</v>
      </c>
      <c r="D3505" s="20" t="s">
        <v>382</v>
      </c>
      <c r="E3505" s="20" t="s">
        <v>208</v>
      </c>
      <c r="F3505" s="20" t="s">
        <v>61</v>
      </c>
      <c r="G3505" s="20" t="s">
        <v>57</v>
      </c>
      <c r="H3505" s="20" t="s">
        <v>179</v>
      </c>
      <c r="I3505" s="20">
        <v>1.8653523279999999</v>
      </c>
      <c r="J3505" s="20">
        <v>2.1451759340000002E-3</v>
      </c>
      <c r="K3505" s="20">
        <v>4.8419965399999998E-4</v>
      </c>
      <c r="L3505" s="20">
        <v>6.342743350000001E-6</v>
      </c>
      <c r="M3505" s="20">
        <v>6.342743350000001E-6</v>
      </c>
      <c r="N3505" s="20">
        <v>1.2669682320000003E-6</v>
      </c>
      <c r="O3505" s="27">
        <v>9.9997038374046004E-5</v>
      </c>
      <c r="AT3505">
        <v>0</v>
      </c>
      <c r="AU3505">
        <v>4.8419965399999998E-4</v>
      </c>
      <c r="AV3505">
        <v>0</v>
      </c>
      <c r="AW3505">
        <v>6.5220658599999995E-2</v>
      </c>
      <c r="AX3505">
        <v>0</v>
      </c>
      <c r="AY3505">
        <v>1.2669682320000003E-6</v>
      </c>
      <c r="AZ3505">
        <v>0</v>
      </c>
      <c r="BA3505">
        <v>6.342743350000001E-6</v>
      </c>
      <c r="BB3505">
        <v>0</v>
      </c>
      <c r="BC3505">
        <v>2.1099339719999997E-5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</row>
    <row r="3506" spans="1:70" x14ac:dyDescent="0.25">
      <c r="A3506" s="19" t="s">
        <v>400</v>
      </c>
      <c r="B3506" s="20" t="s">
        <v>344</v>
      </c>
      <c r="C3506" s="20" t="s">
        <v>345</v>
      </c>
      <c r="D3506" s="20" t="s">
        <v>382</v>
      </c>
      <c r="E3506" s="20" t="s">
        <v>209</v>
      </c>
      <c r="F3506" s="20" t="s">
        <v>167</v>
      </c>
      <c r="G3506" s="20" t="s">
        <v>57</v>
      </c>
      <c r="H3506" s="20" t="s">
        <v>179</v>
      </c>
      <c r="I3506" s="20">
        <v>2.1594996709999998</v>
      </c>
      <c r="J3506" s="20">
        <v>3.78445651E-3</v>
      </c>
      <c r="K3506" s="20">
        <v>6.4157724999999992E-4</v>
      </c>
      <c r="L3506" s="20">
        <v>7.8986875900000004E-6</v>
      </c>
      <c r="M3506" s="20">
        <v>7.8986875900000004E-6</v>
      </c>
      <c r="N3506" s="20">
        <v>1.5771226339999998E-6</v>
      </c>
      <c r="O3506" s="27">
        <v>1.7776759049507998E-4</v>
      </c>
      <c r="AT3506">
        <v>0</v>
      </c>
      <c r="AU3506">
        <v>6.4157724999999992E-4</v>
      </c>
      <c r="AV3506">
        <v>0</v>
      </c>
      <c r="AW3506">
        <v>8.11909517E-2</v>
      </c>
      <c r="AX3506">
        <v>0</v>
      </c>
      <c r="AY3506">
        <v>1.5771226339999998E-6</v>
      </c>
      <c r="AZ3506">
        <v>0</v>
      </c>
      <c r="BA3506">
        <v>7.8986875900000004E-6</v>
      </c>
      <c r="BB3506">
        <v>0</v>
      </c>
      <c r="BC3506">
        <v>3.40915292E-5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</row>
    <row r="3507" spans="1:70" x14ac:dyDescent="0.25">
      <c r="A3507" s="19" t="s">
        <v>400</v>
      </c>
      <c r="B3507" s="20" t="s">
        <v>344</v>
      </c>
      <c r="C3507" s="20" t="s">
        <v>345</v>
      </c>
      <c r="D3507" s="20" t="s">
        <v>382</v>
      </c>
      <c r="E3507" s="20" t="s">
        <v>210</v>
      </c>
      <c r="F3507" s="20" t="s">
        <v>169</v>
      </c>
      <c r="G3507" s="20" t="s">
        <v>57</v>
      </c>
      <c r="H3507" s="20" t="s">
        <v>179</v>
      </c>
      <c r="I3507" s="20">
        <v>0.1374887548</v>
      </c>
      <c r="J3507" s="20">
        <v>5.8520317599999999E-5</v>
      </c>
      <c r="K3507" s="20">
        <v>1.1522230999999999E-5</v>
      </c>
      <c r="L3507" s="20">
        <v>1.0254496000000001E-7</v>
      </c>
      <c r="M3507" s="20">
        <v>1.0254496000000001E-7</v>
      </c>
      <c r="N3507" s="20">
        <v>2.1444034200000001E-8</v>
      </c>
      <c r="O3507" s="27">
        <v>3.1628136394180002E-6</v>
      </c>
      <c r="AT3507">
        <v>0</v>
      </c>
      <c r="AU3507">
        <v>1.1522230999999999E-5</v>
      </c>
      <c r="AV3507">
        <v>0</v>
      </c>
      <c r="AW3507">
        <v>1.10399636E-3</v>
      </c>
      <c r="AX3507">
        <v>0</v>
      </c>
      <c r="AY3507">
        <v>2.1444034200000001E-8</v>
      </c>
      <c r="AZ3507">
        <v>0</v>
      </c>
      <c r="BA3507">
        <v>1.0254496000000001E-7</v>
      </c>
      <c r="BB3507">
        <v>0</v>
      </c>
      <c r="BC3507">
        <v>6.9090488999999998E-7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</row>
    <row r="3508" spans="1:70" x14ac:dyDescent="0.25">
      <c r="A3508" s="19" t="s">
        <v>400</v>
      </c>
      <c r="B3508" s="20" t="s">
        <v>344</v>
      </c>
      <c r="C3508" s="20" t="s">
        <v>345</v>
      </c>
      <c r="D3508" s="20" t="s">
        <v>382</v>
      </c>
      <c r="E3508" s="20" t="s">
        <v>211</v>
      </c>
      <c r="F3508" s="20" t="s">
        <v>63</v>
      </c>
      <c r="G3508" s="20" t="s">
        <v>57</v>
      </c>
      <c r="H3508" s="20" t="s">
        <v>179</v>
      </c>
      <c r="I3508" s="20">
        <v>4.0321225200000005E-2</v>
      </c>
      <c r="J3508" s="20">
        <v>2.8971746799999998E-5</v>
      </c>
      <c r="K3508" s="20">
        <v>6.0163840099999999E-6</v>
      </c>
      <c r="L3508" s="20">
        <v>1.0087090600000001E-7</v>
      </c>
      <c r="M3508" s="20">
        <v>1.0087090600000001E-7</v>
      </c>
      <c r="N3508" s="20">
        <v>1.9716135899999998E-8</v>
      </c>
      <c r="O3508" s="27">
        <v>1.20691309444878E-6</v>
      </c>
      <c r="AT3508">
        <v>0</v>
      </c>
      <c r="AU3508">
        <v>6.0163840099999999E-6</v>
      </c>
      <c r="AV3508">
        <v>0</v>
      </c>
      <c r="AW3508">
        <v>1.01491835E-3</v>
      </c>
      <c r="AX3508">
        <v>0</v>
      </c>
      <c r="AY3508">
        <v>1.9716135899999998E-8</v>
      </c>
      <c r="AZ3508">
        <v>0</v>
      </c>
      <c r="BA3508">
        <v>1.0087090600000001E-7</v>
      </c>
      <c r="BB3508">
        <v>0</v>
      </c>
      <c r="BC3508">
        <v>2.343907466E-7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</row>
    <row r="3509" spans="1:70" x14ac:dyDescent="0.25">
      <c r="A3509" s="19" t="s">
        <v>400</v>
      </c>
      <c r="B3509" s="20" t="s">
        <v>344</v>
      </c>
      <c r="C3509" s="20" t="s">
        <v>345</v>
      </c>
      <c r="D3509" s="20" t="s">
        <v>382</v>
      </c>
      <c r="E3509" s="20" t="s">
        <v>213</v>
      </c>
      <c r="F3509" s="20" t="s">
        <v>104</v>
      </c>
      <c r="G3509" s="20" t="s">
        <v>17</v>
      </c>
      <c r="H3509" s="20" t="s">
        <v>212</v>
      </c>
      <c r="I3509" s="20">
        <v>3.0602238000000002E-3</v>
      </c>
      <c r="J3509" s="20">
        <v>8.2244997000000008E-6</v>
      </c>
      <c r="K3509" s="20">
        <v>1.6720025999999999E-6</v>
      </c>
      <c r="L3509" s="20">
        <v>1.3368282E-8</v>
      </c>
      <c r="M3509" s="20">
        <v>1.3368282E-8</v>
      </c>
      <c r="N3509" s="20">
        <v>2.5161389E-9</v>
      </c>
      <c r="O3509" s="27">
        <v>2.7337228000000002E-8</v>
      </c>
      <c r="AT3509">
        <v>0</v>
      </c>
      <c r="AU3509">
        <v>1.6720025999999999E-6</v>
      </c>
      <c r="AV3509">
        <v>0</v>
      </c>
      <c r="AW3509">
        <v>1.1409001E-4</v>
      </c>
      <c r="AX3509">
        <v>0</v>
      </c>
      <c r="AY3509">
        <v>2.5161389E-9</v>
      </c>
      <c r="AZ3509">
        <v>0</v>
      </c>
      <c r="BA3509">
        <v>1.3368282E-8</v>
      </c>
      <c r="BB3509">
        <v>0</v>
      </c>
      <c r="BC3509">
        <v>1.5281644000000001E-6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</row>
    <row r="3510" spans="1:70" x14ac:dyDescent="0.25">
      <c r="A3510" s="19" t="s">
        <v>400</v>
      </c>
      <c r="B3510" s="20" t="s">
        <v>344</v>
      </c>
      <c r="C3510" s="20" t="s">
        <v>345</v>
      </c>
      <c r="D3510" s="20" t="s">
        <v>382</v>
      </c>
      <c r="E3510" s="20" t="s">
        <v>214</v>
      </c>
      <c r="F3510" s="20" t="s">
        <v>108</v>
      </c>
      <c r="G3510" s="20" t="s">
        <v>30</v>
      </c>
      <c r="H3510" s="20" t="s">
        <v>212</v>
      </c>
      <c r="I3510" s="20">
        <v>15.715401</v>
      </c>
      <c r="J3510" s="20">
        <v>3.4396645000000003E-2</v>
      </c>
      <c r="K3510" s="20">
        <v>5.0463401999999999E-3</v>
      </c>
      <c r="L3510" s="20">
        <v>8.2069091000000005E-5</v>
      </c>
      <c r="M3510" s="20">
        <v>8.2069091000000005E-5</v>
      </c>
      <c r="N3510" s="20">
        <v>1.4845250999999999E-5</v>
      </c>
      <c r="O3510" s="27">
        <v>8.2382075999999993E-5</v>
      </c>
      <c r="AT3510">
        <v>0</v>
      </c>
      <c r="AU3510">
        <v>5.0463401999999999E-3</v>
      </c>
      <c r="AV3510">
        <v>0</v>
      </c>
      <c r="AW3510">
        <v>0.67200433999999998</v>
      </c>
      <c r="AX3510">
        <v>0</v>
      </c>
      <c r="AY3510">
        <v>1.4845250999999999E-5</v>
      </c>
      <c r="AZ3510">
        <v>0</v>
      </c>
      <c r="BA3510">
        <v>8.2069091000000005E-5</v>
      </c>
      <c r="BB3510">
        <v>0</v>
      </c>
      <c r="BC3510">
        <v>3.164446E-3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</row>
    <row r="3511" spans="1:70" x14ac:dyDescent="0.25">
      <c r="A3511" s="19" t="s">
        <v>400</v>
      </c>
      <c r="B3511" s="20" t="s">
        <v>344</v>
      </c>
      <c r="C3511" s="20" t="s">
        <v>345</v>
      </c>
      <c r="D3511" s="20" t="s">
        <v>382</v>
      </c>
      <c r="E3511" s="20" t="s">
        <v>215</v>
      </c>
      <c r="F3511" s="20" t="s">
        <v>29</v>
      </c>
      <c r="G3511" s="20" t="s">
        <v>30</v>
      </c>
      <c r="H3511" s="20" t="s">
        <v>212</v>
      </c>
      <c r="I3511" s="20">
        <v>6.9070598000000004E-3</v>
      </c>
      <c r="J3511" s="20">
        <v>4.0138566000000003E-5</v>
      </c>
      <c r="K3511" s="20">
        <v>5.8178894000000003E-6</v>
      </c>
      <c r="L3511" s="20">
        <v>9.6928787000000002E-8</v>
      </c>
      <c r="M3511" s="20">
        <v>9.6928787000000002E-8</v>
      </c>
      <c r="N3511" s="20">
        <v>1.7511843000000001E-8</v>
      </c>
      <c r="O3511" s="27">
        <v>9.4887007199999997E-8</v>
      </c>
      <c r="AT3511">
        <v>0</v>
      </c>
      <c r="AU3511">
        <v>5.8178894000000003E-6</v>
      </c>
      <c r="AV3511">
        <v>0</v>
      </c>
      <c r="AW3511">
        <v>7.9268112E-4</v>
      </c>
      <c r="AX3511">
        <v>0</v>
      </c>
      <c r="AY3511">
        <v>1.7511843000000001E-8</v>
      </c>
      <c r="AZ3511">
        <v>0</v>
      </c>
      <c r="BA3511">
        <v>9.6928787000000002E-8</v>
      </c>
      <c r="BB3511">
        <v>0</v>
      </c>
      <c r="BC3511">
        <v>3.5608367999999999E-6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</row>
    <row r="3512" spans="1:70" x14ac:dyDescent="0.25">
      <c r="A3512" s="19" t="s">
        <v>400</v>
      </c>
      <c r="B3512" s="20" t="s">
        <v>344</v>
      </c>
      <c r="C3512" s="20" t="s">
        <v>345</v>
      </c>
      <c r="D3512" s="20" t="s">
        <v>382</v>
      </c>
      <c r="E3512" s="20" t="s">
        <v>217</v>
      </c>
      <c r="F3512" s="20" t="s">
        <v>216</v>
      </c>
      <c r="G3512" s="20" t="s">
        <v>30</v>
      </c>
      <c r="H3512" s="20" t="s">
        <v>212</v>
      </c>
      <c r="I3512" s="20">
        <v>8.2884719999999999E-3</v>
      </c>
      <c r="J3512" s="20">
        <v>2.4562070000000001E-5</v>
      </c>
      <c r="K3512" s="20">
        <v>3.3337012000000001E-6</v>
      </c>
      <c r="L3512" s="20">
        <v>6.3353305000000006E-8</v>
      </c>
      <c r="M3512" s="20">
        <v>6.3353305000000006E-8</v>
      </c>
      <c r="N3512" s="20">
        <v>1.1419803999999999E-8</v>
      </c>
      <c r="O3512" s="27">
        <v>5.3832703200000008E-8</v>
      </c>
      <c r="AT3512">
        <v>0</v>
      </c>
      <c r="AU3512">
        <v>3.3337012000000001E-6</v>
      </c>
      <c r="AV3512">
        <v>0</v>
      </c>
      <c r="AW3512">
        <v>5.1680585999999999E-4</v>
      </c>
      <c r="AX3512">
        <v>0</v>
      </c>
      <c r="AY3512">
        <v>1.1419803999999999E-8</v>
      </c>
      <c r="AZ3512">
        <v>0</v>
      </c>
      <c r="BA3512">
        <v>6.3353305000000006E-8</v>
      </c>
      <c r="BB3512">
        <v>0</v>
      </c>
      <c r="BC3512">
        <v>1.7425768E-6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</row>
    <row r="3513" spans="1:70" x14ac:dyDescent="0.25">
      <c r="A3513" s="19" t="s">
        <v>400</v>
      </c>
      <c r="B3513" s="20" t="s">
        <v>344</v>
      </c>
      <c r="C3513" s="20" t="s">
        <v>345</v>
      </c>
      <c r="D3513" s="20" t="s">
        <v>382</v>
      </c>
      <c r="E3513" s="20" t="s">
        <v>218</v>
      </c>
      <c r="F3513" s="20" t="s">
        <v>114</v>
      </c>
      <c r="G3513" s="20" t="s">
        <v>30</v>
      </c>
      <c r="H3513" s="20" t="s">
        <v>212</v>
      </c>
      <c r="I3513" s="20">
        <v>4.8139339000000003E-2</v>
      </c>
      <c r="J3513" s="20">
        <v>4.1770968999999999E-5</v>
      </c>
      <c r="K3513" s="20">
        <v>6.2841878000000005E-6</v>
      </c>
      <c r="L3513" s="20">
        <v>1.2664776600000001E-7</v>
      </c>
      <c r="M3513" s="20">
        <v>1.2664776600000001E-7</v>
      </c>
      <c r="N3513" s="20">
        <v>2.2898239400000001E-8</v>
      </c>
      <c r="O3513" s="27">
        <v>9.8319798240000001E-8</v>
      </c>
      <c r="AT3513">
        <v>0</v>
      </c>
      <c r="AU3513">
        <v>6.2841878000000005E-6</v>
      </c>
      <c r="AV3513">
        <v>0</v>
      </c>
      <c r="AW3513">
        <v>1.0360648699999999E-3</v>
      </c>
      <c r="AX3513">
        <v>0</v>
      </c>
      <c r="AY3513">
        <v>2.2898239400000001E-8</v>
      </c>
      <c r="AZ3513">
        <v>0</v>
      </c>
      <c r="BA3513">
        <v>1.2664776600000001E-7</v>
      </c>
      <c r="BB3513">
        <v>0</v>
      </c>
      <c r="BC3513">
        <v>3.5539070600000002E-6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</row>
    <row r="3514" spans="1:70" x14ac:dyDescent="0.25">
      <c r="A3514" s="19" t="s">
        <v>400</v>
      </c>
      <c r="B3514" s="20" t="s">
        <v>344</v>
      </c>
      <c r="C3514" s="20" t="s">
        <v>345</v>
      </c>
      <c r="D3514" s="20" t="s">
        <v>382</v>
      </c>
      <c r="E3514" s="20" t="s">
        <v>219</v>
      </c>
      <c r="F3514" s="20" t="s">
        <v>116</v>
      </c>
      <c r="G3514" s="20" t="s">
        <v>30</v>
      </c>
      <c r="H3514" s="20" t="s">
        <v>212</v>
      </c>
      <c r="I3514" s="20">
        <v>2.7628240599999999E-2</v>
      </c>
      <c r="J3514" s="20">
        <v>6.3239960499999993E-5</v>
      </c>
      <c r="K3514" s="20">
        <v>8.8596167000000007E-6</v>
      </c>
      <c r="L3514" s="20">
        <v>3.7471638899999993E-7</v>
      </c>
      <c r="M3514" s="20">
        <v>3.7471638899999993E-7</v>
      </c>
      <c r="N3514" s="20">
        <v>6.7407336300000002E-8</v>
      </c>
      <c r="O3514" s="27">
        <v>1.1230313636000001E-7</v>
      </c>
      <c r="AT3514">
        <v>0</v>
      </c>
      <c r="AU3514">
        <v>8.8596167000000007E-6</v>
      </c>
      <c r="AV3514">
        <v>0</v>
      </c>
      <c r="AW3514">
        <v>3.0471110999999995E-3</v>
      </c>
      <c r="AX3514">
        <v>0</v>
      </c>
      <c r="AY3514">
        <v>6.7407336300000002E-8</v>
      </c>
      <c r="AZ3514">
        <v>0</v>
      </c>
      <c r="BA3514">
        <v>3.7471638899999993E-7</v>
      </c>
      <c r="BB3514">
        <v>0</v>
      </c>
      <c r="BC3514">
        <v>1.0312227900000001E-6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</row>
    <row r="3515" spans="1:70" x14ac:dyDescent="0.25">
      <c r="A3515" s="19" t="s">
        <v>400</v>
      </c>
      <c r="B3515" s="20" t="s">
        <v>344</v>
      </c>
      <c r="C3515" s="20" t="s">
        <v>345</v>
      </c>
      <c r="D3515" s="20" t="s">
        <v>382</v>
      </c>
      <c r="E3515" s="20" t="s">
        <v>220</v>
      </c>
      <c r="F3515" s="20" t="s">
        <v>160</v>
      </c>
      <c r="G3515" s="20" t="s">
        <v>54</v>
      </c>
      <c r="H3515" s="20" t="s">
        <v>212</v>
      </c>
      <c r="I3515" s="20">
        <v>7.9914024E-3</v>
      </c>
      <c r="J3515" s="20">
        <v>2.4804484999999998E-5</v>
      </c>
      <c r="K3515" s="20">
        <v>5.5595619000000004E-6</v>
      </c>
      <c r="L3515" s="20">
        <v>2.8299461999999999E-8</v>
      </c>
      <c r="M3515" s="20">
        <v>2.8299461999999999E-8</v>
      </c>
      <c r="N3515" s="20">
        <v>4.9398693999999996E-9</v>
      </c>
      <c r="O3515" s="27">
        <v>9.6444326799999992E-8</v>
      </c>
      <c r="AT3515">
        <v>0</v>
      </c>
      <c r="AU3515">
        <v>5.5595619000000004E-6</v>
      </c>
      <c r="AV3515">
        <v>0</v>
      </c>
      <c r="AW3515">
        <v>2.2461692999999999E-4</v>
      </c>
      <c r="AX3515">
        <v>0</v>
      </c>
      <c r="AY3515">
        <v>4.9398693999999996E-9</v>
      </c>
      <c r="AZ3515">
        <v>0</v>
      </c>
      <c r="BA3515">
        <v>2.8299461999999999E-8</v>
      </c>
      <c r="BB3515">
        <v>0</v>
      </c>
      <c r="BC3515">
        <v>5.9824497E-6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</row>
    <row r="3516" spans="1:70" x14ac:dyDescent="0.25">
      <c r="A3516" s="19" t="s">
        <v>400</v>
      </c>
      <c r="B3516" s="20" t="s">
        <v>344</v>
      </c>
      <c r="C3516" s="20" t="s">
        <v>345</v>
      </c>
      <c r="D3516" s="20" t="s">
        <v>382</v>
      </c>
      <c r="E3516" s="20" t="s">
        <v>221</v>
      </c>
      <c r="F3516" s="20" t="s">
        <v>162</v>
      </c>
      <c r="G3516" s="20" t="s">
        <v>54</v>
      </c>
      <c r="H3516" s="20" t="s">
        <v>212</v>
      </c>
      <c r="I3516" s="20">
        <v>9.0609935900000001E-3</v>
      </c>
      <c r="J3516" s="20">
        <v>1.187330621E-4</v>
      </c>
      <c r="K3516" s="20">
        <v>2.6454270914999999E-5</v>
      </c>
      <c r="L3516" s="20">
        <v>1.3678202640000001E-7</v>
      </c>
      <c r="M3516" s="20">
        <v>1.3678202640000001E-7</v>
      </c>
      <c r="N3516" s="20">
        <v>2.3778901599999999E-8</v>
      </c>
      <c r="O3516" s="27">
        <v>4.5982150336000012E-7</v>
      </c>
      <c r="AT3516">
        <v>0</v>
      </c>
      <c r="AU3516">
        <v>2.6454270914999999E-5</v>
      </c>
      <c r="AV3516">
        <v>0</v>
      </c>
      <c r="AW3516">
        <v>1.08116918E-3</v>
      </c>
      <c r="AX3516">
        <v>0</v>
      </c>
      <c r="AY3516">
        <v>2.3778901599999999E-8</v>
      </c>
      <c r="AZ3516">
        <v>0</v>
      </c>
      <c r="BA3516">
        <v>1.3678202640000001E-7</v>
      </c>
      <c r="BB3516">
        <v>0</v>
      </c>
      <c r="BC3516">
        <v>2.8460055799999999E-5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</row>
    <row r="3517" spans="1:70" x14ac:dyDescent="0.25">
      <c r="A3517" s="19" t="s">
        <v>400</v>
      </c>
      <c r="B3517" s="20" t="s">
        <v>344</v>
      </c>
      <c r="C3517" s="20" t="s">
        <v>345</v>
      </c>
      <c r="D3517" s="20" t="s">
        <v>382</v>
      </c>
      <c r="E3517" s="20" t="s">
        <v>222</v>
      </c>
      <c r="F3517" s="20" t="s">
        <v>56</v>
      </c>
      <c r="G3517" s="20" t="s">
        <v>57</v>
      </c>
      <c r="H3517" s="20" t="s">
        <v>212</v>
      </c>
      <c r="I3517" s="20">
        <v>4.8534204540000001</v>
      </c>
      <c r="J3517" s="20">
        <v>2.8714793590000004E-3</v>
      </c>
      <c r="K3517" s="20">
        <v>8.7867893860000006E-4</v>
      </c>
      <c r="L3517" s="20">
        <v>6.2291539860000002E-6</v>
      </c>
      <c r="M3517" s="20">
        <v>6.2291539860000002E-6</v>
      </c>
      <c r="N3517" s="20">
        <v>1.2416274266000001E-6</v>
      </c>
      <c r="O3517" s="27">
        <v>1.0795012416E-5</v>
      </c>
      <c r="AT3517">
        <v>0</v>
      </c>
      <c r="AU3517">
        <v>8.7867893860000006E-4</v>
      </c>
      <c r="AV3517">
        <v>0</v>
      </c>
      <c r="AW3517">
        <v>5.6253876529999997E-2</v>
      </c>
      <c r="AX3517">
        <v>0</v>
      </c>
      <c r="AY3517">
        <v>1.2416274266000001E-6</v>
      </c>
      <c r="AZ3517">
        <v>0</v>
      </c>
      <c r="BA3517">
        <v>6.2291539860000002E-6</v>
      </c>
      <c r="BB3517">
        <v>0</v>
      </c>
      <c r="BC3517">
        <v>6.4114746800000009E-4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</row>
    <row r="3518" spans="1:70" x14ac:dyDescent="0.25">
      <c r="A3518" s="19" t="s">
        <v>400</v>
      </c>
      <c r="B3518" s="20" t="s">
        <v>344</v>
      </c>
      <c r="C3518" s="20" t="s">
        <v>345</v>
      </c>
      <c r="D3518" s="20" t="s">
        <v>382</v>
      </c>
      <c r="E3518" s="20" t="s">
        <v>223</v>
      </c>
      <c r="F3518" s="20" t="s">
        <v>59</v>
      </c>
      <c r="G3518" s="20" t="s">
        <v>57</v>
      </c>
      <c r="H3518" s="20" t="s">
        <v>212</v>
      </c>
      <c r="I3518" s="20">
        <v>9.3383305100000008E-2</v>
      </c>
      <c r="J3518" s="20">
        <v>1.3283227635E-4</v>
      </c>
      <c r="K3518" s="20">
        <v>3.7052634329999996E-5</v>
      </c>
      <c r="L3518" s="20">
        <v>3.1736129530000003E-7</v>
      </c>
      <c r="M3518" s="20">
        <v>3.1736129530000003E-7</v>
      </c>
      <c r="N3518" s="20">
        <v>6.1914050559999995E-8</v>
      </c>
      <c r="O3518" s="27">
        <v>4.5649312944E-7</v>
      </c>
      <c r="AT3518">
        <v>0</v>
      </c>
      <c r="AU3518">
        <v>3.7052634329999996E-5</v>
      </c>
      <c r="AV3518">
        <v>0</v>
      </c>
      <c r="AW3518">
        <v>2.8039101129999997E-3</v>
      </c>
      <c r="AX3518">
        <v>0</v>
      </c>
      <c r="AY3518">
        <v>6.1914050559999995E-8</v>
      </c>
      <c r="AZ3518">
        <v>0</v>
      </c>
      <c r="BA3518">
        <v>3.1736129530000003E-7</v>
      </c>
      <c r="BB3518">
        <v>0</v>
      </c>
      <c r="BC3518">
        <v>2.6312421310000001E-5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</row>
    <row r="3519" spans="1:70" x14ac:dyDescent="0.25">
      <c r="A3519" s="19" t="s">
        <v>400</v>
      </c>
      <c r="B3519" s="20" t="s">
        <v>344</v>
      </c>
      <c r="C3519" s="20" t="s">
        <v>345</v>
      </c>
      <c r="D3519" s="20" t="s">
        <v>382</v>
      </c>
      <c r="E3519" s="20" t="s">
        <v>224</v>
      </c>
      <c r="F3519" s="20" t="s">
        <v>61</v>
      </c>
      <c r="G3519" s="20" t="s">
        <v>57</v>
      </c>
      <c r="H3519" s="20" t="s">
        <v>212</v>
      </c>
      <c r="I3519" s="20">
        <v>7.4807061000000008E-2</v>
      </c>
      <c r="J3519" s="20">
        <v>1.62435068E-4</v>
      </c>
      <c r="K3519" s="20">
        <v>3.7962038400000004E-5</v>
      </c>
      <c r="L3519" s="20">
        <v>4.51540705E-7</v>
      </c>
      <c r="M3519" s="20">
        <v>4.51540705E-7</v>
      </c>
      <c r="N3519" s="20">
        <v>8.5595000999999997E-8</v>
      </c>
      <c r="O3519" s="27">
        <v>4.6702065280000006E-7</v>
      </c>
      <c r="AT3519">
        <v>0</v>
      </c>
      <c r="AU3519">
        <v>3.7962038400000004E-5</v>
      </c>
      <c r="AV3519">
        <v>0</v>
      </c>
      <c r="AW3519">
        <v>3.8739418500000002E-3</v>
      </c>
      <c r="AX3519">
        <v>0</v>
      </c>
      <c r="AY3519">
        <v>8.5595000999999997E-8</v>
      </c>
      <c r="AZ3519">
        <v>0</v>
      </c>
      <c r="BA3519">
        <v>4.51540705E-7</v>
      </c>
      <c r="BB3519">
        <v>0</v>
      </c>
      <c r="BC3519">
        <v>2.50082872E-5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</row>
    <row r="3520" spans="1:70" x14ac:dyDescent="0.25">
      <c r="A3520" s="19" t="s">
        <v>400</v>
      </c>
      <c r="B3520" s="20" t="s">
        <v>344</v>
      </c>
      <c r="C3520" s="20" t="s">
        <v>345</v>
      </c>
      <c r="D3520" s="20" t="s">
        <v>382</v>
      </c>
      <c r="E3520" s="20" t="s">
        <v>226</v>
      </c>
      <c r="F3520" s="20" t="s">
        <v>225</v>
      </c>
      <c r="G3520" s="20" t="s">
        <v>57</v>
      </c>
      <c r="H3520" s="20" t="s">
        <v>212</v>
      </c>
      <c r="I3520" s="20">
        <v>0.14107907260000002</v>
      </c>
      <c r="J3520" s="20">
        <v>1.5255630269999999E-3</v>
      </c>
      <c r="K3520" s="20">
        <v>2.9288222360000001E-4</v>
      </c>
      <c r="L3520" s="20">
        <v>1.8027924639999999E-5</v>
      </c>
      <c r="M3520" s="20">
        <v>1.8027924639999999E-5</v>
      </c>
      <c r="N3520" s="20">
        <v>3.022887296E-6</v>
      </c>
      <c r="O3520" s="27">
        <v>2.9471938320000008E-6</v>
      </c>
      <c r="AT3520">
        <v>0</v>
      </c>
      <c r="AU3520">
        <v>2.9288222360000001E-4</v>
      </c>
      <c r="AV3520">
        <v>0</v>
      </c>
      <c r="AW3520">
        <v>0.1366092377</v>
      </c>
      <c r="AX3520">
        <v>0</v>
      </c>
      <c r="AY3520">
        <v>3.022887296E-6</v>
      </c>
      <c r="AZ3520">
        <v>0</v>
      </c>
      <c r="BA3520">
        <v>1.8027924639999999E-5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</row>
    <row r="3521" spans="1:70" x14ac:dyDescent="0.25">
      <c r="A3521" s="19" t="s">
        <v>400</v>
      </c>
      <c r="B3521" s="20" t="s">
        <v>344</v>
      </c>
      <c r="C3521" s="20" t="s">
        <v>345</v>
      </c>
      <c r="D3521" s="20" t="s">
        <v>382</v>
      </c>
      <c r="E3521" s="20" t="s">
        <v>227</v>
      </c>
      <c r="F3521" s="20" t="s">
        <v>63</v>
      </c>
      <c r="G3521" s="20" t="s">
        <v>57</v>
      </c>
      <c r="H3521" s="20" t="s">
        <v>212</v>
      </c>
      <c r="I3521" s="20">
        <v>0</v>
      </c>
      <c r="J3521" s="20">
        <v>0</v>
      </c>
      <c r="K3521" s="20">
        <v>0</v>
      </c>
      <c r="L3521" s="20">
        <v>0</v>
      </c>
      <c r="M3521" s="20">
        <v>0</v>
      </c>
      <c r="N3521" s="20">
        <v>0</v>
      </c>
      <c r="O3521" s="27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</row>
    <row r="3522" spans="1:70" x14ac:dyDescent="0.25">
      <c r="A3522" s="19" t="s">
        <v>400</v>
      </c>
      <c r="B3522" s="20" t="s">
        <v>344</v>
      </c>
      <c r="C3522" s="20" t="s">
        <v>345</v>
      </c>
      <c r="D3522" s="20" t="s">
        <v>382</v>
      </c>
      <c r="E3522" s="20" t="s">
        <v>228</v>
      </c>
      <c r="F3522" s="20" t="s">
        <v>176</v>
      </c>
      <c r="G3522" s="20" t="s">
        <v>30</v>
      </c>
      <c r="H3522" s="20" t="s">
        <v>212</v>
      </c>
      <c r="I3522" s="20">
        <v>0</v>
      </c>
      <c r="J3522" s="20">
        <v>0</v>
      </c>
      <c r="K3522" s="20">
        <v>0</v>
      </c>
      <c r="L3522" s="20">
        <v>0</v>
      </c>
      <c r="M3522" s="20">
        <v>0</v>
      </c>
      <c r="N3522" s="20">
        <v>0</v>
      </c>
      <c r="O3522" s="27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</row>
    <row r="3523" spans="1:70" x14ac:dyDescent="0.25">
      <c r="A3523" s="19" t="s">
        <v>400</v>
      </c>
      <c r="B3523" s="20" t="s">
        <v>344</v>
      </c>
      <c r="C3523" s="20" t="s">
        <v>345</v>
      </c>
      <c r="D3523" s="20" t="s">
        <v>382</v>
      </c>
      <c r="E3523" s="20" t="s">
        <v>231</v>
      </c>
      <c r="F3523" s="20" t="s">
        <v>229</v>
      </c>
      <c r="G3523" s="20" t="s">
        <v>7</v>
      </c>
      <c r="H3523" s="20" t="s">
        <v>230</v>
      </c>
      <c r="I3523" s="20">
        <v>31.601620322999999</v>
      </c>
      <c r="J3523" s="20">
        <v>3.7156210083000001E-3</v>
      </c>
      <c r="K3523" s="20">
        <v>3.7594618625000006E-3</v>
      </c>
      <c r="L3523" s="20">
        <v>5.3726623501999999E-4</v>
      </c>
      <c r="M3523" s="20">
        <v>5.2114824796940004E-4</v>
      </c>
      <c r="N3523" s="20">
        <v>7.488613725700001E-6</v>
      </c>
      <c r="O3523" s="27">
        <v>9.6603784954173882E-4</v>
      </c>
      <c r="AT3523">
        <v>0</v>
      </c>
      <c r="AU3523">
        <v>3.7594618625000006E-3</v>
      </c>
      <c r="AV3523">
        <v>0</v>
      </c>
      <c r="AW3523">
        <v>0.38425314408999994</v>
      </c>
      <c r="AX3523">
        <v>0</v>
      </c>
      <c r="AY3523">
        <v>7.488613725700001E-6</v>
      </c>
      <c r="AZ3523">
        <v>0</v>
      </c>
      <c r="BA3523">
        <v>5.3726623501999999E-4</v>
      </c>
      <c r="BB3523">
        <v>0</v>
      </c>
      <c r="BC3523">
        <v>1.7628485762999999E-5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</row>
    <row r="3524" spans="1:70" x14ac:dyDescent="0.25">
      <c r="A3524" s="19" t="s">
        <v>400</v>
      </c>
      <c r="B3524" s="20" t="s">
        <v>344</v>
      </c>
      <c r="C3524" s="20" t="s">
        <v>345</v>
      </c>
      <c r="D3524" s="20" t="s">
        <v>382</v>
      </c>
      <c r="E3524" s="20" t="s">
        <v>232</v>
      </c>
      <c r="F3524" s="20" t="s">
        <v>74</v>
      </c>
      <c r="G3524" s="20" t="s">
        <v>17</v>
      </c>
      <c r="H3524" s="20" t="s">
        <v>230</v>
      </c>
      <c r="I3524" s="20">
        <v>2.5170085169999998</v>
      </c>
      <c r="J3524" s="20">
        <v>1.1359998696E-3</v>
      </c>
      <c r="K3524" s="20">
        <v>2.3410278876999997E-3</v>
      </c>
      <c r="L3524" s="20">
        <v>1.9692608349000001E-4</v>
      </c>
      <c r="M3524" s="20">
        <v>1.9101830098529999E-4</v>
      </c>
      <c r="N3524" s="20">
        <v>6.6172653867000005E-6</v>
      </c>
      <c r="O3524" s="27">
        <v>1.9026007464552659E-4</v>
      </c>
      <c r="AT3524">
        <v>0</v>
      </c>
      <c r="AU3524">
        <v>2.3410278876999997E-3</v>
      </c>
      <c r="AV3524">
        <v>0</v>
      </c>
      <c r="AW3524">
        <v>0.34183108978999999</v>
      </c>
      <c r="AX3524">
        <v>0</v>
      </c>
      <c r="AY3524">
        <v>6.6172653867000005E-6</v>
      </c>
      <c r="AZ3524">
        <v>0</v>
      </c>
      <c r="BA3524">
        <v>1.9692608349000001E-4</v>
      </c>
      <c r="BB3524">
        <v>0</v>
      </c>
      <c r="BC3524">
        <v>3.2932717521999996E-6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</row>
    <row r="3525" spans="1:70" x14ac:dyDescent="0.25">
      <c r="A3525" s="19" t="s">
        <v>400</v>
      </c>
      <c r="B3525" s="20" t="s">
        <v>344</v>
      </c>
      <c r="C3525" s="20" t="s">
        <v>345</v>
      </c>
      <c r="D3525" s="20" t="s">
        <v>382</v>
      </c>
      <c r="E3525" s="20" t="s">
        <v>233</v>
      </c>
      <c r="F3525" s="20" t="s">
        <v>16</v>
      </c>
      <c r="G3525" s="20" t="s">
        <v>17</v>
      </c>
      <c r="H3525" s="20" t="s">
        <v>230</v>
      </c>
      <c r="I3525" s="20">
        <v>0.27828318000000002</v>
      </c>
      <c r="J3525" s="20">
        <v>4.3788776999999997E-6</v>
      </c>
      <c r="K3525" s="20">
        <v>5.4278235000000001E-6</v>
      </c>
      <c r="L3525" s="20">
        <v>5.8941839000000003E-7</v>
      </c>
      <c r="M3525" s="20">
        <v>5.7173583830000006E-7</v>
      </c>
      <c r="N3525" s="20">
        <v>1.0929457E-8</v>
      </c>
      <c r="O3525" s="27">
        <v>8.2164993791399999E-7</v>
      </c>
      <c r="AT3525">
        <v>0</v>
      </c>
      <c r="AU3525">
        <v>5.4278235000000001E-6</v>
      </c>
      <c r="AV3525">
        <v>0</v>
      </c>
      <c r="AW3525">
        <v>5.5734382000000005E-4</v>
      </c>
      <c r="AX3525">
        <v>0</v>
      </c>
      <c r="AY3525">
        <v>1.0929457E-8</v>
      </c>
      <c r="AZ3525">
        <v>0</v>
      </c>
      <c r="BA3525">
        <v>5.8941839000000003E-7</v>
      </c>
      <c r="BB3525">
        <v>0</v>
      </c>
      <c r="BC3525">
        <v>1.1875447999999999E-8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</row>
    <row r="3526" spans="1:70" x14ac:dyDescent="0.25">
      <c r="A3526" s="19" t="s">
        <v>400</v>
      </c>
      <c r="B3526" s="20" t="s">
        <v>344</v>
      </c>
      <c r="C3526" s="20" t="s">
        <v>345</v>
      </c>
      <c r="D3526" s="20" t="s">
        <v>382</v>
      </c>
      <c r="E3526" s="20" t="s">
        <v>234</v>
      </c>
      <c r="F3526" s="20" t="s">
        <v>19</v>
      </c>
      <c r="G3526" s="20" t="s">
        <v>17</v>
      </c>
      <c r="H3526" s="20" t="s">
        <v>230</v>
      </c>
      <c r="I3526" s="20">
        <v>2.42874715</v>
      </c>
      <c r="J3526" s="20">
        <v>6.2873967800000004E-5</v>
      </c>
      <c r="K3526" s="20">
        <v>8.5368029399999999E-5</v>
      </c>
      <c r="L3526" s="20">
        <v>8.6560749200000014E-6</v>
      </c>
      <c r="M3526" s="20">
        <v>8.3963926723999997E-6</v>
      </c>
      <c r="N3526" s="20">
        <v>1.800327769E-7</v>
      </c>
      <c r="O3526" s="27">
        <v>1.2546959553484201E-5</v>
      </c>
      <c r="AT3526">
        <v>0</v>
      </c>
      <c r="AU3526">
        <v>8.5368029399999999E-5</v>
      </c>
      <c r="AV3526">
        <v>0</v>
      </c>
      <c r="AW3526">
        <v>9.1806402100000021E-3</v>
      </c>
      <c r="AX3526">
        <v>0</v>
      </c>
      <c r="AY3526">
        <v>1.800327769E-7</v>
      </c>
      <c r="AZ3526">
        <v>0</v>
      </c>
      <c r="BA3526">
        <v>8.6560749200000014E-6</v>
      </c>
      <c r="BB3526">
        <v>0</v>
      </c>
      <c r="BC3526">
        <v>1.791309714E-7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</row>
    <row r="3527" spans="1:70" x14ac:dyDescent="0.25">
      <c r="A3527" s="19" t="s">
        <v>400</v>
      </c>
      <c r="B3527" s="20" t="s">
        <v>344</v>
      </c>
      <c r="C3527" s="20" t="s">
        <v>345</v>
      </c>
      <c r="D3527" s="20" t="s">
        <v>382</v>
      </c>
      <c r="E3527" s="20" t="s">
        <v>235</v>
      </c>
      <c r="F3527" s="20" t="s">
        <v>78</v>
      </c>
      <c r="G3527" s="20" t="s">
        <v>17</v>
      </c>
      <c r="H3527" s="20" t="s">
        <v>230</v>
      </c>
      <c r="I3527" s="20">
        <v>9.0265490899999996</v>
      </c>
      <c r="J3527" s="20">
        <v>3.4020861461999999E-3</v>
      </c>
      <c r="K3527" s="20">
        <v>6.2016463784000005E-3</v>
      </c>
      <c r="L3527" s="20">
        <v>5.6233531740999994E-4</v>
      </c>
      <c r="M3527" s="20">
        <v>5.4546525788769999E-4</v>
      </c>
      <c r="N3527" s="20">
        <v>1.6663012798999998E-5</v>
      </c>
      <c r="O3527" s="27">
        <v>5.1665623903910242E-4</v>
      </c>
      <c r="AT3527">
        <v>0</v>
      </c>
      <c r="AU3527">
        <v>6.2016463784000005E-3</v>
      </c>
      <c r="AV3527">
        <v>0</v>
      </c>
      <c r="AW3527">
        <v>0.85584718462000009</v>
      </c>
      <c r="AX3527">
        <v>0</v>
      </c>
      <c r="AY3527">
        <v>1.6663012798999998E-5</v>
      </c>
      <c r="AZ3527">
        <v>0</v>
      </c>
      <c r="BA3527">
        <v>5.6233531740999994E-4</v>
      </c>
      <c r="BB3527">
        <v>0</v>
      </c>
      <c r="BC3527">
        <v>8.7609707725000001E-6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</row>
    <row r="3528" spans="1:70" x14ac:dyDescent="0.25">
      <c r="A3528" s="19" t="s">
        <v>400</v>
      </c>
      <c r="B3528" s="20" t="s">
        <v>344</v>
      </c>
      <c r="C3528" s="20" t="s">
        <v>345</v>
      </c>
      <c r="D3528" s="20" t="s">
        <v>382</v>
      </c>
      <c r="E3528" s="20" t="s">
        <v>237</v>
      </c>
      <c r="F3528" s="20" t="s">
        <v>236</v>
      </c>
      <c r="G3528" s="20" t="s">
        <v>17</v>
      </c>
      <c r="H3528" s="20" t="s">
        <v>230</v>
      </c>
      <c r="I3528" s="20">
        <v>1.9183886037199995</v>
      </c>
      <c r="J3528" s="20">
        <v>2.9250071259300002E-3</v>
      </c>
      <c r="K3528" s="20">
        <v>6.5172880489499999E-3</v>
      </c>
      <c r="L3528" s="20">
        <v>3.9443193583100003E-4</v>
      </c>
      <c r="M3528" s="20">
        <v>3.8259897775606995E-4</v>
      </c>
      <c r="N3528" s="20">
        <v>1.7789217895789999E-5</v>
      </c>
      <c r="O3528" s="27">
        <v>3.9081353255927771E-4</v>
      </c>
      <c r="AT3528">
        <v>0</v>
      </c>
      <c r="AU3528">
        <v>6.5172880489499999E-3</v>
      </c>
      <c r="AV3528">
        <v>0</v>
      </c>
      <c r="AW3528">
        <v>0.93135029742999997</v>
      </c>
      <c r="AX3528">
        <v>0</v>
      </c>
      <c r="AY3528">
        <v>1.7789217895789999E-5</v>
      </c>
      <c r="AZ3528">
        <v>0</v>
      </c>
      <c r="BA3528">
        <v>3.9443193583100003E-4</v>
      </c>
      <c r="BB3528">
        <v>0</v>
      </c>
      <c r="BC3528">
        <v>6.8702756987499992E-6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</row>
    <row r="3529" spans="1:70" x14ac:dyDescent="0.25">
      <c r="A3529" s="19" t="s">
        <v>400</v>
      </c>
      <c r="B3529" s="20" t="s">
        <v>344</v>
      </c>
      <c r="C3529" s="20" t="s">
        <v>345</v>
      </c>
      <c r="D3529" s="20" t="s">
        <v>382</v>
      </c>
      <c r="E3529" s="20" t="s">
        <v>238</v>
      </c>
      <c r="F3529" s="20" t="s">
        <v>21</v>
      </c>
      <c r="G3529" s="20" t="s">
        <v>17</v>
      </c>
      <c r="H3529" s="20" t="s">
        <v>230</v>
      </c>
      <c r="I3529" s="20">
        <v>0.88313359410000003</v>
      </c>
      <c r="J3529" s="20">
        <v>2.0795957803000002E-4</v>
      </c>
      <c r="K3529" s="20">
        <v>3.9214411849999999E-4</v>
      </c>
      <c r="L3529" s="20">
        <v>3.5245906250000003E-5</v>
      </c>
      <c r="M3529" s="20">
        <v>3.4188529062499999E-5</v>
      </c>
      <c r="N3529" s="20">
        <v>1.0019326001000001E-6</v>
      </c>
      <c r="O3529" s="27">
        <v>3.4683644592558E-5</v>
      </c>
      <c r="AT3529">
        <v>0</v>
      </c>
      <c r="AU3529">
        <v>3.9214411849999999E-4</v>
      </c>
      <c r="AV3529">
        <v>0</v>
      </c>
      <c r="AW3529">
        <v>5.1386864060000002E-2</v>
      </c>
      <c r="AX3529">
        <v>0</v>
      </c>
      <c r="AY3529">
        <v>1.0019326001000001E-6</v>
      </c>
      <c r="AZ3529">
        <v>0</v>
      </c>
      <c r="BA3529">
        <v>3.5245906250000003E-5</v>
      </c>
      <c r="BB3529">
        <v>0</v>
      </c>
      <c r="BC3529">
        <v>5.921963459999999E-7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</row>
    <row r="3530" spans="1:70" x14ac:dyDescent="0.25">
      <c r="A3530" s="19" t="s">
        <v>400</v>
      </c>
      <c r="B3530" s="20" t="s">
        <v>344</v>
      </c>
      <c r="C3530" s="20" t="s">
        <v>345</v>
      </c>
      <c r="D3530" s="20" t="s">
        <v>382</v>
      </c>
      <c r="E3530" s="20" t="s">
        <v>239</v>
      </c>
      <c r="F3530" s="20" t="s">
        <v>81</v>
      </c>
      <c r="G3530" s="20" t="s">
        <v>17</v>
      </c>
      <c r="H3530" s="20" t="s">
        <v>230</v>
      </c>
      <c r="I3530" s="20">
        <v>0.3805625567</v>
      </c>
      <c r="J3530" s="20">
        <v>1.5827171262999999E-4</v>
      </c>
      <c r="K3530" s="20">
        <v>2.8106865717799999E-4</v>
      </c>
      <c r="L3530" s="20">
        <v>2.2808667665000004E-5</v>
      </c>
      <c r="M3530" s="20">
        <v>2.212440763505E-5</v>
      </c>
      <c r="N3530" s="20">
        <v>6.0357416080999993E-7</v>
      </c>
      <c r="O3530" s="27">
        <v>2.30139022756851E-5</v>
      </c>
      <c r="AT3530">
        <v>0</v>
      </c>
      <c r="AU3530">
        <v>2.8106865717799999E-4</v>
      </c>
      <c r="AV3530">
        <v>0</v>
      </c>
      <c r="AW3530">
        <v>3.1075141835999999E-2</v>
      </c>
      <c r="AX3530">
        <v>0</v>
      </c>
      <c r="AY3530">
        <v>6.0357416080999993E-7</v>
      </c>
      <c r="AZ3530">
        <v>0</v>
      </c>
      <c r="BA3530">
        <v>2.2808667665000004E-5</v>
      </c>
      <c r="BB3530">
        <v>0</v>
      </c>
      <c r="BC3530">
        <v>3.9282644770000003E-7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</row>
    <row r="3531" spans="1:70" x14ac:dyDescent="0.25">
      <c r="A3531" s="19" t="s">
        <v>400</v>
      </c>
      <c r="B3531" s="20" t="s">
        <v>344</v>
      </c>
      <c r="C3531" s="20" t="s">
        <v>345</v>
      </c>
      <c r="D3531" s="20" t="s">
        <v>382</v>
      </c>
      <c r="E3531" s="20" t="s">
        <v>240</v>
      </c>
      <c r="F3531" s="20" t="s">
        <v>23</v>
      </c>
      <c r="G3531" s="20" t="s">
        <v>17</v>
      </c>
      <c r="H3531" s="20" t="s">
        <v>230</v>
      </c>
      <c r="I3531" s="20">
        <v>7.1216592754000008</v>
      </c>
      <c r="J3531" s="20">
        <v>4.1689008652000004E-4</v>
      </c>
      <c r="K3531" s="20">
        <v>8.1717611785999994E-4</v>
      </c>
      <c r="L3531" s="20">
        <v>6.8120228547000002E-5</v>
      </c>
      <c r="M3531" s="20">
        <v>6.6076621690589995E-5</v>
      </c>
      <c r="N3531" s="20">
        <v>1.8532920014999999E-6</v>
      </c>
      <c r="O3531" s="27">
        <v>9.7754638562511841E-5</v>
      </c>
      <c r="AT3531">
        <v>0</v>
      </c>
      <c r="AU3531">
        <v>8.1717611785999994E-4</v>
      </c>
      <c r="AV3531">
        <v>0</v>
      </c>
      <c r="AW3531">
        <v>9.4525114157000004E-2</v>
      </c>
      <c r="AX3531">
        <v>0</v>
      </c>
      <c r="AY3531">
        <v>1.8532920014999999E-6</v>
      </c>
      <c r="AZ3531">
        <v>0</v>
      </c>
      <c r="BA3531">
        <v>6.8120228547000002E-5</v>
      </c>
      <c r="BB3531">
        <v>0</v>
      </c>
      <c r="BC3531">
        <v>1.3931642062799999E-6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</row>
    <row r="3532" spans="1:70" x14ac:dyDescent="0.25">
      <c r="A3532" s="19" t="s">
        <v>400</v>
      </c>
      <c r="B3532" s="20" t="s">
        <v>344</v>
      </c>
      <c r="C3532" s="20" t="s">
        <v>345</v>
      </c>
      <c r="D3532" s="20" t="s">
        <v>382</v>
      </c>
      <c r="E3532" s="20" t="s">
        <v>241</v>
      </c>
      <c r="F3532" s="20" t="s">
        <v>84</v>
      </c>
      <c r="G3532" s="20" t="s">
        <v>17</v>
      </c>
      <c r="H3532" s="20" t="s">
        <v>230</v>
      </c>
      <c r="I3532" s="20">
        <v>6.4628148478599998</v>
      </c>
      <c r="J3532" s="20">
        <v>2.03731186635E-3</v>
      </c>
      <c r="K3532" s="20">
        <v>3.2015706261699999E-3</v>
      </c>
      <c r="L3532" s="20">
        <v>3.1386656118179992E-4</v>
      </c>
      <c r="M3532" s="20">
        <v>3.0445056434634602E-4</v>
      </c>
      <c r="N3532" s="20">
        <v>7.9177565561040014E-6</v>
      </c>
      <c r="O3532" s="27">
        <v>2.9095043119344E-4</v>
      </c>
      <c r="AT3532">
        <v>0</v>
      </c>
      <c r="AU3532">
        <v>3.2015706261699999E-3</v>
      </c>
      <c r="AV3532">
        <v>0</v>
      </c>
      <c r="AW3532">
        <v>0.40543941847510001</v>
      </c>
      <c r="AX3532">
        <v>0</v>
      </c>
      <c r="AY3532">
        <v>7.9177565561040014E-6</v>
      </c>
      <c r="AZ3532">
        <v>0</v>
      </c>
      <c r="BA3532">
        <v>3.1386656118179992E-4</v>
      </c>
      <c r="BB3532">
        <v>0</v>
      </c>
      <c r="BC3532">
        <v>4.7677411133060005E-6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</row>
    <row r="3533" spans="1:70" x14ac:dyDescent="0.25">
      <c r="A3533" s="19" t="s">
        <v>400</v>
      </c>
      <c r="B3533" s="20" t="s">
        <v>344</v>
      </c>
      <c r="C3533" s="20" t="s">
        <v>345</v>
      </c>
      <c r="D3533" s="20" t="s">
        <v>382</v>
      </c>
      <c r="E3533" s="20" t="s">
        <v>242</v>
      </c>
      <c r="F3533" s="20" t="s">
        <v>86</v>
      </c>
      <c r="G3533" s="20" t="s">
        <v>17</v>
      </c>
      <c r="H3533" s="20" t="s">
        <v>230</v>
      </c>
      <c r="I3533" s="20">
        <v>4.489911832899999</v>
      </c>
      <c r="J3533" s="20">
        <v>1.2868775649000001E-3</v>
      </c>
      <c r="K3533" s="20">
        <v>3.7464034765300001E-3</v>
      </c>
      <c r="L3533" s="20">
        <v>2.2820919112E-4</v>
      </c>
      <c r="M3533" s="20">
        <v>2.2136291538639999E-4</v>
      </c>
      <c r="N3533" s="20">
        <v>6.7764030245399996E-6</v>
      </c>
      <c r="O3533" s="27">
        <v>3.0717383416425459E-4</v>
      </c>
      <c r="AT3533">
        <v>0</v>
      </c>
      <c r="AU3533">
        <v>3.7464034765300001E-3</v>
      </c>
      <c r="AV3533">
        <v>0</v>
      </c>
      <c r="AW3533">
        <v>0.34902424551200001</v>
      </c>
      <c r="AX3533">
        <v>0</v>
      </c>
      <c r="AY3533">
        <v>6.7764030245399996E-6</v>
      </c>
      <c r="AZ3533">
        <v>0</v>
      </c>
      <c r="BA3533">
        <v>2.2820919112E-4</v>
      </c>
      <c r="BB3533">
        <v>0</v>
      </c>
      <c r="BC3533">
        <v>5.584903568030001E-6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</row>
    <row r="3534" spans="1:70" x14ac:dyDescent="0.25">
      <c r="A3534" s="19" t="s">
        <v>400</v>
      </c>
      <c r="B3534" s="20" t="s">
        <v>344</v>
      </c>
      <c r="C3534" s="20" t="s">
        <v>345</v>
      </c>
      <c r="D3534" s="20" t="s">
        <v>382</v>
      </c>
      <c r="E3534" s="20" t="s">
        <v>244</v>
      </c>
      <c r="F3534" s="20" t="s">
        <v>243</v>
      </c>
      <c r="G3534" s="20" t="s">
        <v>17</v>
      </c>
      <c r="H3534" s="20" t="s">
        <v>230</v>
      </c>
      <c r="I3534" s="20">
        <v>14.169077065460002</v>
      </c>
      <c r="J3534" s="20">
        <v>9.4171667024000004E-3</v>
      </c>
      <c r="K3534" s="20">
        <v>2.1529627389220003E-2</v>
      </c>
      <c r="L3534" s="20">
        <v>1.7223725250990003E-3</v>
      </c>
      <c r="M3534" s="20">
        <v>1.6707013493460299E-3</v>
      </c>
      <c r="N3534" s="20">
        <v>6.6578980075999997E-5</v>
      </c>
      <c r="O3534" s="27">
        <v>1.6401717210790924E-3</v>
      </c>
      <c r="AT3534">
        <v>0</v>
      </c>
      <c r="AU3534">
        <v>2.1529627389220003E-2</v>
      </c>
      <c r="AV3534">
        <v>0</v>
      </c>
      <c r="AW3534">
        <v>3.4681678027070011</v>
      </c>
      <c r="AX3534">
        <v>0</v>
      </c>
      <c r="AY3534">
        <v>6.6578980075999997E-5</v>
      </c>
      <c r="AZ3534">
        <v>0</v>
      </c>
      <c r="BA3534">
        <v>1.7223725250990003E-3</v>
      </c>
      <c r="BB3534">
        <v>0</v>
      </c>
      <c r="BC3534">
        <v>2.8404289215079997E-5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</row>
    <row r="3535" spans="1:70" x14ac:dyDescent="0.25">
      <c r="A3535" s="19" t="s">
        <v>400</v>
      </c>
      <c r="B3535" s="20" t="s">
        <v>344</v>
      </c>
      <c r="C3535" s="20" t="s">
        <v>345</v>
      </c>
      <c r="D3535" s="20" t="s">
        <v>382</v>
      </c>
      <c r="E3535" s="20" t="s">
        <v>245</v>
      </c>
      <c r="F3535" s="20" t="s">
        <v>25</v>
      </c>
      <c r="G3535" s="20" t="s">
        <v>17</v>
      </c>
      <c r="H3535" s="20" t="s">
        <v>230</v>
      </c>
      <c r="I3535" s="20">
        <v>0.72893554785999992</v>
      </c>
      <c r="J3535" s="20">
        <v>1.5528961466999998E-4</v>
      </c>
      <c r="K3535" s="20">
        <v>2.2504898948999999E-4</v>
      </c>
      <c r="L3535" s="20">
        <v>2.4118267422999999E-5</v>
      </c>
      <c r="M3535" s="20">
        <v>2.339471940031E-5</v>
      </c>
      <c r="N3535" s="20">
        <v>5.6347742070000002E-7</v>
      </c>
      <c r="O3535" s="27">
        <v>2.1341333543604748E-5</v>
      </c>
      <c r="AT3535">
        <v>0</v>
      </c>
      <c r="AU3535">
        <v>2.2504898948999999E-4</v>
      </c>
      <c r="AV3535">
        <v>0</v>
      </c>
      <c r="AW3535">
        <v>2.8735087848E-2</v>
      </c>
      <c r="AX3535">
        <v>0</v>
      </c>
      <c r="AY3535">
        <v>5.6347742070000002E-7</v>
      </c>
      <c r="AZ3535">
        <v>0</v>
      </c>
      <c r="BA3535">
        <v>2.4118267422999999E-5</v>
      </c>
      <c r="BB3535">
        <v>0</v>
      </c>
      <c r="BC3535">
        <v>3.3116862774999999E-7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</row>
    <row r="3536" spans="1:70" x14ac:dyDescent="0.25">
      <c r="A3536" s="19" t="s">
        <v>400</v>
      </c>
      <c r="B3536" s="20" t="s">
        <v>344</v>
      </c>
      <c r="C3536" s="20" t="s">
        <v>345</v>
      </c>
      <c r="D3536" s="20" t="s">
        <v>382</v>
      </c>
      <c r="E3536" s="20" t="s">
        <v>246</v>
      </c>
      <c r="F3536" s="20" t="s">
        <v>89</v>
      </c>
      <c r="G3536" s="20" t="s">
        <v>17</v>
      </c>
      <c r="H3536" s="20" t="s">
        <v>230</v>
      </c>
      <c r="I3536" s="20">
        <v>1.6125884633999998</v>
      </c>
      <c r="J3536" s="20">
        <v>6.9386659100000004E-5</v>
      </c>
      <c r="K3536" s="20">
        <v>1.4684134559999999E-4</v>
      </c>
      <c r="L3536" s="20">
        <v>1.1772982219999999E-5</v>
      </c>
      <c r="M3536" s="20">
        <v>1.1419792753399999E-5</v>
      </c>
      <c r="N3536" s="20">
        <v>2.659170523E-7</v>
      </c>
      <c r="O3536" s="27">
        <v>1.6303227108936298E-5</v>
      </c>
      <c r="AT3536">
        <v>0</v>
      </c>
      <c r="AU3536">
        <v>1.4684134559999999E-4</v>
      </c>
      <c r="AV3536">
        <v>0</v>
      </c>
      <c r="AW3536">
        <v>1.361656979E-2</v>
      </c>
      <c r="AX3536">
        <v>0</v>
      </c>
      <c r="AY3536">
        <v>2.659170523E-7</v>
      </c>
      <c r="AZ3536">
        <v>0</v>
      </c>
      <c r="BA3536">
        <v>1.1772982219999999E-5</v>
      </c>
      <c r="BB3536">
        <v>0</v>
      </c>
      <c r="BC3536">
        <v>2.8900722709999999E-7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</row>
    <row r="3537" spans="1:70" x14ac:dyDescent="0.25">
      <c r="A3537" s="19" t="s">
        <v>400</v>
      </c>
      <c r="B3537" s="20" t="s">
        <v>344</v>
      </c>
      <c r="C3537" s="20" t="s">
        <v>345</v>
      </c>
      <c r="D3537" s="20" t="s">
        <v>382</v>
      </c>
      <c r="E3537" s="20" t="s">
        <v>247</v>
      </c>
      <c r="F3537" s="20" t="s">
        <v>91</v>
      </c>
      <c r="G3537" s="20" t="s">
        <v>17</v>
      </c>
      <c r="H3537" s="20" t="s">
        <v>230</v>
      </c>
      <c r="I3537" s="20">
        <v>3.6898472261200004</v>
      </c>
      <c r="J3537" s="20">
        <v>1.6199119435000003E-3</v>
      </c>
      <c r="K3537" s="20">
        <v>6.2052686426E-3</v>
      </c>
      <c r="L3537" s="20">
        <v>3.0919043809000003E-4</v>
      </c>
      <c r="M3537" s="20">
        <v>2.9991472494729992E-4</v>
      </c>
      <c r="N3537" s="20">
        <v>1.5261510889650001E-5</v>
      </c>
      <c r="O3537" s="27">
        <v>4.2195802062910037E-4</v>
      </c>
      <c r="AT3537">
        <v>0</v>
      </c>
      <c r="AU3537">
        <v>6.2052686426E-3</v>
      </c>
      <c r="AV3537">
        <v>0</v>
      </c>
      <c r="AW3537">
        <v>0.79232745684999994</v>
      </c>
      <c r="AX3537">
        <v>0</v>
      </c>
      <c r="AY3537">
        <v>1.5261510889650001E-5</v>
      </c>
      <c r="AZ3537">
        <v>0</v>
      </c>
      <c r="BA3537">
        <v>3.0919043809000003E-4</v>
      </c>
      <c r="BB3537">
        <v>0</v>
      </c>
      <c r="BC3537">
        <v>7.5948966559699994E-6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</row>
    <row r="3538" spans="1:70" x14ac:dyDescent="0.25">
      <c r="A3538" s="19" t="s">
        <v>400</v>
      </c>
      <c r="B3538" s="20" t="s">
        <v>344</v>
      </c>
      <c r="C3538" s="20" t="s">
        <v>345</v>
      </c>
      <c r="D3538" s="20" t="s">
        <v>382</v>
      </c>
      <c r="E3538" s="20" t="s">
        <v>249</v>
      </c>
      <c r="F3538" s="20" t="s">
        <v>248</v>
      </c>
      <c r="G3538" s="20" t="s">
        <v>17</v>
      </c>
      <c r="H3538" s="20" t="s">
        <v>230</v>
      </c>
      <c r="I3538" s="20">
        <v>3.3783364175999999</v>
      </c>
      <c r="J3538" s="20">
        <v>2.0552105949300003E-3</v>
      </c>
      <c r="K3538" s="20">
        <v>5.3393955744099999E-3</v>
      </c>
      <c r="L3538" s="20">
        <v>3.9618110507699995E-4</v>
      </c>
      <c r="M3538" s="20">
        <v>3.8429567192469003E-4</v>
      </c>
      <c r="N3538" s="20">
        <v>1.64980826576E-5</v>
      </c>
      <c r="O3538" s="27">
        <v>4.1476931264318234E-4</v>
      </c>
      <c r="AT3538">
        <v>0</v>
      </c>
      <c r="AU3538">
        <v>5.3393955744099999E-3</v>
      </c>
      <c r="AV3538">
        <v>0</v>
      </c>
      <c r="AW3538">
        <v>0.86321110574000004</v>
      </c>
      <c r="AX3538">
        <v>0</v>
      </c>
      <c r="AY3538">
        <v>1.64980826576E-5</v>
      </c>
      <c r="AZ3538">
        <v>0</v>
      </c>
      <c r="BA3538">
        <v>3.9618110507699995E-4</v>
      </c>
      <c r="BB3538">
        <v>0</v>
      </c>
      <c r="BC3538">
        <v>7.3511311594599997E-6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</row>
    <row r="3539" spans="1:70" x14ac:dyDescent="0.25">
      <c r="A3539" s="19" t="s">
        <v>400</v>
      </c>
      <c r="B3539" s="20" t="s">
        <v>344</v>
      </c>
      <c r="C3539" s="20" t="s">
        <v>345</v>
      </c>
      <c r="D3539" s="20" t="s">
        <v>382</v>
      </c>
      <c r="E3539" s="20" t="s">
        <v>251</v>
      </c>
      <c r="F3539" s="20" t="s">
        <v>250</v>
      </c>
      <c r="G3539" s="20" t="s">
        <v>17</v>
      </c>
      <c r="H3539" s="20" t="s">
        <v>230</v>
      </c>
      <c r="I3539" s="20">
        <v>1.7787275891999998</v>
      </c>
      <c r="J3539" s="20">
        <v>7.6272224502E-3</v>
      </c>
      <c r="K3539" s="20">
        <v>2.1209139341800003E-2</v>
      </c>
      <c r="L3539" s="20">
        <v>1.11724566629E-3</v>
      </c>
      <c r="M3539" s="20">
        <v>1.0837282963012999E-3</v>
      </c>
      <c r="N3539" s="20">
        <v>5.5783516760000003E-5</v>
      </c>
      <c r="O3539" s="27">
        <v>1.2647271857207595E-3</v>
      </c>
      <c r="AT3539">
        <v>0</v>
      </c>
      <c r="AU3539">
        <v>2.1209139341800003E-2</v>
      </c>
      <c r="AV3539">
        <v>0</v>
      </c>
      <c r="AW3539">
        <v>2.9638085305999997</v>
      </c>
      <c r="AX3539">
        <v>0</v>
      </c>
      <c r="AY3539">
        <v>5.5783516760000003E-5</v>
      </c>
      <c r="AZ3539">
        <v>0</v>
      </c>
      <c r="BA3539">
        <v>1.11724566629E-3</v>
      </c>
      <c r="BB3539">
        <v>0</v>
      </c>
      <c r="BC3539">
        <v>2.0190510926599997E-5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</row>
    <row r="3540" spans="1:70" x14ac:dyDescent="0.25">
      <c r="A3540" s="19" t="s">
        <v>400</v>
      </c>
      <c r="B3540" s="20" t="s">
        <v>344</v>
      </c>
      <c r="C3540" s="20" t="s">
        <v>345</v>
      </c>
      <c r="D3540" s="20" t="s">
        <v>382</v>
      </c>
      <c r="E3540" s="20" t="s">
        <v>252</v>
      </c>
      <c r="F3540" s="20" t="s">
        <v>27</v>
      </c>
      <c r="G3540" s="20" t="s">
        <v>17</v>
      </c>
      <c r="H3540" s="20" t="s">
        <v>230</v>
      </c>
      <c r="I3540" s="20">
        <v>0.99943095190000009</v>
      </c>
      <c r="J3540" s="20">
        <v>4.0095042545000001E-4</v>
      </c>
      <c r="K3540" s="20">
        <v>1.1596972718999998E-3</v>
      </c>
      <c r="L3540" s="20">
        <v>6.6573674051999994E-5</v>
      </c>
      <c r="M3540" s="20">
        <v>6.4576463830439998E-5</v>
      </c>
      <c r="N3540" s="20">
        <v>2.7153157642000002E-6</v>
      </c>
      <c r="O3540" s="27">
        <v>8.2596427215213597E-5</v>
      </c>
      <c r="AT3540">
        <v>0</v>
      </c>
      <c r="AU3540">
        <v>1.1596972718999998E-3</v>
      </c>
      <c r="AV3540">
        <v>0</v>
      </c>
      <c r="AW3540">
        <v>0.14017091909999999</v>
      </c>
      <c r="AX3540">
        <v>0</v>
      </c>
      <c r="AY3540">
        <v>2.7153157642000002E-6</v>
      </c>
      <c r="AZ3540">
        <v>0</v>
      </c>
      <c r="BA3540">
        <v>6.6573674051999994E-5</v>
      </c>
      <c r="BB3540">
        <v>0</v>
      </c>
      <c r="BC3540">
        <v>1.4415747812000001E-6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</row>
    <row r="3541" spans="1:70" x14ac:dyDescent="0.25">
      <c r="A3541" s="19" t="s">
        <v>400</v>
      </c>
      <c r="B3541" s="20" t="s">
        <v>344</v>
      </c>
      <c r="C3541" s="20" t="s">
        <v>345</v>
      </c>
      <c r="D3541" s="20" t="s">
        <v>382</v>
      </c>
      <c r="E3541" s="20" t="s">
        <v>253</v>
      </c>
      <c r="F3541" s="20" t="s">
        <v>94</v>
      </c>
      <c r="G3541" s="20" t="s">
        <v>17</v>
      </c>
      <c r="H3541" s="20" t="s">
        <v>230</v>
      </c>
      <c r="I3541" s="20">
        <v>12.5912740376</v>
      </c>
      <c r="J3541" s="20">
        <v>5.5620740356899998E-3</v>
      </c>
      <c r="K3541" s="20">
        <v>8.4391775925200009E-3</v>
      </c>
      <c r="L3541" s="20">
        <v>8.8059458275999993E-4</v>
      </c>
      <c r="M3541" s="20">
        <v>8.5417674527719987E-4</v>
      </c>
      <c r="N3541" s="20">
        <v>2.1727716146659996E-5</v>
      </c>
      <c r="O3541" s="27">
        <v>7.6868561577975441E-4</v>
      </c>
      <c r="AT3541">
        <v>0</v>
      </c>
      <c r="AU3541">
        <v>8.4391775925200009E-3</v>
      </c>
      <c r="AV3541">
        <v>0</v>
      </c>
      <c r="AW3541">
        <v>1.1101131237399999</v>
      </c>
      <c r="AX3541">
        <v>0</v>
      </c>
      <c r="AY3541">
        <v>2.1727716146659996E-5</v>
      </c>
      <c r="AZ3541">
        <v>0</v>
      </c>
      <c r="BA3541">
        <v>8.8059458275999993E-4</v>
      </c>
      <c r="BB3541">
        <v>0</v>
      </c>
      <c r="BC3541">
        <v>1.3919337755010001E-5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</row>
    <row r="3542" spans="1:70" x14ac:dyDescent="0.25">
      <c r="A3542" s="19" t="s">
        <v>400</v>
      </c>
      <c r="B3542" s="20" t="s">
        <v>344</v>
      </c>
      <c r="C3542" s="20" t="s">
        <v>345</v>
      </c>
      <c r="D3542" s="20" t="s">
        <v>382</v>
      </c>
      <c r="E3542" s="20" t="s">
        <v>254</v>
      </c>
      <c r="F3542" s="20" t="s">
        <v>96</v>
      </c>
      <c r="G3542" s="20" t="s">
        <v>17</v>
      </c>
      <c r="H3542" s="20" t="s">
        <v>230</v>
      </c>
      <c r="I3542" s="20">
        <v>15.678866789200001</v>
      </c>
      <c r="J3542" s="20">
        <v>1.21993933348E-2</v>
      </c>
      <c r="K3542" s="20">
        <v>2.913277059727E-2</v>
      </c>
      <c r="L3542" s="20">
        <v>1.9717146002340004E-3</v>
      </c>
      <c r="M3542" s="20">
        <v>1.91256316222698E-3</v>
      </c>
      <c r="N3542" s="20">
        <v>7.2684746491799985E-5</v>
      </c>
      <c r="O3542" s="27">
        <v>2.0490175019727509E-3</v>
      </c>
      <c r="AT3542">
        <v>0</v>
      </c>
      <c r="AU3542">
        <v>2.913277059727E-2</v>
      </c>
      <c r="AV3542">
        <v>0</v>
      </c>
      <c r="AW3542">
        <v>3.7757881123300003</v>
      </c>
      <c r="AX3542">
        <v>0</v>
      </c>
      <c r="AY3542">
        <v>7.2684746491799985E-5</v>
      </c>
      <c r="AZ3542">
        <v>0</v>
      </c>
      <c r="BA3542">
        <v>1.9717146002340004E-3</v>
      </c>
      <c r="BB3542">
        <v>0</v>
      </c>
      <c r="BC3542">
        <v>3.6609538765690001E-5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</row>
    <row r="3543" spans="1:70" x14ac:dyDescent="0.25">
      <c r="A3543" s="19" t="s">
        <v>400</v>
      </c>
      <c r="B3543" s="20" t="s">
        <v>344</v>
      </c>
      <c r="C3543" s="20" t="s">
        <v>345</v>
      </c>
      <c r="D3543" s="20" t="s">
        <v>382</v>
      </c>
      <c r="E3543" s="20" t="s">
        <v>255</v>
      </c>
      <c r="F3543" s="20" t="s">
        <v>98</v>
      </c>
      <c r="G3543" s="20" t="s">
        <v>17</v>
      </c>
      <c r="H3543" s="20" t="s">
        <v>230</v>
      </c>
      <c r="I3543" s="20">
        <v>37.801340442799997</v>
      </c>
      <c r="J3543" s="20">
        <v>2.0059385978642999E-2</v>
      </c>
      <c r="K3543" s="20">
        <v>2.0703458358191998E-2</v>
      </c>
      <c r="L3543" s="20">
        <v>3.1794478894925002E-3</v>
      </c>
      <c r="M3543" s="20">
        <v>3.084064452807725E-3</v>
      </c>
      <c r="N3543" s="20">
        <v>4.4859662001310004E-5</v>
      </c>
      <c r="O3543" s="27">
        <v>4.1987430444847471E-3</v>
      </c>
      <c r="AT3543">
        <v>0</v>
      </c>
      <c r="AU3543">
        <v>2.0703458358191998E-2</v>
      </c>
      <c r="AV3543">
        <v>0</v>
      </c>
      <c r="AW3543">
        <v>2.2878033317121003</v>
      </c>
      <c r="AX3543">
        <v>0</v>
      </c>
      <c r="AY3543">
        <v>4.4859662001310004E-5</v>
      </c>
      <c r="AZ3543">
        <v>0</v>
      </c>
      <c r="BA3543">
        <v>3.1794478894925002E-3</v>
      </c>
      <c r="BB3543">
        <v>0</v>
      </c>
      <c r="BC3543">
        <v>7.7839846645580003E-5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</row>
    <row r="3544" spans="1:70" x14ac:dyDescent="0.25">
      <c r="A3544" s="19" t="s">
        <v>400</v>
      </c>
      <c r="B3544" s="20" t="s">
        <v>344</v>
      </c>
      <c r="C3544" s="20" t="s">
        <v>345</v>
      </c>
      <c r="D3544" s="20" t="s">
        <v>382</v>
      </c>
      <c r="E3544" s="20" t="s">
        <v>257</v>
      </c>
      <c r="F3544" s="20" t="s">
        <v>256</v>
      </c>
      <c r="G3544" s="20" t="s">
        <v>17</v>
      </c>
      <c r="H3544" s="20" t="s">
        <v>230</v>
      </c>
      <c r="I3544" s="20">
        <v>10.8888656917</v>
      </c>
      <c r="J3544" s="20">
        <v>1.06145992068E-2</v>
      </c>
      <c r="K3544" s="20">
        <v>2.4417285866000001E-2</v>
      </c>
      <c r="L3544" s="20">
        <v>1.6640256821900002E-3</v>
      </c>
      <c r="M3544" s="20">
        <v>1.6141049117242997E-3</v>
      </c>
      <c r="N3544" s="20">
        <v>6.6277220135999994E-5</v>
      </c>
      <c r="O3544" s="27">
        <v>1.6855183447526967E-3</v>
      </c>
      <c r="AT3544">
        <v>0</v>
      </c>
      <c r="AU3544">
        <v>2.4417285866000001E-2</v>
      </c>
      <c r="AV3544">
        <v>0</v>
      </c>
      <c r="AW3544">
        <v>3.4545851341000007</v>
      </c>
      <c r="AX3544">
        <v>0</v>
      </c>
      <c r="AY3544">
        <v>6.6277220135999994E-5</v>
      </c>
      <c r="AZ3544">
        <v>0</v>
      </c>
      <c r="BA3544">
        <v>1.6640256821900002E-3</v>
      </c>
      <c r="BB3544">
        <v>0</v>
      </c>
      <c r="BC3544">
        <v>2.9908349449000002E-5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</row>
    <row r="3545" spans="1:70" x14ac:dyDescent="0.25">
      <c r="A3545" s="19" t="s">
        <v>400</v>
      </c>
      <c r="B3545" s="20" t="s">
        <v>344</v>
      </c>
      <c r="C3545" s="20" t="s">
        <v>345</v>
      </c>
      <c r="D3545" s="20" t="s">
        <v>382</v>
      </c>
      <c r="E3545" s="20" t="s">
        <v>258</v>
      </c>
      <c r="F3545" s="20" t="s">
        <v>100</v>
      </c>
      <c r="G3545" s="20" t="s">
        <v>17</v>
      </c>
      <c r="H3545" s="20" t="s">
        <v>230</v>
      </c>
      <c r="I3545" s="20">
        <v>58.827287357000003</v>
      </c>
      <c r="J3545" s="20">
        <v>1.6794298504719998E-2</v>
      </c>
      <c r="K3545" s="20">
        <v>1.431433143598E-2</v>
      </c>
      <c r="L3545" s="20">
        <v>2.5937170995699995E-3</v>
      </c>
      <c r="M3545" s="20">
        <v>2.5159055865828996E-3</v>
      </c>
      <c r="N3545" s="20">
        <v>3.0750402113000004E-5</v>
      </c>
      <c r="O3545" s="27">
        <v>3.7236416966541586E-3</v>
      </c>
      <c r="AT3545">
        <v>0</v>
      </c>
      <c r="AU3545">
        <v>1.431433143598E-2</v>
      </c>
      <c r="AV3545">
        <v>0</v>
      </c>
      <c r="AW3545">
        <v>1.5682016350980001</v>
      </c>
      <c r="AX3545">
        <v>0</v>
      </c>
      <c r="AY3545">
        <v>3.0750402113000004E-5</v>
      </c>
      <c r="AZ3545">
        <v>0</v>
      </c>
      <c r="BA3545">
        <v>2.5937170995699995E-3</v>
      </c>
      <c r="BB3545">
        <v>0</v>
      </c>
      <c r="BC3545">
        <v>6.7862697734500001E-5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</row>
    <row r="3546" spans="1:70" x14ac:dyDescent="0.25">
      <c r="A3546" s="19" t="s">
        <v>400</v>
      </c>
      <c r="B3546" s="20" t="s">
        <v>344</v>
      </c>
      <c r="C3546" s="20" t="s">
        <v>345</v>
      </c>
      <c r="D3546" s="20" t="s">
        <v>382</v>
      </c>
      <c r="E3546" s="20" t="s">
        <v>260</v>
      </c>
      <c r="F3546" s="20" t="s">
        <v>259</v>
      </c>
      <c r="G3546" s="20" t="s">
        <v>17</v>
      </c>
      <c r="H3546" s="20" t="s">
        <v>230</v>
      </c>
      <c r="I3546" s="20">
        <v>0.46207457500000004</v>
      </c>
      <c r="J3546" s="20">
        <v>1.3976633048999999E-3</v>
      </c>
      <c r="K3546" s="20">
        <v>3.2125213489999998E-3</v>
      </c>
      <c r="L3546" s="20">
        <v>1.8134632080000002E-4</v>
      </c>
      <c r="M3546" s="20">
        <v>1.7590593117599999E-4</v>
      </c>
      <c r="N3546" s="20">
        <v>7.1109273530000004E-6</v>
      </c>
      <c r="O3546" s="27">
        <v>2.05242942421647E-4</v>
      </c>
      <c r="AT3546">
        <v>0</v>
      </c>
      <c r="AU3546">
        <v>3.2125213489999998E-3</v>
      </c>
      <c r="AV3546">
        <v>0</v>
      </c>
      <c r="AW3546">
        <v>0.37130217350000005</v>
      </c>
      <c r="AX3546">
        <v>0</v>
      </c>
      <c r="AY3546">
        <v>7.1109273530000004E-6</v>
      </c>
      <c r="AZ3546">
        <v>0</v>
      </c>
      <c r="BA3546">
        <v>1.8134632080000002E-4</v>
      </c>
      <c r="BB3546">
        <v>0</v>
      </c>
      <c r="BC3546">
        <v>3.6021095990000004E-6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</row>
    <row r="3547" spans="1:70" x14ac:dyDescent="0.25">
      <c r="A3547" s="19" t="s">
        <v>400</v>
      </c>
      <c r="B3547" s="20" t="s">
        <v>344</v>
      </c>
      <c r="C3547" s="20" t="s">
        <v>345</v>
      </c>
      <c r="D3547" s="20" t="s">
        <v>382</v>
      </c>
      <c r="E3547" s="20" t="s">
        <v>261</v>
      </c>
      <c r="F3547" s="20" t="s">
        <v>102</v>
      </c>
      <c r="G3547" s="20" t="s">
        <v>17</v>
      </c>
      <c r="H3547" s="20" t="s">
        <v>230</v>
      </c>
      <c r="I3547" s="20">
        <v>0.44130711380000004</v>
      </c>
      <c r="J3547" s="20">
        <v>5.2328467999999991E-5</v>
      </c>
      <c r="K3547" s="20">
        <v>4.6680964000000004E-5</v>
      </c>
      <c r="L3547" s="20">
        <v>8.1965077100000004E-6</v>
      </c>
      <c r="M3547" s="20">
        <v>7.9506124787000002E-6</v>
      </c>
      <c r="N3547" s="20">
        <v>9.4971957199999991E-8</v>
      </c>
      <c r="O3547" s="27">
        <v>1.2812883154074899E-5</v>
      </c>
      <c r="AT3547">
        <v>0</v>
      </c>
      <c r="AU3547">
        <v>4.6680964000000004E-5</v>
      </c>
      <c r="AV3547">
        <v>0</v>
      </c>
      <c r="AW3547">
        <v>4.8434465900000006E-3</v>
      </c>
      <c r="AX3547">
        <v>0</v>
      </c>
      <c r="AY3547">
        <v>9.4971957199999991E-8</v>
      </c>
      <c r="AZ3547">
        <v>0</v>
      </c>
      <c r="BA3547">
        <v>8.1965077100000004E-6</v>
      </c>
      <c r="BB3547">
        <v>0</v>
      </c>
      <c r="BC3547">
        <v>2.324310133E-7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</row>
    <row r="3548" spans="1:70" x14ac:dyDescent="0.25">
      <c r="A3548" s="19" t="s">
        <v>400</v>
      </c>
      <c r="B3548" s="20" t="s">
        <v>344</v>
      </c>
      <c r="C3548" s="20" t="s">
        <v>345</v>
      </c>
      <c r="D3548" s="20" t="s">
        <v>382</v>
      </c>
      <c r="E3548" s="20" t="s">
        <v>262</v>
      </c>
      <c r="F3548" s="20" t="s">
        <v>104</v>
      </c>
      <c r="G3548" s="20" t="s">
        <v>17</v>
      </c>
      <c r="H3548" s="20" t="s">
        <v>230</v>
      </c>
      <c r="I3548" s="20">
        <v>1.3773973675999998</v>
      </c>
      <c r="J3548" s="20">
        <v>1.4917405517300001E-3</v>
      </c>
      <c r="K3548" s="20">
        <v>3.1375644066400001E-3</v>
      </c>
      <c r="L3548" s="20">
        <v>2.1306284764699998E-4</v>
      </c>
      <c r="M3548" s="20">
        <v>2.0667096221759E-4</v>
      </c>
      <c r="N3548" s="20">
        <v>6.8710555155799989E-6</v>
      </c>
      <c r="O3548" s="27">
        <v>2.2329240358850687E-4</v>
      </c>
      <c r="AT3548">
        <v>0</v>
      </c>
      <c r="AU3548">
        <v>3.1375644066400001E-3</v>
      </c>
      <c r="AV3548">
        <v>0</v>
      </c>
      <c r="AW3548">
        <v>0.35625489838500007</v>
      </c>
      <c r="AX3548">
        <v>0</v>
      </c>
      <c r="AY3548">
        <v>6.8710555155799989E-6</v>
      </c>
      <c r="AZ3548">
        <v>0</v>
      </c>
      <c r="BA3548">
        <v>2.1306284764699998E-4</v>
      </c>
      <c r="BB3548">
        <v>0</v>
      </c>
      <c r="BC3548">
        <v>4.04358381345E-6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</row>
    <row r="3549" spans="1:70" x14ac:dyDescent="0.25">
      <c r="A3549" s="19" t="s">
        <v>400</v>
      </c>
      <c r="B3549" s="20" t="s">
        <v>344</v>
      </c>
      <c r="C3549" s="20" t="s">
        <v>345</v>
      </c>
      <c r="D3549" s="20" t="s">
        <v>382</v>
      </c>
      <c r="E3549" s="20" t="s">
        <v>263</v>
      </c>
      <c r="F3549" s="20" t="s">
        <v>106</v>
      </c>
      <c r="G3549" s="20" t="s">
        <v>30</v>
      </c>
      <c r="H3549" s="20" t="s">
        <v>230</v>
      </c>
      <c r="I3549" s="20">
        <v>21.857633240000002</v>
      </c>
      <c r="J3549" s="20">
        <v>2.2045313855999999E-3</v>
      </c>
      <c r="K3549" s="20">
        <v>2.0219237036899996E-3</v>
      </c>
      <c r="L3549" s="20">
        <v>3.2872543978000005E-4</v>
      </c>
      <c r="M3549" s="20">
        <v>3.1886367658660002E-4</v>
      </c>
      <c r="N3549" s="20">
        <v>4.0732804374E-6</v>
      </c>
      <c r="O3549" s="27">
        <v>5.3541472906360518E-4</v>
      </c>
      <c r="AT3549">
        <v>0</v>
      </c>
      <c r="AU3549">
        <v>2.0219237036899996E-3</v>
      </c>
      <c r="AV3549">
        <v>0</v>
      </c>
      <c r="AW3549">
        <v>0.20773104998000003</v>
      </c>
      <c r="AX3549">
        <v>0</v>
      </c>
      <c r="AY3549">
        <v>4.0732804374E-6</v>
      </c>
      <c r="AZ3549">
        <v>0</v>
      </c>
      <c r="BA3549">
        <v>3.2872543978000005E-4</v>
      </c>
      <c r="BB3549">
        <v>0</v>
      </c>
      <c r="BC3549">
        <v>9.7603397900999991E-6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</row>
    <row r="3550" spans="1:70" x14ac:dyDescent="0.25">
      <c r="A3550" s="19" t="s">
        <v>400</v>
      </c>
      <c r="B3550" s="20" t="s">
        <v>344</v>
      </c>
      <c r="C3550" s="20" t="s">
        <v>345</v>
      </c>
      <c r="D3550" s="20" t="s">
        <v>382</v>
      </c>
      <c r="E3550" s="20" t="s">
        <v>264</v>
      </c>
      <c r="F3550" s="20" t="s">
        <v>108</v>
      </c>
      <c r="G3550" s="20" t="s">
        <v>30</v>
      </c>
      <c r="H3550" s="20" t="s">
        <v>230</v>
      </c>
      <c r="I3550" s="20">
        <v>15.994792175099999</v>
      </c>
      <c r="J3550" s="20">
        <v>1.417766942251E-2</v>
      </c>
      <c r="K3550" s="20">
        <v>1.7371236835300001E-2</v>
      </c>
      <c r="L3550" s="20">
        <v>1.991798238728E-3</v>
      </c>
      <c r="M3550" s="20">
        <v>1.9320442915661598E-3</v>
      </c>
      <c r="N3550" s="20">
        <v>5.8734627735700006E-5</v>
      </c>
      <c r="O3550" s="27">
        <v>1.3387766000614646E-3</v>
      </c>
      <c r="AT3550">
        <v>0</v>
      </c>
      <c r="AU3550">
        <v>1.7371236835300001E-2</v>
      </c>
      <c r="AV3550">
        <v>0</v>
      </c>
      <c r="AW3550">
        <v>3.0170828936380003</v>
      </c>
      <c r="AX3550">
        <v>0</v>
      </c>
      <c r="AY3550">
        <v>5.8734627735700006E-5</v>
      </c>
      <c r="AZ3550">
        <v>0</v>
      </c>
      <c r="BA3550">
        <v>1.991798238728E-3</v>
      </c>
      <c r="BB3550">
        <v>0</v>
      </c>
      <c r="BC3550">
        <v>2.0919502812487001E-5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</row>
    <row r="3551" spans="1:70" x14ac:dyDescent="0.25">
      <c r="A3551" s="19" t="s">
        <v>400</v>
      </c>
      <c r="B3551" s="20" t="s">
        <v>344</v>
      </c>
      <c r="C3551" s="20" t="s">
        <v>345</v>
      </c>
      <c r="D3551" s="20" t="s">
        <v>382</v>
      </c>
      <c r="E3551" s="20" t="s">
        <v>265</v>
      </c>
      <c r="F3551" s="20" t="s">
        <v>29</v>
      </c>
      <c r="G3551" s="20" t="s">
        <v>30</v>
      </c>
      <c r="H3551" s="20" t="s">
        <v>230</v>
      </c>
      <c r="I3551" s="20">
        <v>13.498026058500001</v>
      </c>
      <c r="J3551" s="20">
        <v>3.4198957495100001E-3</v>
      </c>
      <c r="K3551" s="20">
        <v>9.1644138574199993E-3</v>
      </c>
      <c r="L3551" s="20">
        <v>6.41694229769E-4</v>
      </c>
      <c r="M3551" s="20">
        <v>6.2244340287592997E-4</v>
      </c>
      <c r="N3551" s="20">
        <v>2.5676549231389999E-5</v>
      </c>
      <c r="O3551" s="27">
        <v>7.2894484129146719E-4</v>
      </c>
      <c r="AT3551">
        <v>0</v>
      </c>
      <c r="AU3551">
        <v>9.1644138574199993E-3</v>
      </c>
      <c r="AV3551">
        <v>0</v>
      </c>
      <c r="AW3551">
        <v>1.3175402314299998</v>
      </c>
      <c r="AX3551">
        <v>0</v>
      </c>
      <c r="AY3551">
        <v>2.5676549231389999E-5</v>
      </c>
      <c r="AZ3551">
        <v>0</v>
      </c>
      <c r="BA3551">
        <v>6.41694229769E-4</v>
      </c>
      <c r="BB3551">
        <v>0</v>
      </c>
      <c r="BC3551">
        <v>1.2337427717439998E-5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</row>
    <row r="3552" spans="1:70" x14ac:dyDescent="0.25">
      <c r="A3552" s="19" t="s">
        <v>400</v>
      </c>
      <c r="B3552" s="20" t="s">
        <v>344</v>
      </c>
      <c r="C3552" s="20" t="s">
        <v>345</v>
      </c>
      <c r="D3552" s="20" t="s">
        <v>382</v>
      </c>
      <c r="E3552" s="20" t="s">
        <v>266</v>
      </c>
      <c r="F3552" s="20" t="s">
        <v>32</v>
      </c>
      <c r="G3552" s="20" t="s">
        <v>30</v>
      </c>
      <c r="H3552" s="20" t="s">
        <v>230</v>
      </c>
      <c r="I3552" s="20">
        <v>15.939936718</v>
      </c>
      <c r="J3552" s="20">
        <v>3.4832705684999998E-3</v>
      </c>
      <c r="K3552" s="20">
        <v>1.0550213471900001E-2</v>
      </c>
      <c r="L3552" s="20">
        <v>6.8588903095999994E-4</v>
      </c>
      <c r="M3552" s="20">
        <v>6.6531236003119999E-4</v>
      </c>
      <c r="N3552" s="20">
        <v>2.6026626707E-5</v>
      </c>
      <c r="O3552" s="27">
        <v>8.4379447141760149E-4</v>
      </c>
      <c r="AT3552">
        <v>0</v>
      </c>
      <c r="AU3552">
        <v>1.0550213471900001E-2</v>
      </c>
      <c r="AV3552">
        <v>0</v>
      </c>
      <c r="AW3552">
        <v>1.33653677918</v>
      </c>
      <c r="AX3552">
        <v>0</v>
      </c>
      <c r="AY3552">
        <v>2.6026626707E-5</v>
      </c>
      <c r="AZ3552">
        <v>0</v>
      </c>
      <c r="BA3552">
        <v>6.8588903095999994E-4</v>
      </c>
      <c r="BB3552">
        <v>0</v>
      </c>
      <c r="BC3552">
        <v>1.5253975527200001E-5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</row>
    <row r="3553" spans="1:70" x14ac:dyDescent="0.25">
      <c r="A3553" s="19" t="s">
        <v>400</v>
      </c>
      <c r="B3553" s="20" t="s">
        <v>344</v>
      </c>
      <c r="C3553" s="20" t="s">
        <v>345</v>
      </c>
      <c r="D3553" s="20" t="s">
        <v>382</v>
      </c>
      <c r="E3553" s="20" t="s">
        <v>267</v>
      </c>
      <c r="F3553" s="20" t="s">
        <v>112</v>
      </c>
      <c r="G3553" s="20" t="s">
        <v>30</v>
      </c>
      <c r="H3553" s="20" t="s">
        <v>230</v>
      </c>
      <c r="I3553" s="20">
        <v>2.0719671799999997</v>
      </c>
      <c r="J3553" s="20">
        <v>3.7356752300000002E-4</v>
      </c>
      <c r="K3553" s="20">
        <v>5.443931306E-4</v>
      </c>
      <c r="L3553" s="20">
        <v>6.2396018300000001E-5</v>
      </c>
      <c r="M3553" s="20">
        <v>6.0524137750999997E-5</v>
      </c>
      <c r="N3553" s="20">
        <v>1.000774919E-6</v>
      </c>
      <c r="O3553" s="27">
        <v>9.7338218043924003E-5</v>
      </c>
      <c r="AT3553">
        <v>0</v>
      </c>
      <c r="AU3553">
        <v>5.443931306E-4</v>
      </c>
      <c r="AV3553">
        <v>0</v>
      </c>
      <c r="AW3553">
        <v>5.1310637860000008E-2</v>
      </c>
      <c r="AX3553">
        <v>0</v>
      </c>
      <c r="AY3553">
        <v>1.000774919E-6</v>
      </c>
      <c r="AZ3553">
        <v>0</v>
      </c>
      <c r="BA3553">
        <v>6.2396018300000001E-5</v>
      </c>
      <c r="BB3553">
        <v>0</v>
      </c>
      <c r="BC3553">
        <v>1.799020408E-6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</row>
    <row r="3554" spans="1:70" x14ac:dyDescent="0.25">
      <c r="A3554" s="19" t="s">
        <v>400</v>
      </c>
      <c r="B3554" s="20" t="s">
        <v>344</v>
      </c>
      <c r="C3554" s="20" t="s">
        <v>345</v>
      </c>
      <c r="D3554" s="20" t="s">
        <v>382</v>
      </c>
      <c r="E3554" s="20" t="s">
        <v>268</v>
      </c>
      <c r="F3554" s="20" t="s">
        <v>114</v>
      </c>
      <c r="G3554" s="20" t="s">
        <v>30</v>
      </c>
      <c r="H3554" s="20" t="s">
        <v>230</v>
      </c>
      <c r="I3554" s="20">
        <v>65.272757900000002</v>
      </c>
      <c r="J3554" s="20">
        <v>1.23947012E-2</v>
      </c>
      <c r="K3554" s="20">
        <v>2.2303394439999999E-2</v>
      </c>
      <c r="L3554" s="20">
        <v>1.7082108669999999E-3</v>
      </c>
      <c r="M3554" s="20">
        <v>1.6569645409900001E-3</v>
      </c>
      <c r="N3554" s="20">
        <v>5.9903756300000002E-5</v>
      </c>
      <c r="O3554" s="27">
        <v>1.8318579286993829E-3</v>
      </c>
      <c r="AT3554">
        <v>0</v>
      </c>
      <c r="AU3554">
        <v>2.2303394439999999E-2</v>
      </c>
      <c r="AV3554">
        <v>0</v>
      </c>
      <c r="AW3554">
        <v>3.0545881990000003</v>
      </c>
      <c r="AX3554">
        <v>0</v>
      </c>
      <c r="AY3554">
        <v>5.9903756300000002E-5</v>
      </c>
      <c r="AZ3554">
        <v>0</v>
      </c>
      <c r="BA3554">
        <v>1.7082108669999999E-3</v>
      </c>
      <c r="BB3554">
        <v>0</v>
      </c>
      <c r="BC3554">
        <v>2.1506807611000001E-5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</row>
    <row r="3555" spans="1:70" x14ac:dyDescent="0.25">
      <c r="A3555" s="19" t="s">
        <v>400</v>
      </c>
      <c r="B3555" s="20" t="s">
        <v>344</v>
      </c>
      <c r="C3555" s="20" t="s">
        <v>345</v>
      </c>
      <c r="D3555" s="20" t="s">
        <v>382</v>
      </c>
      <c r="E3555" s="20" t="s">
        <v>269</v>
      </c>
      <c r="F3555" s="20" t="s">
        <v>116</v>
      </c>
      <c r="G3555" s="20" t="s">
        <v>30</v>
      </c>
      <c r="H3555" s="20" t="s">
        <v>230</v>
      </c>
      <c r="I3555" s="20">
        <v>8.2386338426000005</v>
      </c>
      <c r="J3555" s="20">
        <v>5.1890773904600005E-3</v>
      </c>
      <c r="K3555" s="20">
        <v>1.069670102972E-2</v>
      </c>
      <c r="L3555" s="20">
        <v>9.3947982016600001E-4</v>
      </c>
      <c r="M3555" s="20">
        <v>9.1129542556101992E-4</v>
      </c>
      <c r="N3555" s="20">
        <v>3.6229976103400007E-5</v>
      </c>
      <c r="O3555" s="27">
        <v>8.6638890386302896E-4</v>
      </c>
      <c r="AT3555">
        <v>0</v>
      </c>
      <c r="AU3555">
        <v>1.069670102972E-2</v>
      </c>
      <c r="AV3555">
        <v>0</v>
      </c>
      <c r="AW3555">
        <v>1.9004933357750002</v>
      </c>
      <c r="AX3555">
        <v>0</v>
      </c>
      <c r="AY3555">
        <v>3.6229976103400007E-5</v>
      </c>
      <c r="AZ3555">
        <v>0</v>
      </c>
      <c r="BA3555">
        <v>9.3947982016600001E-4</v>
      </c>
      <c r="BB3555">
        <v>0</v>
      </c>
      <c r="BC3555">
        <v>1.4981717527075E-5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</row>
    <row r="3556" spans="1:70" x14ac:dyDescent="0.25">
      <c r="A3556" s="19" t="s">
        <v>400</v>
      </c>
      <c r="B3556" s="20" t="s">
        <v>344</v>
      </c>
      <c r="C3556" s="20" t="s">
        <v>345</v>
      </c>
      <c r="D3556" s="20" t="s">
        <v>382</v>
      </c>
      <c r="E3556" s="20" t="s">
        <v>270</v>
      </c>
      <c r="F3556" s="20" t="s">
        <v>45</v>
      </c>
      <c r="G3556" s="20" t="s">
        <v>37</v>
      </c>
      <c r="H3556" s="20" t="s">
        <v>230</v>
      </c>
      <c r="I3556" s="20">
        <v>8.5129167999999991E-2</v>
      </c>
      <c r="J3556" s="20">
        <v>9.0569241999999989E-7</v>
      </c>
      <c r="K3556" s="20">
        <v>1.48577641E-6</v>
      </c>
      <c r="L3556" s="20">
        <v>1.4068491800000001E-7</v>
      </c>
      <c r="M3556" s="20">
        <v>1.3646437046E-7</v>
      </c>
      <c r="N3556" s="20">
        <v>2.7138937E-9</v>
      </c>
      <c r="O3556" s="27">
        <v>2.4496475914169998E-7</v>
      </c>
      <c r="AT3556">
        <v>0</v>
      </c>
      <c r="AU3556">
        <v>1.48577641E-6</v>
      </c>
      <c r="AV3556">
        <v>0</v>
      </c>
      <c r="AW3556">
        <v>1.38396819E-4</v>
      </c>
      <c r="AX3556">
        <v>0</v>
      </c>
      <c r="AY3556">
        <v>2.7138937E-9</v>
      </c>
      <c r="AZ3556">
        <v>0</v>
      </c>
      <c r="BA3556">
        <v>1.4068491800000001E-7</v>
      </c>
      <c r="BB3556">
        <v>0</v>
      </c>
      <c r="BC3556">
        <v>4.1448889000000002E-9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</row>
    <row r="3557" spans="1:70" x14ac:dyDescent="0.25">
      <c r="A3557" s="19" t="s">
        <v>400</v>
      </c>
      <c r="B3557" s="20" t="s">
        <v>344</v>
      </c>
      <c r="C3557" s="20" t="s">
        <v>345</v>
      </c>
      <c r="D3557" s="20" t="s">
        <v>382</v>
      </c>
      <c r="E3557" s="20" t="s">
        <v>271</v>
      </c>
      <c r="F3557" s="20" t="s">
        <v>48</v>
      </c>
      <c r="G3557" s="20" t="s">
        <v>37</v>
      </c>
      <c r="H3557" s="20" t="s">
        <v>230</v>
      </c>
      <c r="I3557" s="20">
        <v>0.235240798</v>
      </c>
      <c r="J3557" s="20">
        <v>0</v>
      </c>
      <c r="K3557" s="20">
        <v>0</v>
      </c>
      <c r="L3557" s="20">
        <v>0</v>
      </c>
      <c r="M3557" s="20">
        <v>0</v>
      </c>
      <c r="N3557" s="20">
        <v>0</v>
      </c>
      <c r="O3557" s="2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</row>
    <row r="3558" spans="1:70" x14ac:dyDescent="0.25">
      <c r="A3558" s="19" t="s">
        <v>400</v>
      </c>
      <c r="B3558" s="20" t="s">
        <v>344</v>
      </c>
      <c r="C3558" s="20" t="s">
        <v>345</v>
      </c>
      <c r="D3558" s="20" t="s">
        <v>382</v>
      </c>
      <c r="E3558" s="20" t="s">
        <v>272</v>
      </c>
      <c r="F3558" s="20" t="s">
        <v>132</v>
      </c>
      <c r="G3558" s="20" t="s">
        <v>37</v>
      </c>
      <c r="H3558" s="20" t="s">
        <v>230</v>
      </c>
      <c r="I3558" s="20">
        <v>50.881234888000002</v>
      </c>
      <c r="J3558" s="20">
        <v>4.2857610842000002E-3</v>
      </c>
      <c r="K3558" s="20">
        <v>8.4491053822999991E-3</v>
      </c>
      <c r="L3558" s="20">
        <v>7.3866513035E-4</v>
      </c>
      <c r="M3558" s="20">
        <v>7.1650517643950004E-4</v>
      </c>
      <c r="N3558" s="20">
        <v>1.8913131288700001E-5</v>
      </c>
      <c r="O3558" s="27">
        <v>1.0036920023676818E-3</v>
      </c>
      <c r="AT3558">
        <v>0</v>
      </c>
      <c r="AU3558">
        <v>8.4491053822999991E-3</v>
      </c>
      <c r="AV3558">
        <v>0</v>
      </c>
      <c r="AW3558">
        <v>0.96443964043999997</v>
      </c>
      <c r="AX3558">
        <v>0</v>
      </c>
      <c r="AY3558">
        <v>1.8913131288700001E-5</v>
      </c>
      <c r="AZ3558">
        <v>0</v>
      </c>
      <c r="BA3558">
        <v>7.3866513035E-4</v>
      </c>
      <c r="BB3558">
        <v>0</v>
      </c>
      <c r="BC3558">
        <v>1.5199983722300001E-5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</row>
    <row r="3559" spans="1:70" x14ac:dyDescent="0.25">
      <c r="A3559" s="19" t="s">
        <v>400</v>
      </c>
      <c r="B3559" s="20" t="s">
        <v>344</v>
      </c>
      <c r="C3559" s="20" t="s">
        <v>345</v>
      </c>
      <c r="D3559" s="20" t="s">
        <v>382</v>
      </c>
      <c r="E3559" s="20" t="s">
        <v>273</v>
      </c>
      <c r="F3559" s="20" t="s">
        <v>136</v>
      </c>
      <c r="G3559" s="20" t="s">
        <v>37</v>
      </c>
      <c r="H3559" s="20" t="s">
        <v>230</v>
      </c>
      <c r="I3559" s="20">
        <v>12.849777180599999</v>
      </c>
      <c r="J3559" s="20">
        <v>9.0172270106999989E-4</v>
      </c>
      <c r="K3559" s="20">
        <v>1.6780017559799997E-3</v>
      </c>
      <c r="L3559" s="20">
        <v>1.3823773633300001E-4</v>
      </c>
      <c r="M3559" s="20">
        <v>1.3409060424300997E-4</v>
      </c>
      <c r="N3559" s="20">
        <v>3.9033157655E-6</v>
      </c>
      <c r="O3559" s="27">
        <v>2.1170941410529167E-4</v>
      </c>
      <c r="AT3559">
        <v>0</v>
      </c>
      <c r="AU3559">
        <v>1.6780017559799997E-3</v>
      </c>
      <c r="AV3559">
        <v>0</v>
      </c>
      <c r="AW3559">
        <v>0.199042616615</v>
      </c>
      <c r="AX3559">
        <v>0</v>
      </c>
      <c r="AY3559">
        <v>3.9033157655E-6</v>
      </c>
      <c r="AZ3559">
        <v>0</v>
      </c>
      <c r="BA3559">
        <v>1.3823773633300001E-4</v>
      </c>
      <c r="BB3559">
        <v>0</v>
      </c>
      <c r="BC3559">
        <v>2.8478748158999997E-6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</row>
    <row r="3560" spans="1:70" x14ac:dyDescent="0.25">
      <c r="A3560" s="19" t="s">
        <v>400</v>
      </c>
      <c r="B3560" s="20" t="s">
        <v>344</v>
      </c>
      <c r="C3560" s="20" t="s">
        <v>345</v>
      </c>
      <c r="D3560" s="20" t="s">
        <v>382</v>
      </c>
      <c r="E3560" s="20" t="s">
        <v>274</v>
      </c>
      <c r="F3560" s="20" t="s">
        <v>139</v>
      </c>
      <c r="G3560" s="20" t="s">
        <v>37</v>
      </c>
      <c r="H3560" s="20" t="s">
        <v>230</v>
      </c>
      <c r="I3560" s="20">
        <v>15.4690764378</v>
      </c>
      <c r="J3560" s="20">
        <v>5.1120792534899992E-3</v>
      </c>
      <c r="K3560" s="20">
        <v>1.260752256934E-2</v>
      </c>
      <c r="L3560" s="20">
        <v>9.0320871910700004E-4</v>
      </c>
      <c r="M3560" s="20">
        <v>8.7611245753379001E-4</v>
      </c>
      <c r="N3560" s="20">
        <v>2.553524771803E-5</v>
      </c>
      <c r="O3560" s="27">
        <v>1.1704816432858737E-3</v>
      </c>
      <c r="AT3560">
        <v>0</v>
      </c>
      <c r="AU3560">
        <v>1.260752256934E-2</v>
      </c>
      <c r="AV3560">
        <v>0</v>
      </c>
      <c r="AW3560">
        <v>1.3130355606580002</v>
      </c>
      <c r="AX3560">
        <v>0</v>
      </c>
      <c r="AY3560">
        <v>2.553524771803E-5</v>
      </c>
      <c r="AZ3560">
        <v>0</v>
      </c>
      <c r="BA3560">
        <v>9.0320871910700004E-4</v>
      </c>
      <c r="BB3560">
        <v>0</v>
      </c>
      <c r="BC3560">
        <v>2.1461860546329996E-5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</row>
    <row r="3561" spans="1:70" x14ac:dyDescent="0.25">
      <c r="A3561" s="19" t="s">
        <v>400</v>
      </c>
      <c r="B3561" s="20" t="s">
        <v>344</v>
      </c>
      <c r="C3561" s="20" t="s">
        <v>345</v>
      </c>
      <c r="D3561" s="20" t="s">
        <v>382</v>
      </c>
      <c r="E3561" s="20" t="s">
        <v>275</v>
      </c>
      <c r="F3561" s="20" t="s">
        <v>51</v>
      </c>
      <c r="G3561" s="20" t="s">
        <v>37</v>
      </c>
      <c r="H3561" s="20" t="s">
        <v>230</v>
      </c>
      <c r="I3561" s="20">
        <v>2.2559229117999999</v>
      </c>
      <c r="J3561" s="20">
        <v>4.7934805650000004E-4</v>
      </c>
      <c r="K3561" s="20">
        <v>1.1834814266E-3</v>
      </c>
      <c r="L3561" s="20">
        <v>8.7075000909999997E-5</v>
      </c>
      <c r="M3561" s="20">
        <v>8.4462750882700004E-5</v>
      </c>
      <c r="N3561" s="20">
        <v>3.0383034576E-6</v>
      </c>
      <c r="O3561" s="27">
        <v>9.3972257258887791E-5</v>
      </c>
      <c r="AT3561">
        <v>0</v>
      </c>
      <c r="AU3561">
        <v>1.1834814266E-3</v>
      </c>
      <c r="AV3561">
        <v>0</v>
      </c>
      <c r="AW3561">
        <v>0.15492799887</v>
      </c>
      <c r="AX3561">
        <v>0</v>
      </c>
      <c r="AY3561">
        <v>3.0383034576E-6</v>
      </c>
      <c r="AZ3561">
        <v>0</v>
      </c>
      <c r="BA3561">
        <v>8.7075000909999997E-5</v>
      </c>
      <c r="BB3561">
        <v>0</v>
      </c>
      <c r="BC3561">
        <v>1.2452026725999999E-6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</row>
    <row r="3562" spans="1:70" x14ac:dyDescent="0.25">
      <c r="A3562" s="19" t="s">
        <v>400</v>
      </c>
      <c r="B3562" s="20" t="s">
        <v>344</v>
      </c>
      <c r="C3562" s="20" t="s">
        <v>345</v>
      </c>
      <c r="D3562" s="20" t="s">
        <v>382</v>
      </c>
      <c r="E3562" s="20" t="s">
        <v>276</v>
      </c>
      <c r="F3562" s="20" t="s">
        <v>142</v>
      </c>
      <c r="G3562" s="20" t="s">
        <v>37</v>
      </c>
      <c r="H3562" s="20" t="s">
        <v>230</v>
      </c>
      <c r="I3562" s="20">
        <v>0.15370543810000001</v>
      </c>
      <c r="J3562" s="20">
        <v>1.8780508500000001E-5</v>
      </c>
      <c r="K3562" s="20">
        <v>3.4031688310000007E-5</v>
      </c>
      <c r="L3562" s="20">
        <v>3.289145271E-6</v>
      </c>
      <c r="M3562" s="20">
        <v>3.19047091287E-6</v>
      </c>
      <c r="N3562" s="20">
        <v>7.1811439249999999E-8</v>
      </c>
      <c r="O3562" s="27">
        <v>4.2535215875657702E-6</v>
      </c>
      <c r="AT3562">
        <v>0</v>
      </c>
      <c r="AU3562">
        <v>3.4031688310000007E-5</v>
      </c>
      <c r="AV3562">
        <v>0</v>
      </c>
      <c r="AW3562">
        <v>3.6619195390000005E-3</v>
      </c>
      <c r="AX3562">
        <v>0</v>
      </c>
      <c r="AY3562">
        <v>7.1811439249999999E-8</v>
      </c>
      <c r="AZ3562">
        <v>0</v>
      </c>
      <c r="BA3562">
        <v>3.289145271E-6</v>
      </c>
      <c r="BB3562">
        <v>0</v>
      </c>
      <c r="BC3562">
        <v>7.1934105090000001E-8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</row>
    <row r="3563" spans="1:70" x14ac:dyDescent="0.25">
      <c r="A3563" s="19" t="s">
        <v>400</v>
      </c>
      <c r="B3563" s="20" t="s">
        <v>344</v>
      </c>
      <c r="C3563" s="20" t="s">
        <v>345</v>
      </c>
      <c r="D3563" s="20" t="s">
        <v>382</v>
      </c>
      <c r="E3563" s="20" t="s">
        <v>277</v>
      </c>
      <c r="F3563" s="20" t="s">
        <v>145</v>
      </c>
      <c r="G3563" s="20" t="s">
        <v>54</v>
      </c>
      <c r="H3563" s="20" t="s">
        <v>230</v>
      </c>
      <c r="I3563" s="20">
        <v>0.115519515</v>
      </c>
      <c r="J3563" s="20">
        <v>9.3732603000000009E-6</v>
      </c>
      <c r="K3563" s="20">
        <v>7.6511879899999995E-6</v>
      </c>
      <c r="L3563" s="20">
        <v>9.7804677000000004E-7</v>
      </c>
      <c r="M3563" s="20">
        <v>9.4870536689999993E-7</v>
      </c>
      <c r="N3563" s="20">
        <v>1.9156498900000001E-8</v>
      </c>
      <c r="O3563" s="27">
        <v>1.1690954494011E-6</v>
      </c>
      <c r="AT3563">
        <v>0</v>
      </c>
      <c r="AU3563">
        <v>7.6511879899999995E-6</v>
      </c>
      <c r="AV3563">
        <v>0</v>
      </c>
      <c r="AW3563">
        <v>9.7686058000000004E-4</v>
      </c>
      <c r="AX3563">
        <v>0</v>
      </c>
      <c r="AY3563">
        <v>1.9156498900000001E-8</v>
      </c>
      <c r="AZ3563">
        <v>0</v>
      </c>
      <c r="BA3563">
        <v>9.7804677000000004E-7</v>
      </c>
      <c r="BB3563">
        <v>0</v>
      </c>
      <c r="BC3563">
        <v>1.2958828699999999E-8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</row>
    <row r="3564" spans="1:70" x14ac:dyDescent="0.25">
      <c r="A3564" s="19" t="s">
        <v>400</v>
      </c>
      <c r="B3564" s="20" t="s">
        <v>344</v>
      </c>
      <c r="C3564" s="20" t="s">
        <v>345</v>
      </c>
      <c r="D3564" s="20" t="s">
        <v>382</v>
      </c>
      <c r="E3564" s="20" t="s">
        <v>278</v>
      </c>
      <c r="F3564" s="20" t="s">
        <v>147</v>
      </c>
      <c r="G3564" s="20" t="s">
        <v>54</v>
      </c>
      <c r="H3564" s="20" t="s">
        <v>230</v>
      </c>
      <c r="I3564" s="20">
        <v>404.16399799999999</v>
      </c>
      <c r="J3564" s="20">
        <v>0.21068096180000001</v>
      </c>
      <c r="K3564" s="20">
        <v>0.41236769179999999</v>
      </c>
      <c r="L3564" s="20">
        <v>3.691156114E-2</v>
      </c>
      <c r="M3564" s="20">
        <v>3.5804214305799997E-2</v>
      </c>
      <c r="N3564" s="20">
        <v>8.8908923499999995E-4</v>
      </c>
      <c r="O3564" s="27">
        <v>3.8081569627272598E-2</v>
      </c>
      <c r="AT3564">
        <v>0</v>
      </c>
      <c r="AU3564">
        <v>0.41236769179999999</v>
      </c>
      <c r="AV3564">
        <v>0</v>
      </c>
      <c r="AW3564">
        <v>45.781561960000005</v>
      </c>
      <c r="AX3564">
        <v>0</v>
      </c>
      <c r="AY3564">
        <v>8.8908923499999995E-4</v>
      </c>
      <c r="AZ3564">
        <v>0</v>
      </c>
      <c r="BA3564">
        <v>3.691156114E-2</v>
      </c>
      <c r="BB3564">
        <v>0</v>
      </c>
      <c r="BC3564">
        <v>6.8057517420000012E-4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</row>
    <row r="3565" spans="1:70" x14ac:dyDescent="0.25">
      <c r="A3565" s="19" t="s">
        <v>400</v>
      </c>
      <c r="B3565" s="20" t="s">
        <v>344</v>
      </c>
      <c r="C3565" s="20" t="s">
        <v>345</v>
      </c>
      <c r="D3565" s="20" t="s">
        <v>382</v>
      </c>
      <c r="E3565" s="20" t="s">
        <v>279</v>
      </c>
      <c r="F3565" s="20" t="s">
        <v>149</v>
      </c>
      <c r="G3565" s="20" t="s">
        <v>54</v>
      </c>
      <c r="H3565" s="20" t="s">
        <v>230</v>
      </c>
      <c r="I3565" s="20">
        <v>81.518227699999997</v>
      </c>
      <c r="J3565" s="20">
        <v>1.7161186539999998E-2</v>
      </c>
      <c r="K3565" s="20">
        <v>4.3378555369999995E-2</v>
      </c>
      <c r="L3565" s="20">
        <v>3.9166189899999997E-3</v>
      </c>
      <c r="M3565" s="20">
        <v>3.7991204202999997E-3</v>
      </c>
      <c r="N3565" s="20">
        <v>7.9801831000000004E-5</v>
      </c>
      <c r="O3565" s="27">
        <v>3.7448124864227993E-3</v>
      </c>
      <c r="AT3565">
        <v>0</v>
      </c>
      <c r="AU3565">
        <v>4.3378555369999995E-2</v>
      </c>
      <c r="AV3565">
        <v>0</v>
      </c>
      <c r="AW3565">
        <v>4.1079027999999997</v>
      </c>
      <c r="AX3565">
        <v>0</v>
      </c>
      <c r="AY3565">
        <v>7.9801831000000004E-5</v>
      </c>
      <c r="AZ3565">
        <v>0</v>
      </c>
      <c r="BA3565">
        <v>3.9166189899999997E-3</v>
      </c>
      <c r="BB3565">
        <v>0</v>
      </c>
      <c r="BC3565">
        <v>6.9086137599999993E-5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</row>
    <row r="3566" spans="1:70" x14ac:dyDescent="0.25">
      <c r="A3566" s="19" t="s">
        <v>400</v>
      </c>
      <c r="B3566" s="20" t="s">
        <v>344</v>
      </c>
      <c r="C3566" s="20" t="s">
        <v>345</v>
      </c>
      <c r="D3566" s="20" t="s">
        <v>382</v>
      </c>
      <c r="E3566" s="20" t="s">
        <v>280</v>
      </c>
      <c r="F3566" s="20" t="s">
        <v>151</v>
      </c>
      <c r="G3566" s="20" t="s">
        <v>54</v>
      </c>
      <c r="H3566" s="20" t="s">
        <v>230</v>
      </c>
      <c r="I3566" s="20">
        <v>1.5787657129999999</v>
      </c>
      <c r="J3566" s="20">
        <v>1.5264683540000001E-4</v>
      </c>
      <c r="K3566" s="20">
        <v>2.1852450909999997E-4</v>
      </c>
      <c r="L3566" s="20">
        <v>2.621693919E-5</v>
      </c>
      <c r="M3566" s="20">
        <v>2.5430431014300001E-5</v>
      </c>
      <c r="N3566" s="20">
        <v>4.5677621809999995E-7</v>
      </c>
      <c r="O3566" s="27">
        <v>3.2380745322977989E-5</v>
      </c>
      <c r="AT3566">
        <v>0</v>
      </c>
      <c r="AU3566">
        <v>2.1852450909999997E-4</v>
      </c>
      <c r="AV3566">
        <v>0</v>
      </c>
      <c r="AW3566">
        <v>2.3301117119999999E-2</v>
      </c>
      <c r="AX3566">
        <v>0</v>
      </c>
      <c r="AY3566">
        <v>4.5677621809999995E-7</v>
      </c>
      <c r="AZ3566">
        <v>0</v>
      </c>
      <c r="BA3566">
        <v>2.621693919E-5</v>
      </c>
      <c r="BB3566">
        <v>0</v>
      </c>
      <c r="BC3566">
        <v>5.9083372600000007E-7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</row>
    <row r="3567" spans="1:70" x14ac:dyDescent="0.25">
      <c r="A3567" s="19" t="s">
        <v>400</v>
      </c>
      <c r="B3567" s="20" t="s">
        <v>344</v>
      </c>
      <c r="C3567" s="20" t="s">
        <v>345</v>
      </c>
      <c r="D3567" s="20" t="s">
        <v>382</v>
      </c>
      <c r="E3567" s="20" t="s">
        <v>281</v>
      </c>
      <c r="F3567" s="20" t="s">
        <v>153</v>
      </c>
      <c r="G3567" s="20" t="s">
        <v>54</v>
      </c>
      <c r="H3567" s="20" t="s">
        <v>230</v>
      </c>
      <c r="I3567" s="20">
        <v>7.7012977999999996E-2</v>
      </c>
      <c r="J3567" s="20">
        <v>3.2865696999999998E-5</v>
      </c>
      <c r="K3567" s="20">
        <v>3.8304289999999998E-5</v>
      </c>
      <c r="L3567" s="20">
        <v>5.4983852000000003E-6</v>
      </c>
      <c r="M3567" s="20">
        <v>5.3334336440000001E-6</v>
      </c>
      <c r="N3567" s="20">
        <v>8.1525520999999994E-8</v>
      </c>
      <c r="O3567" s="27">
        <v>5.0285023147709998E-6</v>
      </c>
      <c r="AT3567">
        <v>0</v>
      </c>
      <c r="AU3567">
        <v>3.8304289999999998E-5</v>
      </c>
      <c r="AV3567">
        <v>0</v>
      </c>
      <c r="AW3567">
        <v>4.1572880000000003E-3</v>
      </c>
      <c r="AX3567">
        <v>0</v>
      </c>
      <c r="AY3567">
        <v>8.1525520999999994E-8</v>
      </c>
      <c r="AZ3567">
        <v>0</v>
      </c>
      <c r="BA3567">
        <v>5.4983852000000003E-6</v>
      </c>
      <c r="BB3567">
        <v>0</v>
      </c>
      <c r="BC3567">
        <v>9.3635406999999998E-8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</row>
    <row r="3568" spans="1:70" x14ac:dyDescent="0.25">
      <c r="A3568" s="19" t="s">
        <v>400</v>
      </c>
      <c r="B3568" s="20" t="s">
        <v>344</v>
      </c>
      <c r="C3568" s="20" t="s">
        <v>345</v>
      </c>
      <c r="D3568" s="20" t="s">
        <v>382</v>
      </c>
      <c r="E3568" s="20" t="s">
        <v>282</v>
      </c>
      <c r="F3568" s="20" t="s">
        <v>53</v>
      </c>
      <c r="G3568" s="20" t="s">
        <v>54</v>
      </c>
      <c r="H3568" s="20" t="s">
        <v>230</v>
      </c>
      <c r="I3568" s="20">
        <v>12.899673100000001</v>
      </c>
      <c r="J3568" s="20">
        <v>1.7309226856000001E-3</v>
      </c>
      <c r="K3568" s="20">
        <v>3.3961814540000002E-3</v>
      </c>
      <c r="L3568" s="20">
        <v>3.1509356329999997E-4</v>
      </c>
      <c r="M3568" s="20">
        <v>3.0564075640099998E-4</v>
      </c>
      <c r="N3568" s="20">
        <v>6.7779346349999995E-6</v>
      </c>
      <c r="O3568" s="27">
        <v>4.2599944043326797E-4</v>
      </c>
      <c r="AT3568">
        <v>0</v>
      </c>
      <c r="AU3568">
        <v>3.3961814540000002E-3</v>
      </c>
      <c r="AV3568">
        <v>0</v>
      </c>
      <c r="AW3568">
        <v>0.3488539886</v>
      </c>
      <c r="AX3568">
        <v>0</v>
      </c>
      <c r="AY3568">
        <v>6.7779346349999995E-6</v>
      </c>
      <c r="AZ3568">
        <v>0</v>
      </c>
      <c r="BA3568">
        <v>3.1509356329999997E-4</v>
      </c>
      <c r="BB3568">
        <v>0</v>
      </c>
      <c r="BC3568">
        <v>7.8652524560000002E-6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</row>
    <row r="3569" spans="1:70" x14ac:dyDescent="0.25">
      <c r="A3569" s="19" t="s">
        <v>400</v>
      </c>
      <c r="B3569" s="20" t="s">
        <v>344</v>
      </c>
      <c r="C3569" s="20" t="s">
        <v>345</v>
      </c>
      <c r="D3569" s="20" t="s">
        <v>382</v>
      </c>
      <c r="E3569" s="20" t="s">
        <v>283</v>
      </c>
      <c r="F3569" s="20" t="s">
        <v>156</v>
      </c>
      <c r="G3569" s="20" t="s">
        <v>54</v>
      </c>
      <c r="H3569" s="20" t="s">
        <v>230</v>
      </c>
      <c r="I3569" s="20">
        <v>0</v>
      </c>
      <c r="J3569" s="20">
        <v>0</v>
      </c>
      <c r="K3569" s="20">
        <v>0</v>
      </c>
      <c r="L3569" s="20">
        <v>0</v>
      </c>
      <c r="M3569" s="20">
        <v>0</v>
      </c>
      <c r="N3569" s="20">
        <v>0</v>
      </c>
      <c r="O3569" s="27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</row>
    <row r="3570" spans="1:70" x14ac:dyDescent="0.25">
      <c r="A3570" s="19" t="s">
        <v>400</v>
      </c>
      <c r="B3570" s="20" t="s">
        <v>344</v>
      </c>
      <c r="C3570" s="20" t="s">
        <v>345</v>
      </c>
      <c r="D3570" s="20" t="s">
        <v>382</v>
      </c>
      <c r="E3570" s="20" t="s">
        <v>284</v>
      </c>
      <c r="F3570" s="20" t="s">
        <v>158</v>
      </c>
      <c r="G3570" s="20" t="s">
        <v>54</v>
      </c>
      <c r="H3570" s="20" t="s">
        <v>230</v>
      </c>
      <c r="I3570" s="20">
        <v>17.01986436</v>
      </c>
      <c r="J3570" s="20">
        <v>2.0899277510000001E-3</v>
      </c>
      <c r="K3570" s="20">
        <v>3.2054929250000001E-3</v>
      </c>
      <c r="L3570" s="20">
        <v>3.8871426029999994E-4</v>
      </c>
      <c r="M3570" s="20">
        <v>3.7705283249099997E-4</v>
      </c>
      <c r="N3570" s="20">
        <v>6.3243770929999998E-6</v>
      </c>
      <c r="O3570" s="27">
        <v>3.6175680169457398E-4</v>
      </c>
      <c r="AT3570">
        <v>0</v>
      </c>
      <c r="AU3570">
        <v>3.2054929250000001E-3</v>
      </c>
      <c r="AV3570">
        <v>0</v>
      </c>
      <c r="AW3570">
        <v>0.32256522879999999</v>
      </c>
      <c r="AX3570">
        <v>0</v>
      </c>
      <c r="AY3570">
        <v>6.3243770929999998E-6</v>
      </c>
      <c r="AZ3570">
        <v>0</v>
      </c>
      <c r="BA3570">
        <v>3.8871426029999994E-4</v>
      </c>
      <c r="BB3570">
        <v>0</v>
      </c>
      <c r="BC3570">
        <v>6.6933674580000005E-6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</row>
    <row r="3571" spans="1:70" x14ac:dyDescent="0.25">
      <c r="A3571" s="19" t="s">
        <v>400</v>
      </c>
      <c r="B3571" s="20" t="s">
        <v>344</v>
      </c>
      <c r="C3571" s="20" t="s">
        <v>345</v>
      </c>
      <c r="D3571" s="20" t="s">
        <v>382</v>
      </c>
      <c r="E3571" s="20" t="s">
        <v>285</v>
      </c>
      <c r="F3571" s="20" t="s">
        <v>160</v>
      </c>
      <c r="G3571" s="20" t="s">
        <v>54</v>
      </c>
      <c r="H3571" s="20" t="s">
        <v>230</v>
      </c>
      <c r="I3571" s="20">
        <v>7.6627896460000002</v>
      </c>
      <c r="J3571" s="20">
        <v>4.412269937799999E-3</v>
      </c>
      <c r="K3571" s="20">
        <v>8.7268065291999999E-3</v>
      </c>
      <c r="L3571" s="20">
        <v>8.3010600405000008E-4</v>
      </c>
      <c r="M3571" s="20">
        <v>8.0520282392850006E-4</v>
      </c>
      <c r="N3571" s="20">
        <v>1.7324692774E-5</v>
      </c>
      <c r="O3571" s="27">
        <v>8.7326856465650088E-4</v>
      </c>
      <c r="AT3571">
        <v>0</v>
      </c>
      <c r="AU3571">
        <v>8.7268065291999999E-3</v>
      </c>
      <c r="AV3571">
        <v>0</v>
      </c>
      <c r="AW3571">
        <v>0.89255186455000013</v>
      </c>
      <c r="AX3571">
        <v>0</v>
      </c>
      <c r="AY3571">
        <v>1.7324692774E-5</v>
      </c>
      <c r="AZ3571">
        <v>0</v>
      </c>
      <c r="BA3571">
        <v>8.3010600405000008E-4</v>
      </c>
      <c r="BB3571">
        <v>0</v>
      </c>
      <c r="BC3571">
        <v>1.6014897747000003E-5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</row>
    <row r="3572" spans="1:70" x14ac:dyDescent="0.25">
      <c r="A3572" s="19" t="s">
        <v>400</v>
      </c>
      <c r="B3572" s="20" t="s">
        <v>344</v>
      </c>
      <c r="C3572" s="20" t="s">
        <v>345</v>
      </c>
      <c r="D3572" s="20" t="s">
        <v>382</v>
      </c>
      <c r="E3572" s="20" t="s">
        <v>286</v>
      </c>
      <c r="F3572" s="20" t="s">
        <v>162</v>
      </c>
      <c r="G3572" s="20" t="s">
        <v>54</v>
      </c>
      <c r="H3572" s="20" t="s">
        <v>230</v>
      </c>
      <c r="I3572" s="20">
        <v>6.4498370090000003</v>
      </c>
      <c r="J3572" s="20">
        <v>2.1903348110000002E-3</v>
      </c>
      <c r="K3572" s="20">
        <v>5.5006320979999997E-3</v>
      </c>
      <c r="L3572" s="20">
        <v>4.2689536629999999E-4</v>
      </c>
      <c r="M3572" s="20">
        <v>4.1408850531099998E-4</v>
      </c>
      <c r="N3572" s="20">
        <v>1.2799594805999999E-5</v>
      </c>
      <c r="O3572" s="27">
        <v>5.0368398747486294E-4</v>
      </c>
      <c r="AT3572">
        <v>0</v>
      </c>
      <c r="AU3572">
        <v>5.5006320979999997E-3</v>
      </c>
      <c r="AV3572">
        <v>0</v>
      </c>
      <c r="AW3572">
        <v>0.65498253320000011</v>
      </c>
      <c r="AX3572">
        <v>0</v>
      </c>
      <c r="AY3572">
        <v>1.2799594805999999E-5</v>
      </c>
      <c r="AZ3572">
        <v>0</v>
      </c>
      <c r="BA3572">
        <v>4.2689536629999999E-4</v>
      </c>
      <c r="BB3572">
        <v>0</v>
      </c>
      <c r="BC3572">
        <v>9.1426492710000009E-6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</row>
    <row r="3573" spans="1:70" x14ac:dyDescent="0.25">
      <c r="A3573" s="19" t="s">
        <v>400</v>
      </c>
      <c r="B3573" s="20" t="s">
        <v>344</v>
      </c>
      <c r="C3573" s="20" t="s">
        <v>345</v>
      </c>
      <c r="D3573" s="20" t="s">
        <v>382</v>
      </c>
      <c r="E3573" s="20" t="s">
        <v>287</v>
      </c>
      <c r="F3573" s="20" t="s">
        <v>56</v>
      </c>
      <c r="G3573" s="20" t="s">
        <v>57</v>
      </c>
      <c r="H3573" s="20" t="s">
        <v>230</v>
      </c>
      <c r="I3573" s="20">
        <v>100.49029590000001</v>
      </c>
      <c r="J3573" s="20">
        <v>6.7533365200000001E-3</v>
      </c>
      <c r="K3573" s="20">
        <v>1.4035009559999999E-2</v>
      </c>
      <c r="L3573" s="20">
        <v>1.2042787959999999E-3</v>
      </c>
      <c r="M3573" s="20">
        <v>1.1681504321200001E-3</v>
      </c>
      <c r="N3573" s="20">
        <v>2.8053149730000002E-5</v>
      </c>
      <c r="O3573" s="27">
        <v>1.6629377495421596E-3</v>
      </c>
      <c r="AT3573">
        <v>0</v>
      </c>
      <c r="AU3573">
        <v>1.4035009559999999E-2</v>
      </c>
      <c r="AV3573">
        <v>0</v>
      </c>
      <c r="AW3573">
        <v>1.4352930009999998</v>
      </c>
      <c r="AX3573">
        <v>0</v>
      </c>
      <c r="AY3573">
        <v>2.8053149730000002E-5</v>
      </c>
      <c r="AZ3573">
        <v>0</v>
      </c>
      <c r="BA3573">
        <v>1.2042787959999999E-3</v>
      </c>
      <c r="BB3573">
        <v>0</v>
      </c>
      <c r="BC3573">
        <v>2.9315550719999998E-5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</row>
    <row r="3574" spans="1:70" x14ac:dyDescent="0.25">
      <c r="A3574" s="19" t="s">
        <v>400</v>
      </c>
      <c r="B3574" s="20" t="s">
        <v>344</v>
      </c>
      <c r="C3574" s="20" t="s">
        <v>345</v>
      </c>
      <c r="D3574" s="20" t="s">
        <v>382</v>
      </c>
      <c r="E3574" s="20" t="s">
        <v>288</v>
      </c>
      <c r="F3574" s="20" t="s">
        <v>59</v>
      </c>
      <c r="G3574" s="20" t="s">
        <v>57</v>
      </c>
      <c r="H3574" s="20" t="s">
        <v>230</v>
      </c>
      <c r="I3574" s="20">
        <v>18.699670833200003</v>
      </c>
      <c r="J3574" s="20">
        <v>1.6146244131290002E-3</v>
      </c>
      <c r="K3574" s="20">
        <v>3.3117179699269999E-3</v>
      </c>
      <c r="L3574" s="20">
        <v>2.931463653999E-4</v>
      </c>
      <c r="M3574" s="20">
        <v>2.84351974437903E-4</v>
      </c>
      <c r="N3574" s="20">
        <v>6.6257089837230002E-6</v>
      </c>
      <c r="O3574" s="27">
        <v>3.7424363138544329E-4</v>
      </c>
      <c r="AT3574">
        <v>0</v>
      </c>
      <c r="AU3574">
        <v>3.3117179699269999E-3</v>
      </c>
      <c r="AV3574">
        <v>0</v>
      </c>
      <c r="AW3574">
        <v>0.33867222371840006</v>
      </c>
      <c r="AX3574">
        <v>0</v>
      </c>
      <c r="AY3574">
        <v>6.6257089837230002E-6</v>
      </c>
      <c r="AZ3574">
        <v>0</v>
      </c>
      <c r="BA3574">
        <v>2.931463653999E-4</v>
      </c>
      <c r="BB3574">
        <v>0</v>
      </c>
      <c r="BC3574">
        <v>6.6480974972000002E-6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</row>
    <row r="3575" spans="1:70" x14ac:dyDescent="0.25">
      <c r="A3575" s="19" t="s">
        <v>400</v>
      </c>
      <c r="B3575" s="20" t="s">
        <v>344</v>
      </c>
      <c r="C3575" s="20" t="s">
        <v>345</v>
      </c>
      <c r="D3575" s="20" t="s">
        <v>382</v>
      </c>
      <c r="E3575" s="20" t="s">
        <v>289</v>
      </c>
      <c r="F3575" s="20" t="s">
        <v>61</v>
      </c>
      <c r="G3575" s="20" t="s">
        <v>57</v>
      </c>
      <c r="H3575" s="20" t="s">
        <v>230</v>
      </c>
      <c r="I3575" s="20">
        <v>16.158572172</v>
      </c>
      <c r="J3575" s="20">
        <v>3.55803754344E-3</v>
      </c>
      <c r="K3575" s="20">
        <v>7.6025205953999999E-3</v>
      </c>
      <c r="L3575" s="20">
        <v>6.1171267289000016E-4</v>
      </c>
      <c r="M3575" s="20">
        <v>5.9336129270330011E-4</v>
      </c>
      <c r="N3575" s="20">
        <v>1.8353370613499998E-5</v>
      </c>
      <c r="O3575" s="27">
        <v>6.8020686061681863E-4</v>
      </c>
      <c r="AT3575">
        <v>0</v>
      </c>
      <c r="AU3575">
        <v>7.6025205953999999E-3</v>
      </c>
      <c r="AV3575">
        <v>0</v>
      </c>
      <c r="AW3575">
        <v>0.93963933980999992</v>
      </c>
      <c r="AX3575">
        <v>0</v>
      </c>
      <c r="AY3575">
        <v>1.8353370613499998E-5</v>
      </c>
      <c r="AZ3575">
        <v>0</v>
      </c>
      <c r="BA3575">
        <v>6.1171267289000016E-4</v>
      </c>
      <c r="BB3575">
        <v>0</v>
      </c>
      <c r="BC3575">
        <v>1.18751204262E-5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</row>
    <row r="3576" spans="1:70" x14ac:dyDescent="0.25">
      <c r="A3576" s="19" t="s">
        <v>400</v>
      </c>
      <c r="B3576" s="20" t="s">
        <v>344</v>
      </c>
      <c r="C3576" s="20" t="s">
        <v>345</v>
      </c>
      <c r="D3576" s="20" t="s">
        <v>382</v>
      </c>
      <c r="E3576" s="20" t="s">
        <v>290</v>
      </c>
      <c r="F3576" s="20" t="s">
        <v>225</v>
      </c>
      <c r="G3576" s="20" t="s">
        <v>57</v>
      </c>
      <c r="H3576" s="20" t="s">
        <v>230</v>
      </c>
      <c r="I3576" s="20">
        <v>0</v>
      </c>
      <c r="J3576" s="20">
        <v>0</v>
      </c>
      <c r="K3576" s="20">
        <v>0</v>
      </c>
      <c r="L3576" s="20">
        <v>0</v>
      </c>
      <c r="M3576" s="20">
        <v>0</v>
      </c>
      <c r="N3576" s="20">
        <v>0</v>
      </c>
      <c r="O3576" s="27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</row>
    <row r="3577" spans="1:70" x14ac:dyDescent="0.25">
      <c r="A3577" s="19" t="s">
        <v>400</v>
      </c>
      <c r="B3577" s="20" t="s">
        <v>344</v>
      </c>
      <c r="C3577" s="20" t="s">
        <v>345</v>
      </c>
      <c r="D3577" s="20" t="s">
        <v>382</v>
      </c>
      <c r="E3577" s="20" t="s">
        <v>291</v>
      </c>
      <c r="F3577" s="20" t="s">
        <v>167</v>
      </c>
      <c r="G3577" s="20" t="s">
        <v>57</v>
      </c>
      <c r="H3577" s="20" t="s">
        <v>230</v>
      </c>
      <c r="I3577" s="20">
        <v>33.196407412200003</v>
      </c>
      <c r="J3577" s="20">
        <v>5.0822857690000006E-3</v>
      </c>
      <c r="K3577" s="20">
        <v>4.2224269995999996E-3</v>
      </c>
      <c r="L3577" s="20">
        <v>7.5714784220999999E-4</v>
      </c>
      <c r="M3577" s="20">
        <v>7.3443340694370003E-4</v>
      </c>
      <c r="N3577" s="20">
        <v>9.3444531507000005E-6</v>
      </c>
      <c r="O3577" s="27">
        <v>1.1896442574107131E-3</v>
      </c>
      <c r="AT3577">
        <v>0</v>
      </c>
      <c r="AU3577">
        <v>4.2224269995999996E-3</v>
      </c>
      <c r="AV3577">
        <v>0</v>
      </c>
      <c r="AW3577">
        <v>0.47655585096000008</v>
      </c>
      <c r="AX3577">
        <v>0</v>
      </c>
      <c r="AY3577">
        <v>9.3444531507000005E-6</v>
      </c>
      <c r="AZ3577">
        <v>0</v>
      </c>
      <c r="BA3577">
        <v>7.5714784220999999E-4</v>
      </c>
      <c r="BB3577">
        <v>0</v>
      </c>
      <c r="BC3577">
        <v>2.1444134231E-5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</row>
    <row r="3578" spans="1:70" x14ac:dyDescent="0.25">
      <c r="A3578" s="19" t="s">
        <v>400</v>
      </c>
      <c r="B3578" s="20" t="s">
        <v>344</v>
      </c>
      <c r="C3578" s="20" t="s">
        <v>345</v>
      </c>
      <c r="D3578" s="20" t="s">
        <v>382</v>
      </c>
      <c r="E3578" s="20" t="s">
        <v>292</v>
      </c>
      <c r="F3578" s="20" t="s">
        <v>169</v>
      </c>
      <c r="G3578" s="20" t="s">
        <v>57</v>
      </c>
      <c r="H3578" s="20" t="s">
        <v>230</v>
      </c>
      <c r="I3578" s="20">
        <v>7.2275137379999999</v>
      </c>
      <c r="J3578" s="20">
        <v>2.0023936298999999E-4</v>
      </c>
      <c r="K3578" s="20">
        <v>4.6617021021000009E-4</v>
      </c>
      <c r="L3578" s="20">
        <v>3.2927315899999998E-5</v>
      </c>
      <c r="M3578" s="20">
        <v>3.1939496422999997E-5</v>
      </c>
      <c r="N3578" s="20">
        <v>8.9479952669999996E-7</v>
      </c>
      <c r="O3578" s="27">
        <v>5.5464901303488287E-5</v>
      </c>
      <c r="AT3578">
        <v>0</v>
      </c>
      <c r="AU3578">
        <v>4.6617021021000009E-4</v>
      </c>
      <c r="AV3578">
        <v>0</v>
      </c>
      <c r="AW3578">
        <v>4.5896170833000002E-2</v>
      </c>
      <c r="AX3578">
        <v>0</v>
      </c>
      <c r="AY3578">
        <v>8.9479952669999996E-7</v>
      </c>
      <c r="AZ3578">
        <v>0</v>
      </c>
      <c r="BA3578">
        <v>3.2927315899999998E-5</v>
      </c>
      <c r="BB3578">
        <v>0</v>
      </c>
      <c r="BC3578">
        <v>9.8690387109999985E-7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</row>
    <row r="3579" spans="1:70" x14ac:dyDescent="0.25">
      <c r="A3579" s="19" t="s">
        <v>400</v>
      </c>
      <c r="B3579" s="20" t="s">
        <v>344</v>
      </c>
      <c r="C3579" s="20" t="s">
        <v>345</v>
      </c>
      <c r="D3579" s="20" t="s">
        <v>382</v>
      </c>
      <c r="E3579" s="20" t="s">
        <v>293</v>
      </c>
      <c r="F3579" s="20" t="s">
        <v>63</v>
      </c>
      <c r="G3579" s="20" t="s">
        <v>57</v>
      </c>
      <c r="H3579" s="20" t="s">
        <v>230</v>
      </c>
      <c r="I3579" s="20">
        <v>0.96268861510000003</v>
      </c>
      <c r="J3579" s="20">
        <v>1.5588183816999998E-4</v>
      </c>
      <c r="K3579" s="20">
        <v>3.3165968654000002E-4</v>
      </c>
      <c r="L3579" s="20">
        <v>2.7197918886000005E-5</v>
      </c>
      <c r="M3579" s="20">
        <v>2.6381981319420001E-5</v>
      </c>
      <c r="N3579" s="20">
        <v>7.9796970759999996E-7</v>
      </c>
      <c r="O3579" s="27">
        <v>3.0276025745821829E-5</v>
      </c>
      <c r="AT3579">
        <v>0</v>
      </c>
      <c r="AU3579">
        <v>3.3165968654000002E-4</v>
      </c>
      <c r="AV3579">
        <v>0</v>
      </c>
      <c r="AW3579">
        <v>4.0734213472999999E-2</v>
      </c>
      <c r="AX3579">
        <v>0</v>
      </c>
      <c r="AY3579">
        <v>7.9796970759999996E-7</v>
      </c>
      <c r="AZ3579">
        <v>0</v>
      </c>
      <c r="BA3579">
        <v>2.7197918886000005E-5</v>
      </c>
      <c r="BB3579">
        <v>0</v>
      </c>
      <c r="BC3579">
        <v>5.0588364811000001E-7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</row>
    <row r="3580" spans="1:70" x14ac:dyDescent="0.25">
      <c r="A3580" s="19" t="s">
        <v>400</v>
      </c>
      <c r="B3580" s="20" t="s">
        <v>344</v>
      </c>
      <c r="C3580" s="20" t="s">
        <v>345</v>
      </c>
      <c r="D3580" s="20" t="s">
        <v>382</v>
      </c>
      <c r="E3580" s="20" t="s">
        <v>294</v>
      </c>
      <c r="F3580" s="20" t="s">
        <v>172</v>
      </c>
      <c r="G3580" s="20" t="s">
        <v>66</v>
      </c>
      <c r="H3580" s="20" t="s">
        <v>230</v>
      </c>
      <c r="I3580" s="20">
        <v>0</v>
      </c>
      <c r="J3580" s="20">
        <v>0</v>
      </c>
      <c r="K3580" s="20">
        <v>0</v>
      </c>
      <c r="L3580" s="20">
        <v>0</v>
      </c>
      <c r="M3580" s="20">
        <v>0</v>
      </c>
      <c r="N3580" s="20">
        <v>0</v>
      </c>
      <c r="O3580" s="27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</row>
    <row r="3581" spans="1:70" x14ac:dyDescent="0.25">
      <c r="A3581" s="19" t="s">
        <v>400</v>
      </c>
      <c r="B3581" s="20" t="s">
        <v>344</v>
      </c>
      <c r="C3581" s="20" t="s">
        <v>345</v>
      </c>
      <c r="D3581" s="20" t="s">
        <v>382</v>
      </c>
      <c r="E3581" s="20" t="s">
        <v>295</v>
      </c>
      <c r="F3581" s="20" t="s">
        <v>174</v>
      </c>
      <c r="G3581" s="20" t="s">
        <v>66</v>
      </c>
      <c r="H3581" s="20" t="s">
        <v>230</v>
      </c>
      <c r="I3581" s="20">
        <v>4.1383274742000005</v>
      </c>
      <c r="J3581" s="20">
        <v>2.93227884921E-3</v>
      </c>
      <c r="K3581" s="20">
        <v>6.8245609302999997E-3</v>
      </c>
      <c r="L3581" s="20">
        <v>5.5419011742999995E-4</v>
      </c>
      <c r="M3581" s="20">
        <v>5.3756441390709992E-4</v>
      </c>
      <c r="N3581" s="20">
        <v>2.26591947568E-5</v>
      </c>
      <c r="O3581" s="27">
        <v>5.2589661825355098E-4</v>
      </c>
      <c r="AT3581">
        <v>0</v>
      </c>
      <c r="AU3581">
        <v>6.8245609302999997E-3</v>
      </c>
      <c r="AV3581">
        <v>0</v>
      </c>
      <c r="AW3581">
        <v>1.1881141720400001</v>
      </c>
      <c r="AX3581">
        <v>0</v>
      </c>
      <c r="AY3581">
        <v>2.26591947568E-5</v>
      </c>
      <c r="AZ3581">
        <v>0</v>
      </c>
      <c r="BA3581">
        <v>5.5419011742999995E-4</v>
      </c>
      <c r="BB3581">
        <v>0</v>
      </c>
      <c r="BC3581">
        <v>9.2376603551099999E-6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</row>
    <row r="3582" spans="1:70" x14ac:dyDescent="0.25">
      <c r="A3582" s="19" t="s">
        <v>400</v>
      </c>
      <c r="B3582" s="20" t="s">
        <v>344</v>
      </c>
      <c r="C3582" s="20" t="s">
        <v>345</v>
      </c>
      <c r="D3582" s="20" t="s">
        <v>382</v>
      </c>
      <c r="E3582" s="20" t="s">
        <v>297</v>
      </c>
      <c r="F3582" s="20" t="s">
        <v>296</v>
      </c>
      <c r="G3582" s="20" t="s">
        <v>17</v>
      </c>
      <c r="H3582" s="20" t="s">
        <v>230</v>
      </c>
      <c r="I3582" s="20">
        <v>0</v>
      </c>
      <c r="J3582" s="20">
        <v>0</v>
      </c>
      <c r="K3582" s="20">
        <v>0</v>
      </c>
      <c r="L3582" s="20">
        <v>0</v>
      </c>
      <c r="M3582" s="20">
        <v>0</v>
      </c>
      <c r="N3582" s="20">
        <v>0</v>
      </c>
      <c r="O3582" s="27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0</v>
      </c>
    </row>
    <row r="3583" spans="1:70" x14ac:dyDescent="0.25">
      <c r="A3583" s="19" t="s">
        <v>400</v>
      </c>
      <c r="B3583" s="20" t="s">
        <v>344</v>
      </c>
      <c r="C3583" s="20" t="s">
        <v>345</v>
      </c>
      <c r="D3583" s="20" t="s">
        <v>382</v>
      </c>
      <c r="E3583" s="20" t="s">
        <v>298</v>
      </c>
      <c r="F3583" s="20" t="s">
        <v>176</v>
      </c>
      <c r="G3583" s="20" t="s">
        <v>30</v>
      </c>
      <c r="H3583" s="20" t="s">
        <v>230</v>
      </c>
      <c r="I3583" s="20">
        <v>0</v>
      </c>
      <c r="J3583" s="20">
        <v>0</v>
      </c>
      <c r="K3583" s="20">
        <v>0</v>
      </c>
      <c r="L3583" s="20">
        <v>0</v>
      </c>
      <c r="M3583" s="20">
        <v>0</v>
      </c>
      <c r="N3583" s="20">
        <v>0</v>
      </c>
      <c r="O3583" s="27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</row>
    <row r="3584" spans="1:70" x14ac:dyDescent="0.25">
      <c r="A3584" s="19" t="s">
        <v>400</v>
      </c>
      <c r="B3584" s="20" t="s">
        <v>344</v>
      </c>
      <c r="C3584" s="20" t="s">
        <v>345</v>
      </c>
      <c r="D3584" s="20" t="s">
        <v>382</v>
      </c>
      <c r="E3584" s="20" t="s">
        <v>301</v>
      </c>
      <c r="F3584" s="20" t="s">
        <v>299</v>
      </c>
      <c r="G3584" s="20" t="s">
        <v>300</v>
      </c>
      <c r="H3584" s="20" t="s">
        <v>8</v>
      </c>
      <c r="I3584" s="20">
        <v>3115.8579739999996</v>
      </c>
      <c r="J3584" s="20">
        <v>0.69463997166000002</v>
      </c>
      <c r="K3584" s="20">
        <v>2.8519030709000002E-2</v>
      </c>
      <c r="L3584" s="20">
        <v>5.7461651767999992E-3</v>
      </c>
      <c r="M3584" s="20">
        <v>5.2864719626559992E-3</v>
      </c>
      <c r="N3584" s="20">
        <v>1.1949621763599998E-4</v>
      </c>
      <c r="O3584" s="27">
        <v>0.41714033349663998</v>
      </c>
      <c r="AT3584">
        <v>0</v>
      </c>
      <c r="AU3584">
        <v>2.8519030709000002E-2</v>
      </c>
      <c r="AV3584">
        <v>0</v>
      </c>
      <c r="AW3584">
        <v>5.3382688618999996</v>
      </c>
      <c r="AX3584">
        <v>0</v>
      </c>
      <c r="AY3584">
        <v>1.1949621763599998E-4</v>
      </c>
      <c r="AZ3584">
        <v>0</v>
      </c>
      <c r="BA3584">
        <v>5.7461651767999992E-3</v>
      </c>
      <c r="BB3584">
        <v>0</v>
      </c>
      <c r="BC3584">
        <v>0</v>
      </c>
      <c r="BD3584">
        <v>0</v>
      </c>
      <c r="BE3584">
        <v>2.2286132626000002E-2</v>
      </c>
      <c r="BF3584">
        <v>0</v>
      </c>
      <c r="BG3584">
        <v>6.7302387300000001E-4</v>
      </c>
      <c r="BH3584">
        <v>0</v>
      </c>
      <c r="BI3584">
        <v>0</v>
      </c>
      <c r="BJ3584">
        <v>0</v>
      </c>
      <c r="BK3584">
        <v>4.6094412160000001E-2</v>
      </c>
      <c r="BL3584">
        <v>0</v>
      </c>
      <c r="BM3584">
        <v>4.6798542459999995E-2</v>
      </c>
      <c r="BN3584">
        <v>0</v>
      </c>
      <c r="BO3584">
        <v>2.1501040570000001E-3</v>
      </c>
      <c r="BP3584">
        <v>0</v>
      </c>
      <c r="BQ3584">
        <v>1.2872651930000002E-4</v>
      </c>
      <c r="BR3584">
        <v>0</v>
      </c>
    </row>
    <row r="3585" spans="1:70" x14ac:dyDescent="0.25">
      <c r="A3585" s="19" t="s">
        <v>400</v>
      </c>
      <c r="B3585" s="20" t="s">
        <v>344</v>
      </c>
      <c r="C3585" s="20" t="s">
        <v>345</v>
      </c>
      <c r="D3585" s="20" t="s">
        <v>382</v>
      </c>
      <c r="E3585" s="20" t="s">
        <v>303</v>
      </c>
      <c r="F3585" s="20" t="s">
        <v>302</v>
      </c>
      <c r="G3585" s="20" t="s">
        <v>300</v>
      </c>
      <c r="H3585" s="20" t="s">
        <v>8</v>
      </c>
      <c r="I3585" s="20">
        <v>929.83190859000001</v>
      </c>
      <c r="J3585" s="20">
        <v>0.68096876166300013</v>
      </c>
      <c r="K3585" s="20">
        <v>2.5330596084680003E-2</v>
      </c>
      <c r="L3585" s="20">
        <v>3.719569904756E-3</v>
      </c>
      <c r="M3585" s="20">
        <v>3.4220043123755206E-3</v>
      </c>
      <c r="N3585" s="20">
        <v>1.1232572911649998E-4</v>
      </c>
      <c r="O3585" s="27">
        <v>0.2169538745463632</v>
      </c>
      <c r="AT3585">
        <v>0</v>
      </c>
      <c r="AU3585">
        <v>2.5330596084680003E-2</v>
      </c>
      <c r="AV3585">
        <v>0</v>
      </c>
      <c r="AW3585">
        <v>5.0098006890460001</v>
      </c>
      <c r="AX3585">
        <v>0</v>
      </c>
      <c r="AY3585">
        <v>1.1232572911649998E-4</v>
      </c>
      <c r="AZ3585">
        <v>0</v>
      </c>
      <c r="BA3585">
        <v>3.719569904756E-3</v>
      </c>
      <c r="BB3585">
        <v>0</v>
      </c>
      <c r="BC3585">
        <v>0</v>
      </c>
      <c r="BD3585">
        <v>0</v>
      </c>
      <c r="BE3585">
        <v>1.1649018071600002E-3</v>
      </c>
      <c r="BF3585">
        <v>0</v>
      </c>
      <c r="BG3585">
        <v>6.1912760933999992E-4</v>
      </c>
      <c r="BH3585">
        <v>0</v>
      </c>
      <c r="BI3585">
        <v>5.9023494337999991E-4</v>
      </c>
      <c r="BJ3585">
        <v>0</v>
      </c>
      <c r="BK3585">
        <v>1.0754216118200001E-2</v>
      </c>
      <c r="BL3585">
        <v>0</v>
      </c>
      <c r="BM3585">
        <v>4.2528100029099996E-3</v>
      </c>
      <c r="BN3585">
        <v>0</v>
      </c>
      <c r="BO3585">
        <v>1.9220816417320002E-3</v>
      </c>
      <c r="BP3585">
        <v>0</v>
      </c>
      <c r="BQ3585">
        <v>1.3329639286799999E-4</v>
      </c>
      <c r="BR3585">
        <v>0</v>
      </c>
    </row>
    <row r="3586" spans="1:70" x14ac:dyDescent="0.25">
      <c r="A3586" s="19" t="s">
        <v>400</v>
      </c>
      <c r="B3586" s="20" t="s">
        <v>344</v>
      </c>
      <c r="C3586" s="20" t="s">
        <v>345</v>
      </c>
      <c r="D3586" s="20" t="s">
        <v>382</v>
      </c>
      <c r="E3586" s="20" t="s">
        <v>305</v>
      </c>
      <c r="F3586" s="20" t="s">
        <v>304</v>
      </c>
      <c r="G3586" s="20" t="s">
        <v>300</v>
      </c>
      <c r="H3586" s="20" t="s">
        <v>68</v>
      </c>
      <c r="I3586" s="20">
        <v>480.93149474999996</v>
      </c>
      <c r="J3586" s="20">
        <v>0.26457502401639998</v>
      </c>
      <c r="K3586" s="20">
        <v>1.753192873629E-2</v>
      </c>
      <c r="L3586" s="20">
        <v>1.50560983168E-4</v>
      </c>
      <c r="M3586" s="20">
        <v>1.3851610451456002E-4</v>
      </c>
      <c r="N3586" s="20">
        <v>4.4178379481900001E-5</v>
      </c>
      <c r="O3586" s="27">
        <v>2.740445708341074E-2</v>
      </c>
      <c r="AT3586">
        <v>0</v>
      </c>
      <c r="AU3586">
        <v>1.753192873629E-2</v>
      </c>
      <c r="AV3586">
        <v>0</v>
      </c>
      <c r="AW3586">
        <v>1.9640349275260003</v>
      </c>
      <c r="AX3586">
        <v>0</v>
      </c>
      <c r="AY3586">
        <v>4.4178379481900001E-5</v>
      </c>
      <c r="AZ3586">
        <v>0</v>
      </c>
      <c r="BA3586">
        <v>1.50560983168E-4</v>
      </c>
      <c r="BB3586">
        <v>0</v>
      </c>
      <c r="BC3586">
        <v>0</v>
      </c>
      <c r="BD3586">
        <v>0</v>
      </c>
      <c r="BE3586">
        <v>4.8720622187899991E-3</v>
      </c>
      <c r="BF3586">
        <v>0</v>
      </c>
      <c r="BG3586">
        <v>1.9697094506099998E-4</v>
      </c>
      <c r="BH3586">
        <v>0</v>
      </c>
      <c r="BI3586">
        <v>4.3634795118000001E-5</v>
      </c>
      <c r="BJ3586">
        <v>0</v>
      </c>
      <c r="BK3586">
        <v>9.5275335244300006E-3</v>
      </c>
      <c r="BL3586">
        <v>0</v>
      </c>
      <c r="BM3586">
        <v>2.2908036885300001E-3</v>
      </c>
      <c r="BN3586">
        <v>0</v>
      </c>
      <c r="BO3586">
        <v>6.8370356116500002E-4</v>
      </c>
      <c r="BP3586">
        <v>0</v>
      </c>
      <c r="BQ3586">
        <v>1.5437076879E-5</v>
      </c>
      <c r="BR3586">
        <v>0</v>
      </c>
    </row>
    <row r="3587" spans="1:70" x14ac:dyDescent="0.25">
      <c r="A3587" s="19" t="s">
        <v>400</v>
      </c>
      <c r="B3587" s="20" t="s">
        <v>344</v>
      </c>
      <c r="C3587" s="20" t="s">
        <v>345</v>
      </c>
      <c r="D3587" s="20" t="s">
        <v>382</v>
      </c>
      <c r="E3587" s="20" t="s">
        <v>306</v>
      </c>
      <c r="F3587" s="20" t="s">
        <v>304</v>
      </c>
      <c r="G3587" s="20" t="s">
        <v>300</v>
      </c>
      <c r="H3587" s="20" t="s">
        <v>230</v>
      </c>
      <c r="I3587" s="20">
        <v>900.36811257999989</v>
      </c>
      <c r="J3587" s="20">
        <v>1.9591803699000002E-2</v>
      </c>
      <c r="K3587" s="20">
        <v>0.11028029475099997</v>
      </c>
      <c r="L3587" s="20">
        <v>2.3895673510999989E-3</v>
      </c>
      <c r="M3587" s="20">
        <v>2.317880330567E-3</v>
      </c>
      <c r="N3587" s="20">
        <v>1.55159322423E-3</v>
      </c>
      <c r="O3587" s="27">
        <v>4.5452888062264786E-3</v>
      </c>
      <c r="AT3587">
        <v>0</v>
      </c>
      <c r="AU3587">
        <v>0.11028029475099997</v>
      </c>
      <c r="AV3587">
        <v>0</v>
      </c>
      <c r="AW3587">
        <v>10.7277600164</v>
      </c>
      <c r="AX3587">
        <v>0</v>
      </c>
      <c r="AY3587">
        <v>1.55159322423E-3</v>
      </c>
      <c r="AZ3587">
        <v>0</v>
      </c>
      <c r="BA3587">
        <v>2.3895673510999989E-3</v>
      </c>
      <c r="BB3587">
        <v>0</v>
      </c>
      <c r="BC3587">
        <v>6.1349900160000004E-5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</row>
    <row r="3588" spans="1:70" x14ac:dyDescent="0.25">
      <c r="A3588" s="19" t="s">
        <v>400</v>
      </c>
      <c r="B3588" s="20" t="s">
        <v>344</v>
      </c>
      <c r="C3588" s="20" t="s">
        <v>345</v>
      </c>
      <c r="D3588" s="20" t="s">
        <v>382</v>
      </c>
      <c r="E3588" s="20" t="s">
        <v>308</v>
      </c>
      <c r="F3588" s="20" t="s">
        <v>307</v>
      </c>
      <c r="G3588" s="20" t="s">
        <v>300</v>
      </c>
      <c r="H3588" s="20" t="s">
        <v>230</v>
      </c>
      <c r="I3588" s="20">
        <v>3.6242964</v>
      </c>
      <c r="J3588" s="20">
        <v>5.5223292000000002E-5</v>
      </c>
      <c r="K3588" s="20">
        <v>9.0891706000000006E-5</v>
      </c>
      <c r="L3588" s="20">
        <v>9.6502944999999997E-6</v>
      </c>
      <c r="M3588" s="20">
        <v>9.3607856649999994E-6</v>
      </c>
      <c r="N3588" s="20">
        <v>1.4965127000000001E-6</v>
      </c>
      <c r="O3588" s="27">
        <v>1.8154289462399995E-5</v>
      </c>
      <c r="AT3588">
        <v>0</v>
      </c>
      <c r="AU3588">
        <v>9.0891706000000006E-5</v>
      </c>
      <c r="AV3588">
        <v>0</v>
      </c>
      <c r="AW3588">
        <v>1.0347873E-2</v>
      </c>
      <c r="AX3588">
        <v>0</v>
      </c>
      <c r="AY3588">
        <v>1.4965127000000001E-6</v>
      </c>
      <c r="AZ3588">
        <v>0</v>
      </c>
      <c r="BA3588">
        <v>9.6502944999999997E-6</v>
      </c>
      <c r="BB3588">
        <v>0</v>
      </c>
      <c r="BC3588">
        <v>3.1274879999999998E-7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</row>
    <row r="3589" spans="1:70" x14ac:dyDescent="0.25">
      <c r="A3589" s="19" t="s">
        <v>400</v>
      </c>
      <c r="B3589" s="20" t="s">
        <v>344</v>
      </c>
      <c r="C3589" s="20" t="s">
        <v>345</v>
      </c>
      <c r="D3589" s="20" t="s">
        <v>382</v>
      </c>
      <c r="E3589" s="20" t="s">
        <v>311</v>
      </c>
      <c r="F3589" s="20" t="s">
        <v>309</v>
      </c>
      <c r="G3589" s="20" t="s">
        <v>310</v>
      </c>
      <c r="H3589" s="20" t="s">
        <v>230</v>
      </c>
      <c r="I3589" s="20">
        <v>0</v>
      </c>
      <c r="J3589" s="20">
        <v>0</v>
      </c>
      <c r="K3589" s="20">
        <v>0</v>
      </c>
      <c r="L3589" s="20">
        <v>0</v>
      </c>
      <c r="M3589" s="20">
        <v>0</v>
      </c>
      <c r="N3589" s="20">
        <v>0</v>
      </c>
      <c r="O3589" s="27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</row>
    <row r="3590" spans="1:70" x14ac:dyDescent="0.25">
      <c r="A3590" s="19" t="s">
        <v>400</v>
      </c>
      <c r="B3590" s="20" t="s">
        <v>344</v>
      </c>
      <c r="C3590" s="20" t="s">
        <v>345</v>
      </c>
      <c r="D3590" s="20" t="s">
        <v>382</v>
      </c>
      <c r="E3590" s="20" t="s">
        <v>312</v>
      </c>
      <c r="F3590" s="20" t="s">
        <v>309</v>
      </c>
      <c r="G3590" s="20" t="s">
        <v>310</v>
      </c>
      <c r="H3590" s="20" t="s">
        <v>68</v>
      </c>
      <c r="I3590" s="20">
        <v>0</v>
      </c>
      <c r="J3590" s="20">
        <v>0</v>
      </c>
      <c r="K3590" s="20">
        <v>0</v>
      </c>
      <c r="L3590" s="20">
        <v>0</v>
      </c>
      <c r="M3590" s="20">
        <v>0</v>
      </c>
      <c r="N3590" s="20">
        <v>0</v>
      </c>
      <c r="O3590" s="27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</row>
    <row r="3591" spans="1:70" x14ac:dyDescent="0.25">
      <c r="A3591" s="19" t="s">
        <v>400</v>
      </c>
      <c r="B3591" s="20" t="s">
        <v>344</v>
      </c>
      <c r="C3591" s="20" t="s">
        <v>345</v>
      </c>
      <c r="D3591" s="20" t="s">
        <v>382</v>
      </c>
      <c r="E3591" s="20" t="s">
        <v>313</v>
      </c>
      <c r="F3591" s="20" t="s">
        <v>309</v>
      </c>
      <c r="G3591" s="20" t="s">
        <v>310</v>
      </c>
      <c r="H3591" s="20" t="s">
        <v>179</v>
      </c>
      <c r="I3591" s="20">
        <v>0</v>
      </c>
      <c r="J3591" s="20">
        <v>0</v>
      </c>
      <c r="K3591" s="20">
        <v>0</v>
      </c>
      <c r="L3591" s="20">
        <v>0</v>
      </c>
      <c r="M3591" s="20">
        <v>0</v>
      </c>
      <c r="N3591" s="20">
        <v>0</v>
      </c>
      <c r="O3591" s="27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</row>
    <row r="3592" spans="1:70" x14ac:dyDescent="0.25">
      <c r="A3592" s="19" t="s">
        <v>400</v>
      </c>
      <c r="B3592" s="20" t="s">
        <v>346</v>
      </c>
      <c r="C3592" s="20" t="s">
        <v>406</v>
      </c>
      <c r="D3592" s="20" t="s">
        <v>435</v>
      </c>
      <c r="E3592" s="20" t="s">
        <v>9</v>
      </c>
      <c r="F3592" s="20" t="s">
        <v>6</v>
      </c>
      <c r="G3592" s="20" t="s">
        <v>7</v>
      </c>
      <c r="H3592" s="20" t="s">
        <v>8</v>
      </c>
      <c r="I3592" s="20">
        <v>630.04749000000004</v>
      </c>
      <c r="J3592" s="20">
        <v>0.16203577999999999</v>
      </c>
      <c r="K3592" s="20">
        <v>1.2492909E-3</v>
      </c>
      <c r="L3592" s="20">
        <v>6.9240187000000003E-3</v>
      </c>
      <c r="M3592" s="20">
        <v>6.3700972040000008E-3</v>
      </c>
      <c r="N3592" s="20">
        <v>1.8515164E-5</v>
      </c>
      <c r="O3592" s="27">
        <v>0.18890316604000001</v>
      </c>
      <c r="AT3592">
        <v>0</v>
      </c>
      <c r="AU3592">
        <v>1.2492909E-3</v>
      </c>
      <c r="AV3592">
        <v>0</v>
      </c>
      <c r="AW3592">
        <v>0.83666622999999996</v>
      </c>
      <c r="AX3592">
        <v>0</v>
      </c>
      <c r="AY3592">
        <v>1.8515164E-5</v>
      </c>
      <c r="AZ3592">
        <v>0</v>
      </c>
      <c r="BA3592">
        <v>6.9240187000000003E-3</v>
      </c>
      <c r="BB3592">
        <v>0</v>
      </c>
      <c r="BC3592">
        <v>0</v>
      </c>
      <c r="BD3592">
        <v>0</v>
      </c>
      <c r="BE3592">
        <v>9.7755389000000006E-4</v>
      </c>
      <c r="BF3592">
        <v>0</v>
      </c>
      <c r="BG3592">
        <v>5.7973922E-4</v>
      </c>
      <c r="BH3592">
        <v>0</v>
      </c>
      <c r="BI3592">
        <v>2.2030091000000002E-3</v>
      </c>
      <c r="BJ3592">
        <v>0</v>
      </c>
      <c r="BK3592">
        <v>1.0958103999999999E-3</v>
      </c>
      <c r="BL3592">
        <v>0</v>
      </c>
      <c r="BM3592">
        <v>2.0754416000000001E-3</v>
      </c>
      <c r="BN3592">
        <v>0</v>
      </c>
      <c r="BO3592">
        <v>5.1576346999999999E-4</v>
      </c>
      <c r="BP3592">
        <v>0</v>
      </c>
      <c r="BQ3592">
        <v>8.9204735999999995E-4</v>
      </c>
      <c r="BR3592">
        <v>0</v>
      </c>
    </row>
    <row r="3593" spans="1:70" x14ac:dyDescent="0.25">
      <c r="A3593" s="19" t="s">
        <v>400</v>
      </c>
      <c r="B3593" s="20" t="s">
        <v>346</v>
      </c>
      <c r="C3593" s="20" t="s">
        <v>406</v>
      </c>
      <c r="D3593" s="20" t="s">
        <v>435</v>
      </c>
      <c r="E3593" s="20" t="s">
        <v>11</v>
      </c>
      <c r="F3593" s="20" t="s">
        <v>10</v>
      </c>
      <c r="G3593" s="20" t="s">
        <v>7</v>
      </c>
      <c r="H3593" s="20" t="s">
        <v>8</v>
      </c>
      <c r="I3593" s="20">
        <v>0</v>
      </c>
      <c r="J3593" s="20">
        <v>0</v>
      </c>
      <c r="K3593" s="20">
        <v>0</v>
      </c>
      <c r="L3593" s="20">
        <v>0</v>
      </c>
      <c r="M3593" s="20">
        <v>0</v>
      </c>
      <c r="N3593" s="20">
        <v>0</v>
      </c>
      <c r="O3593" s="27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</row>
    <row r="3594" spans="1:70" x14ac:dyDescent="0.25">
      <c r="A3594" s="19" t="s">
        <v>400</v>
      </c>
      <c r="B3594" s="20" t="s">
        <v>346</v>
      </c>
      <c r="C3594" s="20" t="s">
        <v>406</v>
      </c>
      <c r="D3594" s="20" t="s">
        <v>435</v>
      </c>
      <c r="E3594" s="20" t="s">
        <v>13</v>
      </c>
      <c r="F3594" s="20" t="s">
        <v>12</v>
      </c>
      <c r="G3594" s="20" t="s">
        <v>7</v>
      </c>
      <c r="H3594" s="20" t="s">
        <v>8</v>
      </c>
      <c r="I3594" s="20">
        <v>894.81322999999998</v>
      </c>
      <c r="J3594" s="20">
        <v>0.23691659000000001</v>
      </c>
      <c r="K3594" s="20">
        <v>1.7711768E-3</v>
      </c>
      <c r="L3594" s="20">
        <v>7.8401128E-3</v>
      </c>
      <c r="M3594" s="20">
        <v>7.212903776E-3</v>
      </c>
      <c r="N3594" s="20">
        <v>1.9462956999999999E-5</v>
      </c>
      <c r="O3594" s="27">
        <v>0.21928409080999997</v>
      </c>
      <c r="AT3594">
        <v>0</v>
      </c>
      <c r="AU3594">
        <v>1.7711768E-3</v>
      </c>
      <c r="AV3594">
        <v>0</v>
      </c>
      <c r="AW3594">
        <v>0.88087212999999998</v>
      </c>
      <c r="AX3594">
        <v>0</v>
      </c>
      <c r="AY3594">
        <v>1.9462956999999999E-5</v>
      </c>
      <c r="AZ3594">
        <v>0</v>
      </c>
      <c r="BA3594">
        <v>7.8401128E-3</v>
      </c>
      <c r="BB3594">
        <v>0</v>
      </c>
      <c r="BC3594">
        <v>0</v>
      </c>
      <c r="BD3594">
        <v>0</v>
      </c>
      <c r="BE3594">
        <v>1.8511368E-3</v>
      </c>
      <c r="BF3594">
        <v>0</v>
      </c>
      <c r="BG3594">
        <v>1.723973E-3</v>
      </c>
      <c r="BH3594">
        <v>0</v>
      </c>
      <c r="BI3594">
        <v>6.5095131000000002E-3</v>
      </c>
      <c r="BJ3594">
        <v>0</v>
      </c>
      <c r="BK3594">
        <v>1.9632849999999999E-3</v>
      </c>
      <c r="BL3594">
        <v>0</v>
      </c>
      <c r="BM3594">
        <v>2.0125334000000001E-3</v>
      </c>
      <c r="BN3594">
        <v>0</v>
      </c>
      <c r="BO3594">
        <v>5.5900752000000002E-4</v>
      </c>
      <c r="BP3594">
        <v>0</v>
      </c>
      <c r="BQ3594">
        <v>7.2513060999999999E-4</v>
      </c>
      <c r="BR3594">
        <v>0</v>
      </c>
    </row>
    <row r="3595" spans="1:70" x14ac:dyDescent="0.25">
      <c r="A3595" s="19" t="s">
        <v>400</v>
      </c>
      <c r="B3595" s="20" t="s">
        <v>346</v>
      </c>
      <c r="C3595" s="20" t="s">
        <v>406</v>
      </c>
      <c r="D3595" s="20" t="s">
        <v>435</v>
      </c>
      <c r="E3595" s="20" t="s">
        <v>15</v>
      </c>
      <c r="F3595" s="20" t="s">
        <v>14</v>
      </c>
      <c r="G3595" s="20" t="s">
        <v>7</v>
      </c>
      <c r="H3595" s="20" t="s">
        <v>8</v>
      </c>
      <c r="I3595" s="20">
        <v>247.05406117999999</v>
      </c>
      <c r="J3595" s="20">
        <v>8.4330472849999991E-2</v>
      </c>
      <c r="K3595" s="20">
        <v>1.2026252586300001E-3</v>
      </c>
      <c r="L3595" s="20">
        <v>3.8777323599999998E-5</v>
      </c>
      <c r="M3595" s="20">
        <v>3.5675137712E-5</v>
      </c>
      <c r="N3595" s="20">
        <v>6.8089776817999999E-6</v>
      </c>
      <c r="O3595" s="27">
        <v>4.7965641150629996E-3</v>
      </c>
      <c r="AT3595">
        <v>0</v>
      </c>
      <c r="AU3595">
        <v>1.2026252586300001E-3</v>
      </c>
      <c r="AV3595">
        <v>0</v>
      </c>
      <c r="AW3595">
        <v>0.30144816900999999</v>
      </c>
      <c r="AX3595">
        <v>0</v>
      </c>
      <c r="AY3595">
        <v>6.8089776817999999E-6</v>
      </c>
      <c r="AZ3595">
        <v>0</v>
      </c>
      <c r="BA3595">
        <v>3.8777323599999998E-5</v>
      </c>
      <c r="BB3595">
        <v>0</v>
      </c>
      <c r="BC3595">
        <v>0</v>
      </c>
      <c r="BD3595">
        <v>0</v>
      </c>
      <c r="BE3595">
        <v>6.3493456398000005E-4</v>
      </c>
      <c r="BF3595">
        <v>0</v>
      </c>
      <c r="BG3595">
        <v>1.8467748884700002E-4</v>
      </c>
      <c r="BH3595">
        <v>0</v>
      </c>
      <c r="BI3595">
        <v>5.9928597363399999E-4</v>
      </c>
      <c r="BJ3595">
        <v>0</v>
      </c>
      <c r="BK3595">
        <v>6.5000110999999998E-4</v>
      </c>
      <c r="BL3595">
        <v>0</v>
      </c>
      <c r="BM3595">
        <v>2.0809919999999999E-4</v>
      </c>
      <c r="BN3595">
        <v>0</v>
      </c>
      <c r="BO3595">
        <v>1.0407361839999999E-4</v>
      </c>
      <c r="BP3595">
        <v>0</v>
      </c>
      <c r="BQ3595">
        <v>3.4583331464000003E-5</v>
      </c>
      <c r="BR3595">
        <v>0</v>
      </c>
    </row>
    <row r="3596" spans="1:70" x14ac:dyDescent="0.25">
      <c r="A3596" s="19" t="s">
        <v>400</v>
      </c>
      <c r="B3596" s="20" t="s">
        <v>346</v>
      </c>
      <c r="C3596" s="20" t="s">
        <v>406</v>
      </c>
      <c r="D3596" s="20" t="s">
        <v>435</v>
      </c>
      <c r="E3596" s="20" t="s">
        <v>18</v>
      </c>
      <c r="F3596" s="20" t="s">
        <v>16</v>
      </c>
      <c r="G3596" s="20" t="s">
        <v>17</v>
      </c>
      <c r="H3596" s="20" t="s">
        <v>8</v>
      </c>
      <c r="I3596" s="20">
        <v>149.88498999999999</v>
      </c>
      <c r="J3596" s="20">
        <v>5.2580331000000001E-2</v>
      </c>
      <c r="K3596" s="20">
        <v>3.0238819000000001E-4</v>
      </c>
      <c r="L3596" s="20">
        <v>1.8803884999999999E-3</v>
      </c>
      <c r="M3596" s="20">
        <v>1.7299574200000001E-3</v>
      </c>
      <c r="N3596" s="20">
        <v>3.1634197E-6</v>
      </c>
      <c r="O3596" s="27">
        <v>1.2509771937999998E-2</v>
      </c>
      <c r="AT3596">
        <v>0</v>
      </c>
      <c r="AU3596">
        <v>3.0238819000000001E-4</v>
      </c>
      <c r="AV3596">
        <v>0</v>
      </c>
      <c r="AW3596">
        <v>0.14109965999999999</v>
      </c>
      <c r="AX3596">
        <v>0</v>
      </c>
      <c r="AY3596">
        <v>3.1634197E-6</v>
      </c>
      <c r="AZ3596">
        <v>0</v>
      </c>
      <c r="BA3596">
        <v>1.8803884999999999E-3</v>
      </c>
      <c r="BB3596">
        <v>0</v>
      </c>
      <c r="BC3596">
        <v>0</v>
      </c>
      <c r="BD3596">
        <v>0</v>
      </c>
      <c r="BE3596">
        <v>6.9766480000000002E-5</v>
      </c>
      <c r="BF3596">
        <v>0</v>
      </c>
      <c r="BG3596">
        <v>2.5819641000000002E-4</v>
      </c>
      <c r="BH3596">
        <v>0</v>
      </c>
      <c r="BI3596">
        <v>5.7049102999999997E-5</v>
      </c>
      <c r="BJ3596">
        <v>0</v>
      </c>
      <c r="BK3596">
        <v>7.4668219999999999E-5</v>
      </c>
      <c r="BL3596">
        <v>0</v>
      </c>
      <c r="BM3596">
        <v>4.3944433999999999E-5</v>
      </c>
      <c r="BN3596">
        <v>0</v>
      </c>
      <c r="BO3596">
        <v>6.0122572999999999E-5</v>
      </c>
      <c r="BP3596">
        <v>0</v>
      </c>
      <c r="BQ3596">
        <v>7.9963764000000003E-5</v>
      </c>
      <c r="BR3596">
        <v>0</v>
      </c>
    </row>
    <row r="3597" spans="1:70" x14ac:dyDescent="0.25">
      <c r="A3597" s="19" t="s">
        <v>400</v>
      </c>
      <c r="B3597" s="20" t="s">
        <v>346</v>
      </c>
      <c r="C3597" s="20" t="s">
        <v>406</v>
      </c>
      <c r="D3597" s="20" t="s">
        <v>435</v>
      </c>
      <c r="E3597" s="20" t="s">
        <v>20</v>
      </c>
      <c r="F3597" s="20" t="s">
        <v>19</v>
      </c>
      <c r="G3597" s="20" t="s">
        <v>17</v>
      </c>
      <c r="H3597" s="20" t="s">
        <v>8</v>
      </c>
      <c r="I3597" s="20">
        <v>14.082919</v>
      </c>
      <c r="J3597" s="20">
        <v>1.9711495999999999E-3</v>
      </c>
      <c r="K3597" s="20">
        <v>2.0198154999999999E-5</v>
      </c>
      <c r="L3597" s="20">
        <v>6.6417006999999997E-5</v>
      </c>
      <c r="M3597" s="20">
        <v>6.110364644E-5</v>
      </c>
      <c r="N3597" s="20">
        <v>2.0600075000000001E-7</v>
      </c>
      <c r="O3597" s="27">
        <v>4.5157067690000007E-4</v>
      </c>
      <c r="AT3597">
        <v>0</v>
      </c>
      <c r="AU3597">
        <v>2.0198154999999999E-5</v>
      </c>
      <c r="AV3597">
        <v>0</v>
      </c>
      <c r="AW3597">
        <v>9.1518768999999996E-3</v>
      </c>
      <c r="AX3597">
        <v>0</v>
      </c>
      <c r="AY3597">
        <v>2.0600075000000001E-7</v>
      </c>
      <c r="AZ3597">
        <v>0</v>
      </c>
      <c r="BA3597">
        <v>6.6417006999999997E-5</v>
      </c>
      <c r="BB3597">
        <v>0</v>
      </c>
      <c r="BC3597">
        <v>0</v>
      </c>
      <c r="BD3597">
        <v>0</v>
      </c>
      <c r="BE3597">
        <v>6.5551298999999998E-6</v>
      </c>
      <c r="BF3597">
        <v>0</v>
      </c>
      <c r="BG3597">
        <v>2.5169398000000001E-5</v>
      </c>
      <c r="BH3597">
        <v>0</v>
      </c>
      <c r="BI3597">
        <v>5.5612385999999996E-6</v>
      </c>
      <c r="BJ3597">
        <v>0</v>
      </c>
      <c r="BK3597">
        <v>3.5838393000000001E-6</v>
      </c>
      <c r="BL3597">
        <v>0</v>
      </c>
      <c r="BM3597">
        <v>4.2966658000000003E-6</v>
      </c>
      <c r="BN3597">
        <v>0</v>
      </c>
      <c r="BO3597">
        <v>3.5055125000000002E-6</v>
      </c>
      <c r="BP3597">
        <v>0</v>
      </c>
      <c r="BQ3597">
        <v>4.6623750000000004E-6</v>
      </c>
      <c r="BR3597">
        <v>0</v>
      </c>
    </row>
    <row r="3598" spans="1:70" x14ac:dyDescent="0.25">
      <c r="A3598" s="19" t="s">
        <v>400</v>
      </c>
      <c r="B3598" s="20" t="s">
        <v>346</v>
      </c>
      <c r="C3598" s="20" t="s">
        <v>406</v>
      </c>
      <c r="D3598" s="20" t="s">
        <v>435</v>
      </c>
      <c r="E3598" s="20" t="s">
        <v>22</v>
      </c>
      <c r="F3598" s="20" t="s">
        <v>21</v>
      </c>
      <c r="G3598" s="20" t="s">
        <v>17</v>
      </c>
      <c r="H3598" s="20" t="s">
        <v>8</v>
      </c>
      <c r="I3598" s="20">
        <v>13.489169</v>
      </c>
      <c r="J3598" s="20">
        <v>2.3783832E-3</v>
      </c>
      <c r="K3598" s="20">
        <v>2.4187413E-5</v>
      </c>
      <c r="L3598" s="20">
        <v>8.0069127000000003E-5</v>
      </c>
      <c r="M3598" s="20">
        <v>7.3663596840000005E-5</v>
      </c>
      <c r="N3598" s="20">
        <v>2.4623966999999998E-7</v>
      </c>
      <c r="O3598" s="27">
        <v>5.3752656529999982E-4</v>
      </c>
      <c r="AT3598">
        <v>0</v>
      </c>
      <c r="AU3598">
        <v>2.4187413E-5</v>
      </c>
      <c r="AV3598">
        <v>0</v>
      </c>
      <c r="AW3598">
        <v>1.0940228E-2</v>
      </c>
      <c r="AX3598">
        <v>0</v>
      </c>
      <c r="AY3598">
        <v>2.4623966999999998E-7</v>
      </c>
      <c r="AZ3598">
        <v>0</v>
      </c>
      <c r="BA3598">
        <v>8.0069127000000003E-5</v>
      </c>
      <c r="BB3598">
        <v>0</v>
      </c>
      <c r="BC3598">
        <v>0</v>
      </c>
      <c r="BD3598">
        <v>0</v>
      </c>
      <c r="BE3598">
        <v>6.9763996000000001E-6</v>
      </c>
      <c r="BF3598">
        <v>0</v>
      </c>
      <c r="BG3598">
        <v>2.5415301999999999E-5</v>
      </c>
      <c r="BH3598">
        <v>0</v>
      </c>
      <c r="BI3598">
        <v>5.6155718000000003E-6</v>
      </c>
      <c r="BJ3598">
        <v>0</v>
      </c>
      <c r="BK3598">
        <v>3.1939679999999998E-6</v>
      </c>
      <c r="BL3598">
        <v>0</v>
      </c>
      <c r="BM3598">
        <v>4.1155149000000001E-6</v>
      </c>
      <c r="BN3598">
        <v>0</v>
      </c>
      <c r="BO3598">
        <v>4.1978727999999997E-6</v>
      </c>
      <c r="BP3598">
        <v>0</v>
      </c>
      <c r="BQ3598">
        <v>5.0249009000000003E-6</v>
      </c>
      <c r="BR3598">
        <v>0</v>
      </c>
    </row>
    <row r="3599" spans="1:70" x14ac:dyDescent="0.25">
      <c r="A3599" s="19" t="s">
        <v>400</v>
      </c>
      <c r="B3599" s="20" t="s">
        <v>346</v>
      </c>
      <c r="C3599" s="20" t="s">
        <v>406</v>
      </c>
      <c r="D3599" s="20" t="s">
        <v>435</v>
      </c>
      <c r="E3599" s="20" t="s">
        <v>24</v>
      </c>
      <c r="F3599" s="20" t="s">
        <v>23</v>
      </c>
      <c r="G3599" s="20" t="s">
        <v>17</v>
      </c>
      <c r="H3599" s="20" t="s">
        <v>8</v>
      </c>
      <c r="I3599" s="20">
        <v>3.5185310999999997E-2</v>
      </c>
      <c r="J3599" s="20">
        <v>1.7223293999999998E-5</v>
      </c>
      <c r="K3599" s="20">
        <v>1.6883842999999999E-7</v>
      </c>
      <c r="L3599" s="20">
        <v>5.7947129999999999E-7</v>
      </c>
      <c r="M3599" s="20">
        <v>5.3311359600000001E-7</v>
      </c>
      <c r="N3599" s="20">
        <v>1.70211E-9</v>
      </c>
      <c r="O3599" s="27">
        <v>4.3899668173999991E-6</v>
      </c>
      <c r="AT3599">
        <v>0</v>
      </c>
      <c r="AU3599">
        <v>1.6883842999999999E-7</v>
      </c>
      <c r="AV3599">
        <v>0</v>
      </c>
      <c r="AW3599">
        <v>7.5648785999999995E-5</v>
      </c>
      <c r="AX3599">
        <v>0</v>
      </c>
      <c r="AY3599">
        <v>1.70211E-9</v>
      </c>
      <c r="AZ3599">
        <v>0</v>
      </c>
      <c r="BA3599">
        <v>5.7947129999999999E-7</v>
      </c>
      <c r="BB3599">
        <v>0</v>
      </c>
      <c r="BC3599">
        <v>0</v>
      </c>
      <c r="BD3599">
        <v>0</v>
      </c>
      <c r="BE3599">
        <v>1.8197324999999998E-8</v>
      </c>
      <c r="BF3599">
        <v>0</v>
      </c>
      <c r="BG3599">
        <v>3.7172029000000003E-8</v>
      </c>
      <c r="BH3599">
        <v>0</v>
      </c>
      <c r="BI3599">
        <v>6.5303441999999996E-7</v>
      </c>
      <c r="BJ3599">
        <v>0</v>
      </c>
      <c r="BK3599">
        <v>6.8518058E-9</v>
      </c>
      <c r="BL3599">
        <v>0</v>
      </c>
      <c r="BM3599">
        <v>1.0734958E-8</v>
      </c>
      <c r="BN3599">
        <v>0</v>
      </c>
      <c r="BO3599">
        <v>2.9302937000000001E-8</v>
      </c>
      <c r="BP3599">
        <v>0</v>
      </c>
      <c r="BQ3599">
        <v>3.5075939E-8</v>
      </c>
      <c r="BR3599">
        <v>0</v>
      </c>
    </row>
    <row r="3600" spans="1:70" x14ac:dyDescent="0.25">
      <c r="A3600" s="19" t="s">
        <v>400</v>
      </c>
      <c r="B3600" s="20" t="s">
        <v>346</v>
      </c>
      <c r="C3600" s="20" t="s">
        <v>406</v>
      </c>
      <c r="D3600" s="20" t="s">
        <v>435</v>
      </c>
      <c r="E3600" s="20" t="s">
        <v>26</v>
      </c>
      <c r="F3600" s="20" t="s">
        <v>25</v>
      </c>
      <c r="G3600" s="20" t="s">
        <v>17</v>
      </c>
      <c r="H3600" s="20" t="s">
        <v>8</v>
      </c>
      <c r="I3600" s="20">
        <v>64.147214000000005</v>
      </c>
      <c r="J3600" s="20">
        <v>0.1369570581</v>
      </c>
      <c r="K3600" s="20">
        <v>7.9486901299999997E-4</v>
      </c>
      <c r="L3600" s="20">
        <v>4.9024625399999994E-3</v>
      </c>
      <c r="M3600" s="20">
        <v>4.5102655367999997E-3</v>
      </c>
      <c r="N3600" s="20">
        <v>8.1750910199999991E-6</v>
      </c>
      <c r="O3600" s="27">
        <v>3.1785449971199989E-2</v>
      </c>
      <c r="AT3600">
        <v>0</v>
      </c>
      <c r="AU3600">
        <v>7.9486901299999997E-4</v>
      </c>
      <c r="AV3600">
        <v>0</v>
      </c>
      <c r="AW3600">
        <v>0.364661236</v>
      </c>
      <c r="AX3600">
        <v>0</v>
      </c>
      <c r="AY3600">
        <v>8.1750910199999991E-6</v>
      </c>
      <c r="AZ3600">
        <v>0</v>
      </c>
      <c r="BA3600">
        <v>4.9024625399999994E-3</v>
      </c>
      <c r="BB3600">
        <v>0</v>
      </c>
      <c r="BC3600">
        <v>0</v>
      </c>
      <c r="BD3600">
        <v>0</v>
      </c>
      <c r="BE3600">
        <v>6.8983294900000009E-5</v>
      </c>
      <c r="BF3600">
        <v>0</v>
      </c>
      <c r="BG3600">
        <v>4.21288575E-4</v>
      </c>
      <c r="BH3600">
        <v>0</v>
      </c>
      <c r="BI3600">
        <v>9.3084714999999994E-5</v>
      </c>
      <c r="BJ3600">
        <v>0</v>
      </c>
      <c r="BK3600">
        <v>3.0590315099999997E-5</v>
      </c>
      <c r="BL3600">
        <v>0</v>
      </c>
      <c r="BM3600">
        <v>1.8939070600000001E-5</v>
      </c>
      <c r="BN3600">
        <v>0</v>
      </c>
      <c r="BO3600">
        <v>1.5563418300000001E-4</v>
      </c>
      <c r="BP3600">
        <v>0</v>
      </c>
      <c r="BQ3600">
        <v>9.2490278000000004E-5</v>
      </c>
      <c r="BR3600">
        <v>0</v>
      </c>
    </row>
    <row r="3601" spans="1:70" x14ac:dyDescent="0.25">
      <c r="A3601" s="19" t="s">
        <v>400</v>
      </c>
      <c r="B3601" s="20" t="s">
        <v>346</v>
      </c>
      <c r="C3601" s="20" t="s">
        <v>406</v>
      </c>
      <c r="D3601" s="20" t="s">
        <v>435</v>
      </c>
      <c r="E3601" s="20" t="s">
        <v>28</v>
      </c>
      <c r="F3601" s="20" t="s">
        <v>27</v>
      </c>
      <c r="G3601" s="20" t="s">
        <v>17</v>
      </c>
      <c r="H3601" s="20" t="s">
        <v>8</v>
      </c>
      <c r="I3601" s="20">
        <v>1.3546342</v>
      </c>
      <c r="J3601" s="20">
        <v>4.8540357999999999E-4</v>
      </c>
      <c r="K3601" s="20">
        <v>4.758368E-6</v>
      </c>
      <c r="L3601" s="20">
        <v>1.6331223E-5</v>
      </c>
      <c r="M3601" s="20">
        <v>1.5024725160000001E-5</v>
      </c>
      <c r="N3601" s="20">
        <v>4.7970519999999999E-8</v>
      </c>
      <c r="O3601" s="27">
        <v>1.0936193944000001E-4</v>
      </c>
      <c r="AT3601">
        <v>0</v>
      </c>
      <c r="AU3601">
        <v>4.758368E-6</v>
      </c>
      <c r="AV3601">
        <v>0</v>
      </c>
      <c r="AW3601">
        <v>2.1320076000000002E-3</v>
      </c>
      <c r="AX3601">
        <v>0</v>
      </c>
      <c r="AY3601">
        <v>4.7970519999999999E-8</v>
      </c>
      <c r="AZ3601">
        <v>0</v>
      </c>
      <c r="BA3601">
        <v>1.6331223E-5</v>
      </c>
      <c r="BB3601">
        <v>0</v>
      </c>
      <c r="BC3601">
        <v>0</v>
      </c>
      <c r="BD3601">
        <v>0</v>
      </c>
      <c r="BE3601">
        <v>6.4314787000000004E-7</v>
      </c>
      <c r="BF3601">
        <v>0</v>
      </c>
      <c r="BG3601">
        <v>3.5148846E-6</v>
      </c>
      <c r="BH3601">
        <v>0</v>
      </c>
      <c r="BI3601">
        <v>7.7662219000000003E-7</v>
      </c>
      <c r="BJ3601">
        <v>0</v>
      </c>
      <c r="BK3601">
        <v>2.5066651999999998E-7</v>
      </c>
      <c r="BL3601">
        <v>0</v>
      </c>
      <c r="BM3601">
        <v>8.2659153000000004E-7</v>
      </c>
      <c r="BN3601">
        <v>0</v>
      </c>
      <c r="BO3601">
        <v>8.2584370000000002E-7</v>
      </c>
      <c r="BP3601">
        <v>0</v>
      </c>
      <c r="BQ3601">
        <v>1.0768455000000001E-6</v>
      </c>
      <c r="BR3601">
        <v>0</v>
      </c>
    </row>
    <row r="3602" spans="1:70" x14ac:dyDescent="0.25">
      <c r="A3602" s="19" t="s">
        <v>400</v>
      </c>
      <c r="B3602" s="20" t="s">
        <v>346</v>
      </c>
      <c r="C3602" s="20" t="s">
        <v>406</v>
      </c>
      <c r="D3602" s="20" t="s">
        <v>435</v>
      </c>
      <c r="E3602" s="20" t="s">
        <v>31</v>
      </c>
      <c r="F3602" s="20" t="s">
        <v>29</v>
      </c>
      <c r="G3602" s="20" t="s">
        <v>30</v>
      </c>
      <c r="H3602" s="20" t="s">
        <v>8</v>
      </c>
      <c r="I3602" s="20">
        <v>1.8880170999999999</v>
      </c>
      <c r="J3602" s="20">
        <v>7.3079806000000004E-4</v>
      </c>
      <c r="K3602" s="20">
        <v>7.1639478999999998E-6</v>
      </c>
      <c r="L3602" s="20">
        <v>2.4587429E-5</v>
      </c>
      <c r="M3602" s="20">
        <v>2.2620434680000002E-5</v>
      </c>
      <c r="N3602" s="20">
        <v>7.2221886999999997E-8</v>
      </c>
      <c r="O3602" s="27">
        <v>1.7729715825E-4</v>
      </c>
      <c r="AT3602">
        <v>0</v>
      </c>
      <c r="AU3602">
        <v>7.1639478999999998E-6</v>
      </c>
      <c r="AV3602">
        <v>0</v>
      </c>
      <c r="AW3602">
        <v>3.2098382000000001E-3</v>
      </c>
      <c r="AX3602">
        <v>0</v>
      </c>
      <c r="AY3602">
        <v>7.2221886999999997E-8</v>
      </c>
      <c r="AZ3602">
        <v>0</v>
      </c>
      <c r="BA3602">
        <v>2.4587429E-5</v>
      </c>
      <c r="BB3602">
        <v>0</v>
      </c>
      <c r="BC3602">
        <v>0</v>
      </c>
      <c r="BD3602">
        <v>0</v>
      </c>
      <c r="BE3602">
        <v>6.3543752000000003E-7</v>
      </c>
      <c r="BF3602">
        <v>0</v>
      </c>
      <c r="BG3602">
        <v>8.9369205000000002E-6</v>
      </c>
      <c r="BH3602">
        <v>0</v>
      </c>
      <c r="BI3602">
        <v>1.9746340000000002E-6</v>
      </c>
      <c r="BJ3602">
        <v>0</v>
      </c>
      <c r="BK3602">
        <v>2.8604670999999997E-7</v>
      </c>
      <c r="BL3602">
        <v>0</v>
      </c>
      <c r="BM3602">
        <v>5.7602965999999999E-7</v>
      </c>
      <c r="BN3602">
        <v>0</v>
      </c>
      <c r="BO3602">
        <v>1.3544978E-6</v>
      </c>
      <c r="BP3602">
        <v>0</v>
      </c>
      <c r="BQ3602">
        <v>1.0799808E-5</v>
      </c>
      <c r="BR3602">
        <v>0</v>
      </c>
    </row>
    <row r="3603" spans="1:70" x14ac:dyDescent="0.25">
      <c r="A3603" s="19" t="s">
        <v>400</v>
      </c>
      <c r="B3603" s="20" t="s">
        <v>346</v>
      </c>
      <c r="C3603" s="20" t="s">
        <v>406</v>
      </c>
      <c r="D3603" s="20" t="s">
        <v>435</v>
      </c>
      <c r="E3603" s="20" t="s">
        <v>33</v>
      </c>
      <c r="F3603" s="20" t="s">
        <v>32</v>
      </c>
      <c r="G3603" s="20" t="s">
        <v>30</v>
      </c>
      <c r="H3603" s="20" t="s">
        <v>8</v>
      </c>
      <c r="I3603" s="20">
        <v>8.9360058000000006E-2</v>
      </c>
      <c r="J3603" s="20">
        <v>5.8229136E-5</v>
      </c>
      <c r="K3603" s="20">
        <v>5.7081507999999997E-7</v>
      </c>
      <c r="L3603" s="20">
        <v>1.9590974999999998E-6</v>
      </c>
      <c r="M3603" s="20">
        <v>1.8023696999999999E-6</v>
      </c>
      <c r="N3603" s="20">
        <v>5.7545559E-9</v>
      </c>
      <c r="O3603" s="27">
        <v>1.3621663287E-5</v>
      </c>
      <c r="AT3603">
        <v>0</v>
      </c>
      <c r="AU3603">
        <v>5.7081507999999997E-7</v>
      </c>
      <c r="AV3603">
        <v>0</v>
      </c>
      <c r="AW3603">
        <v>2.5575617000000002E-4</v>
      </c>
      <c r="AX3603">
        <v>0</v>
      </c>
      <c r="AY3603">
        <v>5.7545559E-9</v>
      </c>
      <c r="AZ3603">
        <v>0</v>
      </c>
      <c r="BA3603">
        <v>1.9590974999999998E-6</v>
      </c>
      <c r="BB3603">
        <v>0</v>
      </c>
      <c r="BC3603">
        <v>0</v>
      </c>
      <c r="BD3603">
        <v>0</v>
      </c>
      <c r="BE3603">
        <v>4.8177095999999999E-8</v>
      </c>
      <c r="BF3603">
        <v>0</v>
      </c>
      <c r="BG3603">
        <v>5.8447409000000001E-7</v>
      </c>
      <c r="BH3603">
        <v>0</v>
      </c>
      <c r="BI3603">
        <v>1.2914094E-7</v>
      </c>
      <c r="BJ3603">
        <v>0</v>
      </c>
      <c r="BK3603">
        <v>1.7842185000000001E-8</v>
      </c>
      <c r="BL3603">
        <v>0</v>
      </c>
      <c r="BM3603">
        <v>2.7263548E-8</v>
      </c>
      <c r="BN3603">
        <v>0</v>
      </c>
      <c r="BO3603">
        <v>1.0792480999999999E-7</v>
      </c>
      <c r="BP3603">
        <v>0</v>
      </c>
      <c r="BQ3603">
        <v>5.3719105999999999E-7</v>
      </c>
      <c r="BR3603">
        <v>0</v>
      </c>
    </row>
    <row r="3604" spans="1:70" x14ac:dyDescent="0.25">
      <c r="A3604" s="19" t="s">
        <v>400</v>
      </c>
      <c r="B3604" s="20" t="s">
        <v>346</v>
      </c>
      <c r="C3604" s="20" t="s">
        <v>406</v>
      </c>
      <c r="D3604" s="20" t="s">
        <v>435</v>
      </c>
      <c r="E3604" s="20" t="s">
        <v>36</v>
      </c>
      <c r="F3604" s="20" t="s">
        <v>34</v>
      </c>
      <c r="G3604" s="20" t="s">
        <v>35</v>
      </c>
      <c r="H3604" s="20" t="s">
        <v>8</v>
      </c>
      <c r="I3604" s="20">
        <v>665.72217599999999</v>
      </c>
      <c r="J3604" s="20">
        <v>8.4495861199999998E-3</v>
      </c>
      <c r="K3604" s="20">
        <v>8.8894599699999993E-5</v>
      </c>
      <c r="L3604" s="20">
        <v>2.9091245300000003E-4</v>
      </c>
      <c r="M3604" s="20">
        <v>2.6763945676000001E-4</v>
      </c>
      <c r="N3604" s="20">
        <v>9.3496482099999991E-7</v>
      </c>
      <c r="O3604" s="27">
        <v>2.9455128588260003E-3</v>
      </c>
      <c r="AT3604">
        <v>0</v>
      </c>
      <c r="AU3604">
        <v>8.8894599699999993E-5</v>
      </c>
      <c r="AV3604">
        <v>0</v>
      </c>
      <c r="AW3604">
        <v>4.15468118E-2</v>
      </c>
      <c r="AX3604">
        <v>0</v>
      </c>
      <c r="AY3604">
        <v>9.3496482099999991E-7</v>
      </c>
      <c r="AZ3604">
        <v>0</v>
      </c>
      <c r="BA3604">
        <v>2.9091245300000003E-4</v>
      </c>
      <c r="BB3604">
        <v>0</v>
      </c>
      <c r="BC3604">
        <v>0</v>
      </c>
      <c r="BD3604">
        <v>0</v>
      </c>
      <c r="BE3604">
        <v>1.0329051E-4</v>
      </c>
      <c r="BF3604">
        <v>0</v>
      </c>
      <c r="BG3604">
        <v>4.8020424399999997E-5</v>
      </c>
      <c r="BH3604">
        <v>0</v>
      </c>
      <c r="BI3604">
        <v>2.4431445899999999E-5</v>
      </c>
      <c r="BJ3604">
        <v>0</v>
      </c>
      <c r="BK3604">
        <v>3.0588332199999997E-4</v>
      </c>
      <c r="BL3604">
        <v>0</v>
      </c>
      <c r="BM3604">
        <v>2.37914424E-4</v>
      </c>
      <c r="BN3604">
        <v>0</v>
      </c>
      <c r="BO3604">
        <v>1.745087912E-5</v>
      </c>
      <c r="BP3604">
        <v>0</v>
      </c>
      <c r="BQ3604">
        <v>3.01824655E-4</v>
      </c>
      <c r="BR3604">
        <v>0</v>
      </c>
    </row>
    <row r="3605" spans="1:70" x14ac:dyDescent="0.25">
      <c r="A3605" s="19" t="s">
        <v>400</v>
      </c>
      <c r="B3605" s="20" t="s">
        <v>346</v>
      </c>
      <c r="C3605" s="20" t="s">
        <v>406</v>
      </c>
      <c r="D3605" s="20" t="s">
        <v>435</v>
      </c>
      <c r="E3605" s="20" t="s">
        <v>38</v>
      </c>
      <c r="F3605" s="20" t="s">
        <v>34</v>
      </c>
      <c r="G3605" s="20" t="s">
        <v>37</v>
      </c>
      <c r="H3605" s="20" t="s">
        <v>8</v>
      </c>
      <c r="I3605" s="20">
        <v>312.67260500000003</v>
      </c>
      <c r="J3605" s="20">
        <v>0.15662617700000001</v>
      </c>
      <c r="K3605" s="20">
        <v>1.702522573E-3</v>
      </c>
      <c r="L3605" s="20">
        <v>5.4681815499999994E-3</v>
      </c>
      <c r="M3605" s="20">
        <v>5.0307270260000004E-3</v>
      </c>
      <c r="N3605" s="20">
        <v>1.7563258490000002E-5</v>
      </c>
      <c r="O3605" s="27">
        <v>3.89714729516E-2</v>
      </c>
      <c r="AT3605">
        <v>0</v>
      </c>
      <c r="AU3605">
        <v>1.702522573E-3</v>
      </c>
      <c r="AV3605">
        <v>0</v>
      </c>
      <c r="AW3605">
        <v>0.78009266199999994</v>
      </c>
      <c r="AX3605">
        <v>0</v>
      </c>
      <c r="AY3605">
        <v>1.7563258490000002E-5</v>
      </c>
      <c r="AZ3605">
        <v>0</v>
      </c>
      <c r="BA3605">
        <v>5.4681815499999994E-3</v>
      </c>
      <c r="BB3605">
        <v>0</v>
      </c>
      <c r="BC3605">
        <v>0</v>
      </c>
      <c r="BD3605">
        <v>0</v>
      </c>
      <c r="BE3605">
        <v>4.8512900899999999E-5</v>
      </c>
      <c r="BF3605">
        <v>0</v>
      </c>
      <c r="BG3605">
        <v>2.2543349E-4</v>
      </c>
      <c r="BH3605">
        <v>0</v>
      </c>
      <c r="BI3605">
        <v>4.58776837E-4</v>
      </c>
      <c r="BJ3605">
        <v>0</v>
      </c>
      <c r="BK3605">
        <v>1.2560413200000001E-4</v>
      </c>
      <c r="BL3605">
        <v>0</v>
      </c>
      <c r="BM3605">
        <v>9.2809481900000006E-5</v>
      </c>
      <c r="BN3605">
        <v>0</v>
      </c>
      <c r="BO3605">
        <v>3.2338835300000003E-4</v>
      </c>
      <c r="BP3605">
        <v>0</v>
      </c>
      <c r="BQ3605">
        <v>5.5932173199999997E-3</v>
      </c>
      <c r="BR3605">
        <v>0</v>
      </c>
    </row>
    <row r="3606" spans="1:70" x14ac:dyDescent="0.25">
      <c r="A3606" s="19" t="s">
        <v>400</v>
      </c>
      <c r="B3606" s="20" t="s">
        <v>346</v>
      </c>
      <c r="C3606" s="20" t="s">
        <v>406</v>
      </c>
      <c r="D3606" s="20" t="s">
        <v>435</v>
      </c>
      <c r="E3606" s="20" t="s">
        <v>40</v>
      </c>
      <c r="F3606" s="20" t="s">
        <v>39</v>
      </c>
      <c r="G3606" s="20" t="s">
        <v>35</v>
      </c>
      <c r="H3606" s="20" t="s">
        <v>8</v>
      </c>
      <c r="I3606" s="20">
        <v>7518.6538</v>
      </c>
      <c r="J3606" s="20">
        <v>7.3308824999999994E-2</v>
      </c>
      <c r="K3606" s="20">
        <v>7.7807292E-4</v>
      </c>
      <c r="L3606" s="20">
        <v>2.4803822999999998E-3</v>
      </c>
      <c r="M3606" s="20">
        <v>2.2819517160000001E-3</v>
      </c>
      <c r="N3606" s="20">
        <v>8.0419149999999994E-6</v>
      </c>
      <c r="O3606" s="27">
        <v>2.8074914841999997E-2</v>
      </c>
      <c r="AT3606">
        <v>0</v>
      </c>
      <c r="AU3606">
        <v>7.7807292E-4</v>
      </c>
      <c r="AV3606">
        <v>0</v>
      </c>
      <c r="AW3606">
        <v>0.35719329</v>
      </c>
      <c r="AX3606">
        <v>0</v>
      </c>
      <c r="AY3606">
        <v>8.0419149999999994E-6</v>
      </c>
      <c r="AZ3606">
        <v>0</v>
      </c>
      <c r="BA3606">
        <v>2.4803822999999998E-3</v>
      </c>
      <c r="BB3606">
        <v>0</v>
      </c>
      <c r="BC3606">
        <v>0</v>
      </c>
      <c r="BD3606">
        <v>0</v>
      </c>
      <c r="BE3606">
        <v>3.2819251999999997E-4</v>
      </c>
      <c r="BF3606">
        <v>0</v>
      </c>
      <c r="BG3606">
        <v>1.8445070999999999E-4</v>
      </c>
      <c r="BH3606">
        <v>0</v>
      </c>
      <c r="BI3606">
        <v>1.320758E-4</v>
      </c>
      <c r="BJ3606">
        <v>0</v>
      </c>
      <c r="BK3606">
        <v>6.4074143000000003E-4</v>
      </c>
      <c r="BL3606">
        <v>0</v>
      </c>
      <c r="BM3606">
        <v>2.8135822999999999E-3</v>
      </c>
      <c r="BN3606">
        <v>0</v>
      </c>
      <c r="BO3606">
        <v>1.4810151999999999E-4</v>
      </c>
      <c r="BP3606">
        <v>0</v>
      </c>
      <c r="BQ3606">
        <v>9.1049102999999996E-3</v>
      </c>
      <c r="BR3606">
        <v>0</v>
      </c>
    </row>
    <row r="3607" spans="1:70" x14ac:dyDescent="0.25">
      <c r="A3607" s="19" t="s">
        <v>400</v>
      </c>
      <c r="B3607" s="20" t="s">
        <v>346</v>
      </c>
      <c r="C3607" s="20" t="s">
        <v>406</v>
      </c>
      <c r="D3607" s="20" t="s">
        <v>435</v>
      </c>
      <c r="E3607" s="20" t="s">
        <v>41</v>
      </c>
      <c r="F3607" s="20" t="s">
        <v>39</v>
      </c>
      <c r="G3607" s="20" t="s">
        <v>37</v>
      </c>
      <c r="H3607" s="20" t="s">
        <v>8</v>
      </c>
      <c r="I3607" s="20">
        <v>2957.4964399999999</v>
      </c>
      <c r="J3607" s="20">
        <v>1.9724494499999998</v>
      </c>
      <c r="K3607" s="20">
        <v>1.18477302E-2</v>
      </c>
      <c r="L3607" s="20">
        <v>7.0389868899999999E-2</v>
      </c>
      <c r="M3607" s="20">
        <v>6.4758679388000007E-2</v>
      </c>
      <c r="N3607" s="20">
        <v>1.21652276E-4</v>
      </c>
      <c r="O3607" s="27">
        <v>0.54464714251299995</v>
      </c>
      <c r="AT3607">
        <v>0</v>
      </c>
      <c r="AU3607">
        <v>1.18477302E-2</v>
      </c>
      <c r="AV3607">
        <v>0</v>
      </c>
      <c r="AW3607">
        <v>5.4248629999999993</v>
      </c>
      <c r="AX3607">
        <v>0</v>
      </c>
      <c r="AY3607">
        <v>1.21652276E-4</v>
      </c>
      <c r="AZ3607">
        <v>0</v>
      </c>
      <c r="BA3607">
        <v>7.0389868899999999E-2</v>
      </c>
      <c r="BB3607">
        <v>0</v>
      </c>
      <c r="BC3607">
        <v>0</v>
      </c>
      <c r="BD3607">
        <v>0</v>
      </c>
      <c r="BE3607">
        <v>2.1513808600000001E-4</v>
      </c>
      <c r="BF3607">
        <v>0</v>
      </c>
      <c r="BG3607">
        <v>4.0585881300000005E-4</v>
      </c>
      <c r="BH3607">
        <v>0</v>
      </c>
      <c r="BI3607">
        <v>1.7436895E-3</v>
      </c>
      <c r="BJ3607">
        <v>0</v>
      </c>
      <c r="BK3607">
        <v>3.25501886E-4</v>
      </c>
      <c r="BL3607">
        <v>0</v>
      </c>
      <c r="BM3607">
        <v>8.7489708999999999E-4</v>
      </c>
      <c r="BN3607">
        <v>0</v>
      </c>
      <c r="BO3607">
        <v>2.5033853800000001E-3</v>
      </c>
      <c r="BP3607">
        <v>0</v>
      </c>
      <c r="BQ3607">
        <v>9.5160400000000006E-2</v>
      </c>
      <c r="BR3607">
        <v>0</v>
      </c>
    </row>
    <row r="3608" spans="1:70" x14ac:dyDescent="0.25">
      <c r="A3608" s="19" t="s">
        <v>400</v>
      </c>
      <c r="B3608" s="20" t="s">
        <v>346</v>
      </c>
      <c r="C3608" s="20" t="s">
        <v>406</v>
      </c>
      <c r="D3608" s="20" t="s">
        <v>435</v>
      </c>
      <c r="E3608" s="20" t="s">
        <v>43</v>
      </c>
      <c r="F3608" s="20" t="s">
        <v>42</v>
      </c>
      <c r="G3608" s="20" t="s">
        <v>35</v>
      </c>
      <c r="H3608" s="20" t="s">
        <v>8</v>
      </c>
      <c r="I3608" s="20">
        <v>19852.392100000001</v>
      </c>
      <c r="J3608" s="20">
        <v>0.150363783</v>
      </c>
      <c r="K3608" s="20">
        <v>1.7430129799999999E-3</v>
      </c>
      <c r="L3608" s="20">
        <v>5.7168823999999997E-3</v>
      </c>
      <c r="M3608" s="20">
        <v>5.2595318079999998E-3</v>
      </c>
      <c r="N3608" s="20">
        <v>1.7840787499999999E-5</v>
      </c>
      <c r="O3608" s="27">
        <v>5.5454819373600001E-2</v>
      </c>
      <c r="AT3608">
        <v>0</v>
      </c>
      <c r="AU3608">
        <v>1.7430129799999999E-3</v>
      </c>
      <c r="AV3608">
        <v>0</v>
      </c>
      <c r="AW3608">
        <v>0.79239448000000001</v>
      </c>
      <c r="AX3608">
        <v>0</v>
      </c>
      <c r="AY3608">
        <v>1.7840787499999999E-5</v>
      </c>
      <c r="AZ3608">
        <v>0</v>
      </c>
      <c r="BA3608">
        <v>5.7168823999999997E-3</v>
      </c>
      <c r="BB3608">
        <v>0</v>
      </c>
      <c r="BC3608">
        <v>0</v>
      </c>
      <c r="BD3608">
        <v>0</v>
      </c>
      <c r="BE3608">
        <v>2.0534727E-3</v>
      </c>
      <c r="BF3608">
        <v>0</v>
      </c>
      <c r="BG3608">
        <v>5.7856723000000005E-4</v>
      </c>
      <c r="BH3608">
        <v>0</v>
      </c>
      <c r="BI3608">
        <v>3.8571150999999998E-4</v>
      </c>
      <c r="BJ3608">
        <v>0</v>
      </c>
      <c r="BK3608">
        <v>4.5730893999999999E-3</v>
      </c>
      <c r="BL3608">
        <v>0</v>
      </c>
      <c r="BM3608">
        <v>6.6655280000000004E-3</v>
      </c>
      <c r="BN3608">
        <v>0</v>
      </c>
      <c r="BO3608">
        <v>3.2819421899999996E-4</v>
      </c>
      <c r="BP3608">
        <v>0</v>
      </c>
      <c r="BQ3608">
        <v>8.5145072999999998E-3</v>
      </c>
      <c r="BR3608">
        <v>0</v>
      </c>
    </row>
    <row r="3609" spans="1:70" x14ac:dyDescent="0.25">
      <c r="A3609" s="19" t="s">
        <v>400</v>
      </c>
      <c r="B3609" s="20" t="s">
        <v>346</v>
      </c>
      <c r="C3609" s="20" t="s">
        <v>406</v>
      </c>
      <c r="D3609" s="20" t="s">
        <v>435</v>
      </c>
      <c r="E3609" s="20" t="s">
        <v>44</v>
      </c>
      <c r="F3609" s="20" t="s">
        <v>42</v>
      </c>
      <c r="G3609" s="20" t="s">
        <v>37</v>
      </c>
      <c r="H3609" s="20" t="s">
        <v>8</v>
      </c>
      <c r="I3609" s="20">
        <v>7395.7906299999995</v>
      </c>
      <c r="J3609" s="20">
        <v>1.72205473</v>
      </c>
      <c r="K3609" s="20">
        <v>1.6615731799999998E-2</v>
      </c>
      <c r="L3609" s="20">
        <v>5.8706168999999996E-2</v>
      </c>
      <c r="M3609" s="20">
        <v>5.4009675480000005E-2</v>
      </c>
      <c r="N3609" s="20">
        <v>1.7043266299999999E-4</v>
      </c>
      <c r="O3609" s="27">
        <v>0.44548244596200004</v>
      </c>
      <c r="AT3609">
        <v>0</v>
      </c>
      <c r="AU3609">
        <v>1.6615731799999998E-2</v>
      </c>
      <c r="AV3609">
        <v>0</v>
      </c>
      <c r="AW3609">
        <v>7.5738716400000001</v>
      </c>
      <c r="AX3609">
        <v>0</v>
      </c>
      <c r="AY3609">
        <v>1.7043266299999999E-4</v>
      </c>
      <c r="AZ3609">
        <v>0</v>
      </c>
      <c r="BA3609">
        <v>5.8706168999999996E-2</v>
      </c>
      <c r="BB3609">
        <v>0</v>
      </c>
      <c r="BC3609">
        <v>0</v>
      </c>
      <c r="BD3609">
        <v>0</v>
      </c>
      <c r="BE3609">
        <v>7.6499876400000001E-4</v>
      </c>
      <c r="BF3609">
        <v>0</v>
      </c>
      <c r="BG3609">
        <v>7.87435315E-4</v>
      </c>
      <c r="BH3609">
        <v>0</v>
      </c>
      <c r="BI3609">
        <v>3.1497412400000001E-3</v>
      </c>
      <c r="BJ3609">
        <v>0</v>
      </c>
      <c r="BK3609">
        <v>1.0543698710000001E-3</v>
      </c>
      <c r="BL3609">
        <v>0</v>
      </c>
      <c r="BM3609">
        <v>2.25059842E-3</v>
      </c>
      <c r="BN3609">
        <v>0</v>
      </c>
      <c r="BO3609">
        <v>3.1859292300000001E-3</v>
      </c>
      <c r="BP3609">
        <v>0</v>
      </c>
      <c r="BQ3609">
        <v>8.2654167200000003E-2</v>
      </c>
      <c r="BR3609">
        <v>0</v>
      </c>
    </row>
    <row r="3610" spans="1:70" x14ac:dyDescent="0.25">
      <c r="A3610" s="19" t="s">
        <v>400</v>
      </c>
      <c r="B3610" s="20" t="s">
        <v>346</v>
      </c>
      <c r="C3610" s="20" t="s">
        <v>406</v>
      </c>
      <c r="D3610" s="20" t="s">
        <v>435</v>
      </c>
      <c r="E3610" s="20" t="s">
        <v>46</v>
      </c>
      <c r="F3610" s="20" t="s">
        <v>45</v>
      </c>
      <c r="G3610" s="20" t="s">
        <v>35</v>
      </c>
      <c r="H3610" s="20" t="s">
        <v>8</v>
      </c>
      <c r="I3610" s="20">
        <v>10072.166730000001</v>
      </c>
      <c r="J3610" s="20">
        <v>0.1025063814</v>
      </c>
      <c r="K3610" s="20">
        <v>1.114366559E-3</v>
      </c>
      <c r="L3610" s="20">
        <v>3.57991628E-3</v>
      </c>
      <c r="M3610" s="20">
        <v>3.2935229776000002E-3</v>
      </c>
      <c r="N3610" s="20">
        <v>1.148361688E-5</v>
      </c>
      <c r="O3610" s="27">
        <v>3.6803586810620008E-2</v>
      </c>
      <c r="AT3610">
        <v>0</v>
      </c>
      <c r="AU3610">
        <v>1.114366559E-3</v>
      </c>
      <c r="AV3610">
        <v>0</v>
      </c>
      <c r="AW3610">
        <v>0.51005286299999997</v>
      </c>
      <c r="AX3610">
        <v>0</v>
      </c>
      <c r="AY3610">
        <v>1.148361688E-5</v>
      </c>
      <c r="AZ3610">
        <v>0</v>
      </c>
      <c r="BA3610">
        <v>3.57991628E-3</v>
      </c>
      <c r="BB3610">
        <v>0</v>
      </c>
      <c r="BC3610">
        <v>0</v>
      </c>
      <c r="BD3610">
        <v>0</v>
      </c>
      <c r="BE3610">
        <v>3.6464237799999997E-3</v>
      </c>
      <c r="BF3610">
        <v>0</v>
      </c>
      <c r="BG3610">
        <v>1.6869986200000002E-4</v>
      </c>
      <c r="BH3610">
        <v>0</v>
      </c>
      <c r="BI3610">
        <v>2.1743533899999998E-4</v>
      </c>
      <c r="BJ3610">
        <v>0</v>
      </c>
      <c r="BK3610">
        <v>6.4004010800000006E-3</v>
      </c>
      <c r="BL3610">
        <v>0</v>
      </c>
      <c r="BM3610">
        <v>3.65610375E-3</v>
      </c>
      <c r="BN3610">
        <v>0</v>
      </c>
      <c r="BO3610">
        <v>2.11380332E-4</v>
      </c>
      <c r="BP3610">
        <v>0</v>
      </c>
      <c r="BQ3610">
        <v>1.5668415409999998E-3</v>
      </c>
      <c r="BR3610">
        <v>0</v>
      </c>
    </row>
    <row r="3611" spans="1:70" x14ac:dyDescent="0.25">
      <c r="A3611" s="19" t="s">
        <v>400</v>
      </c>
      <c r="B3611" s="20" t="s">
        <v>346</v>
      </c>
      <c r="C3611" s="20" t="s">
        <v>406</v>
      </c>
      <c r="D3611" s="20" t="s">
        <v>435</v>
      </c>
      <c r="E3611" s="20" t="s">
        <v>47</v>
      </c>
      <c r="F3611" s="20" t="s">
        <v>45</v>
      </c>
      <c r="G3611" s="20" t="s">
        <v>37</v>
      </c>
      <c r="H3611" s="20" t="s">
        <v>8</v>
      </c>
      <c r="I3611" s="20">
        <v>2876.1416800000002</v>
      </c>
      <c r="J3611" s="20">
        <v>1.9189597300000001</v>
      </c>
      <c r="K3611" s="20">
        <v>1.5404065999999999E-2</v>
      </c>
      <c r="L3611" s="20">
        <v>6.6750660999999989E-2</v>
      </c>
      <c r="M3611" s="20">
        <v>6.1410608119999995E-2</v>
      </c>
      <c r="N3611" s="20">
        <v>1.5896515500000001E-4</v>
      </c>
      <c r="O3611" s="27">
        <v>0.44063472344199994</v>
      </c>
      <c r="AT3611">
        <v>0</v>
      </c>
      <c r="AU3611">
        <v>1.5404065999999999E-2</v>
      </c>
      <c r="AV3611">
        <v>0</v>
      </c>
      <c r="AW3611">
        <v>7.0721609999999995</v>
      </c>
      <c r="AX3611">
        <v>0</v>
      </c>
      <c r="AY3611">
        <v>1.5896515500000001E-4</v>
      </c>
      <c r="AZ3611">
        <v>0</v>
      </c>
      <c r="BA3611">
        <v>6.6750660999999989E-2</v>
      </c>
      <c r="BB3611">
        <v>0</v>
      </c>
      <c r="BC3611">
        <v>0</v>
      </c>
      <c r="BD3611">
        <v>0</v>
      </c>
      <c r="BE3611">
        <v>1.0412485800000001E-3</v>
      </c>
      <c r="BF3611">
        <v>0</v>
      </c>
      <c r="BG3611">
        <v>3.2603363199999996E-4</v>
      </c>
      <c r="BH3611">
        <v>0</v>
      </c>
      <c r="BI3611">
        <v>2.5213266599999999E-3</v>
      </c>
      <c r="BJ3611">
        <v>0</v>
      </c>
      <c r="BK3611">
        <v>1.0729766199999999E-3</v>
      </c>
      <c r="BL3611">
        <v>0</v>
      </c>
      <c r="BM3611">
        <v>8.6820655000000003E-4</v>
      </c>
      <c r="BN3611">
        <v>0</v>
      </c>
      <c r="BO3611">
        <v>3.0681166000000003E-3</v>
      </c>
      <c r="BP3611">
        <v>0</v>
      </c>
      <c r="BQ3611">
        <v>2.2742199099999999E-2</v>
      </c>
      <c r="BR3611">
        <v>0</v>
      </c>
    </row>
    <row r="3612" spans="1:70" x14ac:dyDescent="0.25">
      <c r="A3612" s="19" t="s">
        <v>400</v>
      </c>
      <c r="B3612" s="20" t="s">
        <v>346</v>
      </c>
      <c r="C3612" s="20" t="s">
        <v>406</v>
      </c>
      <c r="D3612" s="20" t="s">
        <v>435</v>
      </c>
      <c r="E3612" s="20" t="s">
        <v>49</v>
      </c>
      <c r="F3612" s="20" t="s">
        <v>48</v>
      </c>
      <c r="G3612" s="20" t="s">
        <v>35</v>
      </c>
      <c r="H3612" s="20" t="s">
        <v>8</v>
      </c>
      <c r="I3612" s="20">
        <v>5565.8975</v>
      </c>
      <c r="J3612" s="20">
        <v>0</v>
      </c>
      <c r="K3612" s="20">
        <v>0</v>
      </c>
      <c r="L3612" s="20">
        <v>0</v>
      </c>
      <c r="M3612" s="20">
        <v>0</v>
      </c>
      <c r="N3612" s="20">
        <v>0</v>
      </c>
      <c r="O3612" s="27">
        <v>5.9513981300000005E-3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1.26082689E-3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3.1406864999999999E-3</v>
      </c>
      <c r="BL3612">
        <v>0</v>
      </c>
      <c r="BM3612">
        <v>1.5498847400000001E-3</v>
      </c>
      <c r="BN3612">
        <v>0</v>
      </c>
      <c r="BO3612">
        <v>0</v>
      </c>
      <c r="BP3612">
        <v>0</v>
      </c>
      <c r="BQ3612">
        <v>0</v>
      </c>
      <c r="BR3612">
        <v>0</v>
      </c>
    </row>
    <row r="3613" spans="1:70" x14ac:dyDescent="0.25">
      <c r="A3613" s="19" t="s">
        <v>400</v>
      </c>
      <c r="B3613" s="20" t="s">
        <v>346</v>
      </c>
      <c r="C3613" s="20" t="s">
        <v>406</v>
      </c>
      <c r="D3613" s="20" t="s">
        <v>435</v>
      </c>
      <c r="E3613" s="20" t="s">
        <v>50</v>
      </c>
      <c r="F3613" s="20" t="s">
        <v>48</v>
      </c>
      <c r="G3613" s="20" t="s">
        <v>37</v>
      </c>
      <c r="H3613" s="20" t="s">
        <v>8</v>
      </c>
      <c r="I3613" s="20">
        <v>2283.7181</v>
      </c>
      <c r="J3613" s="20">
        <v>0</v>
      </c>
      <c r="K3613" s="20">
        <v>0</v>
      </c>
      <c r="L3613" s="20">
        <v>0</v>
      </c>
      <c r="M3613" s="20">
        <v>0</v>
      </c>
      <c r="N3613" s="20">
        <v>0</v>
      </c>
      <c r="O3613" s="27">
        <v>2.5468435399999996E-3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5.1732424000000001E-4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1.2886409599999998E-3</v>
      </c>
      <c r="BL3613">
        <v>0</v>
      </c>
      <c r="BM3613">
        <v>7.4087833999999999E-4</v>
      </c>
      <c r="BN3613">
        <v>0</v>
      </c>
      <c r="BO3613">
        <v>0</v>
      </c>
      <c r="BP3613">
        <v>0</v>
      </c>
      <c r="BQ3613">
        <v>0</v>
      </c>
      <c r="BR3613">
        <v>0</v>
      </c>
    </row>
    <row r="3614" spans="1:70" x14ac:dyDescent="0.25">
      <c r="A3614" s="19" t="s">
        <v>400</v>
      </c>
      <c r="B3614" s="20" t="s">
        <v>346</v>
      </c>
      <c r="C3614" s="20" t="s">
        <v>406</v>
      </c>
      <c r="D3614" s="20" t="s">
        <v>435</v>
      </c>
      <c r="E3614" s="20" t="s">
        <v>52</v>
      </c>
      <c r="F3614" s="20" t="s">
        <v>51</v>
      </c>
      <c r="G3614" s="20" t="s">
        <v>37</v>
      </c>
      <c r="H3614" s="20" t="s">
        <v>8</v>
      </c>
      <c r="I3614" s="20">
        <v>0.46355286000000001</v>
      </c>
      <c r="J3614" s="20">
        <v>6.7828932999999998E-4</v>
      </c>
      <c r="K3614" s="20">
        <v>7.0840688E-6</v>
      </c>
      <c r="L3614" s="20">
        <v>2.2913874999999999E-5</v>
      </c>
      <c r="M3614" s="20">
        <v>2.1080765000000001E-5</v>
      </c>
      <c r="N3614" s="20">
        <v>7.2570941000000006E-8</v>
      </c>
      <c r="O3614" s="27">
        <v>1.4250646807E-4</v>
      </c>
      <c r="AT3614">
        <v>0</v>
      </c>
      <c r="AU3614">
        <v>7.0840688E-6</v>
      </c>
      <c r="AV3614">
        <v>0</v>
      </c>
      <c r="AW3614">
        <v>3.2235816999999999E-3</v>
      </c>
      <c r="AX3614">
        <v>0</v>
      </c>
      <c r="AY3614">
        <v>7.2570941000000006E-8</v>
      </c>
      <c r="AZ3614">
        <v>0</v>
      </c>
      <c r="BA3614">
        <v>2.2913874999999999E-5</v>
      </c>
      <c r="BB3614">
        <v>0</v>
      </c>
      <c r="BC3614">
        <v>0</v>
      </c>
      <c r="BD3614">
        <v>0</v>
      </c>
      <c r="BE3614">
        <v>5.9935677999999995E-7</v>
      </c>
      <c r="BF3614">
        <v>0</v>
      </c>
      <c r="BG3614">
        <v>9.8187455999999991E-7</v>
      </c>
      <c r="BH3614">
        <v>0</v>
      </c>
      <c r="BI3614">
        <v>9.8277336999999989E-7</v>
      </c>
      <c r="BJ3614">
        <v>0</v>
      </c>
      <c r="BK3614">
        <v>3.7646230999999999E-7</v>
      </c>
      <c r="BL3614">
        <v>0</v>
      </c>
      <c r="BM3614">
        <v>1.4142893E-7</v>
      </c>
      <c r="BN3614">
        <v>0</v>
      </c>
      <c r="BO3614">
        <v>1.3393948E-6</v>
      </c>
      <c r="BP3614">
        <v>0</v>
      </c>
      <c r="BQ3614">
        <v>2.7798872E-6</v>
      </c>
      <c r="BR3614">
        <v>0</v>
      </c>
    </row>
    <row r="3615" spans="1:70" x14ac:dyDescent="0.25">
      <c r="A3615" s="19" t="s">
        <v>400</v>
      </c>
      <c r="B3615" s="20" t="s">
        <v>346</v>
      </c>
      <c r="C3615" s="20" t="s">
        <v>406</v>
      </c>
      <c r="D3615" s="20" t="s">
        <v>435</v>
      </c>
      <c r="E3615" s="20" t="s">
        <v>55</v>
      </c>
      <c r="F3615" s="20" t="s">
        <v>53</v>
      </c>
      <c r="G3615" s="20" t="s">
        <v>54</v>
      </c>
      <c r="H3615" s="20" t="s">
        <v>8</v>
      </c>
      <c r="I3615" s="20">
        <v>2.8173842000000002</v>
      </c>
      <c r="J3615" s="20">
        <v>2.7093975300000002E-4</v>
      </c>
      <c r="K3615" s="20">
        <v>3.2611845399999996E-6</v>
      </c>
      <c r="L3615" s="20">
        <v>1.0902279699999999E-5</v>
      </c>
      <c r="M3615" s="20">
        <v>1.0030097324E-5</v>
      </c>
      <c r="N3615" s="20">
        <v>3.3031345699999999E-8</v>
      </c>
      <c r="O3615" s="27">
        <v>6.7055806978000008E-5</v>
      </c>
      <c r="AT3615">
        <v>0</v>
      </c>
      <c r="AU3615">
        <v>3.2611845399999996E-6</v>
      </c>
      <c r="AV3615">
        <v>0</v>
      </c>
      <c r="AW3615">
        <v>1.4670423999999999E-3</v>
      </c>
      <c r="AX3615">
        <v>0</v>
      </c>
      <c r="AY3615">
        <v>3.3031345699999999E-8</v>
      </c>
      <c r="AZ3615">
        <v>0</v>
      </c>
      <c r="BA3615">
        <v>1.0902279699999999E-5</v>
      </c>
      <c r="BB3615">
        <v>0</v>
      </c>
      <c r="BC3615">
        <v>0</v>
      </c>
      <c r="BD3615">
        <v>0</v>
      </c>
      <c r="BE3615">
        <v>2.1856642999999998E-6</v>
      </c>
      <c r="BF3615">
        <v>0</v>
      </c>
      <c r="BG3615">
        <v>9.4377352999999998E-7</v>
      </c>
      <c r="BH3615">
        <v>0</v>
      </c>
      <c r="BI3615">
        <v>7.2985147999999996E-7</v>
      </c>
      <c r="BJ3615">
        <v>0</v>
      </c>
      <c r="BK3615">
        <v>1.9114629600000001E-6</v>
      </c>
      <c r="BL3615">
        <v>0</v>
      </c>
      <c r="BM3615">
        <v>7.6217722000000004E-7</v>
      </c>
      <c r="BN3615">
        <v>0</v>
      </c>
      <c r="BO3615">
        <v>5.5735219999999998E-7</v>
      </c>
      <c r="BP3615">
        <v>0</v>
      </c>
      <c r="BQ3615">
        <v>4.4477115999999995E-7</v>
      </c>
      <c r="BR3615">
        <v>0</v>
      </c>
    </row>
    <row r="3616" spans="1:70" x14ac:dyDescent="0.25">
      <c r="A3616" s="19" t="s">
        <v>400</v>
      </c>
      <c r="B3616" s="20" t="s">
        <v>346</v>
      </c>
      <c r="C3616" s="20" t="s">
        <v>406</v>
      </c>
      <c r="D3616" s="20" t="s">
        <v>435</v>
      </c>
      <c r="E3616" s="20" t="s">
        <v>58</v>
      </c>
      <c r="F3616" s="20" t="s">
        <v>56</v>
      </c>
      <c r="G3616" s="20" t="s">
        <v>57</v>
      </c>
      <c r="H3616" s="20" t="s">
        <v>8</v>
      </c>
      <c r="I3616" s="20">
        <v>218.5942258</v>
      </c>
      <c r="J3616" s="20">
        <v>2.1735606719999998E-2</v>
      </c>
      <c r="K3616" s="20">
        <v>2.2632464899999998E-4</v>
      </c>
      <c r="L3616" s="20">
        <v>7.4207903999999993E-4</v>
      </c>
      <c r="M3616" s="20">
        <v>6.8271271680000003E-4</v>
      </c>
      <c r="N3616" s="20">
        <v>2.3097609789999999E-6</v>
      </c>
      <c r="O3616" s="27">
        <v>6.2622556098120008E-3</v>
      </c>
      <c r="AT3616">
        <v>0</v>
      </c>
      <c r="AU3616">
        <v>2.2632464899999998E-4</v>
      </c>
      <c r="AV3616">
        <v>0</v>
      </c>
      <c r="AW3616">
        <v>0.1026083664</v>
      </c>
      <c r="AX3616">
        <v>0</v>
      </c>
      <c r="AY3616">
        <v>2.3097609789999999E-6</v>
      </c>
      <c r="AZ3616">
        <v>0</v>
      </c>
      <c r="BA3616">
        <v>7.4207903999999993E-4</v>
      </c>
      <c r="BB3616">
        <v>0</v>
      </c>
      <c r="BC3616">
        <v>0</v>
      </c>
      <c r="BD3616">
        <v>0</v>
      </c>
      <c r="BE3616">
        <v>9.0442967299999999E-5</v>
      </c>
      <c r="BF3616">
        <v>0</v>
      </c>
      <c r="BG3616">
        <v>7.1158138800000002E-5</v>
      </c>
      <c r="BH3616">
        <v>0</v>
      </c>
      <c r="BI3616">
        <v>1.2500990650000001E-3</v>
      </c>
      <c r="BJ3616">
        <v>0</v>
      </c>
      <c r="BK3616">
        <v>6.1499579599999995E-5</v>
      </c>
      <c r="BL3616">
        <v>0</v>
      </c>
      <c r="BM3616">
        <v>6.6127501199999999E-5</v>
      </c>
      <c r="BN3616">
        <v>0</v>
      </c>
      <c r="BO3616">
        <v>4.2744759790000002E-5</v>
      </c>
      <c r="BP3616">
        <v>0</v>
      </c>
      <c r="BQ3616">
        <v>2.7723717989999996E-4</v>
      </c>
      <c r="BR3616">
        <v>0</v>
      </c>
    </row>
    <row r="3617" spans="1:70" x14ac:dyDescent="0.25">
      <c r="A3617" s="19" t="s">
        <v>400</v>
      </c>
      <c r="B3617" s="20" t="s">
        <v>346</v>
      </c>
      <c r="C3617" s="20" t="s">
        <v>406</v>
      </c>
      <c r="D3617" s="20" t="s">
        <v>435</v>
      </c>
      <c r="E3617" s="20" t="s">
        <v>60</v>
      </c>
      <c r="F3617" s="20" t="s">
        <v>59</v>
      </c>
      <c r="G3617" s="20" t="s">
        <v>57</v>
      </c>
      <c r="H3617" s="20" t="s">
        <v>8</v>
      </c>
      <c r="I3617" s="20">
        <v>747.16097505899995</v>
      </c>
      <c r="J3617" s="20">
        <v>0.14212701098</v>
      </c>
      <c r="K3617" s="20">
        <v>1.5439921401000001E-3</v>
      </c>
      <c r="L3617" s="20">
        <v>5.4887125869999996E-3</v>
      </c>
      <c r="M3617" s="20">
        <v>5.0496155800399999E-3</v>
      </c>
      <c r="N3617" s="20">
        <v>1.5409208031E-5</v>
      </c>
      <c r="O3617" s="27">
        <v>4.4176785765940002E-2</v>
      </c>
      <c r="AT3617">
        <v>0</v>
      </c>
      <c r="AU3617">
        <v>1.5439921401000001E-3</v>
      </c>
      <c r="AV3617">
        <v>0</v>
      </c>
      <c r="AW3617">
        <v>0.68486034259999995</v>
      </c>
      <c r="AX3617">
        <v>0</v>
      </c>
      <c r="AY3617">
        <v>1.5409208031E-5</v>
      </c>
      <c r="AZ3617">
        <v>0</v>
      </c>
      <c r="BA3617">
        <v>5.4887125869999996E-3</v>
      </c>
      <c r="BB3617">
        <v>0</v>
      </c>
      <c r="BC3617">
        <v>0</v>
      </c>
      <c r="BD3617">
        <v>0</v>
      </c>
      <c r="BE3617">
        <v>3.1218063170000004E-4</v>
      </c>
      <c r="BF3617">
        <v>0</v>
      </c>
      <c r="BG3617">
        <v>4.6729372164499997E-4</v>
      </c>
      <c r="BH3617">
        <v>0</v>
      </c>
      <c r="BI3617">
        <v>8.207845610062001E-3</v>
      </c>
      <c r="BJ3617">
        <v>0</v>
      </c>
      <c r="BK3617">
        <v>1.2744806400000002E-4</v>
      </c>
      <c r="BL3617">
        <v>0</v>
      </c>
      <c r="BM3617">
        <v>2.1009145300000001E-4</v>
      </c>
      <c r="BN3617">
        <v>0</v>
      </c>
      <c r="BO3617">
        <v>2.8888937485000002E-4</v>
      </c>
      <c r="BP3617">
        <v>0</v>
      </c>
      <c r="BQ3617">
        <v>1.8558414499630002E-3</v>
      </c>
      <c r="BR3617">
        <v>0</v>
      </c>
    </row>
    <row r="3618" spans="1:70" x14ac:dyDescent="0.25">
      <c r="A3618" s="19" t="s">
        <v>400</v>
      </c>
      <c r="B3618" s="20" t="s">
        <v>346</v>
      </c>
      <c r="C3618" s="20" t="s">
        <v>406</v>
      </c>
      <c r="D3618" s="20" t="s">
        <v>435</v>
      </c>
      <c r="E3618" s="20" t="s">
        <v>62</v>
      </c>
      <c r="F3618" s="20" t="s">
        <v>61</v>
      </c>
      <c r="G3618" s="20" t="s">
        <v>57</v>
      </c>
      <c r="H3618" s="20" t="s">
        <v>8</v>
      </c>
      <c r="I3618" s="20">
        <v>0.12135231</v>
      </c>
      <c r="J3618" s="20">
        <v>6.0160298999999998E-5</v>
      </c>
      <c r="K3618" s="20">
        <v>5.8974608999999995E-7</v>
      </c>
      <c r="L3618" s="20">
        <v>2.0240706999999998E-6</v>
      </c>
      <c r="M3618" s="20">
        <v>1.8621450439999998E-6</v>
      </c>
      <c r="N3618" s="20">
        <v>5.9454050999999997E-9</v>
      </c>
      <c r="O3618" s="27">
        <v>1.6428871236E-5</v>
      </c>
      <c r="AT3618">
        <v>0</v>
      </c>
      <c r="AU3618">
        <v>5.8974608999999995E-7</v>
      </c>
      <c r="AV3618">
        <v>0</v>
      </c>
      <c r="AW3618">
        <v>2.6423830000000002E-4</v>
      </c>
      <c r="AX3618">
        <v>0</v>
      </c>
      <c r="AY3618">
        <v>5.9454050999999997E-9</v>
      </c>
      <c r="AZ3618">
        <v>0</v>
      </c>
      <c r="BA3618">
        <v>2.0240706999999998E-6</v>
      </c>
      <c r="BB3618">
        <v>0</v>
      </c>
      <c r="BC3618">
        <v>0</v>
      </c>
      <c r="BD3618">
        <v>0</v>
      </c>
      <c r="BE3618">
        <v>6.9037802999999999E-8</v>
      </c>
      <c r="BF3618">
        <v>0</v>
      </c>
      <c r="BG3618">
        <v>1.6625759E-7</v>
      </c>
      <c r="BH3618">
        <v>0</v>
      </c>
      <c r="BI3618">
        <v>2.9207970000000002E-6</v>
      </c>
      <c r="BJ3618">
        <v>0</v>
      </c>
      <c r="BK3618">
        <v>2.5031574999999999E-8</v>
      </c>
      <c r="BL3618">
        <v>0</v>
      </c>
      <c r="BM3618">
        <v>3.7024318000000003E-8</v>
      </c>
      <c r="BN3618">
        <v>0</v>
      </c>
      <c r="BO3618">
        <v>1.1150413E-7</v>
      </c>
      <c r="BP3618">
        <v>0</v>
      </c>
      <c r="BQ3618">
        <v>5.2596494000000001E-7</v>
      </c>
      <c r="BR3618">
        <v>0</v>
      </c>
    </row>
    <row r="3619" spans="1:70" x14ac:dyDescent="0.25">
      <c r="A3619" s="19" t="s">
        <v>400</v>
      </c>
      <c r="B3619" s="20" t="s">
        <v>346</v>
      </c>
      <c r="C3619" s="20" t="s">
        <v>406</v>
      </c>
      <c r="D3619" s="20" t="s">
        <v>435</v>
      </c>
      <c r="E3619" s="20" t="s">
        <v>64</v>
      </c>
      <c r="F3619" s="20" t="s">
        <v>63</v>
      </c>
      <c r="G3619" s="20" t="s">
        <v>57</v>
      </c>
      <c r="H3619" s="20" t="s">
        <v>8</v>
      </c>
      <c r="I3619" s="20">
        <v>2.6587200000000002</v>
      </c>
      <c r="J3619" s="20">
        <v>9.4808660999999995E-4</v>
      </c>
      <c r="K3619" s="20">
        <v>9.2940080999999996E-6</v>
      </c>
      <c r="L3619" s="20">
        <v>3.1898016000000002E-5</v>
      </c>
      <c r="M3619" s="20">
        <v>2.9346174720000004E-5</v>
      </c>
      <c r="N3619" s="20">
        <v>9.3695646999999997E-8</v>
      </c>
      <c r="O3619" s="27">
        <v>2.7239327595999997E-4</v>
      </c>
      <c r="AT3619">
        <v>0</v>
      </c>
      <c r="AU3619">
        <v>9.2940080999999996E-6</v>
      </c>
      <c r="AV3619">
        <v>0</v>
      </c>
      <c r="AW3619">
        <v>4.1642208E-3</v>
      </c>
      <c r="AX3619">
        <v>0</v>
      </c>
      <c r="AY3619">
        <v>9.3695646999999997E-8</v>
      </c>
      <c r="AZ3619">
        <v>0</v>
      </c>
      <c r="BA3619">
        <v>3.1898016000000002E-5</v>
      </c>
      <c r="BB3619">
        <v>0</v>
      </c>
      <c r="BC3619">
        <v>0</v>
      </c>
      <c r="BD3619">
        <v>0</v>
      </c>
      <c r="BE3619">
        <v>3.1626165999999999E-7</v>
      </c>
      <c r="BF3619">
        <v>0</v>
      </c>
      <c r="BG3619">
        <v>3.3866720000000002E-6</v>
      </c>
      <c r="BH3619">
        <v>0</v>
      </c>
      <c r="BI3619">
        <v>5.9496717000000002E-5</v>
      </c>
      <c r="BJ3619">
        <v>0</v>
      </c>
      <c r="BK3619">
        <v>2.2838383999999999E-7</v>
      </c>
      <c r="BL3619">
        <v>0</v>
      </c>
      <c r="BM3619">
        <v>8.1116940000000002E-7</v>
      </c>
      <c r="BN3619">
        <v>0</v>
      </c>
      <c r="BO3619">
        <v>1.6130315999999999E-6</v>
      </c>
      <c r="BP3619">
        <v>0</v>
      </c>
      <c r="BQ3619">
        <v>8.3948552999999999E-6</v>
      </c>
      <c r="BR3619">
        <v>0</v>
      </c>
    </row>
    <row r="3620" spans="1:70" x14ac:dyDescent="0.25">
      <c r="A3620" s="19" t="s">
        <v>400</v>
      </c>
      <c r="B3620" s="20" t="s">
        <v>346</v>
      </c>
      <c r="C3620" s="20" t="s">
        <v>406</v>
      </c>
      <c r="D3620" s="20" t="s">
        <v>435</v>
      </c>
      <c r="E3620" s="20" t="s">
        <v>67</v>
      </c>
      <c r="F3620" s="20" t="s">
        <v>65</v>
      </c>
      <c r="G3620" s="20" t="s">
        <v>66</v>
      </c>
      <c r="H3620" s="20" t="s">
        <v>8</v>
      </c>
      <c r="I3620" s="20">
        <v>2.2636940000000001</v>
      </c>
      <c r="J3620" s="20">
        <v>3.0975287999999998E-3</v>
      </c>
      <c r="K3620" s="20">
        <v>1.7031721999999998E-5</v>
      </c>
      <c r="L3620" s="20">
        <v>1.113866E-4</v>
      </c>
      <c r="M3620" s="20">
        <v>1.02475672E-4</v>
      </c>
      <c r="N3620" s="20">
        <v>1.7564011999999999E-7</v>
      </c>
      <c r="O3620" s="27">
        <v>7.7994508619999992E-4</v>
      </c>
      <c r="AT3620">
        <v>0</v>
      </c>
      <c r="AU3620">
        <v>1.7031721999999998E-5</v>
      </c>
      <c r="AV3620">
        <v>0</v>
      </c>
      <c r="AW3620">
        <v>7.8384614999999994E-3</v>
      </c>
      <c r="AX3620">
        <v>0</v>
      </c>
      <c r="AY3620">
        <v>1.7564011999999999E-7</v>
      </c>
      <c r="AZ3620">
        <v>0</v>
      </c>
      <c r="BA3620">
        <v>1.113866E-4</v>
      </c>
      <c r="BB3620">
        <v>0</v>
      </c>
      <c r="BC3620">
        <v>0</v>
      </c>
      <c r="BD3620">
        <v>0</v>
      </c>
      <c r="BE3620">
        <v>3.1891209999999998E-7</v>
      </c>
      <c r="BF3620">
        <v>0</v>
      </c>
      <c r="BG3620">
        <v>1.6179579999999999E-7</v>
      </c>
      <c r="BH3620">
        <v>0</v>
      </c>
      <c r="BI3620">
        <v>1.3902451E-6</v>
      </c>
      <c r="BJ3620">
        <v>0</v>
      </c>
      <c r="BK3620">
        <v>3.5445791E-7</v>
      </c>
      <c r="BL3620">
        <v>0</v>
      </c>
      <c r="BM3620">
        <v>8.6330998999999998E-7</v>
      </c>
      <c r="BN3620">
        <v>0</v>
      </c>
      <c r="BO3620">
        <v>3.6890730999999998E-6</v>
      </c>
      <c r="BP3620">
        <v>0</v>
      </c>
      <c r="BQ3620">
        <v>7.0269808999999994E-5</v>
      </c>
      <c r="BR3620">
        <v>0</v>
      </c>
    </row>
    <row r="3621" spans="1:70" x14ac:dyDescent="0.25">
      <c r="A3621" s="19" t="s">
        <v>400</v>
      </c>
      <c r="B3621" s="20" t="s">
        <v>346</v>
      </c>
      <c r="C3621" s="20" t="s">
        <v>406</v>
      </c>
      <c r="D3621" s="20" t="s">
        <v>435</v>
      </c>
      <c r="E3621" s="20" t="s">
        <v>69</v>
      </c>
      <c r="F3621" s="20" t="s">
        <v>6</v>
      </c>
      <c r="G3621" s="20" t="s">
        <v>7</v>
      </c>
      <c r="H3621" s="20" t="s">
        <v>68</v>
      </c>
      <c r="I3621" s="20">
        <v>310.32031000000001</v>
      </c>
      <c r="J3621" s="20">
        <v>6.8119779000000005E-2</v>
      </c>
      <c r="K3621" s="20">
        <v>9.9474749999999999E-4</v>
      </c>
      <c r="L3621" s="20">
        <v>1.2616947E-4</v>
      </c>
      <c r="M3621" s="20">
        <v>1.160759124E-4</v>
      </c>
      <c r="N3621" s="20">
        <v>9.4837768999999994E-6</v>
      </c>
      <c r="O3621" s="27">
        <v>7.8450413409100004E-3</v>
      </c>
      <c r="AT3621">
        <v>0</v>
      </c>
      <c r="AU3621">
        <v>9.9474749999999999E-4</v>
      </c>
      <c r="AV3621">
        <v>0</v>
      </c>
      <c r="AW3621">
        <v>0.42001417000000002</v>
      </c>
      <c r="AX3621">
        <v>0</v>
      </c>
      <c r="AY3621">
        <v>9.4837768999999994E-6</v>
      </c>
      <c r="AZ3621">
        <v>0</v>
      </c>
      <c r="BA3621">
        <v>1.2616947E-4</v>
      </c>
      <c r="BB3621">
        <v>0</v>
      </c>
      <c r="BC3621">
        <v>2.4876677E-4</v>
      </c>
      <c r="BD3621">
        <v>0</v>
      </c>
      <c r="BE3621">
        <v>4.8147925000000002E-4</v>
      </c>
      <c r="BF3621">
        <v>0</v>
      </c>
      <c r="BG3621">
        <v>2.8554170000000002E-4</v>
      </c>
      <c r="BH3621">
        <v>0</v>
      </c>
      <c r="BI3621">
        <v>1.0850586000000001E-3</v>
      </c>
      <c r="BJ3621">
        <v>0</v>
      </c>
      <c r="BK3621">
        <v>5.3972472000000005E-4</v>
      </c>
      <c r="BL3621">
        <v>0</v>
      </c>
      <c r="BM3621">
        <v>1.0222270999999999E-3</v>
      </c>
      <c r="BN3621">
        <v>0</v>
      </c>
      <c r="BO3621">
        <v>1.597131E-4</v>
      </c>
      <c r="BP3621">
        <v>0</v>
      </c>
      <c r="BQ3621">
        <v>2.7623447E-4</v>
      </c>
      <c r="BR3621">
        <v>0</v>
      </c>
    </row>
    <row r="3622" spans="1:70" x14ac:dyDescent="0.25">
      <c r="A3622" s="19" t="s">
        <v>400</v>
      </c>
      <c r="B3622" s="20" t="s">
        <v>346</v>
      </c>
      <c r="C3622" s="20" t="s">
        <v>406</v>
      </c>
      <c r="D3622" s="20" t="s">
        <v>435</v>
      </c>
      <c r="E3622" s="20" t="s">
        <v>70</v>
      </c>
      <c r="F3622" s="20" t="s">
        <v>12</v>
      </c>
      <c r="G3622" s="20" t="s">
        <v>7</v>
      </c>
      <c r="H3622" s="20" t="s">
        <v>68</v>
      </c>
      <c r="I3622" s="20">
        <v>3056.5164</v>
      </c>
      <c r="J3622" s="20">
        <v>0.76300084999999995</v>
      </c>
      <c r="K3622" s="20">
        <v>8.8335406000000002E-3</v>
      </c>
      <c r="L3622" s="20">
        <v>1.2464685000000001E-3</v>
      </c>
      <c r="M3622" s="20">
        <v>1.1467510200000002E-3</v>
      </c>
      <c r="N3622" s="20">
        <v>9.9794823000000005E-5</v>
      </c>
      <c r="O3622" s="27">
        <v>8.7348329974400021E-2</v>
      </c>
      <c r="AT3622">
        <v>0</v>
      </c>
      <c r="AU3622">
        <v>8.8335406000000002E-3</v>
      </c>
      <c r="AV3622">
        <v>0</v>
      </c>
      <c r="AW3622">
        <v>4.4188948000000003</v>
      </c>
      <c r="AX3622">
        <v>0</v>
      </c>
      <c r="AY3622">
        <v>9.9794823000000005E-5</v>
      </c>
      <c r="AZ3622">
        <v>0</v>
      </c>
      <c r="BA3622">
        <v>1.2464685000000001E-3</v>
      </c>
      <c r="BB3622">
        <v>0</v>
      </c>
      <c r="BC3622">
        <v>2.4859897999999999E-3</v>
      </c>
      <c r="BD3622">
        <v>0</v>
      </c>
      <c r="BE3622">
        <v>6.3231405999999999E-3</v>
      </c>
      <c r="BF3622">
        <v>0</v>
      </c>
      <c r="BG3622">
        <v>5.8887727000000003E-3</v>
      </c>
      <c r="BH3622">
        <v>0</v>
      </c>
      <c r="BI3622">
        <v>2.2235291000000001E-2</v>
      </c>
      <c r="BJ3622">
        <v>0</v>
      </c>
      <c r="BK3622">
        <v>6.6317609000000003E-3</v>
      </c>
      <c r="BL3622">
        <v>0</v>
      </c>
      <c r="BM3622">
        <v>6.7905830000000002E-3</v>
      </c>
      <c r="BN3622">
        <v>0</v>
      </c>
      <c r="BO3622">
        <v>1.6710231E-3</v>
      </c>
      <c r="BP3622">
        <v>0</v>
      </c>
      <c r="BQ3622">
        <v>2.1676095000000002E-3</v>
      </c>
      <c r="BR3622">
        <v>0</v>
      </c>
    </row>
    <row r="3623" spans="1:70" x14ac:dyDescent="0.25">
      <c r="A3623" s="19" t="s">
        <v>400</v>
      </c>
      <c r="B3623" s="20" t="s">
        <v>346</v>
      </c>
      <c r="C3623" s="20" t="s">
        <v>406</v>
      </c>
      <c r="D3623" s="20" t="s">
        <v>435</v>
      </c>
      <c r="E3623" s="20" t="s">
        <v>72</v>
      </c>
      <c r="F3623" s="20" t="s">
        <v>71</v>
      </c>
      <c r="G3623" s="20" t="s">
        <v>7</v>
      </c>
      <c r="H3623" s="20" t="s">
        <v>68</v>
      </c>
      <c r="I3623" s="20">
        <v>242.70558</v>
      </c>
      <c r="J3623" s="20">
        <v>1.2097682999999999</v>
      </c>
      <c r="K3623" s="20">
        <v>1.0385755999999999E-2</v>
      </c>
      <c r="L3623" s="20">
        <v>5.7672436E-4</v>
      </c>
      <c r="M3623" s="20">
        <v>5.3058641120000004E-4</v>
      </c>
      <c r="N3623" s="20">
        <v>9.9641605999999995E-5</v>
      </c>
      <c r="O3623" s="27">
        <v>3.1431228497000002E-2</v>
      </c>
      <c r="AT3623">
        <v>0</v>
      </c>
      <c r="AU3623">
        <v>1.0385755999999999E-2</v>
      </c>
      <c r="AV3623">
        <v>0</v>
      </c>
      <c r="AW3623">
        <v>4.4109525999999999</v>
      </c>
      <c r="AX3623">
        <v>0</v>
      </c>
      <c r="AY3623">
        <v>9.9641605999999995E-5</v>
      </c>
      <c r="AZ3623">
        <v>0</v>
      </c>
      <c r="BA3623">
        <v>5.7672436E-4</v>
      </c>
      <c r="BB3623">
        <v>0</v>
      </c>
      <c r="BC3623">
        <v>0</v>
      </c>
      <c r="BD3623">
        <v>0</v>
      </c>
      <c r="BE3623">
        <v>6.1955617000000003E-4</v>
      </c>
      <c r="BF3623">
        <v>0</v>
      </c>
      <c r="BG3623">
        <v>7.2580704000000003E-4</v>
      </c>
      <c r="BH3623">
        <v>0</v>
      </c>
      <c r="BI3623">
        <v>3.7128231000000001E-3</v>
      </c>
      <c r="BJ3623">
        <v>0</v>
      </c>
      <c r="BK3623">
        <v>4.4032951999999997E-4</v>
      </c>
      <c r="BL3623">
        <v>0</v>
      </c>
      <c r="BM3623">
        <v>1.7815739E-5</v>
      </c>
      <c r="BN3623">
        <v>0</v>
      </c>
      <c r="BO3623">
        <v>1.5185443E-3</v>
      </c>
      <c r="BP3623">
        <v>0</v>
      </c>
      <c r="BQ3623">
        <v>3.9515528000000003E-4</v>
      </c>
      <c r="BR3623">
        <v>0</v>
      </c>
    </row>
    <row r="3624" spans="1:70" x14ac:dyDescent="0.25">
      <c r="A3624" s="19" t="s">
        <v>400</v>
      </c>
      <c r="B3624" s="20" t="s">
        <v>346</v>
      </c>
      <c r="C3624" s="20" t="s">
        <v>406</v>
      </c>
      <c r="D3624" s="20" t="s">
        <v>435</v>
      </c>
      <c r="E3624" s="20" t="s">
        <v>73</v>
      </c>
      <c r="F3624" s="20" t="s">
        <v>14</v>
      </c>
      <c r="G3624" s="20" t="s">
        <v>7</v>
      </c>
      <c r="H3624" s="20" t="s">
        <v>68</v>
      </c>
      <c r="I3624" s="20">
        <v>93.832047983999999</v>
      </c>
      <c r="J3624" s="20">
        <v>0.10801150396500001</v>
      </c>
      <c r="K3624" s="20">
        <v>1.2394797250799999E-3</v>
      </c>
      <c r="L3624" s="20">
        <v>3.3876198680799994E-5</v>
      </c>
      <c r="M3624" s="20">
        <v>3.1166102786336001E-5</v>
      </c>
      <c r="N3624" s="20">
        <v>6.8007665192999991E-6</v>
      </c>
      <c r="O3624" s="27">
        <v>4.8518852565284792E-3</v>
      </c>
      <c r="AT3624">
        <v>0</v>
      </c>
      <c r="AU3624">
        <v>1.2394797250799999E-3</v>
      </c>
      <c r="AV3624">
        <v>0</v>
      </c>
      <c r="AW3624">
        <v>0.30115591384899998</v>
      </c>
      <c r="AX3624">
        <v>0</v>
      </c>
      <c r="AY3624">
        <v>6.8007665192999991E-6</v>
      </c>
      <c r="AZ3624">
        <v>0</v>
      </c>
      <c r="BA3624">
        <v>3.3876198680799994E-5</v>
      </c>
      <c r="BB3624">
        <v>0</v>
      </c>
      <c r="BC3624">
        <v>4.4512412328999998E-4</v>
      </c>
      <c r="BD3624">
        <v>0</v>
      </c>
      <c r="BE3624">
        <v>2.5394437595699999E-4</v>
      </c>
      <c r="BF3624">
        <v>0</v>
      </c>
      <c r="BG3624">
        <v>6.9386038934899998E-5</v>
      </c>
      <c r="BH3624">
        <v>0</v>
      </c>
      <c r="BI3624">
        <v>2.5135808001899997E-4</v>
      </c>
      <c r="BJ3624">
        <v>0</v>
      </c>
      <c r="BK3624">
        <v>2.5450629978000002E-4</v>
      </c>
      <c r="BL3624">
        <v>0</v>
      </c>
      <c r="BM3624">
        <v>1.0410965289300001E-3</v>
      </c>
      <c r="BN3624">
        <v>0</v>
      </c>
      <c r="BO3624">
        <v>1.0487475560299999E-4</v>
      </c>
      <c r="BP3624">
        <v>0</v>
      </c>
      <c r="BQ3624">
        <v>3.5384699146800009E-5</v>
      </c>
      <c r="BR3624">
        <v>0</v>
      </c>
    </row>
    <row r="3625" spans="1:70" x14ac:dyDescent="0.25">
      <c r="A3625" s="19" t="s">
        <v>400</v>
      </c>
      <c r="B3625" s="20" t="s">
        <v>346</v>
      </c>
      <c r="C3625" s="20" t="s">
        <v>406</v>
      </c>
      <c r="D3625" s="20" t="s">
        <v>435</v>
      </c>
      <c r="E3625" s="20" t="s">
        <v>75</v>
      </c>
      <c r="F3625" s="20" t="s">
        <v>74</v>
      </c>
      <c r="G3625" s="20" t="s">
        <v>17</v>
      </c>
      <c r="H3625" s="20" t="s">
        <v>68</v>
      </c>
      <c r="I3625" s="20">
        <v>8.422482650000001</v>
      </c>
      <c r="J3625" s="20">
        <v>3.0007704140000001E-2</v>
      </c>
      <c r="K3625" s="20">
        <v>4.495891788E-4</v>
      </c>
      <c r="L3625" s="20">
        <v>1.5738330730000001E-5</v>
      </c>
      <c r="M3625" s="20">
        <v>1.44792642716E-5</v>
      </c>
      <c r="N3625" s="20">
        <v>2.848096499E-6</v>
      </c>
      <c r="O3625" s="27">
        <v>8.8728201816470008E-4</v>
      </c>
      <c r="AT3625">
        <v>0</v>
      </c>
      <c r="AU3625">
        <v>4.495891788E-4</v>
      </c>
      <c r="AV3625">
        <v>0</v>
      </c>
      <c r="AW3625">
        <v>0.1260799836</v>
      </c>
      <c r="AX3625">
        <v>0</v>
      </c>
      <c r="AY3625">
        <v>2.848096499E-6</v>
      </c>
      <c r="AZ3625">
        <v>0</v>
      </c>
      <c r="BA3625">
        <v>1.5738330730000001E-5</v>
      </c>
      <c r="BB3625">
        <v>0</v>
      </c>
      <c r="BC3625">
        <v>1.8259197699999999E-5</v>
      </c>
      <c r="BD3625">
        <v>0</v>
      </c>
      <c r="BE3625">
        <v>2.3311813040000001E-5</v>
      </c>
      <c r="BF3625">
        <v>0</v>
      </c>
      <c r="BG3625">
        <v>3.3152248346999998E-5</v>
      </c>
      <c r="BH3625">
        <v>0</v>
      </c>
      <c r="BI3625">
        <v>3.8869809750000007E-5</v>
      </c>
      <c r="BJ3625">
        <v>0</v>
      </c>
      <c r="BK3625">
        <v>1.5953392120000001E-5</v>
      </c>
      <c r="BL3625">
        <v>0</v>
      </c>
      <c r="BM3625">
        <v>3.2980239839999998E-6</v>
      </c>
      <c r="BN3625">
        <v>0</v>
      </c>
      <c r="BO3625">
        <v>4.3404400300000002E-5</v>
      </c>
      <c r="BP3625">
        <v>0</v>
      </c>
      <c r="BQ3625">
        <v>2.6772021400000001E-5</v>
      </c>
      <c r="BR3625">
        <v>0</v>
      </c>
    </row>
    <row r="3626" spans="1:70" x14ac:dyDescent="0.25">
      <c r="A3626" s="19" t="s">
        <v>400</v>
      </c>
      <c r="B3626" s="20" t="s">
        <v>346</v>
      </c>
      <c r="C3626" s="20" t="s">
        <v>406</v>
      </c>
      <c r="D3626" s="20" t="s">
        <v>435</v>
      </c>
      <c r="E3626" s="20" t="s">
        <v>76</v>
      </c>
      <c r="F3626" s="20" t="s">
        <v>16</v>
      </c>
      <c r="G3626" s="20" t="s">
        <v>17</v>
      </c>
      <c r="H3626" s="20" t="s">
        <v>68</v>
      </c>
      <c r="I3626" s="20">
        <v>0.3298623</v>
      </c>
      <c r="J3626" s="20">
        <v>2.6353457E-4</v>
      </c>
      <c r="K3626" s="20">
        <v>3.1057664000000001E-6</v>
      </c>
      <c r="L3626" s="20">
        <v>1.0211149999999999E-7</v>
      </c>
      <c r="M3626" s="20">
        <v>9.3942579999999995E-8</v>
      </c>
      <c r="N3626" s="20">
        <v>2.1152282E-8</v>
      </c>
      <c r="O3626" s="27">
        <v>8.3106411234000002E-6</v>
      </c>
      <c r="AT3626">
        <v>0</v>
      </c>
      <c r="AU3626">
        <v>3.1057664000000001E-6</v>
      </c>
      <c r="AV3626">
        <v>0</v>
      </c>
      <c r="AW3626">
        <v>9.3640887999999996E-4</v>
      </c>
      <c r="AX3626">
        <v>0</v>
      </c>
      <c r="AY3626">
        <v>2.1152282E-8</v>
      </c>
      <c r="AZ3626">
        <v>0</v>
      </c>
      <c r="BA3626">
        <v>1.0211149999999999E-7</v>
      </c>
      <c r="BB3626">
        <v>0</v>
      </c>
      <c r="BC3626">
        <v>0</v>
      </c>
      <c r="BD3626">
        <v>0</v>
      </c>
      <c r="BE3626">
        <v>2.1009902E-7</v>
      </c>
      <c r="BF3626">
        <v>0</v>
      </c>
      <c r="BG3626">
        <v>5.6823068999999996E-7</v>
      </c>
      <c r="BH3626">
        <v>0</v>
      </c>
      <c r="BI3626">
        <v>8.3889142000000003E-7</v>
      </c>
      <c r="BJ3626">
        <v>0</v>
      </c>
      <c r="BK3626">
        <v>3.4280694E-7</v>
      </c>
      <c r="BL3626">
        <v>0</v>
      </c>
      <c r="BM3626">
        <v>2.163233E-7</v>
      </c>
      <c r="BN3626">
        <v>0</v>
      </c>
      <c r="BO3626">
        <v>3.2276489000000002E-7</v>
      </c>
      <c r="BP3626">
        <v>0</v>
      </c>
      <c r="BQ3626">
        <v>4.2928129999999999E-7</v>
      </c>
      <c r="BR3626">
        <v>0</v>
      </c>
    </row>
    <row r="3627" spans="1:70" x14ac:dyDescent="0.25">
      <c r="A3627" s="19" t="s">
        <v>400</v>
      </c>
      <c r="B3627" s="20" t="s">
        <v>346</v>
      </c>
      <c r="C3627" s="20" t="s">
        <v>406</v>
      </c>
      <c r="D3627" s="20" t="s">
        <v>435</v>
      </c>
      <c r="E3627" s="20" t="s">
        <v>77</v>
      </c>
      <c r="F3627" s="20" t="s">
        <v>19</v>
      </c>
      <c r="G3627" s="20" t="s">
        <v>17</v>
      </c>
      <c r="H3627" s="20" t="s">
        <v>68</v>
      </c>
      <c r="I3627" s="20">
        <v>97.366543899999996</v>
      </c>
      <c r="J3627" s="20">
        <v>5.4577722199999998E-2</v>
      </c>
      <c r="K3627" s="20">
        <v>7.0541151799999996E-4</v>
      </c>
      <c r="L3627" s="20">
        <v>6.3372384700000008E-5</v>
      </c>
      <c r="M3627" s="20">
        <v>5.8302593923999999E-5</v>
      </c>
      <c r="N3627" s="20">
        <v>5.20789728E-6</v>
      </c>
      <c r="O3627" s="27">
        <v>3.1094064014999998E-3</v>
      </c>
      <c r="AT3627">
        <v>0</v>
      </c>
      <c r="AU3627">
        <v>7.0541151799999996E-4</v>
      </c>
      <c r="AV3627">
        <v>0</v>
      </c>
      <c r="AW3627">
        <v>0.23067733300000001</v>
      </c>
      <c r="AX3627">
        <v>0</v>
      </c>
      <c r="AY3627">
        <v>5.20789728E-6</v>
      </c>
      <c r="AZ3627">
        <v>0</v>
      </c>
      <c r="BA3627">
        <v>6.3372384700000008E-5</v>
      </c>
      <c r="BB3627">
        <v>0</v>
      </c>
      <c r="BC3627">
        <v>0</v>
      </c>
      <c r="BD3627">
        <v>0</v>
      </c>
      <c r="BE3627">
        <v>6.5038188900000009E-5</v>
      </c>
      <c r="BF3627">
        <v>0</v>
      </c>
      <c r="BG3627">
        <v>1.7401627200000001E-4</v>
      </c>
      <c r="BH3627">
        <v>0</v>
      </c>
      <c r="BI3627">
        <v>2.30555438E-4</v>
      </c>
      <c r="BJ3627">
        <v>0</v>
      </c>
      <c r="BK3627">
        <v>1.0139752299999999E-4</v>
      </c>
      <c r="BL3627">
        <v>0</v>
      </c>
      <c r="BM3627">
        <v>2.9216744400000001E-5</v>
      </c>
      <c r="BN3627">
        <v>0</v>
      </c>
      <c r="BO3627">
        <v>8.0864135699999987E-5</v>
      </c>
      <c r="BP3627">
        <v>0</v>
      </c>
      <c r="BQ3627">
        <v>1.0755029460000001E-4</v>
      </c>
      <c r="BR3627">
        <v>0</v>
      </c>
    </row>
    <row r="3628" spans="1:70" x14ac:dyDescent="0.25">
      <c r="A3628" s="19" t="s">
        <v>400</v>
      </c>
      <c r="B3628" s="20" t="s">
        <v>346</v>
      </c>
      <c r="C3628" s="20" t="s">
        <v>406</v>
      </c>
      <c r="D3628" s="20" t="s">
        <v>435</v>
      </c>
      <c r="E3628" s="20" t="s">
        <v>79</v>
      </c>
      <c r="F3628" s="20" t="s">
        <v>78</v>
      </c>
      <c r="G3628" s="20" t="s">
        <v>17</v>
      </c>
      <c r="H3628" s="20" t="s">
        <v>68</v>
      </c>
      <c r="I3628" s="20">
        <v>9.5484122000000013</v>
      </c>
      <c r="J3628" s="20">
        <v>5.2718263209999998E-2</v>
      </c>
      <c r="K3628" s="20">
        <v>6.5254645399999997E-4</v>
      </c>
      <c r="L3628" s="20">
        <v>2.6454885200000002E-5</v>
      </c>
      <c r="M3628" s="20">
        <v>2.4338494384000002E-5</v>
      </c>
      <c r="N3628" s="20">
        <v>5.0060736299999997E-6</v>
      </c>
      <c r="O3628" s="27">
        <v>1.4108448830252001E-3</v>
      </c>
      <c r="AT3628">
        <v>0</v>
      </c>
      <c r="AU3628">
        <v>6.5254645399999997E-4</v>
      </c>
      <c r="AV3628">
        <v>0</v>
      </c>
      <c r="AW3628">
        <v>0.22159928599999998</v>
      </c>
      <c r="AX3628">
        <v>0</v>
      </c>
      <c r="AY3628">
        <v>5.0060736299999997E-6</v>
      </c>
      <c r="AZ3628">
        <v>0</v>
      </c>
      <c r="BA3628">
        <v>2.6454885200000002E-5</v>
      </c>
      <c r="BB3628">
        <v>0</v>
      </c>
      <c r="BC3628">
        <v>1.0433831E-5</v>
      </c>
      <c r="BD3628">
        <v>0</v>
      </c>
      <c r="BE3628">
        <v>4.0432284359999999E-5</v>
      </c>
      <c r="BF3628">
        <v>0</v>
      </c>
      <c r="BG3628">
        <v>5.9835830679000004E-5</v>
      </c>
      <c r="BH3628">
        <v>0</v>
      </c>
      <c r="BI3628">
        <v>6.0127299889999995E-5</v>
      </c>
      <c r="BJ3628">
        <v>0</v>
      </c>
      <c r="BK3628">
        <v>2.80185805E-5</v>
      </c>
      <c r="BL3628">
        <v>0</v>
      </c>
      <c r="BM3628">
        <v>2.1946058599999998E-6</v>
      </c>
      <c r="BN3628">
        <v>0</v>
      </c>
      <c r="BO3628">
        <v>7.6175140000000005E-5</v>
      </c>
      <c r="BP3628">
        <v>0</v>
      </c>
      <c r="BQ3628">
        <v>1.244218778E-5</v>
      </c>
      <c r="BR3628">
        <v>0</v>
      </c>
    </row>
    <row r="3629" spans="1:70" x14ac:dyDescent="0.25">
      <c r="A3629" s="19" t="s">
        <v>400</v>
      </c>
      <c r="B3629" s="20" t="s">
        <v>346</v>
      </c>
      <c r="C3629" s="20" t="s">
        <v>406</v>
      </c>
      <c r="D3629" s="20" t="s">
        <v>435</v>
      </c>
      <c r="E3629" s="20" t="s">
        <v>80</v>
      </c>
      <c r="F3629" s="20" t="s">
        <v>21</v>
      </c>
      <c r="G3629" s="20" t="s">
        <v>17</v>
      </c>
      <c r="H3629" s="20" t="s">
        <v>68</v>
      </c>
      <c r="I3629" s="20">
        <v>102.00660633299999</v>
      </c>
      <c r="J3629" s="20">
        <v>0.11616051795999999</v>
      </c>
      <c r="K3629" s="20">
        <v>1.4607736990000001E-3</v>
      </c>
      <c r="L3629" s="20">
        <v>7.5815087530000004E-5</v>
      </c>
      <c r="M3629" s="20">
        <v>6.9749880527600011E-5</v>
      </c>
      <c r="N3629" s="20">
        <v>9.922564179000002E-6</v>
      </c>
      <c r="O3629" s="27">
        <v>4.6582548078488006E-3</v>
      </c>
      <c r="AT3629">
        <v>0</v>
      </c>
      <c r="AU3629">
        <v>1.4607736990000001E-3</v>
      </c>
      <c r="AV3629">
        <v>0</v>
      </c>
      <c r="AW3629">
        <v>0.43936009436000001</v>
      </c>
      <c r="AX3629">
        <v>0</v>
      </c>
      <c r="AY3629">
        <v>9.922564179000002E-6</v>
      </c>
      <c r="AZ3629">
        <v>0</v>
      </c>
      <c r="BA3629">
        <v>7.5815087530000004E-5</v>
      </c>
      <c r="BB3629">
        <v>0</v>
      </c>
      <c r="BC3629">
        <v>8.9344482999999998E-6</v>
      </c>
      <c r="BD3629">
        <v>0</v>
      </c>
      <c r="BE3629">
        <v>3.0379037323000004E-4</v>
      </c>
      <c r="BF3629">
        <v>0</v>
      </c>
      <c r="BG3629">
        <v>1.9143194099100004E-4</v>
      </c>
      <c r="BH3629">
        <v>0</v>
      </c>
      <c r="BI3629">
        <v>2.6537122742400002E-4</v>
      </c>
      <c r="BJ3629">
        <v>0</v>
      </c>
      <c r="BK3629">
        <v>2.8414147200000003E-4</v>
      </c>
      <c r="BL3629">
        <v>0</v>
      </c>
      <c r="BM3629">
        <v>1.4643099529999999E-4</v>
      </c>
      <c r="BN3629">
        <v>0</v>
      </c>
      <c r="BO3629">
        <v>1.5241333247E-4</v>
      </c>
      <c r="BP3629">
        <v>0</v>
      </c>
      <c r="BQ3629">
        <v>6.5710640477999988E-5</v>
      </c>
      <c r="BR3629">
        <v>0</v>
      </c>
    </row>
    <row r="3630" spans="1:70" x14ac:dyDescent="0.25">
      <c r="A3630" s="19" t="s">
        <v>400</v>
      </c>
      <c r="B3630" s="20" t="s">
        <v>346</v>
      </c>
      <c r="C3630" s="20" t="s">
        <v>406</v>
      </c>
      <c r="D3630" s="20" t="s">
        <v>435</v>
      </c>
      <c r="E3630" s="20" t="s">
        <v>82</v>
      </c>
      <c r="F3630" s="20" t="s">
        <v>81</v>
      </c>
      <c r="G3630" s="20" t="s">
        <v>17</v>
      </c>
      <c r="H3630" s="20" t="s">
        <v>68</v>
      </c>
      <c r="I3630" s="20">
        <v>18.736177463000001</v>
      </c>
      <c r="J3630" s="20">
        <v>4.8133129419999997E-2</v>
      </c>
      <c r="K3630" s="20">
        <v>5.5345065419999987E-4</v>
      </c>
      <c r="L3630" s="20">
        <v>3.2906340219999999E-5</v>
      </c>
      <c r="M3630" s="20">
        <v>3.0273833002400002E-5</v>
      </c>
      <c r="N3630" s="20">
        <v>4.1736235819999995E-6</v>
      </c>
      <c r="O3630" s="27">
        <v>1.7605486541916202E-3</v>
      </c>
      <c r="AT3630">
        <v>0</v>
      </c>
      <c r="AU3630">
        <v>5.5345065419999987E-4</v>
      </c>
      <c r="AV3630">
        <v>0</v>
      </c>
      <c r="AW3630">
        <v>0.18480231089999999</v>
      </c>
      <c r="AX3630">
        <v>0</v>
      </c>
      <c r="AY3630">
        <v>4.1736235819999995E-6</v>
      </c>
      <c r="AZ3630">
        <v>0</v>
      </c>
      <c r="BA3630">
        <v>3.2906340219999999E-5</v>
      </c>
      <c r="BB3630">
        <v>0</v>
      </c>
      <c r="BC3630">
        <v>2.6060148400000002E-6</v>
      </c>
      <c r="BD3630">
        <v>0</v>
      </c>
      <c r="BE3630">
        <v>5.263769724E-5</v>
      </c>
      <c r="BF3630">
        <v>0</v>
      </c>
      <c r="BG3630">
        <v>9.7732718562999987E-5</v>
      </c>
      <c r="BH3630">
        <v>0</v>
      </c>
      <c r="BI3630">
        <v>1.1420079713999999E-4</v>
      </c>
      <c r="BJ3630">
        <v>0</v>
      </c>
      <c r="BK3630">
        <v>4.5760082900000004E-5</v>
      </c>
      <c r="BL3630">
        <v>0</v>
      </c>
      <c r="BM3630">
        <v>3.9123743499999995E-6</v>
      </c>
      <c r="BN3630">
        <v>0</v>
      </c>
      <c r="BO3630">
        <v>6.4095559569999998E-5</v>
      </c>
      <c r="BP3630">
        <v>0</v>
      </c>
      <c r="BQ3630">
        <v>2.5588744916999998E-5</v>
      </c>
      <c r="BR3630">
        <v>0</v>
      </c>
    </row>
    <row r="3631" spans="1:70" x14ac:dyDescent="0.25">
      <c r="A3631" s="19" t="s">
        <v>400</v>
      </c>
      <c r="B3631" s="20" t="s">
        <v>346</v>
      </c>
      <c r="C3631" s="20" t="s">
        <v>406</v>
      </c>
      <c r="D3631" s="20" t="s">
        <v>435</v>
      </c>
      <c r="E3631" s="20" t="s">
        <v>83</v>
      </c>
      <c r="F3631" s="20" t="s">
        <v>23</v>
      </c>
      <c r="G3631" s="20" t="s">
        <v>17</v>
      </c>
      <c r="H3631" s="20" t="s">
        <v>68</v>
      </c>
      <c r="I3631" s="20">
        <v>1.3502365220000001</v>
      </c>
      <c r="J3631" s="20">
        <v>2.3897984300000003E-3</v>
      </c>
      <c r="K3631" s="20">
        <v>2.8055701099999997E-5</v>
      </c>
      <c r="L3631" s="20">
        <v>2.2964926659999998E-6</v>
      </c>
      <c r="M3631" s="20">
        <v>2.1127732527199999E-6</v>
      </c>
      <c r="N3631" s="20">
        <v>2.14802988E-7</v>
      </c>
      <c r="O3631" s="27">
        <v>1.042190783634E-4</v>
      </c>
      <c r="AT3631">
        <v>0</v>
      </c>
      <c r="AU3631">
        <v>2.8055701099999997E-5</v>
      </c>
      <c r="AV3631">
        <v>0</v>
      </c>
      <c r="AW3631">
        <v>9.5133102399999996E-3</v>
      </c>
      <c r="AX3631">
        <v>0</v>
      </c>
      <c r="AY3631">
        <v>2.14802988E-7</v>
      </c>
      <c r="AZ3631">
        <v>0</v>
      </c>
      <c r="BA3631">
        <v>2.2964926659999998E-6</v>
      </c>
      <c r="BB3631">
        <v>0</v>
      </c>
      <c r="BC3631">
        <v>0</v>
      </c>
      <c r="BD3631">
        <v>0</v>
      </c>
      <c r="BE3631">
        <v>2.4611882700000003E-6</v>
      </c>
      <c r="BF3631">
        <v>0</v>
      </c>
      <c r="BG3631">
        <v>1.426476669E-6</v>
      </c>
      <c r="BH3631">
        <v>0</v>
      </c>
      <c r="BI3631">
        <v>5.5236998899999995E-6</v>
      </c>
      <c r="BJ3631">
        <v>0</v>
      </c>
      <c r="BK3631">
        <v>2.4684860500000002E-6</v>
      </c>
      <c r="BL3631">
        <v>0</v>
      </c>
      <c r="BM3631">
        <v>1.3312977899999999E-7</v>
      </c>
      <c r="BN3631">
        <v>0</v>
      </c>
      <c r="BO3631">
        <v>3.3227171500000001E-6</v>
      </c>
      <c r="BP3631">
        <v>0</v>
      </c>
      <c r="BQ3631">
        <v>2.1279820159999998E-6</v>
      </c>
      <c r="BR3631">
        <v>0</v>
      </c>
    </row>
    <row r="3632" spans="1:70" x14ac:dyDescent="0.25">
      <c r="A3632" s="19" t="s">
        <v>400</v>
      </c>
      <c r="B3632" s="20" t="s">
        <v>346</v>
      </c>
      <c r="C3632" s="20" t="s">
        <v>406</v>
      </c>
      <c r="D3632" s="20" t="s">
        <v>435</v>
      </c>
      <c r="E3632" s="20" t="s">
        <v>85</v>
      </c>
      <c r="F3632" s="20" t="s">
        <v>84</v>
      </c>
      <c r="G3632" s="20" t="s">
        <v>17</v>
      </c>
      <c r="H3632" s="20" t="s">
        <v>68</v>
      </c>
      <c r="I3632" s="20">
        <v>29.713992321999996</v>
      </c>
      <c r="J3632" s="20">
        <v>8.9345233770000004E-2</v>
      </c>
      <c r="K3632" s="20">
        <v>1.4058044365000001E-3</v>
      </c>
      <c r="L3632" s="20">
        <v>6.6772300813000001E-5</v>
      </c>
      <c r="M3632" s="20">
        <v>6.1430516747960014E-5</v>
      </c>
      <c r="N3632" s="20">
        <v>8.7921558545999996E-6</v>
      </c>
      <c r="O3632" s="27">
        <v>3.3076770780733002E-3</v>
      </c>
      <c r="AT3632">
        <v>0</v>
      </c>
      <c r="AU3632">
        <v>1.4058044365000001E-3</v>
      </c>
      <c r="AV3632">
        <v>0</v>
      </c>
      <c r="AW3632">
        <v>0.38927587499999999</v>
      </c>
      <c r="AX3632">
        <v>0</v>
      </c>
      <c r="AY3632">
        <v>8.7921558545999996E-6</v>
      </c>
      <c r="AZ3632">
        <v>0</v>
      </c>
      <c r="BA3632">
        <v>6.6772300813000001E-5</v>
      </c>
      <c r="BB3632">
        <v>0</v>
      </c>
      <c r="BC3632">
        <v>6.0543192399999998E-5</v>
      </c>
      <c r="BD3632">
        <v>0</v>
      </c>
      <c r="BE3632">
        <v>9.9254942175000014E-5</v>
      </c>
      <c r="BF3632">
        <v>0</v>
      </c>
      <c r="BG3632">
        <v>1.2215616607000001E-4</v>
      </c>
      <c r="BH3632">
        <v>0</v>
      </c>
      <c r="BI3632">
        <v>1.4588639434999997E-4</v>
      </c>
      <c r="BJ3632">
        <v>0</v>
      </c>
      <c r="BK3632">
        <v>7.0637377842000006E-5</v>
      </c>
      <c r="BL3632">
        <v>0</v>
      </c>
      <c r="BM3632">
        <v>8.3573445555999987E-6</v>
      </c>
      <c r="BN3632">
        <v>0</v>
      </c>
      <c r="BO3632">
        <v>1.34702104065E-4</v>
      </c>
      <c r="BP3632">
        <v>0</v>
      </c>
      <c r="BQ3632">
        <v>4.6773204408000001E-5</v>
      </c>
      <c r="BR3632">
        <v>0</v>
      </c>
    </row>
    <row r="3633" spans="1:70" x14ac:dyDescent="0.25">
      <c r="A3633" s="19" t="s">
        <v>400</v>
      </c>
      <c r="B3633" s="20" t="s">
        <v>346</v>
      </c>
      <c r="C3633" s="20" t="s">
        <v>406</v>
      </c>
      <c r="D3633" s="20" t="s">
        <v>435</v>
      </c>
      <c r="E3633" s="20" t="s">
        <v>87</v>
      </c>
      <c r="F3633" s="20" t="s">
        <v>86</v>
      </c>
      <c r="G3633" s="20" t="s">
        <v>17</v>
      </c>
      <c r="H3633" s="20" t="s">
        <v>68</v>
      </c>
      <c r="I3633" s="20">
        <v>98.879525889999968</v>
      </c>
      <c r="J3633" s="20">
        <v>2.7350681250000002E-2</v>
      </c>
      <c r="K3633" s="20">
        <v>5.977623094999999E-4</v>
      </c>
      <c r="L3633" s="20">
        <v>3.7035445279999993E-5</v>
      </c>
      <c r="M3633" s="20">
        <v>3.4072609657599999E-5</v>
      </c>
      <c r="N3633" s="20">
        <v>2.988051182E-6</v>
      </c>
      <c r="O3633" s="27">
        <v>1.9137158850343499E-3</v>
      </c>
      <c r="AT3633">
        <v>0</v>
      </c>
      <c r="AU3633">
        <v>5.977623094999999E-4</v>
      </c>
      <c r="AV3633">
        <v>0</v>
      </c>
      <c r="AW3633">
        <v>0.1323523221</v>
      </c>
      <c r="AX3633">
        <v>0</v>
      </c>
      <c r="AY3633">
        <v>2.988051182E-6</v>
      </c>
      <c r="AZ3633">
        <v>0</v>
      </c>
      <c r="BA3633">
        <v>3.7035445279999993E-5</v>
      </c>
      <c r="BB3633">
        <v>0</v>
      </c>
      <c r="BC3633">
        <v>4.3791892950000002E-5</v>
      </c>
      <c r="BD3633">
        <v>0</v>
      </c>
      <c r="BE3633">
        <v>1.294011811E-4</v>
      </c>
      <c r="BF3633">
        <v>0</v>
      </c>
      <c r="BG3633">
        <v>3.5111847340000001E-5</v>
      </c>
      <c r="BH3633">
        <v>0</v>
      </c>
      <c r="BI3633">
        <v>1.4510696846000001E-4</v>
      </c>
      <c r="BJ3633">
        <v>0</v>
      </c>
      <c r="BK3633">
        <v>1.2925545830000002E-4</v>
      </c>
      <c r="BL3633">
        <v>0</v>
      </c>
      <c r="BM3633">
        <v>1.9768279709999999E-5</v>
      </c>
      <c r="BN3633">
        <v>0</v>
      </c>
      <c r="BO3633">
        <v>4.6399797930000002E-5</v>
      </c>
      <c r="BP3633">
        <v>0</v>
      </c>
      <c r="BQ3633">
        <v>3.3633566171999991E-5</v>
      </c>
      <c r="BR3633">
        <v>0</v>
      </c>
    </row>
    <row r="3634" spans="1:70" x14ac:dyDescent="0.25">
      <c r="A3634" s="19" t="s">
        <v>400</v>
      </c>
      <c r="B3634" s="20" t="s">
        <v>346</v>
      </c>
      <c r="C3634" s="20" t="s">
        <v>406</v>
      </c>
      <c r="D3634" s="20" t="s">
        <v>435</v>
      </c>
      <c r="E3634" s="20" t="s">
        <v>88</v>
      </c>
      <c r="F3634" s="20" t="s">
        <v>25</v>
      </c>
      <c r="G3634" s="20" t="s">
        <v>17</v>
      </c>
      <c r="H3634" s="20" t="s">
        <v>68</v>
      </c>
      <c r="I3634" s="20">
        <v>36.592718459999993</v>
      </c>
      <c r="J3634" s="20">
        <v>0.20675455626</v>
      </c>
      <c r="K3634" s="20">
        <v>1.9819326889999999E-3</v>
      </c>
      <c r="L3634" s="20">
        <v>1.023828286E-4</v>
      </c>
      <c r="M3634" s="20">
        <v>9.4192202312000007E-5</v>
      </c>
      <c r="N3634" s="20">
        <v>1.833255143E-5</v>
      </c>
      <c r="O3634" s="27">
        <v>5.0666373545415009E-3</v>
      </c>
      <c r="AT3634">
        <v>0</v>
      </c>
      <c r="AU3634">
        <v>1.9819326889999999E-3</v>
      </c>
      <c r="AV3634">
        <v>0</v>
      </c>
      <c r="AW3634">
        <v>0.81151511900000006</v>
      </c>
      <c r="AX3634">
        <v>0</v>
      </c>
      <c r="AY3634">
        <v>1.833255143E-5</v>
      </c>
      <c r="AZ3634">
        <v>0</v>
      </c>
      <c r="BA3634">
        <v>1.023828286E-4</v>
      </c>
      <c r="BB3634">
        <v>0</v>
      </c>
      <c r="BC3634">
        <v>6.6597595000000002E-6</v>
      </c>
      <c r="BD3634">
        <v>0</v>
      </c>
      <c r="BE3634">
        <v>1.1065694042E-4</v>
      </c>
      <c r="BF3634">
        <v>0</v>
      </c>
      <c r="BG3634">
        <v>2.3365294527000002E-4</v>
      </c>
      <c r="BH3634">
        <v>0</v>
      </c>
      <c r="BI3634">
        <v>1.4904459883000002E-4</v>
      </c>
      <c r="BJ3634">
        <v>0</v>
      </c>
      <c r="BK3634">
        <v>7.5895855000000003E-5</v>
      </c>
      <c r="BL3634">
        <v>0</v>
      </c>
      <c r="BM3634">
        <v>5.2983247999999999E-6</v>
      </c>
      <c r="BN3634">
        <v>0</v>
      </c>
      <c r="BO3634">
        <v>2.7901258900000001E-4</v>
      </c>
      <c r="BP3634">
        <v>0</v>
      </c>
      <c r="BQ3634">
        <v>5.9588886349999994E-5</v>
      </c>
      <c r="BR3634">
        <v>0</v>
      </c>
    </row>
    <row r="3635" spans="1:70" x14ac:dyDescent="0.25">
      <c r="A3635" s="19" t="s">
        <v>400</v>
      </c>
      <c r="B3635" s="20" t="s">
        <v>346</v>
      </c>
      <c r="C3635" s="20" t="s">
        <v>406</v>
      </c>
      <c r="D3635" s="20" t="s">
        <v>435</v>
      </c>
      <c r="E3635" s="20" t="s">
        <v>90</v>
      </c>
      <c r="F3635" s="20" t="s">
        <v>89</v>
      </c>
      <c r="G3635" s="20" t="s">
        <v>17</v>
      </c>
      <c r="H3635" s="20" t="s">
        <v>68</v>
      </c>
      <c r="I3635" s="20">
        <v>234.6992252</v>
      </c>
      <c r="J3635" s="20">
        <v>0.11475959093999999</v>
      </c>
      <c r="K3635" s="20">
        <v>1.3464555861999999E-3</v>
      </c>
      <c r="L3635" s="20">
        <v>6.7382886350000001E-5</v>
      </c>
      <c r="M3635" s="20">
        <v>6.1992255442000003E-5</v>
      </c>
      <c r="N3635" s="20">
        <v>8.802113395999999E-6</v>
      </c>
      <c r="O3635" s="27">
        <v>5.6952117265768607E-3</v>
      </c>
      <c r="AT3635">
        <v>0</v>
      </c>
      <c r="AU3635">
        <v>1.3464555861999999E-3</v>
      </c>
      <c r="AV3635">
        <v>0</v>
      </c>
      <c r="AW3635">
        <v>0.38981222970000001</v>
      </c>
      <c r="AX3635">
        <v>0</v>
      </c>
      <c r="AY3635">
        <v>8.802113395999999E-6</v>
      </c>
      <c r="AZ3635">
        <v>0</v>
      </c>
      <c r="BA3635">
        <v>6.7382886350000001E-5</v>
      </c>
      <c r="BB3635">
        <v>0</v>
      </c>
      <c r="BC3635">
        <v>1.6100984419999999E-5</v>
      </c>
      <c r="BD3635">
        <v>0</v>
      </c>
      <c r="BE3635">
        <v>6.5609597579999992E-4</v>
      </c>
      <c r="BF3635">
        <v>0</v>
      </c>
      <c r="BG3635">
        <v>2.1225746799999998E-4</v>
      </c>
      <c r="BH3635">
        <v>0</v>
      </c>
      <c r="BI3635">
        <v>3.1337448080000002E-4</v>
      </c>
      <c r="BJ3635">
        <v>0</v>
      </c>
      <c r="BK3635">
        <v>6.568828347E-4</v>
      </c>
      <c r="BL3635">
        <v>0</v>
      </c>
      <c r="BM3635">
        <v>2.7155242429999997E-4</v>
      </c>
      <c r="BN3635">
        <v>0</v>
      </c>
      <c r="BO3635">
        <v>1.3592651908999999E-4</v>
      </c>
      <c r="BP3635">
        <v>0</v>
      </c>
      <c r="BQ3635">
        <v>4.3428552480000007E-5</v>
      </c>
      <c r="BR3635">
        <v>0</v>
      </c>
    </row>
    <row r="3636" spans="1:70" x14ac:dyDescent="0.25">
      <c r="A3636" s="19" t="s">
        <v>400</v>
      </c>
      <c r="B3636" s="20" t="s">
        <v>346</v>
      </c>
      <c r="C3636" s="20" t="s">
        <v>406</v>
      </c>
      <c r="D3636" s="20" t="s">
        <v>435</v>
      </c>
      <c r="E3636" s="20" t="s">
        <v>92</v>
      </c>
      <c r="F3636" s="20" t="s">
        <v>91</v>
      </c>
      <c r="G3636" s="20" t="s">
        <v>17</v>
      </c>
      <c r="H3636" s="20" t="s">
        <v>68</v>
      </c>
      <c r="I3636" s="20">
        <v>0.99838310890000004</v>
      </c>
      <c r="J3636" s="20">
        <v>4.4700018247000005E-3</v>
      </c>
      <c r="K3636" s="20">
        <v>2.5776297322999998E-4</v>
      </c>
      <c r="L3636" s="20">
        <v>2.9249631271999999E-6</v>
      </c>
      <c r="M3636" s="20">
        <v>2.6909660770239996E-6</v>
      </c>
      <c r="N3636" s="20">
        <v>7.1672627450000002E-7</v>
      </c>
      <c r="O3636" s="27">
        <v>1.8797300041601805E-4</v>
      </c>
      <c r="AT3636">
        <v>0</v>
      </c>
      <c r="AU3636">
        <v>2.5776297322999998E-4</v>
      </c>
      <c r="AV3636">
        <v>0</v>
      </c>
      <c r="AW3636">
        <v>3.1721694796999995E-2</v>
      </c>
      <c r="AX3636">
        <v>0</v>
      </c>
      <c r="AY3636">
        <v>7.1672627450000002E-7</v>
      </c>
      <c r="AZ3636">
        <v>0</v>
      </c>
      <c r="BA3636">
        <v>2.9249631271999999E-6</v>
      </c>
      <c r="BB3636">
        <v>0</v>
      </c>
      <c r="BC3636">
        <v>3.6045871455999998E-5</v>
      </c>
      <c r="BD3636">
        <v>0</v>
      </c>
      <c r="BE3636">
        <v>1.3775067548000001E-5</v>
      </c>
      <c r="BF3636">
        <v>0</v>
      </c>
      <c r="BG3636">
        <v>2.4488682149000001E-6</v>
      </c>
      <c r="BH3636">
        <v>0</v>
      </c>
      <c r="BI3636">
        <v>4.0556270528000007E-6</v>
      </c>
      <c r="BJ3636">
        <v>0</v>
      </c>
      <c r="BK3636">
        <v>1.5238787500000001E-6</v>
      </c>
      <c r="BL3636">
        <v>0</v>
      </c>
      <c r="BM3636">
        <v>3.0602262400000003E-7</v>
      </c>
      <c r="BN3636">
        <v>0</v>
      </c>
      <c r="BO3636">
        <v>1.0850264274E-5</v>
      </c>
      <c r="BP3636">
        <v>0</v>
      </c>
      <c r="BQ3636">
        <v>5.7150678889999994E-7</v>
      </c>
      <c r="BR3636">
        <v>0</v>
      </c>
    </row>
    <row r="3637" spans="1:70" x14ac:dyDescent="0.25">
      <c r="A3637" s="19" t="s">
        <v>400</v>
      </c>
      <c r="B3637" s="20" t="s">
        <v>346</v>
      </c>
      <c r="C3637" s="20" t="s">
        <v>406</v>
      </c>
      <c r="D3637" s="20" t="s">
        <v>435</v>
      </c>
      <c r="E3637" s="20" t="s">
        <v>93</v>
      </c>
      <c r="F3637" s="20" t="s">
        <v>27</v>
      </c>
      <c r="G3637" s="20" t="s">
        <v>17</v>
      </c>
      <c r="H3637" s="20" t="s">
        <v>68</v>
      </c>
      <c r="I3637" s="20">
        <v>6.3773377</v>
      </c>
      <c r="J3637" s="20">
        <v>1.326485466E-2</v>
      </c>
      <c r="K3637" s="20">
        <v>1.8021931300000001E-4</v>
      </c>
      <c r="L3637" s="20">
        <v>8.5381283600000009E-6</v>
      </c>
      <c r="M3637" s="20">
        <v>7.8550780912000004E-6</v>
      </c>
      <c r="N3637" s="20">
        <v>1.1823450100000001E-6</v>
      </c>
      <c r="O3637" s="27">
        <v>4.60106680192E-4</v>
      </c>
      <c r="AT3637">
        <v>0</v>
      </c>
      <c r="AU3637">
        <v>1.8021931300000001E-4</v>
      </c>
      <c r="AV3637">
        <v>0</v>
      </c>
      <c r="AW3637">
        <v>5.2349513600000001E-2</v>
      </c>
      <c r="AX3637">
        <v>0</v>
      </c>
      <c r="AY3637">
        <v>1.1823450100000001E-6</v>
      </c>
      <c r="AZ3637">
        <v>0</v>
      </c>
      <c r="BA3637">
        <v>8.5381283600000009E-6</v>
      </c>
      <c r="BB3637">
        <v>0</v>
      </c>
      <c r="BC3637">
        <v>5.700168E-6</v>
      </c>
      <c r="BD3637">
        <v>0</v>
      </c>
      <c r="BE3637">
        <v>2.0091955300000002E-5</v>
      </c>
      <c r="BF3637">
        <v>0</v>
      </c>
      <c r="BG3637">
        <v>1.6325642845E-5</v>
      </c>
      <c r="BH3637">
        <v>0</v>
      </c>
      <c r="BI3637">
        <v>1.9570444719999999E-5</v>
      </c>
      <c r="BJ3637">
        <v>0</v>
      </c>
      <c r="BK3637">
        <v>1.6379253599999999E-5</v>
      </c>
      <c r="BL3637">
        <v>0</v>
      </c>
      <c r="BM3637">
        <v>6.9770476200000002E-7</v>
      </c>
      <c r="BN3637">
        <v>0</v>
      </c>
      <c r="BO3637">
        <v>1.81228868E-5</v>
      </c>
      <c r="BP3637">
        <v>0</v>
      </c>
      <c r="BQ3637">
        <v>4.7368398830000001E-6</v>
      </c>
      <c r="BR3637">
        <v>0</v>
      </c>
    </row>
    <row r="3638" spans="1:70" x14ac:dyDescent="0.25">
      <c r="A3638" s="19" t="s">
        <v>400</v>
      </c>
      <c r="B3638" s="20" t="s">
        <v>346</v>
      </c>
      <c r="C3638" s="20" t="s">
        <v>406</v>
      </c>
      <c r="D3638" s="20" t="s">
        <v>435</v>
      </c>
      <c r="E3638" s="20" t="s">
        <v>95</v>
      </c>
      <c r="F3638" s="20" t="s">
        <v>94</v>
      </c>
      <c r="G3638" s="20" t="s">
        <v>17</v>
      </c>
      <c r="H3638" s="20" t="s">
        <v>68</v>
      </c>
      <c r="I3638" s="20">
        <v>0.93680897090000004</v>
      </c>
      <c r="J3638" s="20">
        <v>4.8950563169999992E-3</v>
      </c>
      <c r="K3638" s="20">
        <v>3.4709097379999999E-4</v>
      </c>
      <c r="L3638" s="20">
        <v>4.5042955559999998E-6</v>
      </c>
      <c r="M3638" s="20">
        <v>4.1439519115200005E-6</v>
      </c>
      <c r="N3638" s="20">
        <v>1.1060433137999999E-6</v>
      </c>
      <c r="O3638" s="27">
        <v>2.1713480274420004E-4</v>
      </c>
      <c r="AT3638">
        <v>0</v>
      </c>
      <c r="AU3638">
        <v>3.4709097379999999E-4</v>
      </c>
      <c r="AV3638">
        <v>0</v>
      </c>
      <c r="AW3638">
        <v>4.8946560860000002E-2</v>
      </c>
      <c r="AX3638">
        <v>0</v>
      </c>
      <c r="AY3638">
        <v>1.1060433137999999E-6</v>
      </c>
      <c r="AZ3638">
        <v>0</v>
      </c>
      <c r="BA3638">
        <v>4.5042955559999998E-6</v>
      </c>
      <c r="BB3638">
        <v>0</v>
      </c>
      <c r="BC3638">
        <v>4.6639969679999997E-5</v>
      </c>
      <c r="BD3638">
        <v>0</v>
      </c>
      <c r="BE3638">
        <v>1.4229695991000002E-5</v>
      </c>
      <c r="BF3638">
        <v>0</v>
      </c>
      <c r="BG3638">
        <v>8.0398846449999998E-7</v>
      </c>
      <c r="BH3638">
        <v>0</v>
      </c>
      <c r="BI3638">
        <v>2.4011382100000001E-6</v>
      </c>
      <c r="BJ3638">
        <v>0</v>
      </c>
      <c r="BK3638">
        <v>1.9278513999999999E-7</v>
      </c>
      <c r="BL3638">
        <v>0</v>
      </c>
      <c r="BM3638">
        <v>4.6989572999999999E-8</v>
      </c>
      <c r="BN3638">
        <v>0</v>
      </c>
      <c r="BO3638">
        <v>1.6676992953999999E-5</v>
      </c>
      <c r="BP3638">
        <v>0</v>
      </c>
      <c r="BQ3638">
        <v>6.0799374139999998E-7</v>
      </c>
      <c r="BR3638">
        <v>0</v>
      </c>
    </row>
    <row r="3639" spans="1:70" x14ac:dyDescent="0.25">
      <c r="A3639" s="19" t="s">
        <v>400</v>
      </c>
      <c r="B3639" s="20" t="s">
        <v>346</v>
      </c>
      <c r="C3639" s="20" t="s">
        <v>406</v>
      </c>
      <c r="D3639" s="20" t="s">
        <v>435</v>
      </c>
      <c r="E3639" s="20" t="s">
        <v>97</v>
      </c>
      <c r="F3639" s="20" t="s">
        <v>96</v>
      </c>
      <c r="G3639" s="20" t="s">
        <v>17</v>
      </c>
      <c r="H3639" s="20" t="s">
        <v>68</v>
      </c>
      <c r="I3639" s="20">
        <v>1.4997735489999999</v>
      </c>
      <c r="J3639" s="20">
        <v>7.9112455939999993E-3</v>
      </c>
      <c r="K3639" s="20">
        <v>5.7189022540000002E-4</v>
      </c>
      <c r="L3639" s="20">
        <v>1.104570762E-5</v>
      </c>
      <c r="M3639" s="20">
        <v>1.0162051010400001E-5</v>
      </c>
      <c r="N3639" s="20">
        <v>2.6082194190000001E-6</v>
      </c>
      <c r="O3639" s="27">
        <v>3.3784068635448595E-4</v>
      </c>
      <c r="AT3639">
        <v>0</v>
      </c>
      <c r="AU3639">
        <v>5.7189022540000002E-4</v>
      </c>
      <c r="AV3639">
        <v>0</v>
      </c>
      <c r="AW3639">
        <v>0.1154098371</v>
      </c>
      <c r="AX3639">
        <v>0</v>
      </c>
      <c r="AY3639">
        <v>2.6082194190000001E-6</v>
      </c>
      <c r="AZ3639">
        <v>0</v>
      </c>
      <c r="BA3639">
        <v>1.104570762E-5</v>
      </c>
      <c r="BB3639">
        <v>0</v>
      </c>
      <c r="BC3639">
        <v>5.9010194142000001E-5</v>
      </c>
      <c r="BD3639">
        <v>0</v>
      </c>
      <c r="BE3639">
        <v>2.0152728742999999E-5</v>
      </c>
      <c r="BF3639">
        <v>0</v>
      </c>
      <c r="BG3639">
        <v>8.8181499790000009E-7</v>
      </c>
      <c r="BH3639">
        <v>0</v>
      </c>
      <c r="BI3639">
        <v>3.8311538019999998E-6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3.917330175E-5</v>
      </c>
      <c r="BP3639">
        <v>0</v>
      </c>
      <c r="BQ3639">
        <v>1.2928180430000001E-6</v>
      </c>
      <c r="BR3639">
        <v>0</v>
      </c>
    </row>
    <row r="3640" spans="1:70" x14ac:dyDescent="0.25">
      <c r="A3640" s="19" t="s">
        <v>400</v>
      </c>
      <c r="B3640" s="20" t="s">
        <v>346</v>
      </c>
      <c r="C3640" s="20" t="s">
        <v>406</v>
      </c>
      <c r="D3640" s="20" t="s">
        <v>435</v>
      </c>
      <c r="E3640" s="20" t="s">
        <v>99</v>
      </c>
      <c r="F3640" s="20" t="s">
        <v>98</v>
      </c>
      <c r="G3640" s="20" t="s">
        <v>17</v>
      </c>
      <c r="H3640" s="20" t="s">
        <v>68</v>
      </c>
      <c r="I3640" s="20">
        <v>7.7803540189999998</v>
      </c>
      <c r="J3640" s="20">
        <v>7.132024308099999E-2</v>
      </c>
      <c r="K3640" s="20">
        <v>7.8095689910000004E-4</v>
      </c>
      <c r="L3640" s="20">
        <v>3.115219976E-5</v>
      </c>
      <c r="M3640" s="20">
        <v>2.8660023779200001E-5</v>
      </c>
      <c r="N3640" s="20">
        <v>6.0224785279999996E-6</v>
      </c>
      <c r="O3640" s="27">
        <v>1.8152255171658106E-3</v>
      </c>
      <c r="AT3640">
        <v>0</v>
      </c>
      <c r="AU3640">
        <v>7.8095689910000004E-4</v>
      </c>
      <c r="AV3640">
        <v>0</v>
      </c>
      <c r="AW3640">
        <v>0.26660673116999994</v>
      </c>
      <c r="AX3640">
        <v>0</v>
      </c>
      <c r="AY3640">
        <v>6.0224785279999996E-6</v>
      </c>
      <c r="AZ3640">
        <v>0</v>
      </c>
      <c r="BA3640">
        <v>3.115219976E-5</v>
      </c>
      <c r="BB3640">
        <v>0</v>
      </c>
      <c r="BC3640">
        <v>3.2792171700000001E-6</v>
      </c>
      <c r="BD3640">
        <v>0</v>
      </c>
      <c r="BE3640">
        <v>4.7964477482999994E-5</v>
      </c>
      <c r="BF3640">
        <v>0</v>
      </c>
      <c r="BG3640">
        <v>7.1386790083999998E-5</v>
      </c>
      <c r="BH3640">
        <v>0</v>
      </c>
      <c r="BI3640">
        <v>7.8980926766999995E-5</v>
      </c>
      <c r="BJ3640">
        <v>0</v>
      </c>
      <c r="BK3640">
        <v>3.5473488160000003E-5</v>
      </c>
      <c r="BL3640">
        <v>0</v>
      </c>
      <c r="BM3640">
        <v>4.1352776299999996E-6</v>
      </c>
      <c r="BN3640">
        <v>0</v>
      </c>
      <c r="BO3640">
        <v>9.1811737390000005E-5</v>
      </c>
      <c r="BP3640">
        <v>0</v>
      </c>
      <c r="BQ3640">
        <v>1.1225618352999999E-5</v>
      </c>
      <c r="BR3640">
        <v>0</v>
      </c>
    </row>
    <row r="3641" spans="1:70" x14ac:dyDescent="0.25">
      <c r="A3641" s="19" t="s">
        <v>400</v>
      </c>
      <c r="B3641" s="20" t="s">
        <v>346</v>
      </c>
      <c r="C3641" s="20" t="s">
        <v>406</v>
      </c>
      <c r="D3641" s="20" t="s">
        <v>435</v>
      </c>
      <c r="E3641" s="20" t="s">
        <v>101</v>
      </c>
      <c r="F3641" s="20" t="s">
        <v>100</v>
      </c>
      <c r="G3641" s="20" t="s">
        <v>17</v>
      </c>
      <c r="H3641" s="20" t="s">
        <v>68</v>
      </c>
      <c r="I3641" s="20">
        <v>9.5660066199999996</v>
      </c>
      <c r="J3641" s="20">
        <v>3.4883490529999998E-2</v>
      </c>
      <c r="K3641" s="20">
        <v>1.0986036570000001E-3</v>
      </c>
      <c r="L3641" s="20">
        <v>1.847307421E-5</v>
      </c>
      <c r="M3641" s="20">
        <v>1.69952282732E-5</v>
      </c>
      <c r="N3641" s="20">
        <v>4.2054508759999999E-6</v>
      </c>
      <c r="O3641" s="27">
        <v>1.1878679346830001E-3</v>
      </c>
      <c r="AT3641">
        <v>0</v>
      </c>
      <c r="AU3641">
        <v>1.0986036570000001E-3</v>
      </c>
      <c r="AV3641">
        <v>0</v>
      </c>
      <c r="AW3641">
        <v>0.18614241770000001</v>
      </c>
      <c r="AX3641">
        <v>0</v>
      </c>
      <c r="AY3641">
        <v>4.2054508759999999E-6</v>
      </c>
      <c r="AZ3641">
        <v>0</v>
      </c>
      <c r="BA3641">
        <v>1.847307421E-5</v>
      </c>
      <c r="BB3641">
        <v>0</v>
      </c>
      <c r="BC3641">
        <v>1.1584002600000001E-4</v>
      </c>
      <c r="BD3641">
        <v>0</v>
      </c>
      <c r="BE3641">
        <v>8.4534378629999994E-5</v>
      </c>
      <c r="BF3641">
        <v>0</v>
      </c>
      <c r="BG3641">
        <v>2.2334639730000002E-5</v>
      </c>
      <c r="BH3641">
        <v>0</v>
      </c>
      <c r="BI3641">
        <v>3.6154830900000001E-5</v>
      </c>
      <c r="BJ3641">
        <v>0</v>
      </c>
      <c r="BK3641">
        <v>3.2572830460000002E-5</v>
      </c>
      <c r="BL3641">
        <v>0</v>
      </c>
      <c r="BM3641">
        <v>2.4179284900000001E-5</v>
      </c>
      <c r="BN3641">
        <v>0</v>
      </c>
      <c r="BO3641">
        <v>6.3807671400000003E-5</v>
      </c>
      <c r="BP3641">
        <v>0</v>
      </c>
      <c r="BQ3641">
        <v>5.4862744500000006E-6</v>
      </c>
      <c r="BR3641">
        <v>0</v>
      </c>
    </row>
    <row r="3642" spans="1:70" x14ac:dyDescent="0.25">
      <c r="A3642" s="19" t="s">
        <v>400</v>
      </c>
      <c r="B3642" s="20" t="s">
        <v>346</v>
      </c>
      <c r="C3642" s="20" t="s">
        <v>406</v>
      </c>
      <c r="D3642" s="20" t="s">
        <v>435</v>
      </c>
      <c r="E3642" s="20" t="s">
        <v>103</v>
      </c>
      <c r="F3642" s="20" t="s">
        <v>102</v>
      </c>
      <c r="G3642" s="20" t="s">
        <v>17</v>
      </c>
      <c r="H3642" s="20" t="s">
        <v>68</v>
      </c>
      <c r="I3642" s="20">
        <v>27.611667300000001</v>
      </c>
      <c r="J3642" s="20">
        <v>1.8634447429999999E-2</v>
      </c>
      <c r="K3642" s="20">
        <v>2.2658040799999998E-4</v>
      </c>
      <c r="L3642" s="20">
        <v>8.1647933899999993E-6</v>
      </c>
      <c r="M3642" s="20">
        <v>7.5116099187999997E-6</v>
      </c>
      <c r="N3642" s="20">
        <v>1.375300855E-6</v>
      </c>
      <c r="O3642" s="27">
        <v>8.2790832497571195E-4</v>
      </c>
      <c r="AT3642">
        <v>0</v>
      </c>
      <c r="AU3642">
        <v>2.2658040799999998E-4</v>
      </c>
      <c r="AV3642">
        <v>0</v>
      </c>
      <c r="AW3642">
        <v>6.0895957100000002E-2</v>
      </c>
      <c r="AX3642">
        <v>0</v>
      </c>
      <c r="AY3642">
        <v>1.375300855E-6</v>
      </c>
      <c r="AZ3642">
        <v>0</v>
      </c>
      <c r="BA3642">
        <v>8.1647933899999993E-6</v>
      </c>
      <c r="BB3642">
        <v>0</v>
      </c>
      <c r="BC3642">
        <v>1.1730082464E-5</v>
      </c>
      <c r="BD3642">
        <v>0</v>
      </c>
      <c r="BE3642">
        <v>9.2522546599999996E-5</v>
      </c>
      <c r="BF3642">
        <v>0</v>
      </c>
      <c r="BG3642">
        <v>3.7639902887999998E-5</v>
      </c>
      <c r="BH3642">
        <v>0</v>
      </c>
      <c r="BI3642">
        <v>5.7776281190000006E-5</v>
      </c>
      <c r="BJ3642">
        <v>0</v>
      </c>
      <c r="BK3642">
        <v>8.7531573399999993E-5</v>
      </c>
      <c r="BL3642">
        <v>0</v>
      </c>
      <c r="BM3642">
        <v>7.1018305399999997E-5</v>
      </c>
      <c r="BN3642">
        <v>0</v>
      </c>
      <c r="BO3642">
        <v>2.111562288E-5</v>
      </c>
      <c r="BP3642">
        <v>0</v>
      </c>
      <c r="BQ3642">
        <v>6.8855456079999998E-6</v>
      </c>
      <c r="BR3642">
        <v>0</v>
      </c>
    </row>
    <row r="3643" spans="1:70" x14ac:dyDescent="0.25">
      <c r="A3643" s="19" t="s">
        <v>400</v>
      </c>
      <c r="B3643" s="20" t="s">
        <v>346</v>
      </c>
      <c r="C3643" s="20" t="s">
        <v>406</v>
      </c>
      <c r="D3643" s="20" t="s">
        <v>435</v>
      </c>
      <c r="E3643" s="20" t="s">
        <v>105</v>
      </c>
      <c r="F3643" s="20" t="s">
        <v>104</v>
      </c>
      <c r="G3643" s="20" t="s">
        <v>17</v>
      </c>
      <c r="H3643" s="20" t="s">
        <v>68</v>
      </c>
      <c r="I3643" s="20">
        <v>0.62014107699999999</v>
      </c>
      <c r="J3643" s="20">
        <v>5.4348579229999998E-3</v>
      </c>
      <c r="K3643" s="20">
        <v>4.0722425921999999E-4</v>
      </c>
      <c r="L3643" s="20">
        <v>3.8413503560000001E-6</v>
      </c>
      <c r="M3643" s="20">
        <v>3.5340423275200002E-6</v>
      </c>
      <c r="N3643" s="20">
        <v>9.8848601200000002E-7</v>
      </c>
      <c r="O3643" s="27">
        <v>2.5572161287869998E-4</v>
      </c>
      <c r="AT3643">
        <v>0</v>
      </c>
      <c r="AU3643">
        <v>4.0722425921999999E-4</v>
      </c>
      <c r="AV3643">
        <v>0</v>
      </c>
      <c r="AW3643">
        <v>4.3748689430000001E-2</v>
      </c>
      <c r="AX3643">
        <v>0</v>
      </c>
      <c r="AY3643">
        <v>9.8848601200000002E-7</v>
      </c>
      <c r="AZ3643">
        <v>0</v>
      </c>
      <c r="BA3643">
        <v>3.8413503560000001E-6</v>
      </c>
      <c r="BB3643">
        <v>0</v>
      </c>
      <c r="BC3643">
        <v>6.0741797E-5</v>
      </c>
      <c r="BD3643">
        <v>0</v>
      </c>
      <c r="BE3643">
        <v>2.1496561890000001E-5</v>
      </c>
      <c r="BF3643">
        <v>0</v>
      </c>
      <c r="BG3643">
        <v>6.5907909600000005E-7</v>
      </c>
      <c r="BH3643">
        <v>0</v>
      </c>
      <c r="BI3643">
        <v>1.7388796000000001E-6</v>
      </c>
      <c r="BJ3643">
        <v>0</v>
      </c>
      <c r="BK3643">
        <v>9.5138709000000006E-8</v>
      </c>
      <c r="BL3643">
        <v>0</v>
      </c>
      <c r="BM3643">
        <v>7.4042141000000004E-8</v>
      </c>
      <c r="BN3643">
        <v>0</v>
      </c>
      <c r="BO3643">
        <v>1.4954698406000001E-5</v>
      </c>
      <c r="BP3643">
        <v>0</v>
      </c>
      <c r="BQ3643">
        <v>2.8788819799999999E-7</v>
      </c>
      <c r="BR3643">
        <v>0</v>
      </c>
    </row>
    <row r="3644" spans="1:70" x14ac:dyDescent="0.25">
      <c r="A3644" s="19" t="s">
        <v>400</v>
      </c>
      <c r="B3644" s="20" t="s">
        <v>346</v>
      </c>
      <c r="C3644" s="20" t="s">
        <v>406</v>
      </c>
      <c r="D3644" s="20" t="s">
        <v>435</v>
      </c>
      <c r="E3644" s="20" t="s">
        <v>107</v>
      </c>
      <c r="F3644" s="20" t="s">
        <v>106</v>
      </c>
      <c r="G3644" s="20" t="s">
        <v>30</v>
      </c>
      <c r="H3644" s="20" t="s">
        <v>68</v>
      </c>
      <c r="I3644" s="20">
        <v>20.746412600000003</v>
      </c>
      <c r="J3644" s="20">
        <v>7.4745072490000009E-2</v>
      </c>
      <c r="K3644" s="20">
        <v>3.5729534583000002E-3</v>
      </c>
      <c r="L3644" s="20">
        <v>3.6515563149999999E-5</v>
      </c>
      <c r="M3644" s="20">
        <v>3.3594318098000005E-5</v>
      </c>
      <c r="N3644" s="20">
        <v>8.6687786830000015E-6</v>
      </c>
      <c r="O3644" s="27">
        <v>3.0587789587800005E-3</v>
      </c>
      <c r="AT3644">
        <v>0</v>
      </c>
      <c r="AU3644">
        <v>3.5729534583000002E-3</v>
      </c>
      <c r="AV3644">
        <v>0</v>
      </c>
      <c r="AW3644">
        <v>0.38373391169999999</v>
      </c>
      <c r="AX3644">
        <v>0</v>
      </c>
      <c r="AY3644">
        <v>8.6687786830000015E-6</v>
      </c>
      <c r="AZ3644">
        <v>0</v>
      </c>
      <c r="BA3644">
        <v>3.6515563149999999E-5</v>
      </c>
      <c r="BB3644">
        <v>0</v>
      </c>
      <c r="BC3644">
        <v>5.1139975099999998E-4</v>
      </c>
      <c r="BD3644">
        <v>0</v>
      </c>
      <c r="BE3644">
        <v>2.6315742009000003E-4</v>
      </c>
      <c r="BF3644">
        <v>0</v>
      </c>
      <c r="BG3644">
        <v>4.2960111799999998E-5</v>
      </c>
      <c r="BH3644">
        <v>0</v>
      </c>
      <c r="BI3644">
        <v>7.7354071089999994E-5</v>
      </c>
      <c r="BJ3644">
        <v>0</v>
      </c>
      <c r="BK3644">
        <v>5.495775181E-5</v>
      </c>
      <c r="BL3644">
        <v>0</v>
      </c>
      <c r="BM3644">
        <v>4.5795167069999997E-5</v>
      </c>
      <c r="BN3644">
        <v>0</v>
      </c>
      <c r="BO3644">
        <v>1.3220268629999998E-4</v>
      </c>
      <c r="BP3644">
        <v>0</v>
      </c>
      <c r="BQ3644">
        <v>1.4298244931000001E-5</v>
      </c>
      <c r="BR3644">
        <v>0</v>
      </c>
    </row>
    <row r="3645" spans="1:70" x14ac:dyDescent="0.25">
      <c r="A3645" s="19" t="s">
        <v>400</v>
      </c>
      <c r="B3645" s="20" t="s">
        <v>346</v>
      </c>
      <c r="C3645" s="20" t="s">
        <v>406</v>
      </c>
      <c r="D3645" s="20" t="s">
        <v>435</v>
      </c>
      <c r="E3645" s="20" t="s">
        <v>109</v>
      </c>
      <c r="F3645" s="20" t="s">
        <v>108</v>
      </c>
      <c r="G3645" s="20" t="s">
        <v>30</v>
      </c>
      <c r="H3645" s="20" t="s">
        <v>68</v>
      </c>
      <c r="I3645" s="20">
        <v>11.646590961999999</v>
      </c>
      <c r="J3645" s="20">
        <v>0.10917808224</v>
      </c>
      <c r="K3645" s="20">
        <v>7.8066300709999994E-3</v>
      </c>
      <c r="L3645" s="20">
        <v>1.1447933951E-4</v>
      </c>
      <c r="M3645" s="20">
        <v>1.0532099234920002E-4</v>
      </c>
      <c r="N3645" s="20">
        <v>2.7045285702000001E-5</v>
      </c>
      <c r="O3645" s="27">
        <v>4.6215046005022992E-3</v>
      </c>
      <c r="AT3645">
        <v>0</v>
      </c>
      <c r="AU3645">
        <v>7.8066300709999994E-3</v>
      </c>
      <c r="AV3645">
        <v>0</v>
      </c>
      <c r="AW3645">
        <v>1.1968148582</v>
      </c>
      <c r="AX3645">
        <v>0</v>
      </c>
      <c r="AY3645">
        <v>2.7045285702000001E-5</v>
      </c>
      <c r="AZ3645">
        <v>0</v>
      </c>
      <c r="BA3645">
        <v>1.1447933951E-4</v>
      </c>
      <c r="BB3645">
        <v>0</v>
      </c>
      <c r="BC3645">
        <v>9.4814249609999996E-4</v>
      </c>
      <c r="BD3645">
        <v>0</v>
      </c>
      <c r="BE3645">
        <v>1.10304746139E-4</v>
      </c>
      <c r="BF3645">
        <v>0</v>
      </c>
      <c r="BG3645">
        <v>1.6226642133000002E-5</v>
      </c>
      <c r="BH3645">
        <v>0</v>
      </c>
      <c r="BI3645">
        <v>1.1295474683E-4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4.0733501059999998E-4</v>
      </c>
      <c r="BP3645">
        <v>0</v>
      </c>
      <c r="BQ3645">
        <v>2.4379228356999998E-5</v>
      </c>
      <c r="BR3645">
        <v>0</v>
      </c>
    </row>
    <row r="3646" spans="1:70" x14ac:dyDescent="0.25">
      <c r="A3646" s="19" t="s">
        <v>400</v>
      </c>
      <c r="B3646" s="20" t="s">
        <v>346</v>
      </c>
      <c r="C3646" s="20" t="s">
        <v>406</v>
      </c>
      <c r="D3646" s="20" t="s">
        <v>435</v>
      </c>
      <c r="E3646" s="20" t="s">
        <v>110</v>
      </c>
      <c r="F3646" s="20" t="s">
        <v>29</v>
      </c>
      <c r="G3646" s="20" t="s">
        <v>30</v>
      </c>
      <c r="H3646" s="20" t="s">
        <v>68</v>
      </c>
      <c r="I3646" s="20">
        <v>12.091101670299999</v>
      </c>
      <c r="J3646" s="20">
        <v>4.3204237191000007E-2</v>
      </c>
      <c r="K3646" s="20">
        <v>1.0701208729E-3</v>
      </c>
      <c r="L3646" s="20">
        <v>3.8046754569000004E-5</v>
      </c>
      <c r="M3646" s="20">
        <v>3.5003014203480009E-5</v>
      </c>
      <c r="N3646" s="20">
        <v>6.6614621730000013E-6</v>
      </c>
      <c r="O3646" s="27">
        <v>1.5486603219937399E-3</v>
      </c>
      <c r="AT3646">
        <v>0</v>
      </c>
      <c r="AU3646">
        <v>1.0701208729E-3</v>
      </c>
      <c r="AV3646">
        <v>0</v>
      </c>
      <c r="AW3646">
        <v>0.29483634745000004</v>
      </c>
      <c r="AX3646">
        <v>0</v>
      </c>
      <c r="AY3646">
        <v>6.6614621730000013E-6</v>
      </c>
      <c r="AZ3646">
        <v>0</v>
      </c>
      <c r="BA3646">
        <v>3.8046754569000004E-5</v>
      </c>
      <c r="BB3646">
        <v>0</v>
      </c>
      <c r="BC3646">
        <v>6.5488591780000024E-5</v>
      </c>
      <c r="BD3646">
        <v>0</v>
      </c>
      <c r="BE3646">
        <v>5.8306574139999995E-5</v>
      </c>
      <c r="BF3646">
        <v>0</v>
      </c>
      <c r="BG3646">
        <v>4.0576586682699999E-5</v>
      </c>
      <c r="BH3646">
        <v>0</v>
      </c>
      <c r="BI3646">
        <v>5.0123365621300008E-5</v>
      </c>
      <c r="BJ3646">
        <v>0</v>
      </c>
      <c r="BK3646">
        <v>2.5549486500000003E-5</v>
      </c>
      <c r="BL3646">
        <v>0</v>
      </c>
      <c r="BM3646">
        <v>1.9211410500000002E-6</v>
      </c>
      <c r="BN3646">
        <v>0</v>
      </c>
      <c r="BO3646">
        <v>1.0329060551E-4</v>
      </c>
      <c r="BP3646">
        <v>0</v>
      </c>
      <c r="BQ3646">
        <v>3.9202167806999994E-5</v>
      </c>
      <c r="BR3646">
        <v>0</v>
      </c>
    </row>
    <row r="3647" spans="1:70" x14ac:dyDescent="0.25">
      <c r="A3647" s="19" t="s">
        <v>400</v>
      </c>
      <c r="B3647" s="20" t="s">
        <v>346</v>
      </c>
      <c r="C3647" s="20" t="s">
        <v>406</v>
      </c>
      <c r="D3647" s="20" t="s">
        <v>435</v>
      </c>
      <c r="E3647" s="20" t="s">
        <v>111</v>
      </c>
      <c r="F3647" s="20" t="s">
        <v>32</v>
      </c>
      <c r="G3647" s="20" t="s">
        <v>30</v>
      </c>
      <c r="H3647" s="20" t="s">
        <v>68</v>
      </c>
      <c r="I3647" s="20">
        <v>50.877950454699999</v>
      </c>
      <c r="J3647" s="20">
        <v>0.121639234828</v>
      </c>
      <c r="K3647" s="20">
        <v>1.7071400587999998E-3</v>
      </c>
      <c r="L3647" s="20">
        <v>1.5920922825599998E-4</v>
      </c>
      <c r="M3647" s="20">
        <v>1.4647248999551999E-4</v>
      </c>
      <c r="N3647" s="20">
        <v>1.2026197720999998E-5</v>
      </c>
      <c r="O3647" s="27">
        <v>7.1027774657049219E-3</v>
      </c>
      <c r="AT3647">
        <v>0</v>
      </c>
      <c r="AU3647">
        <v>1.7071400587999998E-3</v>
      </c>
      <c r="AV3647">
        <v>0</v>
      </c>
      <c r="AW3647">
        <v>0.53271854818999997</v>
      </c>
      <c r="AX3647">
        <v>0</v>
      </c>
      <c r="AY3647">
        <v>1.2026197720999998E-5</v>
      </c>
      <c r="AZ3647">
        <v>0</v>
      </c>
      <c r="BA3647">
        <v>1.5920922825599998E-4</v>
      </c>
      <c r="BB3647">
        <v>0</v>
      </c>
      <c r="BC3647">
        <v>2.763897034E-5</v>
      </c>
      <c r="BD3647">
        <v>0</v>
      </c>
      <c r="BE3647">
        <v>1.2471671668999999E-4</v>
      </c>
      <c r="BF3647">
        <v>0</v>
      </c>
      <c r="BG3647">
        <v>3.2780688684080005E-4</v>
      </c>
      <c r="BH3647">
        <v>0</v>
      </c>
      <c r="BI3647">
        <v>3.9588580116000006E-4</v>
      </c>
      <c r="BJ3647">
        <v>0</v>
      </c>
      <c r="BK3647">
        <v>1.0917441100000001E-4</v>
      </c>
      <c r="BL3647">
        <v>0</v>
      </c>
      <c r="BM3647">
        <v>4.9535341700000002E-6</v>
      </c>
      <c r="BN3647">
        <v>0</v>
      </c>
      <c r="BO3647">
        <v>1.9984444270000002E-4</v>
      </c>
      <c r="BP3647">
        <v>0</v>
      </c>
      <c r="BQ3647">
        <v>2.9027162794139998E-4</v>
      </c>
      <c r="BR3647">
        <v>0</v>
      </c>
    </row>
    <row r="3648" spans="1:70" x14ac:dyDescent="0.25">
      <c r="A3648" s="19" t="s">
        <v>400</v>
      </c>
      <c r="B3648" s="20" t="s">
        <v>346</v>
      </c>
      <c r="C3648" s="20" t="s">
        <v>406</v>
      </c>
      <c r="D3648" s="20" t="s">
        <v>435</v>
      </c>
      <c r="E3648" s="20" t="s">
        <v>113</v>
      </c>
      <c r="F3648" s="20" t="s">
        <v>112</v>
      </c>
      <c r="G3648" s="20" t="s">
        <v>30</v>
      </c>
      <c r="H3648" s="20" t="s">
        <v>68</v>
      </c>
      <c r="I3648" s="20">
        <v>1.202923857</v>
      </c>
      <c r="J3648" s="20">
        <v>5.4033385294000001E-3</v>
      </c>
      <c r="K3648" s="20">
        <v>2.2749276789000002E-4</v>
      </c>
      <c r="L3648" s="20">
        <v>2.6252034959999998E-6</v>
      </c>
      <c r="M3648" s="20">
        <v>2.4151872163200001E-6</v>
      </c>
      <c r="N3648" s="20">
        <v>6.0707055460000002E-7</v>
      </c>
      <c r="O3648" s="27">
        <v>2.0779375310657998E-4</v>
      </c>
      <c r="AT3648">
        <v>0</v>
      </c>
      <c r="AU3648">
        <v>2.2749276789000002E-4</v>
      </c>
      <c r="AV3648">
        <v>0</v>
      </c>
      <c r="AW3648">
        <v>2.6872744958999998E-2</v>
      </c>
      <c r="AX3648">
        <v>0</v>
      </c>
      <c r="AY3648">
        <v>6.0707055460000002E-7</v>
      </c>
      <c r="AZ3648">
        <v>0</v>
      </c>
      <c r="BA3648">
        <v>2.6252034959999998E-6</v>
      </c>
      <c r="BB3648">
        <v>0</v>
      </c>
      <c r="BC3648">
        <v>3.1029079899999998E-5</v>
      </c>
      <c r="BD3648">
        <v>0</v>
      </c>
      <c r="BE3648">
        <v>1.7331067477000001E-5</v>
      </c>
      <c r="BF3648">
        <v>0</v>
      </c>
      <c r="BG3648">
        <v>3.1442283599999999E-6</v>
      </c>
      <c r="BH3648">
        <v>0</v>
      </c>
      <c r="BI3648">
        <v>5.2032220159999998E-6</v>
      </c>
      <c r="BJ3648">
        <v>0</v>
      </c>
      <c r="BK3648">
        <v>4.0037687639999995E-6</v>
      </c>
      <c r="BL3648">
        <v>0</v>
      </c>
      <c r="BM3648">
        <v>2.34301387388E-6</v>
      </c>
      <c r="BN3648">
        <v>0</v>
      </c>
      <c r="BO3648">
        <v>9.2402044089999986E-6</v>
      </c>
      <c r="BP3648">
        <v>0</v>
      </c>
      <c r="BQ3648">
        <v>6.7036151579999998E-7</v>
      </c>
      <c r="BR3648">
        <v>0</v>
      </c>
    </row>
    <row r="3649" spans="1:70" x14ac:dyDescent="0.25">
      <c r="A3649" s="19" t="s">
        <v>400</v>
      </c>
      <c r="B3649" s="20" t="s">
        <v>346</v>
      </c>
      <c r="C3649" s="20" t="s">
        <v>406</v>
      </c>
      <c r="D3649" s="20" t="s">
        <v>435</v>
      </c>
      <c r="E3649" s="20" t="s">
        <v>115</v>
      </c>
      <c r="F3649" s="20" t="s">
        <v>114</v>
      </c>
      <c r="G3649" s="20" t="s">
        <v>30</v>
      </c>
      <c r="H3649" s="20" t="s">
        <v>68</v>
      </c>
      <c r="I3649" s="20">
        <v>0.53179931300000005</v>
      </c>
      <c r="J3649" s="20">
        <v>2.2933641530000002E-3</v>
      </c>
      <c r="K3649" s="20">
        <v>2.595103957E-5</v>
      </c>
      <c r="L3649" s="20">
        <v>9.3966160199999992E-7</v>
      </c>
      <c r="M3649" s="20">
        <v>8.6448867383999996E-7</v>
      </c>
      <c r="N3649" s="20">
        <v>1.846916333E-7</v>
      </c>
      <c r="O3649" s="27">
        <v>7.1201181911979998E-5</v>
      </c>
      <c r="AT3649">
        <v>0</v>
      </c>
      <c r="AU3649">
        <v>2.595103957E-5</v>
      </c>
      <c r="AV3649">
        <v>0</v>
      </c>
      <c r="AW3649">
        <v>8.1764228039999994E-3</v>
      </c>
      <c r="AX3649">
        <v>0</v>
      </c>
      <c r="AY3649">
        <v>1.846916333E-7</v>
      </c>
      <c r="AZ3649">
        <v>0</v>
      </c>
      <c r="BA3649">
        <v>9.3966160199999992E-7</v>
      </c>
      <c r="BB3649">
        <v>0</v>
      </c>
      <c r="BC3649">
        <v>0</v>
      </c>
      <c r="BD3649">
        <v>0</v>
      </c>
      <c r="BE3649">
        <v>3.292480312E-6</v>
      </c>
      <c r="BF3649">
        <v>0</v>
      </c>
      <c r="BG3649">
        <v>2.5298148699999998E-6</v>
      </c>
      <c r="BH3649">
        <v>0</v>
      </c>
      <c r="BI3649">
        <v>1.0548181159999999E-5</v>
      </c>
      <c r="BJ3649">
        <v>0</v>
      </c>
      <c r="BK3649">
        <v>2.6887993889999998E-6</v>
      </c>
      <c r="BL3649">
        <v>0</v>
      </c>
      <c r="BM3649">
        <v>7.7596185235999998E-7</v>
      </c>
      <c r="BN3649">
        <v>0</v>
      </c>
      <c r="BO3649">
        <v>2.8198785470000001E-6</v>
      </c>
      <c r="BP3649">
        <v>0</v>
      </c>
      <c r="BQ3649">
        <v>3.7470782720000005E-7</v>
      </c>
      <c r="BR3649">
        <v>0</v>
      </c>
    </row>
    <row r="3650" spans="1:70" x14ac:dyDescent="0.25">
      <c r="A3650" s="19" t="s">
        <v>400</v>
      </c>
      <c r="B3650" s="20" t="s">
        <v>346</v>
      </c>
      <c r="C3650" s="20" t="s">
        <v>406</v>
      </c>
      <c r="D3650" s="20" t="s">
        <v>435</v>
      </c>
      <c r="E3650" s="20" t="s">
        <v>117</v>
      </c>
      <c r="F3650" s="20" t="s">
        <v>116</v>
      </c>
      <c r="G3650" s="20" t="s">
        <v>30</v>
      </c>
      <c r="H3650" s="20" t="s">
        <v>68</v>
      </c>
      <c r="I3650" s="20">
        <v>0.77674504919999998</v>
      </c>
      <c r="J3650" s="20">
        <v>3.5255069462000002E-3</v>
      </c>
      <c r="K3650" s="20">
        <v>2.6960400809000003E-4</v>
      </c>
      <c r="L3650" s="20">
        <v>1.1823900008000001E-5</v>
      </c>
      <c r="M3650" s="20">
        <v>1.0877988007360002E-5</v>
      </c>
      <c r="N3650" s="20">
        <v>2.642330361E-6</v>
      </c>
      <c r="O3650" s="27">
        <v>1.4644590357217001E-4</v>
      </c>
      <c r="AT3650">
        <v>0</v>
      </c>
      <c r="AU3650">
        <v>2.6960400809000003E-4</v>
      </c>
      <c r="AV3650">
        <v>0</v>
      </c>
      <c r="AW3650">
        <v>0.11690303005000001</v>
      </c>
      <c r="AX3650">
        <v>0</v>
      </c>
      <c r="AY3650">
        <v>2.642330361E-6</v>
      </c>
      <c r="AZ3650">
        <v>0</v>
      </c>
      <c r="BA3650">
        <v>1.1823900008000001E-5</v>
      </c>
      <c r="BB3650">
        <v>0</v>
      </c>
      <c r="BC3650">
        <v>7.42163332E-6</v>
      </c>
      <c r="BD3650">
        <v>0</v>
      </c>
      <c r="BE3650">
        <v>6.3208562277000004E-6</v>
      </c>
      <c r="BF3650">
        <v>0</v>
      </c>
      <c r="BG3650">
        <v>2.879949486E-7</v>
      </c>
      <c r="BH3650">
        <v>0</v>
      </c>
      <c r="BI3650">
        <v>1.3491107311999999E-6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3.9504390329999998E-5</v>
      </c>
      <c r="BP3650">
        <v>0</v>
      </c>
      <c r="BQ3650">
        <v>9.8555999749999972E-7</v>
      </c>
      <c r="BR3650">
        <v>0</v>
      </c>
    </row>
    <row r="3651" spans="1:70" x14ac:dyDescent="0.25">
      <c r="A3651" s="19" t="s">
        <v>400</v>
      </c>
      <c r="B3651" s="20" t="s">
        <v>346</v>
      </c>
      <c r="C3651" s="20" t="s">
        <v>406</v>
      </c>
      <c r="D3651" s="20" t="s">
        <v>435</v>
      </c>
      <c r="E3651" s="20" t="s">
        <v>119</v>
      </c>
      <c r="F3651" s="20" t="s">
        <v>118</v>
      </c>
      <c r="G3651" s="20" t="s">
        <v>35</v>
      </c>
      <c r="H3651" s="20" t="s">
        <v>68</v>
      </c>
      <c r="I3651" s="20">
        <v>47149.428678000004</v>
      </c>
      <c r="J3651" s="20">
        <v>2.1046690697999999</v>
      </c>
      <c r="K3651" s="20">
        <v>2.2472381514000002E-2</v>
      </c>
      <c r="L3651" s="20">
        <v>2.15640551943E-3</v>
      </c>
      <c r="M3651" s="20">
        <v>1.9838930778756001E-3</v>
      </c>
      <c r="N3651" s="20">
        <v>1.5746870780700001E-4</v>
      </c>
      <c r="O3651" s="27">
        <v>0.24944756887119612</v>
      </c>
      <c r="AT3651">
        <v>0</v>
      </c>
      <c r="AU3651">
        <v>2.2472381514000002E-2</v>
      </c>
      <c r="AV3651">
        <v>0</v>
      </c>
      <c r="AW3651">
        <v>6.9816197052000009</v>
      </c>
      <c r="AX3651">
        <v>0</v>
      </c>
      <c r="AY3651">
        <v>1.5746870780700001E-4</v>
      </c>
      <c r="AZ3651">
        <v>0</v>
      </c>
      <c r="BA3651">
        <v>2.15640551943E-3</v>
      </c>
      <c r="BB3651">
        <v>0</v>
      </c>
      <c r="BC3651">
        <v>1.2103227000000001E-6</v>
      </c>
      <c r="BD3651">
        <v>0</v>
      </c>
      <c r="BE3651">
        <v>1.42407637908E-2</v>
      </c>
      <c r="BF3651">
        <v>0</v>
      </c>
      <c r="BG3651">
        <v>7.4583823164000003E-3</v>
      </c>
      <c r="BH3651">
        <v>0</v>
      </c>
      <c r="BI3651">
        <v>1.4653340312E-2</v>
      </c>
      <c r="BJ3651">
        <v>0</v>
      </c>
      <c r="BK3651">
        <v>3.1077099337000001E-2</v>
      </c>
      <c r="BL3651">
        <v>0</v>
      </c>
      <c r="BM3651">
        <v>1.9514611836E-2</v>
      </c>
      <c r="BN3651">
        <v>0</v>
      </c>
      <c r="BO3651">
        <v>2.7460749629999999E-3</v>
      </c>
      <c r="BP3651">
        <v>0</v>
      </c>
      <c r="BQ3651">
        <v>3.5621397418000002E-2</v>
      </c>
      <c r="BR3651">
        <v>0</v>
      </c>
    </row>
    <row r="3652" spans="1:70" x14ac:dyDescent="0.25">
      <c r="A3652" s="19" t="s">
        <v>400</v>
      </c>
      <c r="B3652" s="20" t="s">
        <v>346</v>
      </c>
      <c r="C3652" s="20" t="s">
        <v>406</v>
      </c>
      <c r="D3652" s="20" t="s">
        <v>435</v>
      </c>
      <c r="E3652" s="20" t="s">
        <v>120</v>
      </c>
      <c r="F3652" s="20" t="s">
        <v>118</v>
      </c>
      <c r="G3652" s="20" t="s">
        <v>37</v>
      </c>
      <c r="H3652" s="20" t="s">
        <v>68</v>
      </c>
      <c r="I3652" s="20">
        <v>6163.1561695999999</v>
      </c>
      <c r="J3652" s="20">
        <v>4.4112456902999995</v>
      </c>
      <c r="K3652" s="20">
        <v>6.2081813130000003E-2</v>
      </c>
      <c r="L3652" s="20">
        <v>8.2273434291000001E-3</v>
      </c>
      <c r="M3652" s="20">
        <v>7.5691559547720012E-3</v>
      </c>
      <c r="N3652" s="20">
        <v>4.8392856642999997E-4</v>
      </c>
      <c r="O3652" s="27">
        <v>0.44548763914827305</v>
      </c>
      <c r="AT3652">
        <v>0</v>
      </c>
      <c r="AU3652">
        <v>6.2081813130000003E-2</v>
      </c>
      <c r="AV3652">
        <v>0</v>
      </c>
      <c r="AW3652">
        <v>21.442199960900002</v>
      </c>
      <c r="AX3652">
        <v>0</v>
      </c>
      <c r="AY3652">
        <v>4.8392856642999997E-4</v>
      </c>
      <c r="AZ3652">
        <v>0</v>
      </c>
      <c r="BA3652">
        <v>8.2273434291000001E-3</v>
      </c>
      <c r="BB3652">
        <v>0</v>
      </c>
      <c r="BC3652">
        <v>0</v>
      </c>
      <c r="BD3652">
        <v>0</v>
      </c>
      <c r="BE3652">
        <v>1.8614395378599999E-3</v>
      </c>
      <c r="BF3652">
        <v>0</v>
      </c>
      <c r="BG3652">
        <v>5.6998036877999999E-3</v>
      </c>
      <c r="BH3652">
        <v>0</v>
      </c>
      <c r="BI3652">
        <v>4.4790286328000001E-2</v>
      </c>
      <c r="BJ3652">
        <v>0</v>
      </c>
      <c r="BK3652">
        <v>4.062043059400001E-3</v>
      </c>
      <c r="BL3652">
        <v>0</v>
      </c>
      <c r="BM3652">
        <v>2.7558901606000003E-4</v>
      </c>
      <c r="BN3652">
        <v>0</v>
      </c>
      <c r="BO3652">
        <v>8.2737189075999997E-3</v>
      </c>
      <c r="BP3652">
        <v>0</v>
      </c>
      <c r="BQ3652">
        <v>0.107324619351</v>
      </c>
      <c r="BR3652">
        <v>0</v>
      </c>
    </row>
    <row r="3653" spans="1:70" x14ac:dyDescent="0.25">
      <c r="A3653" s="19" t="s">
        <v>400</v>
      </c>
      <c r="B3653" s="20" t="s">
        <v>346</v>
      </c>
      <c r="C3653" s="20" t="s">
        <v>406</v>
      </c>
      <c r="D3653" s="20" t="s">
        <v>435</v>
      </c>
      <c r="E3653" s="20" t="s">
        <v>121</v>
      </c>
      <c r="F3653" s="20" t="s">
        <v>34</v>
      </c>
      <c r="G3653" s="20" t="s">
        <v>35</v>
      </c>
      <c r="H3653" s="20" t="s">
        <v>68</v>
      </c>
      <c r="I3653" s="20">
        <v>4141.7529000000004</v>
      </c>
      <c r="J3653" s="20">
        <v>0.17659746000000001</v>
      </c>
      <c r="K3653" s="20">
        <v>1.8891165999999999E-3</v>
      </c>
      <c r="L3653" s="20">
        <v>1.8341658999999999E-4</v>
      </c>
      <c r="M3653" s="20">
        <v>1.687432628E-4</v>
      </c>
      <c r="N3653" s="20">
        <v>1.3224860999999999E-5</v>
      </c>
      <c r="O3653" s="27">
        <v>2.1070918194000001E-2</v>
      </c>
      <c r="AT3653">
        <v>0</v>
      </c>
      <c r="AU3653">
        <v>1.8891165999999999E-3</v>
      </c>
      <c r="AV3653">
        <v>0</v>
      </c>
      <c r="AW3653">
        <v>0.58637697</v>
      </c>
      <c r="AX3653">
        <v>0</v>
      </c>
      <c r="AY3653">
        <v>1.3224860999999999E-5</v>
      </c>
      <c r="AZ3653">
        <v>0</v>
      </c>
      <c r="BA3653">
        <v>1.8341658999999999E-4</v>
      </c>
      <c r="BB3653">
        <v>0</v>
      </c>
      <c r="BC3653">
        <v>0</v>
      </c>
      <c r="BD3653">
        <v>0</v>
      </c>
      <c r="BE3653">
        <v>9.3821954000000002E-4</v>
      </c>
      <c r="BF3653">
        <v>0</v>
      </c>
      <c r="BG3653">
        <v>2.9875635000000002E-4</v>
      </c>
      <c r="BH3653">
        <v>0</v>
      </c>
      <c r="BI3653">
        <v>8.7530370000000004E-4</v>
      </c>
      <c r="BJ3653">
        <v>0</v>
      </c>
      <c r="BK3653">
        <v>2.3370802000000001E-3</v>
      </c>
      <c r="BL3653">
        <v>0</v>
      </c>
      <c r="BM3653">
        <v>1.7111260999999999E-3</v>
      </c>
      <c r="BN3653">
        <v>0</v>
      </c>
      <c r="BO3653">
        <v>2.3102128999999999E-4</v>
      </c>
      <c r="BP3653">
        <v>0</v>
      </c>
      <c r="BQ3653">
        <v>3.9956671999999997E-3</v>
      </c>
      <c r="BR3653">
        <v>0</v>
      </c>
    </row>
    <row r="3654" spans="1:70" x14ac:dyDescent="0.25">
      <c r="A3654" s="19" t="s">
        <v>400</v>
      </c>
      <c r="B3654" s="20" t="s">
        <v>346</v>
      </c>
      <c r="C3654" s="20" t="s">
        <v>406</v>
      </c>
      <c r="D3654" s="20" t="s">
        <v>435</v>
      </c>
      <c r="E3654" s="20" t="s">
        <v>122</v>
      </c>
      <c r="F3654" s="20" t="s">
        <v>34</v>
      </c>
      <c r="G3654" s="20" t="s">
        <v>37</v>
      </c>
      <c r="H3654" s="20" t="s">
        <v>68</v>
      </c>
      <c r="I3654" s="20">
        <v>1945.2552000000001</v>
      </c>
      <c r="J3654" s="20">
        <v>2.8914776</v>
      </c>
      <c r="K3654" s="20">
        <v>3.3558316999999997E-2</v>
      </c>
      <c r="L3654" s="20">
        <v>3.6408046999999999E-3</v>
      </c>
      <c r="M3654" s="20">
        <v>3.3495403240000002E-3</v>
      </c>
      <c r="N3654" s="20">
        <v>2.4829182000000002E-4</v>
      </c>
      <c r="O3654" s="27">
        <v>0.26755331249000003</v>
      </c>
      <c r="AT3654">
        <v>0</v>
      </c>
      <c r="AU3654">
        <v>3.3558316999999997E-2</v>
      </c>
      <c r="AV3654">
        <v>0</v>
      </c>
      <c r="AW3654">
        <v>11.005075</v>
      </c>
      <c r="AX3654">
        <v>0</v>
      </c>
      <c r="AY3654">
        <v>2.4829182000000002E-4</v>
      </c>
      <c r="AZ3654">
        <v>0</v>
      </c>
      <c r="BA3654">
        <v>3.6408046999999999E-3</v>
      </c>
      <c r="BB3654">
        <v>0</v>
      </c>
      <c r="BC3654">
        <v>0</v>
      </c>
      <c r="BD3654">
        <v>0</v>
      </c>
      <c r="BE3654">
        <v>4.4065317999999998E-4</v>
      </c>
      <c r="BF3654">
        <v>0</v>
      </c>
      <c r="BG3654">
        <v>1.4025075000000001E-3</v>
      </c>
      <c r="BH3654">
        <v>0</v>
      </c>
      <c r="BI3654">
        <v>1.6436404000000002E-2</v>
      </c>
      <c r="BJ3654">
        <v>0</v>
      </c>
      <c r="BK3654">
        <v>1.0976554E-3</v>
      </c>
      <c r="BL3654">
        <v>0</v>
      </c>
      <c r="BM3654">
        <v>6.3107493999999995E-4</v>
      </c>
      <c r="BN3654">
        <v>0</v>
      </c>
      <c r="BO3654">
        <v>4.2891939999999996E-3</v>
      </c>
      <c r="BP3654">
        <v>0</v>
      </c>
      <c r="BQ3654">
        <v>7.4184476999999999E-2</v>
      </c>
      <c r="BR3654">
        <v>0</v>
      </c>
    </row>
    <row r="3655" spans="1:70" x14ac:dyDescent="0.25">
      <c r="A3655" s="19" t="s">
        <v>400</v>
      </c>
      <c r="B3655" s="20" t="s">
        <v>346</v>
      </c>
      <c r="C3655" s="20" t="s">
        <v>406</v>
      </c>
      <c r="D3655" s="20" t="s">
        <v>435</v>
      </c>
      <c r="E3655" s="20" t="s">
        <v>123</v>
      </c>
      <c r="F3655" s="20" t="s">
        <v>42</v>
      </c>
      <c r="G3655" s="20" t="s">
        <v>35</v>
      </c>
      <c r="H3655" s="20" t="s">
        <v>68</v>
      </c>
      <c r="I3655" s="20">
        <v>324.56369000000001</v>
      </c>
      <c r="J3655" s="20">
        <v>1.0107948E-2</v>
      </c>
      <c r="K3655" s="20">
        <v>1.1799653E-4</v>
      </c>
      <c r="L3655" s="20">
        <v>1.2958625999999999E-5</v>
      </c>
      <c r="M3655" s="20">
        <v>1.192193592E-5</v>
      </c>
      <c r="N3655" s="20">
        <v>8.7463058999999996E-7</v>
      </c>
      <c r="O3655" s="27">
        <v>1.2893109151099998E-3</v>
      </c>
      <c r="AT3655">
        <v>0</v>
      </c>
      <c r="AU3655">
        <v>1.1799653E-4</v>
      </c>
      <c r="AV3655">
        <v>0</v>
      </c>
      <c r="AW3655">
        <v>3.8766834999999999E-2</v>
      </c>
      <c r="AX3655">
        <v>0</v>
      </c>
      <c r="AY3655">
        <v>8.7463058999999996E-7</v>
      </c>
      <c r="AZ3655">
        <v>0</v>
      </c>
      <c r="BA3655">
        <v>1.2958625999999999E-5</v>
      </c>
      <c r="BB3655">
        <v>0</v>
      </c>
      <c r="BC3655">
        <v>0</v>
      </c>
      <c r="BD3655">
        <v>0</v>
      </c>
      <c r="BE3655">
        <v>4.9014994000000001E-5</v>
      </c>
      <c r="BF3655">
        <v>0</v>
      </c>
      <c r="BG3655">
        <v>9.4589077000000006E-6</v>
      </c>
      <c r="BH3655">
        <v>0</v>
      </c>
      <c r="BI3655">
        <v>3.6313507999999999E-5</v>
      </c>
      <c r="BJ3655">
        <v>0</v>
      </c>
      <c r="BK3655">
        <v>9.9927412999999997E-5</v>
      </c>
      <c r="BL3655">
        <v>0</v>
      </c>
      <c r="BM3655">
        <v>8.8103347999999999E-5</v>
      </c>
      <c r="BN3655">
        <v>0</v>
      </c>
      <c r="BO3655">
        <v>1.5114699999999999E-5</v>
      </c>
      <c r="BP3655">
        <v>0</v>
      </c>
      <c r="BQ3655">
        <v>3.9212821999999999E-4</v>
      </c>
      <c r="BR3655">
        <v>0</v>
      </c>
    </row>
    <row r="3656" spans="1:70" x14ac:dyDescent="0.25">
      <c r="A3656" s="19" t="s">
        <v>400</v>
      </c>
      <c r="B3656" s="20" t="s">
        <v>346</v>
      </c>
      <c r="C3656" s="20" t="s">
        <v>406</v>
      </c>
      <c r="D3656" s="20" t="s">
        <v>435</v>
      </c>
      <c r="E3656" s="20" t="s">
        <v>124</v>
      </c>
      <c r="F3656" s="20" t="s">
        <v>42</v>
      </c>
      <c r="G3656" s="20" t="s">
        <v>37</v>
      </c>
      <c r="H3656" s="20" t="s">
        <v>68</v>
      </c>
      <c r="I3656" s="20">
        <v>142.15549379999999</v>
      </c>
      <c r="J3656" s="20">
        <v>0.12034969629999999</v>
      </c>
      <c r="K3656" s="20">
        <v>1.4912257470000002E-3</v>
      </c>
      <c r="L3656" s="20">
        <v>1.3212839709999998E-4</v>
      </c>
      <c r="M3656" s="20">
        <v>1.21558125332E-4</v>
      </c>
      <c r="N3656" s="20">
        <v>1.1356984880000001E-5</v>
      </c>
      <c r="O3656" s="27">
        <v>9.1281623921899997E-3</v>
      </c>
      <c r="AT3656">
        <v>0</v>
      </c>
      <c r="AU3656">
        <v>1.4912257470000002E-3</v>
      </c>
      <c r="AV3656">
        <v>0</v>
      </c>
      <c r="AW3656">
        <v>0.50302189499999994</v>
      </c>
      <c r="AX3656">
        <v>0</v>
      </c>
      <c r="AY3656">
        <v>1.1356984880000001E-5</v>
      </c>
      <c r="AZ3656">
        <v>0</v>
      </c>
      <c r="BA3656">
        <v>1.3212839709999998E-4</v>
      </c>
      <c r="BB3656">
        <v>0</v>
      </c>
      <c r="BC3656">
        <v>0</v>
      </c>
      <c r="BD3656">
        <v>0</v>
      </c>
      <c r="BE3656">
        <v>2.9339386199999997E-5</v>
      </c>
      <c r="BF3656">
        <v>0</v>
      </c>
      <c r="BG3656">
        <v>1.513540073E-5</v>
      </c>
      <c r="BH3656">
        <v>0</v>
      </c>
      <c r="BI3656">
        <v>3.4781527290000003E-4</v>
      </c>
      <c r="BJ3656">
        <v>0</v>
      </c>
      <c r="BK3656">
        <v>5.7542129500000003E-5</v>
      </c>
      <c r="BL3656">
        <v>0</v>
      </c>
      <c r="BM3656">
        <v>1.389045385E-5</v>
      </c>
      <c r="BN3656">
        <v>0</v>
      </c>
      <c r="BO3656">
        <v>1.9184253129999999E-4</v>
      </c>
      <c r="BP3656">
        <v>0</v>
      </c>
      <c r="BQ3656">
        <v>3.5845767509999999E-3</v>
      </c>
      <c r="BR3656">
        <v>0</v>
      </c>
    </row>
    <row r="3657" spans="1:70" x14ac:dyDescent="0.25">
      <c r="A3657" s="19" t="s">
        <v>400</v>
      </c>
      <c r="B3657" s="20" t="s">
        <v>346</v>
      </c>
      <c r="C3657" s="20" t="s">
        <v>406</v>
      </c>
      <c r="D3657" s="20" t="s">
        <v>435</v>
      </c>
      <c r="E3657" s="20" t="s">
        <v>125</v>
      </c>
      <c r="F3657" s="20" t="s">
        <v>45</v>
      </c>
      <c r="G3657" s="20" t="s">
        <v>35</v>
      </c>
      <c r="H3657" s="20" t="s">
        <v>68</v>
      </c>
      <c r="I3657" s="20">
        <v>523.59406000000001</v>
      </c>
      <c r="J3657" s="20">
        <v>1.9272968000000001E-2</v>
      </c>
      <c r="K3657" s="20">
        <v>2.2520339999999999E-4</v>
      </c>
      <c r="L3657" s="20">
        <v>2.4813364E-5</v>
      </c>
      <c r="M3657" s="20">
        <v>2.2828294880000001E-5</v>
      </c>
      <c r="N3657" s="20">
        <v>1.6691050999999999E-6</v>
      </c>
      <c r="O3657" s="27">
        <v>2.3576050455000001E-3</v>
      </c>
      <c r="AT3657">
        <v>0</v>
      </c>
      <c r="AU3657">
        <v>2.2520339999999999E-4</v>
      </c>
      <c r="AV3657">
        <v>0</v>
      </c>
      <c r="AW3657">
        <v>7.3981747E-2</v>
      </c>
      <c r="AX3657">
        <v>0</v>
      </c>
      <c r="AY3657">
        <v>1.6691050999999999E-6</v>
      </c>
      <c r="AZ3657">
        <v>0</v>
      </c>
      <c r="BA3657">
        <v>2.4813364E-5</v>
      </c>
      <c r="BB3657">
        <v>0</v>
      </c>
      <c r="BC3657">
        <v>0</v>
      </c>
      <c r="BD3657">
        <v>0</v>
      </c>
      <c r="BE3657">
        <v>2.7675262999999999E-4</v>
      </c>
      <c r="BF3657">
        <v>0</v>
      </c>
      <c r="BG3657">
        <v>8.7697363E-6</v>
      </c>
      <c r="BH3657">
        <v>0</v>
      </c>
      <c r="BI3657">
        <v>6.5090920999999995E-5</v>
      </c>
      <c r="BJ3657">
        <v>0</v>
      </c>
      <c r="BK3657">
        <v>4.7183184999999999E-4</v>
      </c>
      <c r="BL3657">
        <v>0</v>
      </c>
      <c r="BM3657">
        <v>1.4176670999999999E-4</v>
      </c>
      <c r="BN3657">
        <v>0</v>
      </c>
      <c r="BO3657">
        <v>2.8855008999999999E-5</v>
      </c>
      <c r="BP3657">
        <v>0</v>
      </c>
      <c r="BQ3657">
        <v>2.1388571000000001E-4</v>
      </c>
      <c r="BR3657">
        <v>0</v>
      </c>
    </row>
    <row r="3658" spans="1:70" x14ac:dyDescent="0.25">
      <c r="A3658" s="19" t="s">
        <v>400</v>
      </c>
      <c r="B3658" s="20" t="s">
        <v>346</v>
      </c>
      <c r="C3658" s="20" t="s">
        <v>406</v>
      </c>
      <c r="D3658" s="20" t="s">
        <v>435</v>
      </c>
      <c r="E3658" s="20" t="s">
        <v>126</v>
      </c>
      <c r="F3658" s="20" t="s">
        <v>45</v>
      </c>
      <c r="G3658" s="20" t="s">
        <v>37</v>
      </c>
      <c r="H3658" s="20" t="s">
        <v>68</v>
      </c>
      <c r="I3658" s="20">
        <v>1409.4832723999996</v>
      </c>
      <c r="J3658" s="20">
        <v>5.1071743648000005</v>
      </c>
      <c r="K3658" s="20">
        <v>8.0306595999999994E-2</v>
      </c>
      <c r="L3658" s="20">
        <v>2.5283088350999991E-3</v>
      </c>
      <c r="M3658" s="20">
        <v>2.3260441282920001E-3</v>
      </c>
      <c r="N3658" s="20">
        <v>4.7919778110000006E-4</v>
      </c>
      <c r="O3658" s="27">
        <v>0.19430983382253902</v>
      </c>
      <c r="AT3658">
        <v>0</v>
      </c>
      <c r="AU3658">
        <v>8.0306595999999994E-2</v>
      </c>
      <c r="AV3658">
        <v>0</v>
      </c>
      <c r="AW3658">
        <v>21.213136330000001</v>
      </c>
      <c r="AX3658">
        <v>0</v>
      </c>
      <c r="AY3658">
        <v>4.7919778110000006E-4</v>
      </c>
      <c r="AZ3658">
        <v>0</v>
      </c>
      <c r="BA3658">
        <v>2.5283088350999991E-3</v>
      </c>
      <c r="BB3658">
        <v>0</v>
      </c>
      <c r="BC3658">
        <v>3.7225865820000002E-3</v>
      </c>
      <c r="BD3658">
        <v>0</v>
      </c>
      <c r="BE3658">
        <v>6.6166040809999987E-4</v>
      </c>
      <c r="BF3658">
        <v>0</v>
      </c>
      <c r="BG3658">
        <v>2.1089445349999999E-4</v>
      </c>
      <c r="BH3658">
        <v>0</v>
      </c>
      <c r="BI3658">
        <v>6.9237174450999996E-3</v>
      </c>
      <c r="BJ3658">
        <v>0</v>
      </c>
      <c r="BK3658">
        <v>1.1137662889999999E-3</v>
      </c>
      <c r="BL3658">
        <v>0</v>
      </c>
      <c r="BM3658">
        <v>2.0160003730000002E-4</v>
      </c>
      <c r="BN3658">
        <v>0</v>
      </c>
      <c r="BO3658">
        <v>7.9549178630000002E-3</v>
      </c>
      <c r="BP3658">
        <v>0</v>
      </c>
      <c r="BQ3658">
        <v>5.8965269299999998E-2</v>
      </c>
      <c r="BR3658">
        <v>0</v>
      </c>
    </row>
    <row r="3659" spans="1:70" x14ac:dyDescent="0.25">
      <c r="A3659" s="19" t="s">
        <v>400</v>
      </c>
      <c r="B3659" s="20" t="s">
        <v>346</v>
      </c>
      <c r="C3659" s="20" t="s">
        <v>406</v>
      </c>
      <c r="D3659" s="20" t="s">
        <v>435</v>
      </c>
      <c r="E3659" s="20" t="s">
        <v>127</v>
      </c>
      <c r="F3659" s="20" t="s">
        <v>48</v>
      </c>
      <c r="G3659" s="20" t="s">
        <v>35</v>
      </c>
      <c r="H3659" s="20" t="s">
        <v>68</v>
      </c>
      <c r="I3659" s="20">
        <v>5945.9419400000006</v>
      </c>
      <c r="J3659" s="20">
        <v>0</v>
      </c>
      <c r="K3659" s="20">
        <v>0</v>
      </c>
      <c r="L3659" s="20">
        <v>0</v>
      </c>
      <c r="M3659" s="20">
        <v>0</v>
      </c>
      <c r="N3659" s="20">
        <v>0</v>
      </c>
      <c r="O3659" s="27">
        <v>1.1363250620000001E-2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2.9344752000000003E-3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5.2984293600000006E-3</v>
      </c>
      <c r="BL3659">
        <v>0</v>
      </c>
      <c r="BM3659">
        <v>3.1303460599999998E-3</v>
      </c>
      <c r="BN3659">
        <v>0</v>
      </c>
      <c r="BO3659">
        <v>0</v>
      </c>
      <c r="BP3659">
        <v>0</v>
      </c>
      <c r="BQ3659">
        <v>0</v>
      </c>
      <c r="BR3659">
        <v>0</v>
      </c>
    </row>
    <row r="3660" spans="1:70" x14ac:dyDescent="0.25">
      <c r="A3660" s="19" t="s">
        <v>400</v>
      </c>
      <c r="B3660" s="20" t="s">
        <v>346</v>
      </c>
      <c r="C3660" s="20" t="s">
        <v>406</v>
      </c>
      <c r="D3660" s="20" t="s">
        <v>435</v>
      </c>
      <c r="E3660" s="20" t="s">
        <v>128</v>
      </c>
      <c r="F3660" s="20" t="s">
        <v>48</v>
      </c>
      <c r="G3660" s="20" t="s">
        <v>37</v>
      </c>
      <c r="H3660" s="20" t="s">
        <v>68</v>
      </c>
      <c r="I3660" s="20">
        <v>2439.64509</v>
      </c>
      <c r="J3660" s="20">
        <v>0</v>
      </c>
      <c r="K3660" s="20">
        <v>0</v>
      </c>
      <c r="L3660" s="20">
        <v>0</v>
      </c>
      <c r="M3660" s="20">
        <v>0</v>
      </c>
      <c r="N3660" s="20">
        <v>0</v>
      </c>
      <c r="O3660" s="27">
        <v>5.1073380789999996E-3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1.204106589E-3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2.1742447999999999E-3</v>
      </c>
      <c r="BL3660">
        <v>0</v>
      </c>
      <c r="BM3660">
        <v>1.7289866899999999E-3</v>
      </c>
      <c r="BN3660">
        <v>0</v>
      </c>
      <c r="BO3660">
        <v>0</v>
      </c>
      <c r="BP3660">
        <v>0</v>
      </c>
      <c r="BQ3660">
        <v>0</v>
      </c>
      <c r="BR3660">
        <v>0</v>
      </c>
    </row>
    <row r="3661" spans="1:70" x14ac:dyDescent="0.25">
      <c r="A3661" s="19" t="s">
        <v>400</v>
      </c>
      <c r="B3661" s="20" t="s">
        <v>346</v>
      </c>
      <c r="C3661" s="20" t="s">
        <v>406</v>
      </c>
      <c r="D3661" s="20" t="s">
        <v>435</v>
      </c>
      <c r="E3661" s="20" t="s">
        <v>130</v>
      </c>
      <c r="F3661" s="20" t="s">
        <v>129</v>
      </c>
      <c r="G3661" s="20" t="s">
        <v>35</v>
      </c>
      <c r="H3661" s="20" t="s">
        <v>68</v>
      </c>
      <c r="I3661" s="20">
        <v>2510.2957379999998</v>
      </c>
      <c r="J3661" s="20">
        <v>0.40924720937999998</v>
      </c>
      <c r="K3661" s="20">
        <v>4.8465430944E-3</v>
      </c>
      <c r="L3661" s="20">
        <v>1.5400269922E-4</v>
      </c>
      <c r="M3661" s="20">
        <v>1.4168248328240001E-4</v>
      </c>
      <c r="N3661" s="20">
        <v>3.2283904532000003E-5</v>
      </c>
      <c r="O3661" s="27">
        <v>2.4538668121841301E-2</v>
      </c>
      <c r="AT3661">
        <v>0</v>
      </c>
      <c r="AU3661">
        <v>4.8465430944E-3</v>
      </c>
      <c r="AV3661">
        <v>0</v>
      </c>
      <c r="AW3661">
        <v>1.4292113881999999</v>
      </c>
      <c r="AX3661">
        <v>0</v>
      </c>
      <c r="AY3661">
        <v>3.2283904532000003E-5</v>
      </c>
      <c r="AZ3661">
        <v>0</v>
      </c>
      <c r="BA3661">
        <v>1.5400269922E-4</v>
      </c>
      <c r="BB3661">
        <v>0</v>
      </c>
      <c r="BC3661">
        <v>1.8134591E-6</v>
      </c>
      <c r="BD3661">
        <v>0</v>
      </c>
      <c r="BE3661">
        <v>4.3904281682E-3</v>
      </c>
      <c r="BF3661">
        <v>0</v>
      </c>
      <c r="BG3661">
        <v>1.0225397495000001E-3</v>
      </c>
      <c r="BH3661">
        <v>0</v>
      </c>
      <c r="BI3661">
        <v>8.3293605480000009E-4</v>
      </c>
      <c r="BJ3661">
        <v>0</v>
      </c>
      <c r="BK3661">
        <v>5.0307015350000003E-3</v>
      </c>
      <c r="BL3661">
        <v>0</v>
      </c>
      <c r="BM3661">
        <v>3.3137337525999998E-3</v>
      </c>
      <c r="BN3661">
        <v>0</v>
      </c>
      <c r="BO3661">
        <v>5.3674797639999999E-4</v>
      </c>
      <c r="BP3661">
        <v>0</v>
      </c>
      <c r="BQ3661">
        <v>1.1391182327999999E-3</v>
      </c>
      <c r="BR3661">
        <v>0</v>
      </c>
    </row>
    <row r="3662" spans="1:70" x14ac:dyDescent="0.25">
      <c r="A3662" s="19" t="s">
        <v>400</v>
      </c>
      <c r="B3662" s="20" t="s">
        <v>346</v>
      </c>
      <c r="C3662" s="20" t="s">
        <v>406</v>
      </c>
      <c r="D3662" s="20" t="s">
        <v>435</v>
      </c>
      <c r="E3662" s="20" t="s">
        <v>131</v>
      </c>
      <c r="F3662" s="20" t="s">
        <v>129</v>
      </c>
      <c r="G3662" s="20" t="s">
        <v>37</v>
      </c>
      <c r="H3662" s="20" t="s">
        <v>68</v>
      </c>
      <c r="I3662" s="20">
        <v>188.61587341000001</v>
      </c>
      <c r="J3662" s="20">
        <v>0.67840992330000005</v>
      </c>
      <c r="K3662" s="20">
        <v>7.6108272630000008E-3</v>
      </c>
      <c r="L3662" s="20">
        <v>2.7381604544999996E-4</v>
      </c>
      <c r="M3662" s="20">
        <v>2.51910761814E-4</v>
      </c>
      <c r="N3662" s="20">
        <v>5.4994235960000002E-5</v>
      </c>
      <c r="O3662" s="27">
        <v>1.9176069711143998E-2</v>
      </c>
      <c r="AT3662">
        <v>0</v>
      </c>
      <c r="AU3662">
        <v>7.6108272630000008E-3</v>
      </c>
      <c r="AV3662">
        <v>0</v>
      </c>
      <c r="AW3662">
        <v>2.4345790747000002</v>
      </c>
      <c r="AX3662">
        <v>0</v>
      </c>
      <c r="AY3662">
        <v>5.4994235960000002E-5</v>
      </c>
      <c r="AZ3662">
        <v>0</v>
      </c>
      <c r="BA3662">
        <v>2.7381604544999996E-4</v>
      </c>
      <c r="BB3662">
        <v>0</v>
      </c>
      <c r="BC3662">
        <v>0</v>
      </c>
      <c r="BD3662">
        <v>0</v>
      </c>
      <c r="BE3662">
        <v>3.1444118610999996E-4</v>
      </c>
      <c r="BF3662">
        <v>0</v>
      </c>
      <c r="BG3662">
        <v>3.9951677619000001E-4</v>
      </c>
      <c r="BH3662">
        <v>0</v>
      </c>
      <c r="BI3662">
        <v>1.2396158180000001E-3</v>
      </c>
      <c r="BJ3662">
        <v>0</v>
      </c>
      <c r="BK3662">
        <v>3.4413574433999998E-4</v>
      </c>
      <c r="BL3662">
        <v>0</v>
      </c>
      <c r="BM3662">
        <v>1.0354177280400001E-4</v>
      </c>
      <c r="BN3662">
        <v>0</v>
      </c>
      <c r="BO3662">
        <v>9.1407026610000001E-4</v>
      </c>
      <c r="BP3662">
        <v>0</v>
      </c>
      <c r="BQ3662">
        <v>1.9399243532999999E-3</v>
      </c>
      <c r="BR3662">
        <v>0</v>
      </c>
    </row>
    <row r="3663" spans="1:70" x14ac:dyDescent="0.25">
      <c r="A3663" s="19" t="s">
        <v>400</v>
      </c>
      <c r="B3663" s="20" t="s">
        <v>346</v>
      </c>
      <c r="C3663" s="20" t="s">
        <v>406</v>
      </c>
      <c r="D3663" s="20" t="s">
        <v>435</v>
      </c>
      <c r="E3663" s="20" t="s">
        <v>133</v>
      </c>
      <c r="F3663" s="20" t="s">
        <v>132</v>
      </c>
      <c r="G3663" s="20" t="s">
        <v>37</v>
      </c>
      <c r="H3663" s="20" t="s">
        <v>68</v>
      </c>
      <c r="I3663" s="20">
        <v>650.07649400000003</v>
      </c>
      <c r="J3663" s="20">
        <v>0.87776321329999996</v>
      </c>
      <c r="K3663" s="20">
        <v>1.0259653199999998E-2</v>
      </c>
      <c r="L3663" s="20">
        <v>3.0641978429999994E-4</v>
      </c>
      <c r="M3663" s="20">
        <v>2.8190620155599998E-4</v>
      </c>
      <c r="N3663" s="20">
        <v>6.3495985200000006E-5</v>
      </c>
      <c r="O3663" s="27">
        <v>2.8603738130641002E-2</v>
      </c>
      <c r="AT3663">
        <v>0</v>
      </c>
      <c r="AU3663">
        <v>1.0259653199999998E-2</v>
      </c>
      <c r="AV3663">
        <v>0</v>
      </c>
      <c r="AW3663">
        <v>2.8111726240000001</v>
      </c>
      <c r="AX3663">
        <v>0</v>
      </c>
      <c r="AY3663">
        <v>6.3495985200000006E-5</v>
      </c>
      <c r="AZ3663">
        <v>0</v>
      </c>
      <c r="BA3663">
        <v>3.0641978429999994E-4</v>
      </c>
      <c r="BB3663">
        <v>0</v>
      </c>
      <c r="BC3663">
        <v>1.19363258E-4</v>
      </c>
      <c r="BD3663">
        <v>0</v>
      </c>
      <c r="BE3663">
        <v>1.1392603637E-3</v>
      </c>
      <c r="BF3663">
        <v>0</v>
      </c>
      <c r="BG3663">
        <v>2.285275228E-4</v>
      </c>
      <c r="BH3663">
        <v>0</v>
      </c>
      <c r="BI3663">
        <v>7.717840995E-4</v>
      </c>
      <c r="BJ3663">
        <v>0</v>
      </c>
      <c r="BK3663">
        <v>1.3187049399999999E-3</v>
      </c>
      <c r="BL3663">
        <v>0</v>
      </c>
      <c r="BM3663">
        <v>3.8552570699999997E-3</v>
      </c>
      <c r="BN3663">
        <v>0</v>
      </c>
      <c r="BO3663">
        <v>1.0581159200000001E-3</v>
      </c>
      <c r="BP3663">
        <v>0</v>
      </c>
      <c r="BQ3663">
        <v>2.2567647814000003E-3</v>
      </c>
      <c r="BR3663">
        <v>0</v>
      </c>
    </row>
    <row r="3664" spans="1:70" x14ac:dyDescent="0.25">
      <c r="A3664" s="19" t="s">
        <v>400</v>
      </c>
      <c r="B3664" s="20" t="s">
        <v>346</v>
      </c>
      <c r="C3664" s="20" t="s">
        <v>406</v>
      </c>
      <c r="D3664" s="20" t="s">
        <v>435</v>
      </c>
      <c r="E3664" s="20" t="s">
        <v>135</v>
      </c>
      <c r="F3664" s="20" t="s">
        <v>134</v>
      </c>
      <c r="G3664" s="20" t="s">
        <v>37</v>
      </c>
      <c r="H3664" s="20" t="s">
        <v>68</v>
      </c>
      <c r="I3664" s="20">
        <v>1184.10178</v>
      </c>
      <c r="J3664" s="20">
        <v>0.35710206900000002</v>
      </c>
      <c r="K3664" s="20">
        <v>3.9603002899999996E-3</v>
      </c>
      <c r="L3664" s="20">
        <v>4.0440530300000002E-4</v>
      </c>
      <c r="M3664" s="20">
        <v>3.7205287875999998E-4</v>
      </c>
      <c r="N3664" s="20">
        <v>2.8558733199999998E-5</v>
      </c>
      <c r="O3664" s="27">
        <v>3.2134454738200001E-2</v>
      </c>
      <c r="AT3664">
        <v>0</v>
      </c>
      <c r="AU3664">
        <v>3.9603002899999996E-3</v>
      </c>
      <c r="AV3664">
        <v>0</v>
      </c>
      <c r="AW3664">
        <v>1.2659834599999999</v>
      </c>
      <c r="AX3664">
        <v>0</v>
      </c>
      <c r="AY3664">
        <v>2.8558733199999998E-5</v>
      </c>
      <c r="AZ3664">
        <v>0</v>
      </c>
      <c r="BA3664">
        <v>4.0440530300000002E-4</v>
      </c>
      <c r="BB3664">
        <v>0</v>
      </c>
      <c r="BC3664">
        <v>0</v>
      </c>
      <c r="BD3664">
        <v>0</v>
      </c>
      <c r="BE3664">
        <v>2.77172259E-4</v>
      </c>
      <c r="BF3664">
        <v>0</v>
      </c>
      <c r="BG3664">
        <v>4.2838528000000003E-5</v>
      </c>
      <c r="BH3664">
        <v>0</v>
      </c>
      <c r="BI3664">
        <v>1.05985694E-3</v>
      </c>
      <c r="BJ3664">
        <v>0</v>
      </c>
      <c r="BK3664">
        <v>6.7999086000000003E-4</v>
      </c>
      <c r="BL3664">
        <v>0</v>
      </c>
      <c r="BM3664">
        <v>4.7391791999999998E-4</v>
      </c>
      <c r="BN3664">
        <v>0</v>
      </c>
      <c r="BO3664">
        <v>4.9543378999999997E-4</v>
      </c>
      <c r="BP3664">
        <v>0</v>
      </c>
      <c r="BQ3664">
        <v>8.2924435999999994E-3</v>
      </c>
      <c r="BR3664">
        <v>0</v>
      </c>
    </row>
    <row r="3665" spans="1:70" x14ac:dyDescent="0.25">
      <c r="A3665" s="19" t="s">
        <v>400</v>
      </c>
      <c r="B3665" s="20" t="s">
        <v>346</v>
      </c>
      <c r="C3665" s="20" t="s">
        <v>406</v>
      </c>
      <c r="D3665" s="20" t="s">
        <v>435</v>
      </c>
      <c r="E3665" s="20" t="s">
        <v>137</v>
      </c>
      <c r="F3665" s="20" t="s">
        <v>136</v>
      </c>
      <c r="G3665" s="20" t="s">
        <v>35</v>
      </c>
      <c r="H3665" s="20" t="s">
        <v>68</v>
      </c>
      <c r="I3665" s="20">
        <v>17154.556206999998</v>
      </c>
      <c r="J3665" s="20">
        <v>5.4747020448999999</v>
      </c>
      <c r="K3665" s="20">
        <v>6.5045860164000005E-2</v>
      </c>
      <c r="L3665" s="20">
        <v>2.0647285789999999E-3</v>
      </c>
      <c r="M3665" s="20">
        <v>1.8995502926799999E-3</v>
      </c>
      <c r="N3665" s="20">
        <v>4.3291990647000001E-4</v>
      </c>
      <c r="O3665" s="27">
        <v>0.2550065226655</v>
      </c>
      <c r="AT3665">
        <v>0</v>
      </c>
      <c r="AU3665">
        <v>6.5045860164000005E-2</v>
      </c>
      <c r="AV3665">
        <v>0</v>
      </c>
      <c r="AW3665">
        <v>19.165388963999998</v>
      </c>
      <c r="AX3665">
        <v>0</v>
      </c>
      <c r="AY3665">
        <v>4.3291990647000001E-4</v>
      </c>
      <c r="AZ3665">
        <v>0</v>
      </c>
      <c r="BA3665">
        <v>2.0647285789999999E-3</v>
      </c>
      <c r="BB3665">
        <v>0</v>
      </c>
      <c r="BC3665">
        <v>0</v>
      </c>
      <c r="BD3665">
        <v>0</v>
      </c>
      <c r="BE3665">
        <v>3.1793445197000003E-2</v>
      </c>
      <c r="BF3665">
        <v>0</v>
      </c>
      <c r="BG3665">
        <v>8.7346365799999999E-3</v>
      </c>
      <c r="BH3665">
        <v>0</v>
      </c>
      <c r="BI3665">
        <v>7.1113605249999989E-3</v>
      </c>
      <c r="BJ3665">
        <v>0</v>
      </c>
      <c r="BK3665">
        <v>3.5780555885000002E-2</v>
      </c>
      <c r="BL3665">
        <v>0</v>
      </c>
      <c r="BM3665">
        <v>3.9275931434000003E-2</v>
      </c>
      <c r="BN3665">
        <v>0</v>
      </c>
      <c r="BO3665">
        <v>7.1974699595E-3</v>
      </c>
      <c r="BP3665">
        <v>0</v>
      </c>
      <c r="BQ3665">
        <v>1.4335224755000001E-2</v>
      </c>
      <c r="BR3665">
        <v>0</v>
      </c>
    </row>
    <row r="3666" spans="1:70" x14ac:dyDescent="0.25">
      <c r="A3666" s="19" t="s">
        <v>400</v>
      </c>
      <c r="B3666" s="20" t="s">
        <v>346</v>
      </c>
      <c r="C3666" s="20" t="s">
        <v>406</v>
      </c>
      <c r="D3666" s="20" t="s">
        <v>435</v>
      </c>
      <c r="E3666" s="20" t="s">
        <v>138</v>
      </c>
      <c r="F3666" s="20" t="s">
        <v>136</v>
      </c>
      <c r="G3666" s="20" t="s">
        <v>37</v>
      </c>
      <c r="H3666" s="20" t="s">
        <v>68</v>
      </c>
      <c r="I3666" s="20">
        <v>1288.9271799000001</v>
      </c>
      <c r="J3666" s="20">
        <v>9.2238992663000001</v>
      </c>
      <c r="K3666" s="20">
        <v>0.103443878307</v>
      </c>
      <c r="L3666" s="20">
        <v>3.7090815979999997E-3</v>
      </c>
      <c r="M3666" s="20">
        <v>3.4123550701600004E-3</v>
      </c>
      <c r="N3666" s="20">
        <v>7.4747885782999995E-4</v>
      </c>
      <c r="O3666" s="27">
        <v>0.24557384028956997</v>
      </c>
      <c r="AT3666">
        <v>0</v>
      </c>
      <c r="AU3666">
        <v>0.103443878307</v>
      </c>
      <c r="AV3666">
        <v>0</v>
      </c>
      <c r="AW3666">
        <v>33.090628683000006</v>
      </c>
      <c r="AX3666">
        <v>0</v>
      </c>
      <c r="AY3666">
        <v>7.4747885782999995E-4</v>
      </c>
      <c r="AZ3666">
        <v>0</v>
      </c>
      <c r="BA3666">
        <v>3.7090815979999997E-3</v>
      </c>
      <c r="BB3666">
        <v>0</v>
      </c>
      <c r="BC3666">
        <v>0</v>
      </c>
      <c r="BD3666">
        <v>0</v>
      </c>
      <c r="BE3666">
        <v>2.2771352608000001E-3</v>
      </c>
      <c r="BF3666">
        <v>0</v>
      </c>
      <c r="BG3666">
        <v>2.7301514673999999E-3</v>
      </c>
      <c r="BH3666">
        <v>0</v>
      </c>
      <c r="BI3666">
        <v>1.0726302336E-2</v>
      </c>
      <c r="BJ3666">
        <v>0</v>
      </c>
      <c r="BK3666">
        <v>2.4477481979999997E-3</v>
      </c>
      <c r="BL3666">
        <v>0</v>
      </c>
      <c r="BM3666">
        <v>1.3539923912E-3</v>
      </c>
      <c r="BN3666">
        <v>0</v>
      </c>
      <c r="BO3666">
        <v>1.2423475662E-2</v>
      </c>
      <c r="BP3666">
        <v>0</v>
      </c>
      <c r="BQ3666">
        <v>2.4743887664E-2</v>
      </c>
      <c r="BR3666">
        <v>0</v>
      </c>
    </row>
    <row r="3667" spans="1:70" x14ac:dyDescent="0.25">
      <c r="A3667" s="19" t="s">
        <v>400</v>
      </c>
      <c r="B3667" s="20" t="s">
        <v>346</v>
      </c>
      <c r="C3667" s="20" t="s">
        <v>406</v>
      </c>
      <c r="D3667" s="20" t="s">
        <v>435</v>
      </c>
      <c r="E3667" s="20" t="s">
        <v>140</v>
      </c>
      <c r="F3667" s="20" t="s">
        <v>139</v>
      </c>
      <c r="G3667" s="20" t="s">
        <v>37</v>
      </c>
      <c r="H3667" s="20" t="s">
        <v>68</v>
      </c>
      <c r="I3667" s="20">
        <v>109.64904159000001</v>
      </c>
      <c r="J3667" s="20">
        <v>1.0260418901899999</v>
      </c>
      <c r="K3667" s="20">
        <v>1.8781607495799997E-2</v>
      </c>
      <c r="L3667" s="20">
        <v>6.1660644446999999E-4</v>
      </c>
      <c r="M3667" s="20">
        <v>5.6727792891240005E-4</v>
      </c>
      <c r="N3667" s="20">
        <v>1.26101216692E-4</v>
      </c>
      <c r="O3667" s="27">
        <v>2.7723053818415926E-2</v>
      </c>
      <c r="AT3667">
        <v>0</v>
      </c>
      <c r="AU3667">
        <v>1.8781607495799997E-2</v>
      </c>
      <c r="AV3667">
        <v>0</v>
      </c>
      <c r="AW3667">
        <v>5.5812477211000004</v>
      </c>
      <c r="AX3667">
        <v>0</v>
      </c>
      <c r="AY3667">
        <v>1.26101216692E-4</v>
      </c>
      <c r="AZ3667">
        <v>0</v>
      </c>
      <c r="BA3667">
        <v>6.1660644446999999E-4</v>
      </c>
      <c r="BB3667">
        <v>0</v>
      </c>
      <c r="BC3667">
        <v>7.9715661331663688E-4</v>
      </c>
      <c r="BD3667">
        <v>0</v>
      </c>
      <c r="BE3667">
        <v>7.1499005090000002E-4</v>
      </c>
      <c r="BF3667">
        <v>0</v>
      </c>
      <c r="BG3667">
        <v>1.2175002914999999E-4</v>
      </c>
      <c r="BH3667">
        <v>0</v>
      </c>
      <c r="BI3667">
        <v>5.1604702241999994E-4</v>
      </c>
      <c r="BJ3667">
        <v>0</v>
      </c>
      <c r="BK3667">
        <v>3.4823715765999996E-4</v>
      </c>
      <c r="BL3667">
        <v>0</v>
      </c>
      <c r="BM3667">
        <v>3.9595768659499999E-5</v>
      </c>
      <c r="BN3667">
        <v>0</v>
      </c>
      <c r="BO3667">
        <v>2.0810728996199998E-3</v>
      </c>
      <c r="BP3667">
        <v>0</v>
      </c>
      <c r="BQ3667">
        <v>9.7709720259999983E-4</v>
      </c>
      <c r="BR3667">
        <v>0</v>
      </c>
    </row>
    <row r="3668" spans="1:70" x14ac:dyDescent="0.25">
      <c r="A3668" s="19" t="s">
        <v>400</v>
      </c>
      <c r="B3668" s="20" t="s">
        <v>346</v>
      </c>
      <c r="C3668" s="20" t="s">
        <v>406</v>
      </c>
      <c r="D3668" s="20" t="s">
        <v>435</v>
      </c>
      <c r="E3668" s="20" t="s">
        <v>141</v>
      </c>
      <c r="F3668" s="20" t="s">
        <v>51</v>
      </c>
      <c r="G3668" s="20" t="s">
        <v>37</v>
      </c>
      <c r="H3668" s="20" t="s">
        <v>68</v>
      </c>
      <c r="I3668" s="20">
        <v>3760.5286105</v>
      </c>
      <c r="J3668" s="20">
        <v>26.1018562231</v>
      </c>
      <c r="K3668" s="20">
        <v>0.31117706045000004</v>
      </c>
      <c r="L3668" s="20">
        <v>1.6773028549999999E-2</v>
      </c>
      <c r="M3668" s="20">
        <v>1.5431186266000001E-2</v>
      </c>
      <c r="N3668" s="20">
        <v>2.3999611523999997E-3</v>
      </c>
      <c r="O3668" s="27">
        <v>0.85167308541936892</v>
      </c>
      <c r="AT3668">
        <v>0</v>
      </c>
      <c r="AU3668">
        <v>0.31117706045000004</v>
      </c>
      <c r="AV3668">
        <v>0</v>
      </c>
      <c r="AW3668">
        <v>106.2564378</v>
      </c>
      <c r="AX3668">
        <v>0</v>
      </c>
      <c r="AY3668">
        <v>2.3999611523999997E-3</v>
      </c>
      <c r="AZ3668">
        <v>0</v>
      </c>
      <c r="BA3668">
        <v>1.6773028549999999E-2</v>
      </c>
      <c r="BB3668">
        <v>0</v>
      </c>
      <c r="BC3668">
        <v>4.7429802999999999E-5</v>
      </c>
      <c r="BD3668">
        <v>0</v>
      </c>
      <c r="BE3668">
        <v>1.26958136646E-2</v>
      </c>
      <c r="BF3668">
        <v>0</v>
      </c>
      <c r="BG3668">
        <v>7.6495227284000007E-3</v>
      </c>
      <c r="BH3668">
        <v>0</v>
      </c>
      <c r="BI3668">
        <v>4.3633476646899996E-2</v>
      </c>
      <c r="BJ3668">
        <v>0</v>
      </c>
      <c r="BK3668">
        <v>1.106871953E-2</v>
      </c>
      <c r="BL3668">
        <v>0</v>
      </c>
      <c r="BM3668">
        <v>1.6293312479999998E-3</v>
      </c>
      <c r="BN3668">
        <v>0</v>
      </c>
      <c r="BO3668">
        <v>4.0022937596000001E-2</v>
      </c>
      <c r="BP3668">
        <v>0</v>
      </c>
      <c r="BQ3668">
        <v>4.0562747845999995E-2</v>
      </c>
      <c r="BR3668">
        <v>0</v>
      </c>
    </row>
    <row r="3669" spans="1:70" x14ac:dyDescent="0.25">
      <c r="A3669" s="19" t="s">
        <v>400</v>
      </c>
      <c r="B3669" s="20" t="s">
        <v>346</v>
      </c>
      <c r="C3669" s="20" t="s">
        <v>406</v>
      </c>
      <c r="D3669" s="20" t="s">
        <v>435</v>
      </c>
      <c r="E3669" s="20" t="s">
        <v>143</v>
      </c>
      <c r="F3669" s="20" t="s">
        <v>142</v>
      </c>
      <c r="G3669" s="20" t="s">
        <v>35</v>
      </c>
      <c r="H3669" s="20" t="s">
        <v>68</v>
      </c>
      <c r="I3669" s="20">
        <v>844.96465069999999</v>
      </c>
      <c r="J3669" s="20">
        <v>0.21373453719999999</v>
      </c>
      <c r="K3669" s="20">
        <v>2.3389516560000001E-3</v>
      </c>
      <c r="L3669" s="20">
        <v>1.4567964581E-4</v>
      </c>
      <c r="M3669" s="20">
        <v>1.3402527414520002E-4</v>
      </c>
      <c r="N3669" s="20">
        <v>1.5279235100000002E-5</v>
      </c>
      <c r="O3669" s="27">
        <v>1.4690706422428909E-2</v>
      </c>
      <c r="AT3669">
        <v>0</v>
      </c>
      <c r="AU3669">
        <v>2.3389516560000001E-3</v>
      </c>
      <c r="AV3669">
        <v>0</v>
      </c>
      <c r="AW3669">
        <v>0.67697214899999991</v>
      </c>
      <c r="AX3669">
        <v>0</v>
      </c>
      <c r="AY3669">
        <v>1.5279235100000002E-5</v>
      </c>
      <c r="AZ3669">
        <v>0</v>
      </c>
      <c r="BA3669">
        <v>1.4567964581E-4</v>
      </c>
      <c r="BB3669">
        <v>0</v>
      </c>
      <c r="BC3669">
        <v>1.9433791270000004E-5</v>
      </c>
      <c r="BD3669">
        <v>0</v>
      </c>
      <c r="BE3669">
        <v>2.0748599249999999E-3</v>
      </c>
      <c r="BF3669">
        <v>0</v>
      </c>
      <c r="BG3669">
        <v>3.2613435309000001E-4</v>
      </c>
      <c r="BH3669">
        <v>0</v>
      </c>
      <c r="BI3669">
        <v>5.359098801999999E-4</v>
      </c>
      <c r="BJ3669">
        <v>0</v>
      </c>
      <c r="BK3669">
        <v>2.1085803620000004E-3</v>
      </c>
      <c r="BL3669">
        <v>0</v>
      </c>
      <c r="BM3669">
        <v>5.6074961400000007E-4</v>
      </c>
      <c r="BN3669">
        <v>0</v>
      </c>
      <c r="BO3669">
        <v>2.6086918920000001E-4</v>
      </c>
      <c r="BP3669">
        <v>0</v>
      </c>
      <c r="BQ3669">
        <v>4.1501305640000001E-4</v>
      </c>
      <c r="BR3669">
        <v>0</v>
      </c>
    </row>
    <row r="3670" spans="1:70" x14ac:dyDescent="0.25">
      <c r="A3670" s="19" t="s">
        <v>400</v>
      </c>
      <c r="B3670" s="20" t="s">
        <v>346</v>
      </c>
      <c r="C3670" s="20" t="s">
        <v>406</v>
      </c>
      <c r="D3670" s="20" t="s">
        <v>435</v>
      </c>
      <c r="E3670" s="20" t="s">
        <v>144</v>
      </c>
      <c r="F3670" s="20" t="s">
        <v>142</v>
      </c>
      <c r="G3670" s="20" t="s">
        <v>37</v>
      </c>
      <c r="H3670" s="20" t="s">
        <v>68</v>
      </c>
      <c r="I3670" s="20">
        <v>2827.45914894</v>
      </c>
      <c r="J3670" s="20">
        <v>1.03122238328</v>
      </c>
      <c r="K3670" s="20">
        <v>1.1409056205000002E-2</v>
      </c>
      <c r="L3670" s="20">
        <v>7.0279777545999994E-4</v>
      </c>
      <c r="M3670" s="20">
        <v>6.4657395342319988E-4</v>
      </c>
      <c r="N3670" s="20">
        <v>7.3904399899000012E-5</v>
      </c>
      <c r="O3670" s="27">
        <v>6.3158140018206799E-2</v>
      </c>
      <c r="AT3670">
        <v>0</v>
      </c>
      <c r="AU3670">
        <v>1.1409056205000002E-2</v>
      </c>
      <c r="AV3670">
        <v>0</v>
      </c>
      <c r="AW3670">
        <v>3.2744437762</v>
      </c>
      <c r="AX3670">
        <v>0</v>
      </c>
      <c r="AY3670">
        <v>7.3904399899000012E-5</v>
      </c>
      <c r="AZ3670">
        <v>0</v>
      </c>
      <c r="BA3670">
        <v>7.0279777545999994E-4</v>
      </c>
      <c r="BB3670">
        <v>0</v>
      </c>
      <c r="BC3670">
        <v>1.155033351E-4</v>
      </c>
      <c r="BD3670">
        <v>0</v>
      </c>
      <c r="BE3670">
        <v>6.9482667642400001E-3</v>
      </c>
      <c r="BF3670">
        <v>0</v>
      </c>
      <c r="BG3670">
        <v>3.9338931119500001E-4</v>
      </c>
      <c r="BH3670">
        <v>0</v>
      </c>
      <c r="BI3670">
        <v>2.5818890177710004E-3</v>
      </c>
      <c r="BJ3670">
        <v>0</v>
      </c>
      <c r="BK3670">
        <v>7.0520883120000011E-3</v>
      </c>
      <c r="BL3670">
        <v>0</v>
      </c>
      <c r="BM3670">
        <v>2.3472346859999996E-3</v>
      </c>
      <c r="BN3670">
        <v>0</v>
      </c>
      <c r="BO3670">
        <v>1.2616202955600005E-3</v>
      </c>
      <c r="BP3670">
        <v>0</v>
      </c>
      <c r="BQ3670">
        <v>2.0014441593200001E-3</v>
      </c>
      <c r="BR3670">
        <v>0</v>
      </c>
    </row>
    <row r="3671" spans="1:70" x14ac:dyDescent="0.25">
      <c r="A3671" s="19" t="s">
        <v>400</v>
      </c>
      <c r="B3671" s="20" t="s">
        <v>346</v>
      </c>
      <c r="C3671" s="20" t="s">
        <v>406</v>
      </c>
      <c r="D3671" s="20" t="s">
        <v>435</v>
      </c>
      <c r="E3671" s="20" t="s">
        <v>146</v>
      </c>
      <c r="F3671" s="20" t="s">
        <v>145</v>
      </c>
      <c r="G3671" s="20" t="s">
        <v>54</v>
      </c>
      <c r="H3671" s="20" t="s">
        <v>68</v>
      </c>
      <c r="I3671" s="20">
        <v>0.31304264999999998</v>
      </c>
      <c r="J3671" s="20">
        <v>9.9267830999999994E-4</v>
      </c>
      <c r="K3671" s="20">
        <v>1.08690428E-5</v>
      </c>
      <c r="L3671" s="20">
        <v>4.1122886999999999E-7</v>
      </c>
      <c r="M3671" s="20">
        <v>3.7833056040000003E-7</v>
      </c>
      <c r="N3671" s="20">
        <v>8.0272688E-8</v>
      </c>
      <c r="O3671" s="27">
        <v>2.5753753257900006E-5</v>
      </c>
      <c r="AT3671">
        <v>0</v>
      </c>
      <c r="AU3671">
        <v>1.08690428E-5</v>
      </c>
      <c r="AV3671">
        <v>0</v>
      </c>
      <c r="AW3671">
        <v>3.5536921999999999E-3</v>
      </c>
      <c r="AX3671">
        <v>0</v>
      </c>
      <c r="AY3671">
        <v>8.0272688E-8</v>
      </c>
      <c r="AZ3671">
        <v>0</v>
      </c>
      <c r="BA3671">
        <v>4.1122886999999999E-7</v>
      </c>
      <c r="BB3671">
        <v>0</v>
      </c>
      <c r="BC3671">
        <v>0</v>
      </c>
      <c r="BD3671">
        <v>0</v>
      </c>
      <c r="BE3671">
        <v>6.0883371999999992E-7</v>
      </c>
      <c r="BF3671">
        <v>0</v>
      </c>
      <c r="BG3671">
        <v>3.7488775999999996E-7</v>
      </c>
      <c r="BH3671">
        <v>0</v>
      </c>
      <c r="BI3671">
        <v>1.6500238199999999E-6</v>
      </c>
      <c r="BJ3671">
        <v>0</v>
      </c>
      <c r="BK3671">
        <v>6.2288356000000008E-7</v>
      </c>
      <c r="BL3671">
        <v>0</v>
      </c>
      <c r="BM3671">
        <v>9.7705367999999999E-8</v>
      </c>
      <c r="BN3671">
        <v>0</v>
      </c>
      <c r="BO3671">
        <v>1.2252300500000001E-6</v>
      </c>
      <c r="BP3671">
        <v>0</v>
      </c>
      <c r="BQ3671">
        <v>5.0572893E-7</v>
      </c>
      <c r="BR3671">
        <v>0</v>
      </c>
    </row>
    <row r="3672" spans="1:70" x14ac:dyDescent="0.25">
      <c r="A3672" s="19" t="s">
        <v>400</v>
      </c>
      <c r="B3672" s="20" t="s">
        <v>346</v>
      </c>
      <c r="C3672" s="20" t="s">
        <v>406</v>
      </c>
      <c r="D3672" s="20" t="s">
        <v>435</v>
      </c>
      <c r="E3672" s="20" t="s">
        <v>148</v>
      </c>
      <c r="F3672" s="20" t="s">
        <v>147</v>
      </c>
      <c r="G3672" s="20" t="s">
        <v>54</v>
      </c>
      <c r="H3672" s="20" t="s">
        <v>68</v>
      </c>
      <c r="I3672" s="20">
        <v>0.1719529722</v>
      </c>
      <c r="J3672" s="20">
        <v>1.5961988617E-3</v>
      </c>
      <c r="K3672" s="20">
        <v>6.6600696120000001E-5</v>
      </c>
      <c r="L3672" s="20">
        <v>1.4188662020000001E-6</v>
      </c>
      <c r="M3672" s="20">
        <v>1.3053569058399999E-6</v>
      </c>
      <c r="N3672" s="20">
        <v>3.2302673609999999E-7</v>
      </c>
      <c r="O3672" s="27">
        <v>5.2718327975965206E-5</v>
      </c>
      <c r="AT3672">
        <v>0</v>
      </c>
      <c r="AU3672">
        <v>6.6600696120000001E-5</v>
      </c>
      <c r="AV3672">
        <v>0</v>
      </c>
      <c r="AW3672">
        <v>1.4294917550000001E-2</v>
      </c>
      <c r="AX3672">
        <v>0</v>
      </c>
      <c r="AY3672">
        <v>3.2302673609999999E-7</v>
      </c>
      <c r="AZ3672">
        <v>0</v>
      </c>
      <c r="BA3672">
        <v>1.4188662020000001E-6</v>
      </c>
      <c r="BB3672">
        <v>0</v>
      </c>
      <c r="BC3672">
        <v>6.2056878343999997E-6</v>
      </c>
      <c r="BD3672">
        <v>0</v>
      </c>
      <c r="BE3672">
        <v>1.3021423129999999E-6</v>
      </c>
      <c r="BF3672">
        <v>0</v>
      </c>
      <c r="BG3672">
        <v>2.5052829169999999E-7</v>
      </c>
      <c r="BH3672">
        <v>0</v>
      </c>
      <c r="BI3672">
        <v>1.0766727560000001E-6</v>
      </c>
      <c r="BJ3672">
        <v>0</v>
      </c>
      <c r="BK3672">
        <v>3.8259539999999999E-7</v>
      </c>
      <c r="BL3672">
        <v>0</v>
      </c>
      <c r="BM3672">
        <v>5.4674928000000002E-8</v>
      </c>
      <c r="BN3672">
        <v>0</v>
      </c>
      <c r="BO3672">
        <v>4.8680627300000001E-6</v>
      </c>
      <c r="BP3672">
        <v>0</v>
      </c>
      <c r="BQ3672">
        <v>3.197635546E-7</v>
      </c>
      <c r="BR3672">
        <v>0</v>
      </c>
    </row>
    <row r="3673" spans="1:70" x14ac:dyDescent="0.25">
      <c r="A3673" s="19" t="s">
        <v>400</v>
      </c>
      <c r="B3673" s="20" t="s">
        <v>346</v>
      </c>
      <c r="C3673" s="20" t="s">
        <v>406</v>
      </c>
      <c r="D3673" s="20" t="s">
        <v>435</v>
      </c>
      <c r="E3673" s="20" t="s">
        <v>150</v>
      </c>
      <c r="F3673" s="20" t="s">
        <v>149</v>
      </c>
      <c r="G3673" s="20" t="s">
        <v>54</v>
      </c>
      <c r="H3673" s="20" t="s">
        <v>68</v>
      </c>
      <c r="I3673" s="20">
        <v>0</v>
      </c>
      <c r="J3673" s="20">
        <v>0</v>
      </c>
      <c r="K3673" s="20">
        <v>0</v>
      </c>
      <c r="L3673" s="20">
        <v>0</v>
      </c>
      <c r="M3673" s="20">
        <v>0</v>
      </c>
      <c r="N3673" s="20">
        <v>0</v>
      </c>
      <c r="O3673" s="27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</row>
    <row r="3674" spans="1:70" x14ac:dyDescent="0.25">
      <c r="A3674" s="19" t="s">
        <v>400</v>
      </c>
      <c r="B3674" s="20" t="s">
        <v>346</v>
      </c>
      <c r="C3674" s="20" t="s">
        <v>406</v>
      </c>
      <c r="D3674" s="20" t="s">
        <v>435</v>
      </c>
      <c r="E3674" s="20" t="s">
        <v>152</v>
      </c>
      <c r="F3674" s="20" t="s">
        <v>151</v>
      </c>
      <c r="G3674" s="20" t="s">
        <v>54</v>
      </c>
      <c r="H3674" s="20" t="s">
        <v>68</v>
      </c>
      <c r="I3674" s="20">
        <v>1.1639895259999999</v>
      </c>
      <c r="J3674" s="20">
        <v>1.2865496439999999E-3</v>
      </c>
      <c r="K3674" s="20">
        <v>1.0005957620000001E-4</v>
      </c>
      <c r="L3674" s="20">
        <v>8.18190059E-7</v>
      </c>
      <c r="M3674" s="20">
        <v>7.5273485428E-7</v>
      </c>
      <c r="N3674" s="20">
        <v>2.17473292E-7</v>
      </c>
      <c r="O3674" s="27">
        <v>7.6782785251100009E-5</v>
      </c>
      <c r="AT3674">
        <v>0</v>
      </c>
      <c r="AU3674">
        <v>1.0005957620000001E-4</v>
      </c>
      <c r="AV3674">
        <v>0</v>
      </c>
      <c r="AW3674">
        <v>9.6254154500000008E-3</v>
      </c>
      <c r="AX3674">
        <v>0</v>
      </c>
      <c r="AY3674">
        <v>2.17473292E-7</v>
      </c>
      <c r="AZ3674">
        <v>0</v>
      </c>
      <c r="BA3674">
        <v>8.18190059E-7</v>
      </c>
      <c r="BB3674">
        <v>0</v>
      </c>
      <c r="BC3674">
        <v>1.52453404E-5</v>
      </c>
      <c r="BD3674">
        <v>0</v>
      </c>
      <c r="BE3674">
        <v>1.942526228E-5</v>
      </c>
      <c r="BF3674">
        <v>0</v>
      </c>
      <c r="BG3674">
        <v>3.2769671469999999E-7</v>
      </c>
      <c r="BH3674">
        <v>0</v>
      </c>
      <c r="BI3674">
        <v>8.4822108199999991E-7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3.2948662399999999E-6</v>
      </c>
      <c r="BP3674">
        <v>0</v>
      </c>
      <c r="BQ3674">
        <v>1.4085682629999999E-7</v>
      </c>
      <c r="BR3674">
        <v>0</v>
      </c>
    </row>
    <row r="3675" spans="1:70" x14ac:dyDescent="0.25">
      <c r="A3675" s="19" t="s">
        <v>400</v>
      </c>
      <c r="B3675" s="20" t="s">
        <v>346</v>
      </c>
      <c r="C3675" s="20" t="s">
        <v>406</v>
      </c>
      <c r="D3675" s="20" t="s">
        <v>435</v>
      </c>
      <c r="E3675" s="20" t="s">
        <v>154</v>
      </c>
      <c r="F3675" s="20" t="s">
        <v>153</v>
      </c>
      <c r="G3675" s="20" t="s">
        <v>54</v>
      </c>
      <c r="H3675" s="20" t="s">
        <v>68</v>
      </c>
      <c r="I3675" s="20">
        <v>0.52908631119999994</v>
      </c>
      <c r="J3675" s="20">
        <v>8.6326213869999989E-4</v>
      </c>
      <c r="K3675" s="20">
        <v>1.0145898375E-5</v>
      </c>
      <c r="L3675" s="20">
        <v>3.245994021E-7</v>
      </c>
      <c r="M3675" s="20">
        <v>2.9863144993200002E-7</v>
      </c>
      <c r="N3675" s="20">
        <v>6.6709767790000004E-8</v>
      </c>
      <c r="O3675" s="27">
        <v>2.5075148331896001E-5</v>
      </c>
      <c r="AT3675">
        <v>0</v>
      </c>
      <c r="AU3675">
        <v>1.0145898375E-5</v>
      </c>
      <c r="AV3675">
        <v>0</v>
      </c>
      <c r="AW3675">
        <v>2.9533124119999997E-3</v>
      </c>
      <c r="AX3675">
        <v>0</v>
      </c>
      <c r="AY3675">
        <v>6.6709767790000004E-8</v>
      </c>
      <c r="AZ3675">
        <v>0</v>
      </c>
      <c r="BA3675">
        <v>3.245994021E-7</v>
      </c>
      <c r="BB3675">
        <v>0</v>
      </c>
      <c r="BC3675">
        <v>6.7998812000000005E-8</v>
      </c>
      <c r="BD3675">
        <v>0</v>
      </c>
      <c r="BE3675">
        <v>9.7914378419999981E-7</v>
      </c>
      <c r="BF3675">
        <v>0</v>
      </c>
      <c r="BG3675">
        <v>3.8770040719999994E-7</v>
      </c>
      <c r="BH3675">
        <v>0</v>
      </c>
      <c r="BI3675">
        <v>2.0408730849999999E-6</v>
      </c>
      <c r="BJ3675">
        <v>0</v>
      </c>
      <c r="BK3675">
        <v>1.0983742307000002E-6</v>
      </c>
      <c r="BL3675">
        <v>0</v>
      </c>
      <c r="BM3675">
        <v>1.4142231878100001E-6</v>
      </c>
      <c r="BN3675">
        <v>0</v>
      </c>
      <c r="BO3675">
        <v>1.0188227571E-6</v>
      </c>
      <c r="BP3675">
        <v>0</v>
      </c>
      <c r="BQ3675">
        <v>4.6247817840000004E-7</v>
      </c>
      <c r="BR3675">
        <v>0</v>
      </c>
    </row>
    <row r="3676" spans="1:70" x14ac:dyDescent="0.25">
      <c r="A3676" s="19" t="s">
        <v>400</v>
      </c>
      <c r="B3676" s="20" t="s">
        <v>346</v>
      </c>
      <c r="C3676" s="20" t="s">
        <v>406</v>
      </c>
      <c r="D3676" s="20" t="s">
        <v>435</v>
      </c>
      <c r="E3676" s="20" t="s">
        <v>155</v>
      </c>
      <c r="F3676" s="20" t="s">
        <v>53</v>
      </c>
      <c r="G3676" s="20" t="s">
        <v>54</v>
      </c>
      <c r="H3676" s="20" t="s">
        <v>68</v>
      </c>
      <c r="I3676" s="20">
        <v>9.598503749999999</v>
      </c>
      <c r="J3676" s="20">
        <v>8.1594771399999995E-3</v>
      </c>
      <c r="K3676" s="20">
        <v>1.73496694E-4</v>
      </c>
      <c r="L3676" s="20">
        <v>5.1769131200000005E-6</v>
      </c>
      <c r="M3676" s="20">
        <v>4.7627600704E-6</v>
      </c>
      <c r="N3676" s="20">
        <v>7.2953748299999998E-7</v>
      </c>
      <c r="O3676" s="27">
        <v>3.8008665267362795E-4</v>
      </c>
      <c r="AT3676">
        <v>0</v>
      </c>
      <c r="AU3676">
        <v>1.73496694E-4</v>
      </c>
      <c r="AV3676">
        <v>0</v>
      </c>
      <c r="AW3676">
        <v>3.23047827E-2</v>
      </c>
      <c r="AX3676">
        <v>0</v>
      </c>
      <c r="AY3676">
        <v>7.2953748299999998E-7</v>
      </c>
      <c r="AZ3676">
        <v>0</v>
      </c>
      <c r="BA3676">
        <v>5.1769131200000005E-6</v>
      </c>
      <c r="BB3676">
        <v>0</v>
      </c>
      <c r="BC3676">
        <v>1.8674186616000001E-5</v>
      </c>
      <c r="BD3676">
        <v>0</v>
      </c>
      <c r="BE3676">
        <v>3.4880104999999999E-5</v>
      </c>
      <c r="BF3676">
        <v>0</v>
      </c>
      <c r="BG3676">
        <v>3.2131161640000004E-6</v>
      </c>
      <c r="BH3676">
        <v>0</v>
      </c>
      <c r="BI3676">
        <v>1.5365790088000002E-5</v>
      </c>
      <c r="BJ3676">
        <v>0</v>
      </c>
      <c r="BK3676">
        <v>2.3250235000000002E-5</v>
      </c>
      <c r="BL3676">
        <v>0</v>
      </c>
      <c r="BM3676">
        <v>1.9654199199999999E-5</v>
      </c>
      <c r="BN3676">
        <v>0</v>
      </c>
      <c r="BO3676">
        <v>1.1224713130000001E-5</v>
      </c>
      <c r="BP3676">
        <v>0</v>
      </c>
      <c r="BQ3676">
        <v>3.3980932590000003E-6</v>
      </c>
      <c r="BR3676">
        <v>0</v>
      </c>
    </row>
    <row r="3677" spans="1:70" x14ac:dyDescent="0.25">
      <c r="A3677" s="19" t="s">
        <v>400</v>
      </c>
      <c r="B3677" s="20" t="s">
        <v>346</v>
      </c>
      <c r="C3677" s="20" t="s">
        <v>406</v>
      </c>
      <c r="D3677" s="20" t="s">
        <v>435</v>
      </c>
      <c r="E3677" s="20" t="s">
        <v>157</v>
      </c>
      <c r="F3677" s="20" t="s">
        <v>156</v>
      </c>
      <c r="G3677" s="20" t="s">
        <v>54</v>
      </c>
      <c r="H3677" s="20" t="s">
        <v>68</v>
      </c>
      <c r="I3677" s="20">
        <v>46.687427300000003</v>
      </c>
      <c r="J3677" s="20">
        <v>2.7159257960000002E-2</v>
      </c>
      <c r="K3677" s="20">
        <v>2.3181758070000001E-4</v>
      </c>
      <c r="L3677" s="20">
        <v>6.6342411169999999E-6</v>
      </c>
      <c r="M3677" s="20">
        <v>6.1035018276400004E-6</v>
      </c>
      <c r="N3677" s="20">
        <v>1.5881887061999999E-6</v>
      </c>
      <c r="O3677" s="27">
        <v>9.9855053100762997E-4</v>
      </c>
      <c r="AT3677">
        <v>0</v>
      </c>
      <c r="AU3677">
        <v>2.3181758070000001E-4</v>
      </c>
      <c r="AV3677">
        <v>0</v>
      </c>
      <c r="AW3677">
        <v>7.0331621499999997E-2</v>
      </c>
      <c r="AX3677">
        <v>0</v>
      </c>
      <c r="AY3677">
        <v>1.5881887061999999E-6</v>
      </c>
      <c r="AZ3677">
        <v>0</v>
      </c>
      <c r="BA3677">
        <v>6.6342411169999999E-6</v>
      </c>
      <c r="BB3677">
        <v>0</v>
      </c>
      <c r="BC3677">
        <v>1.4255950911000001E-4</v>
      </c>
      <c r="BD3677">
        <v>0</v>
      </c>
      <c r="BE3677">
        <v>1.9843380673000002E-5</v>
      </c>
      <c r="BF3677">
        <v>0</v>
      </c>
      <c r="BG3677">
        <v>8.4062079169999999E-6</v>
      </c>
      <c r="BH3677">
        <v>0</v>
      </c>
      <c r="BI3677">
        <v>4.9736501900000001E-5</v>
      </c>
      <c r="BJ3677">
        <v>0</v>
      </c>
      <c r="BK3677">
        <v>4.1029427109999999E-5</v>
      </c>
      <c r="BL3677">
        <v>0</v>
      </c>
      <c r="BM3677">
        <v>8.4767724849999992E-5</v>
      </c>
      <c r="BN3677">
        <v>0</v>
      </c>
      <c r="BO3677">
        <v>2.4489355829999999E-5</v>
      </c>
      <c r="BP3677">
        <v>0</v>
      </c>
      <c r="BQ3677">
        <v>5.1308697089999999E-5</v>
      </c>
      <c r="BR3677">
        <v>0</v>
      </c>
    </row>
    <row r="3678" spans="1:70" x14ac:dyDescent="0.25">
      <c r="A3678" s="19" t="s">
        <v>400</v>
      </c>
      <c r="B3678" s="20" t="s">
        <v>346</v>
      </c>
      <c r="C3678" s="20" t="s">
        <v>406</v>
      </c>
      <c r="D3678" s="20" t="s">
        <v>435</v>
      </c>
      <c r="E3678" s="20" t="s">
        <v>159</v>
      </c>
      <c r="F3678" s="20" t="s">
        <v>158</v>
      </c>
      <c r="G3678" s="20" t="s">
        <v>54</v>
      </c>
      <c r="H3678" s="20" t="s">
        <v>68</v>
      </c>
      <c r="I3678" s="20">
        <v>0.72749338000000008</v>
      </c>
      <c r="J3678" s="20">
        <v>2.04573542E-3</v>
      </c>
      <c r="K3678" s="20">
        <v>1.5910418000000001E-4</v>
      </c>
      <c r="L3678" s="20">
        <v>1.30099926E-6</v>
      </c>
      <c r="M3678" s="20">
        <v>1.1969193192E-6</v>
      </c>
      <c r="N3678" s="20">
        <v>3.4580304E-7</v>
      </c>
      <c r="O3678" s="27">
        <v>1.1132612971000001E-4</v>
      </c>
      <c r="AT3678">
        <v>0</v>
      </c>
      <c r="AU3678">
        <v>1.5910418000000001E-4</v>
      </c>
      <c r="AV3678">
        <v>0</v>
      </c>
      <c r="AW3678">
        <v>1.53053175E-2</v>
      </c>
      <c r="AX3678">
        <v>0</v>
      </c>
      <c r="AY3678">
        <v>3.4580304E-7</v>
      </c>
      <c r="AZ3678">
        <v>0</v>
      </c>
      <c r="BA3678">
        <v>1.30099926E-6</v>
      </c>
      <c r="BB3678">
        <v>0</v>
      </c>
      <c r="BC3678">
        <v>2.4241532999999998E-5</v>
      </c>
      <c r="BD3678">
        <v>0</v>
      </c>
      <c r="BE3678">
        <v>2.10601675E-5</v>
      </c>
      <c r="BF3678">
        <v>0</v>
      </c>
      <c r="BG3678">
        <v>2.8613228999999998E-7</v>
      </c>
      <c r="BH3678">
        <v>0</v>
      </c>
      <c r="BI3678">
        <v>7.4063428E-7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5.2391476000000002E-6</v>
      </c>
      <c r="BP3678">
        <v>0</v>
      </c>
      <c r="BQ3678">
        <v>1.2911771199999999E-7</v>
      </c>
      <c r="BR3678">
        <v>0</v>
      </c>
    </row>
    <row r="3679" spans="1:70" x14ac:dyDescent="0.25">
      <c r="A3679" s="19" t="s">
        <v>400</v>
      </c>
      <c r="B3679" s="20" t="s">
        <v>346</v>
      </c>
      <c r="C3679" s="20" t="s">
        <v>406</v>
      </c>
      <c r="D3679" s="20" t="s">
        <v>435</v>
      </c>
      <c r="E3679" s="20" t="s">
        <v>161</v>
      </c>
      <c r="F3679" s="20" t="s">
        <v>160</v>
      </c>
      <c r="G3679" s="20" t="s">
        <v>54</v>
      </c>
      <c r="H3679" s="20" t="s">
        <v>68</v>
      </c>
      <c r="I3679" s="20">
        <v>1.4638053301</v>
      </c>
      <c r="J3679" s="20">
        <v>3.8657366319999999E-3</v>
      </c>
      <c r="K3679" s="20">
        <v>1.8991940807000003E-4</v>
      </c>
      <c r="L3679" s="20">
        <v>2.057602075E-6</v>
      </c>
      <c r="M3679" s="20">
        <v>1.8929939090000002E-6</v>
      </c>
      <c r="N3679" s="20">
        <v>4.9687705630000007E-7</v>
      </c>
      <c r="O3679" s="27">
        <v>1.6049703690276001E-4</v>
      </c>
      <c r="AT3679">
        <v>0</v>
      </c>
      <c r="AU3679">
        <v>1.8991940807000003E-4</v>
      </c>
      <c r="AV3679">
        <v>0</v>
      </c>
      <c r="AW3679">
        <v>2.1993566440000001E-2</v>
      </c>
      <c r="AX3679">
        <v>0</v>
      </c>
      <c r="AY3679">
        <v>4.9687705630000007E-7</v>
      </c>
      <c r="AZ3679">
        <v>0</v>
      </c>
      <c r="BA3679">
        <v>2.057602075E-6</v>
      </c>
      <c r="BB3679">
        <v>0</v>
      </c>
      <c r="BC3679">
        <v>2.6419712670000002E-5</v>
      </c>
      <c r="BD3679">
        <v>0</v>
      </c>
      <c r="BE3679">
        <v>1.3367073088E-5</v>
      </c>
      <c r="BF3679">
        <v>0</v>
      </c>
      <c r="BG3679">
        <v>7.5754855330000001E-7</v>
      </c>
      <c r="BH3679">
        <v>0</v>
      </c>
      <c r="BI3679">
        <v>3.5769807359999994E-6</v>
      </c>
      <c r="BJ3679">
        <v>0</v>
      </c>
      <c r="BK3679">
        <v>4.0175350140000002E-6</v>
      </c>
      <c r="BL3679">
        <v>0</v>
      </c>
      <c r="BM3679">
        <v>4.2855760610000004E-6</v>
      </c>
      <c r="BN3679">
        <v>0</v>
      </c>
      <c r="BO3679">
        <v>7.5468666469999995E-6</v>
      </c>
      <c r="BP3679">
        <v>0</v>
      </c>
      <c r="BQ3679">
        <v>8.4397056000000003E-7</v>
      </c>
      <c r="BR3679">
        <v>0</v>
      </c>
    </row>
    <row r="3680" spans="1:70" x14ac:dyDescent="0.25">
      <c r="A3680" s="19" t="s">
        <v>400</v>
      </c>
      <c r="B3680" s="20" t="s">
        <v>346</v>
      </c>
      <c r="C3680" s="20" t="s">
        <v>406</v>
      </c>
      <c r="D3680" s="20" t="s">
        <v>435</v>
      </c>
      <c r="E3680" s="20" t="s">
        <v>163</v>
      </c>
      <c r="F3680" s="20" t="s">
        <v>162</v>
      </c>
      <c r="G3680" s="20" t="s">
        <v>54</v>
      </c>
      <c r="H3680" s="20" t="s">
        <v>68</v>
      </c>
      <c r="I3680" s="20">
        <v>0.20281638499999999</v>
      </c>
      <c r="J3680" s="20">
        <v>1.3815918810000001E-3</v>
      </c>
      <c r="K3680" s="20">
        <v>8.706936316E-5</v>
      </c>
      <c r="L3680" s="20">
        <v>2.6379737559999997E-6</v>
      </c>
      <c r="M3680" s="20">
        <v>2.42693585552E-6</v>
      </c>
      <c r="N3680" s="20">
        <v>5.4762879859999994E-7</v>
      </c>
      <c r="O3680" s="27">
        <v>6.3860549999599997E-5</v>
      </c>
      <c r="AT3680">
        <v>0</v>
      </c>
      <c r="AU3680">
        <v>8.706936316E-5</v>
      </c>
      <c r="AV3680">
        <v>0</v>
      </c>
      <c r="AW3680">
        <v>2.423145602E-2</v>
      </c>
      <c r="AX3680">
        <v>0</v>
      </c>
      <c r="AY3680">
        <v>5.4762879859999994E-7</v>
      </c>
      <c r="AZ3680">
        <v>0</v>
      </c>
      <c r="BA3680">
        <v>2.6379737559999997E-6</v>
      </c>
      <c r="BB3680">
        <v>0</v>
      </c>
      <c r="BC3680">
        <v>5.8764327699999994E-6</v>
      </c>
      <c r="BD3680">
        <v>0</v>
      </c>
      <c r="BE3680">
        <v>2.1005698371999997E-6</v>
      </c>
      <c r="BF3680">
        <v>0</v>
      </c>
      <c r="BG3680">
        <v>2.9319746300000001E-7</v>
      </c>
      <c r="BH3680">
        <v>0</v>
      </c>
      <c r="BI3680">
        <v>3.6095288999999997E-6</v>
      </c>
      <c r="BJ3680">
        <v>0</v>
      </c>
      <c r="BK3680">
        <v>4.5307815499999997E-8</v>
      </c>
      <c r="BL3680">
        <v>0</v>
      </c>
      <c r="BM3680">
        <v>2.1938120900000003E-9</v>
      </c>
      <c r="BN3680">
        <v>0</v>
      </c>
      <c r="BO3680">
        <v>8.2215444200000006E-6</v>
      </c>
      <c r="BP3680">
        <v>0</v>
      </c>
      <c r="BQ3680">
        <v>8.6409690500000012E-7</v>
      </c>
      <c r="BR3680">
        <v>0</v>
      </c>
    </row>
    <row r="3681" spans="1:70" x14ac:dyDescent="0.25">
      <c r="A3681" s="19" t="s">
        <v>400</v>
      </c>
      <c r="B3681" s="20" t="s">
        <v>346</v>
      </c>
      <c r="C3681" s="20" t="s">
        <v>406</v>
      </c>
      <c r="D3681" s="20" t="s">
        <v>435</v>
      </c>
      <c r="E3681" s="20" t="s">
        <v>164</v>
      </c>
      <c r="F3681" s="20" t="s">
        <v>56</v>
      </c>
      <c r="G3681" s="20" t="s">
        <v>57</v>
      </c>
      <c r="H3681" s="20" t="s">
        <v>68</v>
      </c>
      <c r="I3681" s="20">
        <v>6936.7262599999995</v>
      </c>
      <c r="J3681" s="20">
        <v>6.0455585300000001</v>
      </c>
      <c r="K3681" s="20">
        <v>7.1805052000000008E-2</v>
      </c>
      <c r="L3681" s="20">
        <v>2.8538117200000001E-3</v>
      </c>
      <c r="M3681" s="20">
        <v>2.6255067823999999E-3</v>
      </c>
      <c r="N3681" s="20">
        <v>4.7812505200000004E-4</v>
      </c>
      <c r="O3681" s="27">
        <v>0.26128952369448999</v>
      </c>
      <c r="AT3681">
        <v>0</v>
      </c>
      <c r="AU3681">
        <v>7.1805052000000008E-2</v>
      </c>
      <c r="AV3681">
        <v>0</v>
      </c>
      <c r="AW3681">
        <v>21.168869999999998</v>
      </c>
      <c r="AX3681">
        <v>0</v>
      </c>
      <c r="AY3681">
        <v>4.7812505200000004E-4</v>
      </c>
      <c r="AZ3681">
        <v>0</v>
      </c>
      <c r="BA3681">
        <v>2.8538117200000001E-3</v>
      </c>
      <c r="BB3681">
        <v>0</v>
      </c>
      <c r="BC3681">
        <v>6.3463352999999995E-4</v>
      </c>
      <c r="BD3681">
        <v>0</v>
      </c>
      <c r="BE3681">
        <v>2.4967182040000001E-2</v>
      </c>
      <c r="BF3681">
        <v>0</v>
      </c>
      <c r="BG3681">
        <v>2.2580858999999998E-3</v>
      </c>
      <c r="BH3681">
        <v>0</v>
      </c>
      <c r="BI3681">
        <v>3.5400562400000002E-2</v>
      </c>
      <c r="BJ3681">
        <v>0</v>
      </c>
      <c r="BK3681">
        <v>2.3241258300000001E-2</v>
      </c>
      <c r="BL3681">
        <v>0</v>
      </c>
      <c r="BM3681">
        <v>1.6226006500000001E-2</v>
      </c>
      <c r="BN3681">
        <v>0</v>
      </c>
      <c r="BO3681">
        <v>7.7667080099999997E-3</v>
      </c>
      <c r="BP3681">
        <v>0</v>
      </c>
      <c r="BQ3681">
        <v>1.0504772369999998E-2</v>
      </c>
      <c r="BR3681">
        <v>0</v>
      </c>
    </row>
    <row r="3682" spans="1:70" x14ac:dyDescent="0.25">
      <c r="A3682" s="19" t="s">
        <v>400</v>
      </c>
      <c r="B3682" s="20" t="s">
        <v>346</v>
      </c>
      <c r="C3682" s="20" t="s">
        <v>406</v>
      </c>
      <c r="D3682" s="20" t="s">
        <v>435</v>
      </c>
      <c r="E3682" s="20" t="s">
        <v>165</v>
      </c>
      <c r="F3682" s="20" t="s">
        <v>59</v>
      </c>
      <c r="G3682" s="20" t="s">
        <v>57</v>
      </c>
      <c r="H3682" s="20" t="s">
        <v>68</v>
      </c>
      <c r="I3682" s="20">
        <v>1220.7496307399999</v>
      </c>
      <c r="J3682" s="20">
        <v>1.1874593511399998</v>
      </c>
      <c r="K3682" s="20">
        <v>1.8639788176E-2</v>
      </c>
      <c r="L3682" s="20">
        <v>1.1793440219499999E-3</v>
      </c>
      <c r="M3682" s="20">
        <v>1.0849965001940001E-3</v>
      </c>
      <c r="N3682" s="20">
        <v>1.1818230277700001E-4</v>
      </c>
      <c r="O3682" s="27">
        <v>6.9487039421277208E-2</v>
      </c>
      <c r="AT3682">
        <v>0</v>
      </c>
      <c r="AU3682">
        <v>1.8639788176E-2</v>
      </c>
      <c r="AV3682">
        <v>0</v>
      </c>
      <c r="AW3682">
        <v>5.2336308253999997</v>
      </c>
      <c r="AX3682">
        <v>0</v>
      </c>
      <c r="AY3682">
        <v>1.1818230277700001E-4</v>
      </c>
      <c r="AZ3682">
        <v>0</v>
      </c>
      <c r="BA3682">
        <v>1.1793440219499999E-3</v>
      </c>
      <c r="BB3682">
        <v>0</v>
      </c>
      <c r="BC3682">
        <v>5.0400250480000001E-4</v>
      </c>
      <c r="BD3682">
        <v>0</v>
      </c>
      <c r="BE3682">
        <v>2.3545530397999998E-3</v>
      </c>
      <c r="BF3682">
        <v>0</v>
      </c>
      <c r="BG3682">
        <v>7.5440734261000007E-4</v>
      </c>
      <c r="BH3682">
        <v>0</v>
      </c>
      <c r="BI3682">
        <v>1.165862796847E-2</v>
      </c>
      <c r="BJ3682">
        <v>0</v>
      </c>
      <c r="BK3682">
        <v>2.13083048E-3</v>
      </c>
      <c r="BL3682">
        <v>0</v>
      </c>
      <c r="BM3682">
        <v>2.5104074700000001E-4</v>
      </c>
      <c r="BN3682">
        <v>0</v>
      </c>
      <c r="BO3682">
        <v>1.9591199574E-3</v>
      </c>
      <c r="BP3682">
        <v>0</v>
      </c>
      <c r="BQ3682">
        <v>6.1051204559569999E-3</v>
      </c>
      <c r="BR3682">
        <v>0</v>
      </c>
    </row>
    <row r="3683" spans="1:70" x14ac:dyDescent="0.25">
      <c r="A3683" s="19" t="s">
        <v>400</v>
      </c>
      <c r="B3683" s="20" t="s">
        <v>346</v>
      </c>
      <c r="C3683" s="20" t="s">
        <v>406</v>
      </c>
      <c r="D3683" s="20" t="s">
        <v>435</v>
      </c>
      <c r="E3683" s="20" t="s">
        <v>166</v>
      </c>
      <c r="F3683" s="20" t="s">
        <v>61</v>
      </c>
      <c r="G3683" s="20" t="s">
        <v>57</v>
      </c>
      <c r="H3683" s="20" t="s">
        <v>68</v>
      </c>
      <c r="I3683" s="20">
        <v>253.54369389999997</v>
      </c>
      <c r="J3683" s="20">
        <v>0.57331986870000007</v>
      </c>
      <c r="K3683" s="20">
        <v>1.0605279123999998E-2</v>
      </c>
      <c r="L3683" s="20">
        <v>5.2460302010000012E-4</v>
      </c>
      <c r="M3683" s="20">
        <v>4.826347784920001E-4</v>
      </c>
      <c r="N3683" s="20">
        <v>6.3346253120000003E-5</v>
      </c>
      <c r="O3683" s="27">
        <v>2.8285035068037406E-2</v>
      </c>
      <c r="AT3683">
        <v>0</v>
      </c>
      <c r="AU3683">
        <v>1.0605279123999998E-2</v>
      </c>
      <c r="AV3683">
        <v>0</v>
      </c>
      <c r="AW3683">
        <v>2.8046971719999996</v>
      </c>
      <c r="AX3683">
        <v>0</v>
      </c>
      <c r="AY3683">
        <v>6.3346253120000003E-5</v>
      </c>
      <c r="AZ3683">
        <v>0</v>
      </c>
      <c r="BA3683">
        <v>5.2460302010000012E-4</v>
      </c>
      <c r="BB3683">
        <v>0</v>
      </c>
      <c r="BC3683">
        <v>4.7571769680000004E-4</v>
      </c>
      <c r="BD3683">
        <v>0</v>
      </c>
      <c r="BE3683">
        <v>6.8742575180000016E-4</v>
      </c>
      <c r="BF3683">
        <v>0</v>
      </c>
      <c r="BG3683">
        <v>3.3550697823000005E-4</v>
      </c>
      <c r="BH3683">
        <v>0</v>
      </c>
      <c r="BI3683">
        <v>4.5407587025000007E-3</v>
      </c>
      <c r="BJ3683">
        <v>0</v>
      </c>
      <c r="BK3683">
        <v>4.7316480100000004E-4</v>
      </c>
      <c r="BL3683">
        <v>0</v>
      </c>
      <c r="BM3683">
        <v>3.3981369800000001E-5</v>
      </c>
      <c r="BN3683">
        <v>0</v>
      </c>
      <c r="BO3683">
        <v>1.0269422069999999E-3</v>
      </c>
      <c r="BP3683">
        <v>0</v>
      </c>
      <c r="BQ3683">
        <v>1.6908367420499998E-3</v>
      </c>
      <c r="BR3683">
        <v>0</v>
      </c>
    </row>
    <row r="3684" spans="1:70" x14ac:dyDescent="0.25">
      <c r="A3684" s="19" t="s">
        <v>400</v>
      </c>
      <c r="B3684" s="20" t="s">
        <v>346</v>
      </c>
      <c r="C3684" s="20" t="s">
        <v>406</v>
      </c>
      <c r="D3684" s="20" t="s">
        <v>435</v>
      </c>
      <c r="E3684" s="20" t="s">
        <v>168</v>
      </c>
      <c r="F3684" s="20" t="s">
        <v>167</v>
      </c>
      <c r="G3684" s="20" t="s">
        <v>57</v>
      </c>
      <c r="H3684" s="20" t="s">
        <v>68</v>
      </c>
      <c r="I3684" s="20">
        <v>363.63784240000001</v>
      </c>
      <c r="J3684" s="20">
        <v>1.5087334026000003</v>
      </c>
      <c r="K3684" s="20">
        <v>2.049115579E-2</v>
      </c>
      <c r="L3684" s="20">
        <v>7.2989051960000004E-4</v>
      </c>
      <c r="M3684" s="20">
        <v>6.7149927803200008E-4</v>
      </c>
      <c r="N3684" s="20">
        <v>1.3634743399000001E-4</v>
      </c>
      <c r="O3684" s="27">
        <v>4.7737112827019E-2</v>
      </c>
      <c r="AT3684">
        <v>0</v>
      </c>
      <c r="AU3684">
        <v>2.049115579E-2</v>
      </c>
      <c r="AV3684">
        <v>0</v>
      </c>
      <c r="AW3684">
        <v>6.0358631119999995</v>
      </c>
      <c r="AX3684">
        <v>0</v>
      </c>
      <c r="AY3684">
        <v>1.3634743399000001E-4</v>
      </c>
      <c r="AZ3684">
        <v>0</v>
      </c>
      <c r="BA3684">
        <v>7.2989051960000004E-4</v>
      </c>
      <c r="BB3684">
        <v>0</v>
      </c>
      <c r="BC3684">
        <v>7.0656689900000004E-4</v>
      </c>
      <c r="BD3684">
        <v>0</v>
      </c>
      <c r="BE3684">
        <v>1.0562572310000001E-3</v>
      </c>
      <c r="BF3684">
        <v>0</v>
      </c>
      <c r="BG3684">
        <v>4.0937586401000001E-4</v>
      </c>
      <c r="BH3684">
        <v>0</v>
      </c>
      <c r="BI3684">
        <v>4.5015745077699992E-3</v>
      </c>
      <c r="BJ3684">
        <v>0</v>
      </c>
      <c r="BK3684">
        <v>6.8729910899999994E-4</v>
      </c>
      <c r="BL3684">
        <v>0</v>
      </c>
      <c r="BM3684">
        <v>1.6128802899999998E-4</v>
      </c>
      <c r="BN3684">
        <v>0</v>
      </c>
      <c r="BO3684">
        <v>2.1985483320000002E-3</v>
      </c>
      <c r="BP3684">
        <v>0</v>
      </c>
      <c r="BQ3684">
        <v>5.1397194190700001E-3</v>
      </c>
      <c r="BR3684">
        <v>0</v>
      </c>
    </row>
    <row r="3685" spans="1:70" x14ac:dyDescent="0.25">
      <c r="A3685" s="19" t="s">
        <v>400</v>
      </c>
      <c r="B3685" s="20" t="s">
        <v>346</v>
      </c>
      <c r="C3685" s="20" t="s">
        <v>406</v>
      </c>
      <c r="D3685" s="20" t="s">
        <v>435</v>
      </c>
      <c r="E3685" s="20" t="s">
        <v>170</v>
      </c>
      <c r="F3685" s="20" t="s">
        <v>169</v>
      </c>
      <c r="G3685" s="20" t="s">
        <v>57</v>
      </c>
      <c r="H3685" s="20" t="s">
        <v>68</v>
      </c>
      <c r="I3685" s="20">
        <v>3349.0988317519996</v>
      </c>
      <c r="J3685" s="20">
        <v>2.3661226258930004</v>
      </c>
      <c r="K3685" s="20">
        <v>2.94799661936E-2</v>
      </c>
      <c r="L3685" s="20">
        <v>2.0087882785699996E-3</v>
      </c>
      <c r="M3685" s="20">
        <v>1.8480852162844003E-3</v>
      </c>
      <c r="N3685" s="20">
        <v>2.1159367829470002E-4</v>
      </c>
      <c r="O3685" s="27">
        <v>0.12727607765556101</v>
      </c>
      <c r="AT3685">
        <v>0</v>
      </c>
      <c r="AU3685">
        <v>2.94799661936E-2</v>
      </c>
      <c r="AV3685">
        <v>0</v>
      </c>
      <c r="AW3685">
        <v>9.3703696523600009</v>
      </c>
      <c r="AX3685">
        <v>0</v>
      </c>
      <c r="AY3685">
        <v>2.1159367829470002E-4</v>
      </c>
      <c r="AZ3685">
        <v>0</v>
      </c>
      <c r="BA3685">
        <v>2.0087882785699996E-3</v>
      </c>
      <c r="BB3685">
        <v>0</v>
      </c>
      <c r="BC3685">
        <v>1.57791162E-5</v>
      </c>
      <c r="BD3685">
        <v>0</v>
      </c>
      <c r="BE3685">
        <v>6.1475882088399998E-3</v>
      </c>
      <c r="BF3685">
        <v>0</v>
      </c>
      <c r="BG3685">
        <v>1.090105405119E-3</v>
      </c>
      <c r="BH3685">
        <v>0</v>
      </c>
      <c r="BI3685">
        <v>1.7611468013184001E-2</v>
      </c>
      <c r="BJ3685">
        <v>0</v>
      </c>
      <c r="BK3685">
        <v>6.5349164488199994E-3</v>
      </c>
      <c r="BL3685">
        <v>0</v>
      </c>
      <c r="BM3685">
        <v>2.0340474166999998E-3</v>
      </c>
      <c r="BN3685">
        <v>0</v>
      </c>
      <c r="BO3685">
        <v>3.5422947637399997E-3</v>
      </c>
      <c r="BP3685">
        <v>0</v>
      </c>
      <c r="BQ3685">
        <v>1.1293565978948001E-2</v>
      </c>
      <c r="BR3685">
        <v>0</v>
      </c>
    </row>
    <row r="3686" spans="1:70" x14ac:dyDescent="0.25">
      <c r="A3686" s="19" t="s">
        <v>400</v>
      </c>
      <c r="B3686" s="20" t="s">
        <v>346</v>
      </c>
      <c r="C3686" s="20" t="s">
        <v>406</v>
      </c>
      <c r="D3686" s="20" t="s">
        <v>435</v>
      </c>
      <c r="E3686" s="20" t="s">
        <v>171</v>
      </c>
      <c r="F3686" s="20" t="s">
        <v>63</v>
      </c>
      <c r="G3686" s="20" t="s">
        <v>57</v>
      </c>
      <c r="H3686" s="20" t="s">
        <v>68</v>
      </c>
      <c r="I3686" s="20">
        <v>42.727066767000004</v>
      </c>
      <c r="J3686" s="20">
        <v>0.11645959465399999</v>
      </c>
      <c r="K3686" s="20">
        <v>1.3388313151000001E-3</v>
      </c>
      <c r="L3686" s="20">
        <v>7.2040886510000006E-5</v>
      </c>
      <c r="M3686" s="20">
        <v>6.6277615589200006E-5</v>
      </c>
      <c r="N3686" s="20">
        <v>1.0006452275E-5</v>
      </c>
      <c r="O3686" s="27">
        <v>4.3236967480182404E-3</v>
      </c>
      <c r="AT3686">
        <v>0</v>
      </c>
      <c r="AU3686">
        <v>1.3388313151000001E-3</v>
      </c>
      <c r="AV3686">
        <v>0</v>
      </c>
      <c r="AW3686">
        <v>0.44304858159999999</v>
      </c>
      <c r="AX3686">
        <v>0</v>
      </c>
      <c r="AY3686">
        <v>1.0006452275E-5</v>
      </c>
      <c r="AZ3686">
        <v>0</v>
      </c>
      <c r="BA3686">
        <v>7.2040886510000006E-5</v>
      </c>
      <c r="BB3686">
        <v>0</v>
      </c>
      <c r="BC3686">
        <v>4.8518580800000005E-6</v>
      </c>
      <c r="BD3686">
        <v>0</v>
      </c>
      <c r="BE3686">
        <v>1.2565023943000001E-4</v>
      </c>
      <c r="BF3686">
        <v>0</v>
      </c>
      <c r="BG3686">
        <v>5.414063046400001E-5</v>
      </c>
      <c r="BH3686">
        <v>0</v>
      </c>
      <c r="BI3686">
        <v>7.1833119184100001E-4</v>
      </c>
      <c r="BJ3686">
        <v>0</v>
      </c>
      <c r="BK3686">
        <v>1.078788923E-4</v>
      </c>
      <c r="BL3686">
        <v>0</v>
      </c>
      <c r="BM3686">
        <v>1.9003139429999997E-5</v>
      </c>
      <c r="BN3686">
        <v>0</v>
      </c>
      <c r="BO3686">
        <v>1.5340991665999999E-4</v>
      </c>
      <c r="BP3686">
        <v>0</v>
      </c>
      <c r="BQ3686">
        <v>8.0911918384999991E-5</v>
      </c>
      <c r="BR3686">
        <v>0</v>
      </c>
    </row>
    <row r="3687" spans="1:70" x14ac:dyDescent="0.25">
      <c r="A3687" s="19" t="s">
        <v>400</v>
      </c>
      <c r="B3687" s="20" t="s">
        <v>346</v>
      </c>
      <c r="C3687" s="20" t="s">
        <v>406</v>
      </c>
      <c r="D3687" s="20" t="s">
        <v>435</v>
      </c>
      <c r="E3687" s="20" t="s">
        <v>173</v>
      </c>
      <c r="F3687" s="20" t="s">
        <v>172</v>
      </c>
      <c r="G3687" s="20" t="s">
        <v>66</v>
      </c>
      <c r="H3687" s="20" t="s">
        <v>68</v>
      </c>
      <c r="I3687" s="20">
        <v>13.956142850000001</v>
      </c>
      <c r="J3687" s="20">
        <v>5.7200382000000003E-3</v>
      </c>
      <c r="K3687" s="20">
        <v>6.5629199599999999E-5</v>
      </c>
      <c r="L3687" s="20">
        <v>1.944201553E-6</v>
      </c>
      <c r="M3687" s="20">
        <v>1.7886654287600002E-6</v>
      </c>
      <c r="N3687" s="20">
        <v>4.0508156399999998E-7</v>
      </c>
      <c r="O3687" s="27">
        <v>2.1780037480418002E-4</v>
      </c>
      <c r="AT3687">
        <v>0</v>
      </c>
      <c r="AU3687">
        <v>6.5629199599999999E-5</v>
      </c>
      <c r="AV3687">
        <v>0</v>
      </c>
      <c r="AW3687">
        <v>1.7934427910000002E-2</v>
      </c>
      <c r="AX3687">
        <v>0</v>
      </c>
      <c r="AY3687">
        <v>4.0508156399999998E-7</v>
      </c>
      <c r="AZ3687">
        <v>0</v>
      </c>
      <c r="BA3687">
        <v>1.944201553E-6</v>
      </c>
      <c r="BB3687">
        <v>0</v>
      </c>
      <c r="BC3687">
        <v>2.8942953600000001E-6</v>
      </c>
      <c r="BD3687">
        <v>0</v>
      </c>
      <c r="BE3687">
        <v>1.0177546689999999E-5</v>
      </c>
      <c r="BF3687">
        <v>0</v>
      </c>
      <c r="BG3687">
        <v>1.646047216E-7</v>
      </c>
      <c r="BH3687">
        <v>0</v>
      </c>
      <c r="BI3687">
        <v>1.0265122890000001E-5</v>
      </c>
      <c r="BJ3687">
        <v>0</v>
      </c>
      <c r="BK3687">
        <v>1.635245424E-5</v>
      </c>
      <c r="BL3687">
        <v>0</v>
      </c>
      <c r="BM3687">
        <v>2.4451748900000001E-5</v>
      </c>
      <c r="BN3687">
        <v>0</v>
      </c>
      <c r="BO3687">
        <v>6.6867759100000002E-6</v>
      </c>
      <c r="BP3687">
        <v>0</v>
      </c>
      <c r="BQ3687">
        <v>3.1768355460000001E-5</v>
      </c>
      <c r="BR3687">
        <v>0</v>
      </c>
    </row>
    <row r="3688" spans="1:70" x14ac:dyDescent="0.25">
      <c r="A3688" s="19" t="s">
        <v>400</v>
      </c>
      <c r="B3688" s="20" t="s">
        <v>346</v>
      </c>
      <c r="C3688" s="20" t="s">
        <v>406</v>
      </c>
      <c r="D3688" s="20" t="s">
        <v>435</v>
      </c>
      <c r="E3688" s="20" t="s">
        <v>175</v>
      </c>
      <c r="F3688" s="20" t="s">
        <v>174</v>
      </c>
      <c r="G3688" s="20" t="s">
        <v>66</v>
      </c>
      <c r="H3688" s="20" t="s">
        <v>68</v>
      </c>
      <c r="I3688" s="20">
        <v>3.2543173100000003E-2</v>
      </c>
      <c r="J3688" s="20">
        <v>4.8387819000000003E-5</v>
      </c>
      <c r="K3688" s="20">
        <v>6.0570337999999996E-7</v>
      </c>
      <c r="L3688" s="20">
        <v>6.5207331399999999E-8</v>
      </c>
      <c r="M3688" s="20">
        <v>5.9990744888000009E-8</v>
      </c>
      <c r="N3688" s="20">
        <v>4.6345947999999997E-9</v>
      </c>
      <c r="O3688" s="27">
        <v>2.78660351741E-6</v>
      </c>
      <c r="AT3688">
        <v>0</v>
      </c>
      <c r="AU3688">
        <v>6.0570337999999996E-7</v>
      </c>
      <c r="AV3688">
        <v>0</v>
      </c>
      <c r="AW3688">
        <v>2.0531291900000002E-4</v>
      </c>
      <c r="AX3688">
        <v>0</v>
      </c>
      <c r="AY3688">
        <v>4.6345947999999997E-9</v>
      </c>
      <c r="AZ3688">
        <v>0</v>
      </c>
      <c r="BA3688">
        <v>6.5207331399999999E-8</v>
      </c>
      <c r="BB3688">
        <v>0</v>
      </c>
      <c r="BC3688">
        <v>0</v>
      </c>
      <c r="BD3688">
        <v>0</v>
      </c>
      <c r="BE3688">
        <v>1.48438435E-8</v>
      </c>
      <c r="BF3688">
        <v>0</v>
      </c>
      <c r="BG3688">
        <v>1.0448652100000001E-7</v>
      </c>
      <c r="BH3688">
        <v>0</v>
      </c>
      <c r="BI3688">
        <v>1.2671229400000001E-7</v>
      </c>
      <c r="BJ3688">
        <v>0</v>
      </c>
      <c r="BK3688">
        <v>2.5767573100000001E-8</v>
      </c>
      <c r="BL3688">
        <v>0</v>
      </c>
      <c r="BM3688">
        <v>1.6602120800000002E-9</v>
      </c>
      <c r="BN3688">
        <v>0</v>
      </c>
      <c r="BO3688">
        <v>7.2291743999999994E-8</v>
      </c>
      <c r="BP3688">
        <v>0</v>
      </c>
      <c r="BQ3688">
        <v>1.4067462199999999E-7</v>
      </c>
      <c r="BR3688">
        <v>0</v>
      </c>
    </row>
    <row r="3689" spans="1:70" x14ac:dyDescent="0.25">
      <c r="A3689" s="19" t="s">
        <v>400</v>
      </c>
      <c r="B3689" s="20" t="s">
        <v>346</v>
      </c>
      <c r="C3689" s="20" t="s">
        <v>406</v>
      </c>
      <c r="D3689" s="20" t="s">
        <v>435</v>
      </c>
      <c r="E3689" s="20" t="s">
        <v>177</v>
      </c>
      <c r="F3689" s="20" t="s">
        <v>176</v>
      </c>
      <c r="G3689" s="20" t="s">
        <v>30</v>
      </c>
      <c r="H3689" s="20" t="s">
        <v>68</v>
      </c>
      <c r="I3689" s="20">
        <v>0</v>
      </c>
      <c r="J3689" s="20">
        <v>0</v>
      </c>
      <c r="K3689" s="20">
        <v>0</v>
      </c>
      <c r="L3689" s="20">
        <v>0</v>
      </c>
      <c r="M3689" s="20">
        <v>0</v>
      </c>
      <c r="N3689" s="20">
        <v>0</v>
      </c>
      <c r="O3689" s="27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</row>
    <row r="3690" spans="1:70" x14ac:dyDescent="0.25">
      <c r="A3690" s="19" t="s">
        <v>400</v>
      </c>
      <c r="B3690" s="20" t="s">
        <v>346</v>
      </c>
      <c r="C3690" s="20" t="s">
        <v>406</v>
      </c>
      <c r="D3690" s="20" t="s">
        <v>435</v>
      </c>
      <c r="E3690" s="20" t="s">
        <v>180</v>
      </c>
      <c r="F3690" s="20" t="s">
        <v>178</v>
      </c>
      <c r="G3690" s="20" t="s">
        <v>7</v>
      </c>
      <c r="H3690" s="20" t="s">
        <v>179</v>
      </c>
      <c r="I3690" s="20">
        <v>3.398114868</v>
      </c>
      <c r="J3690" s="20">
        <v>1.2890826146E-3</v>
      </c>
      <c r="K3690" s="20">
        <v>2.8324415199999998E-4</v>
      </c>
      <c r="L3690" s="20">
        <v>1.8542766106000001E-6</v>
      </c>
      <c r="M3690" s="20">
        <v>1.8542766106000001E-6</v>
      </c>
      <c r="N3690" s="20">
        <v>4.0286760390000003E-7</v>
      </c>
      <c r="O3690" s="27">
        <v>7.79630385308044E-5</v>
      </c>
      <c r="AT3690">
        <v>0</v>
      </c>
      <c r="AU3690">
        <v>2.8324415199999998E-4</v>
      </c>
      <c r="AV3690">
        <v>0</v>
      </c>
      <c r="AW3690">
        <v>2.0741927856999999E-2</v>
      </c>
      <c r="AX3690">
        <v>0</v>
      </c>
      <c r="AY3690">
        <v>4.0286760390000003E-7</v>
      </c>
      <c r="AZ3690">
        <v>0</v>
      </c>
      <c r="BA3690">
        <v>1.8542766106000001E-6</v>
      </c>
      <c r="BB3690">
        <v>0</v>
      </c>
      <c r="BC3690">
        <v>1.8397650198000001E-5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</row>
    <row r="3691" spans="1:70" x14ac:dyDescent="0.25">
      <c r="A3691" s="19" t="s">
        <v>400</v>
      </c>
      <c r="B3691" s="20" t="s">
        <v>346</v>
      </c>
      <c r="C3691" s="20" t="s">
        <v>406</v>
      </c>
      <c r="D3691" s="20" t="s">
        <v>435</v>
      </c>
      <c r="E3691" s="20" t="s">
        <v>181</v>
      </c>
      <c r="F3691" s="20" t="s">
        <v>74</v>
      </c>
      <c r="G3691" s="20" t="s">
        <v>17</v>
      </c>
      <c r="H3691" s="20" t="s">
        <v>179</v>
      </c>
      <c r="I3691" s="20">
        <v>0.81039411000000006</v>
      </c>
      <c r="J3691" s="20">
        <v>1.05268571E-3</v>
      </c>
      <c r="K3691" s="20">
        <v>1.7780766000000001E-4</v>
      </c>
      <c r="L3691" s="20">
        <v>2.3661009999999999E-6</v>
      </c>
      <c r="M3691" s="20">
        <v>2.3661009999999999E-6</v>
      </c>
      <c r="N3691" s="20">
        <v>4.6579851999999998E-7</v>
      </c>
      <c r="O3691" s="27">
        <v>4.8994430479010002E-5</v>
      </c>
      <c r="AT3691">
        <v>0</v>
      </c>
      <c r="AU3691">
        <v>1.7780766000000001E-4</v>
      </c>
      <c r="AV3691">
        <v>0</v>
      </c>
      <c r="AW3691">
        <v>2.3979257300000001E-2</v>
      </c>
      <c r="AX3691">
        <v>0</v>
      </c>
      <c r="AY3691">
        <v>4.6579851999999998E-7</v>
      </c>
      <c r="AZ3691">
        <v>0</v>
      </c>
      <c r="BA3691">
        <v>2.3661009999999999E-6</v>
      </c>
      <c r="BB3691">
        <v>0</v>
      </c>
      <c r="BC3691">
        <v>9.2183596000000005E-6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</row>
    <row r="3692" spans="1:70" x14ac:dyDescent="0.25">
      <c r="A3692" s="19" t="s">
        <v>400</v>
      </c>
      <c r="B3692" s="20" t="s">
        <v>346</v>
      </c>
      <c r="C3692" s="20" t="s">
        <v>406</v>
      </c>
      <c r="D3692" s="20" t="s">
        <v>435</v>
      </c>
      <c r="E3692" s="20" t="s">
        <v>182</v>
      </c>
      <c r="F3692" s="20" t="s">
        <v>78</v>
      </c>
      <c r="G3692" s="20" t="s">
        <v>17</v>
      </c>
      <c r="H3692" s="20" t="s">
        <v>179</v>
      </c>
      <c r="I3692" s="20">
        <v>0.80488121000000001</v>
      </c>
      <c r="J3692" s="20">
        <v>1.2370117500000001E-3</v>
      </c>
      <c r="K3692" s="20">
        <v>1.68224664E-4</v>
      </c>
      <c r="L3692" s="20">
        <v>4.0167042999999999E-6</v>
      </c>
      <c r="M3692" s="20">
        <v>4.0167042999999999E-6</v>
      </c>
      <c r="N3692" s="20">
        <v>7.5521304000000007E-7</v>
      </c>
      <c r="O3692" s="27">
        <v>4.4033041422200004E-5</v>
      </c>
      <c r="AT3692">
        <v>0</v>
      </c>
      <c r="AU3692">
        <v>1.68224664E-4</v>
      </c>
      <c r="AV3692">
        <v>0</v>
      </c>
      <c r="AW3692">
        <v>3.8875894000000001E-2</v>
      </c>
      <c r="AX3692">
        <v>0</v>
      </c>
      <c r="AY3692">
        <v>7.5521304000000007E-7</v>
      </c>
      <c r="AZ3692">
        <v>0</v>
      </c>
      <c r="BA3692">
        <v>4.0167042999999999E-6</v>
      </c>
      <c r="BB3692">
        <v>0</v>
      </c>
      <c r="BC3692">
        <v>5.2021793999999997E-6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</row>
    <row r="3693" spans="1:70" x14ac:dyDescent="0.25">
      <c r="A3693" s="19" t="s">
        <v>400</v>
      </c>
      <c r="B3693" s="20" t="s">
        <v>346</v>
      </c>
      <c r="C3693" s="20" t="s">
        <v>406</v>
      </c>
      <c r="D3693" s="20" t="s">
        <v>435</v>
      </c>
      <c r="E3693" s="20" t="s">
        <v>183</v>
      </c>
      <c r="F3693" s="20" t="s">
        <v>21</v>
      </c>
      <c r="G3693" s="20" t="s">
        <v>17</v>
      </c>
      <c r="H3693" s="20" t="s">
        <v>179</v>
      </c>
      <c r="I3693" s="20">
        <v>0.65603335900000004</v>
      </c>
      <c r="J3693" s="20">
        <v>3.7034356100000001E-4</v>
      </c>
      <c r="K3693" s="20">
        <v>7.3612325000000002E-5</v>
      </c>
      <c r="L3693" s="20">
        <v>6.1912434199999992E-7</v>
      </c>
      <c r="M3693" s="20">
        <v>6.1912434199999992E-7</v>
      </c>
      <c r="N3693" s="20">
        <v>1.29216953E-7</v>
      </c>
      <c r="O3693" s="27">
        <v>2.0418363997643997E-5</v>
      </c>
      <c r="AT3693">
        <v>0</v>
      </c>
      <c r="AU3693">
        <v>7.3612325000000002E-5</v>
      </c>
      <c r="AV3693">
        <v>0</v>
      </c>
      <c r="AW3693">
        <v>6.6525271400000004E-3</v>
      </c>
      <c r="AX3693">
        <v>0</v>
      </c>
      <c r="AY3693">
        <v>1.29216953E-7</v>
      </c>
      <c r="AZ3693">
        <v>0</v>
      </c>
      <c r="BA3693">
        <v>6.1912434199999992E-7</v>
      </c>
      <c r="BB3693">
        <v>0</v>
      </c>
      <c r="BC3693">
        <v>4.5282867800000002E-6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</row>
    <row r="3694" spans="1:70" x14ac:dyDescent="0.25">
      <c r="A3694" s="19" t="s">
        <v>400</v>
      </c>
      <c r="B3694" s="20" t="s">
        <v>346</v>
      </c>
      <c r="C3694" s="20" t="s">
        <v>406</v>
      </c>
      <c r="D3694" s="20" t="s">
        <v>435</v>
      </c>
      <c r="E3694" s="20" t="s">
        <v>184</v>
      </c>
      <c r="F3694" s="20" t="s">
        <v>81</v>
      </c>
      <c r="G3694" s="20" t="s">
        <v>17</v>
      </c>
      <c r="H3694" s="20" t="s">
        <v>179</v>
      </c>
      <c r="I3694" s="20">
        <v>0.18743810999999999</v>
      </c>
      <c r="J3694" s="20">
        <v>1.74843649E-4</v>
      </c>
      <c r="K3694" s="20">
        <v>2.7830820300000001E-5</v>
      </c>
      <c r="L3694" s="20">
        <v>4.2107162999999998E-7</v>
      </c>
      <c r="M3694" s="20">
        <v>4.2107162999999998E-7</v>
      </c>
      <c r="N3694" s="20">
        <v>8.1792980000000003E-8</v>
      </c>
      <c r="O3694" s="27">
        <v>7.6187204416560003E-6</v>
      </c>
      <c r="AT3694">
        <v>0</v>
      </c>
      <c r="AU3694">
        <v>2.7830820300000001E-5</v>
      </c>
      <c r="AV3694">
        <v>0</v>
      </c>
      <c r="AW3694">
        <v>4.2106299000000003E-3</v>
      </c>
      <c r="AX3694">
        <v>0</v>
      </c>
      <c r="AY3694">
        <v>8.1792980000000003E-8</v>
      </c>
      <c r="AZ3694">
        <v>0</v>
      </c>
      <c r="BA3694">
        <v>4.2107162999999998E-7</v>
      </c>
      <c r="BB3694">
        <v>0</v>
      </c>
      <c r="BC3694">
        <v>1.31519022E-6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</row>
    <row r="3695" spans="1:70" x14ac:dyDescent="0.25">
      <c r="A3695" s="19" t="s">
        <v>400</v>
      </c>
      <c r="B3695" s="20" t="s">
        <v>346</v>
      </c>
      <c r="C3695" s="20" t="s">
        <v>406</v>
      </c>
      <c r="D3695" s="20" t="s">
        <v>435</v>
      </c>
      <c r="E3695" s="20" t="s">
        <v>185</v>
      </c>
      <c r="F3695" s="20" t="s">
        <v>84</v>
      </c>
      <c r="G3695" s="20" t="s">
        <v>17</v>
      </c>
      <c r="H3695" s="20" t="s">
        <v>179</v>
      </c>
      <c r="I3695" s="20">
        <v>2.1445121899999999</v>
      </c>
      <c r="J3695" s="20">
        <v>3.3578586799999999E-3</v>
      </c>
      <c r="K3695" s="20">
        <v>5.7423318099999998E-4</v>
      </c>
      <c r="L3695" s="20">
        <v>7.2387904999999999E-6</v>
      </c>
      <c r="M3695" s="20">
        <v>7.2387904999999999E-6</v>
      </c>
      <c r="N3695" s="20">
        <v>1.4318697099999998E-6</v>
      </c>
      <c r="O3695" s="27">
        <v>1.5900724247382099E-4</v>
      </c>
      <c r="AT3695">
        <v>0</v>
      </c>
      <c r="AU3695">
        <v>5.7423318099999998E-4</v>
      </c>
      <c r="AV3695">
        <v>0</v>
      </c>
      <c r="AW3695">
        <v>7.3713068999999992E-2</v>
      </c>
      <c r="AX3695">
        <v>0</v>
      </c>
      <c r="AY3695">
        <v>1.4318697099999998E-6</v>
      </c>
      <c r="AZ3695">
        <v>0</v>
      </c>
      <c r="BA3695">
        <v>7.2387904999999999E-6</v>
      </c>
      <c r="BB3695">
        <v>0</v>
      </c>
      <c r="BC3695">
        <v>3.0568451570000003E-5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</row>
    <row r="3696" spans="1:70" x14ac:dyDescent="0.25">
      <c r="A3696" s="19" t="s">
        <v>400</v>
      </c>
      <c r="B3696" s="20" t="s">
        <v>346</v>
      </c>
      <c r="C3696" s="20" t="s">
        <v>406</v>
      </c>
      <c r="D3696" s="20" t="s">
        <v>435</v>
      </c>
      <c r="E3696" s="20" t="s">
        <v>186</v>
      </c>
      <c r="F3696" s="20" t="s">
        <v>86</v>
      </c>
      <c r="G3696" s="20" t="s">
        <v>17</v>
      </c>
      <c r="H3696" s="20" t="s">
        <v>179</v>
      </c>
      <c r="I3696" s="20">
        <v>1.5380950900000001</v>
      </c>
      <c r="J3696" s="20">
        <v>1.5745479999999998E-3</v>
      </c>
      <c r="K3696" s="20">
        <v>3.4259396500000002E-4</v>
      </c>
      <c r="L3696" s="20">
        <v>2.3426085699999998E-6</v>
      </c>
      <c r="M3696" s="20">
        <v>2.3426085699999998E-6</v>
      </c>
      <c r="N3696" s="20">
        <v>5.0771516100000007E-7</v>
      </c>
      <c r="O3696" s="27">
        <v>9.3906529321260006E-5</v>
      </c>
      <c r="AT3696">
        <v>0</v>
      </c>
      <c r="AU3696">
        <v>3.4259396500000002E-4</v>
      </c>
      <c r="AV3696">
        <v>0</v>
      </c>
      <c r="AW3696">
        <v>2.61397882E-2</v>
      </c>
      <c r="AX3696">
        <v>0</v>
      </c>
      <c r="AY3696">
        <v>5.0771516100000007E-7</v>
      </c>
      <c r="AZ3696">
        <v>0</v>
      </c>
      <c r="BA3696">
        <v>2.3426085699999998E-6</v>
      </c>
      <c r="BB3696">
        <v>0</v>
      </c>
      <c r="BC3696">
        <v>2.1960018000000002E-5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</row>
    <row r="3697" spans="1:70" x14ac:dyDescent="0.25">
      <c r="A3697" s="19" t="s">
        <v>400</v>
      </c>
      <c r="B3697" s="20" t="s">
        <v>346</v>
      </c>
      <c r="C3697" s="20" t="s">
        <v>406</v>
      </c>
      <c r="D3697" s="20" t="s">
        <v>435</v>
      </c>
      <c r="E3697" s="20" t="s">
        <v>187</v>
      </c>
      <c r="F3697" s="20" t="s">
        <v>25</v>
      </c>
      <c r="G3697" s="20" t="s">
        <v>17</v>
      </c>
      <c r="H3697" s="20" t="s">
        <v>179</v>
      </c>
      <c r="I3697" s="20">
        <v>1.33963123</v>
      </c>
      <c r="J3697" s="20">
        <v>1.4613467400000002E-3</v>
      </c>
      <c r="K3697" s="20">
        <v>1.96438816E-4</v>
      </c>
      <c r="L3697" s="20">
        <v>7.0124826999999997E-6</v>
      </c>
      <c r="M3697" s="20">
        <v>7.0124826999999997E-6</v>
      </c>
      <c r="N3697" s="20">
        <v>1.2893046299999999E-6</v>
      </c>
      <c r="O3697" s="27">
        <v>4.6181673265129998E-5</v>
      </c>
      <c r="AT3697">
        <v>0</v>
      </c>
      <c r="AU3697">
        <v>1.96438816E-4</v>
      </c>
      <c r="AV3697">
        <v>0</v>
      </c>
      <c r="AW3697">
        <v>6.6366996000000011E-2</v>
      </c>
      <c r="AX3697">
        <v>0</v>
      </c>
      <c r="AY3697">
        <v>1.2893046299999999E-6</v>
      </c>
      <c r="AZ3697">
        <v>0</v>
      </c>
      <c r="BA3697">
        <v>7.0124826999999997E-6</v>
      </c>
      <c r="BB3697">
        <v>0</v>
      </c>
      <c r="BC3697">
        <v>3.3117931000000002E-6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</row>
    <row r="3698" spans="1:70" x14ac:dyDescent="0.25">
      <c r="A3698" s="19" t="s">
        <v>400</v>
      </c>
      <c r="B3698" s="20" t="s">
        <v>346</v>
      </c>
      <c r="C3698" s="20" t="s">
        <v>406</v>
      </c>
      <c r="D3698" s="20" t="s">
        <v>435</v>
      </c>
      <c r="E3698" s="20" t="s">
        <v>188</v>
      </c>
      <c r="F3698" s="20" t="s">
        <v>91</v>
      </c>
      <c r="G3698" s="20" t="s">
        <v>17</v>
      </c>
      <c r="H3698" s="20" t="s">
        <v>179</v>
      </c>
      <c r="I3698" s="20">
        <v>0.73321366869999993</v>
      </c>
      <c r="J3698" s="20">
        <v>1.4993081051000001E-3</v>
      </c>
      <c r="K3698" s="20">
        <v>2.9701394795000001E-4</v>
      </c>
      <c r="L3698" s="20">
        <v>2.5120659151999999E-6</v>
      </c>
      <c r="M3698" s="20">
        <v>2.5120659151999999E-6</v>
      </c>
      <c r="N3698" s="20">
        <v>5.2365018750000005E-7</v>
      </c>
      <c r="O3698" s="27">
        <v>8.2496433685982801E-5</v>
      </c>
      <c r="AT3698">
        <v>0</v>
      </c>
      <c r="AU3698">
        <v>2.9701394795000001E-4</v>
      </c>
      <c r="AV3698">
        <v>0</v>
      </c>
      <c r="AW3698">
        <v>2.6959272489E-2</v>
      </c>
      <c r="AX3698">
        <v>0</v>
      </c>
      <c r="AY3698">
        <v>5.2365018750000005E-7</v>
      </c>
      <c r="AZ3698">
        <v>0</v>
      </c>
      <c r="BA3698">
        <v>2.5120659151999999E-6</v>
      </c>
      <c r="BB3698">
        <v>0</v>
      </c>
      <c r="BC3698">
        <v>1.8277286375999999E-5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</row>
    <row r="3699" spans="1:70" x14ac:dyDescent="0.25">
      <c r="A3699" s="19" t="s">
        <v>400</v>
      </c>
      <c r="B3699" s="20" t="s">
        <v>346</v>
      </c>
      <c r="C3699" s="20" t="s">
        <v>406</v>
      </c>
      <c r="D3699" s="20" t="s">
        <v>435</v>
      </c>
      <c r="E3699" s="20" t="s">
        <v>189</v>
      </c>
      <c r="F3699" s="20" t="s">
        <v>27</v>
      </c>
      <c r="G3699" s="20" t="s">
        <v>17</v>
      </c>
      <c r="H3699" s="20" t="s">
        <v>179</v>
      </c>
      <c r="I3699" s="20">
        <v>0.13782209000000001</v>
      </c>
      <c r="J3699" s="20">
        <v>2.4243155000000001E-4</v>
      </c>
      <c r="K3699" s="20">
        <v>4.7356657999999999E-5</v>
      </c>
      <c r="L3699" s="20">
        <v>4.1342861E-7</v>
      </c>
      <c r="M3699" s="20">
        <v>4.1342861E-7</v>
      </c>
      <c r="N3699" s="20">
        <v>8.5766267000000004E-8</v>
      </c>
      <c r="O3699" s="27">
        <v>1.31676010293E-5</v>
      </c>
      <c r="AT3699">
        <v>0</v>
      </c>
      <c r="AU3699">
        <v>4.7356657999999999E-5</v>
      </c>
      <c r="AV3699">
        <v>0</v>
      </c>
      <c r="AW3699">
        <v>4.4155130000000003E-3</v>
      </c>
      <c r="AX3699">
        <v>0</v>
      </c>
      <c r="AY3699">
        <v>8.5766267000000004E-8</v>
      </c>
      <c r="AZ3699">
        <v>0</v>
      </c>
      <c r="BA3699">
        <v>4.1342861E-7</v>
      </c>
      <c r="BB3699">
        <v>0</v>
      </c>
      <c r="BC3699">
        <v>2.8887960000000001E-6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</row>
    <row r="3700" spans="1:70" x14ac:dyDescent="0.25">
      <c r="A3700" s="19" t="s">
        <v>400</v>
      </c>
      <c r="B3700" s="20" t="s">
        <v>346</v>
      </c>
      <c r="C3700" s="20" t="s">
        <v>406</v>
      </c>
      <c r="D3700" s="20" t="s">
        <v>435</v>
      </c>
      <c r="E3700" s="20" t="s">
        <v>190</v>
      </c>
      <c r="F3700" s="20" t="s">
        <v>94</v>
      </c>
      <c r="G3700" s="20" t="s">
        <v>17</v>
      </c>
      <c r="H3700" s="20" t="s">
        <v>179</v>
      </c>
      <c r="I3700" s="20">
        <v>1.1356547052999999</v>
      </c>
      <c r="J3700" s="20">
        <v>2.3580468259999997E-3</v>
      </c>
      <c r="K3700" s="20">
        <v>4.1835270360000002E-4</v>
      </c>
      <c r="L3700" s="20">
        <v>4.591900609E-6</v>
      </c>
      <c r="M3700" s="20">
        <v>4.591900609E-6</v>
      </c>
      <c r="N3700" s="20">
        <v>9.2264680849999998E-7</v>
      </c>
      <c r="O3700" s="27">
        <v>1.1666666953656598E-4</v>
      </c>
      <c r="AT3700">
        <v>0</v>
      </c>
      <c r="AU3700">
        <v>4.1835270360000002E-4</v>
      </c>
      <c r="AV3700">
        <v>0</v>
      </c>
      <c r="AW3700">
        <v>4.749909469E-2</v>
      </c>
      <c r="AX3700">
        <v>0</v>
      </c>
      <c r="AY3700">
        <v>9.2264680849999998E-7</v>
      </c>
      <c r="AZ3700">
        <v>0</v>
      </c>
      <c r="BA3700">
        <v>4.591900609E-6</v>
      </c>
      <c r="BB3700">
        <v>0</v>
      </c>
      <c r="BC3700">
        <v>2.3564632159999999E-5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</row>
    <row r="3701" spans="1:70" x14ac:dyDescent="0.25">
      <c r="A3701" s="19" t="s">
        <v>400</v>
      </c>
      <c r="B3701" s="20" t="s">
        <v>346</v>
      </c>
      <c r="C3701" s="20" t="s">
        <v>406</v>
      </c>
      <c r="D3701" s="20" t="s">
        <v>435</v>
      </c>
      <c r="E3701" s="20" t="s">
        <v>191</v>
      </c>
      <c r="F3701" s="20" t="s">
        <v>96</v>
      </c>
      <c r="G3701" s="20" t="s">
        <v>17</v>
      </c>
      <c r="H3701" s="20" t="s">
        <v>179</v>
      </c>
      <c r="I3701" s="20">
        <v>1.8798941360000001</v>
      </c>
      <c r="J3701" s="20">
        <v>4.7856375149999998E-3</v>
      </c>
      <c r="K3701" s="20">
        <v>6.9484919509999995E-4</v>
      </c>
      <c r="L3701" s="20">
        <v>1.1500643450000001E-5</v>
      </c>
      <c r="M3701" s="20">
        <v>1.1500643450000001E-5</v>
      </c>
      <c r="N3701" s="20">
        <v>2.212941332E-6</v>
      </c>
      <c r="O3701" s="27">
        <v>1.9214720890569438E-4</v>
      </c>
      <c r="AT3701">
        <v>0</v>
      </c>
      <c r="AU3701">
        <v>6.9484919509999995E-4</v>
      </c>
      <c r="AV3701">
        <v>0</v>
      </c>
      <c r="AW3701">
        <v>0.1139195133</v>
      </c>
      <c r="AX3701">
        <v>0</v>
      </c>
      <c r="AY3701">
        <v>2.212941332E-6</v>
      </c>
      <c r="AZ3701">
        <v>0</v>
      </c>
      <c r="BA3701">
        <v>1.1500643450000001E-5</v>
      </c>
      <c r="BB3701">
        <v>0</v>
      </c>
      <c r="BC3701">
        <v>2.96158733029E-5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</row>
    <row r="3702" spans="1:70" x14ac:dyDescent="0.25">
      <c r="A3702" s="19" t="s">
        <v>400</v>
      </c>
      <c r="B3702" s="20" t="s">
        <v>346</v>
      </c>
      <c r="C3702" s="20" t="s">
        <v>406</v>
      </c>
      <c r="D3702" s="20" t="s">
        <v>435</v>
      </c>
      <c r="E3702" s="20" t="s">
        <v>192</v>
      </c>
      <c r="F3702" s="20" t="s">
        <v>98</v>
      </c>
      <c r="G3702" s="20" t="s">
        <v>17</v>
      </c>
      <c r="H3702" s="20" t="s">
        <v>179</v>
      </c>
      <c r="I3702" s="20">
        <v>0.21500261700000001</v>
      </c>
      <c r="J3702" s="20">
        <v>4.2896228699999995E-4</v>
      </c>
      <c r="K3702" s="20">
        <v>5.5074446899999999E-5</v>
      </c>
      <c r="L3702" s="20">
        <v>1.241538755E-6</v>
      </c>
      <c r="M3702" s="20">
        <v>1.241538755E-6</v>
      </c>
      <c r="N3702" s="20">
        <v>2.3364639100000002E-7</v>
      </c>
      <c r="O3702" s="27">
        <v>1.4791198178077001E-5</v>
      </c>
      <c r="AT3702">
        <v>0</v>
      </c>
      <c r="AU3702">
        <v>5.5074446899999999E-5</v>
      </c>
      <c r="AV3702">
        <v>0</v>
      </c>
      <c r="AW3702">
        <v>1.2027457189999998E-2</v>
      </c>
      <c r="AX3702">
        <v>0</v>
      </c>
      <c r="AY3702">
        <v>2.3364639100000002E-7</v>
      </c>
      <c r="AZ3702">
        <v>0</v>
      </c>
      <c r="BA3702">
        <v>1.241538755E-6</v>
      </c>
      <c r="BB3702">
        <v>0</v>
      </c>
      <c r="BC3702">
        <v>1.633356E-6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</row>
    <row r="3703" spans="1:70" x14ac:dyDescent="0.25">
      <c r="A3703" s="19" t="s">
        <v>400</v>
      </c>
      <c r="B3703" s="20" t="s">
        <v>346</v>
      </c>
      <c r="C3703" s="20" t="s">
        <v>406</v>
      </c>
      <c r="D3703" s="20" t="s">
        <v>435</v>
      </c>
      <c r="E3703" s="20" t="s">
        <v>193</v>
      </c>
      <c r="F3703" s="20" t="s">
        <v>100</v>
      </c>
      <c r="G3703" s="20" t="s">
        <v>17</v>
      </c>
      <c r="H3703" s="20" t="s">
        <v>179</v>
      </c>
      <c r="I3703" s="20">
        <v>4.3992832000000002</v>
      </c>
      <c r="J3703" s="20">
        <v>5.2440654999999997E-3</v>
      </c>
      <c r="K3703" s="20">
        <v>9.9546903000000001E-4</v>
      </c>
      <c r="L3703" s="20">
        <v>9.4154087999999994E-6</v>
      </c>
      <c r="M3703" s="20">
        <v>9.4154087999999994E-6</v>
      </c>
      <c r="N3703" s="20">
        <v>1.9307912599999999E-6</v>
      </c>
      <c r="O3703" s="27">
        <v>2.7578760613463998E-4</v>
      </c>
      <c r="AT3703">
        <v>0</v>
      </c>
      <c r="AU3703">
        <v>9.9546903000000001E-4</v>
      </c>
      <c r="AV3703">
        <v>0</v>
      </c>
      <c r="AW3703">
        <v>9.9401790000000004E-2</v>
      </c>
      <c r="AX3703">
        <v>0</v>
      </c>
      <c r="AY3703">
        <v>1.9307912599999999E-6</v>
      </c>
      <c r="AZ3703">
        <v>0</v>
      </c>
      <c r="BA3703">
        <v>9.4154087999999994E-6</v>
      </c>
      <c r="BB3703">
        <v>0</v>
      </c>
      <c r="BC3703">
        <v>5.8717745799999998E-5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</row>
    <row r="3704" spans="1:70" x14ac:dyDescent="0.25">
      <c r="A3704" s="19" t="s">
        <v>400</v>
      </c>
      <c r="B3704" s="20" t="s">
        <v>346</v>
      </c>
      <c r="C3704" s="20" t="s">
        <v>406</v>
      </c>
      <c r="D3704" s="20" t="s">
        <v>435</v>
      </c>
      <c r="E3704" s="20" t="s">
        <v>194</v>
      </c>
      <c r="F3704" s="20" t="s">
        <v>104</v>
      </c>
      <c r="G3704" s="20" t="s">
        <v>17</v>
      </c>
      <c r="H3704" s="20" t="s">
        <v>179</v>
      </c>
      <c r="I3704" s="20">
        <v>0.72218793999999997</v>
      </c>
      <c r="J3704" s="20">
        <v>2.3290977999999999E-3</v>
      </c>
      <c r="K3704" s="20">
        <v>4.7262524999999999E-4</v>
      </c>
      <c r="L3704" s="20">
        <v>3.7857669E-6</v>
      </c>
      <c r="M3704" s="20">
        <v>3.7857669E-6</v>
      </c>
      <c r="N3704" s="20">
        <v>7.9658111000000001E-7</v>
      </c>
      <c r="O3704" s="27">
        <v>1.3089968226479999E-4</v>
      </c>
      <c r="AT3704">
        <v>0</v>
      </c>
      <c r="AU3704">
        <v>4.7262524999999999E-4</v>
      </c>
      <c r="AV3704">
        <v>0</v>
      </c>
      <c r="AW3704">
        <v>4.1011021000000002E-2</v>
      </c>
      <c r="AX3704">
        <v>0</v>
      </c>
      <c r="AY3704">
        <v>7.9658111000000001E-7</v>
      </c>
      <c r="AZ3704">
        <v>0</v>
      </c>
      <c r="BA3704">
        <v>3.7857669E-6</v>
      </c>
      <c r="BB3704">
        <v>0</v>
      </c>
      <c r="BC3704">
        <v>2.9454245999999999E-5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</row>
    <row r="3705" spans="1:70" x14ac:dyDescent="0.25">
      <c r="A3705" s="19" t="s">
        <v>400</v>
      </c>
      <c r="B3705" s="20" t="s">
        <v>346</v>
      </c>
      <c r="C3705" s="20" t="s">
        <v>406</v>
      </c>
      <c r="D3705" s="20" t="s">
        <v>435</v>
      </c>
      <c r="E3705" s="20" t="s">
        <v>195</v>
      </c>
      <c r="F3705" s="20" t="s">
        <v>106</v>
      </c>
      <c r="G3705" s="20" t="s">
        <v>30</v>
      </c>
      <c r="H3705" s="20" t="s">
        <v>179</v>
      </c>
      <c r="I3705" s="20">
        <v>36.74434858</v>
      </c>
      <c r="J3705" s="20">
        <v>3.66156958E-2</v>
      </c>
      <c r="K3705" s="20">
        <v>7.2636650899999995E-3</v>
      </c>
      <c r="L3705" s="20">
        <v>6.2505411200000006E-5</v>
      </c>
      <c r="M3705" s="20">
        <v>6.2505411200000006E-5</v>
      </c>
      <c r="N3705" s="20">
        <v>1.3030284409999999E-5</v>
      </c>
      <c r="O3705" s="27">
        <v>2.0062070703809999E-3</v>
      </c>
      <c r="AT3705">
        <v>0</v>
      </c>
      <c r="AU3705">
        <v>7.2636650899999995E-3</v>
      </c>
      <c r="AV3705">
        <v>0</v>
      </c>
      <c r="AW3705">
        <v>0.67083975499999993</v>
      </c>
      <c r="AX3705">
        <v>0</v>
      </c>
      <c r="AY3705">
        <v>1.3030284409999999E-5</v>
      </c>
      <c r="AZ3705">
        <v>0</v>
      </c>
      <c r="BA3705">
        <v>6.2505411200000006E-5</v>
      </c>
      <c r="BB3705">
        <v>0</v>
      </c>
      <c r="BC3705">
        <v>4.4205613200000004E-4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</row>
    <row r="3706" spans="1:70" x14ac:dyDescent="0.25">
      <c r="A3706" s="19" t="s">
        <v>400</v>
      </c>
      <c r="B3706" s="20" t="s">
        <v>346</v>
      </c>
      <c r="C3706" s="20" t="s">
        <v>406</v>
      </c>
      <c r="D3706" s="20" t="s">
        <v>435</v>
      </c>
      <c r="E3706" s="20" t="s">
        <v>196</v>
      </c>
      <c r="F3706" s="20" t="s">
        <v>108</v>
      </c>
      <c r="G3706" s="20" t="s">
        <v>30</v>
      </c>
      <c r="H3706" s="20" t="s">
        <v>179</v>
      </c>
      <c r="I3706" s="20">
        <v>770.73249124000006</v>
      </c>
      <c r="J3706" s="20">
        <v>2.4663657810000004</v>
      </c>
      <c r="K3706" s="20">
        <v>0.35841757139999997</v>
      </c>
      <c r="L3706" s="20">
        <v>5.9496643710000002E-3</v>
      </c>
      <c r="M3706" s="20">
        <v>5.9496643710000002E-3</v>
      </c>
      <c r="N3706" s="20">
        <v>1.1468446043000002E-3</v>
      </c>
      <c r="O3706" s="27">
        <v>9.8947110915520012E-2</v>
      </c>
      <c r="AT3706">
        <v>0</v>
      </c>
      <c r="AU3706">
        <v>0.35841757139999997</v>
      </c>
      <c r="AV3706">
        <v>0</v>
      </c>
      <c r="AW3706">
        <v>59.038108649999998</v>
      </c>
      <c r="AX3706">
        <v>0</v>
      </c>
      <c r="AY3706">
        <v>1.1468446043000002E-3</v>
      </c>
      <c r="AZ3706">
        <v>0</v>
      </c>
      <c r="BA3706">
        <v>5.9496643710000002E-3</v>
      </c>
      <c r="BB3706">
        <v>0</v>
      </c>
      <c r="BC3706">
        <v>1.5250031560000002E-2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</row>
    <row r="3707" spans="1:70" x14ac:dyDescent="0.25">
      <c r="A3707" s="19" t="s">
        <v>400</v>
      </c>
      <c r="B3707" s="20" t="s">
        <v>346</v>
      </c>
      <c r="C3707" s="20" t="s">
        <v>406</v>
      </c>
      <c r="D3707" s="20" t="s">
        <v>435</v>
      </c>
      <c r="E3707" s="20" t="s">
        <v>197</v>
      </c>
      <c r="F3707" s="20" t="s">
        <v>29</v>
      </c>
      <c r="G3707" s="20" t="s">
        <v>30</v>
      </c>
      <c r="H3707" s="20" t="s">
        <v>179</v>
      </c>
      <c r="I3707" s="20">
        <v>12.611694033299999</v>
      </c>
      <c r="J3707" s="20">
        <v>1.2286768593E-2</v>
      </c>
      <c r="K3707" s="20">
        <v>1.7598898729999999E-3</v>
      </c>
      <c r="L3707" s="20">
        <v>4.5992241069999997E-5</v>
      </c>
      <c r="M3707" s="20">
        <v>4.5992241069999997E-5</v>
      </c>
      <c r="N3707" s="20">
        <v>8.6070332959999996E-6</v>
      </c>
      <c r="O3707" s="27">
        <v>4.46766969009585E-4</v>
      </c>
      <c r="AT3707">
        <v>0</v>
      </c>
      <c r="AU3707">
        <v>1.7598898729999999E-3</v>
      </c>
      <c r="AV3707">
        <v>0</v>
      </c>
      <c r="AW3707">
        <v>0.44305723130000002</v>
      </c>
      <c r="AX3707">
        <v>0</v>
      </c>
      <c r="AY3707">
        <v>8.6070332959999996E-6</v>
      </c>
      <c r="AZ3707">
        <v>0</v>
      </c>
      <c r="BA3707">
        <v>4.5992241069999997E-5</v>
      </c>
      <c r="BB3707">
        <v>0</v>
      </c>
      <c r="BC3707">
        <v>5.4243510750000001E-5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</row>
    <row r="3708" spans="1:70" x14ac:dyDescent="0.25">
      <c r="A3708" s="19" t="s">
        <v>400</v>
      </c>
      <c r="B3708" s="20" t="s">
        <v>346</v>
      </c>
      <c r="C3708" s="20" t="s">
        <v>406</v>
      </c>
      <c r="D3708" s="20" t="s">
        <v>435</v>
      </c>
      <c r="E3708" s="20" t="s">
        <v>199</v>
      </c>
      <c r="F3708" s="20" t="s">
        <v>198</v>
      </c>
      <c r="G3708" s="20" t="s">
        <v>30</v>
      </c>
      <c r="H3708" s="20" t="s">
        <v>179</v>
      </c>
      <c r="I3708" s="20">
        <v>2.7268525320000001</v>
      </c>
      <c r="J3708" s="20">
        <v>4.8058024969999998E-3</v>
      </c>
      <c r="K3708" s="20">
        <v>6.47861166E-4</v>
      </c>
      <c r="L3708" s="20">
        <v>1.3894076629999998E-5</v>
      </c>
      <c r="M3708" s="20">
        <v>1.3894076629999998E-5</v>
      </c>
      <c r="N3708" s="20">
        <v>2.6316275479999999E-6</v>
      </c>
      <c r="O3708" s="27">
        <v>1.73551842615742E-4</v>
      </c>
      <c r="AT3708">
        <v>0</v>
      </c>
      <c r="AU3708">
        <v>6.47861166E-4</v>
      </c>
      <c r="AV3708">
        <v>0</v>
      </c>
      <c r="AW3708">
        <v>0.13546911819999999</v>
      </c>
      <c r="AX3708">
        <v>0</v>
      </c>
      <c r="AY3708">
        <v>2.6316275479999999E-6</v>
      </c>
      <c r="AZ3708">
        <v>0</v>
      </c>
      <c r="BA3708">
        <v>1.3894076629999998E-5</v>
      </c>
      <c r="BB3708">
        <v>0</v>
      </c>
      <c r="BC3708">
        <v>2.1559763240000001E-5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</row>
    <row r="3709" spans="1:70" x14ac:dyDescent="0.25">
      <c r="A3709" s="19" t="s">
        <v>400</v>
      </c>
      <c r="B3709" s="20" t="s">
        <v>346</v>
      </c>
      <c r="C3709" s="20" t="s">
        <v>406</v>
      </c>
      <c r="D3709" s="20" t="s">
        <v>435</v>
      </c>
      <c r="E3709" s="20" t="s">
        <v>201</v>
      </c>
      <c r="F3709" s="20" t="s">
        <v>200</v>
      </c>
      <c r="G3709" s="20" t="s">
        <v>30</v>
      </c>
      <c r="H3709" s="20" t="s">
        <v>179</v>
      </c>
      <c r="I3709" s="20">
        <v>1.5149179349999999</v>
      </c>
      <c r="J3709" s="20">
        <v>1.9495178000000001E-3</v>
      </c>
      <c r="K3709" s="20">
        <v>3.7946710899999998E-4</v>
      </c>
      <c r="L3709" s="20">
        <v>3.3774781299999999E-6</v>
      </c>
      <c r="M3709" s="20">
        <v>3.3774781299999999E-6</v>
      </c>
      <c r="N3709" s="20">
        <v>7.0034471699999999E-7</v>
      </c>
      <c r="O3709" s="27">
        <v>1.0530112074643E-4</v>
      </c>
      <c r="AT3709">
        <v>0</v>
      </c>
      <c r="AU3709">
        <v>3.7946710899999998E-4</v>
      </c>
      <c r="AV3709">
        <v>0</v>
      </c>
      <c r="AW3709">
        <v>3.6055774199999995E-2</v>
      </c>
      <c r="AX3709">
        <v>0</v>
      </c>
      <c r="AY3709">
        <v>7.0034471699999999E-7</v>
      </c>
      <c r="AZ3709">
        <v>0</v>
      </c>
      <c r="BA3709">
        <v>3.3774781299999999E-6</v>
      </c>
      <c r="BB3709">
        <v>0</v>
      </c>
      <c r="BC3709">
        <v>2.3001062200000002E-5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</row>
    <row r="3710" spans="1:70" x14ac:dyDescent="0.25">
      <c r="A3710" s="19" t="s">
        <v>400</v>
      </c>
      <c r="B3710" s="20" t="s">
        <v>346</v>
      </c>
      <c r="C3710" s="20" t="s">
        <v>406</v>
      </c>
      <c r="D3710" s="20" t="s">
        <v>435</v>
      </c>
      <c r="E3710" s="20" t="s">
        <v>202</v>
      </c>
      <c r="F3710" s="20" t="s">
        <v>116</v>
      </c>
      <c r="G3710" s="20" t="s">
        <v>30</v>
      </c>
      <c r="H3710" s="20" t="s">
        <v>179</v>
      </c>
      <c r="I3710" s="20">
        <v>2.4162951699999997</v>
      </c>
      <c r="J3710" s="20">
        <v>4.6912620256999993E-3</v>
      </c>
      <c r="K3710" s="20">
        <v>6.4059805900000002E-4</v>
      </c>
      <c r="L3710" s="20">
        <v>2.8041437119999998E-5</v>
      </c>
      <c r="M3710" s="20">
        <v>2.8041437119999998E-5</v>
      </c>
      <c r="N3710" s="20">
        <v>5.1590961499999992E-6</v>
      </c>
      <c r="O3710" s="27">
        <v>1.3667071273752E-4</v>
      </c>
      <c r="AT3710">
        <v>0</v>
      </c>
      <c r="AU3710">
        <v>6.4059805900000002E-4</v>
      </c>
      <c r="AV3710">
        <v>0</v>
      </c>
      <c r="AW3710">
        <v>0.26556091253000003</v>
      </c>
      <c r="AX3710">
        <v>0</v>
      </c>
      <c r="AY3710">
        <v>5.1590961499999992E-6</v>
      </c>
      <c r="AZ3710">
        <v>0</v>
      </c>
      <c r="BA3710">
        <v>2.8041437119999998E-5</v>
      </c>
      <c r="BB3710">
        <v>0</v>
      </c>
      <c r="BC3710">
        <v>5.0993002800000006E-6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</row>
    <row r="3711" spans="1:70" x14ac:dyDescent="0.25">
      <c r="A3711" s="19" t="s">
        <v>400</v>
      </c>
      <c r="B3711" s="20" t="s">
        <v>346</v>
      </c>
      <c r="C3711" s="20" t="s">
        <v>406</v>
      </c>
      <c r="D3711" s="20" t="s">
        <v>435</v>
      </c>
      <c r="E3711" s="20" t="s">
        <v>203</v>
      </c>
      <c r="F3711" s="20" t="s">
        <v>139</v>
      </c>
      <c r="G3711" s="20" t="s">
        <v>37</v>
      </c>
      <c r="H3711" s="20" t="s">
        <v>179</v>
      </c>
      <c r="I3711" s="20">
        <v>24.529496680000001</v>
      </c>
      <c r="J3711" s="20">
        <v>7.1163030510000003E-2</v>
      </c>
      <c r="K3711" s="20">
        <v>9.6942154770000011E-3</v>
      </c>
      <c r="L3711" s="20">
        <v>1.914156751E-4</v>
      </c>
      <c r="M3711" s="20">
        <v>1.914156751E-4</v>
      </c>
      <c r="N3711" s="20">
        <v>3.6399632060000003E-5</v>
      </c>
      <c r="O3711" s="27">
        <v>2.6334370378334523E-3</v>
      </c>
      <c r="AT3711">
        <v>0</v>
      </c>
      <c r="AU3711">
        <v>9.6942154770000011E-3</v>
      </c>
      <c r="AV3711">
        <v>0</v>
      </c>
      <c r="AW3711">
        <v>1.87377247</v>
      </c>
      <c r="AX3711">
        <v>0</v>
      </c>
      <c r="AY3711">
        <v>3.6399632060000003E-5</v>
      </c>
      <c r="AZ3711">
        <v>0</v>
      </c>
      <c r="BA3711">
        <v>1.914156751E-4</v>
      </c>
      <c r="BB3711">
        <v>0</v>
      </c>
      <c r="BC3711">
        <v>3.4715245923787043E-4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</row>
    <row r="3712" spans="1:70" x14ac:dyDescent="0.25">
      <c r="A3712" s="19" t="s">
        <v>400</v>
      </c>
      <c r="B3712" s="20" t="s">
        <v>346</v>
      </c>
      <c r="C3712" s="20" t="s">
        <v>406</v>
      </c>
      <c r="D3712" s="20" t="s">
        <v>435</v>
      </c>
      <c r="E3712" s="20" t="s">
        <v>204</v>
      </c>
      <c r="F3712" s="20" t="s">
        <v>160</v>
      </c>
      <c r="G3712" s="20" t="s">
        <v>54</v>
      </c>
      <c r="H3712" s="20" t="s">
        <v>179</v>
      </c>
      <c r="I3712" s="20">
        <v>3.5826571E-3</v>
      </c>
      <c r="J3712" s="20">
        <v>8.5862703000000005E-6</v>
      </c>
      <c r="K3712" s="20">
        <v>1.9011817999999999E-6</v>
      </c>
      <c r="L3712" s="20">
        <v>1.2035152E-8</v>
      </c>
      <c r="M3712" s="20">
        <v>1.2035152E-8</v>
      </c>
      <c r="N3712" s="20">
        <v>2.6167555000000002E-9</v>
      </c>
      <c r="O3712" s="27">
        <v>5.2550748155900005E-7</v>
      </c>
      <c r="AT3712">
        <v>0</v>
      </c>
      <c r="AU3712">
        <v>1.9011817999999999E-6</v>
      </c>
      <c r="AV3712">
        <v>0</v>
      </c>
      <c r="AW3712">
        <v>1.3472682999999999E-4</v>
      </c>
      <c r="AX3712">
        <v>0</v>
      </c>
      <c r="AY3712">
        <v>2.6167555000000002E-9</v>
      </c>
      <c r="AZ3712">
        <v>0</v>
      </c>
      <c r="BA3712">
        <v>1.2035152E-8</v>
      </c>
      <c r="BB3712">
        <v>0</v>
      </c>
      <c r="BC3712">
        <v>1.2492281000000001E-7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</row>
    <row r="3713" spans="1:70" x14ac:dyDescent="0.25">
      <c r="A3713" s="19" t="s">
        <v>400</v>
      </c>
      <c r="B3713" s="20" t="s">
        <v>346</v>
      </c>
      <c r="C3713" s="20" t="s">
        <v>406</v>
      </c>
      <c r="D3713" s="20" t="s">
        <v>435</v>
      </c>
      <c r="E3713" s="20" t="s">
        <v>205</v>
      </c>
      <c r="F3713" s="20" t="s">
        <v>162</v>
      </c>
      <c r="G3713" s="20" t="s">
        <v>54</v>
      </c>
      <c r="H3713" s="20" t="s">
        <v>179</v>
      </c>
      <c r="I3713" s="20">
        <v>0</v>
      </c>
      <c r="J3713" s="20">
        <v>0</v>
      </c>
      <c r="K3713" s="20">
        <v>0</v>
      </c>
      <c r="L3713" s="20">
        <v>0</v>
      </c>
      <c r="M3713" s="20">
        <v>0</v>
      </c>
      <c r="N3713" s="20">
        <v>0</v>
      </c>
      <c r="O3713" s="27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</row>
    <row r="3714" spans="1:70" x14ac:dyDescent="0.25">
      <c r="A3714" s="19" t="s">
        <v>400</v>
      </c>
      <c r="B3714" s="20" t="s">
        <v>346</v>
      </c>
      <c r="C3714" s="20" t="s">
        <v>406</v>
      </c>
      <c r="D3714" s="20" t="s">
        <v>435</v>
      </c>
      <c r="E3714" s="20" t="s">
        <v>206</v>
      </c>
      <c r="F3714" s="20" t="s">
        <v>56</v>
      </c>
      <c r="G3714" s="20" t="s">
        <v>57</v>
      </c>
      <c r="H3714" s="20" t="s">
        <v>179</v>
      </c>
      <c r="I3714" s="20">
        <v>287.46927344200003</v>
      </c>
      <c r="J3714" s="20">
        <v>0.10891345314000002</v>
      </c>
      <c r="K3714" s="20">
        <v>3.2222110026999998E-2</v>
      </c>
      <c r="L3714" s="20">
        <v>2.4936712614000004E-4</v>
      </c>
      <c r="M3714" s="20">
        <v>2.4936712614000004E-4</v>
      </c>
      <c r="N3714" s="20">
        <v>5.3968917359999998E-5</v>
      </c>
      <c r="O3714" s="27">
        <v>6.6590652175977502E-3</v>
      </c>
      <c r="AT3714">
        <v>0</v>
      </c>
      <c r="AU3714">
        <v>3.2222110026999998E-2</v>
      </c>
      <c r="AV3714">
        <v>0</v>
      </c>
      <c r="AW3714">
        <v>2.7783590240000002</v>
      </c>
      <c r="AX3714">
        <v>0</v>
      </c>
      <c r="AY3714">
        <v>5.3968917359999998E-5</v>
      </c>
      <c r="AZ3714">
        <v>0</v>
      </c>
      <c r="BA3714">
        <v>2.4936712614000004E-4</v>
      </c>
      <c r="BB3714">
        <v>0</v>
      </c>
      <c r="BC3714">
        <v>1.5714881621000003E-3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</row>
    <row r="3715" spans="1:70" x14ac:dyDescent="0.25">
      <c r="A3715" s="19" t="s">
        <v>400</v>
      </c>
      <c r="B3715" s="20" t="s">
        <v>346</v>
      </c>
      <c r="C3715" s="20" t="s">
        <v>406</v>
      </c>
      <c r="D3715" s="20" t="s">
        <v>435</v>
      </c>
      <c r="E3715" s="20" t="s">
        <v>207</v>
      </c>
      <c r="F3715" s="20" t="s">
        <v>59</v>
      </c>
      <c r="G3715" s="20" t="s">
        <v>57</v>
      </c>
      <c r="H3715" s="20" t="s">
        <v>179</v>
      </c>
      <c r="I3715" s="20">
        <v>44.025757279999993</v>
      </c>
      <c r="J3715" s="20">
        <v>2.2112733580000002E-2</v>
      </c>
      <c r="K3715" s="20">
        <v>5.6293848919999993E-3</v>
      </c>
      <c r="L3715" s="20">
        <v>5.8731245340000002E-5</v>
      </c>
      <c r="M3715" s="20">
        <v>5.8731245340000002E-5</v>
      </c>
      <c r="N3715" s="20">
        <v>1.21002187E-5</v>
      </c>
      <c r="O3715" s="27">
        <v>1.1624692208559199E-3</v>
      </c>
      <c r="AT3715">
        <v>0</v>
      </c>
      <c r="AU3715">
        <v>5.6293848919999993E-3</v>
      </c>
      <c r="AV3715">
        <v>0</v>
      </c>
      <c r="AW3715">
        <v>0.62290586299999995</v>
      </c>
      <c r="AX3715">
        <v>0</v>
      </c>
      <c r="AY3715">
        <v>1.21002187E-5</v>
      </c>
      <c r="AZ3715">
        <v>0</v>
      </c>
      <c r="BA3715">
        <v>5.8731245340000002E-5</v>
      </c>
      <c r="BB3715">
        <v>0</v>
      </c>
      <c r="BC3715">
        <v>2.5946125419999997E-4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</row>
    <row r="3716" spans="1:70" x14ac:dyDescent="0.25">
      <c r="A3716" s="19" t="s">
        <v>400</v>
      </c>
      <c r="B3716" s="20" t="s">
        <v>346</v>
      </c>
      <c r="C3716" s="20" t="s">
        <v>406</v>
      </c>
      <c r="D3716" s="20" t="s">
        <v>435</v>
      </c>
      <c r="E3716" s="20" t="s">
        <v>208</v>
      </c>
      <c r="F3716" s="20" t="s">
        <v>61</v>
      </c>
      <c r="G3716" s="20" t="s">
        <v>57</v>
      </c>
      <c r="H3716" s="20" t="s">
        <v>179</v>
      </c>
      <c r="I3716" s="20">
        <v>20.993693539999999</v>
      </c>
      <c r="J3716" s="20">
        <v>2.4142980009999995E-2</v>
      </c>
      <c r="K3716" s="20">
        <v>5.4494469299999999E-3</v>
      </c>
      <c r="L3716" s="20">
        <v>7.1384693699999996E-5</v>
      </c>
      <c r="M3716" s="20">
        <v>7.1384693699999996E-5</v>
      </c>
      <c r="N3716" s="20">
        <v>1.4259152400000001E-5</v>
      </c>
      <c r="O3716" s="27">
        <v>1.12542121951716E-3</v>
      </c>
      <c r="AT3716">
        <v>0</v>
      </c>
      <c r="AU3716">
        <v>5.4494469299999999E-3</v>
      </c>
      <c r="AV3716">
        <v>0</v>
      </c>
      <c r="AW3716">
        <v>0.734028919</v>
      </c>
      <c r="AX3716">
        <v>0</v>
      </c>
      <c r="AY3716">
        <v>1.4259152400000001E-5</v>
      </c>
      <c r="AZ3716">
        <v>0</v>
      </c>
      <c r="BA3716">
        <v>7.1384693699999996E-5</v>
      </c>
      <c r="BB3716">
        <v>0</v>
      </c>
      <c r="BC3716">
        <v>2.3746347719999999E-4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</row>
    <row r="3717" spans="1:70" x14ac:dyDescent="0.25">
      <c r="A3717" s="19" t="s">
        <v>400</v>
      </c>
      <c r="B3717" s="20" t="s">
        <v>346</v>
      </c>
      <c r="C3717" s="20" t="s">
        <v>406</v>
      </c>
      <c r="D3717" s="20" t="s">
        <v>435</v>
      </c>
      <c r="E3717" s="20" t="s">
        <v>209</v>
      </c>
      <c r="F3717" s="20" t="s">
        <v>167</v>
      </c>
      <c r="G3717" s="20" t="s">
        <v>57</v>
      </c>
      <c r="H3717" s="20" t="s">
        <v>179</v>
      </c>
      <c r="I3717" s="20">
        <v>24.304187980000002</v>
      </c>
      <c r="J3717" s="20">
        <v>4.2592340100000001E-2</v>
      </c>
      <c r="K3717" s="20">
        <v>7.2206601100000007E-3</v>
      </c>
      <c r="L3717" s="20">
        <v>8.8896137600000009E-5</v>
      </c>
      <c r="M3717" s="20">
        <v>8.8896137600000009E-5</v>
      </c>
      <c r="N3717" s="20">
        <v>1.7749798740000002E-5</v>
      </c>
      <c r="O3717" s="27">
        <v>2.0006933024645001E-3</v>
      </c>
      <c r="AT3717">
        <v>0</v>
      </c>
      <c r="AU3717">
        <v>7.2206601100000007E-3</v>
      </c>
      <c r="AV3717">
        <v>0</v>
      </c>
      <c r="AW3717">
        <v>0.91376724900000006</v>
      </c>
      <c r="AX3717">
        <v>0</v>
      </c>
      <c r="AY3717">
        <v>1.7749798740000002E-5</v>
      </c>
      <c r="AZ3717">
        <v>0</v>
      </c>
      <c r="BA3717">
        <v>8.8896137600000009E-5</v>
      </c>
      <c r="BB3717">
        <v>0</v>
      </c>
      <c r="BC3717">
        <v>3.8368466000000004E-4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</row>
    <row r="3718" spans="1:70" x14ac:dyDescent="0.25">
      <c r="A3718" s="19" t="s">
        <v>400</v>
      </c>
      <c r="B3718" s="20" t="s">
        <v>346</v>
      </c>
      <c r="C3718" s="20" t="s">
        <v>406</v>
      </c>
      <c r="D3718" s="20" t="s">
        <v>435</v>
      </c>
      <c r="E3718" s="20" t="s">
        <v>210</v>
      </c>
      <c r="F3718" s="20" t="s">
        <v>169</v>
      </c>
      <c r="G3718" s="20" t="s">
        <v>57</v>
      </c>
      <c r="H3718" s="20" t="s">
        <v>179</v>
      </c>
      <c r="I3718" s="20">
        <v>1.5473734399999999</v>
      </c>
      <c r="J3718" s="20">
        <v>6.5861952500000001E-4</v>
      </c>
      <c r="K3718" s="20">
        <v>1.2967745599999999E-4</v>
      </c>
      <c r="L3718" s="20">
        <v>1.1540969099999999E-6</v>
      </c>
      <c r="M3718" s="20">
        <v>1.1540969099999999E-6</v>
      </c>
      <c r="N3718" s="20">
        <v>2.4134284800000002E-7</v>
      </c>
      <c r="O3718" s="27">
        <v>3.559602744164E-5</v>
      </c>
      <c r="AT3718">
        <v>0</v>
      </c>
      <c r="AU3718">
        <v>1.2967745599999999E-4</v>
      </c>
      <c r="AV3718">
        <v>0</v>
      </c>
      <c r="AW3718">
        <v>1.2424977E-2</v>
      </c>
      <c r="AX3718">
        <v>0</v>
      </c>
      <c r="AY3718">
        <v>2.4134284800000002E-7</v>
      </c>
      <c r="AZ3718">
        <v>0</v>
      </c>
      <c r="BA3718">
        <v>1.1540969099999999E-6</v>
      </c>
      <c r="BB3718">
        <v>0</v>
      </c>
      <c r="BC3718">
        <v>7.7758203999999988E-6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</row>
    <row r="3719" spans="1:70" x14ac:dyDescent="0.25">
      <c r="A3719" s="19" t="s">
        <v>400</v>
      </c>
      <c r="B3719" s="20" t="s">
        <v>346</v>
      </c>
      <c r="C3719" s="20" t="s">
        <v>406</v>
      </c>
      <c r="D3719" s="20" t="s">
        <v>435</v>
      </c>
      <c r="E3719" s="20" t="s">
        <v>211</v>
      </c>
      <c r="F3719" s="20" t="s">
        <v>63</v>
      </c>
      <c r="G3719" s="20" t="s">
        <v>57</v>
      </c>
      <c r="H3719" s="20" t="s">
        <v>179</v>
      </c>
      <c r="I3719" s="20">
        <v>0.45379708200000002</v>
      </c>
      <c r="J3719" s="20">
        <v>3.2606383200000001E-4</v>
      </c>
      <c r="K3719" s="20">
        <v>6.7711666199999994E-5</v>
      </c>
      <c r="L3719" s="20">
        <v>1.1352562100000001E-6</v>
      </c>
      <c r="M3719" s="20">
        <v>1.1352562100000001E-6</v>
      </c>
      <c r="N3719" s="20">
        <v>2.2189615999999999E-7</v>
      </c>
      <c r="O3719" s="27">
        <v>1.3583259035427199E-5</v>
      </c>
      <c r="AT3719">
        <v>0</v>
      </c>
      <c r="AU3719">
        <v>6.7711666199999994E-5</v>
      </c>
      <c r="AV3719">
        <v>0</v>
      </c>
      <c r="AW3719">
        <v>1.14224449E-2</v>
      </c>
      <c r="AX3719">
        <v>0</v>
      </c>
      <c r="AY3719">
        <v>2.2189615999999999E-7</v>
      </c>
      <c r="AZ3719">
        <v>0</v>
      </c>
      <c r="BA3719">
        <v>1.1352562100000001E-6</v>
      </c>
      <c r="BB3719">
        <v>0</v>
      </c>
      <c r="BC3719">
        <v>2.637961364E-6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</row>
    <row r="3720" spans="1:70" x14ac:dyDescent="0.25">
      <c r="A3720" s="19" t="s">
        <v>400</v>
      </c>
      <c r="B3720" s="20" t="s">
        <v>346</v>
      </c>
      <c r="C3720" s="20" t="s">
        <v>406</v>
      </c>
      <c r="D3720" s="20" t="s">
        <v>435</v>
      </c>
      <c r="E3720" s="20" t="s">
        <v>213</v>
      </c>
      <c r="F3720" s="20" t="s">
        <v>104</v>
      </c>
      <c r="G3720" s="20" t="s">
        <v>17</v>
      </c>
      <c r="H3720" s="20" t="s">
        <v>212</v>
      </c>
      <c r="I3720" s="20">
        <v>3.3077318000000001E-2</v>
      </c>
      <c r="J3720" s="20">
        <v>8.8896885999999994E-5</v>
      </c>
      <c r="K3720" s="20">
        <v>1.8072323999999999E-5</v>
      </c>
      <c r="L3720" s="20">
        <v>1.4449495E-7</v>
      </c>
      <c r="M3720" s="20">
        <v>1.4449495E-7</v>
      </c>
      <c r="N3720" s="20">
        <v>2.7196416000000001E-8</v>
      </c>
      <c r="O3720" s="27">
        <v>2.9548234400000003E-7</v>
      </c>
      <c r="AT3720">
        <v>0</v>
      </c>
      <c r="AU3720">
        <v>1.8072323999999999E-5</v>
      </c>
      <c r="AV3720">
        <v>0</v>
      </c>
      <c r="AW3720">
        <v>1.2331748999999999E-3</v>
      </c>
      <c r="AX3720">
        <v>0</v>
      </c>
      <c r="AY3720">
        <v>2.7196416000000001E-8</v>
      </c>
      <c r="AZ3720">
        <v>0</v>
      </c>
      <c r="BA3720">
        <v>1.4449495E-7</v>
      </c>
      <c r="BB3720">
        <v>0</v>
      </c>
      <c r="BC3720">
        <v>1.6517605999999999E-5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</row>
    <row r="3721" spans="1:70" x14ac:dyDescent="0.25">
      <c r="A3721" s="19" t="s">
        <v>400</v>
      </c>
      <c r="B3721" s="20" t="s">
        <v>346</v>
      </c>
      <c r="C3721" s="20" t="s">
        <v>406</v>
      </c>
      <c r="D3721" s="20" t="s">
        <v>435</v>
      </c>
      <c r="E3721" s="20" t="s">
        <v>214</v>
      </c>
      <c r="F3721" s="20" t="s">
        <v>108</v>
      </c>
      <c r="G3721" s="20" t="s">
        <v>30</v>
      </c>
      <c r="H3721" s="20" t="s">
        <v>212</v>
      </c>
      <c r="I3721" s="20">
        <v>79.730559999999997</v>
      </c>
      <c r="J3721" s="20">
        <v>0.17450804</v>
      </c>
      <c r="K3721" s="20">
        <v>2.5602115000000002E-2</v>
      </c>
      <c r="L3721" s="20">
        <v>4.1636956000000002E-4</v>
      </c>
      <c r="M3721" s="20">
        <v>4.1636956000000002E-4</v>
      </c>
      <c r="N3721" s="20">
        <v>7.5315933000000005E-5</v>
      </c>
      <c r="O3721" s="27">
        <v>4.17957448E-4</v>
      </c>
      <c r="AT3721">
        <v>0</v>
      </c>
      <c r="AU3721">
        <v>2.5602115000000002E-2</v>
      </c>
      <c r="AV3721">
        <v>0</v>
      </c>
      <c r="AW3721">
        <v>3.4093486999999998</v>
      </c>
      <c r="AX3721">
        <v>0</v>
      </c>
      <c r="AY3721">
        <v>7.5315933000000005E-5</v>
      </c>
      <c r="AZ3721">
        <v>0</v>
      </c>
      <c r="BA3721">
        <v>4.1636956000000002E-4</v>
      </c>
      <c r="BB3721">
        <v>0</v>
      </c>
      <c r="BC3721">
        <v>1.6054509000000002E-2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</row>
    <row r="3722" spans="1:70" x14ac:dyDescent="0.25">
      <c r="A3722" s="19" t="s">
        <v>400</v>
      </c>
      <c r="B3722" s="20" t="s">
        <v>346</v>
      </c>
      <c r="C3722" s="20" t="s">
        <v>406</v>
      </c>
      <c r="D3722" s="20" t="s">
        <v>435</v>
      </c>
      <c r="E3722" s="20" t="s">
        <v>215</v>
      </c>
      <c r="F3722" s="20" t="s">
        <v>29</v>
      </c>
      <c r="G3722" s="20" t="s">
        <v>30</v>
      </c>
      <c r="H3722" s="20" t="s">
        <v>212</v>
      </c>
      <c r="I3722" s="20">
        <v>3.5042297E-2</v>
      </c>
      <c r="J3722" s="20">
        <v>2.0363909E-4</v>
      </c>
      <c r="K3722" s="20">
        <v>2.9516495000000001E-5</v>
      </c>
      <c r="L3722" s="20">
        <v>4.9175877999999997E-7</v>
      </c>
      <c r="M3722" s="20">
        <v>4.9175877999999997E-7</v>
      </c>
      <c r="N3722" s="20">
        <v>8.8844629000000003E-8</v>
      </c>
      <c r="O3722" s="27">
        <v>4.8139999599999994E-7</v>
      </c>
      <c r="AT3722">
        <v>0</v>
      </c>
      <c r="AU3722">
        <v>2.9516495000000001E-5</v>
      </c>
      <c r="AV3722">
        <v>0</v>
      </c>
      <c r="AW3722">
        <v>4.0215905999999996E-3</v>
      </c>
      <c r="AX3722">
        <v>0</v>
      </c>
      <c r="AY3722">
        <v>8.8844629000000003E-8</v>
      </c>
      <c r="AZ3722">
        <v>0</v>
      </c>
      <c r="BA3722">
        <v>4.9175877999999997E-7</v>
      </c>
      <c r="BB3722">
        <v>0</v>
      </c>
      <c r="BC3722">
        <v>1.8065559E-5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</row>
    <row r="3723" spans="1:70" x14ac:dyDescent="0.25">
      <c r="A3723" s="19" t="s">
        <v>400</v>
      </c>
      <c r="B3723" s="20" t="s">
        <v>346</v>
      </c>
      <c r="C3723" s="20" t="s">
        <v>406</v>
      </c>
      <c r="D3723" s="20" t="s">
        <v>435</v>
      </c>
      <c r="E3723" s="20" t="s">
        <v>217</v>
      </c>
      <c r="F3723" s="20" t="s">
        <v>216</v>
      </c>
      <c r="G3723" s="20" t="s">
        <v>30</v>
      </c>
      <c r="H3723" s="20" t="s">
        <v>212</v>
      </c>
      <c r="I3723" s="20">
        <v>4.2050757000000001E-2</v>
      </c>
      <c r="J3723" s="20">
        <v>1.2461328999999999E-4</v>
      </c>
      <c r="K3723" s="20">
        <v>1.6913209000000001E-5</v>
      </c>
      <c r="L3723" s="20">
        <v>3.2141684999999998E-7</v>
      </c>
      <c r="M3723" s="20">
        <v>3.2141684999999998E-7</v>
      </c>
      <c r="N3723" s="20">
        <v>5.7937267E-8</v>
      </c>
      <c r="O3723" s="27">
        <v>2.7311498879999999E-7</v>
      </c>
      <c r="AT3723">
        <v>0</v>
      </c>
      <c r="AU3723">
        <v>1.6913209000000001E-5</v>
      </c>
      <c r="AV3723">
        <v>0</v>
      </c>
      <c r="AW3723">
        <v>2.6219643000000002E-3</v>
      </c>
      <c r="AX3723">
        <v>0</v>
      </c>
      <c r="AY3723">
        <v>5.7937267E-8</v>
      </c>
      <c r="AZ3723">
        <v>0</v>
      </c>
      <c r="BA3723">
        <v>3.2141684999999998E-7</v>
      </c>
      <c r="BB3723">
        <v>0</v>
      </c>
      <c r="BC3723">
        <v>8.8407942000000003E-6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</row>
    <row r="3724" spans="1:70" x14ac:dyDescent="0.25">
      <c r="A3724" s="19" t="s">
        <v>400</v>
      </c>
      <c r="B3724" s="20" t="s">
        <v>346</v>
      </c>
      <c r="C3724" s="20" t="s">
        <v>406</v>
      </c>
      <c r="D3724" s="20" t="s">
        <v>435</v>
      </c>
      <c r="E3724" s="20" t="s">
        <v>218</v>
      </c>
      <c r="F3724" s="20" t="s">
        <v>114</v>
      </c>
      <c r="G3724" s="20" t="s">
        <v>30</v>
      </c>
      <c r="H3724" s="20" t="s">
        <v>212</v>
      </c>
      <c r="I3724" s="20">
        <v>0.233070894</v>
      </c>
      <c r="J3724" s="20">
        <v>2.0223784999999999E-4</v>
      </c>
      <c r="K3724" s="20">
        <v>3.0425451000000001E-5</v>
      </c>
      <c r="L3724" s="20">
        <v>6.1317640999999999E-7</v>
      </c>
      <c r="M3724" s="20">
        <v>6.1317640999999999E-7</v>
      </c>
      <c r="N3724" s="20">
        <v>1.10863859E-7</v>
      </c>
      <c r="O3724" s="27">
        <v>4.7602401160000001E-7</v>
      </c>
      <c r="AT3724">
        <v>0</v>
      </c>
      <c r="AU3724">
        <v>3.0425451000000001E-5</v>
      </c>
      <c r="AV3724">
        <v>0</v>
      </c>
      <c r="AW3724">
        <v>5.0161996E-3</v>
      </c>
      <c r="AX3724">
        <v>0</v>
      </c>
      <c r="AY3724">
        <v>1.10863859E-7</v>
      </c>
      <c r="AZ3724">
        <v>0</v>
      </c>
      <c r="BA3724">
        <v>6.1317640999999999E-7</v>
      </c>
      <c r="BB3724">
        <v>0</v>
      </c>
      <c r="BC3724">
        <v>1.72065559E-5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</row>
    <row r="3725" spans="1:70" x14ac:dyDescent="0.25">
      <c r="A3725" s="19" t="s">
        <v>400</v>
      </c>
      <c r="B3725" s="20" t="s">
        <v>346</v>
      </c>
      <c r="C3725" s="20" t="s">
        <v>406</v>
      </c>
      <c r="D3725" s="20" t="s">
        <v>435</v>
      </c>
      <c r="E3725" s="20" t="s">
        <v>219</v>
      </c>
      <c r="F3725" s="20" t="s">
        <v>116</v>
      </c>
      <c r="G3725" s="20" t="s">
        <v>30</v>
      </c>
      <c r="H3725" s="20" t="s">
        <v>212</v>
      </c>
      <c r="I3725" s="20">
        <v>0.14016919</v>
      </c>
      <c r="J3725" s="20">
        <v>3.2084176599999996E-4</v>
      </c>
      <c r="K3725" s="20">
        <v>4.49484045E-5</v>
      </c>
      <c r="L3725" s="20">
        <v>1.9010871600000001E-6</v>
      </c>
      <c r="M3725" s="20">
        <v>1.9010871600000001E-6</v>
      </c>
      <c r="N3725" s="20">
        <v>3.4198457300000001E-7</v>
      </c>
      <c r="O3725" s="27">
        <v>5.6975904676000002E-7</v>
      </c>
      <c r="AT3725">
        <v>0</v>
      </c>
      <c r="AU3725">
        <v>4.49484045E-5</v>
      </c>
      <c r="AV3725">
        <v>0</v>
      </c>
      <c r="AW3725">
        <v>1.5459222099999999E-2</v>
      </c>
      <c r="AX3725">
        <v>0</v>
      </c>
      <c r="AY3725">
        <v>3.4198457300000001E-7</v>
      </c>
      <c r="AZ3725">
        <v>0</v>
      </c>
      <c r="BA3725">
        <v>1.9010871600000001E-6</v>
      </c>
      <c r="BB3725">
        <v>0</v>
      </c>
      <c r="BC3725">
        <v>5.2318086900000004E-6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</row>
    <row r="3726" spans="1:70" x14ac:dyDescent="0.25">
      <c r="A3726" s="19" t="s">
        <v>400</v>
      </c>
      <c r="B3726" s="20" t="s">
        <v>346</v>
      </c>
      <c r="C3726" s="20" t="s">
        <v>406</v>
      </c>
      <c r="D3726" s="20" t="s">
        <v>435</v>
      </c>
      <c r="E3726" s="20" t="s">
        <v>220</v>
      </c>
      <c r="F3726" s="20" t="s">
        <v>160</v>
      </c>
      <c r="G3726" s="20" t="s">
        <v>54</v>
      </c>
      <c r="H3726" s="20" t="s">
        <v>212</v>
      </c>
      <c r="I3726" s="20">
        <v>1.9054259E-3</v>
      </c>
      <c r="J3726" s="20">
        <v>5.9142444000000002E-6</v>
      </c>
      <c r="K3726" s="20">
        <v>1.3255913000000001E-6</v>
      </c>
      <c r="L3726" s="20">
        <v>6.7475673999999997E-9</v>
      </c>
      <c r="M3726" s="20">
        <v>6.7475673999999997E-9</v>
      </c>
      <c r="N3726" s="20">
        <v>1.1778352000000001E-9</v>
      </c>
      <c r="O3726" s="27">
        <v>2.2995652799999998E-8</v>
      </c>
      <c r="AT3726">
        <v>0</v>
      </c>
      <c r="AU3726">
        <v>1.3255913000000001E-6</v>
      </c>
      <c r="AV3726">
        <v>0</v>
      </c>
      <c r="AW3726">
        <v>5.3556420999999998E-5</v>
      </c>
      <c r="AX3726">
        <v>0</v>
      </c>
      <c r="AY3726">
        <v>1.1778352000000001E-9</v>
      </c>
      <c r="AZ3726">
        <v>0</v>
      </c>
      <c r="BA3726">
        <v>6.7475673999999997E-9</v>
      </c>
      <c r="BB3726">
        <v>0</v>
      </c>
      <c r="BC3726">
        <v>1.4264223E-6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</row>
    <row r="3727" spans="1:70" x14ac:dyDescent="0.25">
      <c r="A3727" s="19" t="s">
        <v>400</v>
      </c>
      <c r="B3727" s="20" t="s">
        <v>346</v>
      </c>
      <c r="C3727" s="20" t="s">
        <v>406</v>
      </c>
      <c r="D3727" s="20" t="s">
        <v>435</v>
      </c>
      <c r="E3727" s="20" t="s">
        <v>221</v>
      </c>
      <c r="F3727" s="20" t="s">
        <v>162</v>
      </c>
      <c r="G3727" s="20" t="s">
        <v>54</v>
      </c>
      <c r="H3727" s="20" t="s">
        <v>212</v>
      </c>
      <c r="I3727" s="20">
        <v>2.1604531780000003E-3</v>
      </c>
      <c r="J3727" s="20">
        <v>2.831005476E-5</v>
      </c>
      <c r="K3727" s="20">
        <v>6.3076100340000002E-6</v>
      </c>
      <c r="L3727" s="20">
        <v>3.2613550779999996E-8</v>
      </c>
      <c r="M3727" s="20">
        <v>3.2613550779999996E-8</v>
      </c>
      <c r="N3727" s="20">
        <v>5.6697097229999999E-9</v>
      </c>
      <c r="O3727" s="27">
        <v>1.0963729841599998E-7</v>
      </c>
      <c r="AT3727">
        <v>0</v>
      </c>
      <c r="AU3727">
        <v>6.3076100340000002E-6</v>
      </c>
      <c r="AV3727">
        <v>0</v>
      </c>
      <c r="AW3727">
        <v>2.5778800000000001E-4</v>
      </c>
      <c r="AX3727">
        <v>0</v>
      </c>
      <c r="AY3727">
        <v>5.6697097229999999E-9</v>
      </c>
      <c r="AZ3727">
        <v>0</v>
      </c>
      <c r="BA3727">
        <v>3.2613550779999996E-8</v>
      </c>
      <c r="BB3727">
        <v>0</v>
      </c>
      <c r="BC3727">
        <v>6.7858584600000002E-6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</row>
    <row r="3728" spans="1:70" x14ac:dyDescent="0.25">
      <c r="A3728" s="19" t="s">
        <v>400</v>
      </c>
      <c r="B3728" s="20" t="s">
        <v>346</v>
      </c>
      <c r="C3728" s="20" t="s">
        <v>406</v>
      </c>
      <c r="D3728" s="20" t="s">
        <v>435</v>
      </c>
      <c r="E3728" s="20" t="s">
        <v>222</v>
      </c>
      <c r="F3728" s="20" t="s">
        <v>56</v>
      </c>
      <c r="G3728" s="20" t="s">
        <v>57</v>
      </c>
      <c r="H3728" s="20" t="s">
        <v>212</v>
      </c>
      <c r="I3728" s="20">
        <v>54.623041820000005</v>
      </c>
      <c r="J3728" s="20">
        <v>3.2317194930000001E-2</v>
      </c>
      <c r="K3728" s="20">
        <v>9.8891315319999985E-3</v>
      </c>
      <c r="L3728" s="20">
        <v>7.0106293500000002E-5</v>
      </c>
      <c r="M3728" s="20">
        <v>7.0106293500000002E-5</v>
      </c>
      <c r="N3728" s="20">
        <v>1.3973951854E-5</v>
      </c>
      <c r="O3728" s="27">
        <v>1.21492953404E-4</v>
      </c>
      <c r="AT3728">
        <v>0</v>
      </c>
      <c r="AU3728">
        <v>9.8891315319999985E-3</v>
      </c>
      <c r="AV3728">
        <v>0</v>
      </c>
      <c r="AW3728">
        <v>0.63311181049999987</v>
      </c>
      <c r="AX3728">
        <v>0</v>
      </c>
      <c r="AY3728">
        <v>1.3973951854E-5</v>
      </c>
      <c r="AZ3728">
        <v>0</v>
      </c>
      <c r="BA3728">
        <v>7.0106293500000002E-5</v>
      </c>
      <c r="BB3728">
        <v>0</v>
      </c>
      <c r="BC3728">
        <v>7.2158231310000005E-3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</row>
    <row r="3729" spans="1:70" x14ac:dyDescent="0.25">
      <c r="A3729" s="19" t="s">
        <v>400</v>
      </c>
      <c r="B3729" s="20" t="s">
        <v>346</v>
      </c>
      <c r="C3729" s="20" t="s">
        <v>406</v>
      </c>
      <c r="D3729" s="20" t="s">
        <v>435</v>
      </c>
      <c r="E3729" s="20" t="s">
        <v>223</v>
      </c>
      <c r="F3729" s="20" t="s">
        <v>59</v>
      </c>
      <c r="G3729" s="20" t="s">
        <v>57</v>
      </c>
      <c r="H3729" s="20" t="s">
        <v>212</v>
      </c>
      <c r="I3729" s="20">
        <v>1.0509866290000001</v>
      </c>
      <c r="J3729" s="20">
        <v>1.4949669354E-3</v>
      </c>
      <c r="K3729" s="20">
        <v>4.1701055490000002E-4</v>
      </c>
      <c r="L3729" s="20">
        <v>3.5717571190000002E-6</v>
      </c>
      <c r="M3729" s="20">
        <v>3.5717571190000002E-6</v>
      </c>
      <c r="N3729" s="20">
        <v>6.9681451449999992E-7</v>
      </c>
      <c r="O3729" s="27">
        <v>5.1376226960000007E-6</v>
      </c>
      <c r="AT3729">
        <v>0</v>
      </c>
      <c r="AU3729">
        <v>4.1701055490000002E-4</v>
      </c>
      <c r="AV3729">
        <v>0</v>
      </c>
      <c r="AW3729">
        <v>3.1556735709999999E-2</v>
      </c>
      <c r="AX3729">
        <v>0</v>
      </c>
      <c r="AY3729">
        <v>6.9681451449999992E-7</v>
      </c>
      <c r="AZ3729">
        <v>0</v>
      </c>
      <c r="BA3729">
        <v>3.5717571190000002E-6</v>
      </c>
      <c r="BB3729">
        <v>0</v>
      </c>
      <c r="BC3729">
        <v>2.9613433539999996E-4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</row>
    <row r="3730" spans="1:70" x14ac:dyDescent="0.25">
      <c r="A3730" s="19" t="s">
        <v>400</v>
      </c>
      <c r="B3730" s="20" t="s">
        <v>346</v>
      </c>
      <c r="C3730" s="20" t="s">
        <v>406</v>
      </c>
      <c r="D3730" s="20" t="s">
        <v>435</v>
      </c>
      <c r="E3730" s="20" t="s">
        <v>224</v>
      </c>
      <c r="F3730" s="20" t="s">
        <v>61</v>
      </c>
      <c r="G3730" s="20" t="s">
        <v>57</v>
      </c>
      <c r="H3730" s="20" t="s">
        <v>212</v>
      </c>
      <c r="I3730" s="20">
        <v>0.84191950999999998</v>
      </c>
      <c r="J3730" s="20">
        <v>1.8281327499999999E-3</v>
      </c>
      <c r="K3730" s="20">
        <v>4.2724551100000005E-4</v>
      </c>
      <c r="L3730" s="20">
        <v>5.0818855499999999E-6</v>
      </c>
      <c r="M3730" s="20">
        <v>5.0818855499999999E-6</v>
      </c>
      <c r="N3730" s="20">
        <v>9.6333285999999993E-7</v>
      </c>
      <c r="O3730" s="27">
        <v>5.2561053439999994E-6</v>
      </c>
      <c r="AT3730">
        <v>0</v>
      </c>
      <c r="AU3730">
        <v>4.2724551100000005E-4</v>
      </c>
      <c r="AV3730">
        <v>0</v>
      </c>
      <c r="AW3730">
        <v>4.3599456700000004E-2</v>
      </c>
      <c r="AX3730">
        <v>0</v>
      </c>
      <c r="AY3730">
        <v>9.6333285999999993E-7</v>
      </c>
      <c r="AZ3730">
        <v>0</v>
      </c>
      <c r="BA3730">
        <v>5.0818855499999999E-6</v>
      </c>
      <c r="BB3730">
        <v>0</v>
      </c>
      <c r="BC3730">
        <v>2.8145692600000001E-4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</row>
    <row r="3731" spans="1:70" x14ac:dyDescent="0.25">
      <c r="A3731" s="19" t="s">
        <v>400</v>
      </c>
      <c r="B3731" s="20" t="s">
        <v>346</v>
      </c>
      <c r="C3731" s="20" t="s">
        <v>406</v>
      </c>
      <c r="D3731" s="20" t="s">
        <v>435</v>
      </c>
      <c r="E3731" s="20" t="s">
        <v>226</v>
      </c>
      <c r="F3731" s="20" t="s">
        <v>225</v>
      </c>
      <c r="G3731" s="20" t="s">
        <v>57</v>
      </c>
      <c r="H3731" s="20" t="s">
        <v>212</v>
      </c>
      <c r="I3731" s="20">
        <v>1.587780832</v>
      </c>
      <c r="J3731" s="20">
        <v>1.7169518339999999E-2</v>
      </c>
      <c r="K3731" s="20">
        <v>3.2962562699999998E-3</v>
      </c>
      <c r="L3731" s="20">
        <v>2.0289609229999999E-4</v>
      </c>
      <c r="M3731" s="20">
        <v>2.0289609229999999E-4</v>
      </c>
      <c r="N3731" s="20">
        <v>3.4021222449999994E-5</v>
      </c>
      <c r="O3731" s="27">
        <v>3.3169326160000003E-5</v>
      </c>
      <c r="AT3731">
        <v>0</v>
      </c>
      <c r="AU3731">
        <v>3.2962562699999998E-3</v>
      </c>
      <c r="AV3731">
        <v>0</v>
      </c>
      <c r="AW3731">
        <v>1.5374748579999999</v>
      </c>
      <c r="AX3731">
        <v>0</v>
      </c>
      <c r="AY3731">
        <v>3.4021222449999994E-5</v>
      </c>
      <c r="AZ3731">
        <v>0</v>
      </c>
      <c r="BA3731">
        <v>2.0289609229999999E-4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</row>
    <row r="3732" spans="1:70" x14ac:dyDescent="0.25">
      <c r="A3732" s="19" t="s">
        <v>400</v>
      </c>
      <c r="B3732" s="20" t="s">
        <v>346</v>
      </c>
      <c r="C3732" s="20" t="s">
        <v>406</v>
      </c>
      <c r="D3732" s="20" t="s">
        <v>435</v>
      </c>
      <c r="E3732" s="20" t="s">
        <v>227</v>
      </c>
      <c r="F3732" s="20" t="s">
        <v>63</v>
      </c>
      <c r="G3732" s="20" t="s">
        <v>57</v>
      </c>
      <c r="H3732" s="20" t="s">
        <v>212</v>
      </c>
      <c r="I3732" s="20">
        <v>0</v>
      </c>
      <c r="J3732" s="20">
        <v>0</v>
      </c>
      <c r="K3732" s="20">
        <v>0</v>
      </c>
      <c r="L3732" s="20">
        <v>0</v>
      </c>
      <c r="M3732" s="20">
        <v>0</v>
      </c>
      <c r="N3732" s="20">
        <v>0</v>
      </c>
      <c r="O3732" s="27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</row>
    <row r="3733" spans="1:70" x14ac:dyDescent="0.25">
      <c r="A3733" s="19" t="s">
        <v>400</v>
      </c>
      <c r="B3733" s="20" t="s">
        <v>346</v>
      </c>
      <c r="C3733" s="20" t="s">
        <v>406</v>
      </c>
      <c r="D3733" s="20" t="s">
        <v>435</v>
      </c>
      <c r="E3733" s="20" t="s">
        <v>228</v>
      </c>
      <c r="F3733" s="20" t="s">
        <v>176</v>
      </c>
      <c r="G3733" s="20" t="s">
        <v>30</v>
      </c>
      <c r="H3733" s="20" t="s">
        <v>212</v>
      </c>
      <c r="I3733" s="20">
        <v>0</v>
      </c>
      <c r="J3733" s="20">
        <v>0</v>
      </c>
      <c r="K3733" s="20">
        <v>0</v>
      </c>
      <c r="L3733" s="20">
        <v>0</v>
      </c>
      <c r="M3733" s="20">
        <v>0</v>
      </c>
      <c r="N3733" s="20">
        <v>0</v>
      </c>
      <c r="O3733" s="27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</row>
    <row r="3734" spans="1:70" x14ac:dyDescent="0.25">
      <c r="A3734" s="19" t="s">
        <v>400</v>
      </c>
      <c r="B3734" s="20" t="s">
        <v>346</v>
      </c>
      <c r="C3734" s="20" t="s">
        <v>406</v>
      </c>
      <c r="D3734" s="20" t="s">
        <v>435</v>
      </c>
      <c r="E3734" s="20" t="s">
        <v>231</v>
      </c>
      <c r="F3734" s="20" t="s">
        <v>229</v>
      </c>
      <c r="G3734" s="20" t="s">
        <v>7</v>
      </c>
      <c r="H3734" s="20" t="s">
        <v>230</v>
      </c>
      <c r="I3734" s="20">
        <v>31.601620322999999</v>
      </c>
      <c r="J3734" s="20">
        <v>3.7156210083000006E-3</v>
      </c>
      <c r="K3734" s="20">
        <v>3.7594618625000006E-3</v>
      </c>
      <c r="L3734" s="20">
        <v>5.3726623501999999E-4</v>
      </c>
      <c r="M3734" s="20">
        <v>5.2114824796940004E-4</v>
      </c>
      <c r="N3734" s="20">
        <v>7.4886137257000002E-6</v>
      </c>
      <c r="O3734" s="27">
        <v>9.6603784954173893E-4</v>
      </c>
      <c r="AT3734">
        <v>0</v>
      </c>
      <c r="AU3734">
        <v>3.7594618625000006E-3</v>
      </c>
      <c r="AV3734">
        <v>0</v>
      </c>
      <c r="AW3734">
        <v>0.38425314409</v>
      </c>
      <c r="AX3734">
        <v>0</v>
      </c>
      <c r="AY3734">
        <v>7.4886137257000002E-6</v>
      </c>
      <c r="AZ3734">
        <v>0</v>
      </c>
      <c r="BA3734">
        <v>5.3726623501999999E-4</v>
      </c>
      <c r="BB3734">
        <v>0</v>
      </c>
      <c r="BC3734">
        <v>1.7628485762999999E-5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</row>
    <row r="3735" spans="1:70" x14ac:dyDescent="0.25">
      <c r="A3735" s="19" t="s">
        <v>400</v>
      </c>
      <c r="B3735" s="20" t="s">
        <v>346</v>
      </c>
      <c r="C3735" s="20" t="s">
        <v>406</v>
      </c>
      <c r="D3735" s="20" t="s">
        <v>435</v>
      </c>
      <c r="E3735" s="20" t="s">
        <v>232</v>
      </c>
      <c r="F3735" s="20" t="s">
        <v>74</v>
      </c>
      <c r="G3735" s="20" t="s">
        <v>17</v>
      </c>
      <c r="H3735" s="20" t="s">
        <v>230</v>
      </c>
      <c r="I3735" s="20">
        <v>27.205816929999997</v>
      </c>
      <c r="J3735" s="20">
        <v>1.2278783905E-2</v>
      </c>
      <c r="K3735" s="20">
        <v>2.5303678546999997E-2</v>
      </c>
      <c r="L3735" s="20">
        <v>2.1285327024E-3</v>
      </c>
      <c r="M3735" s="20">
        <v>2.064676721328E-3</v>
      </c>
      <c r="N3735" s="20">
        <v>7.152463039500001E-5</v>
      </c>
      <c r="O3735" s="27">
        <v>2.0564811553598909E-3</v>
      </c>
      <c r="AT3735">
        <v>0</v>
      </c>
      <c r="AU3735">
        <v>2.5303678546999997E-2</v>
      </c>
      <c r="AV3735">
        <v>0</v>
      </c>
      <c r="AW3735">
        <v>3.6947804395999997</v>
      </c>
      <c r="AX3735">
        <v>0</v>
      </c>
      <c r="AY3735">
        <v>7.152463039500001E-5</v>
      </c>
      <c r="AZ3735">
        <v>0</v>
      </c>
      <c r="BA3735">
        <v>2.1285327024E-3</v>
      </c>
      <c r="BB3735">
        <v>0</v>
      </c>
      <c r="BC3735">
        <v>3.5596282947E-5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</row>
    <row r="3736" spans="1:70" x14ac:dyDescent="0.25">
      <c r="A3736" s="19" t="s">
        <v>400</v>
      </c>
      <c r="B3736" s="20" t="s">
        <v>346</v>
      </c>
      <c r="C3736" s="20" t="s">
        <v>406</v>
      </c>
      <c r="D3736" s="20" t="s">
        <v>435</v>
      </c>
      <c r="E3736" s="20" t="s">
        <v>233</v>
      </c>
      <c r="F3736" s="20" t="s">
        <v>16</v>
      </c>
      <c r="G3736" s="20" t="s">
        <v>17</v>
      </c>
      <c r="H3736" s="20" t="s">
        <v>230</v>
      </c>
      <c r="I3736" s="20">
        <v>3.0079045</v>
      </c>
      <c r="J3736" s="20">
        <v>4.7330373000000003E-5</v>
      </c>
      <c r="K3736" s="20">
        <v>5.8668207000000001E-5</v>
      </c>
      <c r="L3736" s="20">
        <v>6.3708999000000003E-6</v>
      </c>
      <c r="M3736" s="20">
        <v>6.1797729030000002E-6</v>
      </c>
      <c r="N3736" s="20">
        <v>1.1813421999999999E-7</v>
      </c>
      <c r="O3736" s="27">
        <v>8.8810416243900006E-6</v>
      </c>
      <c r="AT3736">
        <v>0</v>
      </c>
      <c r="AU3736">
        <v>5.8668207000000001E-5</v>
      </c>
      <c r="AV3736">
        <v>0</v>
      </c>
      <c r="AW3736">
        <v>6.0242126000000003E-3</v>
      </c>
      <c r="AX3736">
        <v>0</v>
      </c>
      <c r="AY3736">
        <v>1.1813421999999999E-7</v>
      </c>
      <c r="AZ3736">
        <v>0</v>
      </c>
      <c r="BA3736">
        <v>6.3708999000000003E-6</v>
      </c>
      <c r="BB3736">
        <v>0</v>
      </c>
      <c r="BC3736">
        <v>1.2835923000000001E-7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</row>
    <row r="3737" spans="1:70" x14ac:dyDescent="0.25">
      <c r="A3737" s="19" t="s">
        <v>400</v>
      </c>
      <c r="B3737" s="20" t="s">
        <v>346</v>
      </c>
      <c r="C3737" s="20" t="s">
        <v>406</v>
      </c>
      <c r="D3737" s="20" t="s">
        <v>435</v>
      </c>
      <c r="E3737" s="20" t="s">
        <v>234</v>
      </c>
      <c r="F3737" s="20" t="s">
        <v>19</v>
      </c>
      <c r="G3737" s="20" t="s">
        <v>17</v>
      </c>
      <c r="H3737" s="20" t="s">
        <v>230</v>
      </c>
      <c r="I3737" s="20">
        <v>26.251817680000002</v>
      </c>
      <c r="J3737" s="20">
        <v>6.7959150899999992E-4</v>
      </c>
      <c r="K3737" s="20">
        <v>9.2272507800000001E-4</v>
      </c>
      <c r="L3737" s="20">
        <v>9.356169299999999E-5</v>
      </c>
      <c r="M3737" s="20">
        <v>9.0754842210000002E-5</v>
      </c>
      <c r="N3737" s="20">
        <v>1.9459364040000002E-6</v>
      </c>
      <c r="O3737" s="27">
        <v>1.3561744734345599E-4</v>
      </c>
      <c r="AT3737">
        <v>0</v>
      </c>
      <c r="AU3737">
        <v>9.2272507800000001E-4</v>
      </c>
      <c r="AV3737">
        <v>0</v>
      </c>
      <c r="AW3737">
        <v>9.9231606700000002E-2</v>
      </c>
      <c r="AX3737">
        <v>0</v>
      </c>
      <c r="AY3737">
        <v>1.9459364040000002E-6</v>
      </c>
      <c r="AZ3737">
        <v>0</v>
      </c>
      <c r="BA3737">
        <v>9.356169299999999E-5</v>
      </c>
      <c r="BB3737">
        <v>0</v>
      </c>
      <c r="BC3737">
        <v>1.9361889519999999E-6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</row>
    <row r="3738" spans="1:70" x14ac:dyDescent="0.25">
      <c r="A3738" s="19" t="s">
        <v>400</v>
      </c>
      <c r="B3738" s="20" t="s">
        <v>346</v>
      </c>
      <c r="C3738" s="20" t="s">
        <v>406</v>
      </c>
      <c r="D3738" s="20" t="s">
        <v>435</v>
      </c>
      <c r="E3738" s="20" t="s">
        <v>235</v>
      </c>
      <c r="F3738" s="20" t="s">
        <v>78</v>
      </c>
      <c r="G3738" s="20" t="s">
        <v>17</v>
      </c>
      <c r="H3738" s="20" t="s">
        <v>230</v>
      </c>
      <c r="I3738" s="20">
        <v>97.566072399999996</v>
      </c>
      <c r="J3738" s="20">
        <v>3.6772434443000004E-2</v>
      </c>
      <c r="K3738" s="20">
        <v>6.7032292382000008E-2</v>
      </c>
      <c r="L3738" s="20">
        <v>6.0781640323999998E-3</v>
      </c>
      <c r="M3738" s="20">
        <v>5.8958191114279997E-3</v>
      </c>
      <c r="N3738" s="20">
        <v>1.8010700057999999E-4</v>
      </c>
      <c r="O3738" s="27">
        <v>5.5844285619298401E-3</v>
      </c>
      <c r="AT3738">
        <v>0</v>
      </c>
      <c r="AU3738">
        <v>6.7032292382000008E-2</v>
      </c>
      <c r="AV3738">
        <v>0</v>
      </c>
      <c r="AW3738">
        <v>9.2506721600000006</v>
      </c>
      <c r="AX3738">
        <v>0</v>
      </c>
      <c r="AY3738">
        <v>1.8010700057999999E-4</v>
      </c>
      <c r="AZ3738">
        <v>0</v>
      </c>
      <c r="BA3738">
        <v>6.0781640323999998E-3</v>
      </c>
      <c r="BB3738">
        <v>0</v>
      </c>
      <c r="BC3738">
        <v>9.4695493897000013E-5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</row>
    <row r="3739" spans="1:70" x14ac:dyDescent="0.25">
      <c r="A3739" s="19" t="s">
        <v>400</v>
      </c>
      <c r="B3739" s="20" t="s">
        <v>346</v>
      </c>
      <c r="C3739" s="20" t="s">
        <v>406</v>
      </c>
      <c r="D3739" s="20" t="s">
        <v>435</v>
      </c>
      <c r="E3739" s="20" t="s">
        <v>237</v>
      </c>
      <c r="F3739" s="20" t="s">
        <v>236</v>
      </c>
      <c r="G3739" s="20" t="s">
        <v>17</v>
      </c>
      <c r="H3739" s="20" t="s">
        <v>230</v>
      </c>
      <c r="I3739" s="20">
        <v>20.735458180600002</v>
      </c>
      <c r="J3739" s="20">
        <v>3.1615786896800002E-2</v>
      </c>
      <c r="K3739" s="20">
        <v>7.0443995972800003E-2</v>
      </c>
      <c r="L3739" s="20">
        <v>4.26333184054E-3</v>
      </c>
      <c r="M3739" s="20">
        <v>4.1354318853237997E-3</v>
      </c>
      <c r="N3739" s="20">
        <v>1.922799135953E-4</v>
      </c>
      <c r="O3739" s="27">
        <v>4.2242212934916106E-3</v>
      </c>
      <c r="AT3739">
        <v>0</v>
      </c>
      <c r="AU3739">
        <v>7.0443995972800003E-2</v>
      </c>
      <c r="AV3739">
        <v>0</v>
      </c>
      <c r="AW3739">
        <v>10.06676941712</v>
      </c>
      <c r="AX3739">
        <v>0</v>
      </c>
      <c r="AY3739">
        <v>1.922799135953E-4</v>
      </c>
      <c r="AZ3739">
        <v>0</v>
      </c>
      <c r="BA3739">
        <v>4.26333184054E-3</v>
      </c>
      <c r="BB3739">
        <v>0</v>
      </c>
      <c r="BC3739">
        <v>7.4259365598700004E-5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</row>
    <row r="3740" spans="1:70" x14ac:dyDescent="0.25">
      <c r="A3740" s="19" t="s">
        <v>400</v>
      </c>
      <c r="B3740" s="20" t="s">
        <v>346</v>
      </c>
      <c r="C3740" s="20" t="s">
        <v>406</v>
      </c>
      <c r="D3740" s="20" t="s">
        <v>435</v>
      </c>
      <c r="E3740" s="20" t="s">
        <v>238</v>
      </c>
      <c r="F3740" s="20" t="s">
        <v>21</v>
      </c>
      <c r="G3740" s="20" t="s">
        <v>17</v>
      </c>
      <c r="H3740" s="20" t="s">
        <v>230</v>
      </c>
      <c r="I3740" s="20">
        <v>9.545605136999999</v>
      </c>
      <c r="J3740" s="20">
        <v>2.247791395E-3</v>
      </c>
      <c r="K3740" s="20">
        <v>4.2386033240000001E-3</v>
      </c>
      <c r="L3740" s="20">
        <v>3.8096558781999996E-4</v>
      </c>
      <c r="M3740" s="20">
        <v>3.695366201854E-4</v>
      </c>
      <c r="N3740" s="20">
        <v>1.0829678716E-5</v>
      </c>
      <c r="O3740" s="27">
        <v>3.7488822381901799E-4</v>
      </c>
      <c r="AT3740">
        <v>0</v>
      </c>
      <c r="AU3740">
        <v>4.2386033240000001E-3</v>
      </c>
      <c r="AV3740">
        <v>0</v>
      </c>
      <c r="AW3740">
        <v>0.55542980559999999</v>
      </c>
      <c r="AX3740">
        <v>0</v>
      </c>
      <c r="AY3740">
        <v>1.0829678716E-5</v>
      </c>
      <c r="AZ3740">
        <v>0</v>
      </c>
      <c r="BA3740">
        <v>3.8096558781999996E-4</v>
      </c>
      <c r="BB3740">
        <v>0</v>
      </c>
      <c r="BC3740">
        <v>6.4009258059999998E-6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</row>
    <row r="3741" spans="1:70" x14ac:dyDescent="0.25">
      <c r="A3741" s="19" t="s">
        <v>400</v>
      </c>
      <c r="B3741" s="20" t="s">
        <v>346</v>
      </c>
      <c r="C3741" s="20" t="s">
        <v>406</v>
      </c>
      <c r="D3741" s="20" t="s">
        <v>435</v>
      </c>
      <c r="E3741" s="20" t="s">
        <v>239</v>
      </c>
      <c r="F3741" s="20" t="s">
        <v>81</v>
      </c>
      <c r="G3741" s="20" t="s">
        <v>17</v>
      </c>
      <c r="H3741" s="20" t="s">
        <v>230</v>
      </c>
      <c r="I3741" s="20">
        <v>4.1134205989999995</v>
      </c>
      <c r="J3741" s="20">
        <v>1.7107256764999999E-3</v>
      </c>
      <c r="K3741" s="20">
        <v>3.0380120799300002E-3</v>
      </c>
      <c r="L3741" s="20">
        <v>2.4653408960000002E-4</v>
      </c>
      <c r="M3741" s="20">
        <v>2.3913806691199999E-4</v>
      </c>
      <c r="N3741" s="20">
        <v>6.5239061214000003E-6</v>
      </c>
      <c r="O3741" s="27">
        <v>2.4875242376133237E-4</v>
      </c>
      <c r="AT3741">
        <v>0</v>
      </c>
      <c r="AU3741">
        <v>3.0380120799300002E-3</v>
      </c>
      <c r="AV3741">
        <v>0</v>
      </c>
      <c r="AW3741">
        <v>0.33588466985000004</v>
      </c>
      <c r="AX3741">
        <v>0</v>
      </c>
      <c r="AY3741">
        <v>6.5239061214000003E-6</v>
      </c>
      <c r="AZ3741">
        <v>0</v>
      </c>
      <c r="BA3741">
        <v>2.4653408960000002E-4</v>
      </c>
      <c r="BB3741">
        <v>0</v>
      </c>
      <c r="BC3741">
        <v>4.2459783707999995E-6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</row>
    <row r="3742" spans="1:70" x14ac:dyDescent="0.25">
      <c r="A3742" s="19" t="s">
        <v>400</v>
      </c>
      <c r="B3742" s="20" t="s">
        <v>346</v>
      </c>
      <c r="C3742" s="20" t="s">
        <v>406</v>
      </c>
      <c r="D3742" s="20" t="s">
        <v>435</v>
      </c>
      <c r="E3742" s="20" t="s">
        <v>240</v>
      </c>
      <c r="F3742" s="20" t="s">
        <v>23</v>
      </c>
      <c r="G3742" s="20" t="s">
        <v>17</v>
      </c>
      <c r="H3742" s="20" t="s">
        <v>230</v>
      </c>
      <c r="I3742" s="20">
        <v>76.976516549999999</v>
      </c>
      <c r="J3742" s="20">
        <v>4.5060772504999999E-3</v>
      </c>
      <c r="K3742" s="20">
        <v>8.8326850873000021E-3</v>
      </c>
      <c r="L3742" s="20">
        <v>7.3629723575999997E-4</v>
      </c>
      <c r="M3742" s="20">
        <v>7.1420831868719982E-4</v>
      </c>
      <c r="N3742" s="20">
        <v>2.0031843785000003E-5</v>
      </c>
      <c r="O3742" s="27">
        <v>1.0566093008569995E-3</v>
      </c>
      <c r="AT3742">
        <v>0</v>
      </c>
      <c r="AU3742">
        <v>8.8326850873000021E-3</v>
      </c>
      <c r="AV3742">
        <v>0</v>
      </c>
      <c r="AW3742">
        <v>1.0217021262100001</v>
      </c>
      <c r="AX3742">
        <v>0</v>
      </c>
      <c r="AY3742">
        <v>2.0031843785000003E-5</v>
      </c>
      <c r="AZ3742">
        <v>0</v>
      </c>
      <c r="BA3742">
        <v>7.3629723575999997E-4</v>
      </c>
      <c r="BB3742">
        <v>0</v>
      </c>
      <c r="BC3742">
        <v>1.5058419471499999E-5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</row>
    <row r="3743" spans="1:70" x14ac:dyDescent="0.25">
      <c r="A3743" s="19" t="s">
        <v>400</v>
      </c>
      <c r="B3743" s="20" t="s">
        <v>346</v>
      </c>
      <c r="C3743" s="20" t="s">
        <v>406</v>
      </c>
      <c r="D3743" s="20" t="s">
        <v>435</v>
      </c>
      <c r="E3743" s="20" t="s">
        <v>241</v>
      </c>
      <c r="F3743" s="20" t="s">
        <v>84</v>
      </c>
      <c r="G3743" s="20" t="s">
        <v>17</v>
      </c>
      <c r="H3743" s="20" t="s">
        <v>230</v>
      </c>
      <c r="I3743" s="20">
        <v>69.855203743099992</v>
      </c>
      <c r="J3743" s="20">
        <v>2.2020875371620001E-2</v>
      </c>
      <c r="K3743" s="20">
        <v>3.4605103130730001E-2</v>
      </c>
      <c r="L3743" s="20">
        <v>3.3925176905469996E-3</v>
      </c>
      <c r="M3743" s="20">
        <v>3.2907421598305894E-3</v>
      </c>
      <c r="N3743" s="20">
        <v>8.5581364750490018E-5</v>
      </c>
      <c r="O3743" s="27">
        <v>3.144821949881609E-3</v>
      </c>
      <c r="AT3743">
        <v>0</v>
      </c>
      <c r="AU3743">
        <v>3.4605103130730001E-2</v>
      </c>
      <c r="AV3743">
        <v>0</v>
      </c>
      <c r="AW3743">
        <v>4.3823095225820001</v>
      </c>
      <c r="AX3743">
        <v>0</v>
      </c>
      <c r="AY3743">
        <v>8.5581364750490018E-5</v>
      </c>
      <c r="AZ3743">
        <v>0</v>
      </c>
      <c r="BA3743">
        <v>3.3925176905469996E-3</v>
      </c>
      <c r="BB3743">
        <v>0</v>
      </c>
      <c r="BC3743">
        <v>5.1533510696799997E-5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</row>
    <row r="3744" spans="1:70" x14ac:dyDescent="0.25">
      <c r="A3744" s="19" t="s">
        <v>400</v>
      </c>
      <c r="B3744" s="20" t="s">
        <v>346</v>
      </c>
      <c r="C3744" s="20" t="s">
        <v>406</v>
      </c>
      <c r="D3744" s="20" t="s">
        <v>435</v>
      </c>
      <c r="E3744" s="20" t="s">
        <v>242</v>
      </c>
      <c r="F3744" s="20" t="s">
        <v>86</v>
      </c>
      <c r="G3744" s="20" t="s">
        <v>17</v>
      </c>
      <c r="H3744" s="20" t="s">
        <v>230</v>
      </c>
      <c r="I3744" s="20">
        <v>48.530512375999997</v>
      </c>
      <c r="J3744" s="20">
        <v>1.39095892778E-2</v>
      </c>
      <c r="K3744" s="20">
        <v>4.0494087231500005E-2</v>
      </c>
      <c r="L3744" s="20">
        <v>2.4666651847100002E-3</v>
      </c>
      <c r="M3744" s="20">
        <v>2.3926652291687001E-3</v>
      </c>
      <c r="N3744" s="20">
        <v>7.3244713207899997E-5</v>
      </c>
      <c r="O3744" s="27">
        <v>3.3201773379325388E-3</v>
      </c>
      <c r="AT3744">
        <v>0</v>
      </c>
      <c r="AU3744">
        <v>4.0494087231500005E-2</v>
      </c>
      <c r="AV3744">
        <v>0</v>
      </c>
      <c r="AW3744">
        <v>3.7725296834000002</v>
      </c>
      <c r="AX3744">
        <v>0</v>
      </c>
      <c r="AY3744">
        <v>7.3244713207899997E-5</v>
      </c>
      <c r="AZ3744">
        <v>0</v>
      </c>
      <c r="BA3744">
        <v>2.4666651847100002E-3</v>
      </c>
      <c r="BB3744">
        <v>0</v>
      </c>
      <c r="BC3744">
        <v>6.0366048001500003E-5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</row>
    <row r="3745" spans="1:70" x14ac:dyDescent="0.25">
      <c r="A3745" s="19" t="s">
        <v>400</v>
      </c>
      <c r="B3745" s="20" t="s">
        <v>346</v>
      </c>
      <c r="C3745" s="20" t="s">
        <v>406</v>
      </c>
      <c r="D3745" s="20" t="s">
        <v>435</v>
      </c>
      <c r="E3745" s="20" t="s">
        <v>244</v>
      </c>
      <c r="F3745" s="20" t="s">
        <v>243</v>
      </c>
      <c r="G3745" s="20" t="s">
        <v>17</v>
      </c>
      <c r="H3745" s="20" t="s">
        <v>230</v>
      </c>
      <c r="I3745" s="20">
        <v>153.15057659109999</v>
      </c>
      <c r="J3745" s="20">
        <v>0.10178817674929999</v>
      </c>
      <c r="K3745" s="20">
        <v>0.23270922324489995</v>
      </c>
      <c r="L3745" s="20">
        <v>1.8616763582010001E-2</v>
      </c>
      <c r="M3745" s="20">
        <v>1.80582606745497E-2</v>
      </c>
      <c r="N3745" s="20">
        <v>7.19638199332E-4</v>
      </c>
      <c r="O3745" s="27">
        <v>1.7728271695883164E-2</v>
      </c>
      <c r="AT3745">
        <v>0</v>
      </c>
      <c r="AU3745">
        <v>0.23270922324489995</v>
      </c>
      <c r="AV3745">
        <v>0</v>
      </c>
      <c r="AW3745">
        <v>37.486697738059995</v>
      </c>
      <c r="AX3745">
        <v>0</v>
      </c>
      <c r="AY3745">
        <v>7.19638199332E-4</v>
      </c>
      <c r="AZ3745">
        <v>0</v>
      </c>
      <c r="BA3745">
        <v>1.8616763582010001E-2</v>
      </c>
      <c r="BB3745">
        <v>0</v>
      </c>
      <c r="BC3745">
        <v>3.0701600118589997E-4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</row>
    <row r="3746" spans="1:70" x14ac:dyDescent="0.25">
      <c r="A3746" s="19" t="s">
        <v>400</v>
      </c>
      <c r="B3746" s="20" t="s">
        <v>346</v>
      </c>
      <c r="C3746" s="20" t="s">
        <v>406</v>
      </c>
      <c r="D3746" s="20" t="s">
        <v>435</v>
      </c>
      <c r="E3746" s="20" t="s">
        <v>245</v>
      </c>
      <c r="F3746" s="20" t="s">
        <v>25</v>
      </c>
      <c r="G3746" s="20" t="s">
        <v>17</v>
      </c>
      <c r="H3746" s="20" t="s">
        <v>230</v>
      </c>
      <c r="I3746" s="20">
        <v>7.8789111200999997</v>
      </c>
      <c r="J3746" s="20">
        <v>1.6784927760000001E-3</v>
      </c>
      <c r="K3746" s="20">
        <v>2.4325071071999997E-3</v>
      </c>
      <c r="L3746" s="20">
        <v>2.6068928440000001E-4</v>
      </c>
      <c r="M3746" s="20">
        <v>2.5286860586799998E-4</v>
      </c>
      <c r="N3746" s="20">
        <v>6.090508834E-6</v>
      </c>
      <c r="O3746" s="27">
        <v>2.3067399067958701E-4</v>
      </c>
      <c r="AT3746">
        <v>0</v>
      </c>
      <c r="AU3746">
        <v>2.4325071071999997E-3</v>
      </c>
      <c r="AV3746">
        <v>0</v>
      </c>
      <c r="AW3746">
        <v>0.3105915232</v>
      </c>
      <c r="AX3746">
        <v>0</v>
      </c>
      <c r="AY3746">
        <v>6.090508834E-6</v>
      </c>
      <c r="AZ3746">
        <v>0</v>
      </c>
      <c r="BA3746">
        <v>2.6068928440000001E-4</v>
      </c>
      <c r="BB3746">
        <v>0</v>
      </c>
      <c r="BC3746">
        <v>3.5795320989999999E-6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</row>
    <row r="3747" spans="1:70" x14ac:dyDescent="0.25">
      <c r="A3747" s="19" t="s">
        <v>400</v>
      </c>
      <c r="B3747" s="20" t="s">
        <v>346</v>
      </c>
      <c r="C3747" s="20" t="s">
        <v>406</v>
      </c>
      <c r="D3747" s="20" t="s">
        <v>435</v>
      </c>
      <c r="E3747" s="20" t="s">
        <v>246</v>
      </c>
      <c r="F3747" s="20" t="s">
        <v>89</v>
      </c>
      <c r="G3747" s="20" t="s">
        <v>17</v>
      </c>
      <c r="H3747" s="20" t="s">
        <v>230</v>
      </c>
      <c r="I3747" s="20">
        <v>17.430129267000002</v>
      </c>
      <c r="J3747" s="20">
        <v>7.4998581699999988E-4</v>
      </c>
      <c r="K3747" s="20">
        <v>1.5871772209999997E-3</v>
      </c>
      <c r="L3747" s="20">
        <v>1.2725169170000003E-4</v>
      </c>
      <c r="M3747" s="20">
        <v>1.2343414094899999E-4</v>
      </c>
      <c r="N3747" s="20">
        <v>2.8742415309999999E-6</v>
      </c>
      <c r="O3747" s="27">
        <v>1.7621815701578396E-4</v>
      </c>
      <c r="AT3747">
        <v>0</v>
      </c>
      <c r="AU3747">
        <v>1.5871772209999997E-3</v>
      </c>
      <c r="AV3747">
        <v>0</v>
      </c>
      <c r="AW3747">
        <v>0.14717863930000002</v>
      </c>
      <c r="AX3747">
        <v>0</v>
      </c>
      <c r="AY3747">
        <v>2.8742415309999999E-6</v>
      </c>
      <c r="AZ3747">
        <v>0</v>
      </c>
      <c r="BA3747">
        <v>1.2725169170000003E-4</v>
      </c>
      <c r="BB3747">
        <v>0</v>
      </c>
      <c r="BC3747">
        <v>3.1238183280000005E-6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</row>
    <row r="3748" spans="1:70" x14ac:dyDescent="0.25">
      <c r="A3748" s="19" t="s">
        <v>400</v>
      </c>
      <c r="B3748" s="20" t="s">
        <v>346</v>
      </c>
      <c r="C3748" s="20" t="s">
        <v>406</v>
      </c>
      <c r="D3748" s="20" t="s">
        <v>435</v>
      </c>
      <c r="E3748" s="20" t="s">
        <v>247</v>
      </c>
      <c r="F3748" s="20" t="s">
        <v>91</v>
      </c>
      <c r="G3748" s="20" t="s">
        <v>17</v>
      </c>
      <c r="H3748" s="20" t="s">
        <v>230</v>
      </c>
      <c r="I3748" s="20">
        <v>39.882782650999999</v>
      </c>
      <c r="J3748" s="20">
        <v>1.7509287954800001E-2</v>
      </c>
      <c r="K3748" s="20">
        <v>6.7071445311699993E-2</v>
      </c>
      <c r="L3748" s="20">
        <v>3.3419744244199997E-3</v>
      </c>
      <c r="M3748" s="20">
        <v>3.2417151916873999E-3</v>
      </c>
      <c r="N3748" s="20">
        <v>1.6495845831149996E-4</v>
      </c>
      <c r="O3748" s="27">
        <v>4.5608555161740748E-3</v>
      </c>
      <c r="AT3748">
        <v>0</v>
      </c>
      <c r="AU3748">
        <v>6.7071445311699993E-2</v>
      </c>
      <c r="AV3748">
        <v>0</v>
      </c>
      <c r="AW3748">
        <v>8.5641008165500008</v>
      </c>
      <c r="AX3748">
        <v>0</v>
      </c>
      <c r="AY3748">
        <v>1.6495845831149996E-4</v>
      </c>
      <c r="AZ3748">
        <v>0</v>
      </c>
      <c r="BA3748">
        <v>3.3419744244199997E-3</v>
      </c>
      <c r="BB3748">
        <v>0</v>
      </c>
      <c r="BC3748">
        <v>8.2091643410100003E-5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</row>
    <row r="3749" spans="1:70" x14ac:dyDescent="0.25">
      <c r="A3749" s="19" t="s">
        <v>400</v>
      </c>
      <c r="B3749" s="20" t="s">
        <v>346</v>
      </c>
      <c r="C3749" s="20" t="s">
        <v>406</v>
      </c>
      <c r="D3749" s="20" t="s">
        <v>435</v>
      </c>
      <c r="E3749" s="20" t="s">
        <v>249</v>
      </c>
      <c r="F3749" s="20" t="s">
        <v>248</v>
      </c>
      <c r="G3749" s="20" t="s">
        <v>17</v>
      </c>
      <c r="H3749" s="20" t="s">
        <v>230</v>
      </c>
      <c r="I3749" s="20">
        <v>36.515727310000003</v>
      </c>
      <c r="J3749" s="20">
        <v>2.2214338198799997E-2</v>
      </c>
      <c r="K3749" s="20">
        <v>5.77124022705E-2</v>
      </c>
      <c r="L3749" s="20">
        <v>4.2822382435299998E-3</v>
      </c>
      <c r="M3749" s="20">
        <v>4.1537710962240995E-3</v>
      </c>
      <c r="N3749" s="20">
        <v>1.78324300864E-4</v>
      </c>
      <c r="O3749" s="27">
        <v>4.4831542114566088E-3</v>
      </c>
      <c r="AT3749">
        <v>0</v>
      </c>
      <c r="AU3749">
        <v>5.77124022705E-2</v>
      </c>
      <c r="AV3749">
        <v>0</v>
      </c>
      <c r="AW3749">
        <v>9.3302678593999993</v>
      </c>
      <c r="AX3749">
        <v>0</v>
      </c>
      <c r="AY3749">
        <v>1.78324300864E-4</v>
      </c>
      <c r="AZ3749">
        <v>0</v>
      </c>
      <c r="BA3749">
        <v>4.2822382435299998E-3</v>
      </c>
      <c r="BB3749">
        <v>0</v>
      </c>
      <c r="BC3749">
        <v>7.9456829393000005E-5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</row>
    <row r="3750" spans="1:70" x14ac:dyDescent="0.25">
      <c r="A3750" s="19" t="s">
        <v>400</v>
      </c>
      <c r="B3750" s="20" t="s">
        <v>346</v>
      </c>
      <c r="C3750" s="20" t="s">
        <v>406</v>
      </c>
      <c r="D3750" s="20" t="s">
        <v>435</v>
      </c>
      <c r="E3750" s="20" t="s">
        <v>251</v>
      </c>
      <c r="F3750" s="20" t="s">
        <v>250</v>
      </c>
      <c r="G3750" s="20" t="s">
        <v>17</v>
      </c>
      <c r="H3750" s="20" t="s">
        <v>230</v>
      </c>
      <c r="I3750" s="20">
        <v>19.22589176</v>
      </c>
      <c r="J3750" s="20">
        <v>8.2441046537999996E-2</v>
      </c>
      <c r="K3750" s="20">
        <v>0.22924513363900001</v>
      </c>
      <c r="L3750" s="20">
        <v>1.2076073041399999E-2</v>
      </c>
      <c r="M3750" s="20">
        <v>1.1713790850158E-2</v>
      </c>
      <c r="N3750" s="20">
        <v>6.0295228911999999E-4</v>
      </c>
      <c r="O3750" s="27">
        <v>1.3670170294765841E-2</v>
      </c>
      <c r="AT3750">
        <v>0</v>
      </c>
      <c r="AU3750">
        <v>0.22924513363900001</v>
      </c>
      <c r="AV3750">
        <v>0</v>
      </c>
      <c r="AW3750">
        <v>32.035182315</v>
      </c>
      <c r="AX3750">
        <v>0</v>
      </c>
      <c r="AY3750">
        <v>6.0295228911999999E-4</v>
      </c>
      <c r="AZ3750">
        <v>0</v>
      </c>
      <c r="BA3750">
        <v>1.2076073041399999E-2</v>
      </c>
      <c r="BB3750">
        <v>0</v>
      </c>
      <c r="BC3750">
        <v>2.1823498291399999E-4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</row>
    <row r="3751" spans="1:70" x14ac:dyDescent="0.25">
      <c r="A3751" s="19" t="s">
        <v>400</v>
      </c>
      <c r="B3751" s="20" t="s">
        <v>346</v>
      </c>
      <c r="C3751" s="20" t="s">
        <v>406</v>
      </c>
      <c r="D3751" s="20" t="s">
        <v>435</v>
      </c>
      <c r="E3751" s="20" t="s">
        <v>252</v>
      </c>
      <c r="F3751" s="20" t="s">
        <v>27</v>
      </c>
      <c r="G3751" s="20" t="s">
        <v>17</v>
      </c>
      <c r="H3751" s="20" t="s">
        <v>230</v>
      </c>
      <c r="I3751" s="20">
        <v>10.802639279999999</v>
      </c>
      <c r="J3751" s="20">
        <v>4.3337888380999999E-3</v>
      </c>
      <c r="K3751" s="20">
        <v>1.2534924204E-2</v>
      </c>
      <c r="L3751" s="20">
        <v>7.1958084254999998E-4</v>
      </c>
      <c r="M3751" s="20">
        <v>6.9799341727349988E-4</v>
      </c>
      <c r="N3751" s="20">
        <v>2.9349277590999998E-5</v>
      </c>
      <c r="O3751" s="27">
        <v>8.9276744735661588E-4</v>
      </c>
      <c r="AT3751">
        <v>0</v>
      </c>
      <c r="AU3751">
        <v>1.2534924204E-2</v>
      </c>
      <c r="AV3751">
        <v>0</v>
      </c>
      <c r="AW3751">
        <v>1.5150779898</v>
      </c>
      <c r="AX3751">
        <v>0</v>
      </c>
      <c r="AY3751">
        <v>2.9349277590999998E-5</v>
      </c>
      <c r="AZ3751">
        <v>0</v>
      </c>
      <c r="BA3751">
        <v>7.1958084254999998E-4</v>
      </c>
      <c r="BB3751">
        <v>0</v>
      </c>
      <c r="BC3751">
        <v>1.5581678972000001E-5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</row>
    <row r="3752" spans="1:70" x14ac:dyDescent="0.25">
      <c r="A3752" s="19" t="s">
        <v>400</v>
      </c>
      <c r="B3752" s="20" t="s">
        <v>346</v>
      </c>
      <c r="C3752" s="20" t="s">
        <v>406</v>
      </c>
      <c r="D3752" s="20" t="s">
        <v>435</v>
      </c>
      <c r="E3752" s="20" t="s">
        <v>253</v>
      </c>
      <c r="F3752" s="20" t="s">
        <v>94</v>
      </c>
      <c r="G3752" s="20" t="s">
        <v>17</v>
      </c>
      <c r="H3752" s="20" t="s">
        <v>230</v>
      </c>
      <c r="I3752" s="20">
        <v>136.096431</v>
      </c>
      <c r="J3752" s="20">
        <v>6.0119288173299999E-2</v>
      </c>
      <c r="K3752" s="20">
        <v>9.1217294986500011E-2</v>
      </c>
      <c r="L3752" s="20">
        <v>9.5181617799900003E-3</v>
      </c>
      <c r="M3752" s="20">
        <v>9.2326169265903001E-3</v>
      </c>
      <c r="N3752" s="20">
        <v>2.3485032310419999E-4</v>
      </c>
      <c r="O3752" s="27">
        <v>8.308561115719976E-3</v>
      </c>
      <c r="AT3752">
        <v>0</v>
      </c>
      <c r="AU3752">
        <v>9.1217294986500011E-2</v>
      </c>
      <c r="AV3752">
        <v>0</v>
      </c>
      <c r="AW3752">
        <v>11.998979299989999</v>
      </c>
      <c r="AX3752">
        <v>0</v>
      </c>
      <c r="AY3752">
        <v>2.3485032310419999E-4</v>
      </c>
      <c r="AZ3752">
        <v>0</v>
      </c>
      <c r="BA3752">
        <v>9.5181617799900003E-3</v>
      </c>
      <c r="BB3752">
        <v>0</v>
      </c>
      <c r="BC3752">
        <v>1.5045119406350001E-4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</row>
    <row r="3753" spans="1:70" x14ac:dyDescent="0.25">
      <c r="A3753" s="19" t="s">
        <v>400</v>
      </c>
      <c r="B3753" s="20" t="s">
        <v>346</v>
      </c>
      <c r="C3753" s="20" t="s">
        <v>406</v>
      </c>
      <c r="D3753" s="20" t="s">
        <v>435</v>
      </c>
      <c r="E3753" s="20" t="s">
        <v>254</v>
      </c>
      <c r="F3753" s="20" t="s">
        <v>96</v>
      </c>
      <c r="G3753" s="20" t="s">
        <v>17</v>
      </c>
      <c r="H3753" s="20" t="s">
        <v>230</v>
      </c>
      <c r="I3753" s="20">
        <v>169.469565268</v>
      </c>
      <c r="J3753" s="20">
        <v>0.13186067428180001</v>
      </c>
      <c r="K3753" s="20">
        <v>0.31488998167999999</v>
      </c>
      <c r="L3753" s="20">
        <v>2.1311848029379996E-2</v>
      </c>
      <c r="M3753" s="20">
        <v>2.0672492588498601E-2</v>
      </c>
      <c r="N3753" s="20">
        <v>7.8563411385400002E-4</v>
      </c>
      <c r="O3753" s="27">
        <v>2.2147399107863647E-2</v>
      </c>
      <c r="AT3753">
        <v>0</v>
      </c>
      <c r="AU3753">
        <v>0.31488998167999999</v>
      </c>
      <c r="AV3753">
        <v>0</v>
      </c>
      <c r="AW3753">
        <v>40.811699678299995</v>
      </c>
      <c r="AX3753">
        <v>0</v>
      </c>
      <c r="AY3753">
        <v>7.8563411385400002E-4</v>
      </c>
      <c r="AZ3753">
        <v>0</v>
      </c>
      <c r="BA3753">
        <v>2.1311848029379996E-2</v>
      </c>
      <c r="BB3753">
        <v>0</v>
      </c>
      <c r="BC3753">
        <v>3.9570478926890005E-4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</row>
    <row r="3754" spans="1:70" x14ac:dyDescent="0.25">
      <c r="A3754" s="19" t="s">
        <v>400</v>
      </c>
      <c r="B3754" s="20" t="s">
        <v>346</v>
      </c>
      <c r="C3754" s="20" t="s">
        <v>406</v>
      </c>
      <c r="D3754" s="20" t="s">
        <v>435</v>
      </c>
      <c r="E3754" s="20" t="s">
        <v>255</v>
      </c>
      <c r="F3754" s="20" t="s">
        <v>98</v>
      </c>
      <c r="G3754" s="20" t="s">
        <v>17</v>
      </c>
      <c r="H3754" s="20" t="s">
        <v>230</v>
      </c>
      <c r="I3754" s="20">
        <v>408.58672259959997</v>
      </c>
      <c r="J3754" s="20">
        <v>0.21681768830890003</v>
      </c>
      <c r="K3754" s="20">
        <v>0.22377932692111002</v>
      </c>
      <c r="L3754" s="20">
        <v>3.4365984637416996E-2</v>
      </c>
      <c r="M3754" s="20">
        <v>3.3335005098294485E-2</v>
      </c>
      <c r="N3754" s="20">
        <v>4.8487865689129993E-4</v>
      </c>
      <c r="O3754" s="27">
        <v>4.5383330903499948E-2</v>
      </c>
      <c r="AT3754">
        <v>0</v>
      </c>
      <c r="AU3754">
        <v>0.22377932692111002</v>
      </c>
      <c r="AV3754">
        <v>0</v>
      </c>
      <c r="AW3754">
        <v>24.728384783045001</v>
      </c>
      <c r="AX3754">
        <v>0</v>
      </c>
      <c r="AY3754">
        <v>4.8487865689129993E-4</v>
      </c>
      <c r="AZ3754">
        <v>0</v>
      </c>
      <c r="BA3754">
        <v>3.4365984637416996E-2</v>
      </c>
      <c r="BB3754">
        <v>0</v>
      </c>
      <c r="BC3754">
        <v>8.4135455697780003E-4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</row>
    <row r="3755" spans="1:70" x14ac:dyDescent="0.25">
      <c r="A3755" s="19" t="s">
        <v>400</v>
      </c>
      <c r="B3755" s="20" t="s">
        <v>346</v>
      </c>
      <c r="C3755" s="20" t="s">
        <v>406</v>
      </c>
      <c r="D3755" s="20" t="s">
        <v>435</v>
      </c>
      <c r="E3755" s="20" t="s">
        <v>257</v>
      </c>
      <c r="F3755" s="20" t="s">
        <v>256</v>
      </c>
      <c r="G3755" s="20" t="s">
        <v>17</v>
      </c>
      <c r="H3755" s="20" t="s">
        <v>230</v>
      </c>
      <c r="I3755" s="20">
        <v>117.69545669</v>
      </c>
      <c r="J3755" s="20">
        <v>0.11473097379000001</v>
      </c>
      <c r="K3755" s="20">
        <v>0.26392131417999998</v>
      </c>
      <c r="L3755" s="20">
        <v>1.79861035026E-2</v>
      </c>
      <c r="M3755" s="20">
        <v>1.7446520397521998E-2</v>
      </c>
      <c r="N3755" s="20">
        <v>7.1637655448999994E-4</v>
      </c>
      <c r="O3755" s="27">
        <v>1.8218413674179552E-2</v>
      </c>
      <c r="AT3755">
        <v>0</v>
      </c>
      <c r="AU3755">
        <v>0.26392131417999998</v>
      </c>
      <c r="AV3755">
        <v>0</v>
      </c>
      <c r="AW3755">
        <v>37.339884625999993</v>
      </c>
      <c r="AX3755">
        <v>0</v>
      </c>
      <c r="AY3755">
        <v>7.1637655448999994E-4</v>
      </c>
      <c r="AZ3755">
        <v>0</v>
      </c>
      <c r="BA3755">
        <v>1.79861035026E-2</v>
      </c>
      <c r="BB3755">
        <v>0</v>
      </c>
      <c r="BC3755">
        <v>3.2327305835000002E-4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</row>
    <row r="3756" spans="1:70" x14ac:dyDescent="0.25">
      <c r="A3756" s="19" t="s">
        <v>400</v>
      </c>
      <c r="B3756" s="20" t="s">
        <v>346</v>
      </c>
      <c r="C3756" s="20" t="s">
        <v>406</v>
      </c>
      <c r="D3756" s="20" t="s">
        <v>435</v>
      </c>
      <c r="E3756" s="20" t="s">
        <v>258</v>
      </c>
      <c r="F3756" s="20" t="s">
        <v>100</v>
      </c>
      <c r="G3756" s="20" t="s">
        <v>17</v>
      </c>
      <c r="H3756" s="20" t="s">
        <v>230</v>
      </c>
      <c r="I3756" s="20">
        <v>635.85178657999995</v>
      </c>
      <c r="J3756" s="20">
        <v>0.181526040512</v>
      </c>
      <c r="K3756" s="20">
        <v>0.1547206036622</v>
      </c>
      <c r="L3756" s="20">
        <v>2.8034941736499997E-2</v>
      </c>
      <c r="M3756" s="20">
        <v>2.7193893484405002E-2</v>
      </c>
      <c r="N3756" s="20">
        <v>3.3237463148300003E-4</v>
      </c>
      <c r="O3756" s="27">
        <v>4.024806030444314E-2</v>
      </c>
      <c r="AT3756">
        <v>0</v>
      </c>
      <c r="AU3756">
        <v>0.1547206036622</v>
      </c>
      <c r="AV3756">
        <v>0</v>
      </c>
      <c r="AW3756">
        <v>16.950361999920002</v>
      </c>
      <c r="AX3756">
        <v>0</v>
      </c>
      <c r="AY3756">
        <v>3.3237463148300003E-4</v>
      </c>
      <c r="AZ3756">
        <v>0</v>
      </c>
      <c r="BA3756">
        <v>2.8034941736499997E-2</v>
      </c>
      <c r="BB3756">
        <v>0</v>
      </c>
      <c r="BC3756">
        <v>7.3351361519899991E-4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</row>
    <row r="3757" spans="1:70" x14ac:dyDescent="0.25">
      <c r="A3757" s="19" t="s">
        <v>400</v>
      </c>
      <c r="B3757" s="20" t="s">
        <v>346</v>
      </c>
      <c r="C3757" s="20" t="s">
        <v>406</v>
      </c>
      <c r="D3757" s="20" t="s">
        <v>435</v>
      </c>
      <c r="E3757" s="20" t="s">
        <v>260</v>
      </c>
      <c r="F3757" s="20" t="s">
        <v>259</v>
      </c>
      <c r="G3757" s="20" t="s">
        <v>17</v>
      </c>
      <c r="H3757" s="20" t="s">
        <v>230</v>
      </c>
      <c r="I3757" s="20">
        <v>4.9944667989999996</v>
      </c>
      <c r="J3757" s="20">
        <v>1.5107048349999999E-2</v>
      </c>
      <c r="K3757" s="20">
        <v>3.4723465799999999E-2</v>
      </c>
      <c r="L3757" s="20">
        <v>1.960134244E-3</v>
      </c>
      <c r="M3757" s="20">
        <v>1.90133021668E-3</v>
      </c>
      <c r="N3757" s="20">
        <v>7.6860520340000003E-5</v>
      </c>
      <c r="O3757" s="27">
        <v>2.2184277795868497E-3</v>
      </c>
      <c r="AT3757">
        <v>0</v>
      </c>
      <c r="AU3757">
        <v>3.4723465799999999E-2</v>
      </c>
      <c r="AV3757">
        <v>0</v>
      </c>
      <c r="AW3757">
        <v>4.0133272160000004</v>
      </c>
      <c r="AX3757">
        <v>0</v>
      </c>
      <c r="AY3757">
        <v>7.6860520340000003E-5</v>
      </c>
      <c r="AZ3757">
        <v>0</v>
      </c>
      <c r="BA3757">
        <v>1.960134244E-3</v>
      </c>
      <c r="BB3757">
        <v>0</v>
      </c>
      <c r="BC3757">
        <v>3.8934445449999996E-5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</row>
    <row r="3758" spans="1:70" x14ac:dyDescent="0.25">
      <c r="A3758" s="19" t="s">
        <v>400</v>
      </c>
      <c r="B3758" s="20" t="s">
        <v>346</v>
      </c>
      <c r="C3758" s="20" t="s">
        <v>406</v>
      </c>
      <c r="D3758" s="20" t="s">
        <v>435</v>
      </c>
      <c r="E3758" s="20" t="s">
        <v>261</v>
      </c>
      <c r="F3758" s="20" t="s">
        <v>102</v>
      </c>
      <c r="G3758" s="20" t="s">
        <v>17</v>
      </c>
      <c r="H3758" s="20" t="s">
        <v>230</v>
      </c>
      <c r="I3758" s="20">
        <v>4.7699959039999991</v>
      </c>
      <c r="J3758" s="20">
        <v>5.6560740499999999E-4</v>
      </c>
      <c r="K3758" s="20">
        <v>5.0456472100000004E-4</v>
      </c>
      <c r="L3758" s="20">
        <v>8.8594326000000011E-5</v>
      </c>
      <c r="M3758" s="20">
        <v>8.5936496219999998E-5</v>
      </c>
      <c r="N3758" s="20">
        <v>1.0265319230000001E-6</v>
      </c>
      <c r="O3758" s="27">
        <v>1.38491760232566E-4</v>
      </c>
      <c r="AT3758">
        <v>0</v>
      </c>
      <c r="AU3758">
        <v>5.0456472100000004E-4</v>
      </c>
      <c r="AV3758">
        <v>0</v>
      </c>
      <c r="AW3758">
        <v>5.2351795800000003E-2</v>
      </c>
      <c r="AX3758">
        <v>0</v>
      </c>
      <c r="AY3758">
        <v>1.0265319230000001E-6</v>
      </c>
      <c r="AZ3758">
        <v>0</v>
      </c>
      <c r="BA3758">
        <v>8.8594326000000011E-5</v>
      </c>
      <c r="BB3758">
        <v>0</v>
      </c>
      <c r="BC3758">
        <v>2.5122979219999999E-6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</row>
    <row r="3759" spans="1:70" x14ac:dyDescent="0.25">
      <c r="A3759" s="19" t="s">
        <v>400</v>
      </c>
      <c r="B3759" s="20" t="s">
        <v>346</v>
      </c>
      <c r="C3759" s="20" t="s">
        <v>406</v>
      </c>
      <c r="D3759" s="20" t="s">
        <v>435</v>
      </c>
      <c r="E3759" s="20" t="s">
        <v>262</v>
      </c>
      <c r="F3759" s="20" t="s">
        <v>104</v>
      </c>
      <c r="G3759" s="20" t="s">
        <v>17</v>
      </c>
      <c r="H3759" s="20" t="s">
        <v>230</v>
      </c>
      <c r="I3759" s="20">
        <v>14.887998319600001</v>
      </c>
      <c r="J3759" s="20">
        <v>1.6123909880700005E-2</v>
      </c>
      <c r="K3759" s="20">
        <v>3.3913273431200007E-2</v>
      </c>
      <c r="L3759" s="20">
        <v>2.3029515360899998E-3</v>
      </c>
      <c r="M3759" s="20">
        <v>2.2338629900073002E-3</v>
      </c>
      <c r="N3759" s="20">
        <v>7.4267789991800003E-5</v>
      </c>
      <c r="O3759" s="27">
        <v>2.4135205614255685E-3</v>
      </c>
      <c r="AT3759">
        <v>0</v>
      </c>
      <c r="AU3759">
        <v>3.3913273431200007E-2</v>
      </c>
      <c r="AV3759">
        <v>0</v>
      </c>
      <c r="AW3759">
        <v>3.8506843603400007</v>
      </c>
      <c r="AX3759">
        <v>0</v>
      </c>
      <c r="AY3759">
        <v>7.4267789991800003E-5</v>
      </c>
      <c r="AZ3759">
        <v>0</v>
      </c>
      <c r="BA3759">
        <v>2.3029515360899998E-3</v>
      </c>
      <c r="BB3759">
        <v>0</v>
      </c>
      <c r="BC3759">
        <v>4.3706246812800007E-5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</row>
    <row r="3760" spans="1:70" x14ac:dyDescent="0.25">
      <c r="A3760" s="19" t="s">
        <v>400</v>
      </c>
      <c r="B3760" s="20" t="s">
        <v>346</v>
      </c>
      <c r="C3760" s="20" t="s">
        <v>406</v>
      </c>
      <c r="D3760" s="20" t="s">
        <v>435</v>
      </c>
      <c r="E3760" s="20" t="s">
        <v>263</v>
      </c>
      <c r="F3760" s="20" t="s">
        <v>106</v>
      </c>
      <c r="G3760" s="20" t="s">
        <v>30</v>
      </c>
      <c r="H3760" s="20" t="s">
        <v>230</v>
      </c>
      <c r="I3760" s="20">
        <v>110.89257477</v>
      </c>
      <c r="J3760" s="20">
        <v>1.11844759869E-2</v>
      </c>
      <c r="K3760" s="20">
        <v>1.0258033219600001E-2</v>
      </c>
      <c r="L3760" s="20">
        <v>1.6677565218300001E-3</v>
      </c>
      <c r="M3760" s="20">
        <v>1.6177238261750999E-3</v>
      </c>
      <c r="N3760" s="20">
        <v>2.06653921716E-5</v>
      </c>
      <c r="O3760" s="27">
        <v>2.7163743965614613E-3</v>
      </c>
      <c r="AT3760">
        <v>0</v>
      </c>
      <c r="AU3760">
        <v>1.0258033219600001E-2</v>
      </c>
      <c r="AV3760">
        <v>0</v>
      </c>
      <c r="AW3760">
        <v>1.05390327581</v>
      </c>
      <c r="AX3760">
        <v>0</v>
      </c>
      <c r="AY3760">
        <v>2.06653921716E-5</v>
      </c>
      <c r="AZ3760">
        <v>0</v>
      </c>
      <c r="BA3760">
        <v>1.6677565218300001E-3</v>
      </c>
      <c r="BB3760">
        <v>0</v>
      </c>
      <c r="BC3760">
        <v>4.9518133554000008E-5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</row>
    <row r="3761" spans="1:70" x14ac:dyDescent="0.25">
      <c r="A3761" s="19" t="s">
        <v>400</v>
      </c>
      <c r="B3761" s="20" t="s">
        <v>346</v>
      </c>
      <c r="C3761" s="20" t="s">
        <v>406</v>
      </c>
      <c r="D3761" s="20" t="s">
        <v>435</v>
      </c>
      <c r="E3761" s="20" t="s">
        <v>264</v>
      </c>
      <c r="F3761" s="20" t="s">
        <v>108</v>
      </c>
      <c r="G3761" s="20" t="s">
        <v>30</v>
      </c>
      <c r="H3761" s="20" t="s">
        <v>230</v>
      </c>
      <c r="I3761" s="20">
        <v>81.148018422600003</v>
      </c>
      <c r="J3761" s="20">
        <v>7.1929027188399997E-2</v>
      </c>
      <c r="K3761" s="20">
        <v>8.8131278505099997E-2</v>
      </c>
      <c r="L3761" s="20">
        <v>1.010519483452E-2</v>
      </c>
      <c r="M3761" s="20">
        <v>9.8020389894843997E-3</v>
      </c>
      <c r="N3761" s="20">
        <v>2.9798440863679996E-4</v>
      </c>
      <c r="O3761" s="27">
        <v>6.7921529677958175E-3</v>
      </c>
      <c r="AT3761">
        <v>0</v>
      </c>
      <c r="AU3761">
        <v>8.8131278505099997E-2</v>
      </c>
      <c r="AV3761">
        <v>0</v>
      </c>
      <c r="AW3761">
        <v>15.306876646680001</v>
      </c>
      <c r="AX3761">
        <v>0</v>
      </c>
      <c r="AY3761">
        <v>2.9798440863679996E-4</v>
      </c>
      <c r="AZ3761">
        <v>0</v>
      </c>
      <c r="BA3761">
        <v>1.010519483452E-2</v>
      </c>
      <c r="BB3761">
        <v>0</v>
      </c>
      <c r="BC3761">
        <v>1.0613306280448001E-4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</row>
    <row r="3762" spans="1:70" x14ac:dyDescent="0.25">
      <c r="A3762" s="19" t="s">
        <v>400</v>
      </c>
      <c r="B3762" s="20" t="s">
        <v>346</v>
      </c>
      <c r="C3762" s="20" t="s">
        <v>406</v>
      </c>
      <c r="D3762" s="20" t="s">
        <v>435</v>
      </c>
      <c r="E3762" s="20" t="s">
        <v>265</v>
      </c>
      <c r="F3762" s="20" t="s">
        <v>29</v>
      </c>
      <c r="G3762" s="20" t="s">
        <v>30</v>
      </c>
      <c r="H3762" s="20" t="s">
        <v>230</v>
      </c>
      <c r="I3762" s="20">
        <v>68.480923832999991</v>
      </c>
      <c r="J3762" s="20">
        <v>1.7350508052699998E-2</v>
      </c>
      <c r="K3762" s="20">
        <v>4.6494762169300007E-2</v>
      </c>
      <c r="L3762" s="20">
        <v>3.2555731750599998E-3</v>
      </c>
      <c r="M3762" s="20">
        <v>3.1579059798082002E-3</v>
      </c>
      <c r="N3762" s="20">
        <v>1.302674789662E-4</v>
      </c>
      <c r="O3762" s="27">
        <v>3.6982308691716446E-3</v>
      </c>
      <c r="AT3762">
        <v>0</v>
      </c>
      <c r="AU3762">
        <v>4.6494762169300007E-2</v>
      </c>
      <c r="AV3762">
        <v>0</v>
      </c>
      <c r="AW3762">
        <v>6.6844118513000002</v>
      </c>
      <c r="AX3762">
        <v>0</v>
      </c>
      <c r="AY3762">
        <v>1.302674789662E-4</v>
      </c>
      <c r="AZ3762">
        <v>0</v>
      </c>
      <c r="BA3762">
        <v>3.2555731750599998E-3</v>
      </c>
      <c r="BB3762">
        <v>0</v>
      </c>
      <c r="BC3762">
        <v>6.2592737950100007E-5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</row>
    <row r="3763" spans="1:70" x14ac:dyDescent="0.25">
      <c r="A3763" s="19" t="s">
        <v>400</v>
      </c>
      <c r="B3763" s="20" t="s">
        <v>346</v>
      </c>
      <c r="C3763" s="20" t="s">
        <v>406</v>
      </c>
      <c r="D3763" s="20" t="s">
        <v>435</v>
      </c>
      <c r="E3763" s="20" t="s">
        <v>266</v>
      </c>
      <c r="F3763" s="20" t="s">
        <v>32</v>
      </c>
      <c r="G3763" s="20" t="s">
        <v>30</v>
      </c>
      <c r="H3763" s="20" t="s">
        <v>230</v>
      </c>
      <c r="I3763" s="20">
        <v>80.869717850000015</v>
      </c>
      <c r="J3763" s="20">
        <v>1.7672034922E-2</v>
      </c>
      <c r="K3763" s="20">
        <v>5.3525484391000001E-2</v>
      </c>
      <c r="L3763" s="20">
        <v>3.4797913926999996E-3</v>
      </c>
      <c r="M3763" s="20">
        <v>3.3753976509190006E-3</v>
      </c>
      <c r="N3763" s="20">
        <v>1.32043562263E-4</v>
      </c>
      <c r="O3763" s="27">
        <v>4.2809093168108677E-3</v>
      </c>
      <c r="AT3763">
        <v>0</v>
      </c>
      <c r="AU3763">
        <v>5.3525484391000001E-2</v>
      </c>
      <c r="AV3763">
        <v>0</v>
      </c>
      <c r="AW3763">
        <v>6.7807897608999994</v>
      </c>
      <c r="AX3763">
        <v>0</v>
      </c>
      <c r="AY3763">
        <v>1.32043562263E-4</v>
      </c>
      <c r="AZ3763">
        <v>0</v>
      </c>
      <c r="BA3763">
        <v>3.4797913926999996E-3</v>
      </c>
      <c r="BB3763">
        <v>0</v>
      </c>
      <c r="BC3763">
        <v>7.7389563639000003E-5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</row>
    <row r="3764" spans="1:70" x14ac:dyDescent="0.25">
      <c r="A3764" s="19" t="s">
        <v>400</v>
      </c>
      <c r="B3764" s="20" t="s">
        <v>346</v>
      </c>
      <c r="C3764" s="20" t="s">
        <v>406</v>
      </c>
      <c r="D3764" s="20" t="s">
        <v>435</v>
      </c>
      <c r="E3764" s="20" t="s">
        <v>267</v>
      </c>
      <c r="F3764" s="20" t="s">
        <v>112</v>
      </c>
      <c r="G3764" s="20" t="s">
        <v>30</v>
      </c>
      <c r="H3764" s="20" t="s">
        <v>230</v>
      </c>
      <c r="I3764" s="20">
        <v>10.511923400000001</v>
      </c>
      <c r="J3764" s="20">
        <v>1.8952584710000002E-3</v>
      </c>
      <c r="K3764" s="20">
        <v>2.7619255159999998E-3</v>
      </c>
      <c r="L3764" s="20">
        <v>3.1656014169999995E-4</v>
      </c>
      <c r="M3764" s="20">
        <v>3.07063337449E-4</v>
      </c>
      <c r="N3764" s="20">
        <v>5.077334118E-6</v>
      </c>
      <c r="O3764" s="27">
        <v>4.9383596972618995E-4</v>
      </c>
      <c r="AT3764">
        <v>0</v>
      </c>
      <c r="AU3764">
        <v>2.7619255159999998E-3</v>
      </c>
      <c r="AV3764">
        <v>0</v>
      </c>
      <c r="AW3764">
        <v>0.26031952550000004</v>
      </c>
      <c r="AX3764">
        <v>0</v>
      </c>
      <c r="AY3764">
        <v>5.077334118E-6</v>
      </c>
      <c r="AZ3764">
        <v>0</v>
      </c>
      <c r="BA3764">
        <v>3.1656014169999995E-4</v>
      </c>
      <c r="BB3764">
        <v>0</v>
      </c>
      <c r="BC3764">
        <v>9.1271552300000009E-6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</row>
    <row r="3765" spans="1:70" x14ac:dyDescent="0.25">
      <c r="A3765" s="19" t="s">
        <v>400</v>
      </c>
      <c r="B3765" s="20" t="s">
        <v>346</v>
      </c>
      <c r="C3765" s="20" t="s">
        <v>406</v>
      </c>
      <c r="D3765" s="20" t="s">
        <v>435</v>
      </c>
      <c r="E3765" s="20" t="s">
        <v>268</v>
      </c>
      <c r="F3765" s="20" t="s">
        <v>114</v>
      </c>
      <c r="G3765" s="20" t="s">
        <v>30</v>
      </c>
      <c r="H3765" s="20" t="s">
        <v>230</v>
      </c>
      <c r="I3765" s="20">
        <v>316.02383900000001</v>
      </c>
      <c r="J3765" s="20">
        <v>6.0010042649999998E-2</v>
      </c>
      <c r="K3765" s="20">
        <v>0.10798385964</v>
      </c>
      <c r="L3765" s="20">
        <v>8.2704544370000004E-3</v>
      </c>
      <c r="M3765" s="20">
        <v>8.0223408038900008E-3</v>
      </c>
      <c r="N3765" s="20">
        <v>2.9002935119999999E-4</v>
      </c>
      <c r="O3765" s="27">
        <v>8.869102727238001E-3</v>
      </c>
      <c r="AT3765">
        <v>0</v>
      </c>
      <c r="AU3765">
        <v>0.10798385964</v>
      </c>
      <c r="AV3765">
        <v>0</v>
      </c>
      <c r="AW3765">
        <v>14.789059176999999</v>
      </c>
      <c r="AX3765">
        <v>0</v>
      </c>
      <c r="AY3765">
        <v>2.9002935119999999E-4</v>
      </c>
      <c r="AZ3765">
        <v>0</v>
      </c>
      <c r="BA3765">
        <v>8.2704544370000004E-3</v>
      </c>
      <c r="BB3765">
        <v>0</v>
      </c>
      <c r="BC3765">
        <v>1.04127115E-4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</row>
    <row r="3766" spans="1:70" x14ac:dyDescent="0.25">
      <c r="A3766" s="19" t="s">
        <v>400</v>
      </c>
      <c r="B3766" s="20" t="s">
        <v>346</v>
      </c>
      <c r="C3766" s="20" t="s">
        <v>406</v>
      </c>
      <c r="D3766" s="20" t="s">
        <v>435</v>
      </c>
      <c r="E3766" s="20" t="s">
        <v>269</v>
      </c>
      <c r="F3766" s="20" t="s">
        <v>116</v>
      </c>
      <c r="G3766" s="20" t="s">
        <v>30</v>
      </c>
      <c r="H3766" s="20" t="s">
        <v>230</v>
      </c>
      <c r="I3766" s="20">
        <v>41.797906777599998</v>
      </c>
      <c r="J3766" s="20">
        <v>2.6326278073400003E-2</v>
      </c>
      <c r="K3766" s="20">
        <v>5.4268670287100002E-2</v>
      </c>
      <c r="L3766" s="20">
        <v>4.7663590596900007E-3</v>
      </c>
      <c r="M3766" s="20">
        <v>4.6233682878993E-3</v>
      </c>
      <c r="N3766" s="20">
        <v>1.8380925027679999E-4</v>
      </c>
      <c r="O3766" s="27">
        <v>4.3955394725655097E-3</v>
      </c>
      <c r="AT3766">
        <v>0</v>
      </c>
      <c r="AU3766">
        <v>5.4268670287100002E-2</v>
      </c>
      <c r="AV3766">
        <v>0</v>
      </c>
      <c r="AW3766">
        <v>9.6419674230099996</v>
      </c>
      <c r="AX3766">
        <v>0</v>
      </c>
      <c r="AY3766">
        <v>1.8380925027679999E-4</v>
      </c>
      <c r="AZ3766">
        <v>0</v>
      </c>
      <c r="BA3766">
        <v>4.7663590596900007E-3</v>
      </c>
      <c r="BB3766">
        <v>0</v>
      </c>
      <c r="BC3766">
        <v>7.600828147454E-5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</row>
    <row r="3767" spans="1:70" x14ac:dyDescent="0.25">
      <c r="A3767" s="19" t="s">
        <v>400</v>
      </c>
      <c r="B3767" s="20" t="s">
        <v>346</v>
      </c>
      <c r="C3767" s="20" t="s">
        <v>406</v>
      </c>
      <c r="D3767" s="20" t="s">
        <v>435</v>
      </c>
      <c r="E3767" s="20" t="s">
        <v>270</v>
      </c>
      <c r="F3767" s="20" t="s">
        <v>45</v>
      </c>
      <c r="G3767" s="20" t="s">
        <v>37</v>
      </c>
      <c r="H3767" s="20" t="s">
        <v>230</v>
      </c>
      <c r="I3767" s="20">
        <v>1.68424781</v>
      </c>
      <c r="J3767" s="20">
        <v>1.7918775499999998E-5</v>
      </c>
      <c r="K3767" s="20">
        <v>2.9395515000000001E-5</v>
      </c>
      <c r="L3767" s="20">
        <v>2.7833968999999997E-6</v>
      </c>
      <c r="M3767" s="20">
        <v>2.6998949930000001E-6</v>
      </c>
      <c r="N3767" s="20">
        <v>5.3693341000000003E-8</v>
      </c>
      <c r="O3767" s="27">
        <v>4.8465337248899996E-6</v>
      </c>
      <c r="AT3767">
        <v>0</v>
      </c>
      <c r="AU3767">
        <v>2.9395515000000001E-5</v>
      </c>
      <c r="AV3767">
        <v>0</v>
      </c>
      <c r="AW3767">
        <v>2.7381276999999997E-3</v>
      </c>
      <c r="AX3767">
        <v>0</v>
      </c>
      <c r="AY3767">
        <v>5.3693341000000003E-8</v>
      </c>
      <c r="AZ3767">
        <v>0</v>
      </c>
      <c r="BA3767">
        <v>2.7833968999999997E-6</v>
      </c>
      <c r="BB3767">
        <v>0</v>
      </c>
      <c r="BC3767">
        <v>8.2005030000000002E-8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</row>
    <row r="3768" spans="1:70" x14ac:dyDescent="0.25">
      <c r="A3768" s="19" t="s">
        <v>400</v>
      </c>
      <c r="B3768" s="20" t="s">
        <v>346</v>
      </c>
      <c r="C3768" s="20" t="s">
        <v>406</v>
      </c>
      <c r="D3768" s="20" t="s">
        <v>435</v>
      </c>
      <c r="E3768" s="20" t="s">
        <v>271</v>
      </c>
      <c r="F3768" s="20" t="s">
        <v>48</v>
      </c>
      <c r="G3768" s="20" t="s">
        <v>37</v>
      </c>
      <c r="H3768" s="20" t="s">
        <v>230</v>
      </c>
      <c r="I3768" s="20">
        <v>4.6541488500000003</v>
      </c>
      <c r="J3768" s="20">
        <v>0</v>
      </c>
      <c r="K3768" s="20">
        <v>0</v>
      </c>
      <c r="L3768" s="20">
        <v>0</v>
      </c>
      <c r="M3768" s="20">
        <v>0</v>
      </c>
      <c r="N3768" s="20">
        <v>0</v>
      </c>
      <c r="O3768" s="27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</row>
    <row r="3769" spans="1:70" x14ac:dyDescent="0.25">
      <c r="A3769" s="19" t="s">
        <v>400</v>
      </c>
      <c r="B3769" s="20" t="s">
        <v>346</v>
      </c>
      <c r="C3769" s="20" t="s">
        <v>406</v>
      </c>
      <c r="D3769" s="20" t="s">
        <v>435</v>
      </c>
      <c r="E3769" s="20" t="s">
        <v>272</v>
      </c>
      <c r="F3769" s="20" t="s">
        <v>132</v>
      </c>
      <c r="G3769" s="20" t="s">
        <v>37</v>
      </c>
      <c r="H3769" s="20" t="s">
        <v>230</v>
      </c>
      <c r="I3769" s="20">
        <v>1006.6656606000001</v>
      </c>
      <c r="J3769" s="20">
        <v>8.4792137091999994E-2</v>
      </c>
      <c r="K3769" s="20">
        <v>0.16716230263599999</v>
      </c>
      <c r="L3769" s="20">
        <v>1.4614205619000002E-2</v>
      </c>
      <c r="M3769" s="20">
        <v>1.417577945043E-2</v>
      </c>
      <c r="N3769" s="20">
        <v>3.7418902528000002E-4</v>
      </c>
      <c r="O3769" s="27">
        <v>1.9857661164860565E-2</v>
      </c>
      <c r="AT3769">
        <v>0</v>
      </c>
      <c r="AU3769">
        <v>0.16716230263599999</v>
      </c>
      <c r="AV3769">
        <v>0</v>
      </c>
      <c r="AW3769">
        <v>19.081067716700002</v>
      </c>
      <c r="AX3769">
        <v>0</v>
      </c>
      <c r="AY3769">
        <v>3.7418902528000002E-4</v>
      </c>
      <c r="AZ3769">
        <v>0</v>
      </c>
      <c r="BA3769">
        <v>1.4614205619000002E-2</v>
      </c>
      <c r="BB3769">
        <v>0</v>
      </c>
      <c r="BC3769">
        <v>3.0072583940700002E-4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</row>
    <row r="3770" spans="1:70" x14ac:dyDescent="0.25">
      <c r="A3770" s="19" t="s">
        <v>400</v>
      </c>
      <c r="B3770" s="20" t="s">
        <v>346</v>
      </c>
      <c r="C3770" s="20" t="s">
        <v>406</v>
      </c>
      <c r="D3770" s="20" t="s">
        <v>435</v>
      </c>
      <c r="E3770" s="20" t="s">
        <v>273</v>
      </c>
      <c r="F3770" s="20" t="s">
        <v>136</v>
      </c>
      <c r="G3770" s="20" t="s">
        <v>37</v>
      </c>
      <c r="H3770" s="20" t="s">
        <v>230</v>
      </c>
      <c r="I3770" s="20">
        <v>254.22786617999998</v>
      </c>
      <c r="J3770" s="20">
        <v>1.78402355818E-2</v>
      </c>
      <c r="K3770" s="20">
        <v>3.3198616364000004E-2</v>
      </c>
      <c r="L3770" s="20">
        <v>2.7349801145999998E-3</v>
      </c>
      <c r="M3770" s="20">
        <v>2.6529307111619995E-3</v>
      </c>
      <c r="N3770" s="20">
        <v>7.722559485800001E-5</v>
      </c>
      <c r="O3770" s="27">
        <v>4.1885888209573577E-3</v>
      </c>
      <c r="AT3770">
        <v>0</v>
      </c>
      <c r="AU3770">
        <v>3.3198616364000004E-2</v>
      </c>
      <c r="AV3770">
        <v>0</v>
      </c>
      <c r="AW3770">
        <v>3.9379812434999999</v>
      </c>
      <c r="AX3770">
        <v>0</v>
      </c>
      <c r="AY3770">
        <v>7.722559485800001E-5</v>
      </c>
      <c r="AZ3770">
        <v>0</v>
      </c>
      <c r="BA3770">
        <v>2.7349801145999998E-3</v>
      </c>
      <c r="BB3770">
        <v>0</v>
      </c>
      <c r="BC3770">
        <v>5.6344102303000003E-5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</row>
    <row r="3771" spans="1:70" x14ac:dyDescent="0.25">
      <c r="A3771" s="19" t="s">
        <v>400</v>
      </c>
      <c r="B3771" s="20" t="s">
        <v>346</v>
      </c>
      <c r="C3771" s="20" t="s">
        <v>406</v>
      </c>
      <c r="D3771" s="20" t="s">
        <v>435</v>
      </c>
      <c r="E3771" s="20" t="s">
        <v>274</v>
      </c>
      <c r="F3771" s="20" t="s">
        <v>139</v>
      </c>
      <c r="G3771" s="20" t="s">
        <v>37</v>
      </c>
      <c r="H3771" s="20" t="s">
        <v>230</v>
      </c>
      <c r="I3771" s="20">
        <v>306.04972140700005</v>
      </c>
      <c r="J3771" s="20">
        <v>0.10114051706179999</v>
      </c>
      <c r="K3771" s="20">
        <v>0.24943497946929999</v>
      </c>
      <c r="L3771" s="20">
        <v>1.7869636284169998E-2</v>
      </c>
      <c r="M3771" s="20">
        <v>1.7333547195644901E-2</v>
      </c>
      <c r="N3771" s="20">
        <v>5.0520503632600004E-4</v>
      </c>
      <c r="O3771" s="27">
        <v>2.3157527831902853E-2</v>
      </c>
      <c r="AT3771">
        <v>0</v>
      </c>
      <c r="AU3771">
        <v>0.24943497946929999</v>
      </c>
      <c r="AV3771">
        <v>0</v>
      </c>
      <c r="AW3771">
        <v>25.977902707490003</v>
      </c>
      <c r="AX3771">
        <v>0</v>
      </c>
      <c r="AY3771">
        <v>5.0520503632600004E-4</v>
      </c>
      <c r="AZ3771">
        <v>0</v>
      </c>
      <c r="BA3771">
        <v>1.7869636284169998E-2</v>
      </c>
      <c r="BB3771">
        <v>0</v>
      </c>
      <c r="BC3771">
        <v>4.2461464296800005E-4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</row>
    <row r="3772" spans="1:70" x14ac:dyDescent="0.25">
      <c r="A3772" s="19" t="s">
        <v>400</v>
      </c>
      <c r="B3772" s="20" t="s">
        <v>346</v>
      </c>
      <c r="C3772" s="20" t="s">
        <v>406</v>
      </c>
      <c r="D3772" s="20" t="s">
        <v>435</v>
      </c>
      <c r="E3772" s="20" t="s">
        <v>275</v>
      </c>
      <c r="F3772" s="20" t="s">
        <v>51</v>
      </c>
      <c r="G3772" s="20" t="s">
        <v>37</v>
      </c>
      <c r="H3772" s="20" t="s">
        <v>230</v>
      </c>
      <c r="I3772" s="20">
        <v>44.632567519999995</v>
      </c>
      <c r="J3772" s="20">
        <v>9.4837166000000007E-3</v>
      </c>
      <c r="K3772" s="20">
        <v>2.3414724773999997E-2</v>
      </c>
      <c r="L3772" s="20">
        <v>1.7227454532000002E-3</v>
      </c>
      <c r="M3772" s="20">
        <v>1.6710630896039998E-3</v>
      </c>
      <c r="N3772" s="20">
        <v>6.0111664359999998E-5</v>
      </c>
      <c r="O3772" s="27">
        <v>1.8592049395675077E-3</v>
      </c>
      <c r="AT3772">
        <v>0</v>
      </c>
      <c r="AU3772">
        <v>2.3414724773999997E-2</v>
      </c>
      <c r="AV3772">
        <v>0</v>
      </c>
      <c r="AW3772">
        <v>3.0651908344000001</v>
      </c>
      <c r="AX3772">
        <v>0</v>
      </c>
      <c r="AY3772">
        <v>6.0111664359999998E-5</v>
      </c>
      <c r="AZ3772">
        <v>0</v>
      </c>
      <c r="BA3772">
        <v>1.7227454532000002E-3</v>
      </c>
      <c r="BB3772">
        <v>0</v>
      </c>
      <c r="BC3772">
        <v>2.4635855635999997E-5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</row>
    <row r="3773" spans="1:70" x14ac:dyDescent="0.25">
      <c r="A3773" s="19" t="s">
        <v>400</v>
      </c>
      <c r="B3773" s="20" t="s">
        <v>346</v>
      </c>
      <c r="C3773" s="20" t="s">
        <v>406</v>
      </c>
      <c r="D3773" s="20" t="s">
        <v>435</v>
      </c>
      <c r="E3773" s="20" t="s">
        <v>276</v>
      </c>
      <c r="F3773" s="20" t="s">
        <v>142</v>
      </c>
      <c r="G3773" s="20" t="s">
        <v>37</v>
      </c>
      <c r="H3773" s="20" t="s">
        <v>230</v>
      </c>
      <c r="I3773" s="20">
        <v>3.0410028119999994</v>
      </c>
      <c r="J3773" s="20">
        <v>3.7156513400000003E-4</v>
      </c>
      <c r="K3773" s="20">
        <v>6.7330383609999988E-4</v>
      </c>
      <c r="L3773" s="20">
        <v>6.5074474539999995E-5</v>
      </c>
      <c r="M3773" s="20">
        <v>6.3122240303800008E-5</v>
      </c>
      <c r="N3773" s="20">
        <v>1.4207616840000002E-6</v>
      </c>
      <c r="O3773" s="27">
        <v>8.4154284395297996E-5</v>
      </c>
      <c r="AT3773">
        <v>0</v>
      </c>
      <c r="AU3773">
        <v>6.7330383609999988E-4</v>
      </c>
      <c r="AV3773">
        <v>0</v>
      </c>
      <c r="AW3773">
        <v>7.244966873E-2</v>
      </c>
      <c r="AX3773">
        <v>0</v>
      </c>
      <c r="AY3773">
        <v>1.4207616840000002E-6</v>
      </c>
      <c r="AZ3773">
        <v>0</v>
      </c>
      <c r="BA3773">
        <v>6.5074474539999995E-5</v>
      </c>
      <c r="BB3773">
        <v>0</v>
      </c>
      <c r="BC3773">
        <v>1.423188566E-6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</row>
    <row r="3774" spans="1:70" x14ac:dyDescent="0.25">
      <c r="A3774" s="19" t="s">
        <v>400</v>
      </c>
      <c r="B3774" s="20" t="s">
        <v>346</v>
      </c>
      <c r="C3774" s="20" t="s">
        <v>406</v>
      </c>
      <c r="D3774" s="20" t="s">
        <v>435</v>
      </c>
      <c r="E3774" s="20" t="s">
        <v>277</v>
      </c>
      <c r="F3774" s="20" t="s">
        <v>145</v>
      </c>
      <c r="G3774" s="20" t="s">
        <v>54</v>
      </c>
      <c r="H3774" s="20" t="s">
        <v>230</v>
      </c>
      <c r="I3774" s="20">
        <v>2.7543834100000001E-2</v>
      </c>
      <c r="J3774" s="20">
        <v>2.2349082600000003E-6</v>
      </c>
      <c r="K3774" s="20">
        <v>1.82430692E-6</v>
      </c>
      <c r="L3774" s="20">
        <v>2.3320006899999998E-7</v>
      </c>
      <c r="M3774" s="20">
        <v>2.2620406692999999E-7</v>
      </c>
      <c r="N3774" s="20">
        <v>4.5675697900000003E-9</v>
      </c>
      <c r="O3774" s="27">
        <v>2.7875267192096996E-7</v>
      </c>
      <c r="AT3774">
        <v>0</v>
      </c>
      <c r="AU3774">
        <v>1.82430692E-6</v>
      </c>
      <c r="AV3774">
        <v>0</v>
      </c>
      <c r="AW3774">
        <v>2.32917236E-4</v>
      </c>
      <c r="AX3774">
        <v>0</v>
      </c>
      <c r="AY3774">
        <v>4.5675697900000003E-9</v>
      </c>
      <c r="AZ3774">
        <v>0</v>
      </c>
      <c r="BA3774">
        <v>2.3320006899999998E-7</v>
      </c>
      <c r="BB3774">
        <v>0</v>
      </c>
      <c r="BC3774">
        <v>3.0898314900000001E-9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</row>
    <row r="3775" spans="1:70" x14ac:dyDescent="0.25">
      <c r="A3775" s="19" t="s">
        <v>400</v>
      </c>
      <c r="B3775" s="20" t="s">
        <v>346</v>
      </c>
      <c r="C3775" s="20" t="s">
        <v>406</v>
      </c>
      <c r="D3775" s="20" t="s">
        <v>435</v>
      </c>
      <c r="E3775" s="20" t="s">
        <v>278</v>
      </c>
      <c r="F3775" s="20" t="s">
        <v>147</v>
      </c>
      <c r="G3775" s="20" t="s">
        <v>54</v>
      </c>
      <c r="H3775" s="20" t="s">
        <v>230</v>
      </c>
      <c r="I3775" s="20">
        <v>96.366630799999996</v>
      </c>
      <c r="J3775" s="20">
        <v>5.023360415E-2</v>
      </c>
      <c r="K3775" s="20">
        <v>9.8322673589999993E-2</v>
      </c>
      <c r="L3775" s="20">
        <v>8.800988555E-3</v>
      </c>
      <c r="M3775" s="20">
        <v>8.5369588983499993E-3</v>
      </c>
      <c r="N3775" s="20">
        <v>2.119895264E-4</v>
      </c>
      <c r="O3775" s="27">
        <v>9.0799588172592004E-3</v>
      </c>
      <c r="AT3775">
        <v>0</v>
      </c>
      <c r="AU3775">
        <v>9.8322673589999993E-2</v>
      </c>
      <c r="AV3775">
        <v>0</v>
      </c>
      <c r="AW3775">
        <v>10.9159027</v>
      </c>
      <c r="AX3775">
        <v>0</v>
      </c>
      <c r="AY3775">
        <v>2.119895264E-4</v>
      </c>
      <c r="AZ3775">
        <v>0</v>
      </c>
      <c r="BA3775">
        <v>8.800988555E-3</v>
      </c>
      <c r="BB3775">
        <v>0</v>
      </c>
      <c r="BC3775">
        <v>1.6227258539999999E-4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</row>
    <row r="3776" spans="1:70" x14ac:dyDescent="0.25">
      <c r="A3776" s="19" t="s">
        <v>400</v>
      </c>
      <c r="B3776" s="20" t="s">
        <v>346</v>
      </c>
      <c r="C3776" s="20" t="s">
        <v>406</v>
      </c>
      <c r="D3776" s="20" t="s">
        <v>435</v>
      </c>
      <c r="E3776" s="20" t="s">
        <v>279</v>
      </c>
      <c r="F3776" s="20" t="s">
        <v>149</v>
      </c>
      <c r="G3776" s="20" t="s">
        <v>54</v>
      </c>
      <c r="H3776" s="20" t="s">
        <v>230</v>
      </c>
      <c r="I3776" s="20">
        <v>19.436755700000003</v>
      </c>
      <c r="J3776" s="20">
        <v>4.0918185500000001E-3</v>
      </c>
      <c r="K3776" s="20">
        <v>1.0342942860000001E-2</v>
      </c>
      <c r="L3776" s="20">
        <v>9.3385700200000006E-4</v>
      </c>
      <c r="M3776" s="20">
        <v>9.0584129193999996E-4</v>
      </c>
      <c r="N3776" s="20">
        <v>1.9027508379999999E-5</v>
      </c>
      <c r="O3776" s="27">
        <v>8.928924027683399E-4</v>
      </c>
      <c r="AT3776">
        <v>0</v>
      </c>
      <c r="AU3776">
        <v>1.0342942860000001E-2</v>
      </c>
      <c r="AV3776">
        <v>0</v>
      </c>
      <c r="AW3776">
        <v>0.97946565400000007</v>
      </c>
      <c r="AX3776">
        <v>0</v>
      </c>
      <c r="AY3776">
        <v>1.9027508379999999E-5</v>
      </c>
      <c r="AZ3776">
        <v>0</v>
      </c>
      <c r="BA3776">
        <v>9.3385700200000006E-4</v>
      </c>
      <c r="BB3776">
        <v>0</v>
      </c>
      <c r="BC3776">
        <v>1.6472516780000002E-5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</row>
    <row r="3777" spans="1:70" x14ac:dyDescent="0.25">
      <c r="A3777" s="19" t="s">
        <v>400</v>
      </c>
      <c r="B3777" s="20" t="s">
        <v>346</v>
      </c>
      <c r="C3777" s="20" t="s">
        <v>406</v>
      </c>
      <c r="D3777" s="20" t="s">
        <v>435</v>
      </c>
      <c r="E3777" s="20" t="s">
        <v>280</v>
      </c>
      <c r="F3777" s="20" t="s">
        <v>151</v>
      </c>
      <c r="G3777" s="20" t="s">
        <v>54</v>
      </c>
      <c r="H3777" s="20" t="s">
        <v>230</v>
      </c>
      <c r="I3777" s="20">
        <v>0.37643217279999996</v>
      </c>
      <c r="J3777" s="20">
        <v>3.6396269100000003E-5</v>
      </c>
      <c r="K3777" s="20">
        <v>5.2103777509999999E-5</v>
      </c>
      <c r="L3777" s="20">
        <v>6.2510221650000006E-6</v>
      </c>
      <c r="M3777" s="20">
        <v>6.0634915000499992E-6</v>
      </c>
      <c r="N3777" s="20">
        <v>1.089111978E-7</v>
      </c>
      <c r="O3777" s="27">
        <v>7.7206861210049996E-6</v>
      </c>
      <c r="AT3777">
        <v>0</v>
      </c>
      <c r="AU3777">
        <v>5.2103777509999999E-5</v>
      </c>
      <c r="AV3777">
        <v>0</v>
      </c>
      <c r="AW3777">
        <v>5.5557895739999997E-3</v>
      </c>
      <c r="AX3777">
        <v>0</v>
      </c>
      <c r="AY3777">
        <v>1.089111978E-7</v>
      </c>
      <c r="AZ3777">
        <v>0</v>
      </c>
      <c r="BA3777">
        <v>6.2510221650000006E-6</v>
      </c>
      <c r="BB3777">
        <v>0</v>
      </c>
      <c r="BC3777">
        <v>1.4087512500000003E-7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</row>
    <row r="3778" spans="1:70" x14ac:dyDescent="0.25">
      <c r="A3778" s="19" t="s">
        <v>400</v>
      </c>
      <c r="B3778" s="20" t="s">
        <v>346</v>
      </c>
      <c r="C3778" s="20" t="s">
        <v>406</v>
      </c>
      <c r="D3778" s="20" t="s">
        <v>435</v>
      </c>
      <c r="E3778" s="20" t="s">
        <v>281</v>
      </c>
      <c r="F3778" s="20" t="s">
        <v>153</v>
      </c>
      <c r="G3778" s="20" t="s">
        <v>54</v>
      </c>
      <c r="H3778" s="20" t="s">
        <v>230</v>
      </c>
      <c r="I3778" s="20">
        <v>1.8362547999999999E-2</v>
      </c>
      <c r="J3778" s="20">
        <v>7.8363155000000006E-6</v>
      </c>
      <c r="K3778" s="20">
        <v>9.1330629999999995E-6</v>
      </c>
      <c r="L3778" s="20">
        <v>1.3110046E-6</v>
      </c>
      <c r="M3778" s="20">
        <v>1.2716744619999999E-6</v>
      </c>
      <c r="N3778" s="20">
        <v>1.9438495000000001E-8</v>
      </c>
      <c r="O3778" s="27">
        <v>1.198968237324E-6</v>
      </c>
      <c r="AT3778">
        <v>0</v>
      </c>
      <c r="AU3778">
        <v>9.1330629999999995E-6</v>
      </c>
      <c r="AV3778">
        <v>0</v>
      </c>
      <c r="AW3778">
        <v>9.9124072999999991E-4</v>
      </c>
      <c r="AX3778">
        <v>0</v>
      </c>
      <c r="AY3778">
        <v>1.9438495000000001E-8</v>
      </c>
      <c r="AZ3778">
        <v>0</v>
      </c>
      <c r="BA3778">
        <v>1.3110046E-6</v>
      </c>
      <c r="BB3778">
        <v>0</v>
      </c>
      <c r="BC3778">
        <v>2.2325908000000001E-8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</row>
    <row r="3779" spans="1:70" x14ac:dyDescent="0.25">
      <c r="A3779" s="19" t="s">
        <v>400</v>
      </c>
      <c r="B3779" s="20" t="s">
        <v>346</v>
      </c>
      <c r="C3779" s="20" t="s">
        <v>406</v>
      </c>
      <c r="D3779" s="20" t="s">
        <v>435</v>
      </c>
      <c r="E3779" s="20" t="s">
        <v>282</v>
      </c>
      <c r="F3779" s="20" t="s">
        <v>53</v>
      </c>
      <c r="G3779" s="20" t="s">
        <v>54</v>
      </c>
      <c r="H3779" s="20" t="s">
        <v>230</v>
      </c>
      <c r="I3779" s="20">
        <v>3.0757267819999998</v>
      </c>
      <c r="J3779" s="20">
        <v>4.1271164509999996E-4</v>
      </c>
      <c r="K3779" s="20">
        <v>8.0976672989999988E-4</v>
      </c>
      <c r="L3779" s="20">
        <v>7.5129169350000012E-5</v>
      </c>
      <c r="M3779" s="20">
        <v>7.2875294269499999E-5</v>
      </c>
      <c r="N3779" s="20">
        <v>1.6160933126E-6</v>
      </c>
      <c r="O3779" s="27">
        <v>1.0157294936752469E-4</v>
      </c>
      <c r="AT3779">
        <v>0</v>
      </c>
      <c r="AU3779">
        <v>8.0976672989999988E-4</v>
      </c>
      <c r="AV3779">
        <v>0</v>
      </c>
      <c r="AW3779">
        <v>8.3178818670000002E-2</v>
      </c>
      <c r="AX3779">
        <v>0</v>
      </c>
      <c r="AY3779">
        <v>1.6160933126E-6</v>
      </c>
      <c r="AZ3779">
        <v>0</v>
      </c>
      <c r="BA3779">
        <v>7.5129169350000012E-5</v>
      </c>
      <c r="BB3779">
        <v>0</v>
      </c>
      <c r="BC3779">
        <v>1.8753473799000001E-6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</row>
    <row r="3780" spans="1:70" x14ac:dyDescent="0.25">
      <c r="A3780" s="19" t="s">
        <v>400</v>
      </c>
      <c r="B3780" s="20" t="s">
        <v>346</v>
      </c>
      <c r="C3780" s="20" t="s">
        <v>406</v>
      </c>
      <c r="D3780" s="20" t="s">
        <v>435</v>
      </c>
      <c r="E3780" s="20" t="s">
        <v>283</v>
      </c>
      <c r="F3780" s="20" t="s">
        <v>156</v>
      </c>
      <c r="G3780" s="20" t="s">
        <v>54</v>
      </c>
      <c r="H3780" s="20" t="s">
        <v>230</v>
      </c>
      <c r="I3780" s="20">
        <v>0</v>
      </c>
      <c r="J3780" s="20">
        <v>0</v>
      </c>
      <c r="K3780" s="20">
        <v>0</v>
      </c>
      <c r="L3780" s="20">
        <v>0</v>
      </c>
      <c r="M3780" s="20">
        <v>0</v>
      </c>
      <c r="N3780" s="20">
        <v>0</v>
      </c>
      <c r="O3780" s="27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</row>
    <row r="3781" spans="1:70" x14ac:dyDescent="0.25">
      <c r="A3781" s="19" t="s">
        <v>400</v>
      </c>
      <c r="B3781" s="20" t="s">
        <v>346</v>
      </c>
      <c r="C3781" s="20" t="s">
        <v>406</v>
      </c>
      <c r="D3781" s="20" t="s">
        <v>435</v>
      </c>
      <c r="E3781" s="20" t="s">
        <v>284</v>
      </c>
      <c r="F3781" s="20" t="s">
        <v>158</v>
      </c>
      <c r="G3781" s="20" t="s">
        <v>54</v>
      </c>
      <c r="H3781" s="20" t="s">
        <v>230</v>
      </c>
      <c r="I3781" s="20">
        <v>4.0581224499999999</v>
      </c>
      <c r="J3781" s="20">
        <v>4.9831082580000007E-4</v>
      </c>
      <c r="K3781" s="20">
        <v>7.6430001099999994E-4</v>
      </c>
      <c r="L3781" s="20">
        <v>9.2682876519999992E-5</v>
      </c>
      <c r="M3781" s="20">
        <v>8.9902390224400001E-5</v>
      </c>
      <c r="N3781" s="20">
        <v>1.5079494279999999E-6</v>
      </c>
      <c r="O3781" s="27">
        <v>8.6255295308676011E-5</v>
      </c>
      <c r="AT3781">
        <v>0</v>
      </c>
      <c r="AU3781">
        <v>7.6430001099999994E-4</v>
      </c>
      <c r="AV3781">
        <v>0</v>
      </c>
      <c r="AW3781">
        <v>7.6910672799999996E-2</v>
      </c>
      <c r="AX3781">
        <v>0</v>
      </c>
      <c r="AY3781">
        <v>1.5079494279999999E-6</v>
      </c>
      <c r="AZ3781">
        <v>0</v>
      </c>
      <c r="BA3781">
        <v>9.2682876519999992E-5</v>
      </c>
      <c r="BB3781">
        <v>0</v>
      </c>
      <c r="BC3781">
        <v>1.595929472E-6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</row>
    <row r="3782" spans="1:70" x14ac:dyDescent="0.25">
      <c r="A3782" s="19" t="s">
        <v>400</v>
      </c>
      <c r="B3782" s="20" t="s">
        <v>346</v>
      </c>
      <c r="C3782" s="20" t="s">
        <v>406</v>
      </c>
      <c r="D3782" s="20" t="s">
        <v>435</v>
      </c>
      <c r="E3782" s="20" t="s">
        <v>285</v>
      </c>
      <c r="F3782" s="20" t="s">
        <v>160</v>
      </c>
      <c r="G3782" s="20" t="s">
        <v>54</v>
      </c>
      <c r="H3782" s="20" t="s">
        <v>230</v>
      </c>
      <c r="I3782" s="20">
        <v>1.8270732490000001</v>
      </c>
      <c r="J3782" s="20">
        <v>1.0520372472999999E-3</v>
      </c>
      <c r="K3782" s="20">
        <v>2.0807715385000002E-3</v>
      </c>
      <c r="L3782" s="20">
        <v>1.9792589043000002E-4</v>
      </c>
      <c r="M3782" s="20">
        <v>1.9198811371709998E-4</v>
      </c>
      <c r="N3782" s="20">
        <v>4.1308040876999995E-6</v>
      </c>
      <c r="O3782" s="27">
        <v>2.0821732684943582E-4</v>
      </c>
      <c r="AT3782">
        <v>0</v>
      </c>
      <c r="AU3782">
        <v>2.0807715385000002E-3</v>
      </c>
      <c r="AV3782">
        <v>0</v>
      </c>
      <c r="AW3782">
        <v>0.21281513756000001</v>
      </c>
      <c r="AX3782">
        <v>0</v>
      </c>
      <c r="AY3782">
        <v>4.1308040876999995E-6</v>
      </c>
      <c r="AZ3782">
        <v>0</v>
      </c>
      <c r="BA3782">
        <v>1.9792589043000002E-4</v>
      </c>
      <c r="BB3782">
        <v>0</v>
      </c>
      <c r="BC3782">
        <v>3.8185037485999996E-6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</row>
    <row r="3783" spans="1:70" x14ac:dyDescent="0.25">
      <c r="A3783" s="19" t="s">
        <v>400</v>
      </c>
      <c r="B3783" s="20" t="s">
        <v>346</v>
      </c>
      <c r="C3783" s="20" t="s">
        <v>406</v>
      </c>
      <c r="D3783" s="20" t="s">
        <v>435</v>
      </c>
      <c r="E3783" s="20" t="s">
        <v>286</v>
      </c>
      <c r="F3783" s="20" t="s">
        <v>162</v>
      </c>
      <c r="G3783" s="20" t="s">
        <v>54</v>
      </c>
      <c r="H3783" s="20" t="s">
        <v>230</v>
      </c>
      <c r="I3783" s="20">
        <v>1.5378635230999997</v>
      </c>
      <c r="J3783" s="20">
        <v>5.2225134159999997E-4</v>
      </c>
      <c r="K3783" s="20">
        <v>1.3115403449999999E-3</v>
      </c>
      <c r="L3783" s="20">
        <v>1.0178657413999999E-4</v>
      </c>
      <c r="M3783" s="20">
        <v>9.8732976915799994E-5</v>
      </c>
      <c r="N3783" s="20">
        <v>3.05186459E-6</v>
      </c>
      <c r="O3783" s="27">
        <v>1.2009562921818539E-4</v>
      </c>
      <c r="AT3783">
        <v>0</v>
      </c>
      <c r="AU3783">
        <v>1.3115403449999999E-3</v>
      </c>
      <c r="AV3783">
        <v>0</v>
      </c>
      <c r="AW3783">
        <v>0.15617041825</v>
      </c>
      <c r="AX3783">
        <v>0</v>
      </c>
      <c r="AY3783">
        <v>3.05186459E-6</v>
      </c>
      <c r="AZ3783">
        <v>0</v>
      </c>
      <c r="BA3783">
        <v>1.0178657413999999E-4</v>
      </c>
      <c r="BB3783">
        <v>0</v>
      </c>
      <c r="BC3783">
        <v>2.1799227617999997E-6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</row>
    <row r="3784" spans="1:70" x14ac:dyDescent="0.25">
      <c r="A3784" s="19" t="s">
        <v>400</v>
      </c>
      <c r="B3784" s="20" t="s">
        <v>346</v>
      </c>
      <c r="C3784" s="20" t="s">
        <v>406</v>
      </c>
      <c r="D3784" s="20" t="s">
        <v>435</v>
      </c>
      <c r="E3784" s="20" t="s">
        <v>287</v>
      </c>
      <c r="F3784" s="20" t="s">
        <v>56</v>
      </c>
      <c r="G3784" s="20" t="s">
        <v>57</v>
      </c>
      <c r="H3784" s="20" t="s">
        <v>230</v>
      </c>
      <c r="I3784" s="20">
        <v>1130.9725840000001</v>
      </c>
      <c r="J3784" s="20">
        <v>7.6005734399999997E-2</v>
      </c>
      <c r="K3784" s="20">
        <v>0.15795765699999997</v>
      </c>
      <c r="L3784" s="20">
        <v>1.3553610890000001E-2</v>
      </c>
      <c r="M3784" s="20">
        <v>1.31470025633E-2</v>
      </c>
      <c r="N3784" s="20">
        <v>3.1572546059999997E-4</v>
      </c>
      <c r="O3784" s="27">
        <v>1.87156090009746E-2</v>
      </c>
      <c r="AT3784">
        <v>0</v>
      </c>
      <c r="AU3784">
        <v>0.15795765699999997</v>
      </c>
      <c r="AV3784">
        <v>0</v>
      </c>
      <c r="AW3784">
        <v>16.153570240000001</v>
      </c>
      <c r="AX3784">
        <v>0</v>
      </c>
      <c r="AY3784">
        <v>3.1572546059999997E-4</v>
      </c>
      <c r="AZ3784">
        <v>0</v>
      </c>
      <c r="BA3784">
        <v>1.3553610890000001E-2</v>
      </c>
      <c r="BB3784">
        <v>0</v>
      </c>
      <c r="BC3784">
        <v>3.2993319820000001E-4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</row>
    <row r="3785" spans="1:70" x14ac:dyDescent="0.25">
      <c r="A3785" s="19" t="s">
        <v>400</v>
      </c>
      <c r="B3785" s="20" t="s">
        <v>346</v>
      </c>
      <c r="C3785" s="20" t="s">
        <v>406</v>
      </c>
      <c r="D3785" s="20" t="s">
        <v>435</v>
      </c>
      <c r="E3785" s="20" t="s">
        <v>288</v>
      </c>
      <c r="F3785" s="20" t="s">
        <v>59</v>
      </c>
      <c r="G3785" s="20" t="s">
        <v>57</v>
      </c>
      <c r="H3785" s="20" t="s">
        <v>230</v>
      </c>
      <c r="I3785" s="20">
        <v>210.45630374599997</v>
      </c>
      <c r="J3785" s="20">
        <v>1.8171864477459998E-2</v>
      </c>
      <c r="K3785" s="20">
        <v>3.7271881928799995E-2</v>
      </c>
      <c r="L3785" s="20">
        <v>3.2992292101509998E-3</v>
      </c>
      <c r="M3785" s="20">
        <v>3.2002523338464698E-3</v>
      </c>
      <c r="N3785" s="20">
        <v>7.4569348362900007E-5</v>
      </c>
      <c r="O3785" s="27">
        <v>4.2119422641493107E-3</v>
      </c>
      <c r="AT3785">
        <v>0</v>
      </c>
      <c r="AU3785">
        <v>3.7271881928799995E-2</v>
      </c>
      <c r="AV3785">
        <v>0</v>
      </c>
      <c r="AW3785">
        <v>3.8116018333309993</v>
      </c>
      <c r="AX3785">
        <v>0</v>
      </c>
      <c r="AY3785">
        <v>7.4569348362900007E-5</v>
      </c>
      <c r="AZ3785">
        <v>0</v>
      </c>
      <c r="BA3785">
        <v>3.2992292101509998E-3</v>
      </c>
      <c r="BB3785">
        <v>0</v>
      </c>
      <c r="BC3785">
        <v>7.482131892930001E-5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</row>
    <row r="3786" spans="1:70" x14ac:dyDescent="0.25">
      <c r="A3786" s="19" t="s">
        <v>400</v>
      </c>
      <c r="B3786" s="20" t="s">
        <v>346</v>
      </c>
      <c r="C3786" s="20" t="s">
        <v>406</v>
      </c>
      <c r="D3786" s="20" t="s">
        <v>435</v>
      </c>
      <c r="E3786" s="20" t="s">
        <v>289</v>
      </c>
      <c r="F3786" s="20" t="s">
        <v>61</v>
      </c>
      <c r="G3786" s="20" t="s">
        <v>57</v>
      </c>
      <c r="H3786" s="20" t="s">
        <v>230</v>
      </c>
      <c r="I3786" s="20">
        <v>181.85737628000001</v>
      </c>
      <c r="J3786" s="20">
        <v>4.0044094137799996E-2</v>
      </c>
      <c r="K3786" s="20">
        <v>8.556291102300001E-2</v>
      </c>
      <c r="L3786" s="20">
        <v>6.8845477668000006E-3</v>
      </c>
      <c r="M3786" s="20">
        <v>6.6780113337959997E-3</v>
      </c>
      <c r="N3786" s="20">
        <v>2.0655883960400001E-4</v>
      </c>
      <c r="O3786" s="27">
        <v>7.6554186264670135E-3</v>
      </c>
      <c r="AT3786">
        <v>0</v>
      </c>
      <c r="AU3786">
        <v>8.556291102300001E-2</v>
      </c>
      <c r="AV3786">
        <v>0</v>
      </c>
      <c r="AW3786">
        <v>10.5752128534</v>
      </c>
      <c r="AX3786">
        <v>0</v>
      </c>
      <c r="AY3786">
        <v>2.0655883960400001E-4</v>
      </c>
      <c r="AZ3786">
        <v>0</v>
      </c>
      <c r="BA3786">
        <v>6.8845477668000006E-3</v>
      </c>
      <c r="BB3786">
        <v>0</v>
      </c>
      <c r="BC3786">
        <v>1.3364907343799999E-4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</row>
    <row r="3787" spans="1:70" x14ac:dyDescent="0.25">
      <c r="A3787" s="19" t="s">
        <v>400</v>
      </c>
      <c r="B3787" s="20" t="s">
        <v>346</v>
      </c>
      <c r="C3787" s="20" t="s">
        <v>406</v>
      </c>
      <c r="D3787" s="20" t="s">
        <v>435</v>
      </c>
      <c r="E3787" s="20" t="s">
        <v>290</v>
      </c>
      <c r="F3787" s="20" t="s">
        <v>225</v>
      </c>
      <c r="G3787" s="20" t="s">
        <v>57</v>
      </c>
      <c r="H3787" s="20" t="s">
        <v>230</v>
      </c>
      <c r="I3787" s="20">
        <v>0</v>
      </c>
      <c r="J3787" s="20">
        <v>0</v>
      </c>
      <c r="K3787" s="20">
        <v>0</v>
      </c>
      <c r="L3787" s="20">
        <v>0</v>
      </c>
      <c r="M3787" s="20">
        <v>0</v>
      </c>
      <c r="N3787" s="20">
        <v>0</v>
      </c>
      <c r="O3787" s="2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</row>
    <row r="3788" spans="1:70" x14ac:dyDescent="0.25">
      <c r="A3788" s="19" t="s">
        <v>400</v>
      </c>
      <c r="B3788" s="20" t="s">
        <v>346</v>
      </c>
      <c r="C3788" s="20" t="s">
        <v>406</v>
      </c>
      <c r="D3788" s="20" t="s">
        <v>435</v>
      </c>
      <c r="E3788" s="20" t="s">
        <v>291</v>
      </c>
      <c r="F3788" s="20" t="s">
        <v>167</v>
      </c>
      <c r="G3788" s="20" t="s">
        <v>57</v>
      </c>
      <c r="H3788" s="20" t="s">
        <v>230</v>
      </c>
      <c r="I3788" s="20">
        <v>373.61048108099999</v>
      </c>
      <c r="J3788" s="20">
        <v>5.7198817429000001E-2</v>
      </c>
      <c r="K3788" s="20">
        <v>4.7521499160000001E-2</v>
      </c>
      <c r="L3788" s="20">
        <v>8.5213548021000011E-3</v>
      </c>
      <c r="M3788" s="20">
        <v>8.2657141580370005E-3</v>
      </c>
      <c r="N3788" s="20">
        <v>1.05167573357E-4</v>
      </c>
      <c r="O3788" s="27">
        <v>1.3388905507792228E-2</v>
      </c>
      <c r="AT3788">
        <v>0</v>
      </c>
      <c r="AU3788">
        <v>4.7521499160000001E-2</v>
      </c>
      <c r="AV3788">
        <v>0</v>
      </c>
      <c r="AW3788">
        <v>5.3634197023999999</v>
      </c>
      <c r="AX3788">
        <v>0</v>
      </c>
      <c r="AY3788">
        <v>1.05167573357E-4</v>
      </c>
      <c r="AZ3788">
        <v>0</v>
      </c>
      <c r="BA3788">
        <v>8.5213548021000011E-3</v>
      </c>
      <c r="BB3788">
        <v>0</v>
      </c>
      <c r="BC3788">
        <v>2.4134398810999997E-4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</row>
    <row r="3789" spans="1:70" x14ac:dyDescent="0.25">
      <c r="A3789" s="19" t="s">
        <v>400</v>
      </c>
      <c r="B3789" s="20" t="s">
        <v>346</v>
      </c>
      <c r="C3789" s="20" t="s">
        <v>406</v>
      </c>
      <c r="D3789" s="20" t="s">
        <v>435</v>
      </c>
      <c r="E3789" s="20" t="s">
        <v>292</v>
      </c>
      <c r="F3789" s="20" t="s">
        <v>169</v>
      </c>
      <c r="G3789" s="20" t="s">
        <v>57</v>
      </c>
      <c r="H3789" s="20" t="s">
        <v>230</v>
      </c>
      <c r="I3789" s="20">
        <v>81.342380840000004</v>
      </c>
      <c r="J3789" s="20">
        <v>2.2536030212000004E-3</v>
      </c>
      <c r="K3789" s="20">
        <v>5.2465336639999994E-3</v>
      </c>
      <c r="L3789" s="20">
        <v>3.7058198169999997E-4</v>
      </c>
      <c r="M3789" s="20">
        <v>3.59464522249E-4</v>
      </c>
      <c r="N3789" s="20">
        <v>1.0070561654000001E-5</v>
      </c>
      <c r="O3789" s="27">
        <v>6.2423224766709295E-4</v>
      </c>
      <c r="AT3789">
        <v>0</v>
      </c>
      <c r="AU3789">
        <v>5.2465336639999994E-3</v>
      </c>
      <c r="AV3789">
        <v>0</v>
      </c>
      <c r="AW3789">
        <v>0.51654054959000006</v>
      </c>
      <c r="AX3789">
        <v>0</v>
      </c>
      <c r="AY3789">
        <v>1.0070561654000001E-5</v>
      </c>
      <c r="AZ3789">
        <v>0</v>
      </c>
      <c r="BA3789">
        <v>3.7058198169999997E-4</v>
      </c>
      <c r="BB3789">
        <v>0</v>
      </c>
      <c r="BC3789">
        <v>1.1107154681E-5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</row>
    <row r="3790" spans="1:70" x14ac:dyDescent="0.25">
      <c r="A3790" s="19" t="s">
        <v>400</v>
      </c>
      <c r="B3790" s="20" t="s">
        <v>346</v>
      </c>
      <c r="C3790" s="20" t="s">
        <v>406</v>
      </c>
      <c r="D3790" s="20" t="s">
        <v>435</v>
      </c>
      <c r="E3790" s="20" t="s">
        <v>293</v>
      </c>
      <c r="F3790" s="20" t="s">
        <v>63</v>
      </c>
      <c r="G3790" s="20" t="s">
        <v>57</v>
      </c>
      <c r="H3790" s="20" t="s">
        <v>230</v>
      </c>
      <c r="I3790" s="20">
        <v>10.834623061</v>
      </c>
      <c r="J3790" s="20">
        <v>1.7543792061000001E-3</v>
      </c>
      <c r="K3790" s="20">
        <v>3.7326790218000002E-3</v>
      </c>
      <c r="L3790" s="20">
        <v>3.0610020925000004E-4</v>
      </c>
      <c r="M3790" s="20">
        <v>2.9691720297249998E-4</v>
      </c>
      <c r="N3790" s="20">
        <v>8.9807867819999993E-6</v>
      </c>
      <c r="O3790" s="27">
        <v>3.407429069814627E-4</v>
      </c>
      <c r="AT3790">
        <v>0</v>
      </c>
      <c r="AU3790">
        <v>3.7326790218000002E-3</v>
      </c>
      <c r="AV3790">
        <v>0</v>
      </c>
      <c r="AW3790">
        <v>0.45844506794000001</v>
      </c>
      <c r="AX3790">
        <v>0</v>
      </c>
      <c r="AY3790">
        <v>8.9807867819999993E-6</v>
      </c>
      <c r="AZ3790">
        <v>0</v>
      </c>
      <c r="BA3790">
        <v>3.0610020925000004E-4</v>
      </c>
      <c r="BB3790">
        <v>0</v>
      </c>
      <c r="BC3790">
        <v>5.6934904258999997E-6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</row>
    <row r="3791" spans="1:70" x14ac:dyDescent="0.25">
      <c r="A3791" s="19" t="s">
        <v>400</v>
      </c>
      <c r="B3791" s="20" t="s">
        <v>346</v>
      </c>
      <c r="C3791" s="20" t="s">
        <v>406</v>
      </c>
      <c r="D3791" s="20" t="s">
        <v>435</v>
      </c>
      <c r="E3791" s="20" t="s">
        <v>294</v>
      </c>
      <c r="F3791" s="20" t="s">
        <v>172</v>
      </c>
      <c r="G3791" s="20" t="s">
        <v>66</v>
      </c>
      <c r="H3791" s="20" t="s">
        <v>230</v>
      </c>
      <c r="I3791" s="20">
        <v>0</v>
      </c>
      <c r="J3791" s="20">
        <v>0</v>
      </c>
      <c r="K3791" s="20">
        <v>0</v>
      </c>
      <c r="L3791" s="20">
        <v>0</v>
      </c>
      <c r="M3791" s="20">
        <v>0</v>
      </c>
      <c r="N3791" s="20">
        <v>0</v>
      </c>
      <c r="O3791" s="27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</row>
    <row r="3792" spans="1:70" x14ac:dyDescent="0.25">
      <c r="A3792" s="19" t="s">
        <v>400</v>
      </c>
      <c r="B3792" s="20" t="s">
        <v>346</v>
      </c>
      <c r="C3792" s="20" t="s">
        <v>406</v>
      </c>
      <c r="D3792" s="20" t="s">
        <v>435</v>
      </c>
      <c r="E3792" s="20" t="s">
        <v>295</v>
      </c>
      <c r="F3792" s="20" t="s">
        <v>174</v>
      </c>
      <c r="G3792" s="20" t="s">
        <v>66</v>
      </c>
      <c r="H3792" s="20" t="s">
        <v>230</v>
      </c>
      <c r="I3792" s="20">
        <v>0.91021703566000001</v>
      </c>
      <c r="J3792" s="20">
        <v>6.4494897884999998E-4</v>
      </c>
      <c r="K3792" s="20">
        <v>1.5010488432099999E-3</v>
      </c>
      <c r="L3792" s="20">
        <v>1.2189302816500002E-4</v>
      </c>
      <c r="M3792" s="20">
        <v>1.1823623732005E-4</v>
      </c>
      <c r="N3792" s="20">
        <v>4.9838456447000003E-6</v>
      </c>
      <c r="O3792" s="27">
        <v>1.156699293099129E-4</v>
      </c>
      <c r="AT3792">
        <v>0</v>
      </c>
      <c r="AU3792">
        <v>1.5010488432099999E-3</v>
      </c>
      <c r="AV3792">
        <v>0</v>
      </c>
      <c r="AW3792">
        <v>0.26132338739200001</v>
      </c>
      <c r="AX3792">
        <v>0</v>
      </c>
      <c r="AY3792">
        <v>4.9838456447000003E-6</v>
      </c>
      <c r="AZ3792">
        <v>0</v>
      </c>
      <c r="BA3792">
        <v>1.2189302816500002E-4</v>
      </c>
      <c r="BB3792">
        <v>0</v>
      </c>
      <c r="BC3792">
        <v>2.0318053142999998E-6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</row>
    <row r="3793" spans="1:81" x14ac:dyDescent="0.25">
      <c r="A3793" s="19" t="s">
        <v>400</v>
      </c>
      <c r="B3793" s="20" t="s">
        <v>346</v>
      </c>
      <c r="C3793" s="20" t="s">
        <v>406</v>
      </c>
      <c r="D3793" s="20" t="s">
        <v>435</v>
      </c>
      <c r="E3793" s="20" t="s">
        <v>297</v>
      </c>
      <c r="F3793" s="20" t="s">
        <v>296</v>
      </c>
      <c r="G3793" s="20" t="s">
        <v>17</v>
      </c>
      <c r="H3793" s="20" t="s">
        <v>230</v>
      </c>
      <c r="I3793" s="20">
        <v>0</v>
      </c>
      <c r="J3793" s="20">
        <v>0</v>
      </c>
      <c r="K3793" s="20">
        <v>0</v>
      </c>
      <c r="L3793" s="20">
        <v>0</v>
      </c>
      <c r="M3793" s="20">
        <v>0</v>
      </c>
      <c r="N3793" s="20">
        <v>0</v>
      </c>
      <c r="O3793" s="27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</row>
    <row r="3794" spans="1:81" x14ac:dyDescent="0.25">
      <c r="A3794" s="19" t="s">
        <v>400</v>
      </c>
      <c r="B3794" s="20" t="s">
        <v>346</v>
      </c>
      <c r="C3794" s="20" t="s">
        <v>406</v>
      </c>
      <c r="D3794" s="20" t="s">
        <v>435</v>
      </c>
      <c r="E3794" s="20" t="s">
        <v>298</v>
      </c>
      <c r="F3794" s="20" t="s">
        <v>176</v>
      </c>
      <c r="G3794" s="20" t="s">
        <v>30</v>
      </c>
      <c r="H3794" s="20" t="s">
        <v>230</v>
      </c>
      <c r="I3794" s="20">
        <v>0</v>
      </c>
      <c r="J3794" s="20">
        <v>0</v>
      </c>
      <c r="K3794" s="20">
        <v>0</v>
      </c>
      <c r="L3794" s="20">
        <v>0</v>
      </c>
      <c r="M3794" s="20">
        <v>0</v>
      </c>
      <c r="N3794" s="20">
        <v>0</v>
      </c>
      <c r="O3794" s="27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</row>
    <row r="3795" spans="1:81" x14ac:dyDescent="0.25">
      <c r="A3795" s="19" t="s">
        <v>400</v>
      </c>
      <c r="B3795" s="20" t="s">
        <v>346</v>
      </c>
      <c r="C3795" s="20" t="s">
        <v>406</v>
      </c>
      <c r="D3795" s="20" t="s">
        <v>435</v>
      </c>
      <c r="E3795" s="20" t="s">
        <v>301</v>
      </c>
      <c r="F3795" s="20" t="s">
        <v>299</v>
      </c>
      <c r="G3795" s="20" t="s">
        <v>300</v>
      </c>
      <c r="H3795" s="20" t="s">
        <v>8</v>
      </c>
      <c r="I3795" s="20">
        <v>100.5115459</v>
      </c>
      <c r="J3795" s="20">
        <v>2.2407741223000002E-2</v>
      </c>
      <c r="K3795" s="20">
        <v>9.199686998299999E-4</v>
      </c>
      <c r="L3795" s="20">
        <v>1.8536016480999999E-4</v>
      </c>
      <c r="M3795" s="20">
        <v>1.7053135162520001E-4</v>
      </c>
      <c r="N3795" s="20">
        <v>3.8713819813000001E-6</v>
      </c>
      <c r="O3795" s="27">
        <v>1.3303461598474998E-2</v>
      </c>
      <c r="AT3795">
        <v>0</v>
      </c>
      <c r="AU3795">
        <v>9.199686998299999E-4</v>
      </c>
      <c r="AV3795">
        <v>0</v>
      </c>
      <c r="AW3795">
        <v>0.17220222229999999</v>
      </c>
      <c r="AX3795">
        <v>0</v>
      </c>
      <c r="AY3795">
        <v>3.8713819813000001E-6</v>
      </c>
      <c r="AZ3795">
        <v>0</v>
      </c>
      <c r="BA3795">
        <v>1.8536016480999999E-4</v>
      </c>
      <c r="BB3795">
        <v>0</v>
      </c>
      <c r="BC3795">
        <v>0</v>
      </c>
      <c r="BD3795">
        <v>0</v>
      </c>
      <c r="BE3795">
        <v>7.1065772499999999E-4</v>
      </c>
      <c r="BF3795">
        <v>0</v>
      </c>
      <c r="BG3795">
        <v>2.1710447700000001E-5</v>
      </c>
      <c r="BH3795">
        <v>0</v>
      </c>
      <c r="BI3795">
        <v>0</v>
      </c>
      <c r="BJ3795">
        <v>0</v>
      </c>
      <c r="BK3795">
        <v>1.4151262117999999E-3</v>
      </c>
      <c r="BL3795">
        <v>0</v>
      </c>
      <c r="BM3795">
        <v>1.4379053379999999E-3</v>
      </c>
      <c r="BN3795">
        <v>0</v>
      </c>
      <c r="BO3795">
        <v>6.8445187269000003E-5</v>
      </c>
      <c r="BP3795">
        <v>0</v>
      </c>
      <c r="BQ3795">
        <v>4.1524682699999999E-6</v>
      </c>
      <c r="BR3795">
        <v>0</v>
      </c>
    </row>
    <row r="3796" spans="1:81" x14ac:dyDescent="0.25">
      <c r="A3796" s="19" t="s">
        <v>400</v>
      </c>
      <c r="B3796" s="20" t="s">
        <v>346</v>
      </c>
      <c r="C3796" s="20" t="s">
        <v>406</v>
      </c>
      <c r="D3796" s="20" t="s">
        <v>435</v>
      </c>
      <c r="E3796" s="20" t="s">
        <v>303</v>
      </c>
      <c r="F3796" s="20" t="s">
        <v>302</v>
      </c>
      <c r="G3796" s="20" t="s">
        <v>300</v>
      </c>
      <c r="H3796" s="20" t="s">
        <v>8</v>
      </c>
      <c r="I3796" s="20">
        <v>29.994578309999998</v>
      </c>
      <c r="J3796" s="20">
        <v>2.1966733632770002E-2</v>
      </c>
      <c r="K3796" s="20">
        <v>8.1711594899089995E-4</v>
      </c>
      <c r="L3796" s="20">
        <v>1.1998612576368001E-4</v>
      </c>
      <c r="M3796" s="20">
        <v>1.1038723570258561E-4</v>
      </c>
      <c r="N3796" s="20">
        <v>3.6390750091419999E-6</v>
      </c>
      <c r="O3796" s="27">
        <v>6.9740270931402835E-3</v>
      </c>
      <c r="AT3796">
        <v>0</v>
      </c>
      <c r="AU3796">
        <v>8.1711594899089995E-4</v>
      </c>
      <c r="AV3796">
        <v>0</v>
      </c>
      <c r="AW3796">
        <v>0.16160647190919999</v>
      </c>
      <c r="AX3796">
        <v>0</v>
      </c>
      <c r="AY3796">
        <v>3.6390750091419999E-6</v>
      </c>
      <c r="AZ3796">
        <v>0</v>
      </c>
      <c r="BA3796">
        <v>1.1998612576368001E-4</v>
      </c>
      <c r="BB3796">
        <v>0</v>
      </c>
      <c r="BC3796">
        <v>0</v>
      </c>
      <c r="BD3796">
        <v>0</v>
      </c>
      <c r="BE3796">
        <v>3.7144215656799996E-5</v>
      </c>
      <c r="BF3796">
        <v>0</v>
      </c>
      <c r="BG3796">
        <v>1.9971857858999998E-5</v>
      </c>
      <c r="BH3796">
        <v>0</v>
      </c>
      <c r="BI3796">
        <v>1.9039836253999999E-5</v>
      </c>
      <c r="BJ3796">
        <v>0</v>
      </c>
      <c r="BK3796">
        <v>3.3016409577299997E-4</v>
      </c>
      <c r="BL3796">
        <v>0</v>
      </c>
      <c r="BM3796">
        <v>1.3068078225299999E-4</v>
      </c>
      <c r="BN3796">
        <v>0</v>
      </c>
      <c r="BO3796">
        <v>6.1203633139989997E-5</v>
      </c>
      <c r="BP3796">
        <v>0</v>
      </c>
      <c r="BQ3796">
        <v>4.2998834804999996E-6</v>
      </c>
      <c r="BR3796">
        <v>0</v>
      </c>
    </row>
    <row r="3797" spans="1:81" x14ac:dyDescent="0.25">
      <c r="A3797" s="19" t="s">
        <v>400</v>
      </c>
      <c r="B3797" s="20" t="s">
        <v>346</v>
      </c>
      <c r="C3797" s="20" t="s">
        <v>406</v>
      </c>
      <c r="D3797" s="20" t="s">
        <v>435</v>
      </c>
      <c r="E3797" s="20" t="s">
        <v>305</v>
      </c>
      <c r="F3797" s="20" t="s">
        <v>304</v>
      </c>
      <c r="G3797" s="20" t="s">
        <v>300</v>
      </c>
      <c r="H3797" s="20" t="s">
        <v>68</v>
      </c>
      <c r="I3797" s="20">
        <v>9.2486826964000013</v>
      </c>
      <c r="J3797" s="20">
        <v>5.06344856955E-3</v>
      </c>
      <c r="K3797" s="20">
        <v>3.4096760013000002E-4</v>
      </c>
      <c r="L3797" s="20">
        <v>2.8954035900659999E-6</v>
      </c>
      <c r="M3797" s="20">
        <v>2.6637713028607203E-6</v>
      </c>
      <c r="N3797" s="20">
        <v>8.5325706294100007E-7</v>
      </c>
      <c r="O3797" s="27">
        <v>5.1448614277283574E-4</v>
      </c>
      <c r="AT3797">
        <v>0</v>
      </c>
      <c r="AU3797">
        <v>3.4096760013000002E-4</v>
      </c>
      <c r="AV3797">
        <v>0</v>
      </c>
      <c r="AW3797">
        <v>3.7769904505500003E-2</v>
      </c>
      <c r="AX3797">
        <v>0</v>
      </c>
      <c r="AY3797">
        <v>8.5325706294100007E-7</v>
      </c>
      <c r="AZ3797">
        <v>0</v>
      </c>
      <c r="BA3797">
        <v>2.8954035900659999E-6</v>
      </c>
      <c r="BB3797">
        <v>0</v>
      </c>
      <c r="BC3797">
        <v>0</v>
      </c>
      <c r="BD3797">
        <v>0</v>
      </c>
      <c r="BE3797">
        <v>9.2606852731000002E-5</v>
      </c>
      <c r="BF3797">
        <v>0</v>
      </c>
      <c r="BG3797">
        <v>3.7879030561000001E-6</v>
      </c>
      <c r="BH3797">
        <v>0</v>
      </c>
      <c r="BI3797">
        <v>8.3913072519999994E-7</v>
      </c>
      <c r="BJ3797">
        <v>0</v>
      </c>
      <c r="BK3797">
        <v>1.7437552804600002E-4</v>
      </c>
      <c r="BL3797">
        <v>0</v>
      </c>
      <c r="BM3797">
        <v>4.1953052957200002E-5</v>
      </c>
      <c r="BN3797">
        <v>0</v>
      </c>
      <c r="BO3797">
        <v>1.29787658364E-5</v>
      </c>
      <c r="BP3797">
        <v>0</v>
      </c>
      <c r="BQ3797">
        <v>2.9686687952999999E-7</v>
      </c>
      <c r="BR3797">
        <v>0</v>
      </c>
    </row>
    <row r="3798" spans="1:81" x14ac:dyDescent="0.25">
      <c r="A3798" s="19" t="s">
        <v>400</v>
      </c>
      <c r="B3798" s="20" t="s">
        <v>346</v>
      </c>
      <c r="C3798" s="20" t="s">
        <v>406</v>
      </c>
      <c r="D3798" s="20" t="s">
        <v>435</v>
      </c>
      <c r="E3798" s="20" t="s">
        <v>306</v>
      </c>
      <c r="F3798" s="20" t="s">
        <v>304</v>
      </c>
      <c r="G3798" s="20" t="s">
        <v>300</v>
      </c>
      <c r="H3798" s="20" t="s">
        <v>230</v>
      </c>
      <c r="I3798" s="20">
        <v>17.314773216800003</v>
      </c>
      <c r="J3798" s="20">
        <v>3.7676549124E-4</v>
      </c>
      <c r="K3798" s="20">
        <v>2.1207750641700006E-3</v>
      </c>
      <c r="L3798" s="20">
        <v>4.5953221553999991E-5</v>
      </c>
      <c r="M3798" s="20">
        <v>4.457462490737999E-5</v>
      </c>
      <c r="N3798" s="20">
        <v>2.9838332999000002E-5</v>
      </c>
      <c r="O3798" s="27">
        <v>8.7409408447787382E-5</v>
      </c>
      <c r="AT3798">
        <v>0</v>
      </c>
      <c r="AU3798">
        <v>2.1207750641700006E-3</v>
      </c>
      <c r="AV3798">
        <v>0</v>
      </c>
      <c r="AW3798">
        <v>0.20630308687199997</v>
      </c>
      <c r="AX3798">
        <v>0</v>
      </c>
      <c r="AY3798">
        <v>2.9838332999000002E-5</v>
      </c>
      <c r="AZ3798">
        <v>0</v>
      </c>
      <c r="BA3798">
        <v>4.5953221553999991E-5</v>
      </c>
      <c r="BB3798">
        <v>0</v>
      </c>
      <c r="BC3798">
        <v>1.1798058958000002E-6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</row>
    <row r="3799" spans="1:81" x14ac:dyDescent="0.25">
      <c r="A3799" s="19" t="s">
        <v>400</v>
      </c>
      <c r="B3799" s="20" t="s">
        <v>346</v>
      </c>
      <c r="C3799" s="20" t="s">
        <v>406</v>
      </c>
      <c r="D3799" s="20" t="s">
        <v>435</v>
      </c>
      <c r="E3799" s="20" t="s">
        <v>308</v>
      </c>
      <c r="F3799" s="20" t="s">
        <v>307</v>
      </c>
      <c r="G3799" s="20" t="s">
        <v>300</v>
      </c>
      <c r="H3799" s="20" t="s">
        <v>230</v>
      </c>
      <c r="I3799" s="20">
        <v>0.11691279</v>
      </c>
      <c r="J3799" s="20">
        <v>1.7813965E-6</v>
      </c>
      <c r="K3799" s="20">
        <v>2.9319905999999998E-6</v>
      </c>
      <c r="L3799" s="20">
        <v>3.1129983000000001E-7</v>
      </c>
      <c r="M3799" s="20">
        <v>3.0196083510000002E-7</v>
      </c>
      <c r="N3799" s="20">
        <v>4.8274604E-8</v>
      </c>
      <c r="O3799" s="27">
        <v>5.8562221185000005E-7</v>
      </c>
      <c r="AT3799">
        <v>0</v>
      </c>
      <c r="AU3799">
        <v>2.9319905999999998E-6</v>
      </c>
      <c r="AV3799">
        <v>0</v>
      </c>
      <c r="AW3799">
        <v>3.3380237E-4</v>
      </c>
      <c r="AX3799">
        <v>0</v>
      </c>
      <c r="AY3799">
        <v>4.8274604E-8</v>
      </c>
      <c r="AZ3799">
        <v>0</v>
      </c>
      <c r="BA3799">
        <v>3.1129983000000001E-7</v>
      </c>
      <c r="BB3799">
        <v>0</v>
      </c>
      <c r="BC3799">
        <v>1.0088669999999999E-8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</row>
    <row r="3800" spans="1:81" x14ac:dyDescent="0.25">
      <c r="A3800" s="19" t="s">
        <v>400</v>
      </c>
      <c r="B3800" s="20" t="s">
        <v>346</v>
      </c>
      <c r="C3800" s="20" t="s">
        <v>406</v>
      </c>
      <c r="D3800" s="20" t="s">
        <v>435</v>
      </c>
      <c r="E3800" s="20" t="s">
        <v>311</v>
      </c>
      <c r="F3800" s="20" t="s">
        <v>309</v>
      </c>
      <c r="G3800" s="20" t="s">
        <v>310</v>
      </c>
      <c r="H3800" s="20" t="s">
        <v>230</v>
      </c>
      <c r="I3800" s="20">
        <v>2.604314773</v>
      </c>
      <c r="J3800" s="20">
        <v>1.2376911059700001E-3</v>
      </c>
      <c r="K3800" s="20">
        <v>1.6555993764699999E-3</v>
      </c>
      <c r="L3800" s="20">
        <v>2.0509806954000003E-4</v>
      </c>
      <c r="M3800" s="20">
        <v>1.989451274538E-4</v>
      </c>
      <c r="N3800" s="20">
        <v>3.2973917869999995E-6</v>
      </c>
      <c r="O3800" s="27">
        <v>2.8704935751873027E-4</v>
      </c>
      <c r="AT3800">
        <v>0</v>
      </c>
      <c r="AU3800">
        <v>1.6555993764699999E-3</v>
      </c>
      <c r="AV3800">
        <v>0</v>
      </c>
      <c r="AW3800">
        <v>0.16922120128000001</v>
      </c>
      <c r="AX3800">
        <v>0</v>
      </c>
      <c r="AY3800">
        <v>3.2973917869999995E-6</v>
      </c>
      <c r="AZ3800">
        <v>0</v>
      </c>
      <c r="BA3800">
        <v>2.0509806954000003E-4</v>
      </c>
      <c r="BB3800">
        <v>0</v>
      </c>
      <c r="BC3800">
        <v>5.3027804650999999E-6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</row>
    <row r="3801" spans="1:81" x14ac:dyDescent="0.25">
      <c r="A3801" s="19" t="s">
        <v>400</v>
      </c>
      <c r="B3801" s="20" t="s">
        <v>346</v>
      </c>
      <c r="C3801" s="20" t="s">
        <v>406</v>
      </c>
      <c r="D3801" s="20" t="s">
        <v>435</v>
      </c>
      <c r="E3801" s="20" t="s">
        <v>312</v>
      </c>
      <c r="F3801" s="20" t="s">
        <v>309</v>
      </c>
      <c r="G3801" s="20" t="s">
        <v>310</v>
      </c>
      <c r="H3801" s="20" t="s">
        <v>68</v>
      </c>
      <c r="I3801" s="20">
        <v>2.5936961009999999</v>
      </c>
      <c r="J3801" s="20">
        <v>2.1023337878000002E-3</v>
      </c>
      <c r="K3801" s="20">
        <v>2.6652357702000003E-5</v>
      </c>
      <c r="L3801" s="20">
        <v>1.1082352933999999E-6</v>
      </c>
      <c r="M3801" s="20">
        <v>1.019576469928E-6</v>
      </c>
      <c r="N3801" s="20">
        <v>1.7830846129000001E-7</v>
      </c>
      <c r="O3801" s="27">
        <v>7.5227734289930011E-5</v>
      </c>
      <c r="AT3801">
        <v>0</v>
      </c>
      <c r="AU3801">
        <v>2.6652357702000003E-5</v>
      </c>
      <c r="AV3801">
        <v>0</v>
      </c>
      <c r="AW3801">
        <v>7.894377733999999E-3</v>
      </c>
      <c r="AX3801">
        <v>0</v>
      </c>
      <c r="AY3801">
        <v>1.7830846129000001E-7</v>
      </c>
      <c r="AZ3801">
        <v>0</v>
      </c>
      <c r="BA3801">
        <v>1.1082352933999999E-6</v>
      </c>
      <c r="BB3801">
        <v>0</v>
      </c>
      <c r="BC3801">
        <v>3.1899599999999998E-7</v>
      </c>
      <c r="BD3801">
        <v>0</v>
      </c>
      <c r="BE3801">
        <v>6.1954563339999996E-6</v>
      </c>
      <c r="BF3801">
        <v>0</v>
      </c>
      <c r="BG3801">
        <v>1.3469032018E-6</v>
      </c>
      <c r="BH3801">
        <v>0</v>
      </c>
      <c r="BI3801">
        <v>6.494506149999999E-6</v>
      </c>
      <c r="BJ3801">
        <v>0</v>
      </c>
      <c r="BK3801">
        <v>6.1276785129999992E-6</v>
      </c>
      <c r="BL3801">
        <v>0</v>
      </c>
      <c r="BM3801">
        <v>1.9663918920000003E-7</v>
      </c>
      <c r="BN3801">
        <v>0</v>
      </c>
      <c r="BO3801">
        <v>2.7291331659999997E-6</v>
      </c>
      <c r="BP3801">
        <v>0</v>
      </c>
      <c r="BQ3801">
        <v>9.9244400789999992E-7</v>
      </c>
      <c r="BR3801">
        <v>0</v>
      </c>
    </row>
    <row r="3802" spans="1:81" x14ac:dyDescent="0.25">
      <c r="A3802" s="19" t="s">
        <v>400</v>
      </c>
      <c r="B3802" s="20" t="s">
        <v>346</v>
      </c>
      <c r="C3802" s="20" t="s">
        <v>406</v>
      </c>
      <c r="D3802" s="20" t="s">
        <v>435</v>
      </c>
      <c r="E3802" s="20" t="s">
        <v>313</v>
      </c>
      <c r="F3802" s="20" t="s">
        <v>309</v>
      </c>
      <c r="G3802" s="20" t="s">
        <v>310</v>
      </c>
      <c r="H3802" s="20" t="s">
        <v>179</v>
      </c>
      <c r="I3802" s="20">
        <v>2.8915639999999999E-2</v>
      </c>
      <c r="J3802" s="20">
        <v>1.3279981E-5</v>
      </c>
      <c r="K3802" s="20">
        <v>2.5102066999999999E-6</v>
      </c>
      <c r="L3802" s="20">
        <v>2.3621187E-8</v>
      </c>
      <c r="M3802" s="20">
        <v>2.3621187E-8</v>
      </c>
      <c r="N3802" s="20">
        <v>4.8424820000000002E-9</v>
      </c>
      <c r="O3802" s="27">
        <v>7.0028677975099995E-7</v>
      </c>
      <c r="AT3802">
        <v>0</v>
      </c>
      <c r="AU3802">
        <v>2.5102066999999999E-6</v>
      </c>
      <c r="AV3802">
        <v>0</v>
      </c>
      <c r="AW3802">
        <v>2.4930321000000001E-4</v>
      </c>
      <c r="AX3802">
        <v>0</v>
      </c>
      <c r="AY3802">
        <v>4.8424820000000002E-9</v>
      </c>
      <c r="AZ3802">
        <v>0</v>
      </c>
      <c r="BA3802">
        <v>2.3621187E-8</v>
      </c>
      <c r="BB3802">
        <v>0</v>
      </c>
      <c r="BC3802">
        <v>1.5000801000000001E-7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</row>
    <row r="3803" spans="1:81" x14ac:dyDescent="0.25">
      <c r="A3803" s="19" t="s">
        <v>400</v>
      </c>
      <c r="B3803" s="20" t="s">
        <v>348</v>
      </c>
      <c r="C3803" s="20" t="s">
        <v>407</v>
      </c>
      <c r="D3803" s="20" t="s">
        <v>435</v>
      </c>
      <c r="E3803" s="20" t="s">
        <v>9</v>
      </c>
      <c r="F3803" s="20" t="s">
        <v>6</v>
      </c>
      <c r="G3803" s="20" t="s">
        <v>7</v>
      </c>
      <c r="H3803" s="20" t="s">
        <v>8</v>
      </c>
      <c r="I3803" s="20">
        <v>2310.1745999999998</v>
      </c>
      <c r="J3803" s="20">
        <v>0.59413123000000001</v>
      </c>
      <c r="K3803" s="20">
        <v>4.5807338000000003E-3</v>
      </c>
      <c r="L3803" s="20">
        <v>2.5388071000000002E-2</v>
      </c>
      <c r="M3803" s="20">
        <v>2.3357025320000002E-2</v>
      </c>
      <c r="N3803" s="20">
        <v>6.7888941000000005E-5</v>
      </c>
      <c r="O3803" s="27">
        <v>0.69264501202000017</v>
      </c>
      <c r="AT3803">
        <v>0</v>
      </c>
      <c r="AU3803">
        <v>4.5807338000000003E-3</v>
      </c>
      <c r="AV3803">
        <v>0</v>
      </c>
      <c r="AW3803">
        <v>3.0677764000000001</v>
      </c>
      <c r="AX3803">
        <v>0</v>
      </c>
      <c r="AY3803">
        <v>6.7888941000000005E-5</v>
      </c>
      <c r="AZ3803">
        <v>0</v>
      </c>
      <c r="BA3803">
        <v>2.5388071000000002E-2</v>
      </c>
      <c r="BB3803">
        <v>0</v>
      </c>
      <c r="BC3803">
        <v>0</v>
      </c>
      <c r="BD3803">
        <v>0</v>
      </c>
      <c r="BE3803">
        <v>3.5843646999999998E-3</v>
      </c>
      <c r="BF3803">
        <v>0</v>
      </c>
      <c r="BG3803">
        <v>2.1257107000000001E-3</v>
      </c>
      <c r="BH3803">
        <v>0</v>
      </c>
      <c r="BI3803">
        <v>8.0777016000000007E-3</v>
      </c>
      <c r="BJ3803">
        <v>0</v>
      </c>
      <c r="BK3803">
        <v>4.0179719000000003E-3</v>
      </c>
      <c r="BL3803">
        <v>0</v>
      </c>
      <c r="BM3803">
        <v>7.6099536000000002E-3</v>
      </c>
      <c r="BN3803">
        <v>0</v>
      </c>
      <c r="BO3803">
        <v>1.8911329999999999E-3</v>
      </c>
      <c r="BP3803">
        <v>0</v>
      </c>
      <c r="BQ3803">
        <v>3.2708406999999999E-3</v>
      </c>
      <c r="BR3803">
        <v>0</v>
      </c>
      <c r="BS3803">
        <v>2310.1745999999998</v>
      </c>
      <c r="BT3803">
        <v>12856.084000000001</v>
      </c>
      <c r="BU3803">
        <v>92</v>
      </c>
      <c r="BV3803">
        <v>212536.06319999998</v>
      </c>
      <c r="BW3803">
        <v>12856.084000000001</v>
      </c>
      <c r="BX3803">
        <v>0.59413123000000001</v>
      </c>
      <c r="BY3803">
        <v>4.5807338000000003E-3</v>
      </c>
      <c r="BZ3803">
        <v>2.5388071000000002E-2</v>
      </c>
      <c r="CA3803">
        <v>2.3357025320000002E-2</v>
      </c>
      <c r="CB3803">
        <v>6.7888941000000005E-5</v>
      </c>
      <c r="CC3803">
        <v>0.69264501202000017</v>
      </c>
    </row>
    <row r="3804" spans="1:81" x14ac:dyDescent="0.25">
      <c r="A3804" s="19" t="s">
        <v>400</v>
      </c>
      <c r="B3804" s="20" t="s">
        <v>348</v>
      </c>
      <c r="C3804" s="20" t="s">
        <v>407</v>
      </c>
      <c r="D3804" s="20" t="s">
        <v>435</v>
      </c>
      <c r="E3804" s="20" t="s">
        <v>11</v>
      </c>
      <c r="F3804" s="20" t="s">
        <v>10</v>
      </c>
      <c r="G3804" s="20" t="s">
        <v>7</v>
      </c>
      <c r="H3804" s="20" t="s">
        <v>8</v>
      </c>
      <c r="I3804" s="20">
        <v>0</v>
      </c>
      <c r="J3804" s="20">
        <v>0</v>
      </c>
      <c r="K3804" s="20">
        <v>0</v>
      </c>
      <c r="L3804" s="20">
        <v>0</v>
      </c>
      <c r="M3804" s="20">
        <v>0</v>
      </c>
      <c r="N3804" s="20">
        <v>0</v>
      </c>
      <c r="O3804" s="27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92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</row>
    <row r="3805" spans="1:81" x14ac:dyDescent="0.25">
      <c r="A3805" s="19" t="s">
        <v>400</v>
      </c>
      <c r="B3805" s="20" t="s">
        <v>348</v>
      </c>
      <c r="C3805" s="20" t="s">
        <v>407</v>
      </c>
      <c r="D3805" s="20" t="s">
        <v>435</v>
      </c>
      <c r="E3805" s="20" t="s">
        <v>13</v>
      </c>
      <c r="F3805" s="20" t="s">
        <v>12</v>
      </c>
      <c r="G3805" s="20" t="s">
        <v>7</v>
      </c>
      <c r="H3805" s="20" t="s">
        <v>8</v>
      </c>
      <c r="I3805" s="20">
        <v>3280.9816999999998</v>
      </c>
      <c r="J3805" s="20">
        <v>0.86869412999999995</v>
      </c>
      <c r="K3805" s="20">
        <v>6.4943144000000003E-3</v>
      </c>
      <c r="L3805" s="20">
        <v>2.8747080000000001E-2</v>
      </c>
      <c r="M3805" s="20">
        <v>2.6447313600000001E-2</v>
      </c>
      <c r="N3805" s="20">
        <v>7.1364177999999997E-5</v>
      </c>
      <c r="O3805" s="27">
        <v>0.80404161573999999</v>
      </c>
      <c r="AT3805">
        <v>0</v>
      </c>
      <c r="AU3805">
        <v>6.4943144000000003E-3</v>
      </c>
      <c r="AV3805">
        <v>0</v>
      </c>
      <c r="AW3805">
        <v>3.2298643999999999</v>
      </c>
      <c r="AX3805">
        <v>0</v>
      </c>
      <c r="AY3805">
        <v>7.1364177999999997E-5</v>
      </c>
      <c r="AZ3805">
        <v>0</v>
      </c>
      <c r="BA3805">
        <v>2.8747080000000001E-2</v>
      </c>
      <c r="BB3805">
        <v>0</v>
      </c>
      <c r="BC3805">
        <v>0</v>
      </c>
      <c r="BD3805">
        <v>0</v>
      </c>
      <c r="BE3805">
        <v>6.7875013000000001E-3</v>
      </c>
      <c r="BF3805">
        <v>0</v>
      </c>
      <c r="BG3805">
        <v>6.3212342000000003E-3</v>
      </c>
      <c r="BH3805">
        <v>0</v>
      </c>
      <c r="BI3805">
        <v>2.3868213999999999E-2</v>
      </c>
      <c r="BJ3805">
        <v>0</v>
      </c>
      <c r="BK3805">
        <v>7.1987114000000001E-3</v>
      </c>
      <c r="BL3805">
        <v>0</v>
      </c>
      <c r="BM3805">
        <v>7.3792883E-3</v>
      </c>
      <c r="BN3805">
        <v>0</v>
      </c>
      <c r="BO3805">
        <v>2.0496943E-3</v>
      </c>
      <c r="BP3805">
        <v>0</v>
      </c>
      <c r="BQ3805">
        <v>2.6588121E-3</v>
      </c>
      <c r="BR3805">
        <v>0</v>
      </c>
      <c r="BS3805">
        <v>3280.9816999999998</v>
      </c>
      <c r="BT3805">
        <v>18349.905999999999</v>
      </c>
      <c r="BU3805">
        <v>92</v>
      </c>
      <c r="BV3805">
        <v>301850.31640000001</v>
      </c>
      <c r="BW3805">
        <v>18349.905999999999</v>
      </c>
      <c r="BX3805">
        <v>0.86869412999999995</v>
      </c>
      <c r="BY3805">
        <v>6.4943144000000003E-3</v>
      </c>
      <c r="BZ3805">
        <v>2.8747080000000001E-2</v>
      </c>
      <c r="CA3805">
        <v>2.6447313600000001E-2</v>
      </c>
      <c r="CB3805">
        <v>7.1364177999999997E-5</v>
      </c>
      <c r="CC3805">
        <v>0.80404161573999999</v>
      </c>
    </row>
    <row r="3806" spans="1:81" x14ac:dyDescent="0.25">
      <c r="A3806" s="19" t="s">
        <v>400</v>
      </c>
      <c r="B3806" s="20" t="s">
        <v>348</v>
      </c>
      <c r="C3806" s="20" t="s">
        <v>407</v>
      </c>
      <c r="D3806" s="20" t="s">
        <v>435</v>
      </c>
      <c r="E3806" s="20" t="s">
        <v>15</v>
      </c>
      <c r="F3806" s="20" t="s">
        <v>14</v>
      </c>
      <c r="G3806" s="20" t="s">
        <v>7</v>
      </c>
      <c r="H3806" s="20" t="s">
        <v>8</v>
      </c>
      <c r="I3806" s="20">
        <v>905.86495767999997</v>
      </c>
      <c r="J3806" s="20">
        <v>0.30921173821999998</v>
      </c>
      <c r="K3806" s="20">
        <v>4.4096262817999998E-3</v>
      </c>
      <c r="L3806" s="20">
        <v>1.4218351599999999E-4</v>
      </c>
      <c r="M3806" s="20">
        <v>1.3080883472000001E-4</v>
      </c>
      <c r="N3806" s="20">
        <v>2.4966252801E-5</v>
      </c>
      <c r="O3806" s="27">
        <v>1.7587401841466996E-2</v>
      </c>
      <c r="AT3806">
        <v>0</v>
      </c>
      <c r="AU3806">
        <v>4.4096262817999998E-3</v>
      </c>
      <c r="AV3806">
        <v>0</v>
      </c>
      <c r="AW3806">
        <v>1.10530998656</v>
      </c>
      <c r="AX3806">
        <v>0</v>
      </c>
      <c r="AY3806">
        <v>2.4966252801E-5</v>
      </c>
      <c r="AZ3806">
        <v>0</v>
      </c>
      <c r="BA3806">
        <v>1.4218351599999999E-4</v>
      </c>
      <c r="BB3806">
        <v>0</v>
      </c>
      <c r="BC3806">
        <v>0</v>
      </c>
      <c r="BD3806">
        <v>0</v>
      </c>
      <c r="BE3806">
        <v>2.3280936579499999E-3</v>
      </c>
      <c r="BF3806">
        <v>0</v>
      </c>
      <c r="BG3806">
        <v>6.7715081911699998E-4</v>
      </c>
      <c r="BH3806">
        <v>0</v>
      </c>
      <c r="BI3806">
        <v>2.1973819700100003E-3</v>
      </c>
      <c r="BJ3806">
        <v>0</v>
      </c>
      <c r="BK3806">
        <v>2.3833375999999999E-3</v>
      </c>
      <c r="BL3806">
        <v>0</v>
      </c>
      <c r="BM3806">
        <v>7.6303042999999995E-4</v>
      </c>
      <c r="BN3806">
        <v>0</v>
      </c>
      <c r="BO3806">
        <v>3.8160328425999998E-4</v>
      </c>
      <c r="BP3806">
        <v>0</v>
      </c>
      <c r="BQ3806">
        <v>1.2680555738999998E-4</v>
      </c>
      <c r="BR3806">
        <v>0</v>
      </c>
      <c r="BS3806">
        <v>905.86495767999997</v>
      </c>
      <c r="BT3806">
        <v>204.795692041</v>
      </c>
      <c r="BU3806">
        <v>92</v>
      </c>
      <c r="BV3806">
        <v>83339.576106559995</v>
      </c>
      <c r="BW3806">
        <v>957.65755833709443</v>
      </c>
      <c r="BX3806">
        <v>0.30921173821999998</v>
      </c>
      <c r="BY3806">
        <v>4.4096262817999998E-3</v>
      </c>
      <c r="BZ3806">
        <v>1.4218351599999999E-4</v>
      </c>
      <c r="CA3806">
        <v>1.3080883472000001E-4</v>
      </c>
      <c r="CB3806">
        <v>2.4966252801E-5</v>
      </c>
      <c r="CC3806">
        <v>1.7587401841466996E-2</v>
      </c>
    </row>
    <row r="3807" spans="1:81" x14ac:dyDescent="0.25">
      <c r="A3807" s="19" t="s">
        <v>400</v>
      </c>
      <c r="B3807" s="20" t="s">
        <v>348</v>
      </c>
      <c r="C3807" s="20" t="s">
        <v>407</v>
      </c>
      <c r="D3807" s="20" t="s">
        <v>435</v>
      </c>
      <c r="E3807" s="20" t="s">
        <v>18</v>
      </c>
      <c r="F3807" s="20" t="s">
        <v>16</v>
      </c>
      <c r="G3807" s="20" t="s">
        <v>17</v>
      </c>
      <c r="H3807" s="20" t="s">
        <v>8</v>
      </c>
      <c r="I3807" s="20">
        <v>78.150245999999996</v>
      </c>
      <c r="J3807" s="20">
        <v>2.7415456000000001E-2</v>
      </c>
      <c r="K3807" s="20">
        <v>1.5766561999999999E-4</v>
      </c>
      <c r="L3807" s="20">
        <v>9.8043715000000007E-4</v>
      </c>
      <c r="M3807" s="20">
        <v>9.020021780000001E-4</v>
      </c>
      <c r="N3807" s="20">
        <v>1.6494114000000001E-6</v>
      </c>
      <c r="O3807" s="27">
        <v>6.5226120496E-3</v>
      </c>
      <c r="AT3807">
        <v>0</v>
      </c>
      <c r="AU3807">
        <v>1.5766561999999999E-4</v>
      </c>
      <c r="AV3807">
        <v>0</v>
      </c>
      <c r="AW3807">
        <v>7.3569559000000007E-2</v>
      </c>
      <c r="AX3807">
        <v>0</v>
      </c>
      <c r="AY3807">
        <v>1.6494114000000001E-6</v>
      </c>
      <c r="AZ3807">
        <v>0</v>
      </c>
      <c r="BA3807">
        <v>9.8043715000000007E-4</v>
      </c>
      <c r="BB3807">
        <v>0</v>
      </c>
      <c r="BC3807">
        <v>0</v>
      </c>
      <c r="BD3807">
        <v>0</v>
      </c>
      <c r="BE3807">
        <v>3.6376338999999999E-5</v>
      </c>
      <c r="BF3807">
        <v>0</v>
      </c>
      <c r="BG3807">
        <v>1.3462395999999999E-4</v>
      </c>
      <c r="BH3807">
        <v>0</v>
      </c>
      <c r="BI3807">
        <v>2.9745481E-5</v>
      </c>
      <c r="BJ3807">
        <v>0</v>
      </c>
      <c r="BK3807">
        <v>3.8932113999999998E-5</v>
      </c>
      <c r="BL3807">
        <v>0</v>
      </c>
      <c r="BM3807">
        <v>2.2912689000000002E-5</v>
      </c>
      <c r="BN3807">
        <v>0</v>
      </c>
      <c r="BO3807">
        <v>3.1347994000000002E-5</v>
      </c>
      <c r="BP3807">
        <v>0</v>
      </c>
      <c r="BQ3807">
        <v>4.1693216E-5</v>
      </c>
      <c r="BR3807">
        <v>0</v>
      </c>
      <c r="BS3807">
        <v>78.150245999999996</v>
      </c>
      <c r="BT3807">
        <v>46.525269000000002</v>
      </c>
      <c r="BU3807">
        <v>92</v>
      </c>
      <c r="BV3807">
        <v>7189.8226319999994</v>
      </c>
      <c r="BW3807">
        <v>95.958369057197586</v>
      </c>
      <c r="BX3807">
        <v>2.7415456000000001E-2</v>
      </c>
      <c r="BY3807">
        <v>1.5766561999999999E-4</v>
      </c>
      <c r="BZ3807">
        <v>9.8043715000000007E-4</v>
      </c>
      <c r="CA3807">
        <v>9.020021780000001E-4</v>
      </c>
      <c r="CB3807">
        <v>1.6494114000000001E-6</v>
      </c>
      <c r="CC3807">
        <v>6.5226120496E-3</v>
      </c>
    </row>
    <row r="3808" spans="1:81" x14ac:dyDescent="0.25">
      <c r="A3808" s="19" t="s">
        <v>400</v>
      </c>
      <c r="B3808" s="20" t="s">
        <v>348</v>
      </c>
      <c r="C3808" s="20" t="s">
        <v>407</v>
      </c>
      <c r="D3808" s="20" t="s">
        <v>435</v>
      </c>
      <c r="E3808" s="20" t="s">
        <v>20</v>
      </c>
      <c r="F3808" s="20" t="s">
        <v>19</v>
      </c>
      <c r="G3808" s="20" t="s">
        <v>17</v>
      </c>
      <c r="H3808" s="20" t="s">
        <v>8</v>
      </c>
      <c r="I3808" s="20">
        <v>7.3428535000000004</v>
      </c>
      <c r="J3808" s="20">
        <v>1.0277601E-3</v>
      </c>
      <c r="K3808" s="20">
        <v>1.0531345999999999E-5</v>
      </c>
      <c r="L3808" s="20">
        <v>3.4629916999999998E-5</v>
      </c>
      <c r="M3808" s="20">
        <v>3.1859523640000001E-5</v>
      </c>
      <c r="N3808" s="20">
        <v>1.0740906999999999E-7</v>
      </c>
      <c r="O3808" s="27">
        <v>2.3544956010000001E-4</v>
      </c>
      <c r="AT3808">
        <v>0</v>
      </c>
      <c r="AU3808">
        <v>1.0531345999999999E-5</v>
      </c>
      <c r="AV3808">
        <v>0</v>
      </c>
      <c r="AW3808">
        <v>4.7718012000000001E-3</v>
      </c>
      <c r="AX3808">
        <v>0</v>
      </c>
      <c r="AY3808">
        <v>1.0740906999999999E-7</v>
      </c>
      <c r="AZ3808">
        <v>0</v>
      </c>
      <c r="BA3808">
        <v>3.4629916999999998E-5</v>
      </c>
      <c r="BB3808">
        <v>0</v>
      </c>
      <c r="BC3808">
        <v>0</v>
      </c>
      <c r="BD3808">
        <v>0</v>
      </c>
      <c r="BE3808">
        <v>3.4178538E-6</v>
      </c>
      <c r="BF3808">
        <v>0</v>
      </c>
      <c r="BG3808">
        <v>1.3123359E-5</v>
      </c>
      <c r="BH3808">
        <v>0</v>
      </c>
      <c r="BI3808">
        <v>2.8996373999999999E-6</v>
      </c>
      <c r="BJ3808">
        <v>0</v>
      </c>
      <c r="BK3808">
        <v>1.8686188E-6</v>
      </c>
      <c r="BL3808">
        <v>0</v>
      </c>
      <c r="BM3808">
        <v>2.2402875999999999E-6</v>
      </c>
      <c r="BN3808">
        <v>0</v>
      </c>
      <c r="BO3808">
        <v>1.8277791000000001E-6</v>
      </c>
      <c r="BP3808">
        <v>0</v>
      </c>
      <c r="BQ3808">
        <v>2.4309688E-6</v>
      </c>
      <c r="BR3808">
        <v>0</v>
      </c>
      <c r="BS3808">
        <v>7.3428535000000004</v>
      </c>
      <c r="BT3808">
        <v>4.5353579999999996</v>
      </c>
      <c r="BU3808">
        <v>92</v>
      </c>
      <c r="BV3808">
        <v>675.54252200000008</v>
      </c>
      <c r="BW3808">
        <v>4.1133430128880528</v>
      </c>
      <c r="BX3808">
        <v>1.0277601E-3</v>
      </c>
      <c r="BY3808">
        <v>1.0531345999999999E-5</v>
      </c>
      <c r="BZ3808">
        <v>3.4629916999999998E-5</v>
      </c>
      <c r="CA3808">
        <v>3.1859523640000001E-5</v>
      </c>
      <c r="CB3808">
        <v>1.0740906999999999E-7</v>
      </c>
      <c r="CC3808">
        <v>2.3544956010000001E-4</v>
      </c>
    </row>
    <row r="3809" spans="1:81" x14ac:dyDescent="0.25">
      <c r="A3809" s="19" t="s">
        <v>400</v>
      </c>
      <c r="B3809" s="20" t="s">
        <v>348</v>
      </c>
      <c r="C3809" s="20" t="s">
        <v>407</v>
      </c>
      <c r="D3809" s="20" t="s">
        <v>435</v>
      </c>
      <c r="E3809" s="20" t="s">
        <v>22</v>
      </c>
      <c r="F3809" s="20" t="s">
        <v>21</v>
      </c>
      <c r="G3809" s="20" t="s">
        <v>17</v>
      </c>
      <c r="H3809" s="20" t="s">
        <v>8</v>
      </c>
      <c r="I3809" s="20">
        <v>7.0332713</v>
      </c>
      <c r="J3809" s="20">
        <v>1.2400922E-3</v>
      </c>
      <c r="K3809" s="20">
        <v>1.2611351E-5</v>
      </c>
      <c r="L3809" s="20">
        <v>4.1748152999999999E-5</v>
      </c>
      <c r="M3809" s="20">
        <v>3.8408300760000003E-5</v>
      </c>
      <c r="N3809" s="20">
        <v>1.283897E-7</v>
      </c>
      <c r="O3809" s="27">
        <v>2.8026708608000001E-4</v>
      </c>
      <c r="AT3809">
        <v>0</v>
      </c>
      <c r="AU3809">
        <v>1.2611351E-5</v>
      </c>
      <c r="AV3809">
        <v>0</v>
      </c>
      <c r="AW3809">
        <v>5.7042496999999996E-3</v>
      </c>
      <c r="AX3809">
        <v>0</v>
      </c>
      <c r="AY3809">
        <v>1.283897E-7</v>
      </c>
      <c r="AZ3809">
        <v>0</v>
      </c>
      <c r="BA3809">
        <v>4.1748152999999999E-5</v>
      </c>
      <c r="BB3809">
        <v>0</v>
      </c>
      <c r="BC3809">
        <v>0</v>
      </c>
      <c r="BD3809">
        <v>0</v>
      </c>
      <c r="BE3809">
        <v>3.6375045000000001E-6</v>
      </c>
      <c r="BF3809">
        <v>0</v>
      </c>
      <c r="BG3809">
        <v>1.3251573E-5</v>
      </c>
      <c r="BH3809">
        <v>0</v>
      </c>
      <c r="BI3809">
        <v>2.9279668E-6</v>
      </c>
      <c r="BJ3809">
        <v>0</v>
      </c>
      <c r="BK3809">
        <v>1.6653393999999999E-6</v>
      </c>
      <c r="BL3809">
        <v>0</v>
      </c>
      <c r="BM3809">
        <v>2.1458350000000002E-6</v>
      </c>
      <c r="BN3809">
        <v>0</v>
      </c>
      <c r="BO3809">
        <v>2.1887767999999998E-6</v>
      </c>
      <c r="BP3809">
        <v>0</v>
      </c>
      <c r="BQ3809">
        <v>2.6199902999999999E-6</v>
      </c>
      <c r="BR3809">
        <v>0</v>
      </c>
      <c r="BS3809">
        <v>7.0332713</v>
      </c>
      <c r="BT3809">
        <v>4.5796679999999999</v>
      </c>
      <c r="BU3809">
        <v>92</v>
      </c>
      <c r="BV3809">
        <v>647.06095960000005</v>
      </c>
      <c r="BW3809">
        <v>4.9257532602979568</v>
      </c>
      <c r="BX3809">
        <v>1.2400922E-3</v>
      </c>
      <c r="BY3809">
        <v>1.2611351E-5</v>
      </c>
      <c r="BZ3809">
        <v>4.1748152999999999E-5</v>
      </c>
      <c r="CA3809">
        <v>3.8408300760000003E-5</v>
      </c>
      <c r="CB3809">
        <v>1.283897E-7</v>
      </c>
      <c r="CC3809">
        <v>2.8026708608000001E-4</v>
      </c>
    </row>
    <row r="3810" spans="1:81" x14ac:dyDescent="0.25">
      <c r="A3810" s="19" t="s">
        <v>400</v>
      </c>
      <c r="B3810" s="20" t="s">
        <v>348</v>
      </c>
      <c r="C3810" s="20" t="s">
        <v>407</v>
      </c>
      <c r="D3810" s="20" t="s">
        <v>435</v>
      </c>
      <c r="E3810" s="20" t="s">
        <v>24</v>
      </c>
      <c r="F3810" s="20" t="s">
        <v>23</v>
      </c>
      <c r="G3810" s="20" t="s">
        <v>17</v>
      </c>
      <c r="H3810" s="20" t="s">
        <v>8</v>
      </c>
      <c r="I3810" s="20">
        <v>1.8345668999999998E-2</v>
      </c>
      <c r="J3810" s="20">
        <v>8.9802488E-6</v>
      </c>
      <c r="K3810" s="20">
        <v>8.8032585999999999E-8</v>
      </c>
      <c r="L3810" s="20">
        <v>3.0213712000000001E-7</v>
      </c>
      <c r="M3810" s="20">
        <v>2.7796615040000004E-7</v>
      </c>
      <c r="N3810" s="20">
        <v>8.8748253000000002E-10</v>
      </c>
      <c r="O3810" s="27">
        <v>2.2889347345000004E-6</v>
      </c>
      <c r="AT3810">
        <v>0</v>
      </c>
      <c r="AU3810">
        <v>8.8032585999999999E-8</v>
      </c>
      <c r="AV3810">
        <v>0</v>
      </c>
      <c r="AW3810">
        <v>3.9443380999999997E-5</v>
      </c>
      <c r="AX3810">
        <v>0</v>
      </c>
      <c r="AY3810">
        <v>8.8748253000000002E-10</v>
      </c>
      <c r="AZ3810">
        <v>0</v>
      </c>
      <c r="BA3810">
        <v>3.0213712000000001E-7</v>
      </c>
      <c r="BB3810">
        <v>0</v>
      </c>
      <c r="BC3810">
        <v>0</v>
      </c>
      <c r="BD3810">
        <v>0</v>
      </c>
      <c r="BE3810">
        <v>9.4881099000000006E-9</v>
      </c>
      <c r="BF3810">
        <v>0</v>
      </c>
      <c r="BG3810">
        <v>1.9381546999999999E-8</v>
      </c>
      <c r="BH3810">
        <v>0</v>
      </c>
      <c r="BI3810">
        <v>3.4049307000000002E-7</v>
      </c>
      <c r="BJ3810">
        <v>0</v>
      </c>
      <c r="BK3810">
        <v>3.5725412000000001E-9</v>
      </c>
      <c r="BL3810">
        <v>0</v>
      </c>
      <c r="BM3810">
        <v>5.5972218E-9</v>
      </c>
      <c r="BN3810">
        <v>0</v>
      </c>
      <c r="BO3810">
        <v>1.5278590999999999E-8</v>
      </c>
      <c r="BP3810">
        <v>0</v>
      </c>
      <c r="BQ3810">
        <v>1.8288643000000001E-8</v>
      </c>
      <c r="BR3810">
        <v>0</v>
      </c>
      <c r="BS3810">
        <v>1.8345668999999998E-2</v>
      </c>
      <c r="BT3810">
        <v>2.1706974E-2</v>
      </c>
      <c r="BU3810">
        <v>92</v>
      </c>
      <c r="BV3810">
        <v>1.6878015479999999</v>
      </c>
      <c r="BW3810">
        <v>3.4383848248660288E-2</v>
      </c>
      <c r="BX3810">
        <v>8.9802488E-6</v>
      </c>
      <c r="BY3810">
        <v>8.8032585999999999E-8</v>
      </c>
      <c r="BZ3810">
        <v>3.0213712000000001E-7</v>
      </c>
      <c r="CA3810">
        <v>2.7796615040000004E-7</v>
      </c>
      <c r="CB3810">
        <v>8.8748253000000002E-10</v>
      </c>
      <c r="CC3810">
        <v>2.2889347345000004E-6</v>
      </c>
    </row>
    <row r="3811" spans="1:81" x14ac:dyDescent="0.25">
      <c r="A3811" s="19" t="s">
        <v>400</v>
      </c>
      <c r="B3811" s="20" t="s">
        <v>348</v>
      </c>
      <c r="C3811" s="20" t="s">
        <v>407</v>
      </c>
      <c r="D3811" s="20" t="s">
        <v>435</v>
      </c>
      <c r="E3811" s="20" t="s">
        <v>26</v>
      </c>
      <c r="F3811" s="20" t="s">
        <v>25</v>
      </c>
      <c r="G3811" s="20" t="s">
        <v>17</v>
      </c>
      <c r="H3811" s="20" t="s">
        <v>8</v>
      </c>
      <c r="I3811" s="20">
        <v>33.446446700000003</v>
      </c>
      <c r="J3811" s="20">
        <v>7.1409596900000011E-2</v>
      </c>
      <c r="K3811" s="20">
        <v>4.1444580299999998E-4</v>
      </c>
      <c r="L3811" s="20">
        <v>2.55615099E-3</v>
      </c>
      <c r="M3811" s="20">
        <v>2.3516589108000005E-3</v>
      </c>
      <c r="N3811" s="20">
        <v>4.26250378E-6</v>
      </c>
      <c r="O3811" s="27">
        <v>1.6572976899599998E-2</v>
      </c>
      <c r="AT3811">
        <v>0</v>
      </c>
      <c r="AU3811">
        <v>4.1444580299999998E-4</v>
      </c>
      <c r="AV3811">
        <v>0</v>
      </c>
      <c r="AW3811">
        <v>0.19013486300000002</v>
      </c>
      <c r="AX3811">
        <v>0</v>
      </c>
      <c r="AY3811">
        <v>4.26250378E-6</v>
      </c>
      <c r="AZ3811">
        <v>0</v>
      </c>
      <c r="BA3811">
        <v>2.55615099E-3</v>
      </c>
      <c r="BB3811">
        <v>0</v>
      </c>
      <c r="BC3811">
        <v>0</v>
      </c>
      <c r="BD3811">
        <v>0</v>
      </c>
      <c r="BE3811">
        <v>3.59679872E-5</v>
      </c>
      <c r="BF3811">
        <v>0</v>
      </c>
      <c r="BG3811">
        <v>2.1966045600000002E-4</v>
      </c>
      <c r="BH3811">
        <v>0</v>
      </c>
      <c r="BI3811">
        <v>4.8534499399999998E-5</v>
      </c>
      <c r="BJ3811">
        <v>0</v>
      </c>
      <c r="BK3811">
        <v>1.59498321E-5</v>
      </c>
      <c r="BL3811">
        <v>0</v>
      </c>
      <c r="BM3811">
        <v>9.8748572999999998E-6</v>
      </c>
      <c r="BN3811">
        <v>0</v>
      </c>
      <c r="BO3811">
        <v>8.1147872799999999E-5</v>
      </c>
      <c r="BP3811">
        <v>0</v>
      </c>
      <c r="BQ3811">
        <v>4.8224559E-5</v>
      </c>
      <c r="BR3811">
        <v>0</v>
      </c>
      <c r="BS3811">
        <v>33.446446700000003</v>
      </c>
      <c r="BT3811">
        <v>75.913393999999997</v>
      </c>
      <c r="BU3811">
        <v>92</v>
      </c>
      <c r="BV3811">
        <v>3077.0730963999999</v>
      </c>
      <c r="BW3811">
        <v>241.4141971602607</v>
      </c>
      <c r="BX3811">
        <v>7.1409596900000011E-2</v>
      </c>
      <c r="BY3811">
        <v>4.1444580299999998E-4</v>
      </c>
      <c r="BZ3811">
        <v>2.55615099E-3</v>
      </c>
      <c r="CA3811">
        <v>2.3516589108000005E-3</v>
      </c>
      <c r="CB3811">
        <v>4.26250378E-6</v>
      </c>
      <c r="CC3811">
        <v>1.6572976899599998E-2</v>
      </c>
    </row>
    <row r="3812" spans="1:81" x14ac:dyDescent="0.25">
      <c r="A3812" s="19" t="s">
        <v>400</v>
      </c>
      <c r="B3812" s="20" t="s">
        <v>348</v>
      </c>
      <c r="C3812" s="20" t="s">
        <v>407</v>
      </c>
      <c r="D3812" s="20" t="s">
        <v>435</v>
      </c>
      <c r="E3812" s="20" t="s">
        <v>28</v>
      </c>
      <c r="F3812" s="20" t="s">
        <v>27</v>
      </c>
      <c r="G3812" s="20" t="s">
        <v>17</v>
      </c>
      <c r="H3812" s="20" t="s">
        <v>8</v>
      </c>
      <c r="I3812" s="20">
        <v>0.70630813000000003</v>
      </c>
      <c r="J3812" s="20">
        <v>2.5309007999999998E-4</v>
      </c>
      <c r="K3812" s="20">
        <v>2.4810196999999999E-6</v>
      </c>
      <c r="L3812" s="20">
        <v>8.5151222999999992E-6</v>
      </c>
      <c r="M3812" s="20">
        <v>7.8339125159999989E-6</v>
      </c>
      <c r="N3812" s="20">
        <v>2.5011894999999999E-8</v>
      </c>
      <c r="O3812" s="27">
        <v>5.7021468298000003E-5</v>
      </c>
      <c r="AT3812">
        <v>0</v>
      </c>
      <c r="AU3812">
        <v>2.4810196999999999E-6</v>
      </c>
      <c r="AV3812">
        <v>0</v>
      </c>
      <c r="AW3812">
        <v>1.1116317000000001E-3</v>
      </c>
      <c r="AX3812">
        <v>0</v>
      </c>
      <c r="AY3812">
        <v>2.5011894999999999E-8</v>
      </c>
      <c r="AZ3812">
        <v>0</v>
      </c>
      <c r="BA3812">
        <v>8.5151222999999992E-6</v>
      </c>
      <c r="BB3812">
        <v>0</v>
      </c>
      <c r="BC3812">
        <v>0</v>
      </c>
      <c r="BD3812">
        <v>0</v>
      </c>
      <c r="BE3812">
        <v>3.3533820000000002E-7</v>
      </c>
      <c r="BF3812">
        <v>0</v>
      </c>
      <c r="BG3812">
        <v>1.8326656999999999E-6</v>
      </c>
      <c r="BH3812">
        <v>0</v>
      </c>
      <c r="BI3812">
        <v>4.0493188E-7</v>
      </c>
      <c r="BJ3812">
        <v>0</v>
      </c>
      <c r="BK3812">
        <v>1.3069787E-7</v>
      </c>
      <c r="BL3812">
        <v>0</v>
      </c>
      <c r="BM3812">
        <v>4.3098598E-7</v>
      </c>
      <c r="BN3812">
        <v>0</v>
      </c>
      <c r="BO3812">
        <v>4.3059606000000001E-7</v>
      </c>
      <c r="BP3812">
        <v>0</v>
      </c>
      <c r="BQ3812">
        <v>5.6146871000000004E-7</v>
      </c>
      <c r="BR3812">
        <v>0</v>
      </c>
      <c r="BS3812">
        <v>0.70630813000000003</v>
      </c>
      <c r="BT3812">
        <v>0.63335883999999998</v>
      </c>
      <c r="BU3812">
        <v>92</v>
      </c>
      <c r="BV3812">
        <v>64.980347960000003</v>
      </c>
      <c r="BW3812">
        <v>0.96903904800091811</v>
      </c>
      <c r="BX3812">
        <v>2.5309007999999998E-4</v>
      </c>
      <c r="BY3812">
        <v>2.4810196999999999E-6</v>
      </c>
      <c r="BZ3812">
        <v>8.5151222999999992E-6</v>
      </c>
      <c r="CA3812">
        <v>7.8339125159999989E-6</v>
      </c>
      <c r="CB3812">
        <v>2.5011894999999999E-8</v>
      </c>
      <c r="CC3812">
        <v>5.7021468298000003E-5</v>
      </c>
    </row>
    <row r="3813" spans="1:81" x14ac:dyDescent="0.25">
      <c r="A3813" s="19" t="s">
        <v>400</v>
      </c>
      <c r="B3813" s="20" t="s">
        <v>348</v>
      </c>
      <c r="C3813" s="20" t="s">
        <v>407</v>
      </c>
      <c r="D3813" s="20" t="s">
        <v>435</v>
      </c>
      <c r="E3813" s="20" t="s">
        <v>31</v>
      </c>
      <c r="F3813" s="20" t="s">
        <v>29</v>
      </c>
      <c r="G3813" s="20" t="s">
        <v>30</v>
      </c>
      <c r="H3813" s="20" t="s">
        <v>8</v>
      </c>
      <c r="I3813" s="20">
        <v>0.20353091000000001</v>
      </c>
      <c r="J3813" s="20">
        <v>7.8781064000000005E-5</v>
      </c>
      <c r="K3813" s="20">
        <v>7.7228372999999996E-7</v>
      </c>
      <c r="L3813" s="20">
        <v>2.6505597E-6</v>
      </c>
      <c r="M3813" s="20">
        <v>2.438514924E-6</v>
      </c>
      <c r="N3813" s="20">
        <v>7.7856218999999996E-9</v>
      </c>
      <c r="O3813" s="27">
        <v>1.9112885228999999E-5</v>
      </c>
      <c r="AT3813">
        <v>0</v>
      </c>
      <c r="AU3813">
        <v>7.7228372999999996E-7</v>
      </c>
      <c r="AV3813">
        <v>0</v>
      </c>
      <c r="AW3813">
        <v>3.460251E-4</v>
      </c>
      <c r="AX3813">
        <v>0</v>
      </c>
      <c r="AY3813">
        <v>7.7856218999999996E-9</v>
      </c>
      <c r="AZ3813">
        <v>0</v>
      </c>
      <c r="BA3813">
        <v>2.6505597E-6</v>
      </c>
      <c r="BB3813">
        <v>0</v>
      </c>
      <c r="BC3813">
        <v>0</v>
      </c>
      <c r="BD3813">
        <v>0</v>
      </c>
      <c r="BE3813">
        <v>6.8501066E-8</v>
      </c>
      <c r="BF3813">
        <v>0</v>
      </c>
      <c r="BG3813">
        <v>9.6341272999999997E-7</v>
      </c>
      <c r="BH3813">
        <v>0</v>
      </c>
      <c r="BI3813">
        <v>2.1286834000000001E-7</v>
      </c>
      <c r="BJ3813">
        <v>0</v>
      </c>
      <c r="BK3813">
        <v>3.0836240000000003E-8</v>
      </c>
      <c r="BL3813">
        <v>0</v>
      </c>
      <c r="BM3813">
        <v>6.2096817000000001E-8</v>
      </c>
      <c r="BN3813">
        <v>0</v>
      </c>
      <c r="BO3813">
        <v>1.4601679000000001E-7</v>
      </c>
      <c r="BP3813">
        <v>0</v>
      </c>
      <c r="BQ3813">
        <v>1.1642345999999999E-6</v>
      </c>
      <c r="BR3813">
        <v>0</v>
      </c>
      <c r="BS3813">
        <v>0.20353091000000001</v>
      </c>
      <c r="BT3813">
        <v>0.33294994</v>
      </c>
      <c r="BU3813">
        <v>92</v>
      </c>
      <c r="BV3813">
        <v>18.724843720000003</v>
      </c>
      <c r="BW3813">
        <v>0.3016393191455175</v>
      </c>
      <c r="BX3813">
        <v>7.8781064000000005E-5</v>
      </c>
      <c r="BY3813">
        <v>7.7228372999999996E-7</v>
      </c>
      <c r="BZ3813">
        <v>2.6505597E-6</v>
      </c>
      <c r="CA3813">
        <v>2.438514924E-6</v>
      </c>
      <c r="CB3813">
        <v>7.7856218999999996E-9</v>
      </c>
      <c r="CC3813">
        <v>1.9112885228999999E-5</v>
      </c>
    </row>
    <row r="3814" spans="1:81" x14ac:dyDescent="0.25">
      <c r="A3814" s="19" t="s">
        <v>400</v>
      </c>
      <c r="B3814" s="20" t="s">
        <v>348</v>
      </c>
      <c r="C3814" s="20" t="s">
        <v>407</v>
      </c>
      <c r="D3814" s="20" t="s">
        <v>435</v>
      </c>
      <c r="E3814" s="20" t="s">
        <v>33</v>
      </c>
      <c r="F3814" s="20" t="s">
        <v>32</v>
      </c>
      <c r="G3814" s="20" t="s">
        <v>30</v>
      </c>
      <c r="H3814" s="20" t="s">
        <v>8</v>
      </c>
      <c r="I3814" s="20">
        <v>9.6331405999999994E-3</v>
      </c>
      <c r="J3814" s="20">
        <v>6.2771832999999998E-6</v>
      </c>
      <c r="K3814" s="20">
        <v>6.1534670999999999E-8</v>
      </c>
      <c r="L3814" s="20">
        <v>2.1119349000000001E-7</v>
      </c>
      <c r="M3814" s="20">
        <v>1.9429801080000001E-7</v>
      </c>
      <c r="N3814" s="20">
        <v>6.2034933000000005E-10</v>
      </c>
      <c r="O3814" s="27">
        <v>1.4684346252999997E-6</v>
      </c>
      <c r="AT3814">
        <v>0</v>
      </c>
      <c r="AU3814">
        <v>6.1534670999999999E-8</v>
      </c>
      <c r="AV3814">
        <v>0</v>
      </c>
      <c r="AW3814">
        <v>2.7570877000000001E-5</v>
      </c>
      <c r="AX3814">
        <v>0</v>
      </c>
      <c r="AY3814">
        <v>6.2034933000000005E-10</v>
      </c>
      <c r="AZ3814">
        <v>0</v>
      </c>
      <c r="BA3814">
        <v>2.1119349000000001E-7</v>
      </c>
      <c r="BB3814">
        <v>0</v>
      </c>
      <c r="BC3814">
        <v>0</v>
      </c>
      <c r="BD3814">
        <v>0</v>
      </c>
      <c r="BE3814">
        <v>5.1935589000000001E-9</v>
      </c>
      <c r="BF3814">
        <v>0</v>
      </c>
      <c r="BG3814">
        <v>6.3007135999999993E-8</v>
      </c>
      <c r="BH3814">
        <v>0</v>
      </c>
      <c r="BI3814">
        <v>1.3921575999999999E-8</v>
      </c>
      <c r="BJ3814">
        <v>0</v>
      </c>
      <c r="BK3814">
        <v>1.9234128000000001E-9</v>
      </c>
      <c r="BL3814">
        <v>0</v>
      </c>
      <c r="BM3814">
        <v>2.9390490000000002E-9</v>
      </c>
      <c r="BN3814">
        <v>0</v>
      </c>
      <c r="BO3814">
        <v>1.1634447E-8</v>
      </c>
      <c r="BP3814">
        <v>0</v>
      </c>
      <c r="BQ3814">
        <v>5.7909953999999999E-8</v>
      </c>
      <c r="BR3814">
        <v>0</v>
      </c>
      <c r="BS3814">
        <v>9.6331405999999994E-3</v>
      </c>
      <c r="BT3814">
        <v>2.1774907E-2</v>
      </c>
      <c r="BU3814">
        <v>92</v>
      </c>
      <c r="BV3814">
        <v>0.88624893519999992</v>
      </c>
      <c r="BW3814">
        <v>2.403427106463318E-2</v>
      </c>
      <c r="BX3814">
        <v>6.2771832999999998E-6</v>
      </c>
      <c r="BY3814">
        <v>6.1534670999999999E-8</v>
      </c>
      <c r="BZ3814">
        <v>2.1119349000000001E-7</v>
      </c>
      <c r="CA3814">
        <v>1.9429801080000001E-7</v>
      </c>
      <c r="CB3814">
        <v>6.2034933000000005E-10</v>
      </c>
      <c r="CC3814">
        <v>1.4684346252999997E-6</v>
      </c>
    </row>
    <row r="3815" spans="1:81" x14ac:dyDescent="0.25">
      <c r="A3815" s="19" t="s">
        <v>400</v>
      </c>
      <c r="B3815" s="20" t="s">
        <v>348</v>
      </c>
      <c r="C3815" s="20" t="s">
        <v>407</v>
      </c>
      <c r="D3815" s="20" t="s">
        <v>435</v>
      </c>
      <c r="E3815" s="20" t="s">
        <v>36</v>
      </c>
      <c r="F3815" s="20" t="s">
        <v>34</v>
      </c>
      <c r="G3815" s="20" t="s">
        <v>35</v>
      </c>
      <c r="H3815" s="20" t="s">
        <v>8</v>
      </c>
      <c r="I3815" s="20">
        <v>362.504212</v>
      </c>
      <c r="J3815" s="20">
        <v>4.6010346100000005E-3</v>
      </c>
      <c r="K3815" s="20">
        <v>4.8405581699999999E-5</v>
      </c>
      <c r="L3815" s="20">
        <v>1.584099299E-4</v>
      </c>
      <c r="M3815" s="20">
        <v>1.4573713550800001E-4</v>
      </c>
      <c r="N3815" s="20">
        <v>5.0911430400000003E-7</v>
      </c>
      <c r="O3815" s="27">
        <v>1.6039135834860002E-3</v>
      </c>
      <c r="AT3815">
        <v>0</v>
      </c>
      <c r="AU3815">
        <v>4.8405581699999999E-5</v>
      </c>
      <c r="AV3815">
        <v>0</v>
      </c>
      <c r="AW3815">
        <v>2.2623391899999998E-2</v>
      </c>
      <c r="AX3815">
        <v>0</v>
      </c>
      <c r="AY3815">
        <v>5.0911430400000003E-7</v>
      </c>
      <c r="AZ3815">
        <v>0</v>
      </c>
      <c r="BA3815">
        <v>1.584099299E-4</v>
      </c>
      <c r="BB3815">
        <v>0</v>
      </c>
      <c r="BC3815">
        <v>0</v>
      </c>
      <c r="BD3815">
        <v>0</v>
      </c>
      <c r="BE3815">
        <v>5.6244554000000001E-5</v>
      </c>
      <c r="BF3815">
        <v>0</v>
      </c>
      <c r="BG3815">
        <v>2.6148455400000002E-5</v>
      </c>
      <c r="BH3815">
        <v>0</v>
      </c>
      <c r="BI3815">
        <v>1.33036008E-5</v>
      </c>
      <c r="BJ3815">
        <v>0</v>
      </c>
      <c r="BK3815">
        <v>1.6656196499999999E-4</v>
      </c>
      <c r="BL3815">
        <v>0</v>
      </c>
      <c r="BM3815">
        <v>1.29551013E-4</v>
      </c>
      <c r="BN3815">
        <v>0</v>
      </c>
      <c r="BO3815">
        <v>9.5024893799999992E-6</v>
      </c>
      <c r="BP3815">
        <v>0</v>
      </c>
      <c r="BQ3815">
        <v>1.643519117E-4</v>
      </c>
      <c r="BR3815">
        <v>0</v>
      </c>
      <c r="BS3815">
        <v>362.504212</v>
      </c>
      <c r="BT3815">
        <v>20.808322499999999</v>
      </c>
      <c r="BU3815">
        <v>92</v>
      </c>
      <c r="BV3815">
        <v>33350.387503999998</v>
      </c>
      <c r="BW3815">
        <v>19.318881541813102</v>
      </c>
      <c r="BX3815">
        <v>4.6010346100000005E-3</v>
      </c>
      <c r="BY3815">
        <v>4.8405581699999999E-5</v>
      </c>
      <c r="BZ3815">
        <v>1.584099299E-4</v>
      </c>
      <c r="CA3815">
        <v>1.4573713550800001E-4</v>
      </c>
      <c r="CB3815">
        <v>5.0911430400000003E-7</v>
      </c>
      <c r="CC3815">
        <v>1.6039135834860002E-3</v>
      </c>
    </row>
    <row r="3816" spans="1:81" x14ac:dyDescent="0.25">
      <c r="A3816" s="19" t="s">
        <v>400</v>
      </c>
      <c r="B3816" s="20" t="s">
        <v>348</v>
      </c>
      <c r="C3816" s="20" t="s">
        <v>407</v>
      </c>
      <c r="D3816" s="20" t="s">
        <v>435</v>
      </c>
      <c r="E3816" s="20" t="s">
        <v>38</v>
      </c>
      <c r="F3816" s="20" t="s">
        <v>34</v>
      </c>
      <c r="G3816" s="20" t="s">
        <v>37</v>
      </c>
      <c r="H3816" s="20" t="s">
        <v>8</v>
      </c>
      <c r="I3816" s="20">
        <v>45.223253400000004</v>
      </c>
      <c r="J3816" s="20">
        <v>2.265355388E-2</v>
      </c>
      <c r="K3816" s="20">
        <v>2.4624353600000002E-4</v>
      </c>
      <c r="L3816" s="20">
        <v>7.9088785700000004E-4</v>
      </c>
      <c r="M3816" s="20">
        <v>7.2761682844000003E-4</v>
      </c>
      <c r="N3816" s="20">
        <v>2.5402536000000003E-6</v>
      </c>
      <c r="O3816" s="27">
        <v>5.6366207842000002E-3</v>
      </c>
      <c r="AT3816">
        <v>0</v>
      </c>
      <c r="AU3816">
        <v>2.4624353600000002E-4</v>
      </c>
      <c r="AV3816">
        <v>0</v>
      </c>
      <c r="AW3816">
        <v>0.1128283418</v>
      </c>
      <c r="AX3816">
        <v>0</v>
      </c>
      <c r="AY3816">
        <v>2.5402536000000003E-6</v>
      </c>
      <c r="AZ3816">
        <v>0</v>
      </c>
      <c r="BA3816">
        <v>7.9088785700000004E-4</v>
      </c>
      <c r="BB3816">
        <v>0</v>
      </c>
      <c r="BC3816">
        <v>0</v>
      </c>
      <c r="BD3816">
        <v>0</v>
      </c>
      <c r="BE3816">
        <v>7.0166401599999999E-6</v>
      </c>
      <c r="BF3816">
        <v>0</v>
      </c>
      <c r="BG3816">
        <v>3.2605466100000003E-5</v>
      </c>
      <c r="BH3816">
        <v>0</v>
      </c>
      <c r="BI3816">
        <v>6.6354971699999999E-5</v>
      </c>
      <c r="BJ3816">
        <v>0</v>
      </c>
      <c r="BK3816">
        <v>1.8166695599999999E-5</v>
      </c>
      <c r="BL3816">
        <v>0</v>
      </c>
      <c r="BM3816">
        <v>1.34234549E-5</v>
      </c>
      <c r="BN3816">
        <v>0</v>
      </c>
      <c r="BO3816">
        <v>4.6773125200000006E-5</v>
      </c>
      <c r="BP3816">
        <v>0</v>
      </c>
      <c r="BQ3816">
        <v>8.0897230899999999E-4</v>
      </c>
      <c r="BR3816">
        <v>0</v>
      </c>
      <c r="BS3816">
        <v>45.223253400000004</v>
      </c>
      <c r="BT3816">
        <v>103.78662</v>
      </c>
      <c r="BU3816">
        <v>92</v>
      </c>
      <c r="BV3816">
        <v>4160.5393128000005</v>
      </c>
      <c r="BW3816">
        <v>96.356991061665141</v>
      </c>
      <c r="BX3816">
        <v>2.265355388E-2</v>
      </c>
      <c r="BY3816">
        <v>2.4624353600000002E-4</v>
      </c>
      <c r="BZ3816">
        <v>7.9088785700000004E-4</v>
      </c>
      <c r="CA3816">
        <v>7.2761682844000003E-4</v>
      </c>
      <c r="CB3816">
        <v>2.5402536000000003E-6</v>
      </c>
      <c r="CC3816">
        <v>5.6366207842000002E-3</v>
      </c>
    </row>
    <row r="3817" spans="1:81" x14ac:dyDescent="0.25">
      <c r="A3817" s="19" t="s">
        <v>400</v>
      </c>
      <c r="B3817" s="20" t="s">
        <v>348</v>
      </c>
      <c r="C3817" s="20" t="s">
        <v>407</v>
      </c>
      <c r="D3817" s="20" t="s">
        <v>435</v>
      </c>
      <c r="E3817" s="20" t="s">
        <v>40</v>
      </c>
      <c r="F3817" s="20" t="s">
        <v>39</v>
      </c>
      <c r="G3817" s="20" t="s">
        <v>35</v>
      </c>
      <c r="H3817" s="20" t="s">
        <v>8</v>
      </c>
      <c r="I3817" s="20">
        <v>4094.1156999999998</v>
      </c>
      <c r="J3817" s="20">
        <v>3.9918690999999999E-2</v>
      </c>
      <c r="K3817" s="20">
        <v>4.2368233000000002E-4</v>
      </c>
      <c r="L3817" s="20">
        <v>1.3506372000000001E-3</v>
      </c>
      <c r="M3817" s="20">
        <v>1.2425862240000001E-3</v>
      </c>
      <c r="N3817" s="20">
        <v>4.3790459999999999E-6</v>
      </c>
      <c r="O3817" s="27">
        <v>1.52875713452E-2</v>
      </c>
      <c r="AT3817">
        <v>0</v>
      </c>
      <c r="AU3817">
        <v>4.2368233000000002E-4</v>
      </c>
      <c r="AV3817">
        <v>0</v>
      </c>
      <c r="AW3817">
        <v>0.19450168000000001</v>
      </c>
      <c r="AX3817">
        <v>0</v>
      </c>
      <c r="AY3817">
        <v>4.3790459999999999E-6</v>
      </c>
      <c r="AZ3817">
        <v>0</v>
      </c>
      <c r="BA3817">
        <v>1.3506372000000001E-3</v>
      </c>
      <c r="BB3817">
        <v>0</v>
      </c>
      <c r="BC3817">
        <v>0</v>
      </c>
      <c r="BD3817">
        <v>0</v>
      </c>
      <c r="BE3817">
        <v>1.7870995000000001E-4</v>
      </c>
      <c r="BF3817">
        <v>0</v>
      </c>
      <c r="BG3817">
        <v>1.0043854E-4</v>
      </c>
      <c r="BH3817">
        <v>0</v>
      </c>
      <c r="BI3817">
        <v>7.1918941000000006E-5</v>
      </c>
      <c r="BJ3817">
        <v>0</v>
      </c>
      <c r="BK3817">
        <v>3.4890152000000002E-4</v>
      </c>
      <c r="BL3817">
        <v>0</v>
      </c>
      <c r="BM3817">
        <v>1.5320738E-3</v>
      </c>
      <c r="BN3817">
        <v>0</v>
      </c>
      <c r="BO3817">
        <v>8.0645389999999998E-5</v>
      </c>
      <c r="BP3817">
        <v>0</v>
      </c>
      <c r="BQ3817">
        <v>4.9578766000000002E-3</v>
      </c>
      <c r="BR3817">
        <v>0</v>
      </c>
      <c r="BS3817">
        <v>4094.1156999999998</v>
      </c>
      <c r="BT3817">
        <v>112.48929</v>
      </c>
      <c r="BU3817">
        <v>92</v>
      </c>
      <c r="BV3817">
        <v>376658.64439999999</v>
      </c>
      <c r="BW3817">
        <v>166.14667108222579</v>
      </c>
      <c r="BX3817">
        <v>3.9918690999999999E-2</v>
      </c>
      <c r="BY3817">
        <v>4.2368233000000002E-4</v>
      </c>
      <c r="BZ3817">
        <v>1.3506372000000001E-3</v>
      </c>
      <c r="CA3817">
        <v>1.2425862240000001E-3</v>
      </c>
      <c r="CB3817">
        <v>4.3790459999999999E-6</v>
      </c>
      <c r="CC3817">
        <v>1.52875713452E-2</v>
      </c>
    </row>
    <row r="3818" spans="1:81" x14ac:dyDescent="0.25">
      <c r="A3818" s="19" t="s">
        <v>400</v>
      </c>
      <c r="B3818" s="20" t="s">
        <v>348</v>
      </c>
      <c r="C3818" s="20" t="s">
        <v>407</v>
      </c>
      <c r="D3818" s="20" t="s">
        <v>435</v>
      </c>
      <c r="E3818" s="20" t="s">
        <v>41</v>
      </c>
      <c r="F3818" s="20" t="s">
        <v>39</v>
      </c>
      <c r="G3818" s="20" t="s">
        <v>37</v>
      </c>
      <c r="H3818" s="20" t="s">
        <v>8</v>
      </c>
      <c r="I3818" s="20">
        <v>427.75611500000002</v>
      </c>
      <c r="J3818" s="20">
        <v>0.28528429099999997</v>
      </c>
      <c r="K3818" s="20">
        <v>1.7135909399999998E-3</v>
      </c>
      <c r="L3818" s="20">
        <v>1.01808052E-2</v>
      </c>
      <c r="M3818" s="20">
        <v>9.3663407840000011E-3</v>
      </c>
      <c r="N3818" s="20">
        <v>1.75951195E-5</v>
      </c>
      <c r="O3818" s="27">
        <v>7.8774779099900022E-2</v>
      </c>
      <c r="AT3818">
        <v>0</v>
      </c>
      <c r="AU3818">
        <v>1.7135909399999998E-3</v>
      </c>
      <c r="AV3818">
        <v>0</v>
      </c>
      <c r="AW3818">
        <v>0.78462246000000002</v>
      </c>
      <c r="AX3818">
        <v>0</v>
      </c>
      <c r="AY3818">
        <v>1.75951195E-5</v>
      </c>
      <c r="AZ3818">
        <v>0</v>
      </c>
      <c r="BA3818">
        <v>1.01808052E-2</v>
      </c>
      <c r="BB3818">
        <v>0</v>
      </c>
      <c r="BC3818">
        <v>0</v>
      </c>
      <c r="BD3818">
        <v>0</v>
      </c>
      <c r="BE3818">
        <v>3.1116396899999999E-5</v>
      </c>
      <c r="BF3818">
        <v>0</v>
      </c>
      <c r="BG3818">
        <v>5.8701195999999995E-5</v>
      </c>
      <c r="BH3818">
        <v>0</v>
      </c>
      <c r="BI3818">
        <v>2.5219770400000002E-4</v>
      </c>
      <c r="BJ3818">
        <v>0</v>
      </c>
      <c r="BK3818">
        <v>4.7078809600000002E-5</v>
      </c>
      <c r="BL3818">
        <v>0</v>
      </c>
      <c r="BM3818">
        <v>1.2654031899999999E-4</v>
      </c>
      <c r="BN3818">
        <v>0</v>
      </c>
      <c r="BO3818">
        <v>3.6207595599999998E-4</v>
      </c>
      <c r="BP3818">
        <v>0</v>
      </c>
      <c r="BQ3818">
        <v>1.3763479699999999E-2</v>
      </c>
      <c r="BR3818">
        <v>0</v>
      </c>
      <c r="BS3818">
        <v>427.75611500000002</v>
      </c>
      <c r="BT3818">
        <v>394.46549199999998</v>
      </c>
      <c r="BU3818">
        <v>92</v>
      </c>
      <c r="BV3818">
        <v>39353.562580000005</v>
      </c>
      <c r="BW3818">
        <v>970.94360962079236</v>
      </c>
      <c r="BX3818">
        <v>0.28528429099999997</v>
      </c>
      <c r="BY3818">
        <v>1.7135909399999998E-3</v>
      </c>
      <c r="BZ3818">
        <v>1.01808052E-2</v>
      </c>
      <c r="CA3818">
        <v>9.3663407840000011E-3</v>
      </c>
      <c r="CB3818">
        <v>1.75951195E-5</v>
      </c>
      <c r="CC3818">
        <v>7.8774779099900022E-2</v>
      </c>
    </row>
    <row r="3819" spans="1:81" x14ac:dyDescent="0.25">
      <c r="A3819" s="19" t="s">
        <v>400</v>
      </c>
      <c r="B3819" s="20" t="s">
        <v>348</v>
      </c>
      <c r="C3819" s="20" t="s">
        <v>407</v>
      </c>
      <c r="D3819" s="20" t="s">
        <v>435</v>
      </c>
      <c r="E3819" s="20" t="s">
        <v>43</v>
      </c>
      <c r="F3819" s="20" t="s">
        <v>42</v>
      </c>
      <c r="G3819" s="20" t="s">
        <v>35</v>
      </c>
      <c r="H3819" s="20" t="s">
        <v>8</v>
      </c>
      <c r="I3819" s="20">
        <v>10810.178900000001</v>
      </c>
      <c r="J3819" s="20">
        <v>8.1877260199999996E-2</v>
      </c>
      <c r="K3819" s="20">
        <v>9.4911901000000007E-4</v>
      </c>
      <c r="L3819" s="20">
        <v>3.1130011500000001E-3</v>
      </c>
      <c r="M3819" s="20">
        <v>2.8639610580000001E-3</v>
      </c>
      <c r="N3819" s="20">
        <v>9.7148040999999998E-6</v>
      </c>
      <c r="O3819" s="27">
        <v>3.0196690596800004E-2</v>
      </c>
      <c r="AT3819">
        <v>0</v>
      </c>
      <c r="AU3819">
        <v>9.4911901000000007E-4</v>
      </c>
      <c r="AV3819">
        <v>0</v>
      </c>
      <c r="AW3819">
        <v>0.4314808</v>
      </c>
      <c r="AX3819">
        <v>0</v>
      </c>
      <c r="AY3819">
        <v>9.7148040999999998E-6</v>
      </c>
      <c r="AZ3819">
        <v>0</v>
      </c>
      <c r="BA3819">
        <v>3.1130011500000001E-3</v>
      </c>
      <c r="BB3819">
        <v>0</v>
      </c>
      <c r="BC3819">
        <v>0</v>
      </c>
      <c r="BD3819">
        <v>0</v>
      </c>
      <c r="BE3819">
        <v>1.11817301E-3</v>
      </c>
      <c r="BF3819">
        <v>0</v>
      </c>
      <c r="BG3819">
        <v>3.15045928E-4</v>
      </c>
      <c r="BH3819">
        <v>0</v>
      </c>
      <c r="BI3819">
        <v>2.1003062699999998E-4</v>
      </c>
      <c r="BJ3819">
        <v>0</v>
      </c>
      <c r="BK3819">
        <v>2.4901743E-3</v>
      </c>
      <c r="BL3819">
        <v>0</v>
      </c>
      <c r="BM3819">
        <v>3.6295652E-3</v>
      </c>
      <c r="BN3819">
        <v>0</v>
      </c>
      <c r="BO3819">
        <v>1.7871087200000001E-4</v>
      </c>
      <c r="BP3819">
        <v>0</v>
      </c>
      <c r="BQ3819">
        <v>4.6363857900000001E-3</v>
      </c>
      <c r="BR3819">
        <v>0</v>
      </c>
      <c r="BS3819">
        <v>10810.178900000001</v>
      </c>
      <c r="BT3819">
        <v>328.51143400000001</v>
      </c>
      <c r="BU3819">
        <v>92</v>
      </c>
      <c r="BV3819">
        <v>994536.45879999991</v>
      </c>
      <c r="BW3819">
        <v>368.59311178982091</v>
      </c>
      <c r="BX3819">
        <v>8.1877260199999996E-2</v>
      </c>
      <c r="BY3819">
        <v>9.4911901000000007E-4</v>
      </c>
      <c r="BZ3819">
        <v>3.1130011500000001E-3</v>
      </c>
      <c r="CA3819">
        <v>2.8639610580000001E-3</v>
      </c>
      <c r="CB3819">
        <v>9.7148040999999998E-6</v>
      </c>
      <c r="CC3819">
        <v>3.0196690596800004E-2</v>
      </c>
    </row>
    <row r="3820" spans="1:81" x14ac:dyDescent="0.25">
      <c r="A3820" s="19" t="s">
        <v>400</v>
      </c>
      <c r="B3820" s="20" t="s">
        <v>348</v>
      </c>
      <c r="C3820" s="20" t="s">
        <v>407</v>
      </c>
      <c r="D3820" s="20" t="s">
        <v>435</v>
      </c>
      <c r="E3820" s="20" t="s">
        <v>44</v>
      </c>
      <c r="F3820" s="20" t="s">
        <v>42</v>
      </c>
      <c r="G3820" s="20" t="s">
        <v>37</v>
      </c>
      <c r="H3820" s="20" t="s">
        <v>8</v>
      </c>
      <c r="I3820" s="20">
        <v>1069.68668</v>
      </c>
      <c r="J3820" s="20">
        <v>0.249068557</v>
      </c>
      <c r="K3820" s="20">
        <v>2.40320833E-3</v>
      </c>
      <c r="L3820" s="20">
        <v>8.4909393E-3</v>
      </c>
      <c r="M3820" s="20">
        <v>7.8116641559999997E-3</v>
      </c>
      <c r="N3820" s="20">
        <v>2.4650447100000001E-5</v>
      </c>
      <c r="O3820" s="27">
        <v>6.4432141597300013E-2</v>
      </c>
      <c r="AT3820">
        <v>0</v>
      </c>
      <c r="AU3820">
        <v>2.40320833E-3</v>
      </c>
      <c r="AV3820">
        <v>0</v>
      </c>
      <c r="AW3820">
        <v>1.09544336</v>
      </c>
      <c r="AX3820">
        <v>0</v>
      </c>
      <c r="AY3820">
        <v>2.4650447100000001E-5</v>
      </c>
      <c r="AZ3820">
        <v>0</v>
      </c>
      <c r="BA3820">
        <v>8.4909393E-3</v>
      </c>
      <c r="BB3820">
        <v>0</v>
      </c>
      <c r="BC3820">
        <v>0</v>
      </c>
      <c r="BD3820">
        <v>0</v>
      </c>
      <c r="BE3820">
        <v>1.1064523719999999E-4</v>
      </c>
      <c r="BF3820">
        <v>0</v>
      </c>
      <c r="BG3820">
        <v>1.1389033589999999E-4</v>
      </c>
      <c r="BH3820">
        <v>0</v>
      </c>
      <c r="BI3820">
        <v>4.5556134399999998E-4</v>
      </c>
      <c r="BJ3820">
        <v>0</v>
      </c>
      <c r="BK3820">
        <v>1.5249829699999999E-4</v>
      </c>
      <c r="BL3820">
        <v>0</v>
      </c>
      <c r="BM3820">
        <v>3.2551423399999999E-4</v>
      </c>
      <c r="BN3820">
        <v>0</v>
      </c>
      <c r="BO3820">
        <v>4.6079536700000001E-4</v>
      </c>
      <c r="BP3820">
        <v>0</v>
      </c>
      <c r="BQ3820">
        <v>1.1954645700000001E-2</v>
      </c>
      <c r="BR3820">
        <v>0</v>
      </c>
      <c r="BS3820">
        <v>1069.68668</v>
      </c>
      <c r="BT3820">
        <v>712.54902400000003</v>
      </c>
      <c r="BU3820">
        <v>92</v>
      </c>
      <c r="BV3820">
        <v>98411.174559999999</v>
      </c>
      <c r="BW3820">
        <v>989.47589927208355</v>
      </c>
      <c r="BX3820">
        <v>0.249068557</v>
      </c>
      <c r="BY3820">
        <v>2.40320833E-3</v>
      </c>
      <c r="BZ3820">
        <v>8.4909393E-3</v>
      </c>
      <c r="CA3820">
        <v>7.8116641559999997E-3</v>
      </c>
      <c r="CB3820">
        <v>2.4650447100000001E-5</v>
      </c>
      <c r="CC3820">
        <v>6.4432141597300013E-2</v>
      </c>
    </row>
    <row r="3821" spans="1:81" x14ac:dyDescent="0.25">
      <c r="A3821" s="19" t="s">
        <v>400</v>
      </c>
      <c r="B3821" s="20" t="s">
        <v>348</v>
      </c>
      <c r="C3821" s="20" t="s">
        <v>407</v>
      </c>
      <c r="D3821" s="20" t="s">
        <v>435</v>
      </c>
      <c r="E3821" s="20" t="s">
        <v>46</v>
      </c>
      <c r="F3821" s="20" t="s">
        <v>45</v>
      </c>
      <c r="G3821" s="20" t="s">
        <v>35</v>
      </c>
      <c r="H3821" s="20" t="s">
        <v>8</v>
      </c>
      <c r="I3821" s="20">
        <v>5484.5749100000003</v>
      </c>
      <c r="J3821" s="20">
        <v>5.5817573299999999E-2</v>
      </c>
      <c r="K3821" s="20">
        <v>6.0680354200000005E-4</v>
      </c>
      <c r="L3821" s="20">
        <v>1.9493639299999999E-3</v>
      </c>
      <c r="M3821" s="20">
        <v>1.7934148156E-3</v>
      </c>
      <c r="N3821" s="20">
        <v>6.2531480699999996E-6</v>
      </c>
      <c r="O3821" s="27">
        <v>2.004057456744E-2</v>
      </c>
      <c r="AT3821">
        <v>0</v>
      </c>
      <c r="AU3821">
        <v>6.0680354200000005E-4</v>
      </c>
      <c r="AV3821">
        <v>0</v>
      </c>
      <c r="AW3821">
        <v>0.27773797299999997</v>
      </c>
      <c r="AX3821">
        <v>0</v>
      </c>
      <c r="AY3821">
        <v>6.2531480699999996E-6</v>
      </c>
      <c r="AZ3821">
        <v>0</v>
      </c>
      <c r="BA3821">
        <v>1.9493639299999999E-3</v>
      </c>
      <c r="BB3821">
        <v>0</v>
      </c>
      <c r="BC3821">
        <v>0</v>
      </c>
      <c r="BD3821">
        <v>0</v>
      </c>
      <c r="BE3821">
        <v>1.9855789999999999E-3</v>
      </c>
      <c r="BF3821">
        <v>0</v>
      </c>
      <c r="BG3821">
        <v>9.1861759299999998E-5</v>
      </c>
      <c r="BH3821">
        <v>0</v>
      </c>
      <c r="BI3821">
        <v>1.1839959329999999E-4</v>
      </c>
      <c r="BJ3821">
        <v>0</v>
      </c>
      <c r="BK3821">
        <v>3.4851961199999998E-3</v>
      </c>
      <c r="BL3821">
        <v>0</v>
      </c>
      <c r="BM3821">
        <v>1.9908500800000003E-3</v>
      </c>
      <c r="BN3821">
        <v>0</v>
      </c>
      <c r="BO3821">
        <v>1.1510245929999999E-4</v>
      </c>
      <c r="BP3821">
        <v>0</v>
      </c>
      <c r="BQ3821">
        <v>8.5318876600000003E-4</v>
      </c>
      <c r="BR3821">
        <v>0</v>
      </c>
      <c r="BS3821">
        <v>5484.5749100000003</v>
      </c>
      <c r="BT3821">
        <v>185.19023800000002</v>
      </c>
      <c r="BU3821">
        <v>92</v>
      </c>
      <c r="BV3821">
        <v>504580.89172000001</v>
      </c>
      <c r="BW3821">
        <v>237.25431830338826</v>
      </c>
      <c r="BX3821">
        <v>5.5817573299999999E-2</v>
      </c>
      <c r="BY3821">
        <v>6.0680354200000005E-4</v>
      </c>
      <c r="BZ3821">
        <v>1.9493639299999999E-3</v>
      </c>
      <c r="CA3821">
        <v>1.7934148156E-3</v>
      </c>
      <c r="CB3821">
        <v>6.2531480699999996E-6</v>
      </c>
      <c r="CC3821">
        <v>2.004057456744E-2</v>
      </c>
    </row>
    <row r="3822" spans="1:81" x14ac:dyDescent="0.25">
      <c r="A3822" s="19" t="s">
        <v>400</v>
      </c>
      <c r="B3822" s="20" t="s">
        <v>348</v>
      </c>
      <c r="C3822" s="20" t="s">
        <v>407</v>
      </c>
      <c r="D3822" s="20" t="s">
        <v>435</v>
      </c>
      <c r="E3822" s="20" t="s">
        <v>47</v>
      </c>
      <c r="F3822" s="20" t="s">
        <v>45</v>
      </c>
      <c r="G3822" s="20" t="s">
        <v>37</v>
      </c>
      <c r="H3822" s="20" t="s">
        <v>8</v>
      </c>
      <c r="I3822" s="20">
        <v>415.98939000000001</v>
      </c>
      <c r="J3822" s="20">
        <v>0.27754783999999999</v>
      </c>
      <c r="K3822" s="20">
        <v>2.2279597000000001E-3</v>
      </c>
      <c r="L3822" s="20">
        <v>9.6544502000000011E-3</v>
      </c>
      <c r="M3822" s="20">
        <v>8.8820941839999994E-3</v>
      </c>
      <c r="N3822" s="20">
        <v>2.2991850800000002E-5</v>
      </c>
      <c r="O3822" s="27">
        <v>6.373099724499999E-2</v>
      </c>
      <c r="AT3822">
        <v>0</v>
      </c>
      <c r="AU3822">
        <v>2.2279597000000001E-3</v>
      </c>
      <c r="AV3822">
        <v>0</v>
      </c>
      <c r="AW3822">
        <v>1.0228786400000001</v>
      </c>
      <c r="AX3822">
        <v>0</v>
      </c>
      <c r="AY3822">
        <v>2.2991850800000002E-5</v>
      </c>
      <c r="AZ3822">
        <v>0</v>
      </c>
      <c r="BA3822">
        <v>9.6544502000000011E-3</v>
      </c>
      <c r="BB3822">
        <v>0</v>
      </c>
      <c r="BC3822">
        <v>0</v>
      </c>
      <c r="BD3822">
        <v>0</v>
      </c>
      <c r="BE3822">
        <v>1.5060049200000001E-4</v>
      </c>
      <c r="BF3822">
        <v>0</v>
      </c>
      <c r="BG3822">
        <v>4.7155720000000001E-5</v>
      </c>
      <c r="BH3822">
        <v>0</v>
      </c>
      <c r="BI3822">
        <v>3.6467088800000002E-4</v>
      </c>
      <c r="BJ3822">
        <v>0</v>
      </c>
      <c r="BK3822">
        <v>1.5518947099999998E-4</v>
      </c>
      <c r="BL3822">
        <v>0</v>
      </c>
      <c r="BM3822">
        <v>1.2557264199999999E-4</v>
      </c>
      <c r="BN3822">
        <v>0</v>
      </c>
      <c r="BO3822">
        <v>4.4375562000000001E-4</v>
      </c>
      <c r="BP3822">
        <v>0</v>
      </c>
      <c r="BQ3822">
        <v>3.2893074000000001E-3</v>
      </c>
      <c r="BR3822">
        <v>0</v>
      </c>
      <c r="BS3822">
        <v>415.98939000000001</v>
      </c>
      <c r="BT3822">
        <v>570.38616999999999</v>
      </c>
      <c r="BU3822">
        <v>92</v>
      </c>
      <c r="BV3822">
        <v>38271.023880000008</v>
      </c>
      <c r="BW3822">
        <v>1048.503880382937</v>
      </c>
      <c r="BX3822">
        <v>0.27754783999999999</v>
      </c>
      <c r="BY3822">
        <v>2.2279597000000001E-3</v>
      </c>
      <c r="BZ3822">
        <v>9.6544502000000011E-3</v>
      </c>
      <c r="CA3822">
        <v>8.8820941839999994E-3</v>
      </c>
      <c r="CB3822">
        <v>2.2991850800000002E-5</v>
      </c>
      <c r="CC3822">
        <v>6.373099724499999E-2</v>
      </c>
    </row>
    <row r="3823" spans="1:81" x14ac:dyDescent="0.25">
      <c r="A3823" s="19" t="s">
        <v>400</v>
      </c>
      <c r="B3823" s="20" t="s">
        <v>348</v>
      </c>
      <c r="C3823" s="20" t="s">
        <v>407</v>
      </c>
      <c r="D3823" s="20" t="s">
        <v>435</v>
      </c>
      <c r="E3823" s="20" t="s">
        <v>49</v>
      </c>
      <c r="F3823" s="20" t="s">
        <v>48</v>
      </c>
      <c r="G3823" s="20" t="s">
        <v>35</v>
      </c>
      <c r="H3823" s="20" t="s">
        <v>8</v>
      </c>
      <c r="I3823" s="20">
        <v>2777.4481999999998</v>
      </c>
      <c r="J3823" s="20">
        <v>0</v>
      </c>
      <c r="K3823" s="20">
        <v>0</v>
      </c>
      <c r="L3823" s="20">
        <v>0</v>
      </c>
      <c r="M3823" s="20">
        <v>0</v>
      </c>
      <c r="N3823" s="20">
        <v>0</v>
      </c>
      <c r="O3823" s="27">
        <v>2.9698178500000001E-3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6.2916751000000005E-4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1.56723959E-3</v>
      </c>
      <c r="BL3823">
        <v>0</v>
      </c>
      <c r="BM3823">
        <v>7.7341075000000002E-4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2777.4481999999998</v>
      </c>
      <c r="BT3823">
        <v>0</v>
      </c>
      <c r="BU3823">
        <v>92</v>
      </c>
      <c r="BV3823">
        <v>255525.23439999996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2.9698178500000001E-3</v>
      </c>
    </row>
    <row r="3824" spans="1:81" x14ac:dyDescent="0.25">
      <c r="A3824" s="19" t="s">
        <v>400</v>
      </c>
      <c r="B3824" s="20" t="s">
        <v>348</v>
      </c>
      <c r="C3824" s="20" t="s">
        <v>407</v>
      </c>
      <c r="D3824" s="20" t="s">
        <v>435</v>
      </c>
      <c r="E3824" s="20" t="s">
        <v>50</v>
      </c>
      <c r="F3824" s="20" t="s">
        <v>48</v>
      </c>
      <c r="G3824" s="20" t="s">
        <v>37</v>
      </c>
      <c r="H3824" s="20" t="s">
        <v>8</v>
      </c>
      <c r="I3824" s="20">
        <v>330.30448999999999</v>
      </c>
      <c r="J3824" s="20">
        <v>0</v>
      </c>
      <c r="K3824" s="20">
        <v>0</v>
      </c>
      <c r="L3824" s="20">
        <v>0</v>
      </c>
      <c r="M3824" s="20">
        <v>0</v>
      </c>
      <c r="N3824" s="20">
        <v>0</v>
      </c>
      <c r="O3824" s="27">
        <v>3.6836152499999995E-4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7.4822948999999999E-5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1.8638198300000001E-4</v>
      </c>
      <c r="BL3824">
        <v>0</v>
      </c>
      <c r="BM3824">
        <v>1.07156593E-4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330.30448999999999</v>
      </c>
      <c r="BT3824">
        <v>0</v>
      </c>
      <c r="BU3824">
        <v>92</v>
      </c>
      <c r="BV3824">
        <v>30388.013080000001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3.6836152499999995E-4</v>
      </c>
    </row>
    <row r="3825" spans="1:81" x14ac:dyDescent="0.25">
      <c r="A3825" s="19" t="s">
        <v>400</v>
      </c>
      <c r="B3825" s="20" t="s">
        <v>348</v>
      </c>
      <c r="C3825" s="20" t="s">
        <v>407</v>
      </c>
      <c r="D3825" s="20" t="s">
        <v>435</v>
      </c>
      <c r="E3825" s="20" t="s">
        <v>52</v>
      </c>
      <c r="F3825" s="20" t="s">
        <v>51</v>
      </c>
      <c r="G3825" s="20" t="s">
        <v>37</v>
      </c>
      <c r="H3825" s="20" t="s">
        <v>8</v>
      </c>
      <c r="I3825" s="20">
        <v>6.7045748000000002E-2</v>
      </c>
      <c r="J3825" s="20">
        <v>9.8104065000000006E-5</v>
      </c>
      <c r="K3825" s="20">
        <v>1.0246009E-6</v>
      </c>
      <c r="L3825" s="20">
        <v>3.3141374999999998E-6</v>
      </c>
      <c r="M3825" s="20">
        <v>3.0490064999999998E-6</v>
      </c>
      <c r="N3825" s="20">
        <v>1.0496264E-8</v>
      </c>
      <c r="O3825" s="27">
        <v>2.0611356991000003E-5</v>
      </c>
      <c r="AT3825">
        <v>0</v>
      </c>
      <c r="AU3825">
        <v>1.0246009E-6</v>
      </c>
      <c r="AV3825">
        <v>0</v>
      </c>
      <c r="AW3825">
        <v>4.6624124000000001E-4</v>
      </c>
      <c r="AX3825">
        <v>0</v>
      </c>
      <c r="AY3825">
        <v>1.0496264E-8</v>
      </c>
      <c r="AZ3825">
        <v>0</v>
      </c>
      <c r="BA3825">
        <v>3.3141374999999998E-6</v>
      </c>
      <c r="BB3825">
        <v>0</v>
      </c>
      <c r="BC3825">
        <v>0</v>
      </c>
      <c r="BD3825">
        <v>0</v>
      </c>
      <c r="BE3825">
        <v>8.6687684999999997E-8</v>
      </c>
      <c r="BF3825">
        <v>0</v>
      </c>
      <c r="BG3825">
        <v>1.4201298E-7</v>
      </c>
      <c r="BH3825">
        <v>0</v>
      </c>
      <c r="BI3825">
        <v>1.4214297E-7</v>
      </c>
      <c r="BJ3825">
        <v>0</v>
      </c>
      <c r="BK3825">
        <v>5.4449447999999997E-8</v>
      </c>
      <c r="BL3825">
        <v>0</v>
      </c>
      <c r="BM3825">
        <v>2.0455505999999999E-8</v>
      </c>
      <c r="BN3825">
        <v>0</v>
      </c>
      <c r="BO3825">
        <v>1.9372274E-7</v>
      </c>
      <c r="BP3825">
        <v>0</v>
      </c>
      <c r="BQ3825">
        <v>4.0206768E-7</v>
      </c>
      <c r="BR3825">
        <v>0</v>
      </c>
      <c r="BS3825">
        <v>6.7045748000000002E-2</v>
      </c>
      <c r="BT3825">
        <v>0.22232753</v>
      </c>
      <c r="BU3825">
        <v>92</v>
      </c>
      <c r="BV3825">
        <v>6.1682088159999999</v>
      </c>
      <c r="BW3825">
        <v>0.40018956733965172</v>
      </c>
      <c r="BX3825">
        <v>9.8104065000000006E-5</v>
      </c>
      <c r="BY3825">
        <v>1.0246009E-6</v>
      </c>
      <c r="BZ3825">
        <v>3.3141374999999998E-6</v>
      </c>
      <c r="CA3825">
        <v>3.0490064999999998E-6</v>
      </c>
      <c r="CB3825">
        <v>1.0496264E-8</v>
      </c>
      <c r="CC3825">
        <v>2.0611356991000003E-5</v>
      </c>
    </row>
    <row r="3826" spans="1:81" x14ac:dyDescent="0.25">
      <c r="A3826" s="19" t="s">
        <v>400</v>
      </c>
      <c r="B3826" s="20" t="s">
        <v>348</v>
      </c>
      <c r="C3826" s="20" t="s">
        <v>407</v>
      </c>
      <c r="D3826" s="20" t="s">
        <v>435</v>
      </c>
      <c r="E3826" s="20" t="s">
        <v>55</v>
      </c>
      <c r="F3826" s="20" t="s">
        <v>53</v>
      </c>
      <c r="G3826" s="20" t="s">
        <v>54</v>
      </c>
      <c r="H3826" s="20" t="s">
        <v>8</v>
      </c>
      <c r="I3826" s="20">
        <v>4.9121627999999999</v>
      </c>
      <c r="J3826" s="20">
        <v>4.7238858999999999E-4</v>
      </c>
      <c r="K3826" s="20">
        <v>5.6859370000000004E-6</v>
      </c>
      <c r="L3826" s="20">
        <v>1.9008331699999998E-5</v>
      </c>
      <c r="M3826" s="20">
        <v>1.7487665164000001E-5</v>
      </c>
      <c r="N3826" s="20">
        <v>5.7590777000000001E-8</v>
      </c>
      <c r="O3826" s="27">
        <v>1.1691307186000002E-4</v>
      </c>
      <c r="AT3826">
        <v>0</v>
      </c>
      <c r="AU3826">
        <v>5.6859370000000004E-6</v>
      </c>
      <c r="AV3826">
        <v>0</v>
      </c>
      <c r="AW3826">
        <v>2.5578162100000001E-3</v>
      </c>
      <c r="AX3826">
        <v>0</v>
      </c>
      <c r="AY3826">
        <v>5.7590777000000001E-8</v>
      </c>
      <c r="AZ3826">
        <v>0</v>
      </c>
      <c r="BA3826">
        <v>1.9008331699999998E-5</v>
      </c>
      <c r="BB3826">
        <v>0</v>
      </c>
      <c r="BC3826">
        <v>0</v>
      </c>
      <c r="BD3826">
        <v>0</v>
      </c>
      <c r="BE3826">
        <v>3.8107471E-6</v>
      </c>
      <c r="BF3826">
        <v>0</v>
      </c>
      <c r="BG3826">
        <v>1.6454870299999999E-6</v>
      </c>
      <c r="BH3826">
        <v>0</v>
      </c>
      <c r="BI3826">
        <v>1.2725099E-6</v>
      </c>
      <c r="BJ3826">
        <v>0</v>
      </c>
      <c r="BK3826">
        <v>3.3326719999999999E-6</v>
      </c>
      <c r="BL3826">
        <v>0</v>
      </c>
      <c r="BM3826">
        <v>1.32887044E-6</v>
      </c>
      <c r="BN3826">
        <v>0</v>
      </c>
      <c r="BO3826">
        <v>9.7175414000000004E-7</v>
      </c>
      <c r="BP3826">
        <v>0</v>
      </c>
      <c r="BQ3826">
        <v>7.7546694000000007E-7</v>
      </c>
      <c r="BR3826">
        <v>0</v>
      </c>
      <c r="BS3826">
        <v>4.9121627999999999</v>
      </c>
      <c r="BT3826">
        <v>1.9903482000000001</v>
      </c>
      <c r="BU3826">
        <v>92</v>
      </c>
      <c r="BV3826">
        <v>451.91897760000001</v>
      </c>
      <c r="BW3826">
        <v>2.1904587789982499</v>
      </c>
      <c r="BX3826">
        <v>4.7238858999999999E-4</v>
      </c>
      <c r="BY3826">
        <v>5.6859370000000004E-6</v>
      </c>
      <c r="BZ3826">
        <v>1.9008331699999998E-5</v>
      </c>
      <c r="CA3826">
        <v>1.7487665164000001E-5</v>
      </c>
      <c r="CB3826">
        <v>5.7590777000000001E-8</v>
      </c>
      <c r="CC3826">
        <v>1.1691307186000002E-4</v>
      </c>
    </row>
    <row r="3827" spans="1:81" x14ac:dyDescent="0.25">
      <c r="A3827" s="19" t="s">
        <v>400</v>
      </c>
      <c r="B3827" s="20" t="s">
        <v>348</v>
      </c>
      <c r="C3827" s="20" t="s">
        <v>407</v>
      </c>
      <c r="D3827" s="20" t="s">
        <v>435</v>
      </c>
      <c r="E3827" s="20" t="s">
        <v>58</v>
      </c>
      <c r="F3827" s="20" t="s">
        <v>56</v>
      </c>
      <c r="G3827" s="20" t="s">
        <v>57</v>
      </c>
      <c r="H3827" s="20" t="s">
        <v>8</v>
      </c>
      <c r="I3827" s="20">
        <v>63.565364500000001</v>
      </c>
      <c r="J3827" s="20">
        <v>6.3205319730000008E-3</v>
      </c>
      <c r="K3827" s="20">
        <v>6.5813303799999997E-5</v>
      </c>
      <c r="L3827" s="20">
        <v>2.1579035600000001E-4</v>
      </c>
      <c r="M3827" s="20">
        <v>1.9852712752000003E-4</v>
      </c>
      <c r="N3827" s="20">
        <v>6.71659061E-7</v>
      </c>
      <c r="O3827" s="27">
        <v>1.8210111690940003E-3</v>
      </c>
      <c r="AT3827">
        <v>0</v>
      </c>
      <c r="AU3827">
        <v>6.5813303799999997E-5</v>
      </c>
      <c r="AV3827">
        <v>0</v>
      </c>
      <c r="AW3827">
        <v>2.9837650509999997E-2</v>
      </c>
      <c r="AX3827">
        <v>0</v>
      </c>
      <c r="AY3827">
        <v>6.71659061E-7</v>
      </c>
      <c r="AZ3827">
        <v>0</v>
      </c>
      <c r="BA3827">
        <v>2.1579035600000001E-4</v>
      </c>
      <c r="BB3827">
        <v>0</v>
      </c>
      <c r="BC3827">
        <v>0</v>
      </c>
      <c r="BD3827">
        <v>0</v>
      </c>
      <c r="BE3827">
        <v>2.63000542E-5</v>
      </c>
      <c r="BF3827">
        <v>0</v>
      </c>
      <c r="BG3827">
        <v>2.0692187580000003E-5</v>
      </c>
      <c r="BH3827">
        <v>0</v>
      </c>
      <c r="BI3827">
        <v>3.6351828300000002E-4</v>
      </c>
      <c r="BJ3827">
        <v>0</v>
      </c>
      <c r="BK3827">
        <v>1.788356041E-5</v>
      </c>
      <c r="BL3827">
        <v>0</v>
      </c>
      <c r="BM3827">
        <v>1.922932197E-5</v>
      </c>
      <c r="BN3827">
        <v>0</v>
      </c>
      <c r="BO3827">
        <v>1.242981626E-5</v>
      </c>
      <c r="BP3827">
        <v>0</v>
      </c>
      <c r="BQ3827">
        <v>8.061823959999999E-5</v>
      </c>
      <c r="BR3827">
        <v>0</v>
      </c>
      <c r="BS3827">
        <v>63.565364500000001</v>
      </c>
      <c r="BT3827">
        <v>23.174867329999998</v>
      </c>
      <c r="BU3827">
        <v>92</v>
      </c>
      <c r="BV3827">
        <v>5848.0135339999997</v>
      </c>
      <c r="BW3827">
        <v>25.680283780315321</v>
      </c>
      <c r="BX3827">
        <v>6.3205319730000008E-3</v>
      </c>
      <c r="BY3827">
        <v>6.5813303799999997E-5</v>
      </c>
      <c r="BZ3827">
        <v>2.1579035600000001E-4</v>
      </c>
      <c r="CA3827">
        <v>1.9852712752000003E-4</v>
      </c>
      <c r="CB3827">
        <v>6.71659061E-7</v>
      </c>
      <c r="CC3827">
        <v>1.8210111690940003E-3</v>
      </c>
    </row>
    <row r="3828" spans="1:81" x14ac:dyDescent="0.25">
      <c r="A3828" s="19" t="s">
        <v>400</v>
      </c>
      <c r="B3828" s="20" t="s">
        <v>348</v>
      </c>
      <c r="C3828" s="20" t="s">
        <v>407</v>
      </c>
      <c r="D3828" s="20" t="s">
        <v>435</v>
      </c>
      <c r="E3828" s="20" t="s">
        <v>60</v>
      </c>
      <c r="F3828" s="20" t="s">
        <v>59</v>
      </c>
      <c r="G3828" s="20" t="s">
        <v>57</v>
      </c>
      <c r="H3828" s="20" t="s">
        <v>8</v>
      </c>
      <c r="I3828" s="20">
        <v>217.26814271999999</v>
      </c>
      <c r="J3828" s="20">
        <v>4.1329339619999995E-2</v>
      </c>
      <c r="K3828" s="20">
        <v>4.4897993849999995E-4</v>
      </c>
      <c r="L3828" s="20">
        <v>1.596071572E-3</v>
      </c>
      <c r="M3828" s="20">
        <v>1.4683858462400002E-3</v>
      </c>
      <c r="N3828" s="20">
        <v>4.4808680226E-6</v>
      </c>
      <c r="O3828" s="27">
        <v>1.2846238056986599E-2</v>
      </c>
      <c r="AT3828">
        <v>0</v>
      </c>
      <c r="AU3828">
        <v>4.4897993849999995E-4</v>
      </c>
      <c r="AV3828">
        <v>0</v>
      </c>
      <c r="AW3828">
        <v>0.19915164488000001</v>
      </c>
      <c r="AX3828">
        <v>0</v>
      </c>
      <c r="AY3828">
        <v>4.4808680226E-6</v>
      </c>
      <c r="AZ3828">
        <v>0</v>
      </c>
      <c r="BA3828">
        <v>1.596071572E-3</v>
      </c>
      <c r="BB3828">
        <v>0</v>
      </c>
      <c r="BC3828">
        <v>0</v>
      </c>
      <c r="BD3828">
        <v>0</v>
      </c>
      <c r="BE3828">
        <v>9.0779500999999996E-5</v>
      </c>
      <c r="BF3828">
        <v>0</v>
      </c>
      <c r="BG3828">
        <v>1.358850915636E-4</v>
      </c>
      <c r="BH3828">
        <v>0</v>
      </c>
      <c r="BI3828">
        <v>2.386772492015E-3</v>
      </c>
      <c r="BJ3828">
        <v>0</v>
      </c>
      <c r="BK3828">
        <v>3.7060827000000003E-5</v>
      </c>
      <c r="BL3828">
        <v>0</v>
      </c>
      <c r="BM3828">
        <v>6.1092828999999998E-5</v>
      </c>
      <c r="BN3828">
        <v>0</v>
      </c>
      <c r="BO3828">
        <v>8.4006601160000003E-5</v>
      </c>
      <c r="BP3828">
        <v>0</v>
      </c>
      <c r="BQ3828">
        <v>5.3966310199000001E-4</v>
      </c>
      <c r="BR3828">
        <v>0</v>
      </c>
      <c r="BS3828">
        <v>217.26814271999999</v>
      </c>
      <c r="BT3828">
        <v>152.22542377400001</v>
      </c>
      <c r="BU3828">
        <v>92</v>
      </c>
      <c r="BV3828">
        <v>19988.66913024</v>
      </c>
      <c r="BW3828">
        <v>174.12604299381002</v>
      </c>
      <c r="BX3828">
        <v>4.1329339619999995E-2</v>
      </c>
      <c r="BY3828">
        <v>4.4897993849999995E-4</v>
      </c>
      <c r="BZ3828">
        <v>1.596071572E-3</v>
      </c>
      <c r="CA3828">
        <v>1.4683858462400002E-3</v>
      </c>
      <c r="CB3828">
        <v>4.4808680226E-6</v>
      </c>
      <c r="CC3828">
        <v>1.2846238056986599E-2</v>
      </c>
    </row>
    <row r="3829" spans="1:81" x14ac:dyDescent="0.25">
      <c r="A3829" s="19" t="s">
        <v>400</v>
      </c>
      <c r="B3829" s="20" t="s">
        <v>348</v>
      </c>
      <c r="C3829" s="20" t="s">
        <v>407</v>
      </c>
      <c r="D3829" s="20" t="s">
        <v>435</v>
      </c>
      <c r="E3829" s="20" t="s">
        <v>62</v>
      </c>
      <c r="F3829" s="20" t="s">
        <v>61</v>
      </c>
      <c r="G3829" s="20" t="s">
        <v>57</v>
      </c>
      <c r="H3829" s="20" t="s">
        <v>8</v>
      </c>
      <c r="I3829" s="20">
        <v>3.5288233000000002E-2</v>
      </c>
      <c r="J3829" s="20">
        <v>1.7494109E-5</v>
      </c>
      <c r="K3829" s="20">
        <v>1.7149321000000001E-7</v>
      </c>
      <c r="L3829" s="20">
        <v>5.8858274000000003E-7</v>
      </c>
      <c r="M3829" s="20">
        <v>5.414961208000001E-7</v>
      </c>
      <c r="N3829" s="20">
        <v>1.7288738E-9</v>
      </c>
      <c r="O3829" s="27">
        <v>4.7773777276000004E-6</v>
      </c>
      <c r="AT3829">
        <v>0</v>
      </c>
      <c r="AU3829">
        <v>1.7149321000000001E-7</v>
      </c>
      <c r="AV3829">
        <v>0</v>
      </c>
      <c r="AW3829">
        <v>7.6838274000000001E-5</v>
      </c>
      <c r="AX3829">
        <v>0</v>
      </c>
      <c r="AY3829">
        <v>1.7288738E-9</v>
      </c>
      <c r="AZ3829">
        <v>0</v>
      </c>
      <c r="BA3829">
        <v>5.8858274000000003E-7</v>
      </c>
      <c r="BB3829">
        <v>0</v>
      </c>
      <c r="BC3829">
        <v>0</v>
      </c>
      <c r="BD3829">
        <v>0</v>
      </c>
      <c r="BE3829">
        <v>2.0075611999999999E-8</v>
      </c>
      <c r="BF3829">
        <v>0</v>
      </c>
      <c r="BG3829">
        <v>4.8346312000000002E-8</v>
      </c>
      <c r="BH3829">
        <v>0</v>
      </c>
      <c r="BI3829">
        <v>8.4934322000000004E-7</v>
      </c>
      <c r="BJ3829">
        <v>0</v>
      </c>
      <c r="BK3829">
        <v>7.2789716000000002E-9</v>
      </c>
      <c r="BL3829">
        <v>0</v>
      </c>
      <c r="BM3829">
        <v>1.0766359999999999E-8</v>
      </c>
      <c r="BN3829">
        <v>0</v>
      </c>
      <c r="BO3829">
        <v>3.2424462999999998E-8</v>
      </c>
      <c r="BP3829">
        <v>0</v>
      </c>
      <c r="BQ3829">
        <v>1.5294619E-7</v>
      </c>
      <c r="BR3829">
        <v>0</v>
      </c>
      <c r="BS3829">
        <v>3.5288233000000002E-2</v>
      </c>
      <c r="BT3829">
        <v>5.4146975E-2</v>
      </c>
      <c r="BU3829">
        <v>92</v>
      </c>
      <c r="BV3829">
        <v>3.2465174360000004</v>
      </c>
      <c r="BW3829">
        <v>6.698197698623061E-2</v>
      </c>
      <c r="BX3829">
        <v>1.7494109E-5</v>
      </c>
      <c r="BY3829">
        <v>1.7149321000000001E-7</v>
      </c>
      <c r="BZ3829">
        <v>5.8858274000000003E-7</v>
      </c>
      <c r="CA3829">
        <v>5.414961208000001E-7</v>
      </c>
      <c r="CB3829">
        <v>1.7288738E-9</v>
      </c>
      <c r="CC3829">
        <v>4.7773777276000004E-6</v>
      </c>
    </row>
    <row r="3830" spans="1:81" x14ac:dyDescent="0.25">
      <c r="A3830" s="19" t="s">
        <v>400</v>
      </c>
      <c r="B3830" s="20" t="s">
        <v>348</v>
      </c>
      <c r="C3830" s="20" t="s">
        <v>407</v>
      </c>
      <c r="D3830" s="20" t="s">
        <v>435</v>
      </c>
      <c r="E3830" s="20" t="s">
        <v>64</v>
      </c>
      <c r="F3830" s="20" t="s">
        <v>63</v>
      </c>
      <c r="G3830" s="20" t="s">
        <v>57</v>
      </c>
      <c r="H3830" s="20" t="s">
        <v>8</v>
      </c>
      <c r="I3830" s="20">
        <v>0.77313346000000005</v>
      </c>
      <c r="J3830" s="20">
        <v>2.7569561000000001E-4</v>
      </c>
      <c r="K3830" s="20">
        <v>2.7026193999999998E-6</v>
      </c>
      <c r="L3830" s="20">
        <v>9.2756753999999997E-6</v>
      </c>
      <c r="M3830" s="20">
        <v>8.5336213679999995E-6</v>
      </c>
      <c r="N3830" s="20">
        <v>2.7245907000000001E-8</v>
      </c>
      <c r="O3830" s="27">
        <v>7.9209672358999998E-5</v>
      </c>
      <c r="AT3830">
        <v>0</v>
      </c>
      <c r="AU3830">
        <v>2.7026193999999998E-6</v>
      </c>
      <c r="AV3830">
        <v>0</v>
      </c>
      <c r="AW3830">
        <v>1.2109204E-3</v>
      </c>
      <c r="AX3830">
        <v>0</v>
      </c>
      <c r="AY3830">
        <v>2.7245907000000001E-8</v>
      </c>
      <c r="AZ3830">
        <v>0</v>
      </c>
      <c r="BA3830">
        <v>9.2756753999999997E-6</v>
      </c>
      <c r="BB3830">
        <v>0</v>
      </c>
      <c r="BC3830">
        <v>0</v>
      </c>
      <c r="BD3830">
        <v>0</v>
      </c>
      <c r="BE3830">
        <v>9.1966236E-8</v>
      </c>
      <c r="BF3830">
        <v>0</v>
      </c>
      <c r="BG3830">
        <v>9.8481576000000008E-7</v>
      </c>
      <c r="BH3830">
        <v>0</v>
      </c>
      <c r="BI3830">
        <v>1.7301144999999999E-5</v>
      </c>
      <c r="BJ3830">
        <v>0</v>
      </c>
      <c r="BK3830">
        <v>6.6412099000000001E-8</v>
      </c>
      <c r="BL3830">
        <v>0</v>
      </c>
      <c r="BM3830">
        <v>2.3588123000000001E-7</v>
      </c>
      <c r="BN3830">
        <v>0</v>
      </c>
      <c r="BO3830">
        <v>4.6905602999999999E-7</v>
      </c>
      <c r="BP3830">
        <v>0</v>
      </c>
      <c r="BQ3830">
        <v>2.4411534E-6</v>
      </c>
      <c r="BR3830">
        <v>0</v>
      </c>
      <c r="BS3830">
        <v>0.77313346000000005</v>
      </c>
      <c r="BT3830">
        <v>1.1029755000000001</v>
      </c>
      <c r="BU3830">
        <v>92</v>
      </c>
      <c r="BV3830">
        <v>71.128278320000007</v>
      </c>
      <c r="BW3830">
        <v>1.0555916725200003</v>
      </c>
      <c r="BX3830">
        <v>2.7569561000000001E-4</v>
      </c>
      <c r="BY3830">
        <v>2.7026193999999998E-6</v>
      </c>
      <c r="BZ3830">
        <v>9.2756753999999997E-6</v>
      </c>
      <c r="CA3830">
        <v>8.5336213679999995E-6</v>
      </c>
      <c r="CB3830">
        <v>2.7245907000000001E-8</v>
      </c>
      <c r="CC3830">
        <v>7.9209672358999998E-5</v>
      </c>
    </row>
    <row r="3831" spans="1:81" x14ac:dyDescent="0.25">
      <c r="A3831" s="19" t="s">
        <v>400</v>
      </c>
      <c r="B3831" s="20" t="s">
        <v>348</v>
      </c>
      <c r="C3831" s="20" t="s">
        <v>407</v>
      </c>
      <c r="D3831" s="20" t="s">
        <v>435</v>
      </c>
      <c r="E3831" s="20" t="s">
        <v>67</v>
      </c>
      <c r="F3831" s="20" t="s">
        <v>65</v>
      </c>
      <c r="G3831" s="20" t="s">
        <v>66</v>
      </c>
      <c r="H3831" s="20" t="s">
        <v>8</v>
      </c>
      <c r="I3831" s="20">
        <v>38.888275</v>
      </c>
      <c r="J3831" s="20">
        <v>5.3212824999999998E-2</v>
      </c>
      <c r="K3831" s="20">
        <v>2.9259000000000002E-4</v>
      </c>
      <c r="L3831" s="20">
        <v>1.913524E-3</v>
      </c>
      <c r="M3831" s="20">
        <v>1.76044208E-3</v>
      </c>
      <c r="N3831" s="20">
        <v>3.017343E-6</v>
      </c>
      <c r="O3831" s="27">
        <v>1.3398770711900002E-2</v>
      </c>
      <c r="AT3831">
        <v>0</v>
      </c>
      <c r="AU3831">
        <v>2.9259000000000002E-4</v>
      </c>
      <c r="AV3831">
        <v>0</v>
      </c>
      <c r="AW3831">
        <v>0.13465789</v>
      </c>
      <c r="AX3831">
        <v>0</v>
      </c>
      <c r="AY3831">
        <v>3.017343E-6</v>
      </c>
      <c r="AZ3831">
        <v>0</v>
      </c>
      <c r="BA3831">
        <v>1.913524E-3</v>
      </c>
      <c r="BB3831">
        <v>0</v>
      </c>
      <c r="BC3831">
        <v>0</v>
      </c>
      <c r="BD3831">
        <v>0</v>
      </c>
      <c r="BE3831">
        <v>5.4786296000000002E-6</v>
      </c>
      <c r="BF3831">
        <v>0</v>
      </c>
      <c r="BG3831">
        <v>2.7795095E-6</v>
      </c>
      <c r="BH3831">
        <v>0</v>
      </c>
      <c r="BI3831">
        <v>2.3883188999999999E-5</v>
      </c>
      <c r="BJ3831">
        <v>0</v>
      </c>
      <c r="BK3831">
        <v>6.0892757999999998E-6</v>
      </c>
      <c r="BL3831">
        <v>0</v>
      </c>
      <c r="BM3831">
        <v>1.4830907E-5</v>
      </c>
      <c r="BN3831">
        <v>0</v>
      </c>
      <c r="BO3831">
        <v>6.3375030999999994E-5</v>
      </c>
      <c r="BP3831">
        <v>0</v>
      </c>
      <c r="BQ3831">
        <v>1.2071736E-3</v>
      </c>
      <c r="BR3831">
        <v>0</v>
      </c>
      <c r="BS3831">
        <v>38.888275</v>
      </c>
      <c r="BT3831">
        <v>37.355983999999999</v>
      </c>
      <c r="BU3831">
        <v>92</v>
      </c>
      <c r="BV3831">
        <v>3577.7213000000002</v>
      </c>
      <c r="BW3831">
        <v>178.07597056913866</v>
      </c>
      <c r="BX3831">
        <v>5.3212824999999998E-2</v>
      </c>
      <c r="BY3831">
        <v>2.9259000000000002E-4</v>
      </c>
      <c r="BZ3831">
        <v>1.913524E-3</v>
      </c>
      <c r="CA3831">
        <v>1.76044208E-3</v>
      </c>
      <c r="CB3831">
        <v>3.017343E-6</v>
      </c>
      <c r="CC3831">
        <v>1.3398770711900002E-2</v>
      </c>
    </row>
    <row r="3832" spans="1:81" x14ac:dyDescent="0.25">
      <c r="A3832" s="19" t="s">
        <v>400</v>
      </c>
      <c r="B3832" s="20" t="s">
        <v>348</v>
      </c>
      <c r="C3832" s="20" t="s">
        <v>407</v>
      </c>
      <c r="D3832" s="20" t="s">
        <v>435</v>
      </c>
      <c r="E3832" s="20" t="s">
        <v>69</v>
      </c>
      <c r="F3832" s="20" t="s">
        <v>6</v>
      </c>
      <c r="G3832" s="20" t="s">
        <v>7</v>
      </c>
      <c r="H3832" s="20" t="s">
        <v>68</v>
      </c>
      <c r="I3832" s="20">
        <v>1137.8412000000001</v>
      </c>
      <c r="J3832" s="20">
        <v>0.24977252999999999</v>
      </c>
      <c r="K3832" s="20">
        <v>3.6474076999999999E-3</v>
      </c>
      <c r="L3832" s="20">
        <v>4.6262138999999999E-4</v>
      </c>
      <c r="M3832" s="20">
        <v>4.2561167879999999E-4</v>
      </c>
      <c r="N3832" s="20">
        <v>3.4773849999999999E-5</v>
      </c>
      <c r="O3832" s="27">
        <v>2.8765152478719996E-2</v>
      </c>
      <c r="AT3832">
        <v>0</v>
      </c>
      <c r="AU3832">
        <v>3.6474076999999999E-3</v>
      </c>
      <c r="AV3832">
        <v>0</v>
      </c>
      <c r="AW3832">
        <v>1.5400521</v>
      </c>
      <c r="AX3832">
        <v>0</v>
      </c>
      <c r="AY3832">
        <v>3.4773849999999999E-5</v>
      </c>
      <c r="AZ3832">
        <v>0</v>
      </c>
      <c r="BA3832">
        <v>4.6262138999999999E-4</v>
      </c>
      <c r="BB3832">
        <v>0</v>
      </c>
      <c r="BC3832">
        <v>9.1214484000000005E-4</v>
      </c>
      <c r="BD3832">
        <v>0</v>
      </c>
      <c r="BE3832">
        <v>1.765424E-3</v>
      </c>
      <c r="BF3832">
        <v>0</v>
      </c>
      <c r="BG3832">
        <v>1.0469863000000001E-3</v>
      </c>
      <c r="BH3832">
        <v>0</v>
      </c>
      <c r="BI3832">
        <v>3.9785480999999998E-3</v>
      </c>
      <c r="BJ3832">
        <v>0</v>
      </c>
      <c r="BK3832">
        <v>1.9789908999999998E-3</v>
      </c>
      <c r="BL3832">
        <v>0</v>
      </c>
      <c r="BM3832">
        <v>3.7481660999999999E-3</v>
      </c>
      <c r="BN3832">
        <v>0</v>
      </c>
      <c r="BO3832">
        <v>5.8561476000000003E-4</v>
      </c>
      <c r="BP3832">
        <v>0</v>
      </c>
      <c r="BQ3832">
        <v>1.0128597000000001E-3</v>
      </c>
      <c r="BR3832">
        <v>0</v>
      </c>
      <c r="BS3832">
        <v>1137.8412000000001</v>
      </c>
      <c r="BT3832">
        <v>6332.0684000000001</v>
      </c>
      <c r="BU3832">
        <v>92</v>
      </c>
      <c r="BV3832">
        <v>104681.3904</v>
      </c>
      <c r="BW3832">
        <v>6332.0684000000001</v>
      </c>
      <c r="BX3832">
        <v>0.24977252999999999</v>
      </c>
      <c r="BY3832">
        <v>3.6474076999999999E-3</v>
      </c>
      <c r="BZ3832">
        <v>4.6262138999999999E-4</v>
      </c>
      <c r="CA3832">
        <v>4.2561167879999999E-4</v>
      </c>
      <c r="CB3832">
        <v>3.4773849999999999E-5</v>
      </c>
      <c r="CC3832">
        <v>2.8765152478719996E-2</v>
      </c>
    </row>
    <row r="3833" spans="1:81" x14ac:dyDescent="0.25">
      <c r="A3833" s="19" t="s">
        <v>400</v>
      </c>
      <c r="B3833" s="20" t="s">
        <v>348</v>
      </c>
      <c r="C3833" s="20" t="s">
        <v>407</v>
      </c>
      <c r="D3833" s="20" t="s">
        <v>435</v>
      </c>
      <c r="E3833" s="20" t="s">
        <v>70</v>
      </c>
      <c r="F3833" s="20" t="s">
        <v>12</v>
      </c>
      <c r="G3833" s="20" t="s">
        <v>7</v>
      </c>
      <c r="H3833" s="20" t="s">
        <v>68</v>
      </c>
      <c r="I3833" s="20">
        <v>11207.227999999999</v>
      </c>
      <c r="J3833" s="20">
        <v>2.7976698999999998</v>
      </c>
      <c r="K3833" s="20">
        <v>3.2389651999999998E-2</v>
      </c>
      <c r="L3833" s="20">
        <v>4.5703849999999997E-3</v>
      </c>
      <c r="M3833" s="20">
        <v>4.2047541999999999E-3</v>
      </c>
      <c r="N3833" s="20">
        <v>3.6591434E-4</v>
      </c>
      <c r="O3833" s="27">
        <v>0.32027721864120001</v>
      </c>
      <c r="AT3833">
        <v>0</v>
      </c>
      <c r="AU3833">
        <v>3.2389651999999998E-2</v>
      </c>
      <c r="AV3833">
        <v>0</v>
      </c>
      <c r="AW3833">
        <v>16.202615999999999</v>
      </c>
      <c r="AX3833">
        <v>0</v>
      </c>
      <c r="AY3833">
        <v>3.6591434E-4</v>
      </c>
      <c r="AZ3833">
        <v>0</v>
      </c>
      <c r="BA3833">
        <v>4.5703849999999997E-3</v>
      </c>
      <c r="BB3833">
        <v>0</v>
      </c>
      <c r="BC3833">
        <v>9.1152964000000003E-3</v>
      </c>
      <c r="BD3833">
        <v>0</v>
      </c>
      <c r="BE3833">
        <v>2.3184850999999999E-2</v>
      </c>
      <c r="BF3833">
        <v>0</v>
      </c>
      <c r="BG3833">
        <v>2.1592165999999999E-2</v>
      </c>
      <c r="BH3833">
        <v>0</v>
      </c>
      <c r="BI3833">
        <v>8.1529401000000001E-2</v>
      </c>
      <c r="BJ3833">
        <v>0</v>
      </c>
      <c r="BK3833">
        <v>2.4316457999999999E-2</v>
      </c>
      <c r="BL3833">
        <v>0</v>
      </c>
      <c r="BM3833">
        <v>2.4898806999999998E-2</v>
      </c>
      <c r="BN3833">
        <v>0</v>
      </c>
      <c r="BO3833">
        <v>6.1270850999999996E-3</v>
      </c>
      <c r="BP3833">
        <v>0</v>
      </c>
      <c r="BQ3833">
        <v>7.9479022000000007E-3</v>
      </c>
      <c r="BR3833">
        <v>0</v>
      </c>
      <c r="BS3833">
        <v>11207.227999999999</v>
      </c>
      <c r="BT3833">
        <v>62679.879000000001</v>
      </c>
      <c r="BU3833">
        <v>92</v>
      </c>
      <c r="BV3833">
        <v>1031064.9759999999</v>
      </c>
      <c r="BW3833">
        <v>62679.879000000001</v>
      </c>
      <c r="BX3833">
        <v>2.7976698999999998</v>
      </c>
      <c r="BY3833">
        <v>3.2389651999999998E-2</v>
      </c>
      <c r="BZ3833">
        <v>4.5703849999999997E-3</v>
      </c>
      <c r="CA3833">
        <v>4.2047541999999999E-3</v>
      </c>
      <c r="CB3833">
        <v>3.6591434E-4</v>
      </c>
      <c r="CC3833">
        <v>0.32027721864120001</v>
      </c>
    </row>
    <row r="3834" spans="1:81" x14ac:dyDescent="0.25">
      <c r="A3834" s="19" t="s">
        <v>400</v>
      </c>
      <c r="B3834" s="20" t="s">
        <v>348</v>
      </c>
      <c r="C3834" s="20" t="s">
        <v>407</v>
      </c>
      <c r="D3834" s="20" t="s">
        <v>435</v>
      </c>
      <c r="E3834" s="20" t="s">
        <v>72</v>
      </c>
      <c r="F3834" s="20" t="s">
        <v>71</v>
      </c>
      <c r="G3834" s="20" t="s">
        <v>7</v>
      </c>
      <c r="H3834" s="20" t="s">
        <v>68</v>
      </c>
      <c r="I3834" s="20">
        <v>258.88596000000001</v>
      </c>
      <c r="J3834" s="20">
        <v>1.2904195000000001</v>
      </c>
      <c r="K3834" s="20">
        <v>1.107814E-2</v>
      </c>
      <c r="L3834" s="20">
        <v>6.1517261000000004E-4</v>
      </c>
      <c r="M3834" s="20">
        <v>5.6595880120000009E-4</v>
      </c>
      <c r="N3834" s="20">
        <v>1.0628437E-4</v>
      </c>
      <c r="O3834" s="27">
        <v>3.3526643793000015E-2</v>
      </c>
      <c r="AT3834">
        <v>0</v>
      </c>
      <c r="AU3834">
        <v>1.107814E-2</v>
      </c>
      <c r="AV3834">
        <v>0</v>
      </c>
      <c r="AW3834">
        <v>4.7050160999999999</v>
      </c>
      <c r="AX3834">
        <v>0</v>
      </c>
      <c r="AY3834">
        <v>1.0628437E-4</v>
      </c>
      <c r="AZ3834">
        <v>0</v>
      </c>
      <c r="BA3834">
        <v>6.1517261000000004E-4</v>
      </c>
      <c r="BB3834">
        <v>0</v>
      </c>
      <c r="BC3834">
        <v>0</v>
      </c>
      <c r="BD3834">
        <v>0</v>
      </c>
      <c r="BE3834">
        <v>6.6085986E-4</v>
      </c>
      <c r="BF3834">
        <v>0</v>
      </c>
      <c r="BG3834">
        <v>7.7419420000000004E-4</v>
      </c>
      <c r="BH3834">
        <v>0</v>
      </c>
      <c r="BI3834">
        <v>3.9603444999999999E-3</v>
      </c>
      <c r="BJ3834">
        <v>0</v>
      </c>
      <c r="BK3834">
        <v>4.696848E-4</v>
      </c>
      <c r="BL3834">
        <v>0</v>
      </c>
      <c r="BM3834">
        <v>1.9003453E-5</v>
      </c>
      <c r="BN3834">
        <v>0</v>
      </c>
      <c r="BO3834">
        <v>1.6197805999999999E-3</v>
      </c>
      <c r="BP3834">
        <v>0</v>
      </c>
      <c r="BQ3834">
        <v>4.2149895999999998E-4</v>
      </c>
      <c r="BR3834">
        <v>0</v>
      </c>
      <c r="BS3834">
        <v>258.88596000000001</v>
      </c>
      <c r="BT3834">
        <v>972.46996999999999</v>
      </c>
      <c r="BU3834">
        <v>92</v>
      </c>
      <c r="BV3834">
        <v>23817.508320000001</v>
      </c>
      <c r="BW3834">
        <v>4093.1260137765235</v>
      </c>
      <c r="BX3834">
        <v>1.2904195000000001</v>
      </c>
      <c r="BY3834">
        <v>1.107814E-2</v>
      </c>
      <c r="BZ3834">
        <v>6.1517261000000004E-4</v>
      </c>
      <c r="CA3834">
        <v>5.6595880120000009E-4</v>
      </c>
      <c r="CB3834">
        <v>1.0628437E-4</v>
      </c>
      <c r="CC3834">
        <v>3.3526643793000015E-2</v>
      </c>
    </row>
    <row r="3835" spans="1:81" x14ac:dyDescent="0.25">
      <c r="A3835" s="19" t="s">
        <v>400</v>
      </c>
      <c r="B3835" s="20" t="s">
        <v>348</v>
      </c>
      <c r="C3835" s="20" t="s">
        <v>407</v>
      </c>
      <c r="D3835" s="20" t="s">
        <v>435</v>
      </c>
      <c r="E3835" s="20" t="s">
        <v>73</v>
      </c>
      <c r="F3835" s="20" t="s">
        <v>14</v>
      </c>
      <c r="G3835" s="20" t="s">
        <v>7</v>
      </c>
      <c r="H3835" s="20" t="s">
        <v>68</v>
      </c>
      <c r="I3835" s="20">
        <v>344.050843794</v>
      </c>
      <c r="J3835" s="20">
        <v>0.39604219466800006</v>
      </c>
      <c r="K3835" s="20">
        <v>4.5447589908900006E-3</v>
      </c>
      <c r="L3835" s="20">
        <v>1.242127382E-4</v>
      </c>
      <c r="M3835" s="20">
        <v>1.1427571914400001E-4</v>
      </c>
      <c r="N3835" s="20">
        <v>2.49361448181E-5</v>
      </c>
      <c r="O3835" s="27">
        <v>1.7790246734491498E-2</v>
      </c>
      <c r="AT3835">
        <v>0</v>
      </c>
      <c r="AU3835">
        <v>4.5447589908900006E-3</v>
      </c>
      <c r="AV3835">
        <v>0</v>
      </c>
      <c r="AW3835">
        <v>1.10423839905</v>
      </c>
      <c r="AX3835">
        <v>0</v>
      </c>
      <c r="AY3835">
        <v>2.49361448181E-5</v>
      </c>
      <c r="AZ3835">
        <v>0</v>
      </c>
      <c r="BA3835">
        <v>1.242127382E-4</v>
      </c>
      <c r="BB3835">
        <v>0</v>
      </c>
      <c r="BC3835">
        <v>1.6321219561E-3</v>
      </c>
      <c r="BD3835">
        <v>0</v>
      </c>
      <c r="BE3835">
        <v>9.3112943148E-4</v>
      </c>
      <c r="BF3835">
        <v>0</v>
      </c>
      <c r="BG3835">
        <v>2.5441549008700003E-4</v>
      </c>
      <c r="BH3835">
        <v>0</v>
      </c>
      <c r="BI3835">
        <v>9.2164634942000002E-4</v>
      </c>
      <c r="BJ3835">
        <v>0</v>
      </c>
      <c r="BK3835">
        <v>9.3318981049999997E-4</v>
      </c>
      <c r="BL3835">
        <v>0</v>
      </c>
      <c r="BM3835">
        <v>3.8173542077899998E-3</v>
      </c>
      <c r="BN3835">
        <v>0</v>
      </c>
      <c r="BO3835">
        <v>3.8454079449499996E-4</v>
      </c>
      <c r="BP3835">
        <v>0</v>
      </c>
      <c r="BQ3835">
        <v>1.2974389671899998E-4</v>
      </c>
      <c r="BR3835">
        <v>0</v>
      </c>
      <c r="BS3835">
        <v>344.050843794</v>
      </c>
      <c r="BT3835">
        <v>77.782145181000004</v>
      </c>
      <c r="BU3835">
        <v>92</v>
      </c>
      <c r="BV3835">
        <v>31652.677629047997</v>
      </c>
      <c r="BW3835">
        <v>906.13585676890204</v>
      </c>
      <c r="BX3835">
        <v>0.39604219466800006</v>
      </c>
      <c r="BY3835">
        <v>4.5447589908900006E-3</v>
      </c>
      <c r="BZ3835">
        <v>1.242127382E-4</v>
      </c>
      <c r="CA3835">
        <v>1.1427571914400001E-4</v>
      </c>
      <c r="CB3835">
        <v>2.49361448181E-5</v>
      </c>
      <c r="CC3835">
        <v>1.7790246734491498E-2</v>
      </c>
    </row>
    <row r="3836" spans="1:81" x14ac:dyDescent="0.25">
      <c r="A3836" s="19" t="s">
        <v>400</v>
      </c>
      <c r="B3836" s="20" t="s">
        <v>348</v>
      </c>
      <c r="C3836" s="20" t="s">
        <v>407</v>
      </c>
      <c r="D3836" s="20" t="s">
        <v>435</v>
      </c>
      <c r="E3836" s="20" t="s">
        <v>75</v>
      </c>
      <c r="F3836" s="20" t="s">
        <v>74</v>
      </c>
      <c r="G3836" s="20" t="s">
        <v>17</v>
      </c>
      <c r="H3836" s="20" t="s">
        <v>68</v>
      </c>
      <c r="I3836" s="20">
        <v>4.3914940700000002</v>
      </c>
      <c r="J3836" s="20">
        <v>1.5646058550000001E-2</v>
      </c>
      <c r="K3836" s="20">
        <v>2.3441642300000003E-4</v>
      </c>
      <c r="L3836" s="20">
        <v>8.2059876600000004E-6</v>
      </c>
      <c r="M3836" s="20">
        <v>7.5495086472000014E-6</v>
      </c>
      <c r="N3836" s="20">
        <v>1.4850014980000001E-6</v>
      </c>
      <c r="O3836" s="27">
        <v>4.6263006120651014E-4</v>
      </c>
      <c r="AT3836">
        <v>0</v>
      </c>
      <c r="AU3836">
        <v>2.3441642300000003E-4</v>
      </c>
      <c r="AV3836">
        <v>0</v>
      </c>
      <c r="AW3836">
        <v>6.5738275600000007E-2</v>
      </c>
      <c r="AX3836">
        <v>0</v>
      </c>
      <c r="AY3836">
        <v>1.4850014980000001E-6</v>
      </c>
      <c r="AZ3836">
        <v>0</v>
      </c>
      <c r="BA3836">
        <v>8.2059876600000004E-6</v>
      </c>
      <c r="BB3836">
        <v>0</v>
      </c>
      <c r="BC3836">
        <v>9.520371069999999E-6</v>
      </c>
      <c r="BD3836">
        <v>0</v>
      </c>
      <c r="BE3836">
        <v>1.2154811566E-5</v>
      </c>
      <c r="BF3836">
        <v>0</v>
      </c>
      <c r="BG3836">
        <v>1.7285628073999999E-5</v>
      </c>
      <c r="BH3836">
        <v>0</v>
      </c>
      <c r="BI3836">
        <v>2.0266771910000002E-5</v>
      </c>
      <c r="BJ3836">
        <v>0</v>
      </c>
      <c r="BK3836">
        <v>8.3181209099999999E-6</v>
      </c>
      <c r="BL3836">
        <v>0</v>
      </c>
      <c r="BM3836">
        <v>1.7195942460000001E-6</v>
      </c>
      <c r="BN3836">
        <v>0</v>
      </c>
      <c r="BO3836">
        <v>2.2631114270000001E-5</v>
      </c>
      <c r="BP3836">
        <v>0</v>
      </c>
      <c r="BQ3836">
        <v>1.3958968991E-5</v>
      </c>
      <c r="BR3836">
        <v>0</v>
      </c>
      <c r="BS3836">
        <v>4.3914940700000002</v>
      </c>
      <c r="BT3836">
        <v>6.4052629200000002</v>
      </c>
      <c r="BU3836">
        <v>92</v>
      </c>
      <c r="BV3836">
        <v>404.01745443999994</v>
      </c>
      <c r="BW3836">
        <v>61.373298739936928</v>
      </c>
      <c r="BX3836">
        <v>1.5646058550000001E-2</v>
      </c>
      <c r="BY3836">
        <v>2.3441642300000003E-4</v>
      </c>
      <c r="BZ3836">
        <v>8.2059876600000004E-6</v>
      </c>
      <c r="CA3836">
        <v>7.5495086472000014E-6</v>
      </c>
      <c r="CB3836">
        <v>1.4850014980000001E-6</v>
      </c>
      <c r="CC3836">
        <v>4.6263006120651014E-4</v>
      </c>
    </row>
    <row r="3837" spans="1:81" x14ac:dyDescent="0.25">
      <c r="A3837" s="19" t="s">
        <v>400</v>
      </c>
      <c r="B3837" s="20" t="s">
        <v>348</v>
      </c>
      <c r="C3837" s="20" t="s">
        <v>407</v>
      </c>
      <c r="D3837" s="20" t="s">
        <v>435</v>
      </c>
      <c r="E3837" s="20" t="s">
        <v>76</v>
      </c>
      <c r="F3837" s="20" t="s">
        <v>16</v>
      </c>
      <c r="G3837" s="20" t="s">
        <v>17</v>
      </c>
      <c r="H3837" s="20" t="s">
        <v>68</v>
      </c>
      <c r="I3837" s="20">
        <v>0.17199064999999999</v>
      </c>
      <c r="J3837" s="20">
        <v>1.3740728999999999E-4</v>
      </c>
      <c r="K3837" s="20">
        <v>1.6193509000000001E-6</v>
      </c>
      <c r="L3837" s="20">
        <v>5.3241077000000001E-8</v>
      </c>
      <c r="M3837" s="20">
        <v>4.898179084E-8</v>
      </c>
      <c r="N3837" s="20">
        <v>1.1028829000000001E-8</v>
      </c>
      <c r="O3837" s="27">
        <v>4.3331799519000005E-6</v>
      </c>
      <c r="AT3837">
        <v>0</v>
      </c>
      <c r="AU3837">
        <v>1.6193509000000001E-6</v>
      </c>
      <c r="AV3837">
        <v>0</v>
      </c>
      <c r="AW3837">
        <v>4.8824490000000002E-4</v>
      </c>
      <c r="AX3837">
        <v>0</v>
      </c>
      <c r="AY3837">
        <v>1.1028829000000001E-8</v>
      </c>
      <c r="AZ3837">
        <v>0</v>
      </c>
      <c r="BA3837">
        <v>5.3241077000000001E-8</v>
      </c>
      <c r="BB3837">
        <v>0</v>
      </c>
      <c r="BC3837">
        <v>0</v>
      </c>
      <c r="BD3837">
        <v>0</v>
      </c>
      <c r="BE3837">
        <v>1.0954591999999999E-7</v>
      </c>
      <c r="BF3837">
        <v>0</v>
      </c>
      <c r="BG3837">
        <v>2.9627625999999999E-7</v>
      </c>
      <c r="BH3837">
        <v>0</v>
      </c>
      <c r="BI3837">
        <v>4.3739913999999999E-7</v>
      </c>
      <c r="BJ3837">
        <v>0</v>
      </c>
      <c r="BK3837">
        <v>1.7874001999999999E-7</v>
      </c>
      <c r="BL3837">
        <v>0</v>
      </c>
      <c r="BM3837">
        <v>1.1279126999999999E-7</v>
      </c>
      <c r="BN3837">
        <v>0</v>
      </c>
      <c r="BO3837">
        <v>1.6829007E-7</v>
      </c>
      <c r="BP3837">
        <v>0</v>
      </c>
      <c r="BQ3837">
        <v>2.2382786999999999E-7</v>
      </c>
      <c r="BR3837">
        <v>0</v>
      </c>
      <c r="BS3837">
        <v>0.17199064999999999</v>
      </c>
      <c r="BT3837">
        <v>0.10239139</v>
      </c>
      <c r="BU3837">
        <v>92</v>
      </c>
      <c r="BV3837">
        <v>15.8231398</v>
      </c>
      <c r="BW3837">
        <v>0.42337817184031123</v>
      </c>
      <c r="BX3837">
        <v>1.3740728999999999E-4</v>
      </c>
      <c r="BY3837">
        <v>1.6193509000000001E-6</v>
      </c>
      <c r="BZ3837">
        <v>5.3241077000000001E-8</v>
      </c>
      <c r="CA3837">
        <v>4.898179084E-8</v>
      </c>
      <c r="CB3837">
        <v>1.1028829000000001E-8</v>
      </c>
      <c r="CC3837">
        <v>4.3331799519000005E-6</v>
      </c>
    </row>
    <row r="3838" spans="1:81" x14ac:dyDescent="0.25">
      <c r="A3838" s="19" t="s">
        <v>400</v>
      </c>
      <c r="B3838" s="20" t="s">
        <v>348</v>
      </c>
      <c r="C3838" s="20" t="s">
        <v>407</v>
      </c>
      <c r="D3838" s="20" t="s">
        <v>435</v>
      </c>
      <c r="E3838" s="20" t="s">
        <v>77</v>
      </c>
      <c r="F3838" s="20" t="s">
        <v>19</v>
      </c>
      <c r="G3838" s="20" t="s">
        <v>17</v>
      </c>
      <c r="H3838" s="20" t="s">
        <v>68</v>
      </c>
      <c r="I3838" s="20">
        <v>50.767048499999994</v>
      </c>
      <c r="J3838" s="20">
        <v>2.8456900100000002E-2</v>
      </c>
      <c r="K3838" s="20">
        <v>3.6780253999999998E-4</v>
      </c>
      <c r="L3838" s="20">
        <v>3.3042450200000001E-5</v>
      </c>
      <c r="M3838" s="20">
        <v>3.0399054184000004E-5</v>
      </c>
      <c r="N3838" s="20">
        <v>2.7154048800000002E-6</v>
      </c>
      <c r="O3838" s="27">
        <v>1.6212488466179999E-3</v>
      </c>
      <c r="AT3838">
        <v>0</v>
      </c>
      <c r="AU3838">
        <v>3.6780253999999998E-4</v>
      </c>
      <c r="AV3838">
        <v>0</v>
      </c>
      <c r="AW3838">
        <v>0.12027547799999999</v>
      </c>
      <c r="AX3838">
        <v>0</v>
      </c>
      <c r="AY3838">
        <v>2.7154048800000002E-6</v>
      </c>
      <c r="AZ3838">
        <v>0</v>
      </c>
      <c r="BA3838">
        <v>3.3042450200000001E-5</v>
      </c>
      <c r="BB3838">
        <v>0</v>
      </c>
      <c r="BC3838">
        <v>0</v>
      </c>
      <c r="BD3838">
        <v>0</v>
      </c>
      <c r="BE3838">
        <v>3.3911000700000002E-5</v>
      </c>
      <c r="BF3838">
        <v>0</v>
      </c>
      <c r="BG3838">
        <v>9.0732324500000002E-5</v>
      </c>
      <c r="BH3838">
        <v>0</v>
      </c>
      <c r="BI3838">
        <v>1.202119224E-4</v>
      </c>
      <c r="BJ3838">
        <v>0</v>
      </c>
      <c r="BK3838">
        <v>5.2868807800000003E-5</v>
      </c>
      <c r="BL3838">
        <v>0</v>
      </c>
      <c r="BM3838">
        <v>1.5233651E-5</v>
      </c>
      <c r="BN3838">
        <v>0</v>
      </c>
      <c r="BO3838">
        <v>4.2162671599999999E-5</v>
      </c>
      <c r="BP3838">
        <v>0</v>
      </c>
      <c r="BQ3838">
        <v>5.6076874700000002E-5</v>
      </c>
      <c r="BR3838">
        <v>0</v>
      </c>
      <c r="BS3838">
        <v>50.767048499999994</v>
      </c>
      <c r="BT3838">
        <v>31.356574400000003</v>
      </c>
      <c r="BU3838">
        <v>92</v>
      </c>
      <c r="BV3838">
        <v>4670.5684620000002</v>
      </c>
      <c r="BW3838">
        <v>96.616253797995597</v>
      </c>
      <c r="BX3838">
        <v>2.8456900100000002E-2</v>
      </c>
      <c r="BY3838">
        <v>3.6780253999999998E-4</v>
      </c>
      <c r="BZ3838">
        <v>3.3042450200000001E-5</v>
      </c>
      <c r="CA3838">
        <v>3.0399054184000004E-5</v>
      </c>
      <c r="CB3838">
        <v>2.7154048800000002E-6</v>
      </c>
      <c r="CC3838">
        <v>1.6212488466179999E-3</v>
      </c>
    </row>
    <row r="3839" spans="1:81" x14ac:dyDescent="0.25">
      <c r="A3839" s="19" t="s">
        <v>400</v>
      </c>
      <c r="B3839" s="20" t="s">
        <v>348</v>
      </c>
      <c r="C3839" s="20" t="s">
        <v>407</v>
      </c>
      <c r="D3839" s="20" t="s">
        <v>435</v>
      </c>
      <c r="E3839" s="20" t="s">
        <v>79</v>
      </c>
      <c r="F3839" s="20" t="s">
        <v>78</v>
      </c>
      <c r="G3839" s="20" t="s">
        <v>17</v>
      </c>
      <c r="H3839" s="20" t="s">
        <v>68</v>
      </c>
      <c r="I3839" s="20">
        <v>4.978555311</v>
      </c>
      <c r="J3839" s="20">
        <v>2.7487376360000003E-2</v>
      </c>
      <c r="K3839" s="20">
        <v>3.4023863600000004E-4</v>
      </c>
      <c r="L3839" s="20">
        <v>1.3793613999999999E-5</v>
      </c>
      <c r="M3839" s="20">
        <v>1.2690124879999999E-5</v>
      </c>
      <c r="N3839" s="20">
        <v>2.6101736799999998E-6</v>
      </c>
      <c r="O3839" s="27">
        <v>7.3561648508630015E-4</v>
      </c>
      <c r="AT3839">
        <v>0</v>
      </c>
      <c r="AU3839">
        <v>3.4023863600000004E-4</v>
      </c>
      <c r="AV3839">
        <v>0</v>
      </c>
      <c r="AW3839">
        <v>0.1155421722</v>
      </c>
      <c r="AX3839">
        <v>0</v>
      </c>
      <c r="AY3839">
        <v>2.6101736799999998E-6</v>
      </c>
      <c r="AZ3839">
        <v>0</v>
      </c>
      <c r="BA3839">
        <v>1.3793613999999999E-5</v>
      </c>
      <c r="BB3839">
        <v>0</v>
      </c>
      <c r="BC3839">
        <v>5.4402139E-6</v>
      </c>
      <c r="BD3839">
        <v>0</v>
      </c>
      <c r="BE3839">
        <v>2.1081448999999998E-5</v>
      </c>
      <c r="BF3839">
        <v>0</v>
      </c>
      <c r="BG3839">
        <v>3.1198486018000004E-5</v>
      </c>
      <c r="BH3839">
        <v>0</v>
      </c>
      <c r="BI3839">
        <v>3.1350457969999993E-5</v>
      </c>
      <c r="BJ3839">
        <v>0</v>
      </c>
      <c r="BK3839">
        <v>1.4608926500000001E-5</v>
      </c>
      <c r="BL3839">
        <v>0</v>
      </c>
      <c r="BM3839">
        <v>1.14427051E-6</v>
      </c>
      <c r="BN3839">
        <v>0</v>
      </c>
      <c r="BO3839">
        <v>3.97178221E-5</v>
      </c>
      <c r="BP3839">
        <v>0</v>
      </c>
      <c r="BQ3839">
        <v>6.4873740920000012E-6</v>
      </c>
      <c r="BR3839">
        <v>0</v>
      </c>
      <c r="BS3839">
        <v>4.978555311</v>
      </c>
      <c r="BT3839">
        <v>11.503593299999999</v>
      </c>
      <c r="BU3839">
        <v>92</v>
      </c>
      <c r="BV3839">
        <v>458.027088612</v>
      </c>
      <c r="BW3839">
        <v>108.78698914082901</v>
      </c>
      <c r="BX3839">
        <v>2.7487376360000003E-2</v>
      </c>
      <c r="BY3839">
        <v>3.4023863600000004E-4</v>
      </c>
      <c r="BZ3839">
        <v>1.3793613999999999E-5</v>
      </c>
      <c r="CA3839">
        <v>1.2690124879999999E-5</v>
      </c>
      <c r="CB3839">
        <v>2.6101736799999998E-6</v>
      </c>
      <c r="CC3839">
        <v>7.3561648508630015E-4</v>
      </c>
    </row>
    <row r="3840" spans="1:81" x14ac:dyDescent="0.25">
      <c r="A3840" s="19" t="s">
        <v>400</v>
      </c>
      <c r="B3840" s="20" t="s">
        <v>348</v>
      </c>
      <c r="C3840" s="20" t="s">
        <v>407</v>
      </c>
      <c r="D3840" s="20" t="s">
        <v>435</v>
      </c>
      <c r="E3840" s="20" t="s">
        <v>80</v>
      </c>
      <c r="F3840" s="20" t="s">
        <v>21</v>
      </c>
      <c r="G3840" s="20" t="s">
        <v>17</v>
      </c>
      <c r="H3840" s="20" t="s">
        <v>68</v>
      </c>
      <c r="I3840" s="20">
        <v>53.186386854999995</v>
      </c>
      <c r="J3840" s="20">
        <v>6.0566255573000001E-2</v>
      </c>
      <c r="K3840" s="20">
        <v>7.6164944760000002E-4</v>
      </c>
      <c r="L3840" s="20">
        <v>3.9530092356E-5</v>
      </c>
      <c r="M3840" s="20">
        <v>3.6367684967520006E-5</v>
      </c>
      <c r="N3840" s="20">
        <v>5.1736386909999997E-6</v>
      </c>
      <c r="O3840" s="27">
        <v>2.4288205402960999E-3</v>
      </c>
      <c r="AT3840">
        <v>0</v>
      </c>
      <c r="AU3840">
        <v>7.6164944760000002E-4</v>
      </c>
      <c r="AV3840">
        <v>0</v>
      </c>
      <c r="AW3840">
        <v>0.22908296403</v>
      </c>
      <c r="AX3840">
        <v>0</v>
      </c>
      <c r="AY3840">
        <v>5.1736386909999997E-6</v>
      </c>
      <c r="AZ3840">
        <v>0</v>
      </c>
      <c r="BA3840">
        <v>3.9530092356E-5</v>
      </c>
      <c r="BB3840">
        <v>0</v>
      </c>
      <c r="BC3840">
        <v>4.6584337E-6</v>
      </c>
      <c r="BD3840">
        <v>0</v>
      </c>
      <c r="BE3840">
        <v>1.5839671653000001E-4</v>
      </c>
      <c r="BF3840">
        <v>0</v>
      </c>
      <c r="BG3840">
        <v>9.9812878313999993E-5</v>
      </c>
      <c r="BH3840">
        <v>0</v>
      </c>
      <c r="BI3840">
        <v>1.3836492541799999E-4</v>
      </c>
      <c r="BJ3840">
        <v>0</v>
      </c>
      <c r="BK3840">
        <v>1.48151755E-4</v>
      </c>
      <c r="BL3840">
        <v>0</v>
      </c>
      <c r="BM3840">
        <v>7.6349322390000001E-5</v>
      </c>
      <c r="BN3840">
        <v>0</v>
      </c>
      <c r="BO3840">
        <v>7.9468522669999992E-5</v>
      </c>
      <c r="BP3840">
        <v>0</v>
      </c>
      <c r="BQ3840">
        <v>3.4261618277599992E-5</v>
      </c>
      <c r="BR3840">
        <v>0</v>
      </c>
      <c r="BS3840">
        <v>53.186386854999995</v>
      </c>
      <c r="BT3840">
        <v>34.631962471999998</v>
      </c>
      <c r="BU3840">
        <v>92</v>
      </c>
      <c r="BV3840">
        <v>4893.1475906599999</v>
      </c>
      <c r="BW3840">
        <v>193.71202993848695</v>
      </c>
      <c r="BX3840">
        <v>6.0566255573000001E-2</v>
      </c>
      <c r="BY3840">
        <v>7.6164944760000002E-4</v>
      </c>
      <c r="BZ3840">
        <v>3.9530092356E-5</v>
      </c>
      <c r="CA3840">
        <v>3.6367684967520006E-5</v>
      </c>
      <c r="CB3840">
        <v>5.1736386909999997E-6</v>
      </c>
      <c r="CC3840">
        <v>2.4288205402960999E-3</v>
      </c>
    </row>
    <row r="3841" spans="1:81" x14ac:dyDescent="0.25">
      <c r="A3841" s="19" t="s">
        <v>400</v>
      </c>
      <c r="B3841" s="20" t="s">
        <v>348</v>
      </c>
      <c r="C3841" s="20" t="s">
        <v>407</v>
      </c>
      <c r="D3841" s="20" t="s">
        <v>435</v>
      </c>
      <c r="E3841" s="20" t="s">
        <v>82</v>
      </c>
      <c r="F3841" s="20" t="s">
        <v>81</v>
      </c>
      <c r="G3841" s="20" t="s">
        <v>17</v>
      </c>
      <c r="H3841" s="20" t="s">
        <v>68</v>
      </c>
      <c r="I3841" s="20">
        <v>9.7690687470000004</v>
      </c>
      <c r="J3841" s="20">
        <v>2.5096679811999999E-2</v>
      </c>
      <c r="K3841" s="20">
        <v>2.8856994039999997E-4</v>
      </c>
      <c r="L3841" s="20">
        <v>1.7157411248000001E-5</v>
      </c>
      <c r="M3841" s="20">
        <v>1.5784818348160002E-5</v>
      </c>
      <c r="N3841" s="20">
        <v>2.1761331200000001E-6</v>
      </c>
      <c r="O3841" s="27">
        <v>9.1795248696910001E-4</v>
      </c>
      <c r="AT3841">
        <v>0</v>
      </c>
      <c r="AU3841">
        <v>2.8856994039999997E-4</v>
      </c>
      <c r="AV3841">
        <v>0</v>
      </c>
      <c r="AW3841">
        <v>9.6356181600000007E-2</v>
      </c>
      <c r="AX3841">
        <v>0</v>
      </c>
      <c r="AY3841">
        <v>2.1761331200000001E-6</v>
      </c>
      <c r="AZ3841">
        <v>0</v>
      </c>
      <c r="BA3841">
        <v>1.7157411248000001E-5</v>
      </c>
      <c r="BB3841">
        <v>0</v>
      </c>
      <c r="BC3841">
        <v>1.3587798999999999E-6</v>
      </c>
      <c r="BD3841">
        <v>0</v>
      </c>
      <c r="BE3841">
        <v>2.7445367589999999E-5</v>
      </c>
      <c r="BF3841">
        <v>0</v>
      </c>
      <c r="BG3841">
        <v>5.0957975011999991E-5</v>
      </c>
      <c r="BH3841">
        <v>0</v>
      </c>
      <c r="BI3841">
        <v>5.9544453507000004E-5</v>
      </c>
      <c r="BJ3841">
        <v>0</v>
      </c>
      <c r="BK3841">
        <v>2.3859370600000002E-5</v>
      </c>
      <c r="BL3841">
        <v>0</v>
      </c>
      <c r="BM3841">
        <v>2.03991748E-6</v>
      </c>
      <c r="BN3841">
        <v>0</v>
      </c>
      <c r="BO3841">
        <v>3.3419512680000002E-5</v>
      </c>
      <c r="BP3841">
        <v>0</v>
      </c>
      <c r="BQ3841">
        <v>1.334200745E-5</v>
      </c>
      <c r="BR3841">
        <v>0</v>
      </c>
      <c r="BS3841">
        <v>9.7690687470000004</v>
      </c>
      <c r="BT3841">
        <v>17.738282263000002</v>
      </c>
      <c r="BU3841">
        <v>92</v>
      </c>
      <c r="BV3841">
        <v>898.75432472399984</v>
      </c>
      <c r="BW3841">
        <v>82.700589745249573</v>
      </c>
      <c r="BX3841">
        <v>2.5096679811999999E-2</v>
      </c>
      <c r="BY3841">
        <v>2.8856994039999997E-4</v>
      </c>
      <c r="BZ3841">
        <v>1.7157411248000001E-5</v>
      </c>
      <c r="CA3841">
        <v>1.5784818348160002E-5</v>
      </c>
      <c r="CB3841">
        <v>2.1761331200000001E-6</v>
      </c>
      <c r="CC3841">
        <v>9.1795248696910001E-4</v>
      </c>
    </row>
    <row r="3842" spans="1:81" x14ac:dyDescent="0.25">
      <c r="A3842" s="19" t="s">
        <v>400</v>
      </c>
      <c r="B3842" s="20" t="s">
        <v>348</v>
      </c>
      <c r="C3842" s="20" t="s">
        <v>407</v>
      </c>
      <c r="D3842" s="20" t="s">
        <v>435</v>
      </c>
      <c r="E3842" s="20" t="s">
        <v>83</v>
      </c>
      <c r="F3842" s="20" t="s">
        <v>23</v>
      </c>
      <c r="G3842" s="20" t="s">
        <v>17</v>
      </c>
      <c r="H3842" s="20" t="s">
        <v>68</v>
      </c>
      <c r="I3842" s="20">
        <v>0.70401519599999995</v>
      </c>
      <c r="J3842" s="20">
        <v>1.2460441940000001E-3</v>
      </c>
      <c r="K3842" s="20">
        <v>1.4628281900000001E-5</v>
      </c>
      <c r="L3842" s="20">
        <v>1.1973944260000001E-6</v>
      </c>
      <c r="M3842" s="20">
        <v>1.1016028719200001E-6</v>
      </c>
      <c r="N3842" s="20">
        <v>1.1199857069999999E-7</v>
      </c>
      <c r="O3842" s="27">
        <v>5.4339972171300001E-5</v>
      </c>
      <c r="AT3842">
        <v>0</v>
      </c>
      <c r="AU3842">
        <v>1.4628281900000001E-5</v>
      </c>
      <c r="AV3842">
        <v>0</v>
      </c>
      <c r="AW3842">
        <v>4.9602530800000001E-3</v>
      </c>
      <c r="AX3842">
        <v>0</v>
      </c>
      <c r="AY3842">
        <v>1.1199857069999999E-7</v>
      </c>
      <c r="AZ3842">
        <v>0</v>
      </c>
      <c r="BA3842">
        <v>1.1973944260000001E-6</v>
      </c>
      <c r="BB3842">
        <v>0</v>
      </c>
      <c r="BC3842">
        <v>0</v>
      </c>
      <c r="BD3842">
        <v>0</v>
      </c>
      <c r="BE3842">
        <v>1.2832669549999999E-6</v>
      </c>
      <c r="BF3842">
        <v>0</v>
      </c>
      <c r="BG3842">
        <v>7.4376690399999999E-7</v>
      </c>
      <c r="BH3842">
        <v>0</v>
      </c>
      <c r="BI3842">
        <v>2.880064845E-6</v>
      </c>
      <c r="BJ3842">
        <v>0</v>
      </c>
      <c r="BK3842">
        <v>1.287072012E-6</v>
      </c>
      <c r="BL3842">
        <v>0</v>
      </c>
      <c r="BM3842">
        <v>6.9414050999999989E-8</v>
      </c>
      <c r="BN3842">
        <v>0</v>
      </c>
      <c r="BO3842">
        <v>1.732469324E-6</v>
      </c>
      <c r="BP3842">
        <v>0</v>
      </c>
      <c r="BQ3842">
        <v>1.1095327630000001E-6</v>
      </c>
      <c r="BR3842">
        <v>0</v>
      </c>
      <c r="BS3842">
        <v>0.70401519599999995</v>
      </c>
      <c r="BT3842">
        <v>0.83300522600000004</v>
      </c>
      <c r="BU3842">
        <v>92</v>
      </c>
      <c r="BV3842">
        <v>64.769398031999998</v>
      </c>
      <c r="BW3842">
        <v>4.1130354328954537</v>
      </c>
      <c r="BX3842">
        <v>1.2460441940000001E-3</v>
      </c>
      <c r="BY3842">
        <v>1.4628281900000001E-5</v>
      </c>
      <c r="BZ3842">
        <v>1.1973944260000001E-6</v>
      </c>
      <c r="CA3842">
        <v>1.1016028719200001E-6</v>
      </c>
      <c r="CB3842">
        <v>1.1199857069999999E-7</v>
      </c>
      <c r="CC3842">
        <v>5.4339972171300001E-5</v>
      </c>
    </row>
    <row r="3843" spans="1:81" x14ac:dyDescent="0.25">
      <c r="A3843" s="19" t="s">
        <v>400</v>
      </c>
      <c r="B3843" s="20" t="s">
        <v>348</v>
      </c>
      <c r="C3843" s="20" t="s">
        <v>407</v>
      </c>
      <c r="D3843" s="20" t="s">
        <v>435</v>
      </c>
      <c r="E3843" s="20" t="s">
        <v>85</v>
      </c>
      <c r="F3843" s="20" t="s">
        <v>84</v>
      </c>
      <c r="G3843" s="20" t="s">
        <v>17</v>
      </c>
      <c r="H3843" s="20" t="s">
        <v>68</v>
      </c>
      <c r="I3843" s="20">
        <v>15.492917166</v>
      </c>
      <c r="J3843" s="20">
        <v>4.6584728598999994E-2</v>
      </c>
      <c r="K3843" s="20">
        <v>7.3298837119999995E-4</v>
      </c>
      <c r="L3843" s="20">
        <v>3.4815169717E-5</v>
      </c>
      <c r="M3843" s="20">
        <v>3.2029956139640005E-5</v>
      </c>
      <c r="N3843" s="20">
        <v>4.5842422006999997E-6</v>
      </c>
      <c r="O3843" s="27">
        <v>1.7246274141739504E-3</v>
      </c>
      <c r="AT3843">
        <v>0</v>
      </c>
      <c r="AU3843">
        <v>7.3298837119999995E-4</v>
      </c>
      <c r="AV3843">
        <v>0</v>
      </c>
      <c r="AW3843">
        <v>0.20296897885099999</v>
      </c>
      <c r="AX3843">
        <v>0</v>
      </c>
      <c r="AY3843">
        <v>4.5842422006999997E-6</v>
      </c>
      <c r="AZ3843">
        <v>0</v>
      </c>
      <c r="BA3843">
        <v>3.4815169717E-5</v>
      </c>
      <c r="BB3843">
        <v>0</v>
      </c>
      <c r="BC3843">
        <v>3.1567305099999997E-5</v>
      </c>
      <c r="BD3843">
        <v>0</v>
      </c>
      <c r="BE3843">
        <v>5.1751664383000004E-5</v>
      </c>
      <c r="BF3843">
        <v>0</v>
      </c>
      <c r="BG3843">
        <v>6.3692395517999997E-5</v>
      </c>
      <c r="BH3843">
        <v>0</v>
      </c>
      <c r="BI3843">
        <v>7.6065368559000008E-5</v>
      </c>
      <c r="BJ3843">
        <v>0</v>
      </c>
      <c r="BK3843">
        <v>3.6830427020999999E-5</v>
      </c>
      <c r="BL3843">
        <v>0</v>
      </c>
      <c r="BM3843">
        <v>4.3575309853699995E-6</v>
      </c>
      <c r="BN3843">
        <v>0</v>
      </c>
      <c r="BO3843">
        <v>7.0233862613999995E-5</v>
      </c>
      <c r="BP3843">
        <v>0</v>
      </c>
      <c r="BQ3843">
        <v>2.4387612978000002E-5</v>
      </c>
      <c r="BR3843">
        <v>0</v>
      </c>
      <c r="BS3843">
        <v>15.492917166</v>
      </c>
      <c r="BT3843">
        <v>23.173830504999998</v>
      </c>
      <c r="BU3843">
        <v>92</v>
      </c>
      <c r="BV3843">
        <v>1425.3483792719999</v>
      </c>
      <c r="BW3843">
        <v>186.40139187957561</v>
      </c>
      <c r="BX3843">
        <v>4.6584728598999994E-2</v>
      </c>
      <c r="BY3843">
        <v>7.3298837119999995E-4</v>
      </c>
      <c r="BZ3843">
        <v>3.4815169717E-5</v>
      </c>
      <c r="CA3843">
        <v>3.2029956139640005E-5</v>
      </c>
      <c r="CB3843">
        <v>4.5842422006999997E-6</v>
      </c>
      <c r="CC3843">
        <v>1.7246274141739504E-3</v>
      </c>
    </row>
    <row r="3844" spans="1:81" x14ac:dyDescent="0.25">
      <c r="A3844" s="19" t="s">
        <v>400</v>
      </c>
      <c r="B3844" s="20" t="s">
        <v>348</v>
      </c>
      <c r="C3844" s="20" t="s">
        <v>407</v>
      </c>
      <c r="D3844" s="20" t="s">
        <v>435</v>
      </c>
      <c r="E3844" s="20" t="s">
        <v>87</v>
      </c>
      <c r="F3844" s="20" t="s">
        <v>86</v>
      </c>
      <c r="G3844" s="20" t="s">
        <v>17</v>
      </c>
      <c r="H3844" s="20" t="s">
        <v>68</v>
      </c>
      <c r="I3844" s="20">
        <v>51.555923950000007</v>
      </c>
      <c r="J3844" s="20">
        <v>1.4260682640000003E-2</v>
      </c>
      <c r="K3844" s="20">
        <v>3.1167409999999999E-4</v>
      </c>
      <c r="L3844" s="20">
        <v>1.9310332350000005E-5</v>
      </c>
      <c r="M3844" s="20">
        <v>1.7765505761999999E-5</v>
      </c>
      <c r="N3844" s="20">
        <v>1.5579740559999999E-6</v>
      </c>
      <c r="O3844" s="27">
        <v>9.9781411668720013E-4</v>
      </c>
      <c r="AT3844">
        <v>0</v>
      </c>
      <c r="AU3844">
        <v>3.1167409999999999E-4</v>
      </c>
      <c r="AV3844">
        <v>0</v>
      </c>
      <c r="AW3844">
        <v>6.9008685350000001E-2</v>
      </c>
      <c r="AX3844">
        <v>0</v>
      </c>
      <c r="AY3844">
        <v>1.5579740559999999E-6</v>
      </c>
      <c r="AZ3844">
        <v>0</v>
      </c>
      <c r="BA3844">
        <v>1.9310332350000005E-5</v>
      </c>
      <c r="BB3844">
        <v>0</v>
      </c>
      <c r="BC3844">
        <v>2.2833154099999999E-5</v>
      </c>
      <c r="BD3844">
        <v>0</v>
      </c>
      <c r="BE3844">
        <v>6.7469955230000013E-5</v>
      </c>
      <c r="BF3844">
        <v>0</v>
      </c>
      <c r="BG3844">
        <v>1.8307364615999996E-5</v>
      </c>
      <c r="BH3844">
        <v>0</v>
      </c>
      <c r="BI3844">
        <v>7.5658975679999995E-5</v>
      </c>
      <c r="BJ3844">
        <v>0</v>
      </c>
      <c r="BK3844">
        <v>6.7393975199999987E-5</v>
      </c>
      <c r="BL3844">
        <v>0</v>
      </c>
      <c r="BM3844">
        <v>1.0307208249999999E-5</v>
      </c>
      <c r="BN3844">
        <v>0</v>
      </c>
      <c r="BO3844">
        <v>2.4192918789999999E-5</v>
      </c>
      <c r="BP3844">
        <v>0</v>
      </c>
      <c r="BQ3844">
        <v>1.7536587908000006E-5</v>
      </c>
      <c r="BR3844">
        <v>0</v>
      </c>
      <c r="BS3844">
        <v>51.555923950000007</v>
      </c>
      <c r="BT3844">
        <v>20.525839270999995</v>
      </c>
      <c r="BU3844">
        <v>92</v>
      </c>
      <c r="BV3844">
        <v>4743.1450034</v>
      </c>
      <c r="BW3844">
        <v>58.584921193290853</v>
      </c>
      <c r="BX3844">
        <v>1.4260682640000003E-2</v>
      </c>
      <c r="BY3844">
        <v>3.1167409999999999E-4</v>
      </c>
      <c r="BZ3844">
        <v>1.9310332350000005E-5</v>
      </c>
      <c r="CA3844">
        <v>1.7765505761999999E-5</v>
      </c>
      <c r="CB3844">
        <v>1.5579740559999999E-6</v>
      </c>
      <c r="CC3844">
        <v>9.9781411668720013E-4</v>
      </c>
    </row>
    <row r="3845" spans="1:81" x14ac:dyDescent="0.25">
      <c r="A3845" s="19" t="s">
        <v>400</v>
      </c>
      <c r="B3845" s="20" t="s">
        <v>348</v>
      </c>
      <c r="C3845" s="20" t="s">
        <v>407</v>
      </c>
      <c r="D3845" s="20" t="s">
        <v>435</v>
      </c>
      <c r="E3845" s="20" t="s">
        <v>88</v>
      </c>
      <c r="F3845" s="20" t="s">
        <v>25</v>
      </c>
      <c r="G3845" s="20" t="s">
        <v>17</v>
      </c>
      <c r="H3845" s="20" t="s">
        <v>68</v>
      </c>
      <c r="I3845" s="20">
        <v>19.079493939999999</v>
      </c>
      <c r="J3845" s="20">
        <v>0.10780210308</v>
      </c>
      <c r="K3845" s="20">
        <v>1.0333824109999999E-3</v>
      </c>
      <c r="L3845" s="20">
        <v>5.3382549400000006E-5</v>
      </c>
      <c r="M3845" s="20">
        <v>4.9111945448000005E-5</v>
      </c>
      <c r="N3845" s="20">
        <v>9.5586174500000007E-6</v>
      </c>
      <c r="O3845" s="27">
        <v>2.6417517155255012E-3</v>
      </c>
      <c r="AT3845">
        <v>0</v>
      </c>
      <c r="AU3845">
        <v>1.0333824109999999E-3</v>
      </c>
      <c r="AV3845">
        <v>0</v>
      </c>
      <c r="AW3845">
        <v>0.42312511199999997</v>
      </c>
      <c r="AX3845">
        <v>0</v>
      </c>
      <c r="AY3845">
        <v>9.5586174500000007E-6</v>
      </c>
      <c r="AZ3845">
        <v>0</v>
      </c>
      <c r="BA3845">
        <v>5.3382549400000006E-5</v>
      </c>
      <c r="BB3845">
        <v>0</v>
      </c>
      <c r="BC3845">
        <v>3.4724077999999999E-6</v>
      </c>
      <c r="BD3845">
        <v>0</v>
      </c>
      <c r="BE3845">
        <v>5.769667830999999E-5</v>
      </c>
      <c r="BF3845">
        <v>0</v>
      </c>
      <c r="BG3845">
        <v>1.2182697080099998E-4</v>
      </c>
      <c r="BH3845">
        <v>0</v>
      </c>
      <c r="BI3845">
        <v>7.7712061359999998E-5</v>
      </c>
      <c r="BJ3845">
        <v>0</v>
      </c>
      <c r="BK3845">
        <v>3.9572202599999995E-5</v>
      </c>
      <c r="BL3845">
        <v>0</v>
      </c>
      <c r="BM3845">
        <v>2.7625539399999998E-6</v>
      </c>
      <c r="BN3845">
        <v>0</v>
      </c>
      <c r="BO3845">
        <v>1.4547754799999998E-4</v>
      </c>
      <c r="BP3845">
        <v>0</v>
      </c>
      <c r="BQ3845">
        <v>3.1069727479999997E-5</v>
      </c>
      <c r="BR3845">
        <v>0</v>
      </c>
      <c r="BS3845">
        <v>19.079493939999999</v>
      </c>
      <c r="BT3845">
        <v>43.304721970000003</v>
      </c>
      <c r="BU3845">
        <v>92</v>
      </c>
      <c r="BV3845">
        <v>1755.3134424799998</v>
      </c>
      <c r="BW3845">
        <v>382.72490025258639</v>
      </c>
      <c r="BX3845">
        <v>0.10780210308</v>
      </c>
      <c r="BY3845">
        <v>1.0333824109999999E-3</v>
      </c>
      <c r="BZ3845">
        <v>5.3382549400000006E-5</v>
      </c>
      <c r="CA3845">
        <v>4.9111945448000005E-5</v>
      </c>
      <c r="CB3845">
        <v>9.5586174500000007E-6</v>
      </c>
      <c r="CC3845">
        <v>2.6417517155255012E-3</v>
      </c>
    </row>
    <row r="3846" spans="1:81" x14ac:dyDescent="0.25">
      <c r="A3846" s="19" t="s">
        <v>400</v>
      </c>
      <c r="B3846" s="20" t="s">
        <v>348</v>
      </c>
      <c r="C3846" s="20" t="s">
        <v>407</v>
      </c>
      <c r="D3846" s="20" t="s">
        <v>435</v>
      </c>
      <c r="E3846" s="20" t="s">
        <v>90</v>
      </c>
      <c r="F3846" s="20" t="s">
        <v>89</v>
      </c>
      <c r="G3846" s="20" t="s">
        <v>17</v>
      </c>
      <c r="H3846" s="20" t="s">
        <v>68</v>
      </c>
      <c r="I3846" s="20">
        <v>122.37251001</v>
      </c>
      <c r="J3846" s="20">
        <v>5.9835808160000004E-2</v>
      </c>
      <c r="K3846" s="20">
        <v>7.0204379189999996E-4</v>
      </c>
      <c r="L3846" s="20">
        <v>3.5133529329999995E-5</v>
      </c>
      <c r="M3846" s="20">
        <v>3.2322846983599996E-5</v>
      </c>
      <c r="N3846" s="20">
        <v>4.5894342079999992E-6</v>
      </c>
      <c r="O3846" s="27">
        <v>2.9694913069710197E-3</v>
      </c>
      <c r="AT3846">
        <v>0</v>
      </c>
      <c r="AU3846">
        <v>7.0204379189999996E-4</v>
      </c>
      <c r="AV3846">
        <v>0</v>
      </c>
      <c r="AW3846">
        <v>0.2032486366</v>
      </c>
      <c r="AX3846">
        <v>0</v>
      </c>
      <c r="AY3846">
        <v>4.5894342079999992E-6</v>
      </c>
      <c r="AZ3846">
        <v>0</v>
      </c>
      <c r="BA3846">
        <v>3.5133529329999995E-5</v>
      </c>
      <c r="BB3846">
        <v>0</v>
      </c>
      <c r="BC3846">
        <v>8.3950748399999997E-6</v>
      </c>
      <c r="BD3846">
        <v>0</v>
      </c>
      <c r="BE3846">
        <v>3.4208936578999997E-4</v>
      </c>
      <c r="BF3846">
        <v>0</v>
      </c>
      <c r="BG3846">
        <v>1.106713355E-4</v>
      </c>
      <c r="BH3846">
        <v>0</v>
      </c>
      <c r="BI3846">
        <v>1.6339387646000002E-4</v>
      </c>
      <c r="BJ3846">
        <v>0</v>
      </c>
      <c r="BK3846">
        <v>3.4249961229999994E-4</v>
      </c>
      <c r="BL3846">
        <v>0</v>
      </c>
      <c r="BM3846">
        <v>1.4158780325E-4</v>
      </c>
      <c r="BN3846">
        <v>0</v>
      </c>
      <c r="BO3846">
        <v>7.0872275150000001E-5</v>
      </c>
      <c r="BP3846">
        <v>0</v>
      </c>
      <c r="BQ3846">
        <v>2.264370723E-5</v>
      </c>
      <c r="BR3846">
        <v>0</v>
      </c>
      <c r="BS3846">
        <v>122.37251001</v>
      </c>
      <c r="BT3846">
        <v>38.247382120000005</v>
      </c>
      <c r="BU3846">
        <v>92</v>
      </c>
      <c r="BV3846">
        <v>11258.27092092</v>
      </c>
      <c r="BW3846">
        <v>168.33838863087846</v>
      </c>
      <c r="BX3846">
        <v>5.9835808160000004E-2</v>
      </c>
      <c r="BY3846">
        <v>7.0204379189999996E-4</v>
      </c>
      <c r="BZ3846">
        <v>3.5133529329999995E-5</v>
      </c>
      <c r="CA3846">
        <v>3.2322846983599996E-5</v>
      </c>
      <c r="CB3846">
        <v>4.5894342079999992E-6</v>
      </c>
      <c r="CC3846">
        <v>2.9694913069710197E-3</v>
      </c>
    </row>
    <row r="3847" spans="1:81" x14ac:dyDescent="0.25">
      <c r="A3847" s="19" t="s">
        <v>400</v>
      </c>
      <c r="B3847" s="20" t="s">
        <v>348</v>
      </c>
      <c r="C3847" s="20" t="s">
        <v>407</v>
      </c>
      <c r="D3847" s="20" t="s">
        <v>435</v>
      </c>
      <c r="E3847" s="20" t="s">
        <v>92</v>
      </c>
      <c r="F3847" s="20" t="s">
        <v>91</v>
      </c>
      <c r="G3847" s="20" t="s">
        <v>17</v>
      </c>
      <c r="H3847" s="20" t="s">
        <v>68</v>
      </c>
      <c r="I3847" s="20">
        <v>0.52055830279999993</v>
      </c>
      <c r="J3847" s="20">
        <v>2.3306651080999999E-3</v>
      </c>
      <c r="K3847" s="20">
        <v>1.3439797086E-4</v>
      </c>
      <c r="L3847" s="20">
        <v>1.5250797813000001E-6</v>
      </c>
      <c r="M3847" s="20">
        <v>1.4030733987959999E-6</v>
      </c>
      <c r="N3847" s="20">
        <v>3.737020638E-7</v>
      </c>
      <c r="O3847" s="27">
        <v>9.8009375107866023E-5</v>
      </c>
      <c r="AT3847">
        <v>0</v>
      </c>
      <c r="AU3847">
        <v>1.3439797086E-4</v>
      </c>
      <c r="AV3847">
        <v>0</v>
      </c>
      <c r="AW3847">
        <v>1.6539734073000002E-2</v>
      </c>
      <c r="AX3847">
        <v>0</v>
      </c>
      <c r="AY3847">
        <v>3.737020638E-7</v>
      </c>
      <c r="AZ3847">
        <v>0</v>
      </c>
      <c r="BA3847">
        <v>1.5250797813000001E-6</v>
      </c>
      <c r="BB3847">
        <v>0</v>
      </c>
      <c r="BC3847">
        <v>1.8794366508999999E-5</v>
      </c>
      <c r="BD3847">
        <v>0</v>
      </c>
      <c r="BE3847">
        <v>7.182338811000001E-6</v>
      </c>
      <c r="BF3847">
        <v>0</v>
      </c>
      <c r="BG3847">
        <v>1.2768432430000001E-6</v>
      </c>
      <c r="BH3847">
        <v>0</v>
      </c>
      <c r="BI3847">
        <v>2.1146095159999998E-6</v>
      </c>
      <c r="BJ3847">
        <v>0</v>
      </c>
      <c r="BK3847">
        <v>7.9455249000000001E-7</v>
      </c>
      <c r="BL3847">
        <v>0</v>
      </c>
      <c r="BM3847">
        <v>1.5956062429999998E-7</v>
      </c>
      <c r="BN3847">
        <v>0</v>
      </c>
      <c r="BO3847">
        <v>5.6573423729999995E-6</v>
      </c>
      <c r="BP3847">
        <v>0</v>
      </c>
      <c r="BQ3847">
        <v>2.9798443389999999E-7</v>
      </c>
      <c r="BR3847">
        <v>0</v>
      </c>
      <c r="BS3847">
        <v>0.52055830279999993</v>
      </c>
      <c r="BT3847">
        <v>0.80381491780000003</v>
      </c>
      <c r="BU3847">
        <v>92</v>
      </c>
      <c r="BV3847">
        <v>47.891363857599998</v>
      </c>
      <c r="BW3847">
        <v>18.594470430190203</v>
      </c>
      <c r="BX3847">
        <v>2.3306651080999999E-3</v>
      </c>
      <c r="BY3847">
        <v>1.3439797086E-4</v>
      </c>
      <c r="BZ3847">
        <v>1.5250797813000001E-6</v>
      </c>
      <c r="CA3847">
        <v>1.4030733987959999E-6</v>
      </c>
      <c r="CB3847">
        <v>3.737020638E-7</v>
      </c>
      <c r="CC3847">
        <v>9.8009375107866023E-5</v>
      </c>
    </row>
    <row r="3848" spans="1:81" x14ac:dyDescent="0.25">
      <c r="A3848" s="19" t="s">
        <v>400</v>
      </c>
      <c r="B3848" s="20" t="s">
        <v>348</v>
      </c>
      <c r="C3848" s="20" t="s">
        <v>407</v>
      </c>
      <c r="D3848" s="20" t="s">
        <v>435</v>
      </c>
      <c r="E3848" s="20" t="s">
        <v>93</v>
      </c>
      <c r="F3848" s="20" t="s">
        <v>27</v>
      </c>
      <c r="G3848" s="20" t="s">
        <v>17</v>
      </c>
      <c r="H3848" s="20" t="s">
        <v>68</v>
      </c>
      <c r="I3848" s="20">
        <v>3.3251525970000002</v>
      </c>
      <c r="J3848" s="20">
        <v>6.9163135399999999E-3</v>
      </c>
      <c r="K3848" s="20">
        <v>9.3966600000000003E-5</v>
      </c>
      <c r="L3848" s="20">
        <v>4.4517920600000007E-6</v>
      </c>
      <c r="M3848" s="20">
        <v>4.0956486952000001E-6</v>
      </c>
      <c r="N3848" s="20">
        <v>6.1647633700000008E-7</v>
      </c>
      <c r="O3848" s="27">
        <v>2.3990025872430004E-4</v>
      </c>
      <c r="AT3848">
        <v>0</v>
      </c>
      <c r="AU3848">
        <v>9.3966600000000003E-5</v>
      </c>
      <c r="AV3848">
        <v>0</v>
      </c>
      <c r="AW3848">
        <v>2.7295108300000002E-2</v>
      </c>
      <c r="AX3848">
        <v>0</v>
      </c>
      <c r="AY3848">
        <v>6.1647633700000008E-7</v>
      </c>
      <c r="AZ3848">
        <v>0</v>
      </c>
      <c r="BA3848">
        <v>4.4517920600000007E-6</v>
      </c>
      <c r="BB3848">
        <v>0</v>
      </c>
      <c r="BC3848">
        <v>2.9720754E-6</v>
      </c>
      <c r="BD3848">
        <v>0</v>
      </c>
      <c r="BE3848">
        <v>1.0475973649999999E-5</v>
      </c>
      <c r="BF3848">
        <v>0</v>
      </c>
      <c r="BG3848">
        <v>8.5122129609999995E-6</v>
      </c>
      <c r="BH3848">
        <v>0</v>
      </c>
      <c r="BI3848">
        <v>1.0204057233999999E-5</v>
      </c>
      <c r="BJ3848">
        <v>0</v>
      </c>
      <c r="BK3848">
        <v>8.5401650999999992E-6</v>
      </c>
      <c r="BL3848">
        <v>0</v>
      </c>
      <c r="BM3848">
        <v>3.6378421300000003E-7</v>
      </c>
      <c r="BN3848">
        <v>0</v>
      </c>
      <c r="BO3848">
        <v>9.4492978699999996E-6</v>
      </c>
      <c r="BP3848">
        <v>0</v>
      </c>
      <c r="BQ3848">
        <v>2.46979496E-6</v>
      </c>
      <c r="BR3848">
        <v>0</v>
      </c>
      <c r="BS3848">
        <v>3.3251525970000002</v>
      </c>
      <c r="BT3848">
        <v>2.9817226200000002</v>
      </c>
      <c r="BU3848">
        <v>92</v>
      </c>
      <c r="BV3848">
        <v>305.91403892400001</v>
      </c>
      <c r="BW3848">
        <v>23.982926713866174</v>
      </c>
      <c r="BX3848">
        <v>6.9163135399999999E-3</v>
      </c>
      <c r="BY3848">
        <v>9.3966600000000003E-5</v>
      </c>
      <c r="BZ3848">
        <v>4.4517920600000007E-6</v>
      </c>
      <c r="CA3848">
        <v>4.0956486952000001E-6</v>
      </c>
      <c r="CB3848">
        <v>6.1647633700000008E-7</v>
      </c>
      <c r="CC3848">
        <v>2.3990025872430004E-4</v>
      </c>
    </row>
    <row r="3849" spans="1:81" x14ac:dyDescent="0.25">
      <c r="A3849" s="19" t="s">
        <v>400</v>
      </c>
      <c r="B3849" s="20" t="s">
        <v>348</v>
      </c>
      <c r="C3849" s="20" t="s">
        <v>407</v>
      </c>
      <c r="D3849" s="20" t="s">
        <v>435</v>
      </c>
      <c r="E3849" s="20" t="s">
        <v>95</v>
      </c>
      <c r="F3849" s="20" t="s">
        <v>94</v>
      </c>
      <c r="G3849" s="20" t="s">
        <v>17</v>
      </c>
      <c r="H3849" s="20" t="s">
        <v>68</v>
      </c>
      <c r="I3849" s="20">
        <v>0.48845348859999999</v>
      </c>
      <c r="J3849" s="20">
        <v>2.5522889839999998E-3</v>
      </c>
      <c r="K3849" s="20">
        <v>1.809737036E-4</v>
      </c>
      <c r="L3849" s="20">
        <v>2.3485459149999998E-6</v>
      </c>
      <c r="M3849" s="20">
        <v>2.1606622417999998E-6</v>
      </c>
      <c r="N3849" s="20">
        <v>5.7669251440000006E-7</v>
      </c>
      <c r="O3849" s="27">
        <v>1.1321438721038998E-4</v>
      </c>
      <c r="AT3849">
        <v>0</v>
      </c>
      <c r="AU3849">
        <v>1.809737036E-4</v>
      </c>
      <c r="AV3849">
        <v>0</v>
      </c>
      <c r="AW3849">
        <v>2.5520805109999999E-2</v>
      </c>
      <c r="AX3849">
        <v>0</v>
      </c>
      <c r="AY3849">
        <v>5.7669251440000006E-7</v>
      </c>
      <c r="AZ3849">
        <v>0</v>
      </c>
      <c r="BA3849">
        <v>2.3485459149999998E-6</v>
      </c>
      <c r="BB3849">
        <v>0</v>
      </c>
      <c r="BC3849">
        <v>2.4318144230000003E-5</v>
      </c>
      <c r="BD3849">
        <v>0</v>
      </c>
      <c r="BE3849">
        <v>7.4193831989999994E-6</v>
      </c>
      <c r="BF3849">
        <v>0</v>
      </c>
      <c r="BG3849">
        <v>4.1920069409999994E-7</v>
      </c>
      <c r="BH3849">
        <v>0</v>
      </c>
      <c r="BI3849">
        <v>1.2519567676999999E-6</v>
      </c>
      <c r="BJ3849">
        <v>0</v>
      </c>
      <c r="BK3849">
        <v>1.0051843E-7</v>
      </c>
      <c r="BL3849">
        <v>0</v>
      </c>
      <c r="BM3849">
        <v>2.4500427999999998E-8</v>
      </c>
      <c r="BN3849">
        <v>0</v>
      </c>
      <c r="BO3849">
        <v>8.6954069170000011E-6</v>
      </c>
      <c r="BP3849">
        <v>0</v>
      </c>
      <c r="BQ3849">
        <v>3.1700878510000001E-7</v>
      </c>
      <c r="BR3849">
        <v>0</v>
      </c>
      <c r="BS3849">
        <v>0.48845348859999999</v>
      </c>
      <c r="BT3849">
        <v>0.75060563629999999</v>
      </c>
      <c r="BU3849">
        <v>92</v>
      </c>
      <c r="BV3849">
        <v>44.937720951200006</v>
      </c>
      <c r="BW3849">
        <v>30.560802875987772</v>
      </c>
      <c r="BX3849">
        <v>2.5522889839999998E-3</v>
      </c>
      <c r="BY3849">
        <v>1.809737036E-4</v>
      </c>
      <c r="BZ3849">
        <v>2.3485459149999998E-6</v>
      </c>
      <c r="CA3849">
        <v>2.1606622417999998E-6</v>
      </c>
      <c r="CB3849">
        <v>5.7669251440000006E-7</v>
      </c>
      <c r="CC3849">
        <v>1.1321438721038998E-4</v>
      </c>
    </row>
    <row r="3850" spans="1:81" x14ac:dyDescent="0.25">
      <c r="A3850" s="19" t="s">
        <v>400</v>
      </c>
      <c r="B3850" s="20" t="s">
        <v>348</v>
      </c>
      <c r="C3850" s="20" t="s">
        <v>407</v>
      </c>
      <c r="D3850" s="20" t="s">
        <v>435</v>
      </c>
      <c r="E3850" s="20" t="s">
        <v>97</v>
      </c>
      <c r="F3850" s="20" t="s">
        <v>96</v>
      </c>
      <c r="G3850" s="20" t="s">
        <v>17</v>
      </c>
      <c r="H3850" s="20" t="s">
        <v>68</v>
      </c>
      <c r="I3850" s="20">
        <v>0.78198401499999992</v>
      </c>
      <c r="J3850" s="20">
        <v>4.1249343039999999E-3</v>
      </c>
      <c r="K3850" s="20">
        <v>2.9818435900000003E-4</v>
      </c>
      <c r="L3850" s="20">
        <v>5.7592474540000011E-6</v>
      </c>
      <c r="M3850" s="20">
        <v>5.2985076576800001E-6</v>
      </c>
      <c r="N3850" s="20">
        <v>1.359929297E-6</v>
      </c>
      <c r="O3850" s="27">
        <v>1.761506086845609E-4</v>
      </c>
      <c r="AT3850">
        <v>0</v>
      </c>
      <c r="AU3850">
        <v>2.9818435900000003E-4</v>
      </c>
      <c r="AV3850">
        <v>0</v>
      </c>
      <c r="AW3850">
        <v>6.0174847530000006E-2</v>
      </c>
      <c r="AX3850">
        <v>0</v>
      </c>
      <c r="AY3850">
        <v>1.359929297E-6</v>
      </c>
      <c r="AZ3850">
        <v>0</v>
      </c>
      <c r="BA3850">
        <v>5.7592474540000011E-6</v>
      </c>
      <c r="BB3850">
        <v>0</v>
      </c>
      <c r="BC3850">
        <v>3.0767997477300002E-5</v>
      </c>
      <c r="BD3850">
        <v>0</v>
      </c>
      <c r="BE3850">
        <v>1.0507660688999999E-5</v>
      </c>
      <c r="BF3850">
        <v>0</v>
      </c>
      <c r="BG3850">
        <v>4.5977955109999993E-7</v>
      </c>
      <c r="BH3850">
        <v>0</v>
      </c>
      <c r="BI3850">
        <v>1.9975687939999998E-6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2.042501498E-5</v>
      </c>
      <c r="BP3850">
        <v>0</v>
      </c>
      <c r="BQ3850">
        <v>6.7407712800000008E-7</v>
      </c>
      <c r="BR3850">
        <v>0</v>
      </c>
      <c r="BS3850">
        <v>0.78198401499999992</v>
      </c>
      <c r="BT3850">
        <v>1.4897260730000002</v>
      </c>
      <c r="BU3850">
        <v>92</v>
      </c>
      <c r="BV3850">
        <v>71.942529379999996</v>
      </c>
      <c r="BW3850">
        <v>75.190764827127325</v>
      </c>
      <c r="BX3850">
        <v>4.1249343039999999E-3</v>
      </c>
      <c r="BY3850">
        <v>2.9818435900000003E-4</v>
      </c>
      <c r="BZ3850">
        <v>5.7592474540000011E-6</v>
      </c>
      <c r="CA3850">
        <v>5.2985076576800001E-6</v>
      </c>
      <c r="CB3850">
        <v>1.359929297E-6</v>
      </c>
      <c r="CC3850">
        <v>1.761506086845609E-4</v>
      </c>
    </row>
    <row r="3851" spans="1:81" x14ac:dyDescent="0.25">
      <c r="A3851" s="19" t="s">
        <v>400</v>
      </c>
      <c r="B3851" s="20" t="s">
        <v>348</v>
      </c>
      <c r="C3851" s="20" t="s">
        <v>407</v>
      </c>
      <c r="D3851" s="20" t="s">
        <v>435</v>
      </c>
      <c r="E3851" s="20" t="s">
        <v>99</v>
      </c>
      <c r="F3851" s="20" t="s">
        <v>98</v>
      </c>
      <c r="G3851" s="20" t="s">
        <v>17</v>
      </c>
      <c r="H3851" s="20" t="s">
        <v>68</v>
      </c>
      <c r="I3851" s="20">
        <v>4.0566873223000011</v>
      </c>
      <c r="J3851" s="20">
        <v>3.7186472349399993E-2</v>
      </c>
      <c r="K3851" s="20">
        <v>4.0719201513000002E-4</v>
      </c>
      <c r="L3851" s="20">
        <v>1.6242800029000002E-5</v>
      </c>
      <c r="M3851" s="20">
        <v>1.4943376026680001E-5</v>
      </c>
      <c r="N3851" s="20">
        <v>3.1401286899999995E-6</v>
      </c>
      <c r="O3851" s="27">
        <v>9.4646106497754006E-4</v>
      </c>
      <c r="AT3851">
        <v>0</v>
      </c>
      <c r="AU3851">
        <v>4.0719201513000002E-4</v>
      </c>
      <c r="AV3851">
        <v>0</v>
      </c>
      <c r="AW3851">
        <v>0.13900912310999999</v>
      </c>
      <c r="AX3851">
        <v>0</v>
      </c>
      <c r="AY3851">
        <v>3.1401286899999995E-6</v>
      </c>
      <c r="AZ3851">
        <v>0</v>
      </c>
      <c r="BA3851">
        <v>1.6242800029000002E-5</v>
      </c>
      <c r="BB3851">
        <v>0</v>
      </c>
      <c r="BC3851">
        <v>1.7097884499999999E-6</v>
      </c>
      <c r="BD3851">
        <v>0</v>
      </c>
      <c r="BE3851">
        <v>2.5008744843E-5</v>
      </c>
      <c r="BF3851">
        <v>0</v>
      </c>
      <c r="BG3851">
        <v>3.7221170672600003E-5</v>
      </c>
      <c r="BH3851">
        <v>0</v>
      </c>
      <c r="BI3851">
        <v>4.1180765469000003E-5</v>
      </c>
      <c r="BJ3851">
        <v>0</v>
      </c>
      <c r="BK3851">
        <v>1.8495924690000001E-5</v>
      </c>
      <c r="BL3851">
        <v>0</v>
      </c>
      <c r="BM3851">
        <v>2.1561393540000002E-6</v>
      </c>
      <c r="BN3851">
        <v>0</v>
      </c>
      <c r="BO3851">
        <v>4.787076616999999E-5</v>
      </c>
      <c r="BP3851">
        <v>0</v>
      </c>
      <c r="BQ3851">
        <v>5.8530528319999991E-6</v>
      </c>
      <c r="BR3851">
        <v>0</v>
      </c>
      <c r="BS3851">
        <v>4.0566873223000011</v>
      </c>
      <c r="BT3851">
        <v>13.131954201999998</v>
      </c>
      <c r="BU3851">
        <v>92</v>
      </c>
      <c r="BV3851">
        <v>373.21523365160004</v>
      </c>
      <c r="BW3851">
        <v>123.37039759746331</v>
      </c>
      <c r="BX3851">
        <v>3.7186472349399993E-2</v>
      </c>
      <c r="BY3851">
        <v>4.0719201513000002E-4</v>
      </c>
      <c r="BZ3851">
        <v>1.6242800029000002E-5</v>
      </c>
      <c r="CA3851">
        <v>1.4943376026680001E-5</v>
      </c>
      <c r="CB3851">
        <v>3.1401286899999995E-6</v>
      </c>
      <c r="CC3851">
        <v>9.4646106497754006E-4</v>
      </c>
    </row>
    <row r="3852" spans="1:81" x14ac:dyDescent="0.25">
      <c r="A3852" s="19" t="s">
        <v>400</v>
      </c>
      <c r="B3852" s="20" t="s">
        <v>348</v>
      </c>
      <c r="C3852" s="20" t="s">
        <v>407</v>
      </c>
      <c r="D3852" s="20" t="s">
        <v>435</v>
      </c>
      <c r="E3852" s="20" t="s">
        <v>101</v>
      </c>
      <c r="F3852" s="20" t="s">
        <v>100</v>
      </c>
      <c r="G3852" s="20" t="s">
        <v>17</v>
      </c>
      <c r="H3852" s="20" t="s">
        <v>68</v>
      </c>
      <c r="I3852" s="20">
        <v>4.9877290900000002</v>
      </c>
      <c r="J3852" s="20">
        <v>1.8188300010000002E-2</v>
      </c>
      <c r="K3852" s="20">
        <v>5.7281348290000008E-4</v>
      </c>
      <c r="L3852" s="20">
        <v>9.6318861399999993E-6</v>
      </c>
      <c r="M3852" s="20">
        <v>8.861335248799999E-6</v>
      </c>
      <c r="N3852" s="20">
        <v>2.1927279399999999E-6</v>
      </c>
      <c r="O3852" s="27">
        <v>6.1935596261960006E-4</v>
      </c>
      <c r="AT3852">
        <v>0</v>
      </c>
      <c r="AU3852">
        <v>5.7281348290000008E-4</v>
      </c>
      <c r="AV3852">
        <v>0</v>
      </c>
      <c r="AW3852">
        <v>9.7054915300000003E-2</v>
      </c>
      <c r="AX3852">
        <v>0</v>
      </c>
      <c r="AY3852">
        <v>2.1927279399999999E-6</v>
      </c>
      <c r="AZ3852">
        <v>0</v>
      </c>
      <c r="BA3852">
        <v>9.6318861399999993E-6</v>
      </c>
      <c r="BB3852">
        <v>0</v>
      </c>
      <c r="BC3852">
        <v>6.03991492E-5</v>
      </c>
      <c r="BD3852">
        <v>0</v>
      </c>
      <c r="BE3852">
        <v>4.4076341859999994E-5</v>
      </c>
      <c r="BF3852">
        <v>0</v>
      </c>
      <c r="BG3852">
        <v>1.164531187E-5</v>
      </c>
      <c r="BH3852">
        <v>0</v>
      </c>
      <c r="BI3852">
        <v>1.8851179210000002E-5</v>
      </c>
      <c r="BJ3852">
        <v>0</v>
      </c>
      <c r="BK3852">
        <v>1.698351703E-5</v>
      </c>
      <c r="BL3852">
        <v>0</v>
      </c>
      <c r="BM3852">
        <v>1.2607112811000001E-5</v>
      </c>
      <c r="BN3852">
        <v>0</v>
      </c>
      <c r="BO3852">
        <v>3.3269407740000003E-5</v>
      </c>
      <c r="BP3852">
        <v>0</v>
      </c>
      <c r="BQ3852">
        <v>2.8605510699999999E-6</v>
      </c>
      <c r="BR3852">
        <v>0</v>
      </c>
      <c r="BS3852">
        <v>4.9877290900000002</v>
      </c>
      <c r="BT3852">
        <v>5.7531159899999995</v>
      </c>
      <c r="BU3852">
        <v>92</v>
      </c>
      <c r="BV3852">
        <v>458.87107627999995</v>
      </c>
      <c r="BW3852">
        <v>100.73624827395427</v>
      </c>
      <c r="BX3852">
        <v>1.8188300010000002E-2</v>
      </c>
      <c r="BY3852">
        <v>5.7281348290000008E-4</v>
      </c>
      <c r="BZ3852">
        <v>9.6318861399999993E-6</v>
      </c>
      <c r="CA3852">
        <v>8.861335248799999E-6</v>
      </c>
      <c r="CB3852">
        <v>2.1927279399999999E-6</v>
      </c>
      <c r="CC3852">
        <v>6.1935596261960006E-4</v>
      </c>
    </row>
    <row r="3853" spans="1:81" x14ac:dyDescent="0.25">
      <c r="A3853" s="19" t="s">
        <v>400</v>
      </c>
      <c r="B3853" s="20" t="s">
        <v>348</v>
      </c>
      <c r="C3853" s="20" t="s">
        <v>407</v>
      </c>
      <c r="D3853" s="20" t="s">
        <v>435</v>
      </c>
      <c r="E3853" s="20" t="s">
        <v>103</v>
      </c>
      <c r="F3853" s="20" t="s">
        <v>102</v>
      </c>
      <c r="G3853" s="20" t="s">
        <v>17</v>
      </c>
      <c r="H3853" s="20" t="s">
        <v>68</v>
      </c>
      <c r="I3853" s="20">
        <v>14.396762422999998</v>
      </c>
      <c r="J3853" s="20">
        <v>9.7160268189999989E-3</v>
      </c>
      <c r="K3853" s="20">
        <v>1.1813934089999999E-4</v>
      </c>
      <c r="L3853" s="20">
        <v>4.2571345449999997E-6</v>
      </c>
      <c r="M3853" s="20">
        <v>3.9165637814E-6</v>
      </c>
      <c r="N3853" s="20">
        <v>7.1708376300000006E-7</v>
      </c>
      <c r="O3853" s="27">
        <v>4.3167254495125E-4</v>
      </c>
      <c r="AT3853">
        <v>0</v>
      </c>
      <c r="AU3853">
        <v>1.1813934089999999E-4</v>
      </c>
      <c r="AV3853">
        <v>0</v>
      </c>
      <c r="AW3853">
        <v>3.175123614E-2</v>
      </c>
      <c r="AX3853">
        <v>0</v>
      </c>
      <c r="AY3853">
        <v>7.1708376300000006E-7</v>
      </c>
      <c r="AZ3853">
        <v>0</v>
      </c>
      <c r="BA3853">
        <v>4.2571345449999997E-6</v>
      </c>
      <c r="BB3853">
        <v>0</v>
      </c>
      <c r="BC3853">
        <v>6.1160810500000003E-6</v>
      </c>
      <c r="BD3853">
        <v>0</v>
      </c>
      <c r="BE3853">
        <v>4.8241382499999997E-5</v>
      </c>
      <c r="BF3853">
        <v>0</v>
      </c>
      <c r="BG3853">
        <v>1.9625497229000001E-5</v>
      </c>
      <c r="BH3853">
        <v>0</v>
      </c>
      <c r="BI3853">
        <v>3.0124633586999999E-5</v>
      </c>
      <c r="BJ3853">
        <v>0</v>
      </c>
      <c r="BK3853">
        <v>4.5639082199999995E-5</v>
      </c>
      <c r="BL3853">
        <v>0</v>
      </c>
      <c r="BM3853">
        <v>3.7029044680000003E-5</v>
      </c>
      <c r="BN3853">
        <v>0</v>
      </c>
      <c r="BO3853">
        <v>1.100971482E-5</v>
      </c>
      <c r="BP3853">
        <v>0</v>
      </c>
      <c r="BQ3853">
        <v>3.5901330086999999E-6</v>
      </c>
      <c r="BR3853">
        <v>0</v>
      </c>
      <c r="BS3853">
        <v>14.396762422999998</v>
      </c>
      <c r="BT3853">
        <v>6.8031048420000007</v>
      </c>
      <c r="BU3853">
        <v>92</v>
      </c>
      <c r="BV3853">
        <v>1324.5021429159999</v>
      </c>
      <c r="BW3853">
        <v>26.772240088833691</v>
      </c>
      <c r="BX3853">
        <v>9.7160268189999989E-3</v>
      </c>
      <c r="BY3853">
        <v>1.1813934089999999E-4</v>
      </c>
      <c r="BZ3853">
        <v>4.2571345449999997E-6</v>
      </c>
      <c r="CA3853">
        <v>3.9165637814E-6</v>
      </c>
      <c r="CB3853">
        <v>7.1708376300000006E-7</v>
      </c>
      <c r="CC3853">
        <v>4.3167254495125E-4</v>
      </c>
    </row>
    <row r="3854" spans="1:81" x14ac:dyDescent="0.25">
      <c r="A3854" s="19" t="s">
        <v>400</v>
      </c>
      <c r="B3854" s="20" t="s">
        <v>348</v>
      </c>
      <c r="C3854" s="20" t="s">
        <v>407</v>
      </c>
      <c r="D3854" s="20" t="s">
        <v>435</v>
      </c>
      <c r="E3854" s="20" t="s">
        <v>105</v>
      </c>
      <c r="F3854" s="20" t="s">
        <v>104</v>
      </c>
      <c r="G3854" s="20" t="s">
        <v>17</v>
      </c>
      <c r="H3854" s="20" t="s">
        <v>68</v>
      </c>
      <c r="I3854" s="20">
        <v>0.32334242629999999</v>
      </c>
      <c r="J3854" s="20">
        <v>2.8337425269999998E-3</v>
      </c>
      <c r="K3854" s="20">
        <v>2.1232729855000002E-4</v>
      </c>
      <c r="L3854" s="20">
        <v>2.0028853919999999E-6</v>
      </c>
      <c r="M3854" s="20">
        <v>1.84265456064E-6</v>
      </c>
      <c r="N3854" s="20">
        <v>5.1539801880000005E-7</v>
      </c>
      <c r="O3854" s="27">
        <v>1.3333360714924E-4</v>
      </c>
      <c r="AT3854">
        <v>0</v>
      </c>
      <c r="AU3854">
        <v>2.1232729855000002E-4</v>
      </c>
      <c r="AV3854">
        <v>0</v>
      </c>
      <c r="AW3854">
        <v>2.281062767E-2</v>
      </c>
      <c r="AX3854">
        <v>0</v>
      </c>
      <c r="AY3854">
        <v>5.1539801880000005E-7</v>
      </c>
      <c r="AZ3854">
        <v>0</v>
      </c>
      <c r="BA3854">
        <v>2.0028853919999999E-6</v>
      </c>
      <c r="BB3854">
        <v>0</v>
      </c>
      <c r="BC3854">
        <v>3.1670856999999998E-5</v>
      </c>
      <c r="BD3854">
        <v>0</v>
      </c>
      <c r="BE3854">
        <v>1.1208337207999999E-5</v>
      </c>
      <c r="BF3854">
        <v>0</v>
      </c>
      <c r="BG3854">
        <v>3.43644752E-7</v>
      </c>
      <c r="BH3854">
        <v>0</v>
      </c>
      <c r="BI3854">
        <v>9.0665423000000003E-7</v>
      </c>
      <c r="BJ3854">
        <v>0</v>
      </c>
      <c r="BK3854">
        <v>4.9605453999999999E-8</v>
      </c>
      <c r="BL3854">
        <v>0</v>
      </c>
      <c r="BM3854">
        <v>3.8605673E-8</v>
      </c>
      <c r="BN3854">
        <v>0</v>
      </c>
      <c r="BO3854">
        <v>7.7974000040000005E-6</v>
      </c>
      <c r="BP3854">
        <v>0</v>
      </c>
      <c r="BQ3854">
        <v>1.501053119E-7</v>
      </c>
      <c r="BR3854">
        <v>0</v>
      </c>
      <c r="BS3854">
        <v>0.32334242629999999</v>
      </c>
      <c r="BT3854">
        <v>0.44634958299999999</v>
      </c>
      <c r="BU3854">
        <v>92</v>
      </c>
      <c r="BV3854">
        <v>29.747503219600002</v>
      </c>
      <c r="BW3854">
        <v>26.338803259594918</v>
      </c>
      <c r="BX3854">
        <v>2.8337425269999998E-3</v>
      </c>
      <c r="BY3854">
        <v>2.1232729855000002E-4</v>
      </c>
      <c r="BZ3854">
        <v>2.0028853919999999E-6</v>
      </c>
      <c r="CA3854">
        <v>1.84265456064E-6</v>
      </c>
      <c r="CB3854">
        <v>5.1539801880000005E-7</v>
      </c>
      <c r="CC3854">
        <v>1.3333360714924E-4</v>
      </c>
    </row>
    <row r="3855" spans="1:81" x14ac:dyDescent="0.25">
      <c r="A3855" s="19" t="s">
        <v>400</v>
      </c>
      <c r="B3855" s="20" t="s">
        <v>348</v>
      </c>
      <c r="C3855" s="20" t="s">
        <v>407</v>
      </c>
      <c r="D3855" s="20" t="s">
        <v>435</v>
      </c>
      <c r="E3855" s="20" t="s">
        <v>107</v>
      </c>
      <c r="F3855" s="20" t="s">
        <v>106</v>
      </c>
      <c r="G3855" s="20" t="s">
        <v>30</v>
      </c>
      <c r="H3855" s="20" t="s">
        <v>68</v>
      </c>
      <c r="I3855" s="20">
        <v>2.236492691</v>
      </c>
      <c r="J3855" s="20">
        <v>8.0576249779999998E-3</v>
      </c>
      <c r="K3855" s="20">
        <v>3.8516945509999999E-4</v>
      </c>
      <c r="L3855" s="20">
        <v>3.9364292370000002E-6</v>
      </c>
      <c r="M3855" s="20">
        <v>3.6215148980400003E-6</v>
      </c>
      <c r="N3855" s="20">
        <v>9.3450657660000007E-7</v>
      </c>
      <c r="O3855" s="27">
        <v>3.2974069365410006E-4</v>
      </c>
      <c r="AT3855">
        <v>0</v>
      </c>
      <c r="AU3855">
        <v>3.8516945509999999E-4</v>
      </c>
      <c r="AV3855">
        <v>0</v>
      </c>
      <c r="AW3855">
        <v>4.1367061090000004E-2</v>
      </c>
      <c r="AX3855">
        <v>0</v>
      </c>
      <c r="AY3855">
        <v>9.3450657660000007E-7</v>
      </c>
      <c r="AZ3855">
        <v>0</v>
      </c>
      <c r="BA3855">
        <v>3.9364292370000002E-6</v>
      </c>
      <c r="BB3855">
        <v>0</v>
      </c>
      <c r="BC3855">
        <v>5.5129614700000001E-5</v>
      </c>
      <c r="BD3855">
        <v>0</v>
      </c>
      <c r="BE3855">
        <v>2.8368742561000001E-5</v>
      </c>
      <c r="BF3855">
        <v>0</v>
      </c>
      <c r="BG3855">
        <v>4.6311608229999997E-6</v>
      </c>
      <c r="BH3855">
        <v>0</v>
      </c>
      <c r="BI3855">
        <v>8.3388783529999988E-6</v>
      </c>
      <c r="BJ3855">
        <v>0</v>
      </c>
      <c r="BK3855">
        <v>5.9245234389999998E-6</v>
      </c>
      <c r="BL3855">
        <v>0</v>
      </c>
      <c r="BM3855">
        <v>4.9367837780000001E-6</v>
      </c>
      <c r="BN3855">
        <v>0</v>
      </c>
      <c r="BO3855">
        <v>1.4251636030000001E-5</v>
      </c>
      <c r="BP3855">
        <v>0</v>
      </c>
      <c r="BQ3855">
        <v>1.5413710464000001E-6</v>
      </c>
      <c r="BR3855">
        <v>0</v>
      </c>
      <c r="BS3855">
        <v>2.236492691</v>
      </c>
      <c r="BT3855">
        <v>2.5596087280000002</v>
      </c>
      <c r="BU3855">
        <v>92</v>
      </c>
      <c r="BV3855">
        <v>205.75732757200001</v>
      </c>
      <c r="BW3855">
        <v>42.963468639931371</v>
      </c>
      <c r="BX3855">
        <v>8.0576249779999998E-3</v>
      </c>
      <c r="BY3855">
        <v>3.8516945509999999E-4</v>
      </c>
      <c r="BZ3855">
        <v>3.9364292370000002E-6</v>
      </c>
      <c r="CA3855">
        <v>3.6215148980400003E-6</v>
      </c>
      <c r="CB3855">
        <v>9.3450657660000007E-7</v>
      </c>
      <c r="CC3855">
        <v>3.2974069365410006E-4</v>
      </c>
    </row>
    <row r="3856" spans="1:81" x14ac:dyDescent="0.25">
      <c r="A3856" s="19" t="s">
        <v>400</v>
      </c>
      <c r="B3856" s="20" t="s">
        <v>348</v>
      </c>
      <c r="C3856" s="20" t="s">
        <v>407</v>
      </c>
      <c r="D3856" s="20" t="s">
        <v>435</v>
      </c>
      <c r="E3856" s="20" t="s">
        <v>109</v>
      </c>
      <c r="F3856" s="20" t="s">
        <v>108</v>
      </c>
      <c r="G3856" s="20" t="s">
        <v>30</v>
      </c>
      <c r="H3856" s="20" t="s">
        <v>68</v>
      </c>
      <c r="I3856" s="20">
        <v>1.2555189807000002</v>
      </c>
      <c r="J3856" s="20">
        <v>1.1769552425000001E-2</v>
      </c>
      <c r="K3856" s="20">
        <v>8.4156576610000002E-4</v>
      </c>
      <c r="L3856" s="20">
        <v>1.23410347E-5</v>
      </c>
      <c r="M3856" s="20">
        <v>1.1353751924000001E-5</v>
      </c>
      <c r="N3856" s="20">
        <v>2.9155201889000003E-6</v>
      </c>
      <c r="O3856" s="27">
        <v>4.9820474217446991E-4</v>
      </c>
      <c r="AT3856">
        <v>0</v>
      </c>
      <c r="AU3856">
        <v>8.4156576610000002E-4</v>
      </c>
      <c r="AV3856">
        <v>0</v>
      </c>
      <c r="AW3856">
        <v>0.12901833765999998</v>
      </c>
      <c r="AX3856">
        <v>0</v>
      </c>
      <c r="AY3856">
        <v>2.9155201889000003E-6</v>
      </c>
      <c r="AZ3856">
        <v>0</v>
      </c>
      <c r="BA3856">
        <v>1.23410347E-5</v>
      </c>
      <c r="BB3856">
        <v>0</v>
      </c>
      <c r="BC3856">
        <v>1.0221110339E-4</v>
      </c>
      <c r="BD3856">
        <v>0</v>
      </c>
      <c r="BE3856">
        <v>1.1891007613000001E-5</v>
      </c>
      <c r="BF3856">
        <v>0</v>
      </c>
      <c r="BG3856">
        <v>1.7492550087000001E-6</v>
      </c>
      <c r="BH3856">
        <v>0</v>
      </c>
      <c r="BI3856">
        <v>1.2176681520999999E-5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4.3911292240000002E-5</v>
      </c>
      <c r="BP3856">
        <v>0</v>
      </c>
      <c r="BQ3856">
        <v>2.6281152887999996E-6</v>
      </c>
      <c r="BR3856">
        <v>0</v>
      </c>
      <c r="BS3856">
        <v>1.2555189807000002</v>
      </c>
      <c r="BT3856">
        <v>7.1646446123000009</v>
      </c>
      <c r="BU3856">
        <v>92</v>
      </c>
      <c r="BV3856">
        <v>115.50774622439999</v>
      </c>
      <c r="BW3856">
        <v>157.72466849176996</v>
      </c>
      <c r="BX3856">
        <v>1.1769552425000001E-2</v>
      </c>
      <c r="BY3856">
        <v>8.4156576610000002E-4</v>
      </c>
      <c r="BZ3856">
        <v>1.23410347E-5</v>
      </c>
      <c r="CA3856">
        <v>1.1353751924000001E-5</v>
      </c>
      <c r="CB3856">
        <v>2.9155201889000003E-6</v>
      </c>
      <c r="CC3856">
        <v>4.9820474217446991E-4</v>
      </c>
    </row>
    <row r="3857" spans="1:81" x14ac:dyDescent="0.25">
      <c r="A3857" s="19" t="s">
        <v>400</v>
      </c>
      <c r="B3857" s="20" t="s">
        <v>348</v>
      </c>
      <c r="C3857" s="20" t="s">
        <v>407</v>
      </c>
      <c r="D3857" s="20" t="s">
        <v>435</v>
      </c>
      <c r="E3857" s="20" t="s">
        <v>110</v>
      </c>
      <c r="F3857" s="20" t="s">
        <v>29</v>
      </c>
      <c r="G3857" s="20" t="s">
        <v>30</v>
      </c>
      <c r="H3857" s="20" t="s">
        <v>68</v>
      </c>
      <c r="I3857" s="20">
        <v>1.3034378589</v>
      </c>
      <c r="J3857" s="20">
        <v>4.6574779585E-3</v>
      </c>
      <c r="K3857" s="20">
        <v>1.1536054710999998E-4</v>
      </c>
      <c r="L3857" s="20">
        <v>4.1014940556000006E-6</v>
      </c>
      <c r="M3857" s="20">
        <v>3.7733745311520003E-6</v>
      </c>
      <c r="N3857" s="20">
        <v>7.1811505209999999E-7</v>
      </c>
      <c r="O3857" s="27">
        <v>1.66947775894982E-4</v>
      </c>
      <c r="AT3857">
        <v>0</v>
      </c>
      <c r="AU3857">
        <v>1.1536054710999998E-4</v>
      </c>
      <c r="AV3857">
        <v>0</v>
      </c>
      <c r="AW3857">
        <v>3.1783775877999999E-2</v>
      </c>
      <c r="AX3857">
        <v>0</v>
      </c>
      <c r="AY3857">
        <v>7.1811505209999999E-7</v>
      </c>
      <c r="AZ3857">
        <v>0</v>
      </c>
      <c r="BA3857">
        <v>4.1014940556000006E-6</v>
      </c>
      <c r="BB3857">
        <v>0</v>
      </c>
      <c r="BC3857">
        <v>7.0597634439999988E-6</v>
      </c>
      <c r="BD3857">
        <v>0</v>
      </c>
      <c r="BE3857">
        <v>6.2855314820000007E-6</v>
      </c>
      <c r="BF3857">
        <v>0</v>
      </c>
      <c r="BG3857">
        <v>4.3742135135499994E-6</v>
      </c>
      <c r="BH3857">
        <v>0</v>
      </c>
      <c r="BI3857">
        <v>5.4033698355999998E-6</v>
      </c>
      <c r="BJ3857">
        <v>0</v>
      </c>
      <c r="BK3857">
        <v>2.7542708900000001E-6</v>
      </c>
      <c r="BL3857">
        <v>0</v>
      </c>
      <c r="BM3857">
        <v>2.0710171790000001E-7</v>
      </c>
      <c r="BN3857">
        <v>0</v>
      </c>
      <c r="BO3857">
        <v>1.1134873445999999E-5</v>
      </c>
      <c r="BP3857">
        <v>0</v>
      </c>
      <c r="BQ3857">
        <v>4.2260492081099996E-6</v>
      </c>
      <c r="BR3857">
        <v>0</v>
      </c>
      <c r="BS3857">
        <v>1.3034378589</v>
      </c>
      <c r="BT3857">
        <v>2.1322538669000002</v>
      </c>
      <c r="BU3857">
        <v>92</v>
      </c>
      <c r="BV3857">
        <v>119.9162830188</v>
      </c>
      <c r="BW3857">
        <v>34.743411527574331</v>
      </c>
      <c r="BX3857">
        <v>4.6574779585E-3</v>
      </c>
      <c r="BY3857">
        <v>1.1536054710999998E-4</v>
      </c>
      <c r="BZ3857">
        <v>4.1014940556000006E-6</v>
      </c>
      <c r="CA3857">
        <v>3.7733745311520003E-6</v>
      </c>
      <c r="CB3857">
        <v>7.1811505209999999E-7</v>
      </c>
      <c r="CC3857">
        <v>1.66947775894982E-4</v>
      </c>
    </row>
    <row r="3858" spans="1:81" x14ac:dyDescent="0.25">
      <c r="A3858" s="19" t="s">
        <v>400</v>
      </c>
      <c r="B3858" s="20" t="s">
        <v>348</v>
      </c>
      <c r="C3858" s="20" t="s">
        <v>407</v>
      </c>
      <c r="D3858" s="20" t="s">
        <v>435</v>
      </c>
      <c r="E3858" s="20" t="s">
        <v>111</v>
      </c>
      <c r="F3858" s="20" t="s">
        <v>32</v>
      </c>
      <c r="G3858" s="20" t="s">
        <v>30</v>
      </c>
      <c r="H3858" s="20" t="s">
        <v>68</v>
      </c>
      <c r="I3858" s="20">
        <v>5.4847150597000001</v>
      </c>
      <c r="J3858" s="20">
        <v>1.3112881512200001E-2</v>
      </c>
      <c r="K3858" s="20">
        <v>1.8403211478999998E-4</v>
      </c>
      <c r="L3858" s="20">
        <v>1.71629807012E-5</v>
      </c>
      <c r="M3858" s="20">
        <v>1.5789942245104E-5</v>
      </c>
      <c r="N3858" s="20">
        <v>1.2964411427000003E-6</v>
      </c>
      <c r="O3858" s="27">
        <v>7.656894979415779E-4</v>
      </c>
      <c r="AT3858">
        <v>0</v>
      </c>
      <c r="AU3858">
        <v>1.8403211478999998E-4</v>
      </c>
      <c r="AV3858">
        <v>0</v>
      </c>
      <c r="AW3858">
        <v>5.7427812415999993E-2</v>
      </c>
      <c r="AX3858">
        <v>0</v>
      </c>
      <c r="AY3858">
        <v>1.2964411427000003E-6</v>
      </c>
      <c r="AZ3858">
        <v>0</v>
      </c>
      <c r="BA3858">
        <v>1.71629807012E-5</v>
      </c>
      <c r="BB3858">
        <v>0</v>
      </c>
      <c r="BC3858">
        <v>2.9795201660000001E-6</v>
      </c>
      <c r="BD3858">
        <v>0</v>
      </c>
      <c r="BE3858">
        <v>1.3444638985E-5</v>
      </c>
      <c r="BF3858">
        <v>0</v>
      </c>
      <c r="BG3858">
        <v>3.5338047523160001E-5</v>
      </c>
      <c r="BH3858">
        <v>0</v>
      </c>
      <c r="BI3858">
        <v>4.2677050501200001E-5</v>
      </c>
      <c r="BJ3858">
        <v>0</v>
      </c>
      <c r="BK3858">
        <v>1.17691564E-5</v>
      </c>
      <c r="BL3858">
        <v>0</v>
      </c>
      <c r="BM3858">
        <v>5.3399801299999998E-7</v>
      </c>
      <c r="BN3858">
        <v>0</v>
      </c>
      <c r="BO3858">
        <v>2.1543514769000003E-5</v>
      </c>
      <c r="BP3858">
        <v>0</v>
      </c>
      <c r="BQ3858">
        <v>3.1291691986709994E-5</v>
      </c>
      <c r="BR3858">
        <v>0</v>
      </c>
      <c r="BS3858">
        <v>5.4847150597000001</v>
      </c>
      <c r="BT3858">
        <v>12.397738824899998</v>
      </c>
      <c r="BU3858">
        <v>92</v>
      </c>
      <c r="BV3858">
        <v>504.59378549240012</v>
      </c>
      <c r="BW3858">
        <v>49.599067124162005</v>
      </c>
      <c r="BX3858">
        <v>1.3112881512200001E-2</v>
      </c>
      <c r="BY3858">
        <v>1.8403211478999998E-4</v>
      </c>
      <c r="BZ3858">
        <v>1.71629807012E-5</v>
      </c>
      <c r="CA3858">
        <v>1.5789942245104E-5</v>
      </c>
      <c r="CB3858">
        <v>1.2964411427000003E-6</v>
      </c>
      <c r="CC3858">
        <v>7.656894979415779E-4</v>
      </c>
    </row>
    <row r="3859" spans="1:81" x14ac:dyDescent="0.25">
      <c r="A3859" s="19" t="s">
        <v>400</v>
      </c>
      <c r="B3859" s="20" t="s">
        <v>348</v>
      </c>
      <c r="C3859" s="20" t="s">
        <v>407</v>
      </c>
      <c r="D3859" s="20" t="s">
        <v>435</v>
      </c>
      <c r="E3859" s="20" t="s">
        <v>113</v>
      </c>
      <c r="F3859" s="20" t="s">
        <v>112</v>
      </c>
      <c r="G3859" s="20" t="s">
        <v>30</v>
      </c>
      <c r="H3859" s="20" t="s">
        <v>68</v>
      </c>
      <c r="I3859" s="20">
        <v>0.12967689239999999</v>
      </c>
      <c r="J3859" s="20">
        <v>5.8248752819999993E-4</v>
      </c>
      <c r="K3859" s="20">
        <v>2.4524041127E-5</v>
      </c>
      <c r="L3859" s="20">
        <v>2.8300065059999998E-7</v>
      </c>
      <c r="M3859" s="20">
        <v>2.6036059855200002E-7</v>
      </c>
      <c r="N3859" s="20">
        <v>6.5443061770000008E-8</v>
      </c>
      <c r="O3859" s="27">
        <v>2.2400460254694006E-5</v>
      </c>
      <c r="AT3859">
        <v>0</v>
      </c>
      <c r="AU3859">
        <v>2.4524041127E-5</v>
      </c>
      <c r="AV3859">
        <v>0</v>
      </c>
      <c r="AW3859">
        <v>2.8969198538999997E-3</v>
      </c>
      <c r="AX3859">
        <v>0</v>
      </c>
      <c r="AY3859">
        <v>6.5443061770000008E-8</v>
      </c>
      <c r="AZ3859">
        <v>0</v>
      </c>
      <c r="BA3859">
        <v>2.8300065059999998E-7</v>
      </c>
      <c r="BB3859">
        <v>0</v>
      </c>
      <c r="BC3859">
        <v>3.3449785599999999E-6</v>
      </c>
      <c r="BD3859">
        <v>0</v>
      </c>
      <c r="BE3859">
        <v>1.8683135952999998E-6</v>
      </c>
      <c r="BF3859">
        <v>0</v>
      </c>
      <c r="BG3859">
        <v>3.3895226609999993E-7</v>
      </c>
      <c r="BH3859">
        <v>0</v>
      </c>
      <c r="BI3859">
        <v>5.6091467180000003E-7</v>
      </c>
      <c r="BJ3859">
        <v>0</v>
      </c>
      <c r="BK3859">
        <v>4.3161194089999996E-7</v>
      </c>
      <c r="BL3859">
        <v>0</v>
      </c>
      <c r="BM3859">
        <v>2.5258020838999998E-7</v>
      </c>
      <c r="BN3859">
        <v>0</v>
      </c>
      <c r="BO3859">
        <v>9.9610705729999997E-7</v>
      </c>
      <c r="BP3859">
        <v>0</v>
      </c>
      <c r="BQ3859">
        <v>7.2265919850000002E-8</v>
      </c>
      <c r="BR3859">
        <v>0</v>
      </c>
      <c r="BS3859">
        <v>0.12967689239999999</v>
      </c>
      <c r="BT3859">
        <v>0.15868972200000001</v>
      </c>
      <c r="BU3859">
        <v>92</v>
      </c>
      <c r="BV3859">
        <v>11.930274100800002</v>
      </c>
      <c r="BW3859">
        <v>2.9683716858504838</v>
      </c>
      <c r="BX3859">
        <v>5.8248752819999993E-4</v>
      </c>
      <c r="BY3859">
        <v>2.4524041127E-5</v>
      </c>
      <c r="BZ3859">
        <v>2.8300065059999998E-7</v>
      </c>
      <c r="CA3859">
        <v>2.6036059855200002E-7</v>
      </c>
      <c r="CB3859">
        <v>6.5443061770000008E-8</v>
      </c>
      <c r="CC3859">
        <v>2.2400460254694006E-5</v>
      </c>
    </row>
    <row r="3860" spans="1:81" x14ac:dyDescent="0.25">
      <c r="A3860" s="19" t="s">
        <v>400</v>
      </c>
      <c r="B3860" s="20" t="s">
        <v>348</v>
      </c>
      <c r="C3860" s="20" t="s">
        <v>407</v>
      </c>
      <c r="D3860" s="20" t="s">
        <v>435</v>
      </c>
      <c r="E3860" s="20" t="s">
        <v>115</v>
      </c>
      <c r="F3860" s="20" t="s">
        <v>114</v>
      </c>
      <c r="G3860" s="20" t="s">
        <v>30</v>
      </c>
      <c r="H3860" s="20" t="s">
        <v>68</v>
      </c>
      <c r="I3860" s="20">
        <v>0.26451093409999998</v>
      </c>
      <c r="J3860" s="20">
        <v>1.1406932449999998E-3</v>
      </c>
      <c r="K3860" s="20">
        <v>1.290775187E-5</v>
      </c>
      <c r="L3860" s="20">
        <v>4.6737700860000002E-7</v>
      </c>
      <c r="M3860" s="20">
        <v>4.2998684791200006E-7</v>
      </c>
      <c r="N3860" s="20">
        <v>9.1863524179999995E-8</v>
      </c>
      <c r="O3860" s="27">
        <v>3.5414659366280011E-5</v>
      </c>
      <c r="AT3860">
        <v>0</v>
      </c>
      <c r="AU3860">
        <v>1.290775187E-5</v>
      </c>
      <c r="AV3860">
        <v>0</v>
      </c>
      <c r="AW3860">
        <v>4.0668595110000001E-3</v>
      </c>
      <c r="AX3860">
        <v>0</v>
      </c>
      <c r="AY3860">
        <v>9.1863524179999995E-8</v>
      </c>
      <c r="AZ3860">
        <v>0</v>
      </c>
      <c r="BA3860">
        <v>4.6737700860000002E-7</v>
      </c>
      <c r="BB3860">
        <v>0</v>
      </c>
      <c r="BC3860">
        <v>0</v>
      </c>
      <c r="BD3860">
        <v>0</v>
      </c>
      <c r="BE3860">
        <v>1.6376422320000001E-6</v>
      </c>
      <c r="BF3860">
        <v>0</v>
      </c>
      <c r="BG3860">
        <v>1.2583011929999999E-6</v>
      </c>
      <c r="BH3860">
        <v>0</v>
      </c>
      <c r="BI3860">
        <v>5.246545363E-6</v>
      </c>
      <c r="BJ3860">
        <v>0</v>
      </c>
      <c r="BK3860">
        <v>1.3373781779999999E-6</v>
      </c>
      <c r="BL3860">
        <v>0</v>
      </c>
      <c r="BM3860">
        <v>3.8595463400999998E-7</v>
      </c>
      <c r="BN3860">
        <v>0</v>
      </c>
      <c r="BO3860">
        <v>1.4025755459999999E-6</v>
      </c>
      <c r="BP3860">
        <v>0</v>
      </c>
      <c r="BQ3860">
        <v>1.863754159E-7</v>
      </c>
      <c r="BR3860">
        <v>0</v>
      </c>
      <c r="BS3860">
        <v>0.26451093409999998</v>
      </c>
      <c r="BT3860">
        <v>0.43486172000000001</v>
      </c>
      <c r="BU3860">
        <v>92</v>
      </c>
      <c r="BV3860">
        <v>24.335005937199998</v>
      </c>
      <c r="BW3860">
        <v>3.5331801573282626</v>
      </c>
      <c r="BX3860">
        <v>1.1406932449999998E-3</v>
      </c>
      <c r="BY3860">
        <v>1.290775187E-5</v>
      </c>
      <c r="BZ3860">
        <v>4.6737700860000002E-7</v>
      </c>
      <c r="CA3860">
        <v>4.2998684791200006E-7</v>
      </c>
      <c r="CB3860">
        <v>9.1863524179999995E-8</v>
      </c>
      <c r="CC3860">
        <v>3.5414659366280011E-5</v>
      </c>
    </row>
    <row r="3861" spans="1:81" x14ac:dyDescent="0.25">
      <c r="A3861" s="19" t="s">
        <v>400</v>
      </c>
      <c r="B3861" s="20" t="s">
        <v>348</v>
      </c>
      <c r="C3861" s="20" t="s">
        <v>407</v>
      </c>
      <c r="D3861" s="20" t="s">
        <v>435</v>
      </c>
      <c r="E3861" s="20" t="s">
        <v>117</v>
      </c>
      <c r="F3861" s="20" t="s">
        <v>116</v>
      </c>
      <c r="G3861" s="20" t="s">
        <v>30</v>
      </c>
      <c r="H3861" s="20" t="s">
        <v>68</v>
      </c>
      <c r="I3861" s="20">
        <v>8.3734216190000002E-2</v>
      </c>
      <c r="J3861" s="20">
        <v>3.8005463716999998E-4</v>
      </c>
      <c r="K3861" s="20">
        <v>2.9063695006000003E-5</v>
      </c>
      <c r="L3861" s="20">
        <v>1.274633171E-6</v>
      </c>
      <c r="M3861" s="20">
        <v>1.1726625173200003E-6</v>
      </c>
      <c r="N3861" s="20">
        <v>2.8484695611000002E-7</v>
      </c>
      <c r="O3861" s="27">
        <v>1.5787076233518003E-5</v>
      </c>
      <c r="AT3861">
        <v>0</v>
      </c>
      <c r="AU3861">
        <v>2.9063695006000003E-5</v>
      </c>
      <c r="AV3861">
        <v>0</v>
      </c>
      <c r="AW3861">
        <v>1.2602312188E-2</v>
      </c>
      <c r="AX3861">
        <v>0</v>
      </c>
      <c r="AY3861">
        <v>2.8484695611000002E-7</v>
      </c>
      <c r="AZ3861">
        <v>0</v>
      </c>
      <c r="BA3861">
        <v>1.274633171E-6</v>
      </c>
      <c r="BB3861">
        <v>0</v>
      </c>
      <c r="BC3861">
        <v>8.0006258499999999E-7</v>
      </c>
      <c r="BD3861">
        <v>0</v>
      </c>
      <c r="BE3861">
        <v>6.8139727635000007E-7</v>
      </c>
      <c r="BF3861">
        <v>0</v>
      </c>
      <c r="BG3861">
        <v>3.1046262910000003E-8</v>
      </c>
      <c r="BH3861">
        <v>0</v>
      </c>
      <c r="BI3861">
        <v>1.4543605112000001E-7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4.2586292649999999E-6</v>
      </c>
      <c r="BP3861">
        <v>0</v>
      </c>
      <c r="BQ3861">
        <v>1.0624475954E-7</v>
      </c>
      <c r="BR3861">
        <v>0</v>
      </c>
      <c r="BS3861">
        <v>8.3734216190000002E-2</v>
      </c>
      <c r="BT3861">
        <v>0.2195368127</v>
      </c>
      <c r="BU3861">
        <v>92</v>
      </c>
      <c r="BV3861">
        <v>7.7035478894800002</v>
      </c>
      <c r="BW3861">
        <v>16.288645434540324</v>
      </c>
      <c r="BX3861">
        <v>3.8005463716999998E-4</v>
      </c>
      <c r="BY3861">
        <v>2.9063695006000003E-5</v>
      </c>
      <c r="BZ3861">
        <v>1.274633171E-6</v>
      </c>
      <c r="CA3861">
        <v>1.1726625173200003E-6</v>
      </c>
      <c r="CB3861">
        <v>2.8484695611000002E-7</v>
      </c>
      <c r="CC3861">
        <v>1.5787076233518003E-5</v>
      </c>
    </row>
    <row r="3862" spans="1:81" x14ac:dyDescent="0.25">
      <c r="A3862" s="19" t="s">
        <v>400</v>
      </c>
      <c r="B3862" s="20" t="s">
        <v>348</v>
      </c>
      <c r="C3862" s="20" t="s">
        <v>407</v>
      </c>
      <c r="D3862" s="20" t="s">
        <v>435</v>
      </c>
      <c r="E3862" s="20" t="s">
        <v>119</v>
      </c>
      <c r="F3862" s="20" t="s">
        <v>118</v>
      </c>
      <c r="G3862" s="20" t="s">
        <v>35</v>
      </c>
      <c r="H3862" s="20" t="s">
        <v>68</v>
      </c>
      <c r="I3862" s="20">
        <v>25674.172921500001</v>
      </c>
      <c r="J3862" s="20">
        <v>1.1460507464599998</v>
      </c>
      <c r="K3862" s="20">
        <v>1.22368353969E-2</v>
      </c>
      <c r="L3862" s="20">
        <v>1.17422275338E-3</v>
      </c>
      <c r="M3862" s="20">
        <v>1.0802849331095999E-3</v>
      </c>
      <c r="N3862" s="20">
        <v>8.5746085731999992E-5</v>
      </c>
      <c r="O3862" s="27">
        <v>0.13583113052199422</v>
      </c>
      <c r="AT3862">
        <v>0</v>
      </c>
      <c r="AU3862">
        <v>1.22368353969E-2</v>
      </c>
      <c r="AV3862">
        <v>0</v>
      </c>
      <c r="AW3862">
        <v>3.8016858903999995</v>
      </c>
      <c r="AX3862">
        <v>0</v>
      </c>
      <c r="AY3862">
        <v>8.5746085731999992E-5</v>
      </c>
      <c r="AZ3862">
        <v>0</v>
      </c>
      <c r="BA3862">
        <v>1.17422275338E-3</v>
      </c>
      <c r="BB3862">
        <v>0</v>
      </c>
      <c r="BC3862">
        <v>6.5905431000000003E-7</v>
      </c>
      <c r="BD3862">
        <v>0</v>
      </c>
      <c r="BE3862">
        <v>7.7544915831000002E-3</v>
      </c>
      <c r="BF3862">
        <v>0</v>
      </c>
      <c r="BG3862">
        <v>4.0612966300999998E-3</v>
      </c>
      <c r="BH3862">
        <v>0</v>
      </c>
      <c r="BI3862">
        <v>7.9791512358999995E-3</v>
      </c>
      <c r="BJ3862">
        <v>0</v>
      </c>
      <c r="BK3862">
        <v>1.6922344405299997E-2</v>
      </c>
      <c r="BL3862">
        <v>0</v>
      </c>
      <c r="BM3862">
        <v>1.0626248071999999E-2</v>
      </c>
      <c r="BN3862">
        <v>0</v>
      </c>
      <c r="BO3862">
        <v>1.4953140566299999E-3</v>
      </c>
      <c r="BP3862">
        <v>0</v>
      </c>
      <c r="BQ3862">
        <v>1.9396841629899998E-2</v>
      </c>
      <c r="BR3862">
        <v>0</v>
      </c>
      <c r="BS3862">
        <v>25674.172921500001</v>
      </c>
      <c r="BT3862">
        <v>2167.26303345</v>
      </c>
      <c r="BU3862">
        <v>92</v>
      </c>
      <c r="BV3862">
        <v>2362023.9087780002</v>
      </c>
      <c r="BW3862">
        <v>2910.9428407617684</v>
      </c>
      <c r="BX3862">
        <v>1.1460507464599998</v>
      </c>
      <c r="BY3862">
        <v>1.22368353969E-2</v>
      </c>
      <c r="BZ3862">
        <v>1.17422275338E-3</v>
      </c>
      <c r="CA3862">
        <v>1.0802849331095999E-3</v>
      </c>
      <c r="CB3862">
        <v>8.5746085731999992E-5</v>
      </c>
      <c r="CC3862">
        <v>0.13583113052199422</v>
      </c>
    </row>
    <row r="3863" spans="1:81" x14ac:dyDescent="0.25">
      <c r="A3863" s="19" t="s">
        <v>400</v>
      </c>
      <c r="B3863" s="20" t="s">
        <v>348</v>
      </c>
      <c r="C3863" s="20" t="s">
        <v>407</v>
      </c>
      <c r="D3863" s="20" t="s">
        <v>435</v>
      </c>
      <c r="E3863" s="20" t="s">
        <v>120</v>
      </c>
      <c r="F3863" s="20" t="s">
        <v>118</v>
      </c>
      <c r="G3863" s="20" t="s">
        <v>37</v>
      </c>
      <c r="H3863" s="20" t="s">
        <v>68</v>
      </c>
      <c r="I3863" s="20">
        <v>891.4052035499999</v>
      </c>
      <c r="J3863" s="20">
        <v>0.6380184456100001</v>
      </c>
      <c r="K3863" s="20">
        <v>8.9791740116999998E-3</v>
      </c>
      <c r="L3863" s="20">
        <v>1.1899579088299999E-3</v>
      </c>
      <c r="M3863" s="20">
        <v>1.0947612761235998E-3</v>
      </c>
      <c r="N3863" s="20">
        <v>6.9992781831999996E-5</v>
      </c>
      <c r="O3863" s="27">
        <v>6.4432894116600192E-2</v>
      </c>
      <c r="AT3863">
        <v>0</v>
      </c>
      <c r="AU3863">
        <v>8.9791740116999998E-3</v>
      </c>
      <c r="AV3863">
        <v>0</v>
      </c>
      <c r="AW3863">
        <v>3.1012824943999999</v>
      </c>
      <c r="AX3863">
        <v>0</v>
      </c>
      <c r="AY3863">
        <v>6.9992781831999996E-5</v>
      </c>
      <c r="AZ3863">
        <v>0</v>
      </c>
      <c r="BA3863">
        <v>1.1899579088299999E-3</v>
      </c>
      <c r="BB3863">
        <v>0</v>
      </c>
      <c r="BC3863">
        <v>0</v>
      </c>
      <c r="BD3863">
        <v>0</v>
      </c>
      <c r="BE3863">
        <v>2.6922843448700003E-4</v>
      </c>
      <c r="BF3863">
        <v>0</v>
      </c>
      <c r="BG3863">
        <v>8.2438840949999989E-4</v>
      </c>
      <c r="BH3863">
        <v>0</v>
      </c>
      <c r="BI3863">
        <v>6.478222105300001E-3</v>
      </c>
      <c r="BJ3863">
        <v>0</v>
      </c>
      <c r="BK3863">
        <v>5.8751168468999999E-4</v>
      </c>
      <c r="BL3863">
        <v>0</v>
      </c>
      <c r="BM3863">
        <v>3.9859687673000004E-5</v>
      </c>
      <c r="BN3863">
        <v>0</v>
      </c>
      <c r="BO3863">
        <v>1.1966654237099998E-3</v>
      </c>
      <c r="BP3863">
        <v>0</v>
      </c>
      <c r="BQ3863">
        <v>1.5522845791499998E-2</v>
      </c>
      <c r="BR3863">
        <v>0</v>
      </c>
      <c r="BS3863">
        <v>891.4052035499999</v>
      </c>
      <c r="BT3863">
        <v>1759.7006192000001</v>
      </c>
      <c r="BU3863">
        <v>92</v>
      </c>
      <c r="BV3863">
        <v>82009.278726599994</v>
      </c>
      <c r="BW3863">
        <v>2363.5287279738486</v>
      </c>
      <c r="BX3863">
        <v>0.6380184456100001</v>
      </c>
      <c r="BY3863">
        <v>8.9791740116999998E-3</v>
      </c>
      <c r="BZ3863">
        <v>1.1899579088299999E-3</v>
      </c>
      <c r="CA3863">
        <v>1.0947612761235998E-3</v>
      </c>
      <c r="CB3863">
        <v>6.9992781831999996E-5</v>
      </c>
      <c r="CC3863">
        <v>6.4432894116600192E-2</v>
      </c>
    </row>
    <row r="3864" spans="1:81" x14ac:dyDescent="0.25">
      <c r="A3864" s="19" t="s">
        <v>400</v>
      </c>
      <c r="B3864" s="20" t="s">
        <v>348</v>
      </c>
      <c r="C3864" s="20" t="s">
        <v>407</v>
      </c>
      <c r="D3864" s="20" t="s">
        <v>435</v>
      </c>
      <c r="E3864" s="20" t="s">
        <v>121</v>
      </c>
      <c r="F3864" s="20" t="s">
        <v>34</v>
      </c>
      <c r="G3864" s="20" t="s">
        <v>35</v>
      </c>
      <c r="H3864" s="20" t="s">
        <v>68</v>
      </c>
      <c r="I3864" s="20">
        <v>2255.2995999999998</v>
      </c>
      <c r="J3864" s="20">
        <v>9.6162222000000006E-2</v>
      </c>
      <c r="K3864" s="20">
        <v>1.0286765E-3</v>
      </c>
      <c r="L3864" s="20">
        <v>9.9875425999999994E-5</v>
      </c>
      <c r="M3864" s="20">
        <v>9.1885391919999999E-5</v>
      </c>
      <c r="N3864" s="20">
        <v>7.2013040000000001E-6</v>
      </c>
      <c r="O3864" s="27">
        <v>1.14737004984E-2</v>
      </c>
      <c r="AT3864">
        <v>0</v>
      </c>
      <c r="AU3864">
        <v>1.0286765E-3</v>
      </c>
      <c r="AV3864">
        <v>0</v>
      </c>
      <c r="AW3864">
        <v>0.31929857</v>
      </c>
      <c r="AX3864">
        <v>0</v>
      </c>
      <c r="AY3864">
        <v>7.2013040000000001E-6</v>
      </c>
      <c r="AZ3864">
        <v>0</v>
      </c>
      <c r="BA3864">
        <v>9.9875425999999994E-5</v>
      </c>
      <c r="BB3864">
        <v>0</v>
      </c>
      <c r="BC3864">
        <v>0</v>
      </c>
      <c r="BD3864">
        <v>0</v>
      </c>
      <c r="BE3864">
        <v>5.1088659999999999E-4</v>
      </c>
      <c r="BF3864">
        <v>0</v>
      </c>
      <c r="BG3864">
        <v>1.6268112999999999E-4</v>
      </c>
      <c r="BH3864">
        <v>0</v>
      </c>
      <c r="BI3864">
        <v>4.7662719999999999E-4</v>
      </c>
      <c r="BJ3864">
        <v>0</v>
      </c>
      <c r="BK3864">
        <v>1.2726052000000001E-3</v>
      </c>
      <c r="BL3864">
        <v>0</v>
      </c>
      <c r="BM3864">
        <v>9.3175569999999995E-4</v>
      </c>
      <c r="BN3864">
        <v>0</v>
      </c>
      <c r="BO3864">
        <v>1.2579751E-4</v>
      </c>
      <c r="BP3864">
        <v>0</v>
      </c>
      <c r="BQ3864">
        <v>2.1757517999999999E-3</v>
      </c>
      <c r="BR3864">
        <v>0</v>
      </c>
      <c r="BS3864">
        <v>2255.2995999999998</v>
      </c>
      <c r="BT3864">
        <v>129.45780999999999</v>
      </c>
      <c r="BU3864">
        <v>92</v>
      </c>
      <c r="BV3864">
        <v>207487.56319999998</v>
      </c>
      <c r="BW3864">
        <v>244.00208120973952</v>
      </c>
      <c r="BX3864">
        <v>9.6162222000000006E-2</v>
      </c>
      <c r="BY3864">
        <v>1.0286765E-3</v>
      </c>
      <c r="BZ3864">
        <v>9.9875425999999994E-5</v>
      </c>
      <c r="CA3864">
        <v>9.1885391919999999E-5</v>
      </c>
      <c r="CB3864">
        <v>7.2013040000000001E-6</v>
      </c>
      <c r="CC3864">
        <v>1.14737004984E-2</v>
      </c>
    </row>
    <row r="3865" spans="1:81" x14ac:dyDescent="0.25">
      <c r="A3865" s="19" t="s">
        <v>400</v>
      </c>
      <c r="B3865" s="20" t="s">
        <v>348</v>
      </c>
      <c r="C3865" s="20" t="s">
        <v>407</v>
      </c>
      <c r="D3865" s="20" t="s">
        <v>435</v>
      </c>
      <c r="E3865" s="20" t="s">
        <v>122</v>
      </c>
      <c r="F3865" s="20" t="s">
        <v>34</v>
      </c>
      <c r="G3865" s="20" t="s">
        <v>37</v>
      </c>
      <c r="H3865" s="20" t="s">
        <v>68</v>
      </c>
      <c r="I3865" s="20">
        <v>281.35106999999999</v>
      </c>
      <c r="J3865" s="20">
        <v>0.41820750000000001</v>
      </c>
      <c r="K3865" s="20">
        <v>4.8536914000000004E-3</v>
      </c>
      <c r="L3865" s="20">
        <v>5.2658608000000001E-4</v>
      </c>
      <c r="M3865" s="20">
        <v>4.8445919360000004E-4</v>
      </c>
      <c r="N3865" s="20">
        <v>3.5911573000000003E-5</v>
      </c>
      <c r="O3865" s="27">
        <v>3.8697447043000002E-2</v>
      </c>
      <c r="AT3865">
        <v>0</v>
      </c>
      <c r="AU3865">
        <v>4.8536914000000004E-3</v>
      </c>
      <c r="AV3865">
        <v>0</v>
      </c>
      <c r="AW3865">
        <v>1.5917138</v>
      </c>
      <c r="AX3865">
        <v>0</v>
      </c>
      <c r="AY3865">
        <v>3.5911573000000003E-5</v>
      </c>
      <c r="AZ3865">
        <v>0</v>
      </c>
      <c r="BA3865">
        <v>5.2658608000000001E-4</v>
      </c>
      <c r="BB3865">
        <v>0</v>
      </c>
      <c r="BC3865">
        <v>0</v>
      </c>
      <c r="BD3865">
        <v>0</v>
      </c>
      <c r="BE3865">
        <v>6.3733663000000001E-5</v>
      </c>
      <c r="BF3865">
        <v>0</v>
      </c>
      <c r="BG3865">
        <v>2.0285101999999999E-4</v>
      </c>
      <c r="BH3865">
        <v>0</v>
      </c>
      <c r="BI3865">
        <v>2.3772717000000001E-3</v>
      </c>
      <c r="BJ3865">
        <v>0</v>
      </c>
      <c r="BK3865">
        <v>1.5875888000000001E-4</v>
      </c>
      <c r="BL3865">
        <v>0</v>
      </c>
      <c r="BM3865">
        <v>9.1275229000000003E-5</v>
      </c>
      <c r="BN3865">
        <v>0</v>
      </c>
      <c r="BO3865">
        <v>6.2036554999999997E-4</v>
      </c>
      <c r="BP3865">
        <v>0</v>
      </c>
      <c r="BQ3865">
        <v>1.0729637E-2</v>
      </c>
      <c r="BR3865">
        <v>0</v>
      </c>
      <c r="BS3865">
        <v>281.35106999999999</v>
      </c>
      <c r="BT3865">
        <v>645.69610999999998</v>
      </c>
      <c r="BU3865">
        <v>92</v>
      </c>
      <c r="BV3865">
        <v>25884.298439999999</v>
      </c>
      <c r="BW3865">
        <v>1217.0080327253556</v>
      </c>
      <c r="BX3865">
        <v>0.41820750000000001</v>
      </c>
      <c r="BY3865">
        <v>4.8536914000000004E-3</v>
      </c>
      <c r="BZ3865">
        <v>5.2658608000000001E-4</v>
      </c>
      <c r="CA3865">
        <v>4.8445919360000004E-4</v>
      </c>
      <c r="CB3865">
        <v>3.5911573000000003E-5</v>
      </c>
      <c r="CC3865">
        <v>3.8697447043000002E-2</v>
      </c>
    </row>
    <row r="3866" spans="1:81" x14ac:dyDescent="0.25">
      <c r="A3866" s="19" t="s">
        <v>400</v>
      </c>
      <c r="B3866" s="20" t="s">
        <v>348</v>
      </c>
      <c r="C3866" s="20" t="s">
        <v>407</v>
      </c>
      <c r="D3866" s="20" t="s">
        <v>435</v>
      </c>
      <c r="E3866" s="20" t="s">
        <v>123</v>
      </c>
      <c r="F3866" s="20" t="s">
        <v>42</v>
      </c>
      <c r="G3866" s="20" t="s">
        <v>35</v>
      </c>
      <c r="H3866" s="20" t="s">
        <v>68</v>
      </c>
      <c r="I3866" s="20">
        <v>176.73394999999999</v>
      </c>
      <c r="J3866" s="20">
        <v>5.5040582000000001E-3</v>
      </c>
      <c r="K3866" s="20">
        <v>6.4252388000000002E-5</v>
      </c>
      <c r="L3866" s="20">
        <v>7.0563318999999998E-6</v>
      </c>
      <c r="M3866" s="20">
        <v>6.4918253480000003E-6</v>
      </c>
      <c r="N3866" s="20">
        <v>4.7626064999999998E-7</v>
      </c>
      <c r="O3866" s="27">
        <v>7.0206563126000009E-4</v>
      </c>
      <c r="AT3866">
        <v>0</v>
      </c>
      <c r="AU3866">
        <v>6.4252388000000002E-5</v>
      </c>
      <c r="AV3866">
        <v>0</v>
      </c>
      <c r="AW3866">
        <v>2.1109618E-2</v>
      </c>
      <c r="AX3866">
        <v>0</v>
      </c>
      <c r="AY3866">
        <v>4.7626064999999998E-7</v>
      </c>
      <c r="AZ3866">
        <v>0</v>
      </c>
      <c r="BA3866">
        <v>7.0563318999999998E-6</v>
      </c>
      <c r="BB3866">
        <v>0</v>
      </c>
      <c r="BC3866">
        <v>0</v>
      </c>
      <c r="BD3866">
        <v>0</v>
      </c>
      <c r="BE3866">
        <v>2.6690026000000001E-5</v>
      </c>
      <c r="BF3866">
        <v>0</v>
      </c>
      <c r="BG3866">
        <v>5.1506381E-6</v>
      </c>
      <c r="BH3866">
        <v>0</v>
      </c>
      <c r="BI3866">
        <v>1.9773713999999998E-5</v>
      </c>
      <c r="BJ3866">
        <v>0</v>
      </c>
      <c r="BK3866">
        <v>5.4413253000000001E-5</v>
      </c>
      <c r="BL3866">
        <v>0</v>
      </c>
      <c r="BM3866">
        <v>4.7974720999999997E-5</v>
      </c>
      <c r="BN3866">
        <v>0</v>
      </c>
      <c r="BO3866">
        <v>8.2303741000000005E-6</v>
      </c>
      <c r="BP3866">
        <v>0</v>
      </c>
      <c r="BQ3866">
        <v>2.1352472000000001E-4</v>
      </c>
      <c r="BR3866">
        <v>0</v>
      </c>
      <c r="BS3866">
        <v>176.73394999999999</v>
      </c>
      <c r="BT3866">
        <v>5.3707837999999999</v>
      </c>
      <c r="BU3866">
        <v>92</v>
      </c>
      <c r="BV3866">
        <v>16259.5234</v>
      </c>
      <c r="BW3866">
        <v>16.128464283107594</v>
      </c>
      <c r="BX3866">
        <v>5.5040582000000001E-3</v>
      </c>
      <c r="BY3866">
        <v>6.4252388000000002E-5</v>
      </c>
      <c r="BZ3866">
        <v>7.0563318999999998E-6</v>
      </c>
      <c r="CA3866">
        <v>6.4918253480000003E-6</v>
      </c>
      <c r="CB3866">
        <v>4.7626064999999998E-7</v>
      </c>
      <c r="CC3866">
        <v>7.0206563126000009E-4</v>
      </c>
    </row>
    <row r="3867" spans="1:81" x14ac:dyDescent="0.25">
      <c r="A3867" s="19" t="s">
        <v>400</v>
      </c>
      <c r="B3867" s="20" t="s">
        <v>348</v>
      </c>
      <c r="C3867" s="20" t="s">
        <v>407</v>
      </c>
      <c r="D3867" s="20" t="s">
        <v>435</v>
      </c>
      <c r="E3867" s="20" t="s">
        <v>124</v>
      </c>
      <c r="F3867" s="20" t="s">
        <v>42</v>
      </c>
      <c r="G3867" s="20" t="s">
        <v>37</v>
      </c>
      <c r="H3867" s="20" t="s">
        <v>68</v>
      </c>
      <c r="I3867" s="20">
        <v>20.560591389999999</v>
      </c>
      <c r="J3867" s="20">
        <v>1.7406721949999999E-2</v>
      </c>
      <c r="K3867" s="20">
        <v>2.156827255E-4</v>
      </c>
      <c r="L3867" s="20">
        <v>1.9110326930000001E-5</v>
      </c>
      <c r="M3867" s="20">
        <v>1.7581500775599997E-5</v>
      </c>
      <c r="N3867" s="20">
        <v>1.6426120780000001E-6</v>
      </c>
      <c r="O3867" s="27">
        <v>1.3202474546250001E-3</v>
      </c>
      <c r="AT3867">
        <v>0</v>
      </c>
      <c r="AU3867">
        <v>2.156827255E-4</v>
      </c>
      <c r="AV3867">
        <v>0</v>
      </c>
      <c r="AW3867">
        <v>7.2754333000000004E-2</v>
      </c>
      <c r="AX3867">
        <v>0</v>
      </c>
      <c r="AY3867">
        <v>1.6426120780000001E-6</v>
      </c>
      <c r="AZ3867">
        <v>0</v>
      </c>
      <c r="BA3867">
        <v>1.9110326930000001E-5</v>
      </c>
      <c r="BB3867">
        <v>0</v>
      </c>
      <c r="BC3867">
        <v>0</v>
      </c>
      <c r="BD3867">
        <v>0</v>
      </c>
      <c r="BE3867">
        <v>4.2434879700000003E-6</v>
      </c>
      <c r="BF3867">
        <v>0</v>
      </c>
      <c r="BG3867">
        <v>2.1891013930000002E-6</v>
      </c>
      <c r="BH3867">
        <v>0</v>
      </c>
      <c r="BI3867">
        <v>5.0306097469999996E-5</v>
      </c>
      <c r="BJ3867">
        <v>0</v>
      </c>
      <c r="BK3867">
        <v>8.3225787700000004E-6</v>
      </c>
      <c r="BL3867">
        <v>0</v>
      </c>
      <c r="BM3867">
        <v>2.0090391900000002E-6</v>
      </c>
      <c r="BN3867">
        <v>0</v>
      </c>
      <c r="BO3867">
        <v>2.7747053360000003E-5</v>
      </c>
      <c r="BP3867">
        <v>0</v>
      </c>
      <c r="BQ3867">
        <v>5.1845355990000005E-4</v>
      </c>
      <c r="BR3867">
        <v>0</v>
      </c>
      <c r="BS3867">
        <v>20.560591389999999</v>
      </c>
      <c r="BT3867">
        <v>13.69600058</v>
      </c>
      <c r="BU3867">
        <v>92</v>
      </c>
      <c r="BV3867">
        <v>1891.5744078800001</v>
      </c>
      <c r="BW3867">
        <v>58.805415031559278</v>
      </c>
      <c r="BX3867">
        <v>1.7406721949999999E-2</v>
      </c>
      <c r="BY3867">
        <v>2.156827255E-4</v>
      </c>
      <c r="BZ3867">
        <v>1.9110326930000001E-5</v>
      </c>
      <c r="CA3867">
        <v>1.7581500775599997E-5</v>
      </c>
      <c r="CB3867">
        <v>1.6426120780000001E-6</v>
      </c>
      <c r="CC3867">
        <v>1.3202474546250001E-3</v>
      </c>
    </row>
    <row r="3868" spans="1:81" x14ac:dyDescent="0.25">
      <c r="A3868" s="19" t="s">
        <v>400</v>
      </c>
      <c r="B3868" s="20" t="s">
        <v>348</v>
      </c>
      <c r="C3868" s="20" t="s">
        <v>407</v>
      </c>
      <c r="D3868" s="20" t="s">
        <v>435</v>
      </c>
      <c r="E3868" s="20" t="s">
        <v>125</v>
      </c>
      <c r="F3868" s="20" t="s">
        <v>45</v>
      </c>
      <c r="G3868" s="20" t="s">
        <v>35</v>
      </c>
      <c r="H3868" s="20" t="s">
        <v>68</v>
      </c>
      <c r="I3868" s="20">
        <v>285.11151000000001</v>
      </c>
      <c r="J3868" s="20">
        <v>1.0494666999999999E-2</v>
      </c>
      <c r="K3868" s="20">
        <v>1.2262950999999999E-4</v>
      </c>
      <c r="L3868" s="20">
        <v>1.3511566E-5</v>
      </c>
      <c r="M3868" s="20">
        <v>1.2430640720000001E-5</v>
      </c>
      <c r="N3868" s="20">
        <v>9.0887409000000002E-7</v>
      </c>
      <c r="O3868" s="27">
        <v>1.2837814935100001E-3</v>
      </c>
      <c r="AT3868">
        <v>0</v>
      </c>
      <c r="AU3868">
        <v>1.2262950999999999E-4</v>
      </c>
      <c r="AV3868">
        <v>0</v>
      </c>
      <c r="AW3868">
        <v>4.0285118000000002E-2</v>
      </c>
      <c r="AX3868">
        <v>0</v>
      </c>
      <c r="AY3868">
        <v>9.0887409000000002E-7</v>
      </c>
      <c r="AZ3868">
        <v>0</v>
      </c>
      <c r="BA3868">
        <v>1.3511566E-5</v>
      </c>
      <c r="BB3868">
        <v>0</v>
      </c>
      <c r="BC3868">
        <v>0</v>
      </c>
      <c r="BD3868">
        <v>0</v>
      </c>
      <c r="BE3868">
        <v>1.506995E-4</v>
      </c>
      <c r="BF3868">
        <v>0</v>
      </c>
      <c r="BG3868">
        <v>4.7753647000000003E-6</v>
      </c>
      <c r="BH3868">
        <v>0</v>
      </c>
      <c r="BI3868">
        <v>3.5443815999999998E-5</v>
      </c>
      <c r="BJ3868">
        <v>0</v>
      </c>
      <c r="BK3868">
        <v>2.5692556000000001E-4</v>
      </c>
      <c r="BL3868">
        <v>0</v>
      </c>
      <c r="BM3868">
        <v>7.7195908999999995E-5</v>
      </c>
      <c r="BN3868">
        <v>0</v>
      </c>
      <c r="BO3868">
        <v>1.5712354E-5</v>
      </c>
      <c r="BP3868">
        <v>0</v>
      </c>
      <c r="BQ3868">
        <v>1.1646671E-4</v>
      </c>
      <c r="BR3868">
        <v>0</v>
      </c>
      <c r="BS3868">
        <v>285.11151000000001</v>
      </c>
      <c r="BT3868">
        <v>9.6269770000000001</v>
      </c>
      <c r="BU3868">
        <v>92</v>
      </c>
      <c r="BV3868">
        <v>26230.25892</v>
      </c>
      <c r="BW3868">
        <v>30.767819396935835</v>
      </c>
      <c r="BX3868">
        <v>1.0494666999999999E-2</v>
      </c>
      <c r="BY3868">
        <v>1.2262950999999999E-4</v>
      </c>
      <c r="BZ3868">
        <v>1.3511566E-5</v>
      </c>
      <c r="CA3868">
        <v>1.2430640720000001E-5</v>
      </c>
      <c r="CB3868">
        <v>9.0887409000000002E-7</v>
      </c>
      <c r="CC3868">
        <v>1.2837814935100001E-3</v>
      </c>
    </row>
    <row r="3869" spans="1:81" x14ac:dyDescent="0.25">
      <c r="A3869" s="19" t="s">
        <v>400</v>
      </c>
      <c r="B3869" s="20" t="s">
        <v>348</v>
      </c>
      <c r="C3869" s="20" t="s">
        <v>407</v>
      </c>
      <c r="D3869" s="20" t="s">
        <v>435</v>
      </c>
      <c r="E3869" s="20" t="s">
        <v>126</v>
      </c>
      <c r="F3869" s="20" t="s">
        <v>45</v>
      </c>
      <c r="G3869" s="20" t="s">
        <v>37</v>
      </c>
      <c r="H3869" s="20" t="s">
        <v>68</v>
      </c>
      <c r="I3869" s="20">
        <v>203.85994934999997</v>
      </c>
      <c r="J3869" s="20">
        <v>0.73867378359000002</v>
      </c>
      <c r="K3869" s="20">
        <v>1.1615106949E-2</v>
      </c>
      <c r="L3869" s="20">
        <v>3.6568076299999994E-4</v>
      </c>
      <c r="M3869" s="20">
        <v>3.3642630195999999E-4</v>
      </c>
      <c r="N3869" s="20">
        <v>6.9308545110000007E-5</v>
      </c>
      <c r="O3869" s="27">
        <v>2.8103911716236805E-2</v>
      </c>
      <c r="AT3869">
        <v>0</v>
      </c>
      <c r="AU3869">
        <v>1.1615106949E-2</v>
      </c>
      <c r="AV3869">
        <v>0</v>
      </c>
      <c r="AW3869">
        <v>3.0681520949999994</v>
      </c>
      <c r="AX3869">
        <v>0</v>
      </c>
      <c r="AY3869">
        <v>6.9308545110000007E-5</v>
      </c>
      <c r="AZ3869">
        <v>0</v>
      </c>
      <c r="BA3869">
        <v>3.6568076299999994E-4</v>
      </c>
      <c r="BB3869">
        <v>0</v>
      </c>
      <c r="BC3869">
        <v>5.3841453159999999E-4</v>
      </c>
      <c r="BD3869">
        <v>0</v>
      </c>
      <c r="BE3869">
        <v>9.5698940547000015E-5</v>
      </c>
      <c r="BF3869">
        <v>0</v>
      </c>
      <c r="BG3869">
        <v>3.0502620359999997E-5</v>
      </c>
      <c r="BH3869">
        <v>0</v>
      </c>
      <c r="BI3869">
        <v>1.0014086265200002E-3</v>
      </c>
      <c r="BJ3869">
        <v>0</v>
      </c>
      <c r="BK3869">
        <v>1.6108905079999998E-4</v>
      </c>
      <c r="BL3869">
        <v>0</v>
      </c>
      <c r="BM3869">
        <v>2.9158326799999999E-5</v>
      </c>
      <c r="BN3869">
        <v>0</v>
      </c>
      <c r="BO3869">
        <v>1.1505558055000002E-3</v>
      </c>
      <c r="BP3869">
        <v>0</v>
      </c>
      <c r="BQ3869">
        <v>8.5284138209999992E-3</v>
      </c>
      <c r="BR3869">
        <v>0</v>
      </c>
      <c r="BS3869">
        <v>203.85994934999997</v>
      </c>
      <c r="BT3869">
        <v>279.52370771</v>
      </c>
      <c r="BU3869">
        <v>92</v>
      </c>
      <c r="BV3869">
        <v>18755.115340200002</v>
      </c>
      <c r="BW3869">
        <v>2857.4218126804294</v>
      </c>
      <c r="BX3869">
        <v>0.73867378359000002</v>
      </c>
      <c r="BY3869">
        <v>1.1615106949E-2</v>
      </c>
      <c r="BZ3869">
        <v>3.6568076299999994E-4</v>
      </c>
      <c r="CA3869">
        <v>3.3642630195999999E-4</v>
      </c>
      <c r="CB3869">
        <v>6.9308545110000007E-5</v>
      </c>
      <c r="CC3869">
        <v>2.8103911716236805E-2</v>
      </c>
    </row>
    <row r="3870" spans="1:81" x14ac:dyDescent="0.25">
      <c r="A3870" s="19" t="s">
        <v>400</v>
      </c>
      <c r="B3870" s="20" t="s">
        <v>348</v>
      </c>
      <c r="C3870" s="20" t="s">
        <v>407</v>
      </c>
      <c r="D3870" s="20" t="s">
        <v>435</v>
      </c>
      <c r="E3870" s="20" t="s">
        <v>127</v>
      </c>
      <c r="F3870" s="20" t="s">
        <v>48</v>
      </c>
      <c r="G3870" s="20" t="s">
        <v>35</v>
      </c>
      <c r="H3870" s="20" t="s">
        <v>68</v>
      </c>
      <c r="I3870" s="20">
        <v>2967.0948500000004</v>
      </c>
      <c r="J3870" s="20">
        <v>0</v>
      </c>
      <c r="K3870" s="20">
        <v>0</v>
      </c>
      <c r="L3870" s="20">
        <v>0</v>
      </c>
      <c r="M3870" s="20">
        <v>0</v>
      </c>
      <c r="N3870" s="20">
        <v>0</v>
      </c>
      <c r="O3870" s="27">
        <v>5.6703951680000001E-3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1.4643375180000001E-3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2.6439782299999999E-3</v>
      </c>
      <c r="BL3870">
        <v>0</v>
      </c>
      <c r="BM3870">
        <v>1.5620794199999999E-3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2967.0948500000004</v>
      </c>
      <c r="BT3870">
        <v>0</v>
      </c>
      <c r="BU3870">
        <v>92</v>
      </c>
      <c r="BV3870">
        <v>272972.72620000003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5.6703951680000001E-3</v>
      </c>
    </row>
    <row r="3871" spans="1:81" x14ac:dyDescent="0.25">
      <c r="A3871" s="19" t="s">
        <v>400</v>
      </c>
      <c r="B3871" s="20" t="s">
        <v>348</v>
      </c>
      <c r="C3871" s="20" t="s">
        <v>407</v>
      </c>
      <c r="D3871" s="20" t="s">
        <v>435</v>
      </c>
      <c r="E3871" s="20" t="s">
        <v>128</v>
      </c>
      <c r="F3871" s="20" t="s">
        <v>48</v>
      </c>
      <c r="G3871" s="20" t="s">
        <v>37</v>
      </c>
      <c r="H3871" s="20" t="s">
        <v>68</v>
      </c>
      <c r="I3871" s="20">
        <v>352.85688700000003</v>
      </c>
      <c r="J3871" s="20">
        <v>0</v>
      </c>
      <c r="K3871" s="20">
        <v>0</v>
      </c>
      <c r="L3871" s="20">
        <v>0</v>
      </c>
      <c r="M3871" s="20">
        <v>0</v>
      </c>
      <c r="N3871" s="20">
        <v>0</v>
      </c>
      <c r="O3871" s="27">
        <v>7.3869736769999997E-4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1.7415537769999999E-4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3.1447083399999999E-4</v>
      </c>
      <c r="BL3871">
        <v>0</v>
      </c>
      <c r="BM3871">
        <v>2.5007115600000001E-4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352.85688700000003</v>
      </c>
      <c r="BT3871">
        <v>0</v>
      </c>
      <c r="BU3871">
        <v>92</v>
      </c>
      <c r="BV3871">
        <v>32462.833603999999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7.3869736769999997E-4</v>
      </c>
    </row>
    <row r="3872" spans="1:81" x14ac:dyDescent="0.25">
      <c r="A3872" s="19" t="s">
        <v>400</v>
      </c>
      <c r="B3872" s="20" t="s">
        <v>348</v>
      </c>
      <c r="C3872" s="20" t="s">
        <v>407</v>
      </c>
      <c r="D3872" s="20" t="s">
        <v>435</v>
      </c>
      <c r="E3872" s="20" t="s">
        <v>130</v>
      </c>
      <c r="F3872" s="20" t="s">
        <v>129</v>
      </c>
      <c r="G3872" s="20" t="s">
        <v>35</v>
      </c>
      <c r="H3872" s="20" t="s">
        <v>68</v>
      </c>
      <c r="I3872" s="20">
        <v>1366.9258297000001</v>
      </c>
      <c r="J3872" s="20">
        <v>0.22284648713000002</v>
      </c>
      <c r="K3872" s="20">
        <v>2.6390774616999999E-3</v>
      </c>
      <c r="L3872" s="20">
        <v>8.385875082E-5</v>
      </c>
      <c r="M3872" s="20">
        <v>7.7150050754399996E-5</v>
      </c>
      <c r="N3872" s="20">
        <v>1.7579482853E-5</v>
      </c>
      <c r="O3872" s="27">
        <v>1.3361986477168708E-2</v>
      </c>
      <c r="AT3872">
        <v>0</v>
      </c>
      <c r="AU3872">
        <v>2.6390774616999999E-3</v>
      </c>
      <c r="AV3872">
        <v>0</v>
      </c>
      <c r="AW3872">
        <v>0.77824533909999993</v>
      </c>
      <c r="AX3872">
        <v>0</v>
      </c>
      <c r="AY3872">
        <v>1.7579482853E-5</v>
      </c>
      <c r="AZ3872">
        <v>0</v>
      </c>
      <c r="BA3872">
        <v>8.385875082E-5</v>
      </c>
      <c r="BB3872">
        <v>0</v>
      </c>
      <c r="BC3872">
        <v>9.8747887000000008E-7</v>
      </c>
      <c r="BD3872">
        <v>0</v>
      </c>
      <c r="BE3872">
        <v>2.3907099881999997E-3</v>
      </c>
      <c r="BF3872">
        <v>0</v>
      </c>
      <c r="BG3872">
        <v>5.5680131560000002E-4</v>
      </c>
      <c r="BH3872">
        <v>0</v>
      </c>
      <c r="BI3872">
        <v>4.5355682980000007E-4</v>
      </c>
      <c r="BJ3872">
        <v>0</v>
      </c>
      <c r="BK3872">
        <v>2.7393567448999998E-3</v>
      </c>
      <c r="BL3872">
        <v>0</v>
      </c>
      <c r="BM3872">
        <v>1.8044200485E-3</v>
      </c>
      <c r="BN3872">
        <v>0</v>
      </c>
      <c r="BO3872">
        <v>2.9227417651E-4</v>
      </c>
      <c r="BP3872">
        <v>0</v>
      </c>
      <c r="BQ3872">
        <v>6.2028155319999989E-4</v>
      </c>
      <c r="BR3872">
        <v>0</v>
      </c>
      <c r="BS3872">
        <v>1366.9258297000001</v>
      </c>
      <c r="BT3872">
        <v>166.15849599999999</v>
      </c>
      <c r="BU3872">
        <v>92</v>
      </c>
      <c r="BV3872">
        <v>125757.17633240001</v>
      </c>
      <c r="BW3872">
        <v>672.8869891767456</v>
      </c>
      <c r="BX3872">
        <v>0.22284648713000002</v>
      </c>
      <c r="BY3872">
        <v>2.6390774616999999E-3</v>
      </c>
      <c r="BZ3872">
        <v>8.385875082E-5</v>
      </c>
      <c r="CA3872">
        <v>7.7150050754399996E-5</v>
      </c>
      <c r="CB3872">
        <v>1.7579482853E-5</v>
      </c>
      <c r="CC3872">
        <v>1.3361986477168708E-2</v>
      </c>
    </row>
    <row r="3873" spans="1:81" x14ac:dyDescent="0.25">
      <c r="A3873" s="19" t="s">
        <v>400</v>
      </c>
      <c r="B3873" s="20" t="s">
        <v>348</v>
      </c>
      <c r="C3873" s="20" t="s">
        <v>407</v>
      </c>
      <c r="D3873" s="20" t="s">
        <v>435</v>
      </c>
      <c r="E3873" s="20" t="s">
        <v>131</v>
      </c>
      <c r="F3873" s="20" t="s">
        <v>129</v>
      </c>
      <c r="G3873" s="20" t="s">
        <v>37</v>
      </c>
      <c r="H3873" s="20" t="s">
        <v>68</v>
      </c>
      <c r="I3873" s="20">
        <v>27.280366174999997</v>
      </c>
      <c r="J3873" s="20">
        <v>9.8121492990000003E-2</v>
      </c>
      <c r="K3873" s="20">
        <v>1.1007883513000001E-3</v>
      </c>
      <c r="L3873" s="20">
        <v>3.9603249809999997E-5</v>
      </c>
      <c r="M3873" s="20">
        <v>3.6434989825199998E-5</v>
      </c>
      <c r="N3873" s="20">
        <v>7.9540656870000004E-6</v>
      </c>
      <c r="O3873" s="27">
        <v>2.7735217022585999E-3</v>
      </c>
      <c r="AT3873">
        <v>0</v>
      </c>
      <c r="AU3873">
        <v>1.1007883513000001E-3</v>
      </c>
      <c r="AV3873">
        <v>0</v>
      </c>
      <c r="AW3873">
        <v>0.35212418613000002</v>
      </c>
      <c r="AX3873">
        <v>0</v>
      </c>
      <c r="AY3873">
        <v>7.9540656870000004E-6</v>
      </c>
      <c r="AZ3873">
        <v>0</v>
      </c>
      <c r="BA3873">
        <v>3.9603249809999997E-5</v>
      </c>
      <c r="BB3873">
        <v>0</v>
      </c>
      <c r="BC3873">
        <v>0</v>
      </c>
      <c r="BD3873">
        <v>0</v>
      </c>
      <c r="BE3873">
        <v>4.5479051239999998E-5</v>
      </c>
      <c r="BF3873">
        <v>0</v>
      </c>
      <c r="BG3873">
        <v>5.7783919720000007E-5</v>
      </c>
      <c r="BH3873">
        <v>0</v>
      </c>
      <c r="BI3873">
        <v>1.7929124518999999E-4</v>
      </c>
      <c r="BJ3873">
        <v>0</v>
      </c>
      <c r="BK3873">
        <v>4.9773910240000005E-5</v>
      </c>
      <c r="BL3873">
        <v>0</v>
      </c>
      <c r="BM3873">
        <v>1.4975714664100002E-5</v>
      </c>
      <c r="BN3873">
        <v>0</v>
      </c>
      <c r="BO3873">
        <v>1.3220611755000001E-4</v>
      </c>
      <c r="BP3873">
        <v>0</v>
      </c>
      <c r="BQ3873">
        <v>2.8058002924999999E-4</v>
      </c>
      <c r="BR3873">
        <v>0</v>
      </c>
      <c r="BS3873">
        <v>27.280366174999997</v>
      </c>
      <c r="BT3873">
        <v>75.474472210000002</v>
      </c>
      <c r="BU3873">
        <v>92</v>
      </c>
      <c r="BV3873">
        <v>2509.7936881000001</v>
      </c>
      <c r="BW3873">
        <v>305.65207914489088</v>
      </c>
      <c r="BX3873">
        <v>9.8121492990000003E-2</v>
      </c>
      <c r="BY3873">
        <v>1.1007883513000001E-3</v>
      </c>
      <c r="BZ3873">
        <v>3.9603249809999997E-5</v>
      </c>
      <c r="CA3873">
        <v>3.6434989825199998E-5</v>
      </c>
      <c r="CB3873">
        <v>7.9540656870000004E-6</v>
      </c>
      <c r="CC3873">
        <v>2.7735217022585999E-3</v>
      </c>
    </row>
    <row r="3874" spans="1:81" x14ac:dyDescent="0.25">
      <c r="A3874" s="19" t="s">
        <v>400</v>
      </c>
      <c r="B3874" s="20" t="s">
        <v>348</v>
      </c>
      <c r="C3874" s="20" t="s">
        <v>407</v>
      </c>
      <c r="D3874" s="20" t="s">
        <v>435</v>
      </c>
      <c r="E3874" s="20" t="s">
        <v>133</v>
      </c>
      <c r="F3874" s="20" t="s">
        <v>132</v>
      </c>
      <c r="G3874" s="20" t="s">
        <v>37</v>
      </c>
      <c r="H3874" s="20" t="s">
        <v>68</v>
      </c>
      <c r="I3874" s="20">
        <v>94.023511330000005</v>
      </c>
      <c r="J3874" s="20">
        <v>0.12695487174</v>
      </c>
      <c r="K3874" s="20">
        <v>1.4839001479999999E-3</v>
      </c>
      <c r="L3874" s="20">
        <v>4.431888186E-5</v>
      </c>
      <c r="M3874" s="20">
        <v>4.0773371311199999E-5</v>
      </c>
      <c r="N3874" s="20">
        <v>9.183711861999999E-6</v>
      </c>
      <c r="O3874" s="27">
        <v>4.1370883186658009E-3</v>
      </c>
      <c r="AT3874">
        <v>0</v>
      </c>
      <c r="AU3874">
        <v>1.4839001479999999E-3</v>
      </c>
      <c r="AV3874">
        <v>0</v>
      </c>
      <c r="AW3874">
        <v>0.40659264410000001</v>
      </c>
      <c r="AX3874">
        <v>0</v>
      </c>
      <c r="AY3874">
        <v>9.183711861999999E-6</v>
      </c>
      <c r="AZ3874">
        <v>0</v>
      </c>
      <c r="BA3874">
        <v>4.431888186E-5</v>
      </c>
      <c r="BB3874">
        <v>0</v>
      </c>
      <c r="BC3874">
        <v>1.72640496E-5</v>
      </c>
      <c r="BD3874">
        <v>0</v>
      </c>
      <c r="BE3874">
        <v>1.6477639450000002E-4</v>
      </c>
      <c r="BF3874">
        <v>0</v>
      </c>
      <c r="BG3874">
        <v>3.3052972709999998E-5</v>
      </c>
      <c r="BH3874">
        <v>0</v>
      </c>
      <c r="BI3874">
        <v>1.1162662951999999E-4</v>
      </c>
      <c r="BJ3874">
        <v>0</v>
      </c>
      <c r="BK3874">
        <v>1.90730275E-4</v>
      </c>
      <c r="BL3874">
        <v>0</v>
      </c>
      <c r="BM3874">
        <v>5.5760327800000002E-4</v>
      </c>
      <c r="BN3874">
        <v>0</v>
      </c>
      <c r="BO3874">
        <v>1.5304009880000001E-4</v>
      </c>
      <c r="BP3874">
        <v>0</v>
      </c>
      <c r="BQ3874">
        <v>3.2640612753999994E-4</v>
      </c>
      <c r="BR3874">
        <v>0</v>
      </c>
      <c r="BS3874">
        <v>94.023511330000005</v>
      </c>
      <c r="BT3874">
        <v>39.316291440000001</v>
      </c>
      <c r="BU3874">
        <v>92</v>
      </c>
      <c r="BV3874">
        <v>8650.16304236</v>
      </c>
      <c r="BW3874">
        <v>345.4691474358998</v>
      </c>
      <c r="BX3874">
        <v>0.12695487174</v>
      </c>
      <c r="BY3874">
        <v>1.4839001479999999E-3</v>
      </c>
      <c r="BZ3874">
        <v>4.431888186E-5</v>
      </c>
      <c r="CA3874">
        <v>4.0773371311199999E-5</v>
      </c>
      <c r="CB3874">
        <v>9.183711861999999E-6</v>
      </c>
      <c r="CC3874">
        <v>4.1370883186658009E-3</v>
      </c>
    </row>
    <row r="3875" spans="1:81" x14ac:dyDescent="0.25">
      <c r="A3875" s="19" t="s">
        <v>400</v>
      </c>
      <c r="B3875" s="20" t="s">
        <v>348</v>
      </c>
      <c r="C3875" s="20" t="s">
        <v>407</v>
      </c>
      <c r="D3875" s="20" t="s">
        <v>435</v>
      </c>
      <c r="E3875" s="20" t="s">
        <v>135</v>
      </c>
      <c r="F3875" s="20" t="s">
        <v>134</v>
      </c>
      <c r="G3875" s="20" t="s">
        <v>37</v>
      </c>
      <c r="H3875" s="20" t="s">
        <v>68</v>
      </c>
      <c r="I3875" s="20">
        <v>171.26200700000001</v>
      </c>
      <c r="J3875" s="20">
        <v>5.1649289000000001E-2</v>
      </c>
      <c r="K3875" s="20">
        <v>5.7279619999999994E-4</v>
      </c>
      <c r="L3875" s="20">
        <v>5.8490973000000006E-5</v>
      </c>
      <c r="M3875" s="20">
        <v>5.3811695160000002E-5</v>
      </c>
      <c r="N3875" s="20">
        <v>4.1305791099999997E-6</v>
      </c>
      <c r="O3875" s="27">
        <v>4.6477518129800005E-3</v>
      </c>
      <c r="AT3875">
        <v>0</v>
      </c>
      <c r="AU3875">
        <v>5.7279619999999994E-4</v>
      </c>
      <c r="AV3875">
        <v>0</v>
      </c>
      <c r="AW3875">
        <v>0.183104922</v>
      </c>
      <c r="AX3875">
        <v>0</v>
      </c>
      <c r="AY3875">
        <v>4.1305791099999997E-6</v>
      </c>
      <c r="AZ3875">
        <v>0</v>
      </c>
      <c r="BA3875">
        <v>5.8490973000000006E-5</v>
      </c>
      <c r="BB3875">
        <v>0</v>
      </c>
      <c r="BC3875">
        <v>0</v>
      </c>
      <c r="BD3875">
        <v>0</v>
      </c>
      <c r="BE3875">
        <v>4.0088678000000001E-5</v>
      </c>
      <c r="BF3875">
        <v>0</v>
      </c>
      <c r="BG3875">
        <v>6.1959305999999995E-6</v>
      </c>
      <c r="BH3875">
        <v>0</v>
      </c>
      <c r="BI3875">
        <v>1.5329190600000002E-4</v>
      </c>
      <c r="BJ3875">
        <v>0</v>
      </c>
      <c r="BK3875">
        <v>9.8350163000000005E-5</v>
      </c>
      <c r="BL3875">
        <v>0</v>
      </c>
      <c r="BM3875">
        <v>6.8544895999999997E-5</v>
      </c>
      <c r="BN3875">
        <v>0</v>
      </c>
      <c r="BO3875">
        <v>7.1656829999999997E-5</v>
      </c>
      <c r="BP3875">
        <v>0</v>
      </c>
      <c r="BQ3875">
        <v>1.19937368E-3</v>
      </c>
      <c r="BR3875">
        <v>0</v>
      </c>
      <c r="BS3875">
        <v>171.26200700000001</v>
      </c>
      <c r="BT3875">
        <v>41.635964000000001</v>
      </c>
      <c r="BU3875">
        <v>92</v>
      </c>
      <c r="BV3875">
        <v>15756.104643999999</v>
      </c>
      <c r="BW3875">
        <v>140.22102561594926</v>
      </c>
      <c r="BX3875">
        <v>5.1649289000000001E-2</v>
      </c>
      <c r="BY3875">
        <v>5.7279619999999994E-4</v>
      </c>
      <c r="BZ3875">
        <v>5.8490973000000006E-5</v>
      </c>
      <c r="CA3875">
        <v>5.3811695160000002E-5</v>
      </c>
      <c r="CB3875">
        <v>4.1305791099999997E-6</v>
      </c>
      <c r="CC3875">
        <v>4.6477518129800005E-3</v>
      </c>
    </row>
    <row r="3876" spans="1:81" x14ac:dyDescent="0.25">
      <c r="A3876" s="19" t="s">
        <v>400</v>
      </c>
      <c r="B3876" s="20" t="s">
        <v>348</v>
      </c>
      <c r="C3876" s="20" t="s">
        <v>407</v>
      </c>
      <c r="D3876" s="20" t="s">
        <v>435</v>
      </c>
      <c r="E3876" s="20" t="s">
        <v>137</v>
      </c>
      <c r="F3876" s="20" t="s">
        <v>136</v>
      </c>
      <c r="G3876" s="20" t="s">
        <v>35</v>
      </c>
      <c r="H3876" s="20" t="s">
        <v>68</v>
      </c>
      <c r="I3876" s="20">
        <v>9341.1317490000001</v>
      </c>
      <c r="J3876" s="20">
        <v>2.9811272827000002</v>
      </c>
      <c r="K3876" s="20">
        <v>3.5419275471000003E-2</v>
      </c>
      <c r="L3876" s="20">
        <v>1.1243020319E-3</v>
      </c>
      <c r="M3876" s="20">
        <v>1.0343578693479999E-3</v>
      </c>
      <c r="N3876" s="20">
        <v>2.3573690420999999E-4</v>
      </c>
      <c r="O3876" s="27">
        <v>0.13885812793171001</v>
      </c>
      <c r="AT3876">
        <v>0</v>
      </c>
      <c r="AU3876">
        <v>3.5419275471000003E-2</v>
      </c>
      <c r="AV3876">
        <v>0</v>
      </c>
      <c r="AW3876">
        <v>10.436086250799999</v>
      </c>
      <c r="AX3876">
        <v>0</v>
      </c>
      <c r="AY3876">
        <v>2.3573690420999999E-4</v>
      </c>
      <c r="AZ3876">
        <v>0</v>
      </c>
      <c r="BA3876">
        <v>1.1243020319E-3</v>
      </c>
      <c r="BB3876">
        <v>0</v>
      </c>
      <c r="BC3876">
        <v>0</v>
      </c>
      <c r="BD3876">
        <v>0</v>
      </c>
      <c r="BE3876">
        <v>1.7312412557999996E-2</v>
      </c>
      <c r="BF3876">
        <v>0</v>
      </c>
      <c r="BG3876">
        <v>4.7562521788999997E-3</v>
      </c>
      <c r="BH3876">
        <v>0</v>
      </c>
      <c r="BI3876">
        <v>3.8723331322999999E-3</v>
      </c>
      <c r="BJ3876">
        <v>0</v>
      </c>
      <c r="BK3876">
        <v>1.9483506336E-2</v>
      </c>
      <c r="BL3876">
        <v>0</v>
      </c>
      <c r="BM3876">
        <v>2.1386835211299998E-2</v>
      </c>
      <c r="BN3876">
        <v>0</v>
      </c>
      <c r="BO3876">
        <v>3.9192220943000001E-3</v>
      </c>
      <c r="BP3876">
        <v>0</v>
      </c>
      <c r="BQ3876">
        <v>7.8059278281000007E-3</v>
      </c>
      <c r="BR3876">
        <v>0</v>
      </c>
      <c r="BS3876">
        <v>9341.1317490000001</v>
      </c>
      <c r="BT3876">
        <v>1419.3421913</v>
      </c>
      <c r="BU3876">
        <v>92</v>
      </c>
      <c r="BV3876">
        <v>859384.12090799992</v>
      </c>
      <c r="BW3876">
        <v>9023.8218350260104</v>
      </c>
      <c r="BX3876">
        <v>2.9811272827000002</v>
      </c>
      <c r="BY3876">
        <v>3.5419275471000003E-2</v>
      </c>
      <c r="BZ3876">
        <v>1.1243020319E-3</v>
      </c>
      <c r="CA3876">
        <v>1.0343578693479999E-3</v>
      </c>
      <c r="CB3876">
        <v>2.3573690420999999E-4</v>
      </c>
      <c r="CC3876">
        <v>0.13885812793171001</v>
      </c>
    </row>
    <row r="3877" spans="1:81" x14ac:dyDescent="0.25">
      <c r="A3877" s="19" t="s">
        <v>400</v>
      </c>
      <c r="B3877" s="20" t="s">
        <v>348</v>
      </c>
      <c r="C3877" s="20" t="s">
        <v>407</v>
      </c>
      <c r="D3877" s="20" t="s">
        <v>435</v>
      </c>
      <c r="E3877" s="20" t="s">
        <v>138</v>
      </c>
      <c r="F3877" s="20" t="s">
        <v>136</v>
      </c>
      <c r="G3877" s="20" t="s">
        <v>37</v>
      </c>
      <c r="H3877" s="20" t="s">
        <v>68</v>
      </c>
      <c r="I3877" s="20">
        <v>186.42337980000002</v>
      </c>
      <c r="J3877" s="20">
        <v>1.3340943106300001</v>
      </c>
      <c r="K3877" s="20">
        <v>1.4961556168E-2</v>
      </c>
      <c r="L3877" s="20">
        <v>5.3646125109999996E-4</v>
      </c>
      <c r="M3877" s="20">
        <v>4.9354435101200012E-4</v>
      </c>
      <c r="N3877" s="20">
        <v>1.0811126062E-4</v>
      </c>
      <c r="O3877" s="27">
        <v>3.5518459054996988E-2</v>
      </c>
      <c r="AT3877">
        <v>0</v>
      </c>
      <c r="AU3877">
        <v>1.4961556168E-2</v>
      </c>
      <c r="AV3877">
        <v>0</v>
      </c>
      <c r="AW3877">
        <v>4.7860474295</v>
      </c>
      <c r="AX3877">
        <v>0</v>
      </c>
      <c r="AY3877">
        <v>1.0811126062E-4</v>
      </c>
      <c r="AZ3877">
        <v>0</v>
      </c>
      <c r="BA3877">
        <v>5.3646125109999996E-4</v>
      </c>
      <c r="BB3877">
        <v>0</v>
      </c>
      <c r="BC3877">
        <v>0</v>
      </c>
      <c r="BD3877">
        <v>0</v>
      </c>
      <c r="BE3877">
        <v>3.2935237491999998E-4</v>
      </c>
      <c r="BF3877">
        <v>0</v>
      </c>
      <c r="BG3877">
        <v>3.9487417298000003E-4</v>
      </c>
      <c r="BH3877">
        <v>0</v>
      </c>
      <c r="BI3877">
        <v>1.5513937140999999E-3</v>
      </c>
      <c r="BJ3877">
        <v>0</v>
      </c>
      <c r="BK3877">
        <v>3.5402889654000006E-4</v>
      </c>
      <c r="BL3877">
        <v>0</v>
      </c>
      <c r="BM3877">
        <v>1.95834052626E-4</v>
      </c>
      <c r="BN3877">
        <v>0</v>
      </c>
      <c r="BO3877">
        <v>1.7968636665000003E-3</v>
      </c>
      <c r="BP3877">
        <v>0</v>
      </c>
      <c r="BQ3877">
        <v>3.5788206585999995E-3</v>
      </c>
      <c r="BR3877">
        <v>0</v>
      </c>
      <c r="BS3877">
        <v>186.42337980000002</v>
      </c>
      <c r="BT3877">
        <v>653.54159690000006</v>
      </c>
      <c r="BU3877">
        <v>92</v>
      </c>
      <c r="BV3877">
        <v>17150.9509416</v>
      </c>
      <c r="BW3877">
        <v>4155.0511986705969</v>
      </c>
      <c r="BX3877">
        <v>1.3340943106300001</v>
      </c>
      <c r="BY3877">
        <v>1.4961556168E-2</v>
      </c>
      <c r="BZ3877">
        <v>5.3646125109999996E-4</v>
      </c>
      <c r="CA3877">
        <v>4.9354435101200012E-4</v>
      </c>
      <c r="CB3877">
        <v>1.0811126062E-4</v>
      </c>
      <c r="CC3877">
        <v>3.5518459054996988E-2</v>
      </c>
    </row>
    <row r="3878" spans="1:81" x14ac:dyDescent="0.25">
      <c r="A3878" s="19" t="s">
        <v>400</v>
      </c>
      <c r="B3878" s="20" t="s">
        <v>348</v>
      </c>
      <c r="C3878" s="20" t="s">
        <v>407</v>
      </c>
      <c r="D3878" s="20" t="s">
        <v>435</v>
      </c>
      <c r="E3878" s="20" t="s">
        <v>140</v>
      </c>
      <c r="F3878" s="20" t="s">
        <v>139</v>
      </c>
      <c r="G3878" s="20" t="s">
        <v>37</v>
      </c>
      <c r="H3878" s="20" t="s">
        <v>68</v>
      </c>
      <c r="I3878" s="20">
        <v>15.859038776999999</v>
      </c>
      <c r="J3878" s="20">
        <v>0.14840109961699999</v>
      </c>
      <c r="K3878" s="20">
        <v>2.7164690770199998E-3</v>
      </c>
      <c r="L3878" s="20">
        <v>8.9182588176999999E-5</v>
      </c>
      <c r="M3878" s="20">
        <v>8.2047981122840004E-5</v>
      </c>
      <c r="N3878" s="20">
        <v>1.82385908061E-5</v>
      </c>
      <c r="O3878" s="27">
        <v>4.0097109797505573E-3</v>
      </c>
      <c r="AT3878">
        <v>0</v>
      </c>
      <c r="AU3878">
        <v>2.7164690770199998E-3</v>
      </c>
      <c r="AV3878">
        <v>0</v>
      </c>
      <c r="AW3878">
        <v>0.8072411975799999</v>
      </c>
      <c r="AX3878">
        <v>0</v>
      </c>
      <c r="AY3878">
        <v>1.82385908061E-5</v>
      </c>
      <c r="AZ3878">
        <v>0</v>
      </c>
      <c r="BA3878">
        <v>8.9182588176999999E-5</v>
      </c>
      <c r="BB3878">
        <v>0</v>
      </c>
      <c r="BC3878">
        <v>1.152963680957966E-4</v>
      </c>
      <c r="BD3878">
        <v>0</v>
      </c>
      <c r="BE3878">
        <v>1.0341225643699999E-4</v>
      </c>
      <c r="BF3878">
        <v>0</v>
      </c>
      <c r="BG3878">
        <v>1.7609259568999999E-5</v>
      </c>
      <c r="BH3878">
        <v>0</v>
      </c>
      <c r="BI3878">
        <v>7.4638223019999996E-5</v>
      </c>
      <c r="BJ3878">
        <v>0</v>
      </c>
      <c r="BK3878">
        <v>5.0367118904999996E-5</v>
      </c>
      <c r="BL3878">
        <v>0</v>
      </c>
      <c r="BM3878">
        <v>5.7269157797799995E-6</v>
      </c>
      <c r="BN3878">
        <v>0</v>
      </c>
      <c r="BO3878">
        <v>3.0099500409399996E-4</v>
      </c>
      <c r="BP3878">
        <v>0</v>
      </c>
      <c r="BQ3878">
        <v>1.4132200672000003E-4</v>
      </c>
      <c r="BR3878">
        <v>0</v>
      </c>
      <c r="BS3878">
        <v>15.859038776999999</v>
      </c>
      <c r="BT3878">
        <v>37.630005123999993</v>
      </c>
      <c r="BU3878">
        <v>92</v>
      </c>
      <c r="BV3878">
        <v>1459.0315674840001</v>
      </c>
      <c r="BW3878">
        <v>837.85985160149801</v>
      </c>
      <c r="BX3878">
        <v>0.14840109961699999</v>
      </c>
      <c r="BY3878">
        <v>2.7164690770199998E-3</v>
      </c>
      <c r="BZ3878">
        <v>8.9182588176999999E-5</v>
      </c>
      <c r="CA3878">
        <v>8.2047981122840004E-5</v>
      </c>
      <c r="CB3878">
        <v>1.82385908061E-5</v>
      </c>
      <c r="CC3878">
        <v>4.0097109797505573E-3</v>
      </c>
    </row>
    <row r="3879" spans="1:81" x14ac:dyDescent="0.25">
      <c r="A3879" s="19" t="s">
        <v>400</v>
      </c>
      <c r="B3879" s="20" t="s">
        <v>348</v>
      </c>
      <c r="C3879" s="20" t="s">
        <v>407</v>
      </c>
      <c r="D3879" s="20" t="s">
        <v>435</v>
      </c>
      <c r="E3879" s="20" t="s">
        <v>141</v>
      </c>
      <c r="F3879" s="20" t="s">
        <v>51</v>
      </c>
      <c r="G3879" s="20" t="s">
        <v>37</v>
      </c>
      <c r="H3879" s="20" t="s">
        <v>68</v>
      </c>
      <c r="I3879" s="20">
        <v>543.90226969000003</v>
      </c>
      <c r="J3879" s="20">
        <v>3.7752296728000005</v>
      </c>
      <c r="K3879" s="20">
        <v>4.5006949056999999E-2</v>
      </c>
      <c r="L3879" s="20">
        <v>2.4259589824000001E-3</v>
      </c>
      <c r="M3879" s="20">
        <v>2.2318822638080003E-3</v>
      </c>
      <c r="N3879" s="20">
        <v>3.4711724773000001E-4</v>
      </c>
      <c r="O3879" s="27">
        <v>0.12318134169063649</v>
      </c>
      <c r="AT3879">
        <v>0</v>
      </c>
      <c r="AU3879">
        <v>4.5006949056999999E-2</v>
      </c>
      <c r="AV3879">
        <v>0</v>
      </c>
      <c r="AW3879">
        <v>15.368350250000001</v>
      </c>
      <c r="AX3879">
        <v>0</v>
      </c>
      <c r="AY3879">
        <v>3.4711724773000001E-4</v>
      </c>
      <c r="AZ3879">
        <v>0</v>
      </c>
      <c r="BA3879">
        <v>2.4259589824000001E-3</v>
      </c>
      <c r="BB3879">
        <v>0</v>
      </c>
      <c r="BC3879">
        <v>6.8599875000000004E-6</v>
      </c>
      <c r="BD3879">
        <v>0</v>
      </c>
      <c r="BE3879">
        <v>1.8362530555399998E-3</v>
      </c>
      <c r="BF3879">
        <v>0</v>
      </c>
      <c r="BG3879">
        <v>1.1063850964900001E-3</v>
      </c>
      <c r="BH3879">
        <v>0</v>
      </c>
      <c r="BI3879">
        <v>6.3109071628000002E-3</v>
      </c>
      <c r="BJ3879">
        <v>0</v>
      </c>
      <c r="BK3879">
        <v>1.60091903E-3</v>
      </c>
      <c r="BL3879">
        <v>0</v>
      </c>
      <c r="BM3879">
        <v>2.3565755269999998E-4</v>
      </c>
      <c r="BN3879">
        <v>0</v>
      </c>
      <c r="BO3879">
        <v>5.7886986912000001E-3</v>
      </c>
      <c r="BP3879">
        <v>0</v>
      </c>
      <c r="BQ3879">
        <v>5.8667740316999993E-3</v>
      </c>
      <c r="BR3879">
        <v>0</v>
      </c>
      <c r="BS3879">
        <v>543.90226969000003</v>
      </c>
      <c r="BT3879">
        <v>1803.6108889399998</v>
      </c>
      <c r="BU3879">
        <v>92</v>
      </c>
      <c r="BV3879">
        <v>50039.008811480002</v>
      </c>
      <c r="BW3879">
        <v>13610.893726258309</v>
      </c>
      <c r="BX3879">
        <v>3.7752296728000005</v>
      </c>
      <c r="BY3879">
        <v>4.5006949056999999E-2</v>
      </c>
      <c r="BZ3879">
        <v>2.4259589824000001E-3</v>
      </c>
      <c r="CA3879">
        <v>2.2318822638080003E-3</v>
      </c>
      <c r="CB3879">
        <v>3.4711724773000001E-4</v>
      </c>
      <c r="CC3879">
        <v>0.12318134169063649</v>
      </c>
    </row>
    <row r="3880" spans="1:81" x14ac:dyDescent="0.25">
      <c r="A3880" s="19" t="s">
        <v>400</v>
      </c>
      <c r="B3880" s="20" t="s">
        <v>348</v>
      </c>
      <c r="C3880" s="20" t="s">
        <v>407</v>
      </c>
      <c r="D3880" s="20" t="s">
        <v>435</v>
      </c>
      <c r="E3880" s="20" t="s">
        <v>143</v>
      </c>
      <c r="F3880" s="20" t="s">
        <v>142</v>
      </c>
      <c r="G3880" s="20" t="s">
        <v>35</v>
      </c>
      <c r="H3880" s="20" t="s">
        <v>68</v>
      </c>
      <c r="I3880" s="20">
        <v>460.10674250000005</v>
      </c>
      <c r="J3880" s="20">
        <v>0.11638439348999999</v>
      </c>
      <c r="K3880" s="20">
        <v>1.2736241683999998E-3</v>
      </c>
      <c r="L3880" s="20">
        <v>7.9326613449999991E-5</v>
      </c>
      <c r="M3880" s="20">
        <v>7.2980484373999998E-5</v>
      </c>
      <c r="N3880" s="20">
        <v>8.3199678680000007E-6</v>
      </c>
      <c r="O3880" s="27">
        <v>7.9994978684810401E-3</v>
      </c>
      <c r="AT3880">
        <v>0</v>
      </c>
      <c r="AU3880">
        <v>1.2736241683999998E-3</v>
      </c>
      <c r="AV3880">
        <v>0</v>
      </c>
      <c r="AW3880">
        <v>0.3686301253</v>
      </c>
      <c r="AX3880">
        <v>0</v>
      </c>
      <c r="AY3880">
        <v>8.3199678680000007E-6</v>
      </c>
      <c r="AZ3880">
        <v>0</v>
      </c>
      <c r="BA3880">
        <v>7.9326613449999991E-5</v>
      </c>
      <c r="BB3880">
        <v>0</v>
      </c>
      <c r="BC3880">
        <v>1.058223988E-5</v>
      </c>
      <c r="BD3880">
        <v>0</v>
      </c>
      <c r="BE3880">
        <v>1.1298188539999999E-3</v>
      </c>
      <c r="BF3880">
        <v>0</v>
      </c>
      <c r="BG3880">
        <v>1.7758921717000002E-4</v>
      </c>
      <c r="BH3880">
        <v>0</v>
      </c>
      <c r="BI3880">
        <v>2.9181781989000001E-4</v>
      </c>
      <c r="BJ3880">
        <v>0</v>
      </c>
      <c r="BK3880">
        <v>1.1481805893000002E-3</v>
      </c>
      <c r="BL3880">
        <v>0</v>
      </c>
      <c r="BM3880">
        <v>3.053437429E-4</v>
      </c>
      <c r="BN3880">
        <v>0</v>
      </c>
      <c r="BO3880">
        <v>1.4205052119999997E-4</v>
      </c>
      <c r="BP3880">
        <v>0</v>
      </c>
      <c r="BQ3880">
        <v>2.2598612268999999E-4</v>
      </c>
      <c r="BR3880">
        <v>0</v>
      </c>
      <c r="BS3880">
        <v>460.10674250000005</v>
      </c>
      <c r="BT3880">
        <v>94.768395029999994</v>
      </c>
      <c r="BU3880">
        <v>92</v>
      </c>
      <c r="BV3880">
        <v>42329.820310000003</v>
      </c>
      <c r="BW3880">
        <v>294.42657788755878</v>
      </c>
      <c r="BX3880">
        <v>0.11638439348999999</v>
      </c>
      <c r="BY3880">
        <v>1.2736241683999998E-3</v>
      </c>
      <c r="BZ3880">
        <v>7.9326613449999991E-5</v>
      </c>
      <c r="CA3880">
        <v>7.2980484373999998E-5</v>
      </c>
      <c r="CB3880">
        <v>8.3199678680000007E-6</v>
      </c>
      <c r="CC3880">
        <v>7.9994978684810401E-3</v>
      </c>
    </row>
    <row r="3881" spans="1:81" x14ac:dyDescent="0.25">
      <c r="A3881" s="19" t="s">
        <v>400</v>
      </c>
      <c r="B3881" s="20" t="s">
        <v>348</v>
      </c>
      <c r="C3881" s="20" t="s">
        <v>407</v>
      </c>
      <c r="D3881" s="20" t="s">
        <v>435</v>
      </c>
      <c r="E3881" s="20" t="s">
        <v>144</v>
      </c>
      <c r="F3881" s="20" t="s">
        <v>142</v>
      </c>
      <c r="G3881" s="20" t="s">
        <v>37</v>
      </c>
      <c r="H3881" s="20" t="s">
        <v>68</v>
      </c>
      <c r="I3881" s="20">
        <v>408.94823101600002</v>
      </c>
      <c r="J3881" s="20">
        <v>0.14915036390799999</v>
      </c>
      <c r="K3881" s="20">
        <v>1.6501434532000003E-3</v>
      </c>
      <c r="L3881" s="20">
        <v>1.01648820847E-4</v>
      </c>
      <c r="M3881" s="20">
        <v>9.3516915179240025E-5</v>
      </c>
      <c r="N3881" s="20">
        <v>1.06891279873E-5</v>
      </c>
      <c r="O3881" s="27">
        <v>9.134848003985398E-3</v>
      </c>
      <c r="AT3881">
        <v>0</v>
      </c>
      <c r="AU3881">
        <v>1.6501434532000003E-3</v>
      </c>
      <c r="AV3881">
        <v>0</v>
      </c>
      <c r="AW3881">
        <v>0.47359763126999999</v>
      </c>
      <c r="AX3881">
        <v>0</v>
      </c>
      <c r="AY3881">
        <v>1.06891279873E-5</v>
      </c>
      <c r="AZ3881">
        <v>0</v>
      </c>
      <c r="BA3881">
        <v>1.01648820847E-4</v>
      </c>
      <c r="BB3881">
        <v>0</v>
      </c>
      <c r="BC3881">
        <v>1.6705769849999999E-5</v>
      </c>
      <c r="BD3881">
        <v>0</v>
      </c>
      <c r="BE3881">
        <v>1.004959289339E-3</v>
      </c>
      <c r="BF3881">
        <v>0</v>
      </c>
      <c r="BG3881">
        <v>5.6897677259200003E-5</v>
      </c>
      <c r="BH3881">
        <v>0</v>
      </c>
      <c r="BI3881">
        <v>3.7343029690060003E-4</v>
      </c>
      <c r="BJ3881">
        <v>0</v>
      </c>
      <c r="BK3881">
        <v>1.0199754470999998E-3</v>
      </c>
      <c r="BL3881">
        <v>0</v>
      </c>
      <c r="BM3881">
        <v>3.394911882E-4</v>
      </c>
      <c r="BN3881">
        <v>0</v>
      </c>
      <c r="BO3881">
        <v>1.8247385414600005E-4</v>
      </c>
      <c r="BP3881">
        <v>0</v>
      </c>
      <c r="BQ3881">
        <v>2.8947793618799996E-4</v>
      </c>
      <c r="BR3881">
        <v>0</v>
      </c>
      <c r="BS3881">
        <v>408.94823101600002</v>
      </c>
      <c r="BT3881">
        <v>121.29300930100001</v>
      </c>
      <c r="BU3881">
        <v>92</v>
      </c>
      <c r="BV3881">
        <v>37623.237253472013</v>
      </c>
      <c r="BW3881">
        <v>378.95059455007282</v>
      </c>
      <c r="BX3881">
        <v>0.14915036390799999</v>
      </c>
      <c r="BY3881">
        <v>1.6501434532000003E-3</v>
      </c>
      <c r="BZ3881">
        <v>1.01648820847E-4</v>
      </c>
      <c r="CA3881">
        <v>9.3516915179240025E-5</v>
      </c>
      <c r="CB3881">
        <v>1.06891279873E-5</v>
      </c>
      <c r="CC3881">
        <v>9.134848003985398E-3</v>
      </c>
    </row>
    <row r="3882" spans="1:81" x14ac:dyDescent="0.25">
      <c r="A3882" s="19" t="s">
        <v>400</v>
      </c>
      <c r="B3882" s="20" t="s">
        <v>348</v>
      </c>
      <c r="C3882" s="20" t="s">
        <v>407</v>
      </c>
      <c r="D3882" s="20" t="s">
        <v>435</v>
      </c>
      <c r="E3882" s="20" t="s">
        <v>146</v>
      </c>
      <c r="F3882" s="20" t="s">
        <v>145</v>
      </c>
      <c r="G3882" s="20" t="s">
        <v>54</v>
      </c>
      <c r="H3882" s="20" t="s">
        <v>68</v>
      </c>
      <c r="I3882" s="20">
        <v>0.54579580000000005</v>
      </c>
      <c r="J3882" s="20">
        <v>1.7307534800000001E-3</v>
      </c>
      <c r="K3882" s="20">
        <v>1.8950382900000003E-5</v>
      </c>
      <c r="L3882" s="20">
        <v>7.1698534999999998E-7</v>
      </c>
      <c r="M3882" s="20">
        <v>6.5962652200000007E-7</v>
      </c>
      <c r="N3882" s="20">
        <v>1.3995696E-7</v>
      </c>
      <c r="O3882" s="27">
        <v>4.4902157545000013E-5</v>
      </c>
      <c r="AT3882">
        <v>0</v>
      </c>
      <c r="AU3882">
        <v>1.8950382900000003E-5</v>
      </c>
      <c r="AV3882">
        <v>0</v>
      </c>
      <c r="AW3882">
        <v>6.1959301000000001E-3</v>
      </c>
      <c r="AX3882">
        <v>0</v>
      </c>
      <c r="AY3882">
        <v>1.3995696E-7</v>
      </c>
      <c r="AZ3882">
        <v>0</v>
      </c>
      <c r="BA3882">
        <v>7.1698534999999998E-7</v>
      </c>
      <c r="BB3882">
        <v>0</v>
      </c>
      <c r="BC3882">
        <v>0</v>
      </c>
      <c r="BD3882">
        <v>0</v>
      </c>
      <c r="BE3882">
        <v>1.06151311E-6</v>
      </c>
      <c r="BF3882">
        <v>0</v>
      </c>
      <c r="BG3882">
        <v>6.5362394E-7</v>
      </c>
      <c r="BH3882">
        <v>0</v>
      </c>
      <c r="BI3882">
        <v>2.8768477999999999E-6</v>
      </c>
      <c r="BJ3882">
        <v>0</v>
      </c>
      <c r="BK3882">
        <v>1.0860093200000002E-6</v>
      </c>
      <c r="BL3882">
        <v>0</v>
      </c>
      <c r="BM3882">
        <v>1.70351157E-7</v>
      </c>
      <c r="BN3882">
        <v>0</v>
      </c>
      <c r="BO3882">
        <v>2.13621185E-6</v>
      </c>
      <c r="BP3882">
        <v>0</v>
      </c>
      <c r="BQ3882">
        <v>8.8174798000000005E-7</v>
      </c>
      <c r="BR3882">
        <v>0</v>
      </c>
      <c r="BS3882">
        <v>0.54579580000000005</v>
      </c>
      <c r="BT3882">
        <v>0.79061040999999999</v>
      </c>
      <c r="BU3882">
        <v>92</v>
      </c>
      <c r="BV3882">
        <v>50.213213600000003</v>
      </c>
      <c r="BW3882">
        <v>5.3833747195569117</v>
      </c>
      <c r="BX3882">
        <v>1.7307534800000001E-3</v>
      </c>
      <c r="BY3882">
        <v>1.8950382900000003E-5</v>
      </c>
      <c r="BZ3882">
        <v>7.1698534999999998E-7</v>
      </c>
      <c r="CA3882">
        <v>6.5962652200000007E-7</v>
      </c>
      <c r="CB3882">
        <v>1.3995696E-7</v>
      </c>
      <c r="CC3882">
        <v>4.4902157545000013E-5</v>
      </c>
    </row>
    <row r="3883" spans="1:81" x14ac:dyDescent="0.25">
      <c r="A3883" s="19" t="s">
        <v>400</v>
      </c>
      <c r="B3883" s="20" t="s">
        <v>348</v>
      </c>
      <c r="C3883" s="20" t="s">
        <v>407</v>
      </c>
      <c r="D3883" s="20" t="s">
        <v>435</v>
      </c>
      <c r="E3883" s="20" t="s">
        <v>148</v>
      </c>
      <c r="F3883" s="20" t="s">
        <v>147</v>
      </c>
      <c r="G3883" s="20" t="s">
        <v>54</v>
      </c>
      <c r="H3883" s="20" t="s">
        <v>68</v>
      </c>
      <c r="I3883" s="20">
        <v>0.29980326600000001</v>
      </c>
      <c r="J3883" s="20">
        <v>2.7830029970000005E-3</v>
      </c>
      <c r="K3883" s="20">
        <v>1.161195827E-4</v>
      </c>
      <c r="L3883" s="20">
        <v>2.4738201339999999E-6</v>
      </c>
      <c r="M3883" s="20">
        <v>2.2759145232799998E-6</v>
      </c>
      <c r="N3883" s="20">
        <v>5.6320324299999997E-7</v>
      </c>
      <c r="O3883" s="27">
        <v>9.1915405252425032E-5</v>
      </c>
      <c r="AT3883">
        <v>0</v>
      </c>
      <c r="AU3883">
        <v>1.161195827E-4</v>
      </c>
      <c r="AV3883">
        <v>0</v>
      </c>
      <c r="AW3883">
        <v>2.4923460210000001E-2</v>
      </c>
      <c r="AX3883">
        <v>0</v>
      </c>
      <c r="AY3883">
        <v>5.6320324299999997E-7</v>
      </c>
      <c r="AZ3883">
        <v>0</v>
      </c>
      <c r="BA3883">
        <v>2.4738201339999999E-6</v>
      </c>
      <c r="BB3883">
        <v>0</v>
      </c>
      <c r="BC3883">
        <v>1.0819734145E-5</v>
      </c>
      <c r="BD3883">
        <v>0</v>
      </c>
      <c r="BE3883">
        <v>2.2703099220000003E-6</v>
      </c>
      <c r="BF3883">
        <v>0</v>
      </c>
      <c r="BG3883">
        <v>4.3680088130000002E-7</v>
      </c>
      <c r="BH3883">
        <v>0</v>
      </c>
      <c r="BI3883">
        <v>1.8771994829999999E-6</v>
      </c>
      <c r="BJ3883">
        <v>0</v>
      </c>
      <c r="BK3883">
        <v>6.6706241000000005E-7</v>
      </c>
      <c r="BL3883">
        <v>0</v>
      </c>
      <c r="BM3883">
        <v>9.5326775999999999E-8</v>
      </c>
      <c r="BN3883">
        <v>0</v>
      </c>
      <c r="BO3883">
        <v>8.4875598799999992E-6</v>
      </c>
      <c r="BP3883">
        <v>0</v>
      </c>
      <c r="BQ3883">
        <v>5.5751382000000001E-7</v>
      </c>
      <c r="BR3883">
        <v>0</v>
      </c>
      <c r="BS3883">
        <v>0.29980326600000001</v>
      </c>
      <c r="BT3883">
        <v>0.83515174400000003</v>
      </c>
      <c r="BU3883">
        <v>92</v>
      </c>
      <c r="BV3883">
        <v>27.581900472000001</v>
      </c>
      <c r="BW3883">
        <v>29.18061658352805</v>
      </c>
      <c r="BX3883">
        <v>2.7830029970000005E-3</v>
      </c>
      <c r="BY3883">
        <v>1.161195827E-4</v>
      </c>
      <c r="BZ3883">
        <v>2.4738201339999999E-6</v>
      </c>
      <c r="CA3883">
        <v>2.2759145232799998E-6</v>
      </c>
      <c r="CB3883">
        <v>5.6320324299999997E-7</v>
      </c>
      <c r="CC3883">
        <v>9.1915405252425032E-5</v>
      </c>
    </row>
    <row r="3884" spans="1:81" x14ac:dyDescent="0.25">
      <c r="A3884" s="19" t="s">
        <v>400</v>
      </c>
      <c r="B3884" s="20" t="s">
        <v>348</v>
      </c>
      <c r="C3884" s="20" t="s">
        <v>407</v>
      </c>
      <c r="D3884" s="20" t="s">
        <v>435</v>
      </c>
      <c r="E3884" s="20" t="s">
        <v>150</v>
      </c>
      <c r="F3884" s="20" t="s">
        <v>149</v>
      </c>
      <c r="G3884" s="20" t="s">
        <v>54</v>
      </c>
      <c r="H3884" s="20" t="s">
        <v>68</v>
      </c>
      <c r="I3884" s="20">
        <v>0</v>
      </c>
      <c r="J3884" s="20">
        <v>0</v>
      </c>
      <c r="K3884" s="20">
        <v>0</v>
      </c>
      <c r="L3884" s="20">
        <v>0</v>
      </c>
      <c r="M3884" s="20">
        <v>0</v>
      </c>
      <c r="N3884" s="20">
        <v>0</v>
      </c>
      <c r="O3884" s="27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  <c r="BT3884">
        <v>0</v>
      </c>
      <c r="BU3884">
        <v>92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</row>
    <row r="3885" spans="1:81" x14ac:dyDescent="0.25">
      <c r="A3885" s="19" t="s">
        <v>400</v>
      </c>
      <c r="B3885" s="20" t="s">
        <v>348</v>
      </c>
      <c r="C3885" s="20" t="s">
        <v>407</v>
      </c>
      <c r="D3885" s="20" t="s">
        <v>435</v>
      </c>
      <c r="E3885" s="20" t="s">
        <v>152</v>
      </c>
      <c r="F3885" s="20" t="s">
        <v>151</v>
      </c>
      <c r="G3885" s="20" t="s">
        <v>54</v>
      </c>
      <c r="H3885" s="20" t="s">
        <v>68</v>
      </c>
      <c r="I3885" s="20">
        <v>2.0294377200000002</v>
      </c>
      <c r="J3885" s="20">
        <v>2.2431235100000002E-3</v>
      </c>
      <c r="K3885" s="20">
        <v>1.7445576499999999E-4</v>
      </c>
      <c r="L3885" s="20">
        <v>1.426529851E-6</v>
      </c>
      <c r="M3885" s="20">
        <v>1.3124074629200001E-6</v>
      </c>
      <c r="N3885" s="20">
        <v>3.79168796E-7</v>
      </c>
      <c r="O3885" s="27">
        <v>1.338722409671E-4</v>
      </c>
      <c r="AT3885">
        <v>0</v>
      </c>
      <c r="AU3885">
        <v>1.7445576499999999E-4</v>
      </c>
      <c r="AV3885">
        <v>0</v>
      </c>
      <c r="AW3885">
        <v>1.6782094399999999E-2</v>
      </c>
      <c r="AX3885">
        <v>0</v>
      </c>
      <c r="AY3885">
        <v>3.79168796E-7</v>
      </c>
      <c r="AZ3885">
        <v>0</v>
      </c>
      <c r="BA3885">
        <v>1.426529851E-6</v>
      </c>
      <c r="BB3885">
        <v>0</v>
      </c>
      <c r="BC3885">
        <v>2.6580541100000001E-5</v>
      </c>
      <c r="BD3885">
        <v>0</v>
      </c>
      <c r="BE3885">
        <v>3.3868310500000001E-5</v>
      </c>
      <c r="BF3885">
        <v>0</v>
      </c>
      <c r="BG3885">
        <v>5.7134543299999999E-7</v>
      </c>
      <c r="BH3885">
        <v>0</v>
      </c>
      <c r="BI3885">
        <v>1.4788894909999998E-6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5.7446616200000004E-6</v>
      </c>
      <c r="BP3885">
        <v>0</v>
      </c>
      <c r="BQ3885">
        <v>2.4558655899999998E-7</v>
      </c>
      <c r="BR3885">
        <v>0</v>
      </c>
      <c r="BS3885">
        <v>2.0294377200000002</v>
      </c>
      <c r="BT3885">
        <v>0.69895781300000004</v>
      </c>
      <c r="BU3885">
        <v>92</v>
      </c>
      <c r="BV3885">
        <v>186.70827024000002</v>
      </c>
      <c r="BW3885">
        <v>19.007670207691536</v>
      </c>
      <c r="BX3885">
        <v>2.2431235100000002E-3</v>
      </c>
      <c r="BY3885">
        <v>1.7445576499999999E-4</v>
      </c>
      <c r="BZ3885">
        <v>1.426529851E-6</v>
      </c>
      <c r="CA3885">
        <v>1.3124074629200001E-6</v>
      </c>
      <c r="CB3885">
        <v>3.79168796E-7</v>
      </c>
      <c r="CC3885">
        <v>1.338722409671E-4</v>
      </c>
    </row>
    <row r="3886" spans="1:81" x14ac:dyDescent="0.25">
      <c r="A3886" s="19" t="s">
        <v>400</v>
      </c>
      <c r="B3886" s="20" t="s">
        <v>348</v>
      </c>
      <c r="C3886" s="20" t="s">
        <v>407</v>
      </c>
      <c r="D3886" s="20" t="s">
        <v>435</v>
      </c>
      <c r="E3886" s="20" t="s">
        <v>154</v>
      </c>
      <c r="F3886" s="20" t="s">
        <v>153</v>
      </c>
      <c r="G3886" s="20" t="s">
        <v>54</v>
      </c>
      <c r="H3886" s="20" t="s">
        <v>68</v>
      </c>
      <c r="I3886" s="20">
        <v>0.92247207740000003</v>
      </c>
      <c r="J3886" s="20">
        <v>1.5051140134E-3</v>
      </c>
      <c r="K3886" s="20">
        <v>1.7689567379E-5</v>
      </c>
      <c r="L3886" s="20">
        <v>5.6594524780000004E-7</v>
      </c>
      <c r="M3886" s="20">
        <v>5.2066962797600005E-7</v>
      </c>
      <c r="N3886" s="20">
        <v>1.1630974701000001E-7</v>
      </c>
      <c r="O3886" s="27">
        <v>4.3718997504110003E-5</v>
      </c>
      <c r="AT3886">
        <v>0</v>
      </c>
      <c r="AU3886">
        <v>1.7689567379E-5</v>
      </c>
      <c r="AV3886">
        <v>0</v>
      </c>
      <c r="AW3886">
        <v>5.1491562489999997E-3</v>
      </c>
      <c r="AX3886">
        <v>0</v>
      </c>
      <c r="AY3886">
        <v>1.1630974701000001E-7</v>
      </c>
      <c r="AZ3886">
        <v>0</v>
      </c>
      <c r="BA3886">
        <v>5.6594524780000004E-7</v>
      </c>
      <c r="BB3886">
        <v>0</v>
      </c>
      <c r="BC3886">
        <v>1.1855722E-7</v>
      </c>
      <c r="BD3886">
        <v>0</v>
      </c>
      <c r="BE3886">
        <v>1.707155865E-6</v>
      </c>
      <c r="BF3886">
        <v>0</v>
      </c>
      <c r="BG3886">
        <v>6.7596302669999998E-7</v>
      </c>
      <c r="BH3886">
        <v>0</v>
      </c>
      <c r="BI3886">
        <v>3.5583011029999998E-6</v>
      </c>
      <c r="BJ3886">
        <v>0</v>
      </c>
      <c r="BK3886">
        <v>1.9150364120000002E-6</v>
      </c>
      <c r="BL3886">
        <v>0</v>
      </c>
      <c r="BM3886">
        <v>2.4657250373100001E-6</v>
      </c>
      <c r="BN3886">
        <v>0</v>
      </c>
      <c r="BO3886">
        <v>1.7763368492000001E-6</v>
      </c>
      <c r="BP3886">
        <v>0</v>
      </c>
      <c r="BQ3886">
        <v>8.0633952589999996E-7</v>
      </c>
      <c r="BR3886">
        <v>0</v>
      </c>
      <c r="BS3886">
        <v>0.92247207740000003</v>
      </c>
      <c r="BT3886">
        <v>0.81763141460000011</v>
      </c>
      <c r="BU3886">
        <v>92</v>
      </c>
      <c r="BV3886">
        <v>84.867431120800006</v>
      </c>
      <c r="BW3886">
        <v>4.4300576332561308</v>
      </c>
      <c r="BX3886">
        <v>1.5051140134E-3</v>
      </c>
      <c r="BY3886">
        <v>1.7689567379E-5</v>
      </c>
      <c r="BZ3886">
        <v>5.6594524780000004E-7</v>
      </c>
      <c r="CA3886">
        <v>5.2066962797600005E-7</v>
      </c>
      <c r="CB3886">
        <v>1.1630974701000001E-7</v>
      </c>
      <c r="CC3886">
        <v>4.3718997504110003E-5</v>
      </c>
    </row>
    <row r="3887" spans="1:81" x14ac:dyDescent="0.25">
      <c r="A3887" s="19" t="s">
        <v>400</v>
      </c>
      <c r="B3887" s="20" t="s">
        <v>348</v>
      </c>
      <c r="C3887" s="20" t="s">
        <v>407</v>
      </c>
      <c r="D3887" s="20" t="s">
        <v>435</v>
      </c>
      <c r="E3887" s="20" t="s">
        <v>155</v>
      </c>
      <c r="F3887" s="20" t="s">
        <v>53</v>
      </c>
      <c r="G3887" s="20" t="s">
        <v>54</v>
      </c>
      <c r="H3887" s="20" t="s">
        <v>68</v>
      </c>
      <c r="I3887" s="20">
        <v>16.735174070000003</v>
      </c>
      <c r="J3887" s="20">
        <v>1.4226203729999999E-2</v>
      </c>
      <c r="K3887" s="20">
        <v>3.0249478400000001E-4</v>
      </c>
      <c r="L3887" s="20">
        <v>9.0260466300000013E-6</v>
      </c>
      <c r="M3887" s="20">
        <v>8.3039628995999998E-6</v>
      </c>
      <c r="N3887" s="20">
        <v>1.271962481E-6</v>
      </c>
      <c r="O3887" s="27">
        <v>6.6268831572419108E-4</v>
      </c>
      <c r="AT3887">
        <v>0</v>
      </c>
      <c r="AU3887">
        <v>3.0249478400000001E-4</v>
      </c>
      <c r="AV3887">
        <v>0</v>
      </c>
      <c r="AW3887">
        <v>5.6324002999999997E-2</v>
      </c>
      <c r="AX3887">
        <v>0</v>
      </c>
      <c r="AY3887">
        <v>1.271962481E-6</v>
      </c>
      <c r="AZ3887">
        <v>0</v>
      </c>
      <c r="BA3887">
        <v>9.0260466300000013E-6</v>
      </c>
      <c r="BB3887">
        <v>0</v>
      </c>
      <c r="BC3887">
        <v>3.2558799026999996E-5</v>
      </c>
      <c r="BD3887">
        <v>0</v>
      </c>
      <c r="BE3887">
        <v>6.0814127499999996E-5</v>
      </c>
      <c r="BF3887">
        <v>0</v>
      </c>
      <c r="BG3887">
        <v>5.6021290329999999E-6</v>
      </c>
      <c r="BH3887">
        <v>0</v>
      </c>
      <c r="BI3887">
        <v>2.6790547479999994E-5</v>
      </c>
      <c r="BJ3887">
        <v>0</v>
      </c>
      <c r="BK3887">
        <v>4.0537227299999997E-5</v>
      </c>
      <c r="BL3887">
        <v>0</v>
      </c>
      <c r="BM3887">
        <v>3.4267469399999998E-5</v>
      </c>
      <c r="BN3887">
        <v>0</v>
      </c>
      <c r="BO3887">
        <v>1.9570501299999999E-5</v>
      </c>
      <c r="BP3887">
        <v>0</v>
      </c>
      <c r="BQ3887">
        <v>5.924640301999999E-6</v>
      </c>
      <c r="BR3887">
        <v>0</v>
      </c>
      <c r="BS3887">
        <v>16.735174070000003</v>
      </c>
      <c r="BT3887">
        <v>6.7808880730000016</v>
      </c>
      <c r="BU3887">
        <v>92</v>
      </c>
      <c r="BV3887">
        <v>1539.6360144400003</v>
      </c>
      <c r="BW3887">
        <v>50.76247708235109</v>
      </c>
      <c r="BX3887">
        <v>1.4226203729999999E-2</v>
      </c>
      <c r="BY3887">
        <v>3.0249478400000001E-4</v>
      </c>
      <c r="BZ3887">
        <v>9.0260466300000013E-6</v>
      </c>
      <c r="CA3887">
        <v>8.3039628995999998E-6</v>
      </c>
      <c r="CB3887">
        <v>1.271962481E-6</v>
      </c>
      <c r="CC3887">
        <v>6.6268831572419108E-4</v>
      </c>
    </row>
    <row r="3888" spans="1:81" x14ac:dyDescent="0.25">
      <c r="A3888" s="19" t="s">
        <v>400</v>
      </c>
      <c r="B3888" s="20" t="s">
        <v>348</v>
      </c>
      <c r="C3888" s="20" t="s">
        <v>407</v>
      </c>
      <c r="D3888" s="20" t="s">
        <v>435</v>
      </c>
      <c r="E3888" s="20" t="s">
        <v>157</v>
      </c>
      <c r="F3888" s="20" t="s">
        <v>156</v>
      </c>
      <c r="G3888" s="20" t="s">
        <v>54</v>
      </c>
      <c r="H3888" s="20" t="s">
        <v>68</v>
      </c>
      <c r="I3888" s="20">
        <v>81.400414830000003</v>
      </c>
      <c r="J3888" s="20">
        <v>4.7352682010000001E-2</v>
      </c>
      <c r="K3888" s="20">
        <v>4.0417833450000001E-4</v>
      </c>
      <c r="L3888" s="20">
        <v>1.1566925584999999E-5</v>
      </c>
      <c r="M3888" s="20">
        <v>1.06415715382E-5</v>
      </c>
      <c r="N3888" s="20">
        <v>2.7690369969999999E-6</v>
      </c>
      <c r="O3888" s="27">
        <v>1.7409917761980003E-3</v>
      </c>
      <c r="AT3888">
        <v>0</v>
      </c>
      <c r="AU3888">
        <v>4.0417833450000001E-4</v>
      </c>
      <c r="AV3888">
        <v>0</v>
      </c>
      <c r="AW3888">
        <v>0.12262451079</v>
      </c>
      <c r="AX3888">
        <v>0</v>
      </c>
      <c r="AY3888">
        <v>2.7690369969999999E-6</v>
      </c>
      <c r="AZ3888">
        <v>0</v>
      </c>
      <c r="BA3888">
        <v>1.1566925584999999E-5</v>
      </c>
      <c r="BB3888">
        <v>0</v>
      </c>
      <c r="BC3888">
        <v>2.4855517749999996E-4</v>
      </c>
      <c r="BD3888">
        <v>0</v>
      </c>
      <c r="BE3888">
        <v>3.4597310179999999E-5</v>
      </c>
      <c r="BF3888">
        <v>0</v>
      </c>
      <c r="BG3888">
        <v>1.4656382961E-5</v>
      </c>
      <c r="BH3888">
        <v>0</v>
      </c>
      <c r="BI3888">
        <v>8.671653486E-5</v>
      </c>
      <c r="BJ3888">
        <v>0</v>
      </c>
      <c r="BK3888">
        <v>7.1535581869999989E-5</v>
      </c>
      <c r="BL3888">
        <v>0</v>
      </c>
      <c r="BM3888">
        <v>1.4779412280000002E-4</v>
      </c>
      <c r="BN3888">
        <v>0</v>
      </c>
      <c r="BO3888">
        <v>4.2697653430000004E-5</v>
      </c>
      <c r="BP3888">
        <v>0</v>
      </c>
      <c r="BQ3888">
        <v>8.945768392E-5</v>
      </c>
      <c r="BR3888">
        <v>0</v>
      </c>
      <c r="BS3888">
        <v>81.400414830000003</v>
      </c>
      <c r="BT3888">
        <v>17.728063112000001</v>
      </c>
      <c r="BU3888">
        <v>92</v>
      </c>
      <c r="BV3888">
        <v>7488.8381643600005</v>
      </c>
      <c r="BW3888">
        <v>94.638863329769734</v>
      </c>
      <c r="BX3888">
        <v>4.7352682010000001E-2</v>
      </c>
      <c r="BY3888">
        <v>4.0417833450000001E-4</v>
      </c>
      <c r="BZ3888">
        <v>1.1566925584999999E-5</v>
      </c>
      <c r="CA3888">
        <v>1.06415715382E-5</v>
      </c>
      <c r="CB3888">
        <v>2.7690369969999999E-6</v>
      </c>
      <c r="CC3888">
        <v>1.7409917761980003E-3</v>
      </c>
    </row>
    <row r="3889" spans="1:81" x14ac:dyDescent="0.25">
      <c r="A3889" s="19" t="s">
        <v>400</v>
      </c>
      <c r="B3889" s="20" t="s">
        <v>348</v>
      </c>
      <c r="C3889" s="20" t="s">
        <v>407</v>
      </c>
      <c r="D3889" s="20" t="s">
        <v>435</v>
      </c>
      <c r="E3889" s="20" t="s">
        <v>159</v>
      </c>
      <c r="F3889" s="20" t="s">
        <v>158</v>
      </c>
      <c r="G3889" s="20" t="s">
        <v>54</v>
      </c>
      <c r="H3889" s="20" t="s">
        <v>68</v>
      </c>
      <c r="I3889" s="20">
        <v>1.2683985200000001</v>
      </c>
      <c r="J3889" s="20">
        <v>3.5667785999999998E-3</v>
      </c>
      <c r="K3889" s="20">
        <v>2.7740114999999998E-4</v>
      </c>
      <c r="L3889" s="20">
        <v>2.2683168999999998E-6</v>
      </c>
      <c r="M3889" s="20">
        <v>2.0868515480000003E-6</v>
      </c>
      <c r="N3889" s="20">
        <v>6.0291415000000006E-7</v>
      </c>
      <c r="O3889" s="27">
        <v>1.9409921996400002E-4</v>
      </c>
      <c r="AT3889">
        <v>0</v>
      </c>
      <c r="AU3889">
        <v>2.7740114999999998E-4</v>
      </c>
      <c r="AV3889">
        <v>0</v>
      </c>
      <c r="AW3889">
        <v>2.6685112E-2</v>
      </c>
      <c r="AX3889">
        <v>0</v>
      </c>
      <c r="AY3889">
        <v>6.0291415000000006E-7</v>
      </c>
      <c r="AZ3889">
        <v>0</v>
      </c>
      <c r="BA3889">
        <v>2.2683168999999998E-6</v>
      </c>
      <c r="BB3889">
        <v>0</v>
      </c>
      <c r="BC3889">
        <v>4.2265572000000001E-5</v>
      </c>
      <c r="BD3889">
        <v>0</v>
      </c>
      <c r="BE3889">
        <v>3.6718802000000004E-5</v>
      </c>
      <c r="BF3889">
        <v>0</v>
      </c>
      <c r="BG3889">
        <v>4.9887707999999997E-7</v>
      </c>
      <c r="BH3889">
        <v>0</v>
      </c>
      <c r="BI3889">
        <v>1.2913099500000001E-6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9.1345532000000002E-6</v>
      </c>
      <c r="BP3889">
        <v>0</v>
      </c>
      <c r="BQ3889">
        <v>2.2511919199999997E-7</v>
      </c>
      <c r="BR3889">
        <v>0</v>
      </c>
      <c r="BS3889">
        <v>1.2683985200000001</v>
      </c>
      <c r="BT3889">
        <v>0.61030315000000002</v>
      </c>
      <c r="BU3889">
        <v>92</v>
      </c>
      <c r="BV3889">
        <v>116.69266383999999</v>
      </c>
      <c r="BW3889">
        <v>30.223986510378939</v>
      </c>
      <c r="BX3889">
        <v>3.5667785999999998E-3</v>
      </c>
      <c r="BY3889">
        <v>2.7740114999999998E-4</v>
      </c>
      <c r="BZ3889">
        <v>2.2683168999999998E-6</v>
      </c>
      <c r="CA3889">
        <v>2.0868515480000003E-6</v>
      </c>
      <c r="CB3889">
        <v>6.0291415000000006E-7</v>
      </c>
      <c r="CC3889">
        <v>1.9409921996400002E-4</v>
      </c>
    </row>
    <row r="3890" spans="1:81" x14ac:dyDescent="0.25">
      <c r="A3890" s="19" t="s">
        <v>400</v>
      </c>
      <c r="B3890" s="20" t="s">
        <v>348</v>
      </c>
      <c r="C3890" s="20" t="s">
        <v>407</v>
      </c>
      <c r="D3890" s="20" t="s">
        <v>435</v>
      </c>
      <c r="E3890" s="20" t="s">
        <v>161</v>
      </c>
      <c r="F3890" s="20" t="s">
        <v>160</v>
      </c>
      <c r="G3890" s="20" t="s">
        <v>54</v>
      </c>
      <c r="H3890" s="20" t="s">
        <v>68</v>
      </c>
      <c r="I3890" s="20">
        <v>2.5521723482000001</v>
      </c>
      <c r="J3890" s="20">
        <v>6.7399852019999996E-3</v>
      </c>
      <c r="K3890" s="20">
        <v>3.3112808269999998E-4</v>
      </c>
      <c r="L3890" s="20">
        <v>3.5874681060000001E-6</v>
      </c>
      <c r="M3890" s="20">
        <v>3.3004706575200001E-6</v>
      </c>
      <c r="N3890" s="20">
        <v>8.6631454850000007E-7</v>
      </c>
      <c r="O3890" s="27">
        <v>2.7982962572050004E-4</v>
      </c>
      <c r="AT3890">
        <v>0</v>
      </c>
      <c r="AU3890">
        <v>3.3112808269999998E-4</v>
      </c>
      <c r="AV3890">
        <v>0</v>
      </c>
      <c r="AW3890">
        <v>3.8346198460000001E-2</v>
      </c>
      <c r="AX3890">
        <v>0</v>
      </c>
      <c r="AY3890">
        <v>8.6631454850000007E-7</v>
      </c>
      <c r="AZ3890">
        <v>0</v>
      </c>
      <c r="BA3890">
        <v>3.5874681060000001E-6</v>
      </c>
      <c r="BB3890">
        <v>0</v>
      </c>
      <c r="BC3890">
        <v>4.6063268549999996E-5</v>
      </c>
      <c r="BD3890">
        <v>0</v>
      </c>
      <c r="BE3890">
        <v>2.3305744556999999E-5</v>
      </c>
      <c r="BF3890">
        <v>0</v>
      </c>
      <c r="BG3890">
        <v>1.3208003015999999E-6</v>
      </c>
      <c r="BH3890">
        <v>0</v>
      </c>
      <c r="BI3890">
        <v>6.2365337230000008E-6</v>
      </c>
      <c r="BJ3890">
        <v>0</v>
      </c>
      <c r="BK3890">
        <v>7.0046484299999995E-6</v>
      </c>
      <c r="BL3890">
        <v>0</v>
      </c>
      <c r="BM3890">
        <v>7.4719835349999999E-6</v>
      </c>
      <c r="BN3890">
        <v>0</v>
      </c>
      <c r="BO3890">
        <v>1.3158104614999997E-5</v>
      </c>
      <c r="BP3890">
        <v>0</v>
      </c>
      <c r="BQ3890">
        <v>1.4714786661E-6</v>
      </c>
      <c r="BR3890">
        <v>0</v>
      </c>
      <c r="BS3890">
        <v>2.5521723482000001</v>
      </c>
      <c r="BT3890">
        <v>1.6028689572000001</v>
      </c>
      <c r="BU3890">
        <v>92</v>
      </c>
      <c r="BV3890">
        <v>234.79985603440005</v>
      </c>
      <c r="BW3890">
        <v>40.686273814936072</v>
      </c>
      <c r="BX3890">
        <v>6.7399852019999996E-3</v>
      </c>
      <c r="BY3890">
        <v>3.3112808269999998E-4</v>
      </c>
      <c r="BZ3890">
        <v>3.5874681060000001E-6</v>
      </c>
      <c r="CA3890">
        <v>3.3004706575200001E-6</v>
      </c>
      <c r="CB3890">
        <v>8.6631454850000007E-7</v>
      </c>
      <c r="CC3890">
        <v>2.7982962572050004E-4</v>
      </c>
    </row>
    <row r="3891" spans="1:81" x14ac:dyDescent="0.25">
      <c r="A3891" s="19" t="s">
        <v>400</v>
      </c>
      <c r="B3891" s="20" t="s">
        <v>348</v>
      </c>
      <c r="C3891" s="20" t="s">
        <v>407</v>
      </c>
      <c r="D3891" s="20" t="s">
        <v>435</v>
      </c>
      <c r="E3891" s="20" t="s">
        <v>163</v>
      </c>
      <c r="F3891" s="20" t="s">
        <v>162</v>
      </c>
      <c r="G3891" s="20" t="s">
        <v>54</v>
      </c>
      <c r="H3891" s="20" t="s">
        <v>68</v>
      </c>
      <c r="I3891" s="20">
        <v>0.35361422299999995</v>
      </c>
      <c r="J3891" s="20">
        <v>2.4088316500000002E-3</v>
      </c>
      <c r="K3891" s="20">
        <v>1.5180708320000001E-4</v>
      </c>
      <c r="L3891" s="20">
        <v>4.5993571630000001E-6</v>
      </c>
      <c r="M3891" s="20">
        <v>4.2314085899600004E-6</v>
      </c>
      <c r="N3891" s="20">
        <v>9.5480119499999994E-7</v>
      </c>
      <c r="O3891" s="27">
        <v>1.1134207960780001E-4</v>
      </c>
      <c r="AT3891">
        <v>0</v>
      </c>
      <c r="AU3891">
        <v>1.5180708320000001E-4</v>
      </c>
      <c r="AV3891">
        <v>0</v>
      </c>
      <c r="AW3891">
        <v>4.2248003340000007E-2</v>
      </c>
      <c r="AX3891">
        <v>0</v>
      </c>
      <c r="AY3891">
        <v>9.5480119499999994E-7</v>
      </c>
      <c r="AZ3891">
        <v>0</v>
      </c>
      <c r="BA3891">
        <v>4.5993571630000001E-6</v>
      </c>
      <c r="BB3891">
        <v>0</v>
      </c>
      <c r="BC3891">
        <v>1.0245671800000001E-5</v>
      </c>
      <c r="BD3891">
        <v>0</v>
      </c>
      <c r="BE3891">
        <v>3.6623833959999998E-6</v>
      </c>
      <c r="BF3891">
        <v>0</v>
      </c>
      <c r="BG3891">
        <v>5.1119533399999988E-7</v>
      </c>
      <c r="BH3891">
        <v>0</v>
      </c>
      <c r="BI3891">
        <v>6.2932818809999993E-6</v>
      </c>
      <c r="BJ3891">
        <v>0</v>
      </c>
      <c r="BK3891">
        <v>7.899503200000001E-8</v>
      </c>
      <c r="BL3891">
        <v>0</v>
      </c>
      <c r="BM3891">
        <v>3.8249527000000001E-9</v>
      </c>
      <c r="BN3891">
        <v>0</v>
      </c>
      <c r="BO3891">
        <v>1.4334419420000001E-5</v>
      </c>
      <c r="BP3891">
        <v>0</v>
      </c>
      <c r="BQ3891">
        <v>1.5065693009999998E-6</v>
      </c>
      <c r="BR3891">
        <v>0</v>
      </c>
      <c r="BS3891">
        <v>0.35361422299999995</v>
      </c>
      <c r="BT3891">
        <v>1.2823573490000002</v>
      </c>
      <c r="BU3891">
        <v>92</v>
      </c>
      <c r="BV3891">
        <v>32.532508516</v>
      </c>
      <c r="BW3891">
        <v>53.091535832812994</v>
      </c>
      <c r="BX3891">
        <v>2.4088316500000002E-3</v>
      </c>
      <c r="BY3891">
        <v>1.5180708320000001E-4</v>
      </c>
      <c r="BZ3891">
        <v>4.5993571630000001E-6</v>
      </c>
      <c r="CA3891">
        <v>4.2314085899600004E-6</v>
      </c>
      <c r="CB3891">
        <v>9.5480119499999994E-7</v>
      </c>
      <c r="CC3891">
        <v>1.1134207960780001E-4</v>
      </c>
    </row>
    <row r="3892" spans="1:81" x14ac:dyDescent="0.25">
      <c r="A3892" s="19" t="s">
        <v>400</v>
      </c>
      <c r="B3892" s="20" t="s">
        <v>348</v>
      </c>
      <c r="C3892" s="20" t="s">
        <v>407</v>
      </c>
      <c r="D3892" s="20" t="s">
        <v>435</v>
      </c>
      <c r="E3892" s="20" t="s">
        <v>164</v>
      </c>
      <c r="F3892" s="20" t="s">
        <v>56</v>
      </c>
      <c r="G3892" s="20" t="s">
        <v>57</v>
      </c>
      <c r="H3892" s="20" t="s">
        <v>68</v>
      </c>
      <c r="I3892" s="20">
        <v>2017.1417300000001</v>
      </c>
      <c r="J3892" s="20">
        <v>1.7579975700000001</v>
      </c>
      <c r="K3892" s="20">
        <v>2.08803049E-2</v>
      </c>
      <c r="L3892" s="20">
        <v>8.2986446000000004E-4</v>
      </c>
      <c r="M3892" s="20">
        <v>7.6347530320000005E-4</v>
      </c>
      <c r="N3892" s="20">
        <v>1.3903474700000001E-4</v>
      </c>
      <c r="O3892" s="27">
        <v>7.598079636647001E-2</v>
      </c>
      <c r="AT3892">
        <v>0</v>
      </c>
      <c r="AU3892">
        <v>2.08803049E-2</v>
      </c>
      <c r="AV3892">
        <v>0</v>
      </c>
      <c r="AW3892">
        <v>6.15572929</v>
      </c>
      <c r="AX3892">
        <v>0</v>
      </c>
      <c r="AY3892">
        <v>1.3903474700000001E-4</v>
      </c>
      <c r="AZ3892">
        <v>0</v>
      </c>
      <c r="BA3892">
        <v>8.2986446000000004E-4</v>
      </c>
      <c r="BB3892">
        <v>0</v>
      </c>
      <c r="BC3892">
        <v>1.8454609E-4</v>
      </c>
      <c r="BD3892">
        <v>0</v>
      </c>
      <c r="BE3892">
        <v>7.2602464900000004E-3</v>
      </c>
      <c r="BF3892">
        <v>0</v>
      </c>
      <c r="BG3892">
        <v>6.5663237699999989E-4</v>
      </c>
      <c r="BH3892">
        <v>0</v>
      </c>
      <c r="BI3892">
        <v>1.0294185799999999E-2</v>
      </c>
      <c r="BJ3892">
        <v>0</v>
      </c>
      <c r="BK3892">
        <v>6.7583624200000005E-3</v>
      </c>
      <c r="BL3892">
        <v>0</v>
      </c>
      <c r="BM3892">
        <v>4.7183863299999993E-3</v>
      </c>
      <c r="BN3892">
        <v>0</v>
      </c>
      <c r="BO3892">
        <v>2.2584933700000001E-3</v>
      </c>
      <c r="BP3892">
        <v>0</v>
      </c>
      <c r="BQ3892">
        <v>3.0546994970000003E-3</v>
      </c>
      <c r="BR3892">
        <v>0</v>
      </c>
      <c r="BS3892">
        <v>2017.1417300000001</v>
      </c>
      <c r="BT3892">
        <v>735.4161170000001</v>
      </c>
      <c r="BU3892">
        <v>92</v>
      </c>
      <c r="BV3892">
        <v>185577.03916000001</v>
      </c>
      <c r="BW3892">
        <v>5232.8007855918868</v>
      </c>
      <c r="BX3892">
        <v>1.7579975700000001</v>
      </c>
      <c r="BY3892">
        <v>2.08803049E-2</v>
      </c>
      <c r="BZ3892">
        <v>8.2986446000000004E-4</v>
      </c>
      <c r="CA3892">
        <v>7.6347530320000005E-4</v>
      </c>
      <c r="CB3892">
        <v>1.3903474700000001E-4</v>
      </c>
      <c r="CC3892">
        <v>7.598079636647001E-2</v>
      </c>
    </row>
    <row r="3893" spans="1:81" x14ac:dyDescent="0.25">
      <c r="A3893" s="19" t="s">
        <v>400</v>
      </c>
      <c r="B3893" s="20" t="s">
        <v>348</v>
      </c>
      <c r="C3893" s="20" t="s">
        <v>407</v>
      </c>
      <c r="D3893" s="20" t="s">
        <v>435</v>
      </c>
      <c r="E3893" s="20" t="s">
        <v>165</v>
      </c>
      <c r="F3893" s="20" t="s">
        <v>59</v>
      </c>
      <c r="G3893" s="20" t="s">
        <v>57</v>
      </c>
      <c r="H3893" s="20" t="s">
        <v>68</v>
      </c>
      <c r="I3893" s="20">
        <v>354.98374566900003</v>
      </c>
      <c r="J3893" s="20">
        <v>0.34530320316799995</v>
      </c>
      <c r="K3893" s="20">
        <v>5.4202938236000003E-3</v>
      </c>
      <c r="L3893" s="20">
        <v>3.4294336458800005E-4</v>
      </c>
      <c r="M3893" s="20">
        <v>3.1550789542095995E-4</v>
      </c>
      <c r="N3893" s="20">
        <v>3.4366422350000008E-5</v>
      </c>
      <c r="O3893" s="27">
        <v>2.020624791262212E-2</v>
      </c>
      <c r="AT3893">
        <v>0</v>
      </c>
      <c r="AU3893">
        <v>5.4202938236000003E-3</v>
      </c>
      <c r="AV3893">
        <v>0</v>
      </c>
      <c r="AW3893">
        <v>1.5218959633999998</v>
      </c>
      <c r="AX3893">
        <v>0</v>
      </c>
      <c r="AY3893">
        <v>3.4366422350000008E-5</v>
      </c>
      <c r="AZ3893">
        <v>0</v>
      </c>
      <c r="BA3893">
        <v>3.4294336458800005E-4</v>
      </c>
      <c r="BB3893">
        <v>0</v>
      </c>
      <c r="BC3893">
        <v>1.4655968900999998E-4</v>
      </c>
      <c r="BD3893">
        <v>0</v>
      </c>
      <c r="BE3893">
        <v>6.8468425376999999E-4</v>
      </c>
      <c r="BF3893">
        <v>0</v>
      </c>
      <c r="BG3893">
        <v>2.1937532722299998E-4</v>
      </c>
      <c r="BH3893">
        <v>0</v>
      </c>
      <c r="BI3893">
        <v>3.3902313038980001E-3</v>
      </c>
      <c r="BJ3893">
        <v>0</v>
      </c>
      <c r="BK3893">
        <v>6.1962759600000009E-4</v>
      </c>
      <c r="BL3893">
        <v>0</v>
      </c>
      <c r="BM3893">
        <v>7.3000540599999999E-5</v>
      </c>
      <c r="BN3893">
        <v>0</v>
      </c>
      <c r="BO3893">
        <v>5.6969561063999999E-4</v>
      </c>
      <c r="BP3893">
        <v>0</v>
      </c>
      <c r="BQ3893">
        <v>1.7753178868239999E-3</v>
      </c>
      <c r="BR3893">
        <v>0</v>
      </c>
      <c r="BS3893">
        <v>354.98374566900003</v>
      </c>
      <c r="BT3893">
        <v>248.71365686500005</v>
      </c>
      <c r="BU3893">
        <v>92</v>
      </c>
      <c r="BV3893">
        <v>32658.504601548</v>
      </c>
      <c r="BW3893">
        <v>1317.7851677874985</v>
      </c>
      <c r="BX3893">
        <v>0.34530320316799995</v>
      </c>
      <c r="BY3893">
        <v>5.4202938236000003E-3</v>
      </c>
      <c r="BZ3893">
        <v>3.4294336458800005E-4</v>
      </c>
      <c r="CA3893">
        <v>3.1550789542095995E-4</v>
      </c>
      <c r="CB3893">
        <v>3.4366422350000008E-5</v>
      </c>
      <c r="CC3893">
        <v>2.020624791262212E-2</v>
      </c>
    </row>
    <row r="3894" spans="1:81" x14ac:dyDescent="0.25">
      <c r="A3894" s="19" t="s">
        <v>400</v>
      </c>
      <c r="B3894" s="20" t="s">
        <v>348</v>
      </c>
      <c r="C3894" s="20" t="s">
        <v>407</v>
      </c>
      <c r="D3894" s="20" t="s">
        <v>435</v>
      </c>
      <c r="E3894" s="20" t="s">
        <v>166</v>
      </c>
      <c r="F3894" s="20" t="s">
        <v>61</v>
      </c>
      <c r="G3894" s="20" t="s">
        <v>57</v>
      </c>
      <c r="H3894" s="20" t="s">
        <v>68</v>
      </c>
      <c r="I3894" s="20">
        <v>73.728374290000019</v>
      </c>
      <c r="J3894" s="20">
        <v>0.16671659713</v>
      </c>
      <c r="K3894" s="20">
        <v>3.0839259170000006E-3</v>
      </c>
      <c r="L3894" s="20">
        <v>1.525501534E-4</v>
      </c>
      <c r="M3894" s="20">
        <v>1.4034614112800003E-4</v>
      </c>
      <c r="N3894" s="20">
        <v>1.842055855E-5</v>
      </c>
      <c r="O3894" s="27">
        <v>8.2250504408662092E-3</v>
      </c>
      <c r="AT3894">
        <v>0</v>
      </c>
      <c r="AU3894">
        <v>3.0839259170000006E-3</v>
      </c>
      <c r="AV3894">
        <v>0</v>
      </c>
      <c r="AW3894">
        <v>0.81558236599999989</v>
      </c>
      <c r="AX3894">
        <v>0</v>
      </c>
      <c r="AY3894">
        <v>1.842055855E-5</v>
      </c>
      <c r="AZ3894">
        <v>0</v>
      </c>
      <c r="BA3894">
        <v>1.525501534E-4</v>
      </c>
      <c r="BB3894">
        <v>0</v>
      </c>
      <c r="BC3894">
        <v>1.3833470557000002E-4</v>
      </c>
      <c r="BD3894">
        <v>0</v>
      </c>
      <c r="BE3894">
        <v>1.9989763649999996E-4</v>
      </c>
      <c r="BF3894">
        <v>0</v>
      </c>
      <c r="BG3894">
        <v>9.756260599999999E-5</v>
      </c>
      <c r="BH3894">
        <v>0</v>
      </c>
      <c r="BI3894">
        <v>1.3204144996099999E-3</v>
      </c>
      <c r="BJ3894">
        <v>0</v>
      </c>
      <c r="BK3894">
        <v>1.3759234470000001E-4</v>
      </c>
      <c r="BL3894">
        <v>0</v>
      </c>
      <c r="BM3894">
        <v>9.881496399999999E-6</v>
      </c>
      <c r="BN3894">
        <v>0</v>
      </c>
      <c r="BO3894">
        <v>2.9862616069999999E-4</v>
      </c>
      <c r="BP3894">
        <v>0</v>
      </c>
      <c r="BQ3894">
        <v>4.9168111192000007E-4</v>
      </c>
      <c r="BR3894">
        <v>0</v>
      </c>
      <c r="BS3894">
        <v>73.728374290000019</v>
      </c>
      <c r="BT3894">
        <v>113.13028652</v>
      </c>
      <c r="BU3894">
        <v>92</v>
      </c>
      <c r="BV3894">
        <v>6783.0104346799999</v>
      </c>
      <c r="BW3894">
        <v>766.00463121980317</v>
      </c>
      <c r="BX3894">
        <v>0.16671659713</v>
      </c>
      <c r="BY3894">
        <v>3.0839259170000006E-3</v>
      </c>
      <c r="BZ3894">
        <v>1.525501534E-4</v>
      </c>
      <c r="CA3894">
        <v>1.4034614112800003E-4</v>
      </c>
      <c r="CB3894">
        <v>1.842055855E-5</v>
      </c>
      <c r="CC3894">
        <v>8.2250504408662092E-3</v>
      </c>
    </row>
    <row r="3895" spans="1:81" x14ac:dyDescent="0.25">
      <c r="A3895" s="19" t="s">
        <v>400</v>
      </c>
      <c r="B3895" s="20" t="s">
        <v>348</v>
      </c>
      <c r="C3895" s="20" t="s">
        <v>407</v>
      </c>
      <c r="D3895" s="20" t="s">
        <v>435</v>
      </c>
      <c r="E3895" s="20" t="s">
        <v>168</v>
      </c>
      <c r="F3895" s="20" t="s">
        <v>167</v>
      </c>
      <c r="G3895" s="20" t="s">
        <v>57</v>
      </c>
      <c r="H3895" s="20" t="s">
        <v>68</v>
      </c>
      <c r="I3895" s="20">
        <v>105.742830914</v>
      </c>
      <c r="J3895" s="20">
        <v>0.43872700012999993</v>
      </c>
      <c r="K3895" s="20">
        <v>5.9586556340000003E-3</v>
      </c>
      <c r="L3895" s="20">
        <v>2.1224603535E-4</v>
      </c>
      <c r="M3895" s="20">
        <v>1.9526635252199999E-4</v>
      </c>
      <c r="N3895" s="20">
        <v>3.9648687660000005E-5</v>
      </c>
      <c r="O3895" s="27">
        <v>1.3881550963490901E-2</v>
      </c>
      <c r="AT3895">
        <v>0</v>
      </c>
      <c r="AU3895">
        <v>5.9586556340000003E-3</v>
      </c>
      <c r="AV3895">
        <v>0</v>
      </c>
      <c r="AW3895">
        <v>1.7551782589999998</v>
      </c>
      <c r="AX3895">
        <v>0</v>
      </c>
      <c r="AY3895">
        <v>3.9648687660000005E-5</v>
      </c>
      <c r="AZ3895">
        <v>0</v>
      </c>
      <c r="BA3895">
        <v>2.1224603535E-4</v>
      </c>
      <c r="BB3895">
        <v>0</v>
      </c>
      <c r="BC3895">
        <v>2.0546371629999999E-4</v>
      </c>
      <c r="BD3895">
        <v>0</v>
      </c>
      <c r="BE3895">
        <v>3.0715072799999998E-4</v>
      </c>
      <c r="BF3895">
        <v>0</v>
      </c>
      <c r="BG3895">
        <v>1.19043063557E-4</v>
      </c>
      <c r="BH3895">
        <v>0</v>
      </c>
      <c r="BI3895">
        <v>1.3090200275900001E-3</v>
      </c>
      <c r="BJ3895">
        <v>0</v>
      </c>
      <c r="BK3895">
        <v>1.9986080800000002E-4</v>
      </c>
      <c r="BL3895">
        <v>0</v>
      </c>
      <c r="BM3895">
        <v>4.6901202219999999E-5</v>
      </c>
      <c r="BN3895">
        <v>0</v>
      </c>
      <c r="BO3895">
        <v>6.3931937379999991E-4</v>
      </c>
      <c r="BP3895">
        <v>0</v>
      </c>
      <c r="BQ3895">
        <v>1.494587287117E-3</v>
      </c>
      <c r="BR3895">
        <v>0</v>
      </c>
      <c r="BS3895">
        <v>105.742830914</v>
      </c>
      <c r="BT3895">
        <v>136.77602382000001</v>
      </c>
      <c r="BU3895">
        <v>92</v>
      </c>
      <c r="BV3895">
        <v>9728.3404440880004</v>
      </c>
      <c r="BW3895">
        <v>1610.0844886105665</v>
      </c>
      <c r="BX3895">
        <v>0.43872700012999993</v>
      </c>
      <c r="BY3895">
        <v>5.9586556340000003E-3</v>
      </c>
      <c r="BZ3895">
        <v>2.1224603535E-4</v>
      </c>
      <c r="CA3895">
        <v>1.9526635252199999E-4</v>
      </c>
      <c r="CB3895">
        <v>3.9648687660000005E-5</v>
      </c>
      <c r="CC3895">
        <v>1.3881550963490901E-2</v>
      </c>
    </row>
    <row r="3896" spans="1:81" x14ac:dyDescent="0.25">
      <c r="A3896" s="19" t="s">
        <v>400</v>
      </c>
      <c r="B3896" s="20" t="s">
        <v>348</v>
      </c>
      <c r="C3896" s="20" t="s">
        <v>407</v>
      </c>
      <c r="D3896" s="20" t="s">
        <v>435</v>
      </c>
      <c r="E3896" s="20" t="s">
        <v>170</v>
      </c>
      <c r="F3896" s="20" t="s">
        <v>169</v>
      </c>
      <c r="G3896" s="20" t="s">
        <v>57</v>
      </c>
      <c r="H3896" s="20" t="s">
        <v>68</v>
      </c>
      <c r="I3896" s="20">
        <v>973.88980410400006</v>
      </c>
      <c r="J3896" s="20">
        <v>0.68804854752600009</v>
      </c>
      <c r="K3896" s="20">
        <v>8.572526179249999E-3</v>
      </c>
      <c r="L3896" s="20">
        <v>5.8413872121899999E-4</v>
      </c>
      <c r="M3896" s="20">
        <v>5.3740762352147994E-4</v>
      </c>
      <c r="N3896" s="20">
        <v>6.1529662928500004E-5</v>
      </c>
      <c r="O3896" s="27">
        <v>3.7010812834236219E-2</v>
      </c>
      <c r="AT3896">
        <v>0</v>
      </c>
      <c r="AU3896">
        <v>8.572526179249999E-3</v>
      </c>
      <c r="AV3896">
        <v>0</v>
      </c>
      <c r="AW3896">
        <v>2.7248247541699997</v>
      </c>
      <c r="AX3896">
        <v>0</v>
      </c>
      <c r="AY3896">
        <v>6.1529662928500004E-5</v>
      </c>
      <c r="AZ3896">
        <v>0</v>
      </c>
      <c r="BA3896">
        <v>5.8413872121899999E-4</v>
      </c>
      <c r="BB3896">
        <v>0</v>
      </c>
      <c r="BC3896">
        <v>4.5884344400000004E-6</v>
      </c>
      <c r="BD3896">
        <v>0</v>
      </c>
      <c r="BE3896">
        <v>1.7876669971609999E-3</v>
      </c>
      <c r="BF3896">
        <v>0</v>
      </c>
      <c r="BG3896">
        <v>3.1699347250939999E-4</v>
      </c>
      <c r="BH3896">
        <v>0</v>
      </c>
      <c r="BI3896">
        <v>5.1212666432419998E-3</v>
      </c>
      <c r="BJ3896">
        <v>0</v>
      </c>
      <c r="BK3896">
        <v>1.9002987587170002E-3</v>
      </c>
      <c r="BL3896">
        <v>0</v>
      </c>
      <c r="BM3896">
        <v>5.9148387092270002E-4</v>
      </c>
      <c r="BN3896">
        <v>0</v>
      </c>
      <c r="BO3896">
        <v>1.030069489793E-3</v>
      </c>
      <c r="BP3896">
        <v>0</v>
      </c>
      <c r="BQ3896">
        <v>3.2840739157804998E-3</v>
      </c>
      <c r="BR3896">
        <v>0</v>
      </c>
      <c r="BS3896">
        <v>973.88980410400006</v>
      </c>
      <c r="BT3896">
        <v>355.06392696850003</v>
      </c>
      <c r="BU3896">
        <v>92</v>
      </c>
      <c r="BV3896">
        <v>89597.861977568013</v>
      </c>
      <c r="BW3896">
        <v>2254.3406526622343</v>
      </c>
      <c r="BX3896">
        <v>0.68804854752600009</v>
      </c>
      <c r="BY3896">
        <v>8.572526179249999E-3</v>
      </c>
      <c r="BZ3896">
        <v>5.8413872121899999E-4</v>
      </c>
      <c r="CA3896">
        <v>5.3740762352147994E-4</v>
      </c>
      <c r="CB3896">
        <v>6.1529662928500004E-5</v>
      </c>
      <c r="CC3896">
        <v>3.7010812834236219E-2</v>
      </c>
    </row>
    <row r="3897" spans="1:81" x14ac:dyDescent="0.25">
      <c r="A3897" s="19" t="s">
        <v>400</v>
      </c>
      <c r="B3897" s="20" t="s">
        <v>348</v>
      </c>
      <c r="C3897" s="20" t="s">
        <v>407</v>
      </c>
      <c r="D3897" s="20" t="s">
        <v>435</v>
      </c>
      <c r="E3897" s="20" t="s">
        <v>171</v>
      </c>
      <c r="F3897" s="20" t="s">
        <v>63</v>
      </c>
      <c r="G3897" s="20" t="s">
        <v>57</v>
      </c>
      <c r="H3897" s="20" t="s">
        <v>68</v>
      </c>
      <c r="I3897" s="20">
        <v>12.424671970000002</v>
      </c>
      <c r="J3897" s="20">
        <v>3.3865469822999997E-2</v>
      </c>
      <c r="K3897" s="20">
        <v>3.8932089809999999E-4</v>
      </c>
      <c r="L3897" s="20">
        <v>2.0948884621000005E-5</v>
      </c>
      <c r="M3897" s="20">
        <v>1.9272973851320001E-5</v>
      </c>
      <c r="N3897" s="20">
        <v>2.9097922410000002E-6</v>
      </c>
      <c r="O3897" s="27">
        <v>1.2572946611506962E-3</v>
      </c>
      <c r="AT3897">
        <v>0</v>
      </c>
      <c r="AU3897">
        <v>3.8932089809999999E-4</v>
      </c>
      <c r="AV3897">
        <v>0</v>
      </c>
      <c r="AW3897">
        <v>0.12883479766000003</v>
      </c>
      <c r="AX3897">
        <v>0</v>
      </c>
      <c r="AY3897">
        <v>2.9097922410000002E-6</v>
      </c>
      <c r="AZ3897">
        <v>0</v>
      </c>
      <c r="BA3897">
        <v>2.0948884621000005E-5</v>
      </c>
      <c r="BB3897">
        <v>0</v>
      </c>
      <c r="BC3897">
        <v>1.4108795119999999E-6</v>
      </c>
      <c r="BD3897">
        <v>0</v>
      </c>
      <c r="BE3897">
        <v>3.6538035110999992E-5</v>
      </c>
      <c r="BF3897">
        <v>0</v>
      </c>
      <c r="BG3897">
        <v>1.57436396732E-5</v>
      </c>
      <c r="BH3897">
        <v>0</v>
      </c>
      <c r="BI3897">
        <v>2.0888467278600003E-4</v>
      </c>
      <c r="BJ3897">
        <v>0</v>
      </c>
      <c r="BK3897">
        <v>3.1370274599999999E-5</v>
      </c>
      <c r="BL3897">
        <v>0</v>
      </c>
      <c r="BM3897">
        <v>5.5259530800000002E-6</v>
      </c>
      <c r="BN3897">
        <v>0</v>
      </c>
      <c r="BO3897">
        <v>4.4610313250000003E-5</v>
      </c>
      <c r="BP3897">
        <v>0</v>
      </c>
      <c r="BQ3897">
        <v>2.3528505042000004E-5</v>
      </c>
      <c r="BR3897">
        <v>0</v>
      </c>
      <c r="BS3897">
        <v>12.424671970000002</v>
      </c>
      <c r="BT3897">
        <v>17.725411271999999</v>
      </c>
      <c r="BU3897">
        <v>92</v>
      </c>
      <c r="BV3897">
        <v>1143.06982124</v>
      </c>
      <c r="BW3897">
        <v>111.21925429375895</v>
      </c>
      <c r="BX3897">
        <v>3.3865469822999997E-2</v>
      </c>
      <c r="BY3897">
        <v>3.8932089809999999E-4</v>
      </c>
      <c r="BZ3897">
        <v>2.0948884621000005E-5</v>
      </c>
      <c r="CA3897">
        <v>1.9272973851320001E-5</v>
      </c>
      <c r="CB3897">
        <v>2.9097922410000002E-6</v>
      </c>
      <c r="CC3897">
        <v>1.2572946611506962E-3</v>
      </c>
    </row>
    <row r="3898" spans="1:81" x14ac:dyDescent="0.25">
      <c r="A3898" s="19" t="s">
        <v>400</v>
      </c>
      <c r="B3898" s="20" t="s">
        <v>348</v>
      </c>
      <c r="C3898" s="20" t="s">
        <v>407</v>
      </c>
      <c r="D3898" s="20" t="s">
        <v>435</v>
      </c>
      <c r="E3898" s="20" t="s">
        <v>173</v>
      </c>
      <c r="F3898" s="20" t="s">
        <v>172</v>
      </c>
      <c r="G3898" s="20" t="s">
        <v>66</v>
      </c>
      <c r="H3898" s="20" t="s">
        <v>68</v>
      </c>
      <c r="I3898" s="20">
        <v>239.7542966</v>
      </c>
      <c r="J3898" s="20">
        <v>9.8265234900000012E-2</v>
      </c>
      <c r="K3898" s="20">
        <v>1.1274519930000002E-3</v>
      </c>
      <c r="L3898" s="20">
        <v>3.33996752E-5</v>
      </c>
      <c r="M3898" s="20">
        <v>3.0727701184000001E-5</v>
      </c>
      <c r="N3898" s="20">
        <v>6.9589456700000003E-6</v>
      </c>
      <c r="O3898" s="27">
        <v>3.7416193067601002E-3</v>
      </c>
      <c r="AT3898">
        <v>0</v>
      </c>
      <c r="AU3898">
        <v>1.1274519930000002E-3</v>
      </c>
      <c r="AV3898">
        <v>0</v>
      </c>
      <c r="AW3898">
        <v>0.30809773200000001</v>
      </c>
      <c r="AX3898">
        <v>0</v>
      </c>
      <c r="AY3898">
        <v>6.9589456700000003E-6</v>
      </c>
      <c r="AZ3898">
        <v>0</v>
      </c>
      <c r="BA3898">
        <v>3.33996752E-5</v>
      </c>
      <c r="BB3898">
        <v>0</v>
      </c>
      <c r="BC3898">
        <v>4.9721452699999998E-5</v>
      </c>
      <c r="BD3898">
        <v>0</v>
      </c>
      <c r="BE3898">
        <v>1.74841316E-4</v>
      </c>
      <c r="BF3898">
        <v>0</v>
      </c>
      <c r="BG3898">
        <v>2.827764801E-6</v>
      </c>
      <c r="BH3898">
        <v>0</v>
      </c>
      <c r="BI3898">
        <v>1.7634579729999998E-4</v>
      </c>
      <c r="BJ3898">
        <v>0</v>
      </c>
      <c r="BK3898">
        <v>2.8092081919999998E-4</v>
      </c>
      <c r="BL3898">
        <v>0</v>
      </c>
      <c r="BM3898">
        <v>4.2005959899999996E-4</v>
      </c>
      <c r="BN3898">
        <v>0</v>
      </c>
      <c r="BO3898">
        <v>1.148729456E-4</v>
      </c>
      <c r="BP3898">
        <v>0</v>
      </c>
      <c r="BQ3898">
        <v>5.4575249709999999E-4</v>
      </c>
      <c r="BR3898">
        <v>0</v>
      </c>
      <c r="BS3898">
        <v>239.7542966</v>
      </c>
      <c r="BT3898">
        <v>38.004526179999999</v>
      </c>
      <c r="BU3898">
        <v>92</v>
      </c>
      <c r="BV3898">
        <v>22057.395287200001</v>
      </c>
      <c r="BW3898">
        <v>260.14886479202778</v>
      </c>
      <c r="BX3898">
        <v>9.8265234900000012E-2</v>
      </c>
      <c r="BY3898">
        <v>1.1274519930000002E-3</v>
      </c>
      <c r="BZ3898">
        <v>3.33996752E-5</v>
      </c>
      <c r="CA3898">
        <v>3.0727701184000001E-5</v>
      </c>
      <c r="CB3898">
        <v>6.9589456700000003E-6</v>
      </c>
      <c r="CC3898">
        <v>3.7416193067601002E-3</v>
      </c>
    </row>
    <row r="3899" spans="1:81" x14ac:dyDescent="0.25">
      <c r="A3899" s="19" t="s">
        <v>400</v>
      </c>
      <c r="B3899" s="20" t="s">
        <v>348</v>
      </c>
      <c r="C3899" s="20" t="s">
        <v>407</v>
      </c>
      <c r="D3899" s="20" t="s">
        <v>435</v>
      </c>
      <c r="E3899" s="20" t="s">
        <v>175</v>
      </c>
      <c r="F3899" s="20" t="s">
        <v>174</v>
      </c>
      <c r="G3899" s="20" t="s">
        <v>66</v>
      </c>
      <c r="H3899" s="20" t="s">
        <v>68</v>
      </c>
      <c r="I3899" s="20">
        <v>0.55906310999999997</v>
      </c>
      <c r="J3899" s="20">
        <v>8.3126019999999997E-4</v>
      </c>
      <c r="K3899" s="20">
        <v>1.0405451599999999E-5</v>
      </c>
      <c r="L3899" s="20">
        <v>1.12020464E-6</v>
      </c>
      <c r="M3899" s="20">
        <v>1.0305882687999999E-6</v>
      </c>
      <c r="N3899" s="20">
        <v>7.9618268000000011E-8</v>
      </c>
      <c r="O3899" s="27">
        <v>4.7871401330900007E-5</v>
      </c>
      <c r="AT3899">
        <v>0</v>
      </c>
      <c r="AU3899">
        <v>1.0405451599999999E-5</v>
      </c>
      <c r="AV3899">
        <v>0</v>
      </c>
      <c r="AW3899">
        <v>3.5270956999999999E-3</v>
      </c>
      <c r="AX3899">
        <v>0</v>
      </c>
      <c r="AY3899">
        <v>7.9618268000000011E-8</v>
      </c>
      <c r="AZ3899">
        <v>0</v>
      </c>
      <c r="BA3899">
        <v>1.12020464E-6</v>
      </c>
      <c r="BB3899">
        <v>0</v>
      </c>
      <c r="BC3899">
        <v>0</v>
      </c>
      <c r="BD3899">
        <v>0</v>
      </c>
      <c r="BE3899">
        <v>2.5500418000000002E-7</v>
      </c>
      <c r="BF3899">
        <v>0</v>
      </c>
      <c r="BG3899">
        <v>1.7949866100000001E-6</v>
      </c>
      <c r="BH3899">
        <v>0</v>
      </c>
      <c r="BI3899">
        <v>2.1768058499999999E-6</v>
      </c>
      <c r="BJ3899">
        <v>0</v>
      </c>
      <c r="BK3899">
        <v>4.4266427E-7</v>
      </c>
      <c r="BL3899">
        <v>0</v>
      </c>
      <c r="BM3899">
        <v>2.8520984000000003E-8</v>
      </c>
      <c r="BN3899">
        <v>0</v>
      </c>
      <c r="BO3899">
        <v>1.24190865E-6</v>
      </c>
      <c r="BP3899">
        <v>0</v>
      </c>
      <c r="BQ3899">
        <v>2.4166662600000001E-6</v>
      </c>
      <c r="BR3899">
        <v>0</v>
      </c>
      <c r="BS3899">
        <v>0.55906310999999997</v>
      </c>
      <c r="BT3899">
        <v>0.62033710999999991</v>
      </c>
      <c r="BU3899">
        <v>92</v>
      </c>
      <c r="BV3899">
        <v>51.43380612</v>
      </c>
      <c r="BW3899">
        <v>2.8442456503679185</v>
      </c>
      <c r="BX3899">
        <v>8.3126019999999997E-4</v>
      </c>
      <c r="BY3899">
        <v>1.0405451599999999E-5</v>
      </c>
      <c r="BZ3899">
        <v>1.12020464E-6</v>
      </c>
      <c r="CA3899">
        <v>1.0305882687999999E-6</v>
      </c>
      <c r="CB3899">
        <v>7.9618268000000011E-8</v>
      </c>
      <c r="CC3899">
        <v>4.7871401330900007E-5</v>
      </c>
    </row>
    <row r="3900" spans="1:81" x14ac:dyDescent="0.25">
      <c r="A3900" s="19" t="s">
        <v>400</v>
      </c>
      <c r="B3900" s="20" t="s">
        <v>348</v>
      </c>
      <c r="C3900" s="20" t="s">
        <v>407</v>
      </c>
      <c r="D3900" s="20" t="s">
        <v>435</v>
      </c>
      <c r="E3900" s="20" t="s">
        <v>177</v>
      </c>
      <c r="F3900" s="20" t="s">
        <v>176</v>
      </c>
      <c r="G3900" s="20" t="s">
        <v>30</v>
      </c>
      <c r="H3900" s="20" t="s">
        <v>68</v>
      </c>
      <c r="I3900" s="20">
        <v>0</v>
      </c>
      <c r="J3900" s="20">
        <v>0</v>
      </c>
      <c r="K3900" s="20">
        <v>0</v>
      </c>
      <c r="L3900" s="20">
        <v>0</v>
      </c>
      <c r="M3900" s="20">
        <v>0</v>
      </c>
      <c r="N3900" s="20">
        <v>0</v>
      </c>
      <c r="O3900" s="27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92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</row>
    <row r="3901" spans="1:81" x14ac:dyDescent="0.25">
      <c r="A3901" s="19" t="s">
        <v>400</v>
      </c>
      <c r="B3901" s="20" t="s">
        <v>348</v>
      </c>
      <c r="C3901" s="20" t="s">
        <v>407</v>
      </c>
      <c r="D3901" s="20" t="s">
        <v>435</v>
      </c>
      <c r="E3901" s="20" t="s">
        <v>180</v>
      </c>
      <c r="F3901" s="20" t="s">
        <v>178</v>
      </c>
      <c r="G3901" s="20" t="s">
        <v>7</v>
      </c>
      <c r="H3901" s="20" t="s">
        <v>179</v>
      </c>
      <c r="I3901" s="20">
        <v>12.459754696000001</v>
      </c>
      <c r="J3901" s="20">
        <v>4.7266365380000007E-3</v>
      </c>
      <c r="K3901" s="20">
        <v>1.0385619224E-3</v>
      </c>
      <c r="L3901" s="20">
        <v>6.7990145900000002E-6</v>
      </c>
      <c r="M3901" s="20">
        <v>6.7990145900000002E-6</v>
      </c>
      <c r="N3901" s="20">
        <v>1.4771812859E-6</v>
      </c>
      <c r="O3901" s="27">
        <v>2.8586448845823603E-4</v>
      </c>
      <c r="AT3901">
        <v>0</v>
      </c>
      <c r="AU3901">
        <v>1.0385619224E-3</v>
      </c>
      <c r="AV3901">
        <v>0</v>
      </c>
      <c r="AW3901">
        <v>7.6053736149999995E-2</v>
      </c>
      <c r="AX3901">
        <v>0</v>
      </c>
      <c r="AY3901">
        <v>1.4771812859E-6</v>
      </c>
      <c r="AZ3901">
        <v>0</v>
      </c>
      <c r="BA3901">
        <v>6.7990145900000002E-6</v>
      </c>
      <c r="BB3901">
        <v>0</v>
      </c>
      <c r="BC3901">
        <v>6.7458052749999996E-5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12.459754696000001</v>
      </c>
      <c r="BT3901">
        <v>2.8168701360000004</v>
      </c>
      <c r="BU3901">
        <v>92</v>
      </c>
      <c r="BV3901">
        <v>1146.297432032</v>
      </c>
      <c r="BW3901">
        <v>108.30598788743708</v>
      </c>
      <c r="BX3901">
        <v>4.7266365380000007E-3</v>
      </c>
      <c r="BY3901">
        <v>1.0385619224E-3</v>
      </c>
      <c r="BZ3901">
        <v>6.7990145900000002E-6</v>
      </c>
      <c r="CA3901">
        <v>6.7990145900000002E-6</v>
      </c>
      <c r="CB3901">
        <v>1.4771812859E-6</v>
      </c>
      <c r="CC3901">
        <v>2.8586448845823603E-4</v>
      </c>
    </row>
    <row r="3902" spans="1:81" x14ac:dyDescent="0.25">
      <c r="A3902" s="19" t="s">
        <v>400</v>
      </c>
      <c r="B3902" s="20" t="s">
        <v>348</v>
      </c>
      <c r="C3902" s="20" t="s">
        <v>407</v>
      </c>
      <c r="D3902" s="20" t="s">
        <v>435</v>
      </c>
      <c r="E3902" s="20" t="s">
        <v>181</v>
      </c>
      <c r="F3902" s="20" t="s">
        <v>74</v>
      </c>
      <c r="G3902" s="20" t="s">
        <v>17</v>
      </c>
      <c r="H3902" s="20" t="s">
        <v>179</v>
      </c>
      <c r="I3902" s="20">
        <v>0.42254060999999998</v>
      </c>
      <c r="J3902" s="20">
        <v>5.4887179999999999E-4</v>
      </c>
      <c r="K3902" s="20">
        <v>9.2709163000000009E-5</v>
      </c>
      <c r="L3902" s="20">
        <v>1.2336883799999999E-6</v>
      </c>
      <c r="M3902" s="20">
        <v>1.2336883799999999E-6</v>
      </c>
      <c r="N3902" s="20">
        <v>2.4286799399999998E-7</v>
      </c>
      <c r="O3902" s="27">
        <v>2.5545763510820997E-5</v>
      </c>
      <c r="AT3902">
        <v>0</v>
      </c>
      <c r="AU3902">
        <v>9.2709163000000009E-5</v>
      </c>
      <c r="AV3902">
        <v>0</v>
      </c>
      <c r="AW3902">
        <v>1.2502818400000001E-2</v>
      </c>
      <c r="AX3902">
        <v>0</v>
      </c>
      <c r="AY3902">
        <v>2.4286799399999998E-7</v>
      </c>
      <c r="AZ3902">
        <v>0</v>
      </c>
      <c r="BA3902">
        <v>1.2336883799999999E-6</v>
      </c>
      <c r="BB3902">
        <v>0</v>
      </c>
      <c r="BC3902">
        <v>4.8064652700000001E-6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0.42254060999999998</v>
      </c>
      <c r="BT3902">
        <v>0.61630136000000002</v>
      </c>
      <c r="BU3902">
        <v>92</v>
      </c>
      <c r="BV3902">
        <v>38.873736119999997</v>
      </c>
      <c r="BW3902">
        <v>19.447142323180969</v>
      </c>
      <c r="BX3902">
        <v>5.4887179999999999E-4</v>
      </c>
      <c r="BY3902">
        <v>9.2709163000000009E-5</v>
      </c>
      <c r="BZ3902">
        <v>1.2336883799999999E-6</v>
      </c>
      <c r="CA3902">
        <v>1.2336883799999999E-6</v>
      </c>
      <c r="CB3902">
        <v>2.4286799399999998E-7</v>
      </c>
      <c r="CC3902">
        <v>2.5545763510820997E-5</v>
      </c>
    </row>
    <row r="3903" spans="1:81" x14ac:dyDescent="0.25">
      <c r="A3903" s="19" t="s">
        <v>400</v>
      </c>
      <c r="B3903" s="20" t="s">
        <v>348</v>
      </c>
      <c r="C3903" s="20" t="s">
        <v>407</v>
      </c>
      <c r="D3903" s="20" t="s">
        <v>435</v>
      </c>
      <c r="E3903" s="20" t="s">
        <v>182</v>
      </c>
      <c r="F3903" s="20" t="s">
        <v>78</v>
      </c>
      <c r="G3903" s="20" t="s">
        <v>17</v>
      </c>
      <c r="H3903" s="20" t="s">
        <v>179</v>
      </c>
      <c r="I3903" s="20">
        <v>0.419666182</v>
      </c>
      <c r="J3903" s="20">
        <v>6.4497964799999996E-4</v>
      </c>
      <c r="K3903" s="20">
        <v>8.7712575999999992E-5</v>
      </c>
      <c r="L3903" s="20">
        <v>2.0943152200000002E-6</v>
      </c>
      <c r="M3903" s="20">
        <v>2.0943152200000002E-6</v>
      </c>
      <c r="N3903" s="20">
        <v>3.9376912999999998E-7</v>
      </c>
      <c r="O3903" s="27">
        <v>2.2958889363209996E-5</v>
      </c>
      <c r="AT3903">
        <v>0</v>
      </c>
      <c r="AU3903">
        <v>8.7712575999999992E-5</v>
      </c>
      <c r="AV3903">
        <v>0</v>
      </c>
      <c r="AW3903">
        <v>2.02699452E-2</v>
      </c>
      <c r="AX3903">
        <v>0</v>
      </c>
      <c r="AY3903">
        <v>3.9376912999999998E-7</v>
      </c>
      <c r="AZ3903">
        <v>0</v>
      </c>
      <c r="BA3903">
        <v>2.0943152200000002E-6</v>
      </c>
      <c r="BB3903">
        <v>0</v>
      </c>
      <c r="BC3903">
        <v>2.7124235999999997E-6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0.419666182</v>
      </c>
      <c r="BT3903">
        <v>0.96969279000000008</v>
      </c>
      <c r="BU3903">
        <v>92</v>
      </c>
      <c r="BV3903">
        <v>38.609288743999997</v>
      </c>
      <c r="BW3903">
        <v>32.756531252235689</v>
      </c>
      <c r="BX3903">
        <v>6.4497964799999996E-4</v>
      </c>
      <c r="BY3903">
        <v>8.7712575999999992E-5</v>
      </c>
      <c r="BZ3903">
        <v>2.0943152200000002E-6</v>
      </c>
      <c r="CA3903">
        <v>2.0943152200000002E-6</v>
      </c>
      <c r="CB3903">
        <v>3.9376912999999998E-7</v>
      </c>
      <c r="CC3903">
        <v>2.2958889363209996E-5</v>
      </c>
    </row>
    <row r="3904" spans="1:81" x14ac:dyDescent="0.25">
      <c r="A3904" s="19" t="s">
        <v>400</v>
      </c>
      <c r="B3904" s="20" t="s">
        <v>348</v>
      </c>
      <c r="C3904" s="20" t="s">
        <v>407</v>
      </c>
      <c r="D3904" s="20" t="s">
        <v>435</v>
      </c>
      <c r="E3904" s="20" t="s">
        <v>183</v>
      </c>
      <c r="F3904" s="20" t="s">
        <v>21</v>
      </c>
      <c r="G3904" s="20" t="s">
        <v>17</v>
      </c>
      <c r="H3904" s="20" t="s">
        <v>179</v>
      </c>
      <c r="I3904" s="20">
        <v>0.34205672200000004</v>
      </c>
      <c r="J3904" s="20">
        <v>1.9309765599999999E-4</v>
      </c>
      <c r="K3904" s="20">
        <v>3.8381568100000003E-5</v>
      </c>
      <c r="L3904" s="20">
        <v>3.2281229899999999E-7</v>
      </c>
      <c r="M3904" s="20">
        <v>3.2281229899999999E-7</v>
      </c>
      <c r="N3904" s="20">
        <v>6.7373898199999996E-8</v>
      </c>
      <c r="O3904" s="27">
        <v>1.0646162880189001E-5</v>
      </c>
      <c r="AT3904">
        <v>0</v>
      </c>
      <c r="AU3904">
        <v>3.8381568100000003E-5</v>
      </c>
      <c r="AV3904">
        <v>0</v>
      </c>
      <c r="AW3904">
        <v>3.4686369199999996E-3</v>
      </c>
      <c r="AX3904">
        <v>0</v>
      </c>
      <c r="AY3904">
        <v>6.7373898199999996E-8</v>
      </c>
      <c r="AZ3904">
        <v>0</v>
      </c>
      <c r="BA3904">
        <v>3.2281229899999999E-7</v>
      </c>
      <c r="BB3904">
        <v>0</v>
      </c>
      <c r="BC3904">
        <v>2.36105483E-6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0.34205672200000004</v>
      </c>
      <c r="BT3904">
        <v>0.22272794800000001</v>
      </c>
      <c r="BU3904">
        <v>92</v>
      </c>
      <c r="BV3904">
        <v>31.469218424000001</v>
      </c>
      <c r="BW3904">
        <v>5.1342454366033019</v>
      </c>
      <c r="BX3904">
        <v>1.9309765599999999E-4</v>
      </c>
      <c r="BY3904">
        <v>3.8381568100000003E-5</v>
      </c>
      <c r="BZ3904">
        <v>3.2281229899999999E-7</v>
      </c>
      <c r="CA3904">
        <v>3.2281229899999999E-7</v>
      </c>
      <c r="CB3904">
        <v>6.7373898199999996E-8</v>
      </c>
      <c r="CC3904">
        <v>1.0646162880189001E-5</v>
      </c>
    </row>
    <row r="3905" spans="1:81" x14ac:dyDescent="0.25">
      <c r="A3905" s="19" t="s">
        <v>400</v>
      </c>
      <c r="B3905" s="20" t="s">
        <v>348</v>
      </c>
      <c r="C3905" s="20" t="s">
        <v>407</v>
      </c>
      <c r="D3905" s="20" t="s">
        <v>435</v>
      </c>
      <c r="E3905" s="20" t="s">
        <v>184</v>
      </c>
      <c r="F3905" s="20" t="s">
        <v>81</v>
      </c>
      <c r="G3905" s="20" t="s">
        <v>17</v>
      </c>
      <c r="H3905" s="20" t="s">
        <v>179</v>
      </c>
      <c r="I3905" s="20">
        <v>9.7730489000000004E-2</v>
      </c>
      <c r="J3905" s="20">
        <v>9.1163724999999998E-5</v>
      </c>
      <c r="K3905" s="20">
        <v>1.45110294E-5</v>
      </c>
      <c r="L3905" s="20">
        <v>2.1954734600000001E-7</v>
      </c>
      <c r="M3905" s="20">
        <v>2.1954734600000001E-7</v>
      </c>
      <c r="N3905" s="20">
        <v>4.2646975999999997E-8</v>
      </c>
      <c r="O3905" s="27">
        <v>3.9724117597779992E-6</v>
      </c>
      <c r="AT3905">
        <v>0</v>
      </c>
      <c r="AU3905">
        <v>1.45110294E-5</v>
      </c>
      <c r="AV3905">
        <v>0</v>
      </c>
      <c r="AW3905">
        <v>2.1954282000000002E-3</v>
      </c>
      <c r="AX3905">
        <v>0</v>
      </c>
      <c r="AY3905">
        <v>4.2646975999999997E-8</v>
      </c>
      <c r="AZ3905">
        <v>0</v>
      </c>
      <c r="BA3905">
        <v>2.1954734600000001E-7</v>
      </c>
      <c r="BB3905">
        <v>0</v>
      </c>
      <c r="BC3905">
        <v>6.8574205999999995E-7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9.7730489000000004E-2</v>
      </c>
      <c r="BT3905">
        <v>0.17745508999999998</v>
      </c>
      <c r="BU3905">
        <v>92</v>
      </c>
      <c r="BV3905">
        <v>8.9912049879999998</v>
      </c>
      <c r="BW3905">
        <v>3.4525458418761175</v>
      </c>
      <c r="BX3905">
        <v>9.1163724999999998E-5</v>
      </c>
      <c r="BY3905">
        <v>1.45110294E-5</v>
      </c>
      <c r="BZ3905">
        <v>2.1954734600000001E-7</v>
      </c>
      <c r="CA3905">
        <v>2.1954734600000001E-7</v>
      </c>
      <c r="CB3905">
        <v>4.2646975999999997E-8</v>
      </c>
      <c r="CC3905">
        <v>3.9724117597779992E-6</v>
      </c>
    </row>
    <row r="3906" spans="1:81" x14ac:dyDescent="0.25">
      <c r="A3906" s="19" t="s">
        <v>400</v>
      </c>
      <c r="B3906" s="20" t="s">
        <v>348</v>
      </c>
      <c r="C3906" s="20" t="s">
        <v>407</v>
      </c>
      <c r="D3906" s="20" t="s">
        <v>435</v>
      </c>
      <c r="E3906" s="20" t="s">
        <v>185</v>
      </c>
      <c r="F3906" s="20" t="s">
        <v>84</v>
      </c>
      <c r="G3906" s="20" t="s">
        <v>17</v>
      </c>
      <c r="H3906" s="20" t="s">
        <v>179</v>
      </c>
      <c r="I3906" s="20">
        <v>1.11815167</v>
      </c>
      <c r="J3906" s="20">
        <v>1.75079219E-3</v>
      </c>
      <c r="K3906" s="20">
        <v>2.9940598299999996E-4</v>
      </c>
      <c r="L3906" s="20">
        <v>3.7743153100000003E-6</v>
      </c>
      <c r="M3906" s="20">
        <v>3.7743153100000003E-6</v>
      </c>
      <c r="N3906" s="20">
        <v>7.4657885000000002E-7</v>
      </c>
      <c r="O3906" s="27">
        <v>8.2906597068789004E-5</v>
      </c>
      <c r="AT3906">
        <v>0</v>
      </c>
      <c r="AU3906">
        <v>2.9940598299999996E-4</v>
      </c>
      <c r="AV3906">
        <v>0</v>
      </c>
      <c r="AW3906">
        <v>3.8434095000000001E-2</v>
      </c>
      <c r="AX3906">
        <v>0</v>
      </c>
      <c r="AY3906">
        <v>7.4657885000000002E-7</v>
      </c>
      <c r="AZ3906">
        <v>0</v>
      </c>
      <c r="BA3906">
        <v>3.7743153100000003E-6</v>
      </c>
      <c r="BB3906">
        <v>0</v>
      </c>
      <c r="BC3906">
        <v>1.593843283E-5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1.11815167</v>
      </c>
      <c r="BT3906">
        <v>1.6724970400000001</v>
      </c>
      <c r="BU3906">
        <v>92</v>
      </c>
      <c r="BV3906">
        <v>102.86995364000001</v>
      </c>
      <c r="BW3906">
        <v>59.509589387506253</v>
      </c>
      <c r="BX3906">
        <v>1.75079219E-3</v>
      </c>
      <c r="BY3906">
        <v>2.9940598299999996E-4</v>
      </c>
      <c r="BZ3906">
        <v>3.7743153100000003E-6</v>
      </c>
      <c r="CA3906">
        <v>3.7743153100000003E-6</v>
      </c>
      <c r="CB3906">
        <v>7.4657885000000002E-7</v>
      </c>
      <c r="CC3906">
        <v>8.2906597068789004E-5</v>
      </c>
    </row>
    <row r="3907" spans="1:81" x14ac:dyDescent="0.25">
      <c r="A3907" s="19" t="s">
        <v>400</v>
      </c>
      <c r="B3907" s="20" t="s">
        <v>348</v>
      </c>
      <c r="C3907" s="20" t="s">
        <v>407</v>
      </c>
      <c r="D3907" s="20" t="s">
        <v>435</v>
      </c>
      <c r="E3907" s="20" t="s">
        <v>186</v>
      </c>
      <c r="F3907" s="20" t="s">
        <v>86</v>
      </c>
      <c r="G3907" s="20" t="s">
        <v>17</v>
      </c>
      <c r="H3907" s="20" t="s">
        <v>179</v>
      </c>
      <c r="I3907" s="20">
        <v>0.80196490999999992</v>
      </c>
      <c r="J3907" s="20">
        <v>8.2097153999999999E-4</v>
      </c>
      <c r="K3907" s="20">
        <v>1.78628974E-4</v>
      </c>
      <c r="L3907" s="20">
        <v>1.2214393400000001E-6</v>
      </c>
      <c r="M3907" s="20">
        <v>1.2214393400000001E-6</v>
      </c>
      <c r="N3907" s="20">
        <v>2.6472340100000001E-7</v>
      </c>
      <c r="O3907" s="27">
        <v>4.8962997212999991E-5</v>
      </c>
      <c r="AT3907">
        <v>0</v>
      </c>
      <c r="AU3907">
        <v>1.78628974E-4</v>
      </c>
      <c r="AV3907">
        <v>0</v>
      </c>
      <c r="AW3907">
        <v>1.36293226E-2</v>
      </c>
      <c r="AX3907">
        <v>0</v>
      </c>
      <c r="AY3907">
        <v>2.6472340100000001E-7</v>
      </c>
      <c r="AZ3907">
        <v>0</v>
      </c>
      <c r="BA3907">
        <v>1.2214393400000001E-6</v>
      </c>
      <c r="BB3907">
        <v>0</v>
      </c>
      <c r="BC3907">
        <v>1.1449984E-5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0.80196490999999992</v>
      </c>
      <c r="BT3907">
        <v>0.31928442800000001</v>
      </c>
      <c r="BU3907">
        <v>92</v>
      </c>
      <c r="BV3907">
        <v>73.780771720000004</v>
      </c>
      <c r="BW3907">
        <v>19.563505853767424</v>
      </c>
      <c r="BX3907">
        <v>8.2097153999999999E-4</v>
      </c>
      <c r="BY3907">
        <v>1.78628974E-4</v>
      </c>
      <c r="BZ3907">
        <v>1.2214393400000001E-6</v>
      </c>
      <c r="CA3907">
        <v>1.2214393400000001E-6</v>
      </c>
      <c r="CB3907">
        <v>2.6472340100000001E-7</v>
      </c>
      <c r="CC3907">
        <v>4.8962997212999991E-5</v>
      </c>
    </row>
    <row r="3908" spans="1:81" x14ac:dyDescent="0.25">
      <c r="A3908" s="19" t="s">
        <v>400</v>
      </c>
      <c r="B3908" s="20" t="s">
        <v>348</v>
      </c>
      <c r="C3908" s="20" t="s">
        <v>407</v>
      </c>
      <c r="D3908" s="20" t="s">
        <v>435</v>
      </c>
      <c r="E3908" s="20" t="s">
        <v>187</v>
      </c>
      <c r="F3908" s="20" t="s">
        <v>25</v>
      </c>
      <c r="G3908" s="20" t="s">
        <v>17</v>
      </c>
      <c r="H3908" s="20" t="s">
        <v>179</v>
      </c>
      <c r="I3908" s="20">
        <v>0.69848558000000005</v>
      </c>
      <c r="J3908" s="20">
        <v>7.6194822000000002E-4</v>
      </c>
      <c r="K3908" s="20">
        <v>1.0242347300000001E-4</v>
      </c>
      <c r="L3908" s="20">
        <v>3.6563182E-6</v>
      </c>
      <c r="M3908" s="20">
        <v>3.6563182E-6</v>
      </c>
      <c r="N3908" s="20">
        <v>6.7224522000000003E-7</v>
      </c>
      <c r="O3908" s="27">
        <v>2.4079189488329996E-5</v>
      </c>
      <c r="AT3908">
        <v>0</v>
      </c>
      <c r="AU3908">
        <v>1.0242347300000001E-4</v>
      </c>
      <c r="AV3908">
        <v>0</v>
      </c>
      <c r="AW3908">
        <v>3.4603842999999995E-2</v>
      </c>
      <c r="AX3908">
        <v>0</v>
      </c>
      <c r="AY3908">
        <v>6.7224522000000003E-7</v>
      </c>
      <c r="AZ3908">
        <v>0</v>
      </c>
      <c r="BA3908">
        <v>3.6563182E-6</v>
      </c>
      <c r="BB3908">
        <v>0</v>
      </c>
      <c r="BC3908">
        <v>1.7267734999999999E-6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0.69848558000000005</v>
      </c>
      <c r="BT3908">
        <v>1.58535256</v>
      </c>
      <c r="BU3908">
        <v>92</v>
      </c>
      <c r="BV3908">
        <v>64.260673359999998</v>
      </c>
      <c r="BW3908">
        <v>56.582766617467655</v>
      </c>
      <c r="BX3908">
        <v>7.6194822000000002E-4</v>
      </c>
      <c r="BY3908">
        <v>1.0242347300000001E-4</v>
      </c>
      <c r="BZ3908">
        <v>3.6563182E-6</v>
      </c>
      <c r="CA3908">
        <v>3.6563182E-6</v>
      </c>
      <c r="CB3908">
        <v>6.7224522000000003E-7</v>
      </c>
      <c r="CC3908">
        <v>2.4079189488329996E-5</v>
      </c>
    </row>
    <row r="3909" spans="1:81" x14ac:dyDescent="0.25">
      <c r="A3909" s="19" t="s">
        <v>400</v>
      </c>
      <c r="B3909" s="20" t="s">
        <v>348</v>
      </c>
      <c r="C3909" s="20" t="s">
        <v>407</v>
      </c>
      <c r="D3909" s="20" t="s">
        <v>435</v>
      </c>
      <c r="E3909" s="20" t="s">
        <v>188</v>
      </c>
      <c r="F3909" s="20" t="s">
        <v>91</v>
      </c>
      <c r="G3909" s="20" t="s">
        <v>17</v>
      </c>
      <c r="H3909" s="20" t="s">
        <v>179</v>
      </c>
      <c r="I3909" s="20">
        <v>0.38229860929999998</v>
      </c>
      <c r="J3909" s="20">
        <v>7.8174123570000007E-4</v>
      </c>
      <c r="K3909" s="20">
        <v>1.5486346911999999E-4</v>
      </c>
      <c r="L3909" s="20">
        <v>1.3097945808000001E-6</v>
      </c>
      <c r="M3909" s="20">
        <v>1.3097945808000001E-6</v>
      </c>
      <c r="N3909" s="20">
        <v>2.7303192610999999E-7</v>
      </c>
      <c r="O3909" s="27">
        <v>4.3013751796275119E-5</v>
      </c>
      <c r="AT3909">
        <v>0</v>
      </c>
      <c r="AU3909">
        <v>1.5486346911999999E-4</v>
      </c>
      <c r="AV3909">
        <v>0</v>
      </c>
      <c r="AW3909">
        <v>1.4056601697E-2</v>
      </c>
      <c r="AX3909">
        <v>0</v>
      </c>
      <c r="AY3909">
        <v>2.7303192610999999E-7</v>
      </c>
      <c r="AZ3909">
        <v>0</v>
      </c>
      <c r="BA3909">
        <v>1.3097945808000001E-6</v>
      </c>
      <c r="BB3909">
        <v>0</v>
      </c>
      <c r="BC3909">
        <v>9.5298017964000003E-6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0.38229860929999998</v>
      </c>
      <c r="BT3909">
        <v>0.59032264420000002</v>
      </c>
      <c r="BU3909">
        <v>92</v>
      </c>
      <c r="BV3909">
        <v>35.171472055599999</v>
      </c>
      <c r="BW3909">
        <v>20.821724656805671</v>
      </c>
      <c r="BX3909">
        <v>7.8174123570000007E-4</v>
      </c>
      <c r="BY3909">
        <v>1.5486346911999999E-4</v>
      </c>
      <c r="BZ3909">
        <v>1.3097945808000001E-6</v>
      </c>
      <c r="CA3909">
        <v>1.3097945808000001E-6</v>
      </c>
      <c r="CB3909">
        <v>2.7303192610999999E-7</v>
      </c>
      <c r="CC3909">
        <v>4.3013751796275119E-5</v>
      </c>
    </row>
    <row r="3910" spans="1:81" x14ac:dyDescent="0.25">
      <c r="A3910" s="19" t="s">
        <v>400</v>
      </c>
      <c r="B3910" s="20" t="s">
        <v>348</v>
      </c>
      <c r="C3910" s="20" t="s">
        <v>407</v>
      </c>
      <c r="D3910" s="20" t="s">
        <v>435</v>
      </c>
      <c r="E3910" s="20" t="s">
        <v>189</v>
      </c>
      <c r="F3910" s="20" t="s">
        <v>27</v>
      </c>
      <c r="G3910" s="20" t="s">
        <v>17</v>
      </c>
      <c r="H3910" s="20" t="s">
        <v>179</v>
      </c>
      <c r="I3910" s="20">
        <v>7.1860634000000007E-2</v>
      </c>
      <c r="J3910" s="20">
        <v>1.2640414999999999E-4</v>
      </c>
      <c r="K3910" s="20">
        <v>2.4691826000000001E-5</v>
      </c>
      <c r="L3910" s="20">
        <v>2.1556224999999999E-7</v>
      </c>
      <c r="M3910" s="20">
        <v>2.1556224999999999E-7</v>
      </c>
      <c r="N3910" s="20">
        <v>4.4718649999999999E-8</v>
      </c>
      <c r="O3910" s="27">
        <v>6.8656048796799993E-6</v>
      </c>
      <c r="AT3910">
        <v>0</v>
      </c>
      <c r="AU3910">
        <v>2.4691826000000001E-5</v>
      </c>
      <c r="AV3910">
        <v>0</v>
      </c>
      <c r="AW3910">
        <v>2.3022545999999999E-3</v>
      </c>
      <c r="AX3910">
        <v>0</v>
      </c>
      <c r="AY3910">
        <v>4.4718649999999999E-8</v>
      </c>
      <c r="AZ3910">
        <v>0</v>
      </c>
      <c r="BA3910">
        <v>2.1556224999999999E-7</v>
      </c>
      <c r="BB3910">
        <v>0</v>
      </c>
      <c r="BC3910">
        <v>1.5062221999999999E-6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7.1860634000000007E-2</v>
      </c>
      <c r="BT3910">
        <v>6.4438685999999995E-2</v>
      </c>
      <c r="BU3910">
        <v>92</v>
      </c>
      <c r="BV3910">
        <v>6.6111783280000003</v>
      </c>
      <c r="BW3910">
        <v>3.4249484060571356</v>
      </c>
      <c r="BX3910">
        <v>1.2640414999999999E-4</v>
      </c>
      <c r="BY3910">
        <v>2.4691826000000001E-5</v>
      </c>
      <c r="BZ3910">
        <v>2.1556224999999999E-7</v>
      </c>
      <c r="CA3910">
        <v>2.1556224999999999E-7</v>
      </c>
      <c r="CB3910">
        <v>4.4718649999999999E-8</v>
      </c>
      <c r="CC3910">
        <v>6.8656048796799993E-6</v>
      </c>
    </row>
    <row r="3911" spans="1:81" x14ac:dyDescent="0.25">
      <c r="A3911" s="19" t="s">
        <v>400</v>
      </c>
      <c r="B3911" s="20" t="s">
        <v>348</v>
      </c>
      <c r="C3911" s="20" t="s">
        <v>407</v>
      </c>
      <c r="D3911" s="20" t="s">
        <v>435</v>
      </c>
      <c r="E3911" s="20" t="s">
        <v>190</v>
      </c>
      <c r="F3911" s="20" t="s">
        <v>94</v>
      </c>
      <c r="G3911" s="20" t="s">
        <v>17</v>
      </c>
      <c r="H3911" s="20" t="s">
        <v>179</v>
      </c>
      <c r="I3911" s="20">
        <v>0.59213192209999999</v>
      </c>
      <c r="J3911" s="20">
        <v>1.2294888947E-3</v>
      </c>
      <c r="K3911" s="20">
        <v>2.1812969010000002E-4</v>
      </c>
      <c r="L3911" s="20">
        <v>2.3942232489999998E-6</v>
      </c>
      <c r="M3911" s="20">
        <v>2.3942232489999998E-6</v>
      </c>
      <c r="N3911" s="20">
        <v>4.8106930690000001E-7</v>
      </c>
      <c r="O3911" s="27">
        <v>6.0830163599375602E-5</v>
      </c>
      <c r="AT3911">
        <v>0</v>
      </c>
      <c r="AU3911">
        <v>2.1812969010000002E-4</v>
      </c>
      <c r="AV3911">
        <v>0</v>
      </c>
      <c r="AW3911">
        <v>2.4766093049999997E-2</v>
      </c>
      <c r="AX3911">
        <v>0</v>
      </c>
      <c r="AY3911">
        <v>4.8106930690000001E-7</v>
      </c>
      <c r="AZ3911">
        <v>0</v>
      </c>
      <c r="BA3911">
        <v>2.3942232489999998E-6</v>
      </c>
      <c r="BB3911">
        <v>0</v>
      </c>
      <c r="BC3911">
        <v>1.2286632202E-5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0.59213192209999999</v>
      </c>
      <c r="BT3911">
        <v>0.90992819160000005</v>
      </c>
      <c r="BU3911">
        <v>92</v>
      </c>
      <c r="BV3911">
        <v>54.476136833200002</v>
      </c>
      <c r="BW3911">
        <v>37.858468254988026</v>
      </c>
      <c r="BX3911">
        <v>1.2294888947E-3</v>
      </c>
      <c r="BY3911">
        <v>2.1812969010000002E-4</v>
      </c>
      <c r="BZ3911">
        <v>2.3942232489999998E-6</v>
      </c>
      <c r="CA3911">
        <v>2.3942232489999998E-6</v>
      </c>
      <c r="CB3911">
        <v>4.8106930690000001E-7</v>
      </c>
      <c r="CC3911">
        <v>6.0830163599375602E-5</v>
      </c>
    </row>
    <row r="3912" spans="1:81" x14ac:dyDescent="0.25">
      <c r="A3912" s="19" t="s">
        <v>400</v>
      </c>
      <c r="B3912" s="20" t="s">
        <v>348</v>
      </c>
      <c r="C3912" s="20" t="s">
        <v>407</v>
      </c>
      <c r="D3912" s="20" t="s">
        <v>435</v>
      </c>
      <c r="E3912" s="20" t="s">
        <v>191</v>
      </c>
      <c r="F3912" s="20" t="s">
        <v>96</v>
      </c>
      <c r="G3912" s="20" t="s">
        <v>17</v>
      </c>
      <c r="H3912" s="20" t="s">
        <v>179</v>
      </c>
      <c r="I3912" s="20">
        <v>0.98017940799999992</v>
      </c>
      <c r="J3912" s="20">
        <v>2.4952380214000001E-3</v>
      </c>
      <c r="K3912" s="20">
        <v>3.6229534889999998E-4</v>
      </c>
      <c r="L3912" s="20">
        <v>5.9964516779999995E-6</v>
      </c>
      <c r="M3912" s="20">
        <v>5.9964516779999995E-6</v>
      </c>
      <c r="N3912" s="20">
        <v>1.153830647E-6</v>
      </c>
      <c r="O3912" s="27">
        <v>1.001858189995498E-4</v>
      </c>
      <c r="AT3912">
        <v>0</v>
      </c>
      <c r="AU3912">
        <v>3.6229534889999998E-4</v>
      </c>
      <c r="AV3912">
        <v>0</v>
      </c>
      <c r="AW3912">
        <v>5.9397789270000001E-2</v>
      </c>
      <c r="AX3912">
        <v>0</v>
      </c>
      <c r="AY3912">
        <v>1.153830647E-6</v>
      </c>
      <c r="AZ3912">
        <v>0</v>
      </c>
      <c r="BA3912">
        <v>5.9964516779999995E-6</v>
      </c>
      <c r="BB3912">
        <v>0</v>
      </c>
      <c r="BC3912">
        <v>1.5441757574300001E-5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0.98017940799999992</v>
      </c>
      <c r="BT3912">
        <v>1.8673000470000001</v>
      </c>
      <c r="BU3912">
        <v>92</v>
      </c>
      <c r="BV3912">
        <v>90.176505535999993</v>
      </c>
      <c r="BW3912">
        <v>94.248010690737104</v>
      </c>
      <c r="BX3912">
        <v>2.4952380214000001E-3</v>
      </c>
      <c r="BY3912">
        <v>3.6229534889999998E-4</v>
      </c>
      <c r="BZ3912">
        <v>5.9964516779999995E-6</v>
      </c>
      <c r="CA3912">
        <v>5.9964516779999995E-6</v>
      </c>
      <c r="CB3912">
        <v>1.153830647E-6</v>
      </c>
      <c r="CC3912">
        <v>1.001858189995498E-4</v>
      </c>
    </row>
    <row r="3913" spans="1:81" x14ac:dyDescent="0.25">
      <c r="A3913" s="19" t="s">
        <v>400</v>
      </c>
      <c r="B3913" s="20" t="s">
        <v>348</v>
      </c>
      <c r="C3913" s="20" t="s">
        <v>407</v>
      </c>
      <c r="D3913" s="20" t="s">
        <v>435</v>
      </c>
      <c r="E3913" s="20" t="s">
        <v>192</v>
      </c>
      <c r="F3913" s="20" t="s">
        <v>98</v>
      </c>
      <c r="G3913" s="20" t="s">
        <v>17</v>
      </c>
      <c r="H3913" s="20" t="s">
        <v>179</v>
      </c>
      <c r="I3913" s="20">
        <v>0.11210265900000001</v>
      </c>
      <c r="J3913" s="20">
        <v>2.236615398E-4</v>
      </c>
      <c r="K3913" s="20">
        <v>2.871589036E-5</v>
      </c>
      <c r="L3913" s="20">
        <v>6.4734002400000006E-7</v>
      </c>
      <c r="M3913" s="20">
        <v>6.4734002400000006E-7</v>
      </c>
      <c r="N3913" s="20">
        <v>1.2182354269999999E-7</v>
      </c>
      <c r="O3913" s="27">
        <v>7.7121511636319997E-6</v>
      </c>
      <c r="AT3913">
        <v>0</v>
      </c>
      <c r="AU3913">
        <v>2.871589036E-5</v>
      </c>
      <c r="AV3913">
        <v>0</v>
      </c>
      <c r="AW3913">
        <v>6.2711325799999999E-3</v>
      </c>
      <c r="AX3913">
        <v>0</v>
      </c>
      <c r="AY3913">
        <v>1.2182354269999999E-7</v>
      </c>
      <c r="AZ3913">
        <v>0</v>
      </c>
      <c r="BA3913">
        <v>6.4734002400000006E-7</v>
      </c>
      <c r="BB3913">
        <v>0</v>
      </c>
      <c r="BC3913">
        <v>8.5163404000000005E-7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0.11210265900000001</v>
      </c>
      <c r="BT3913">
        <v>0.36288894799999999</v>
      </c>
      <c r="BU3913">
        <v>92</v>
      </c>
      <c r="BV3913">
        <v>10.313444627999999</v>
      </c>
      <c r="BW3913">
        <v>10.134092428873068</v>
      </c>
      <c r="BX3913">
        <v>2.236615398E-4</v>
      </c>
      <c r="BY3913">
        <v>2.871589036E-5</v>
      </c>
      <c r="BZ3913">
        <v>6.4734002400000006E-7</v>
      </c>
      <c r="CA3913">
        <v>6.4734002400000006E-7</v>
      </c>
      <c r="CB3913">
        <v>1.2182354269999999E-7</v>
      </c>
      <c r="CC3913">
        <v>7.7121511636319997E-6</v>
      </c>
    </row>
    <row r="3914" spans="1:81" x14ac:dyDescent="0.25">
      <c r="A3914" s="19" t="s">
        <v>400</v>
      </c>
      <c r="B3914" s="20" t="s">
        <v>348</v>
      </c>
      <c r="C3914" s="20" t="s">
        <v>407</v>
      </c>
      <c r="D3914" s="20" t="s">
        <v>435</v>
      </c>
      <c r="E3914" s="20" t="s">
        <v>193</v>
      </c>
      <c r="F3914" s="20" t="s">
        <v>100</v>
      </c>
      <c r="G3914" s="20" t="s">
        <v>17</v>
      </c>
      <c r="H3914" s="20" t="s">
        <v>179</v>
      </c>
      <c r="I3914" s="20">
        <v>2.29379233</v>
      </c>
      <c r="J3914" s="20">
        <v>2.7342629799999999E-3</v>
      </c>
      <c r="K3914" s="20">
        <v>5.19038919E-4</v>
      </c>
      <c r="L3914" s="20">
        <v>4.9092071999999994E-6</v>
      </c>
      <c r="M3914" s="20">
        <v>4.9092071999999994E-6</v>
      </c>
      <c r="N3914" s="20">
        <v>1.0067172399999999E-6</v>
      </c>
      <c r="O3914" s="27">
        <v>1.437960421475E-4</v>
      </c>
      <c r="AT3914">
        <v>0</v>
      </c>
      <c r="AU3914">
        <v>5.19038919E-4</v>
      </c>
      <c r="AV3914">
        <v>0</v>
      </c>
      <c r="AW3914">
        <v>5.1828231000000002E-2</v>
      </c>
      <c r="AX3914">
        <v>0</v>
      </c>
      <c r="AY3914">
        <v>1.0067172399999999E-6</v>
      </c>
      <c r="AZ3914">
        <v>0</v>
      </c>
      <c r="BA3914">
        <v>4.9092071999999994E-6</v>
      </c>
      <c r="BB3914">
        <v>0</v>
      </c>
      <c r="BC3914">
        <v>3.0615513000000001E-5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2.29379233</v>
      </c>
      <c r="BT3914">
        <v>2.6457840900000003</v>
      </c>
      <c r="BU3914">
        <v>92</v>
      </c>
      <c r="BV3914">
        <v>211.02889436000001</v>
      </c>
      <c r="BW3914">
        <v>77.884303777578282</v>
      </c>
      <c r="BX3914">
        <v>2.7342629799999999E-3</v>
      </c>
      <c r="BY3914">
        <v>5.19038919E-4</v>
      </c>
      <c r="BZ3914">
        <v>4.9092071999999994E-6</v>
      </c>
      <c r="CA3914">
        <v>4.9092071999999994E-6</v>
      </c>
      <c r="CB3914">
        <v>1.0067172399999999E-6</v>
      </c>
      <c r="CC3914">
        <v>1.437960421475E-4</v>
      </c>
    </row>
    <row r="3915" spans="1:81" x14ac:dyDescent="0.25">
      <c r="A3915" s="19" t="s">
        <v>400</v>
      </c>
      <c r="B3915" s="20" t="s">
        <v>348</v>
      </c>
      <c r="C3915" s="20" t="s">
        <v>407</v>
      </c>
      <c r="D3915" s="20" t="s">
        <v>435</v>
      </c>
      <c r="E3915" s="20" t="s">
        <v>194</v>
      </c>
      <c r="F3915" s="20" t="s">
        <v>104</v>
      </c>
      <c r="G3915" s="20" t="s">
        <v>17</v>
      </c>
      <c r="H3915" s="20" t="s">
        <v>179</v>
      </c>
      <c r="I3915" s="20">
        <v>0.37654980999999998</v>
      </c>
      <c r="J3915" s="20">
        <v>1.2143949E-3</v>
      </c>
      <c r="K3915" s="20">
        <v>2.4642746000000002E-4</v>
      </c>
      <c r="L3915" s="20">
        <v>1.9739040999999999E-6</v>
      </c>
      <c r="M3915" s="20">
        <v>1.9739040999999999E-6</v>
      </c>
      <c r="N3915" s="20">
        <v>4.1533848999999999E-7</v>
      </c>
      <c r="O3915" s="27">
        <v>6.8251273225699994E-5</v>
      </c>
      <c r="AT3915">
        <v>0</v>
      </c>
      <c r="AU3915">
        <v>2.4642746000000002E-4</v>
      </c>
      <c r="AV3915">
        <v>0</v>
      </c>
      <c r="AW3915">
        <v>2.1383202E-2</v>
      </c>
      <c r="AX3915">
        <v>0</v>
      </c>
      <c r="AY3915">
        <v>4.1533848999999999E-7</v>
      </c>
      <c r="AZ3915">
        <v>0</v>
      </c>
      <c r="BA3915">
        <v>1.9739040999999999E-6</v>
      </c>
      <c r="BB3915">
        <v>0</v>
      </c>
      <c r="BC3915">
        <v>1.5357483999999999E-5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0.37654980999999998</v>
      </c>
      <c r="BT3915">
        <v>0.51979845999999996</v>
      </c>
      <c r="BU3915">
        <v>92</v>
      </c>
      <c r="BV3915">
        <v>34.642582519999998</v>
      </c>
      <c r="BW3915">
        <v>31.43741020585394</v>
      </c>
      <c r="BX3915">
        <v>1.2143949E-3</v>
      </c>
      <c r="BY3915">
        <v>2.4642746000000002E-4</v>
      </c>
      <c r="BZ3915">
        <v>1.9739040999999999E-6</v>
      </c>
      <c r="CA3915">
        <v>1.9739040999999999E-6</v>
      </c>
      <c r="CB3915">
        <v>4.1533848999999999E-7</v>
      </c>
      <c r="CC3915">
        <v>6.8251273225699994E-5</v>
      </c>
    </row>
    <row r="3916" spans="1:81" x14ac:dyDescent="0.25">
      <c r="A3916" s="19" t="s">
        <v>400</v>
      </c>
      <c r="B3916" s="20" t="s">
        <v>348</v>
      </c>
      <c r="C3916" s="20" t="s">
        <v>407</v>
      </c>
      <c r="D3916" s="20" t="s">
        <v>435</v>
      </c>
      <c r="E3916" s="20" t="s">
        <v>195</v>
      </c>
      <c r="F3916" s="20" t="s">
        <v>106</v>
      </c>
      <c r="G3916" s="20" t="s">
        <v>30</v>
      </c>
      <c r="H3916" s="20" t="s">
        <v>179</v>
      </c>
      <c r="I3916" s="20">
        <v>3.9610929270000002</v>
      </c>
      <c r="J3916" s="20">
        <v>3.9472238199999999E-3</v>
      </c>
      <c r="K3916" s="20">
        <v>7.8303338400000002E-4</v>
      </c>
      <c r="L3916" s="20">
        <v>6.7381716200000001E-6</v>
      </c>
      <c r="M3916" s="20">
        <v>6.7381716200000001E-6</v>
      </c>
      <c r="N3916" s="20">
        <v>1.4046831880000001E-6</v>
      </c>
      <c r="O3916" s="27">
        <v>2.1627196157294001E-4</v>
      </c>
      <c r="AT3916">
        <v>0</v>
      </c>
      <c r="AU3916">
        <v>7.8303338400000002E-4</v>
      </c>
      <c r="AV3916">
        <v>0</v>
      </c>
      <c r="AW3916">
        <v>7.2317477200000008E-2</v>
      </c>
      <c r="AX3916">
        <v>0</v>
      </c>
      <c r="AY3916">
        <v>1.4046831880000001E-6</v>
      </c>
      <c r="AZ3916">
        <v>0</v>
      </c>
      <c r="BA3916">
        <v>6.7381716200000001E-6</v>
      </c>
      <c r="BB3916">
        <v>0</v>
      </c>
      <c r="BC3916">
        <v>4.7654277200000002E-5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3.9610929270000002</v>
      </c>
      <c r="BT3916">
        <v>4.5333686199999992</v>
      </c>
      <c r="BU3916">
        <v>92</v>
      </c>
      <c r="BV3916">
        <v>364.420549284</v>
      </c>
      <c r="BW3916">
        <v>107.37187040650012</v>
      </c>
      <c r="BX3916">
        <v>3.9472238199999999E-3</v>
      </c>
      <c r="BY3916">
        <v>7.8303338400000002E-4</v>
      </c>
      <c r="BZ3916">
        <v>6.7381716200000001E-6</v>
      </c>
      <c r="CA3916">
        <v>6.7381716200000001E-6</v>
      </c>
      <c r="CB3916">
        <v>1.4046831880000001E-6</v>
      </c>
      <c r="CC3916">
        <v>2.1627196157294001E-4</v>
      </c>
    </row>
    <row r="3917" spans="1:81" x14ac:dyDescent="0.25">
      <c r="A3917" s="19" t="s">
        <v>400</v>
      </c>
      <c r="B3917" s="20" t="s">
        <v>348</v>
      </c>
      <c r="C3917" s="20" t="s">
        <v>407</v>
      </c>
      <c r="D3917" s="20" t="s">
        <v>435</v>
      </c>
      <c r="E3917" s="20" t="s">
        <v>196</v>
      </c>
      <c r="F3917" s="20" t="s">
        <v>108</v>
      </c>
      <c r="G3917" s="20" t="s">
        <v>30</v>
      </c>
      <c r="H3917" s="20" t="s">
        <v>179</v>
      </c>
      <c r="I3917" s="20">
        <v>83.086054008999994</v>
      </c>
      <c r="J3917" s="20">
        <v>0.26587773545999999</v>
      </c>
      <c r="K3917" s="20">
        <v>3.8637921280000001E-2</v>
      </c>
      <c r="L3917" s="20">
        <v>6.4138224039999995E-4</v>
      </c>
      <c r="M3917" s="20">
        <v>6.4138224039999995E-4</v>
      </c>
      <c r="N3917" s="20">
        <v>1.2363147244000001E-4</v>
      </c>
      <c r="O3917" s="27">
        <v>1.066663864922888E-2</v>
      </c>
      <c r="AT3917">
        <v>0</v>
      </c>
      <c r="AU3917">
        <v>3.8637921280000001E-2</v>
      </c>
      <c r="AV3917">
        <v>0</v>
      </c>
      <c r="AW3917">
        <v>6.3643915280000005</v>
      </c>
      <c r="AX3917">
        <v>0</v>
      </c>
      <c r="AY3917">
        <v>1.2363147244000001E-4</v>
      </c>
      <c r="AZ3917">
        <v>0</v>
      </c>
      <c r="BA3917">
        <v>6.4138224039999995E-4</v>
      </c>
      <c r="BB3917">
        <v>0</v>
      </c>
      <c r="BC3917">
        <v>1.6439749466000001E-3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83.086054008999994</v>
      </c>
      <c r="BT3917">
        <v>474.13229163999995</v>
      </c>
      <c r="BU3917">
        <v>92</v>
      </c>
      <c r="BV3917">
        <v>7643.9169688280008</v>
      </c>
      <c r="BW3917">
        <v>10100.896270415005</v>
      </c>
      <c r="BX3917">
        <v>0.26587773545999999</v>
      </c>
      <c r="BY3917">
        <v>3.8637921280000001E-2</v>
      </c>
      <c r="BZ3917">
        <v>6.4138224039999995E-4</v>
      </c>
      <c r="CA3917">
        <v>6.4138224039999995E-4</v>
      </c>
      <c r="CB3917">
        <v>1.2363147244000001E-4</v>
      </c>
      <c r="CC3917">
        <v>1.066663864922888E-2</v>
      </c>
    </row>
    <row r="3918" spans="1:81" x14ac:dyDescent="0.25">
      <c r="A3918" s="19" t="s">
        <v>400</v>
      </c>
      <c r="B3918" s="20" t="s">
        <v>348</v>
      </c>
      <c r="C3918" s="20" t="s">
        <v>407</v>
      </c>
      <c r="D3918" s="20" t="s">
        <v>435</v>
      </c>
      <c r="E3918" s="20" t="s">
        <v>197</v>
      </c>
      <c r="F3918" s="20" t="s">
        <v>29</v>
      </c>
      <c r="G3918" s="20" t="s">
        <v>30</v>
      </c>
      <c r="H3918" s="20" t="s">
        <v>179</v>
      </c>
      <c r="I3918" s="20">
        <v>1.3595584702900001</v>
      </c>
      <c r="J3918" s="20">
        <v>1.3245310950000002E-3</v>
      </c>
      <c r="K3918" s="20">
        <v>1.8971862620000002E-4</v>
      </c>
      <c r="L3918" s="20">
        <v>4.9580289229999998E-6</v>
      </c>
      <c r="M3918" s="20">
        <v>4.9580289229999998E-6</v>
      </c>
      <c r="N3918" s="20">
        <v>9.2785044729999987E-7</v>
      </c>
      <c r="O3918" s="27">
        <v>4.8162112670432497E-5</v>
      </c>
      <c r="AT3918">
        <v>0</v>
      </c>
      <c r="AU3918">
        <v>1.8971862620000002E-4</v>
      </c>
      <c r="AV3918">
        <v>0</v>
      </c>
      <c r="AW3918">
        <v>4.7762197950000002E-2</v>
      </c>
      <c r="AX3918">
        <v>0</v>
      </c>
      <c r="AY3918">
        <v>9.2785044729999987E-7</v>
      </c>
      <c r="AZ3918">
        <v>0</v>
      </c>
      <c r="BA3918">
        <v>4.9580289229999998E-6</v>
      </c>
      <c r="BB3918">
        <v>0</v>
      </c>
      <c r="BC3918">
        <v>5.8475274950000007E-6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1.3595584702900001</v>
      </c>
      <c r="BT3918">
        <v>2.2240598205000004</v>
      </c>
      <c r="BU3918">
        <v>92</v>
      </c>
      <c r="BV3918">
        <v>125.07937926668002</v>
      </c>
      <c r="BW3918">
        <v>77.293098210269051</v>
      </c>
      <c r="BX3918">
        <v>1.3245310950000002E-3</v>
      </c>
      <c r="BY3918">
        <v>1.8971862620000002E-4</v>
      </c>
      <c r="BZ3918">
        <v>4.9580289229999998E-6</v>
      </c>
      <c r="CA3918">
        <v>4.9580289229999998E-6</v>
      </c>
      <c r="CB3918">
        <v>9.2785044729999987E-7</v>
      </c>
      <c r="CC3918">
        <v>4.8162112670432497E-5</v>
      </c>
    </row>
    <row r="3919" spans="1:81" x14ac:dyDescent="0.25">
      <c r="A3919" s="19" t="s">
        <v>400</v>
      </c>
      <c r="B3919" s="20" t="s">
        <v>348</v>
      </c>
      <c r="C3919" s="20" t="s">
        <v>407</v>
      </c>
      <c r="D3919" s="20" t="s">
        <v>435</v>
      </c>
      <c r="E3919" s="20" t="s">
        <v>199</v>
      </c>
      <c r="F3919" s="20" t="s">
        <v>198</v>
      </c>
      <c r="G3919" s="20" t="s">
        <v>30</v>
      </c>
      <c r="H3919" s="20" t="s">
        <v>179</v>
      </c>
      <c r="I3919" s="20">
        <v>0.2939585602</v>
      </c>
      <c r="J3919" s="20">
        <v>5.1807232080000002E-4</v>
      </c>
      <c r="K3919" s="20">
        <v>6.9840352199999995E-5</v>
      </c>
      <c r="L3919" s="20">
        <v>1.4978011020000001E-6</v>
      </c>
      <c r="M3919" s="20">
        <v>1.4978011020000001E-6</v>
      </c>
      <c r="N3919" s="20">
        <v>2.8369317720000005E-7</v>
      </c>
      <c r="O3919" s="27">
        <v>1.8709134830895296E-5</v>
      </c>
      <c r="AT3919">
        <v>0</v>
      </c>
      <c r="AU3919">
        <v>6.9840352199999995E-5</v>
      </c>
      <c r="AV3919">
        <v>0</v>
      </c>
      <c r="AW3919">
        <v>1.4603762799999998E-2</v>
      </c>
      <c r="AX3919">
        <v>0</v>
      </c>
      <c r="AY3919">
        <v>2.8369317720000005E-7</v>
      </c>
      <c r="AZ3919">
        <v>0</v>
      </c>
      <c r="BA3919">
        <v>1.4978011020000001E-6</v>
      </c>
      <c r="BB3919">
        <v>0</v>
      </c>
      <c r="BC3919">
        <v>2.3241730610000001E-6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0.2939585602</v>
      </c>
      <c r="BT3919">
        <v>0.6644687091</v>
      </c>
      <c r="BU3919">
        <v>92</v>
      </c>
      <c r="BV3919">
        <v>27.044187538399999</v>
      </c>
      <c r="BW3919">
        <v>23.5166910065909</v>
      </c>
      <c r="BX3919">
        <v>5.1807232080000002E-4</v>
      </c>
      <c r="BY3919">
        <v>6.9840352199999995E-5</v>
      </c>
      <c r="BZ3919">
        <v>1.4978011020000001E-6</v>
      </c>
      <c r="CA3919">
        <v>1.4978011020000001E-6</v>
      </c>
      <c r="CB3919">
        <v>2.8369317720000005E-7</v>
      </c>
      <c r="CC3919">
        <v>1.8709134830895296E-5</v>
      </c>
    </row>
    <row r="3920" spans="1:81" x14ac:dyDescent="0.25">
      <c r="A3920" s="19" t="s">
        <v>400</v>
      </c>
      <c r="B3920" s="20" t="s">
        <v>348</v>
      </c>
      <c r="C3920" s="20" t="s">
        <v>407</v>
      </c>
      <c r="D3920" s="20" t="s">
        <v>435</v>
      </c>
      <c r="E3920" s="20" t="s">
        <v>201</v>
      </c>
      <c r="F3920" s="20" t="s">
        <v>200</v>
      </c>
      <c r="G3920" s="20" t="s">
        <v>30</v>
      </c>
      <c r="H3920" s="20" t="s">
        <v>179</v>
      </c>
      <c r="I3920" s="20">
        <v>0.16331029150000001</v>
      </c>
      <c r="J3920" s="20">
        <v>2.1016077200000001E-4</v>
      </c>
      <c r="K3920" s="20">
        <v>4.0907089800000003E-5</v>
      </c>
      <c r="L3920" s="20">
        <v>3.6409691599999997E-7</v>
      </c>
      <c r="M3920" s="20">
        <v>3.6409691599999997E-7</v>
      </c>
      <c r="N3920" s="20">
        <v>7.54981531E-8</v>
      </c>
      <c r="O3920" s="27">
        <v>1.1351608737771999E-5</v>
      </c>
      <c r="AT3920">
        <v>0</v>
      </c>
      <c r="AU3920">
        <v>4.0907089800000003E-5</v>
      </c>
      <c r="AV3920">
        <v>0</v>
      </c>
      <c r="AW3920">
        <v>3.8868632500000003E-3</v>
      </c>
      <c r="AX3920">
        <v>0</v>
      </c>
      <c r="AY3920">
        <v>7.54981531E-8</v>
      </c>
      <c r="AZ3920">
        <v>0</v>
      </c>
      <c r="BA3920">
        <v>3.6409691599999997E-7</v>
      </c>
      <c r="BB3920">
        <v>0</v>
      </c>
      <c r="BC3920">
        <v>2.4795470499999999E-6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0.16331029150000001</v>
      </c>
      <c r="BT3920">
        <v>0.19984796960000001</v>
      </c>
      <c r="BU3920">
        <v>92</v>
      </c>
      <c r="BV3920">
        <v>15.024546818000001</v>
      </c>
      <c r="BW3920">
        <v>5.7973932259091603</v>
      </c>
      <c r="BX3920">
        <v>2.1016077200000001E-4</v>
      </c>
      <c r="BY3920">
        <v>4.0907089800000003E-5</v>
      </c>
      <c r="BZ3920">
        <v>3.6409691599999997E-7</v>
      </c>
      <c r="CA3920">
        <v>3.6409691599999997E-7</v>
      </c>
      <c r="CB3920">
        <v>7.54981531E-8</v>
      </c>
      <c r="CC3920">
        <v>1.1351608737771999E-5</v>
      </c>
    </row>
    <row r="3921" spans="1:81" x14ac:dyDescent="0.25">
      <c r="A3921" s="19" t="s">
        <v>400</v>
      </c>
      <c r="B3921" s="20" t="s">
        <v>348</v>
      </c>
      <c r="C3921" s="20" t="s">
        <v>407</v>
      </c>
      <c r="D3921" s="20" t="s">
        <v>435</v>
      </c>
      <c r="E3921" s="20" t="s">
        <v>202</v>
      </c>
      <c r="F3921" s="20" t="s">
        <v>116</v>
      </c>
      <c r="G3921" s="20" t="s">
        <v>30</v>
      </c>
      <c r="H3921" s="20" t="s">
        <v>179</v>
      </c>
      <c r="I3921" s="20">
        <v>0.26048004250000001</v>
      </c>
      <c r="J3921" s="20">
        <v>5.0572470665999998E-4</v>
      </c>
      <c r="K3921" s="20">
        <v>6.9057377570000005E-5</v>
      </c>
      <c r="L3921" s="20">
        <v>3.0229065909999998E-6</v>
      </c>
      <c r="M3921" s="20">
        <v>3.0229065909999998E-6</v>
      </c>
      <c r="N3921" s="20">
        <v>5.5615785919999992E-7</v>
      </c>
      <c r="O3921" s="27">
        <v>1.4733296651337299E-5</v>
      </c>
      <c r="AT3921">
        <v>0</v>
      </c>
      <c r="AU3921">
        <v>6.9057377570000005E-5</v>
      </c>
      <c r="AV3921">
        <v>0</v>
      </c>
      <c r="AW3921">
        <v>2.8627842479999999E-2</v>
      </c>
      <c r="AX3921">
        <v>0</v>
      </c>
      <c r="AY3921">
        <v>5.5615785919999992E-7</v>
      </c>
      <c r="AZ3921">
        <v>0</v>
      </c>
      <c r="BA3921">
        <v>3.0229065909999998E-6</v>
      </c>
      <c r="BB3921">
        <v>0</v>
      </c>
      <c r="BC3921">
        <v>5.4971177900000006E-7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0.26048004250000001</v>
      </c>
      <c r="BT3921">
        <v>0.68293422110000002</v>
      </c>
      <c r="BU3921">
        <v>92</v>
      </c>
      <c r="BV3921">
        <v>23.964163910000003</v>
      </c>
      <c r="BW3921">
        <v>47.008523719969787</v>
      </c>
      <c r="BX3921">
        <v>5.0572470665999998E-4</v>
      </c>
      <c r="BY3921">
        <v>6.9057377570000005E-5</v>
      </c>
      <c r="BZ3921">
        <v>3.0229065909999998E-6</v>
      </c>
      <c r="CA3921">
        <v>3.0229065909999998E-6</v>
      </c>
      <c r="CB3921">
        <v>5.5615785919999992E-7</v>
      </c>
      <c r="CC3921">
        <v>1.4733296651337299E-5</v>
      </c>
    </row>
    <row r="3922" spans="1:81" x14ac:dyDescent="0.25">
      <c r="A3922" s="19" t="s">
        <v>400</v>
      </c>
      <c r="B3922" s="20" t="s">
        <v>348</v>
      </c>
      <c r="C3922" s="20" t="s">
        <v>407</v>
      </c>
      <c r="D3922" s="20" t="s">
        <v>435</v>
      </c>
      <c r="E3922" s="20" t="s">
        <v>203</v>
      </c>
      <c r="F3922" s="20" t="s">
        <v>139</v>
      </c>
      <c r="G3922" s="20" t="s">
        <v>37</v>
      </c>
      <c r="H3922" s="20" t="s">
        <v>179</v>
      </c>
      <c r="I3922" s="20">
        <v>3.5478123629999998</v>
      </c>
      <c r="J3922" s="20">
        <v>1.0292631486999999E-2</v>
      </c>
      <c r="K3922" s="20">
        <v>1.4021182769999999E-3</v>
      </c>
      <c r="L3922" s="20">
        <v>2.7685316719999999E-5</v>
      </c>
      <c r="M3922" s="20">
        <v>2.7685316719999999E-5</v>
      </c>
      <c r="N3922" s="20">
        <v>5.2646436569999998E-6</v>
      </c>
      <c r="O3922" s="27">
        <v>3.8088593078358906E-4</v>
      </c>
      <c r="AT3922">
        <v>0</v>
      </c>
      <c r="AU3922">
        <v>1.4021182769999999E-3</v>
      </c>
      <c r="AV3922">
        <v>0</v>
      </c>
      <c r="AW3922">
        <v>0.2710121875</v>
      </c>
      <c r="AX3922">
        <v>0</v>
      </c>
      <c r="AY3922">
        <v>5.2646436569999998E-6</v>
      </c>
      <c r="AZ3922">
        <v>0</v>
      </c>
      <c r="BA3922">
        <v>2.7685316719999999E-5</v>
      </c>
      <c r="BB3922">
        <v>0</v>
      </c>
      <c r="BC3922">
        <v>5.0210231759940824E-5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3.5478123629999998</v>
      </c>
      <c r="BT3922">
        <v>8.4181772299999995</v>
      </c>
      <c r="BU3922">
        <v>92</v>
      </c>
      <c r="BV3922">
        <v>326.398737396</v>
      </c>
      <c r="BW3922">
        <v>434.78501860282472</v>
      </c>
      <c r="BX3922">
        <v>1.0292631486999999E-2</v>
      </c>
      <c r="BY3922">
        <v>1.4021182769999999E-3</v>
      </c>
      <c r="BZ3922">
        <v>2.7685316719999999E-5</v>
      </c>
      <c r="CA3922">
        <v>2.7685316719999999E-5</v>
      </c>
      <c r="CB3922">
        <v>5.2646436569999998E-6</v>
      </c>
      <c r="CC3922">
        <v>3.8088593078358906E-4</v>
      </c>
    </row>
    <row r="3923" spans="1:81" x14ac:dyDescent="0.25">
      <c r="A3923" s="19" t="s">
        <v>400</v>
      </c>
      <c r="B3923" s="20" t="s">
        <v>348</v>
      </c>
      <c r="C3923" s="20" t="s">
        <v>407</v>
      </c>
      <c r="D3923" s="20" t="s">
        <v>435</v>
      </c>
      <c r="E3923" s="20" t="s">
        <v>204</v>
      </c>
      <c r="F3923" s="20" t="s">
        <v>160</v>
      </c>
      <c r="G3923" s="20" t="s">
        <v>54</v>
      </c>
      <c r="H3923" s="20" t="s">
        <v>179</v>
      </c>
      <c r="I3923" s="20">
        <v>6.2464308000000001E-3</v>
      </c>
      <c r="J3923" s="20">
        <v>1.4970326000000001E-5</v>
      </c>
      <c r="K3923" s="20">
        <v>3.3147467000000002E-6</v>
      </c>
      <c r="L3923" s="20">
        <v>2.0983516999999999E-8</v>
      </c>
      <c r="M3923" s="20">
        <v>2.0983516999999999E-8</v>
      </c>
      <c r="N3923" s="20">
        <v>4.5623628999999996E-9</v>
      </c>
      <c r="O3923" s="27">
        <v>9.1623231298199993E-7</v>
      </c>
      <c r="AT3923">
        <v>0</v>
      </c>
      <c r="AU3923">
        <v>3.3147467000000002E-6</v>
      </c>
      <c r="AV3923">
        <v>0</v>
      </c>
      <c r="AW3923">
        <v>2.3489877999999999E-4</v>
      </c>
      <c r="AX3923">
        <v>0</v>
      </c>
      <c r="AY3923">
        <v>4.5623628999999996E-9</v>
      </c>
      <c r="AZ3923">
        <v>0</v>
      </c>
      <c r="BA3923">
        <v>2.0983516999999999E-8</v>
      </c>
      <c r="BB3923">
        <v>0</v>
      </c>
      <c r="BC3923">
        <v>2.1780529E-7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6.2464308000000001E-3</v>
      </c>
      <c r="BT3923">
        <v>3.9230152000000003E-3</v>
      </c>
      <c r="BU3923">
        <v>92</v>
      </c>
      <c r="BV3923">
        <v>0.57467163360000006</v>
      </c>
      <c r="BW3923">
        <v>0.33227939348144342</v>
      </c>
      <c r="BX3923">
        <v>1.4970326000000001E-5</v>
      </c>
      <c r="BY3923">
        <v>3.3147467000000002E-6</v>
      </c>
      <c r="BZ3923">
        <v>2.0983516999999999E-8</v>
      </c>
      <c r="CA3923">
        <v>2.0983516999999999E-8</v>
      </c>
      <c r="CB3923">
        <v>4.5623628999999996E-9</v>
      </c>
      <c r="CC3923">
        <v>9.1623231298199993E-7</v>
      </c>
    </row>
    <row r="3924" spans="1:81" x14ac:dyDescent="0.25">
      <c r="A3924" s="19" t="s">
        <v>400</v>
      </c>
      <c r="B3924" s="20" t="s">
        <v>348</v>
      </c>
      <c r="C3924" s="20" t="s">
        <v>407</v>
      </c>
      <c r="D3924" s="20" t="s">
        <v>435</v>
      </c>
      <c r="E3924" s="20" t="s">
        <v>205</v>
      </c>
      <c r="F3924" s="20" t="s">
        <v>162</v>
      </c>
      <c r="G3924" s="20" t="s">
        <v>54</v>
      </c>
      <c r="H3924" s="20" t="s">
        <v>179</v>
      </c>
      <c r="I3924" s="20">
        <v>0</v>
      </c>
      <c r="J3924" s="20">
        <v>0</v>
      </c>
      <c r="K3924" s="20">
        <v>0</v>
      </c>
      <c r="L3924" s="20">
        <v>0</v>
      </c>
      <c r="M3924" s="20">
        <v>0</v>
      </c>
      <c r="N3924" s="20">
        <v>0</v>
      </c>
      <c r="O3924" s="27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92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</row>
    <row r="3925" spans="1:81" x14ac:dyDescent="0.25">
      <c r="A3925" s="19" t="s">
        <v>400</v>
      </c>
      <c r="B3925" s="20" t="s">
        <v>348</v>
      </c>
      <c r="C3925" s="20" t="s">
        <v>407</v>
      </c>
      <c r="D3925" s="20" t="s">
        <v>435</v>
      </c>
      <c r="E3925" s="20" t="s">
        <v>206</v>
      </c>
      <c r="F3925" s="20" t="s">
        <v>56</v>
      </c>
      <c r="G3925" s="20" t="s">
        <v>57</v>
      </c>
      <c r="H3925" s="20" t="s">
        <v>179</v>
      </c>
      <c r="I3925" s="20">
        <v>83.593654232000006</v>
      </c>
      <c r="J3925" s="20">
        <v>3.1671118146000002E-2</v>
      </c>
      <c r="K3925" s="20">
        <v>9.3699190499999998E-3</v>
      </c>
      <c r="L3925" s="20">
        <v>7.2513870129999996E-5</v>
      </c>
      <c r="M3925" s="20">
        <v>7.2513870129999996E-5</v>
      </c>
      <c r="N3925" s="20">
        <v>1.5693708368E-5</v>
      </c>
      <c r="O3925" s="27">
        <v>1.9364002941825919E-3</v>
      </c>
      <c r="AT3925">
        <v>0</v>
      </c>
      <c r="AU3925">
        <v>9.3699190499999998E-3</v>
      </c>
      <c r="AV3925">
        <v>0</v>
      </c>
      <c r="AW3925">
        <v>0.80792350810000002</v>
      </c>
      <c r="AX3925">
        <v>0</v>
      </c>
      <c r="AY3925">
        <v>1.5693708368E-5</v>
      </c>
      <c r="AZ3925">
        <v>0</v>
      </c>
      <c r="BA3925">
        <v>7.2513870129999996E-5</v>
      </c>
      <c r="BB3925">
        <v>0</v>
      </c>
      <c r="BC3925">
        <v>4.5697557643999999E-4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83.593654232000006</v>
      </c>
      <c r="BT3925">
        <v>30.4768466222</v>
      </c>
      <c r="BU3925">
        <v>92</v>
      </c>
      <c r="BV3925">
        <v>7690.6161893440003</v>
      </c>
      <c r="BW3925">
        <v>1177.5947372923933</v>
      </c>
      <c r="BX3925">
        <v>3.1671118146000002E-2</v>
      </c>
      <c r="BY3925">
        <v>9.3699190499999998E-3</v>
      </c>
      <c r="BZ3925">
        <v>7.2513870129999996E-5</v>
      </c>
      <c r="CA3925">
        <v>7.2513870129999996E-5</v>
      </c>
      <c r="CB3925">
        <v>1.5693708368E-5</v>
      </c>
      <c r="CC3925">
        <v>1.9364002941825919E-3</v>
      </c>
    </row>
    <row r="3926" spans="1:81" x14ac:dyDescent="0.25">
      <c r="A3926" s="19" t="s">
        <v>400</v>
      </c>
      <c r="B3926" s="20" t="s">
        <v>348</v>
      </c>
      <c r="C3926" s="20" t="s">
        <v>407</v>
      </c>
      <c r="D3926" s="20" t="s">
        <v>435</v>
      </c>
      <c r="E3926" s="20" t="s">
        <v>207</v>
      </c>
      <c r="F3926" s="20" t="s">
        <v>59</v>
      </c>
      <c r="G3926" s="20" t="s">
        <v>57</v>
      </c>
      <c r="H3926" s="20" t="s">
        <v>179</v>
      </c>
      <c r="I3926" s="20">
        <v>12.802319952000001</v>
      </c>
      <c r="J3926" s="20">
        <v>6.4301971730000001E-3</v>
      </c>
      <c r="K3926" s="20">
        <v>1.6369778094000001E-3</v>
      </c>
      <c r="L3926" s="20">
        <v>1.7078553010000004E-5</v>
      </c>
      <c r="M3926" s="20">
        <v>1.7078553010000004E-5</v>
      </c>
      <c r="N3926" s="20">
        <v>3.5186419019999998E-6</v>
      </c>
      <c r="O3926" s="27">
        <v>3.3803629295970597E-4</v>
      </c>
      <c r="AT3926">
        <v>0</v>
      </c>
      <c r="AU3926">
        <v>1.6369778094000001E-3</v>
      </c>
      <c r="AV3926">
        <v>0</v>
      </c>
      <c r="AW3926">
        <v>0.18113578449999998</v>
      </c>
      <c r="AX3926">
        <v>0</v>
      </c>
      <c r="AY3926">
        <v>3.5186419019999998E-6</v>
      </c>
      <c r="AZ3926">
        <v>0</v>
      </c>
      <c r="BA3926">
        <v>1.7078553010000004E-5</v>
      </c>
      <c r="BB3926">
        <v>0</v>
      </c>
      <c r="BC3926">
        <v>7.5449153119999999E-5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12.802319952000001</v>
      </c>
      <c r="BT3926">
        <v>8.9697388810000014</v>
      </c>
      <c r="BU3926">
        <v>92</v>
      </c>
      <c r="BV3926">
        <v>1177.8134355840002</v>
      </c>
      <c r="BW3926">
        <v>273.71142369181678</v>
      </c>
      <c r="BX3926">
        <v>6.4301971730000001E-3</v>
      </c>
      <c r="BY3926">
        <v>1.6369778094000001E-3</v>
      </c>
      <c r="BZ3926">
        <v>1.7078553010000004E-5</v>
      </c>
      <c r="CA3926">
        <v>1.7078553010000004E-5</v>
      </c>
      <c r="CB3926">
        <v>3.5186419019999998E-6</v>
      </c>
      <c r="CC3926">
        <v>3.3803629295970597E-4</v>
      </c>
    </row>
    <row r="3927" spans="1:81" x14ac:dyDescent="0.25">
      <c r="A3927" s="19" t="s">
        <v>400</v>
      </c>
      <c r="B3927" s="20" t="s">
        <v>348</v>
      </c>
      <c r="C3927" s="20" t="s">
        <v>407</v>
      </c>
      <c r="D3927" s="20" t="s">
        <v>435</v>
      </c>
      <c r="E3927" s="20" t="s">
        <v>208</v>
      </c>
      <c r="F3927" s="20" t="s">
        <v>61</v>
      </c>
      <c r="G3927" s="20" t="s">
        <v>57</v>
      </c>
      <c r="H3927" s="20" t="s">
        <v>179</v>
      </c>
      <c r="I3927" s="20">
        <v>6.1047895400000005</v>
      </c>
      <c r="J3927" s="20">
        <v>7.0205760099999997E-3</v>
      </c>
      <c r="K3927" s="20">
        <v>1.5846534230000001E-3</v>
      </c>
      <c r="L3927" s="20">
        <v>2.0758068800000002E-5</v>
      </c>
      <c r="M3927" s="20">
        <v>2.0758068800000002E-5</v>
      </c>
      <c r="N3927" s="20">
        <v>4.1464415299999995E-6</v>
      </c>
      <c r="O3927" s="27">
        <v>3.27263032011292E-4</v>
      </c>
      <c r="AT3927">
        <v>0</v>
      </c>
      <c r="AU3927">
        <v>1.5846534230000001E-3</v>
      </c>
      <c r="AV3927">
        <v>0</v>
      </c>
      <c r="AW3927">
        <v>0.21344944100000002</v>
      </c>
      <c r="AX3927">
        <v>0</v>
      </c>
      <c r="AY3927">
        <v>4.1464415299999995E-6</v>
      </c>
      <c r="AZ3927">
        <v>0</v>
      </c>
      <c r="BA3927">
        <v>2.0758068800000002E-5</v>
      </c>
      <c r="BB3927">
        <v>0</v>
      </c>
      <c r="BC3927">
        <v>6.9052386340000006E-5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6.1047895400000005</v>
      </c>
      <c r="BT3927">
        <v>9.3673116400000005</v>
      </c>
      <c r="BU3927">
        <v>92</v>
      </c>
      <c r="BV3927">
        <v>561.64063767999994</v>
      </c>
      <c r="BW3927">
        <v>329.66739764688242</v>
      </c>
      <c r="BX3927">
        <v>7.0205760099999997E-3</v>
      </c>
      <c r="BY3927">
        <v>1.5846534230000001E-3</v>
      </c>
      <c r="BZ3927">
        <v>2.0758068800000002E-5</v>
      </c>
      <c r="CA3927">
        <v>2.0758068800000002E-5</v>
      </c>
      <c r="CB3927">
        <v>4.1464415299999995E-6</v>
      </c>
      <c r="CC3927">
        <v>3.27263032011292E-4</v>
      </c>
    </row>
    <row r="3928" spans="1:81" x14ac:dyDescent="0.25">
      <c r="A3928" s="19" t="s">
        <v>400</v>
      </c>
      <c r="B3928" s="20" t="s">
        <v>348</v>
      </c>
      <c r="C3928" s="20" t="s">
        <v>407</v>
      </c>
      <c r="D3928" s="20" t="s">
        <v>435</v>
      </c>
      <c r="E3928" s="20" t="s">
        <v>209</v>
      </c>
      <c r="F3928" s="20" t="s">
        <v>167</v>
      </c>
      <c r="G3928" s="20" t="s">
        <v>57</v>
      </c>
      <c r="H3928" s="20" t="s">
        <v>179</v>
      </c>
      <c r="I3928" s="20">
        <v>7.06745321</v>
      </c>
      <c r="J3928" s="20">
        <v>1.238549404E-2</v>
      </c>
      <c r="K3928" s="20">
        <v>2.0997072689999999E-3</v>
      </c>
      <c r="L3928" s="20">
        <v>2.5850249009999999E-5</v>
      </c>
      <c r="M3928" s="20">
        <v>2.5850249009999999E-5</v>
      </c>
      <c r="N3928" s="20">
        <v>5.1614925400000009E-6</v>
      </c>
      <c r="O3928" s="27">
        <v>5.8178481585104006E-4</v>
      </c>
      <c r="AT3928">
        <v>0</v>
      </c>
      <c r="AU3928">
        <v>2.0997072689999999E-3</v>
      </c>
      <c r="AV3928">
        <v>0</v>
      </c>
      <c r="AW3928">
        <v>0.26571583519999997</v>
      </c>
      <c r="AX3928">
        <v>0</v>
      </c>
      <c r="AY3928">
        <v>5.1614925400000009E-6</v>
      </c>
      <c r="AZ3928">
        <v>0</v>
      </c>
      <c r="BA3928">
        <v>2.5850249009999999E-5</v>
      </c>
      <c r="BB3928">
        <v>0</v>
      </c>
      <c r="BC3928">
        <v>1.115722778E-4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7.06745321</v>
      </c>
      <c r="BT3928">
        <v>9.1415960199999979</v>
      </c>
      <c r="BU3928">
        <v>92</v>
      </c>
      <c r="BV3928">
        <v>650.20569532000002</v>
      </c>
      <c r="BW3928">
        <v>411.15386652280296</v>
      </c>
      <c r="BX3928">
        <v>1.238549404E-2</v>
      </c>
      <c r="BY3928">
        <v>2.0997072689999999E-3</v>
      </c>
      <c r="BZ3928">
        <v>2.5850249009999999E-5</v>
      </c>
      <c r="CA3928">
        <v>2.5850249009999999E-5</v>
      </c>
      <c r="CB3928">
        <v>5.1614925400000009E-6</v>
      </c>
      <c r="CC3928">
        <v>5.8178481585104006E-4</v>
      </c>
    </row>
    <row r="3929" spans="1:81" x14ac:dyDescent="0.25">
      <c r="A3929" s="19" t="s">
        <v>400</v>
      </c>
      <c r="B3929" s="20" t="s">
        <v>348</v>
      </c>
      <c r="C3929" s="20" t="s">
        <v>407</v>
      </c>
      <c r="D3929" s="20" t="s">
        <v>435</v>
      </c>
      <c r="E3929" s="20" t="s">
        <v>210</v>
      </c>
      <c r="F3929" s="20" t="s">
        <v>169</v>
      </c>
      <c r="G3929" s="20" t="s">
        <v>57</v>
      </c>
      <c r="H3929" s="20" t="s">
        <v>179</v>
      </c>
      <c r="I3929" s="20">
        <v>0.44996318199999996</v>
      </c>
      <c r="J3929" s="20">
        <v>1.9152103099999998E-4</v>
      </c>
      <c r="K3929" s="20">
        <v>3.7709114199999996E-5</v>
      </c>
      <c r="L3929" s="20">
        <v>3.3560168499999999E-7</v>
      </c>
      <c r="M3929" s="20">
        <v>3.3560168499999999E-7</v>
      </c>
      <c r="N3929" s="20">
        <v>7.0180474600000006E-8</v>
      </c>
      <c r="O3929" s="27">
        <v>1.0351025426594E-5</v>
      </c>
      <c r="AT3929">
        <v>0</v>
      </c>
      <c r="AU3929">
        <v>3.7709114199999996E-5</v>
      </c>
      <c r="AV3929">
        <v>0</v>
      </c>
      <c r="AW3929">
        <v>3.6130786999999998E-3</v>
      </c>
      <c r="AX3929">
        <v>0</v>
      </c>
      <c r="AY3929">
        <v>7.0180474600000006E-8</v>
      </c>
      <c r="AZ3929">
        <v>0</v>
      </c>
      <c r="BA3929">
        <v>3.3560168499999999E-7</v>
      </c>
      <c r="BB3929">
        <v>0</v>
      </c>
      <c r="BC3929">
        <v>2.2611432800000001E-6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0.44996318199999996</v>
      </c>
      <c r="BT3929">
        <v>0.16404903999999998</v>
      </c>
      <c r="BU3929">
        <v>92</v>
      </c>
      <c r="BV3929">
        <v>41.396612743999995</v>
      </c>
      <c r="BW3929">
        <v>5.3927395376521918</v>
      </c>
      <c r="BX3929">
        <v>1.9152103099999998E-4</v>
      </c>
      <c r="BY3929">
        <v>3.7709114199999996E-5</v>
      </c>
      <c r="BZ3929">
        <v>3.3560168499999999E-7</v>
      </c>
      <c r="CA3929">
        <v>3.3560168499999999E-7</v>
      </c>
      <c r="CB3929">
        <v>7.0180474600000006E-8</v>
      </c>
      <c r="CC3929">
        <v>1.0351025426594E-5</v>
      </c>
    </row>
    <row r="3930" spans="1:81" x14ac:dyDescent="0.25">
      <c r="A3930" s="19" t="s">
        <v>400</v>
      </c>
      <c r="B3930" s="20" t="s">
        <v>348</v>
      </c>
      <c r="C3930" s="20" t="s">
        <v>407</v>
      </c>
      <c r="D3930" s="20" t="s">
        <v>435</v>
      </c>
      <c r="E3930" s="20" t="s">
        <v>211</v>
      </c>
      <c r="F3930" s="20" t="s">
        <v>63</v>
      </c>
      <c r="G3930" s="20" t="s">
        <v>57</v>
      </c>
      <c r="H3930" s="20" t="s">
        <v>179</v>
      </c>
      <c r="I3930" s="20">
        <v>0.13196037900000002</v>
      </c>
      <c r="J3930" s="20">
        <v>9.4816622000000003E-5</v>
      </c>
      <c r="K3930" s="20">
        <v>1.96899832E-5</v>
      </c>
      <c r="L3930" s="20">
        <v>3.3012296099999999E-7</v>
      </c>
      <c r="M3930" s="20">
        <v>3.3012296099999999E-7</v>
      </c>
      <c r="N3930" s="20">
        <v>6.4525534000000009E-8</v>
      </c>
      <c r="O3930" s="27">
        <v>3.9498974248423997E-6</v>
      </c>
      <c r="AT3930">
        <v>0</v>
      </c>
      <c r="AU3930">
        <v>1.96899832E-5</v>
      </c>
      <c r="AV3930">
        <v>0</v>
      </c>
      <c r="AW3930">
        <v>3.3215509400000001E-3</v>
      </c>
      <c r="AX3930">
        <v>0</v>
      </c>
      <c r="AY3930">
        <v>6.4525534000000009E-8</v>
      </c>
      <c r="AZ3930">
        <v>0</v>
      </c>
      <c r="BA3930">
        <v>3.3012296099999999E-7</v>
      </c>
      <c r="BB3930">
        <v>0</v>
      </c>
      <c r="BC3930">
        <v>7.6709694799999997E-7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0.13196037900000002</v>
      </c>
      <c r="BT3930">
        <v>0.188258644</v>
      </c>
      <c r="BU3930">
        <v>92</v>
      </c>
      <c r="BV3930">
        <v>12.140354868000001</v>
      </c>
      <c r="BW3930">
        <v>5.225442842746105</v>
      </c>
      <c r="BX3930">
        <v>9.4816622000000003E-5</v>
      </c>
      <c r="BY3930">
        <v>1.96899832E-5</v>
      </c>
      <c r="BZ3930">
        <v>3.3012296099999999E-7</v>
      </c>
      <c r="CA3930">
        <v>3.3012296099999999E-7</v>
      </c>
      <c r="CB3930">
        <v>6.4525534000000009E-8</v>
      </c>
      <c r="CC3930">
        <v>3.9498974248423997E-6</v>
      </c>
    </row>
    <row r="3931" spans="1:81" x14ac:dyDescent="0.25">
      <c r="A3931" s="19" t="s">
        <v>400</v>
      </c>
      <c r="B3931" s="20" t="s">
        <v>348</v>
      </c>
      <c r="C3931" s="20" t="s">
        <v>407</v>
      </c>
      <c r="D3931" s="20" t="s">
        <v>435</v>
      </c>
      <c r="E3931" s="20" t="s">
        <v>213</v>
      </c>
      <c r="F3931" s="20" t="s">
        <v>104</v>
      </c>
      <c r="G3931" s="20" t="s">
        <v>17</v>
      </c>
      <c r="H3931" s="20" t="s">
        <v>212</v>
      </c>
      <c r="I3931" s="20">
        <v>1.7246559000000002E-2</v>
      </c>
      <c r="J3931" s="20">
        <v>4.6350957E-5</v>
      </c>
      <c r="K3931" s="20">
        <v>9.4229345000000002E-6</v>
      </c>
      <c r="L3931" s="20">
        <v>7.5339869E-8</v>
      </c>
      <c r="M3931" s="20">
        <v>7.5339869E-8</v>
      </c>
      <c r="N3931" s="20">
        <v>1.4180249E-8</v>
      </c>
      <c r="O3931" s="27">
        <v>1.5406490679999999E-7</v>
      </c>
      <c r="AT3931">
        <v>0</v>
      </c>
      <c r="AU3931">
        <v>9.4229345000000002E-6</v>
      </c>
      <c r="AV3931">
        <v>0</v>
      </c>
      <c r="AW3931">
        <v>6.4297911000000001E-4</v>
      </c>
      <c r="AX3931">
        <v>0</v>
      </c>
      <c r="AY3931">
        <v>1.4180249E-8</v>
      </c>
      <c r="AZ3931">
        <v>0</v>
      </c>
      <c r="BA3931">
        <v>7.5339869E-8</v>
      </c>
      <c r="BB3931">
        <v>0</v>
      </c>
      <c r="BC3931">
        <v>8.6123027000000006E-6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1.7246559000000002E-2</v>
      </c>
      <c r="BT3931">
        <v>2.3807563E-2</v>
      </c>
      <c r="BU3931">
        <v>92</v>
      </c>
      <c r="BV3931">
        <v>1.5866834280000002</v>
      </c>
      <c r="BW3931">
        <v>1.1999011502020587</v>
      </c>
      <c r="BX3931">
        <v>4.6350957E-5</v>
      </c>
      <c r="BY3931">
        <v>9.4229345000000002E-6</v>
      </c>
      <c r="BZ3931">
        <v>7.5339869E-8</v>
      </c>
      <c r="CA3931">
        <v>7.5339869E-8</v>
      </c>
      <c r="CB3931">
        <v>1.4180249E-8</v>
      </c>
      <c r="CC3931">
        <v>1.5406490679999999E-7</v>
      </c>
    </row>
    <row r="3932" spans="1:81" x14ac:dyDescent="0.25">
      <c r="A3932" s="19" t="s">
        <v>400</v>
      </c>
      <c r="B3932" s="20" t="s">
        <v>348</v>
      </c>
      <c r="C3932" s="20" t="s">
        <v>407</v>
      </c>
      <c r="D3932" s="20" t="s">
        <v>435</v>
      </c>
      <c r="E3932" s="20" t="s">
        <v>214</v>
      </c>
      <c r="F3932" s="20" t="s">
        <v>108</v>
      </c>
      <c r="G3932" s="20" t="s">
        <v>30</v>
      </c>
      <c r="H3932" s="20" t="s">
        <v>212</v>
      </c>
      <c r="I3932" s="20">
        <v>8.5950670000000002</v>
      </c>
      <c r="J3932" s="20">
        <v>1.8812213000000001E-2</v>
      </c>
      <c r="K3932" s="20">
        <v>2.7599441999999999E-3</v>
      </c>
      <c r="L3932" s="20">
        <v>4.4885226E-5</v>
      </c>
      <c r="M3932" s="20">
        <v>4.4885226E-5</v>
      </c>
      <c r="N3932" s="20">
        <v>8.1191646999999996E-6</v>
      </c>
      <c r="O3932" s="27">
        <v>4.5056404799999995E-5</v>
      </c>
      <c r="AT3932">
        <v>0</v>
      </c>
      <c r="AU3932">
        <v>2.7599441999999999E-3</v>
      </c>
      <c r="AV3932">
        <v>0</v>
      </c>
      <c r="AW3932">
        <v>0.36753260999999998</v>
      </c>
      <c r="AX3932">
        <v>0</v>
      </c>
      <c r="AY3932">
        <v>8.1191646999999996E-6</v>
      </c>
      <c r="AZ3932">
        <v>0</v>
      </c>
      <c r="BA3932">
        <v>4.4885226E-5</v>
      </c>
      <c r="BB3932">
        <v>0</v>
      </c>
      <c r="BC3932">
        <v>1.7306986999999999E-3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8.5950670000000002</v>
      </c>
      <c r="BT3932">
        <v>49.047927999999999</v>
      </c>
      <c r="BU3932">
        <v>92</v>
      </c>
      <c r="BV3932">
        <v>790.74616400000002</v>
      </c>
      <c r="BW3932">
        <v>706.29018674300528</v>
      </c>
      <c r="BX3932">
        <v>1.8812213000000001E-2</v>
      </c>
      <c r="BY3932">
        <v>2.7599441999999999E-3</v>
      </c>
      <c r="BZ3932">
        <v>4.4885226E-5</v>
      </c>
      <c r="CA3932">
        <v>4.4885226E-5</v>
      </c>
      <c r="CB3932">
        <v>8.1191646999999996E-6</v>
      </c>
      <c r="CC3932">
        <v>4.5056404799999995E-5</v>
      </c>
    </row>
    <row r="3933" spans="1:81" x14ac:dyDescent="0.25">
      <c r="A3933" s="19" t="s">
        <v>400</v>
      </c>
      <c r="B3933" s="20" t="s">
        <v>348</v>
      </c>
      <c r="C3933" s="20" t="s">
        <v>407</v>
      </c>
      <c r="D3933" s="20" t="s">
        <v>435</v>
      </c>
      <c r="E3933" s="20" t="s">
        <v>215</v>
      </c>
      <c r="F3933" s="20" t="s">
        <v>29</v>
      </c>
      <c r="G3933" s="20" t="s">
        <v>30</v>
      </c>
      <c r="H3933" s="20" t="s">
        <v>212</v>
      </c>
      <c r="I3933" s="20">
        <v>3.7776092E-3</v>
      </c>
      <c r="J3933" s="20">
        <v>2.1952583000000001E-5</v>
      </c>
      <c r="K3933" s="20">
        <v>3.1819200000000001E-6</v>
      </c>
      <c r="L3933" s="20">
        <v>5.3012293000000003E-8</v>
      </c>
      <c r="M3933" s="20">
        <v>5.3012293000000003E-8</v>
      </c>
      <c r="N3933" s="20">
        <v>9.5775770000000006E-9</v>
      </c>
      <c r="O3933" s="27">
        <v>5.1895599200000008E-8</v>
      </c>
      <c r="AT3933">
        <v>0</v>
      </c>
      <c r="AU3933">
        <v>3.1819200000000001E-6</v>
      </c>
      <c r="AV3933">
        <v>0</v>
      </c>
      <c r="AW3933">
        <v>4.3353316000000001E-4</v>
      </c>
      <c r="AX3933">
        <v>0</v>
      </c>
      <c r="AY3933">
        <v>9.5775770000000006E-9</v>
      </c>
      <c r="AZ3933">
        <v>0</v>
      </c>
      <c r="BA3933">
        <v>5.3012293000000003E-8</v>
      </c>
      <c r="BB3933">
        <v>0</v>
      </c>
      <c r="BC3933">
        <v>1.9474928000000001E-6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3.7776092E-3</v>
      </c>
      <c r="BT3933">
        <v>6.1796741000000001E-3</v>
      </c>
      <c r="BU3933">
        <v>92</v>
      </c>
      <c r="BV3933">
        <v>0.34754004640000002</v>
      </c>
      <c r="BW3933">
        <v>0.83363801260723835</v>
      </c>
      <c r="BX3933">
        <v>2.1952583000000001E-5</v>
      </c>
      <c r="BY3933">
        <v>3.1819200000000001E-6</v>
      </c>
      <c r="BZ3933">
        <v>5.3012293000000003E-8</v>
      </c>
      <c r="CA3933">
        <v>5.3012293000000003E-8</v>
      </c>
      <c r="CB3933">
        <v>9.5775770000000006E-9</v>
      </c>
      <c r="CC3933">
        <v>5.1895599200000008E-8</v>
      </c>
    </row>
    <row r="3934" spans="1:81" x14ac:dyDescent="0.25">
      <c r="A3934" s="19" t="s">
        <v>400</v>
      </c>
      <c r="B3934" s="20" t="s">
        <v>348</v>
      </c>
      <c r="C3934" s="20" t="s">
        <v>407</v>
      </c>
      <c r="D3934" s="20" t="s">
        <v>435</v>
      </c>
      <c r="E3934" s="20" t="s">
        <v>217</v>
      </c>
      <c r="F3934" s="20" t="s">
        <v>216</v>
      </c>
      <c r="G3934" s="20" t="s">
        <v>30</v>
      </c>
      <c r="H3934" s="20" t="s">
        <v>212</v>
      </c>
      <c r="I3934" s="20">
        <v>4.5331306999999996E-3</v>
      </c>
      <c r="J3934" s="20">
        <v>1.3433487E-5</v>
      </c>
      <c r="K3934" s="20">
        <v>1.8232678000000001E-6</v>
      </c>
      <c r="L3934" s="20">
        <v>3.4649190000000002E-8</v>
      </c>
      <c r="M3934" s="20">
        <v>3.4649190000000002E-8</v>
      </c>
      <c r="N3934" s="20">
        <v>6.2457190999999999E-9</v>
      </c>
      <c r="O3934" s="27">
        <v>2.944218128E-8</v>
      </c>
      <c r="AT3934">
        <v>0</v>
      </c>
      <c r="AU3934">
        <v>1.8232678000000001E-6</v>
      </c>
      <c r="AV3934">
        <v>0</v>
      </c>
      <c r="AW3934">
        <v>2.8265145000000002E-4</v>
      </c>
      <c r="AX3934">
        <v>0</v>
      </c>
      <c r="AY3934">
        <v>6.2457190999999999E-9</v>
      </c>
      <c r="AZ3934">
        <v>0</v>
      </c>
      <c r="BA3934">
        <v>3.4649190000000002E-8</v>
      </c>
      <c r="BB3934">
        <v>0</v>
      </c>
      <c r="BC3934">
        <v>9.5305012000000004E-7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4.5331306999999996E-3</v>
      </c>
      <c r="BT3934">
        <v>1.0246762E-2</v>
      </c>
      <c r="BU3934">
        <v>92</v>
      </c>
      <c r="BV3934">
        <v>0.41704802439999994</v>
      </c>
      <c r="BW3934">
        <v>0.54502529096612107</v>
      </c>
      <c r="BX3934">
        <v>1.3433487E-5</v>
      </c>
      <c r="BY3934">
        <v>1.8232678000000001E-6</v>
      </c>
      <c r="BZ3934">
        <v>3.4649190000000002E-8</v>
      </c>
      <c r="CA3934">
        <v>3.4649190000000002E-8</v>
      </c>
      <c r="CB3934">
        <v>6.2457190999999999E-9</v>
      </c>
      <c r="CC3934">
        <v>2.944218128E-8</v>
      </c>
    </row>
    <row r="3935" spans="1:81" x14ac:dyDescent="0.25">
      <c r="A3935" s="19" t="s">
        <v>400</v>
      </c>
      <c r="B3935" s="20" t="s">
        <v>348</v>
      </c>
      <c r="C3935" s="20" t="s">
        <v>407</v>
      </c>
      <c r="D3935" s="20" t="s">
        <v>435</v>
      </c>
      <c r="E3935" s="20" t="s">
        <v>218</v>
      </c>
      <c r="F3935" s="20" t="s">
        <v>114</v>
      </c>
      <c r="G3935" s="20" t="s">
        <v>30</v>
      </c>
      <c r="H3935" s="20" t="s">
        <v>212</v>
      </c>
      <c r="I3935" s="20">
        <v>0.115926811</v>
      </c>
      <c r="J3935" s="20">
        <v>1.00590809E-4</v>
      </c>
      <c r="K3935" s="20">
        <v>1.5133274200000002E-5</v>
      </c>
      <c r="L3935" s="20">
        <v>3.0498697E-7</v>
      </c>
      <c r="M3935" s="20">
        <v>3.0498697E-7</v>
      </c>
      <c r="N3935" s="20">
        <v>5.5142426000000002E-8</v>
      </c>
      <c r="O3935" s="27">
        <v>2.3676893799999998E-7</v>
      </c>
      <c r="AT3935">
        <v>0</v>
      </c>
      <c r="AU3935">
        <v>1.5133274200000002E-5</v>
      </c>
      <c r="AV3935">
        <v>0</v>
      </c>
      <c r="AW3935">
        <v>2.4950008699999998E-3</v>
      </c>
      <c r="AX3935">
        <v>0</v>
      </c>
      <c r="AY3935">
        <v>5.5142426000000002E-8</v>
      </c>
      <c r="AZ3935">
        <v>0</v>
      </c>
      <c r="BA3935">
        <v>3.0498697E-7</v>
      </c>
      <c r="BB3935">
        <v>0</v>
      </c>
      <c r="BC3935">
        <v>8.5583455000000002E-6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0.115926811</v>
      </c>
      <c r="BT3935">
        <v>0.19058618500000002</v>
      </c>
      <c r="BU3935">
        <v>92</v>
      </c>
      <c r="BV3935">
        <v>10.665266612</v>
      </c>
      <c r="BW3935">
        <v>4.7779957468694709</v>
      </c>
      <c r="BX3935">
        <v>1.00590809E-4</v>
      </c>
      <c r="BY3935">
        <v>1.5133274200000002E-5</v>
      </c>
      <c r="BZ3935">
        <v>3.0498697E-7</v>
      </c>
      <c r="CA3935">
        <v>3.0498697E-7</v>
      </c>
      <c r="CB3935">
        <v>5.5142426000000002E-8</v>
      </c>
      <c r="CC3935">
        <v>2.3676893799999998E-7</v>
      </c>
    </row>
    <row r="3936" spans="1:81" x14ac:dyDescent="0.25">
      <c r="A3936" s="19" t="s">
        <v>400</v>
      </c>
      <c r="B3936" s="20" t="s">
        <v>348</v>
      </c>
      <c r="C3936" s="20" t="s">
        <v>407</v>
      </c>
      <c r="D3936" s="20" t="s">
        <v>435</v>
      </c>
      <c r="E3936" s="20" t="s">
        <v>219</v>
      </c>
      <c r="F3936" s="20" t="s">
        <v>116</v>
      </c>
      <c r="G3936" s="20" t="s">
        <v>30</v>
      </c>
      <c r="H3936" s="20" t="s">
        <v>212</v>
      </c>
      <c r="I3936" s="20">
        <v>1.51104364E-2</v>
      </c>
      <c r="J3936" s="20">
        <v>3.4587197200000002E-5</v>
      </c>
      <c r="K3936" s="20">
        <v>4.84550152E-6</v>
      </c>
      <c r="L3936" s="20">
        <v>2.0493988699999999E-7</v>
      </c>
      <c r="M3936" s="20">
        <v>2.0493988699999999E-7</v>
      </c>
      <c r="N3936" s="20">
        <v>3.68664195E-8</v>
      </c>
      <c r="O3936" s="27">
        <v>6.1420829456000008E-8</v>
      </c>
      <c r="AT3936">
        <v>0</v>
      </c>
      <c r="AU3936">
        <v>4.84550152E-6</v>
      </c>
      <c r="AV3936">
        <v>0</v>
      </c>
      <c r="AW3936">
        <v>1.6665259699999999E-3</v>
      </c>
      <c r="AX3936">
        <v>0</v>
      </c>
      <c r="AY3936">
        <v>3.68664195E-8</v>
      </c>
      <c r="AZ3936">
        <v>0</v>
      </c>
      <c r="BA3936">
        <v>2.0493988699999999E-7</v>
      </c>
      <c r="BB3936">
        <v>0</v>
      </c>
      <c r="BC3936">
        <v>5.6399636399999996E-7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1.51104364E-2</v>
      </c>
      <c r="BT3936">
        <v>3.9616983000000001E-2</v>
      </c>
      <c r="BU3936">
        <v>92</v>
      </c>
      <c r="BV3936">
        <v>1.3901601488000002</v>
      </c>
      <c r="BW3936">
        <v>3.185918613854664</v>
      </c>
      <c r="BX3936">
        <v>3.4587197200000002E-5</v>
      </c>
      <c r="BY3936">
        <v>4.84550152E-6</v>
      </c>
      <c r="BZ3936">
        <v>2.0493988699999999E-7</v>
      </c>
      <c r="CA3936">
        <v>2.0493988699999999E-7</v>
      </c>
      <c r="CB3936">
        <v>3.68664195E-8</v>
      </c>
      <c r="CC3936">
        <v>6.1420829456000008E-8</v>
      </c>
    </row>
    <row r="3937" spans="1:81" x14ac:dyDescent="0.25">
      <c r="A3937" s="19" t="s">
        <v>400</v>
      </c>
      <c r="B3937" s="20" t="s">
        <v>348</v>
      </c>
      <c r="C3937" s="20" t="s">
        <v>407</v>
      </c>
      <c r="D3937" s="20" t="s">
        <v>435</v>
      </c>
      <c r="E3937" s="20" t="s">
        <v>220</v>
      </c>
      <c r="F3937" s="20" t="s">
        <v>160</v>
      </c>
      <c r="G3937" s="20" t="s">
        <v>54</v>
      </c>
      <c r="H3937" s="20" t="s">
        <v>212</v>
      </c>
      <c r="I3937" s="20">
        <v>3.3221463999999999E-3</v>
      </c>
      <c r="J3937" s="20">
        <v>1.0311597999999999E-5</v>
      </c>
      <c r="K3937" s="20">
        <v>2.3111936000000001E-6</v>
      </c>
      <c r="L3937" s="20">
        <v>1.1764513E-8</v>
      </c>
      <c r="M3937" s="20">
        <v>1.1764513E-8</v>
      </c>
      <c r="N3937" s="20">
        <v>2.0535782000000001E-9</v>
      </c>
      <c r="O3937" s="27">
        <v>4.0093359600000003E-8</v>
      </c>
      <c r="AT3937">
        <v>0</v>
      </c>
      <c r="AU3937">
        <v>2.3111936000000001E-6</v>
      </c>
      <c r="AV3937">
        <v>0</v>
      </c>
      <c r="AW3937">
        <v>9.3376642000000005E-5</v>
      </c>
      <c r="AX3937">
        <v>0</v>
      </c>
      <c r="AY3937">
        <v>2.0535782000000001E-9</v>
      </c>
      <c r="AZ3937">
        <v>0</v>
      </c>
      <c r="BA3937">
        <v>1.1764513E-8</v>
      </c>
      <c r="BB3937">
        <v>0</v>
      </c>
      <c r="BC3937">
        <v>2.4869944000000001E-6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3.3221463999999999E-3</v>
      </c>
      <c r="BT3937">
        <v>2.0864438000000002E-3</v>
      </c>
      <c r="BU3937">
        <v>92</v>
      </c>
      <c r="BV3937">
        <v>0.30563746879999998</v>
      </c>
      <c r="BW3937">
        <v>0.16983652840793684</v>
      </c>
      <c r="BX3937">
        <v>1.0311597999999999E-5</v>
      </c>
      <c r="BY3937">
        <v>2.3111936000000001E-6</v>
      </c>
      <c r="BZ3937">
        <v>1.1764513E-8</v>
      </c>
      <c r="CA3937">
        <v>1.1764513E-8</v>
      </c>
      <c r="CB3937">
        <v>2.0535782000000001E-9</v>
      </c>
      <c r="CC3937">
        <v>4.0093359600000003E-8</v>
      </c>
    </row>
    <row r="3938" spans="1:81" x14ac:dyDescent="0.25">
      <c r="A3938" s="19" t="s">
        <v>400</v>
      </c>
      <c r="B3938" s="20" t="s">
        <v>348</v>
      </c>
      <c r="C3938" s="20" t="s">
        <v>407</v>
      </c>
      <c r="D3938" s="20" t="s">
        <v>435</v>
      </c>
      <c r="E3938" s="20" t="s">
        <v>221</v>
      </c>
      <c r="F3938" s="20" t="s">
        <v>162</v>
      </c>
      <c r="G3938" s="20" t="s">
        <v>54</v>
      </c>
      <c r="H3938" s="20" t="s">
        <v>212</v>
      </c>
      <c r="I3938" s="20">
        <v>3.7667912139999994E-3</v>
      </c>
      <c r="J3938" s="20">
        <v>4.9359116630000003E-5</v>
      </c>
      <c r="K3938" s="20">
        <v>1.0997437833E-5</v>
      </c>
      <c r="L3938" s="20">
        <v>5.6862343429999998E-8</v>
      </c>
      <c r="M3938" s="20">
        <v>5.6862343429999998E-8</v>
      </c>
      <c r="N3938" s="20">
        <v>9.8852464600000003E-9</v>
      </c>
      <c r="O3938" s="27">
        <v>1.9115470423999999E-7</v>
      </c>
      <c r="AT3938">
        <v>0</v>
      </c>
      <c r="AU3938">
        <v>1.0997437833E-5</v>
      </c>
      <c r="AV3938">
        <v>0</v>
      </c>
      <c r="AW3938">
        <v>4.4945828689999998E-4</v>
      </c>
      <c r="AX3938">
        <v>0</v>
      </c>
      <c r="AY3938">
        <v>9.8852464600000003E-9</v>
      </c>
      <c r="AZ3938">
        <v>0</v>
      </c>
      <c r="BA3938">
        <v>5.6862343429999998E-8</v>
      </c>
      <c r="BB3938">
        <v>0</v>
      </c>
      <c r="BC3938">
        <v>1.183127225E-5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3.7667912139999994E-3</v>
      </c>
      <c r="BT3938">
        <v>1.366000583E-2</v>
      </c>
      <c r="BU3938">
        <v>92</v>
      </c>
      <c r="BV3938">
        <v>0.34654479168800001</v>
      </c>
      <c r="BW3938">
        <v>0.81880419846288088</v>
      </c>
      <c r="BX3938">
        <v>4.9359116630000003E-5</v>
      </c>
      <c r="BY3938">
        <v>1.0997437833E-5</v>
      </c>
      <c r="BZ3938">
        <v>5.6862343429999998E-8</v>
      </c>
      <c r="CA3938">
        <v>5.6862343429999998E-8</v>
      </c>
      <c r="CB3938">
        <v>9.8852464600000003E-9</v>
      </c>
      <c r="CC3938">
        <v>1.9115470423999999E-7</v>
      </c>
    </row>
    <row r="3939" spans="1:81" x14ac:dyDescent="0.25">
      <c r="A3939" s="19" t="s">
        <v>400</v>
      </c>
      <c r="B3939" s="20" t="s">
        <v>348</v>
      </c>
      <c r="C3939" s="20" t="s">
        <v>407</v>
      </c>
      <c r="D3939" s="20" t="s">
        <v>435</v>
      </c>
      <c r="E3939" s="20" t="s">
        <v>222</v>
      </c>
      <c r="F3939" s="20" t="s">
        <v>56</v>
      </c>
      <c r="G3939" s="20" t="s">
        <v>57</v>
      </c>
      <c r="H3939" s="20" t="s">
        <v>212</v>
      </c>
      <c r="I3939" s="20">
        <v>15.883920529999999</v>
      </c>
      <c r="J3939" s="20">
        <v>9.3975687449999994E-3</v>
      </c>
      <c r="K3939" s="20">
        <v>2.8756764279999998E-3</v>
      </c>
      <c r="L3939" s="20">
        <v>2.0386321759999999E-5</v>
      </c>
      <c r="M3939" s="20">
        <v>2.0386321759999999E-5</v>
      </c>
      <c r="N3939" s="20">
        <v>4.0635078510000008E-6</v>
      </c>
      <c r="O3939" s="27">
        <v>3.5329129552000001E-5</v>
      </c>
      <c r="AT3939">
        <v>0</v>
      </c>
      <c r="AU3939">
        <v>2.8756764279999998E-3</v>
      </c>
      <c r="AV3939">
        <v>0</v>
      </c>
      <c r="AW3939">
        <v>0.18410359329999998</v>
      </c>
      <c r="AX3939">
        <v>0</v>
      </c>
      <c r="AY3939">
        <v>4.0635078510000008E-6</v>
      </c>
      <c r="AZ3939">
        <v>0</v>
      </c>
      <c r="BA3939">
        <v>2.0386321759999999E-5</v>
      </c>
      <c r="BB3939">
        <v>0</v>
      </c>
      <c r="BC3939">
        <v>2.0983006169999997E-3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15.883920529999999</v>
      </c>
      <c r="BT3939">
        <v>5.7910113489999988</v>
      </c>
      <c r="BU3939">
        <v>92</v>
      </c>
      <c r="BV3939">
        <v>1461.3206887599999</v>
      </c>
      <c r="BW3939">
        <v>328.66838940284993</v>
      </c>
      <c r="BX3939">
        <v>9.3975687449999994E-3</v>
      </c>
      <c r="BY3939">
        <v>2.8756764279999998E-3</v>
      </c>
      <c r="BZ3939">
        <v>2.0386321759999999E-5</v>
      </c>
      <c r="CA3939">
        <v>2.0386321759999999E-5</v>
      </c>
      <c r="CB3939">
        <v>4.0635078510000008E-6</v>
      </c>
      <c r="CC3939">
        <v>3.5329129552000001E-5</v>
      </c>
    </row>
    <row r="3940" spans="1:81" x14ac:dyDescent="0.25">
      <c r="A3940" s="19" t="s">
        <v>400</v>
      </c>
      <c r="B3940" s="20" t="s">
        <v>348</v>
      </c>
      <c r="C3940" s="20" t="s">
        <v>407</v>
      </c>
      <c r="D3940" s="20" t="s">
        <v>435</v>
      </c>
      <c r="E3940" s="20" t="s">
        <v>223</v>
      </c>
      <c r="F3940" s="20" t="s">
        <v>59</v>
      </c>
      <c r="G3940" s="20" t="s">
        <v>57</v>
      </c>
      <c r="H3940" s="20" t="s">
        <v>212</v>
      </c>
      <c r="I3940" s="20">
        <v>0.3056180771</v>
      </c>
      <c r="J3940" s="20">
        <v>4.347238166E-4</v>
      </c>
      <c r="K3940" s="20">
        <v>1.2126316596000001E-4</v>
      </c>
      <c r="L3940" s="20">
        <v>1.0386369562000001E-6</v>
      </c>
      <c r="M3940" s="20">
        <v>1.0386369562000001E-6</v>
      </c>
      <c r="N3940" s="20">
        <v>2.0262779929999998E-7</v>
      </c>
      <c r="O3940" s="27">
        <v>1.49397746308E-6</v>
      </c>
      <c r="AT3940">
        <v>0</v>
      </c>
      <c r="AU3940">
        <v>1.2126316596000001E-4</v>
      </c>
      <c r="AV3940">
        <v>0</v>
      </c>
      <c r="AW3940">
        <v>9.1764331860000013E-3</v>
      </c>
      <c r="AX3940">
        <v>0</v>
      </c>
      <c r="AY3940">
        <v>2.0262779929999998E-7</v>
      </c>
      <c r="AZ3940">
        <v>0</v>
      </c>
      <c r="BA3940">
        <v>1.0386369562000001E-6</v>
      </c>
      <c r="BB3940">
        <v>0</v>
      </c>
      <c r="BC3940">
        <v>8.611337977E-5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0.3056180771</v>
      </c>
      <c r="BT3940">
        <v>0.21412639579999998</v>
      </c>
      <c r="BU3940">
        <v>92</v>
      </c>
      <c r="BV3940">
        <v>28.116863093200003</v>
      </c>
      <c r="BW3940">
        <v>16.617826513044662</v>
      </c>
      <c r="BX3940">
        <v>4.347238166E-4</v>
      </c>
      <c r="BY3940">
        <v>1.2126316596000001E-4</v>
      </c>
      <c r="BZ3940">
        <v>1.0386369562000001E-6</v>
      </c>
      <c r="CA3940">
        <v>1.0386369562000001E-6</v>
      </c>
      <c r="CB3940">
        <v>2.0262779929999998E-7</v>
      </c>
      <c r="CC3940">
        <v>1.49397746308E-6</v>
      </c>
    </row>
    <row r="3941" spans="1:81" x14ac:dyDescent="0.25">
      <c r="A3941" s="19" t="s">
        <v>400</v>
      </c>
      <c r="B3941" s="20" t="s">
        <v>348</v>
      </c>
      <c r="C3941" s="20" t="s">
        <v>407</v>
      </c>
      <c r="D3941" s="20" t="s">
        <v>435</v>
      </c>
      <c r="E3941" s="20" t="s">
        <v>224</v>
      </c>
      <c r="F3941" s="20" t="s">
        <v>61</v>
      </c>
      <c r="G3941" s="20" t="s">
        <v>57</v>
      </c>
      <c r="H3941" s="20" t="s">
        <v>212</v>
      </c>
      <c r="I3941" s="20">
        <v>0.24482311600000001</v>
      </c>
      <c r="J3941" s="20">
        <v>5.3160565700000008E-4</v>
      </c>
      <c r="K3941" s="20">
        <v>1.2423940199999999E-4</v>
      </c>
      <c r="L3941" s="20">
        <v>1.4777697000000001E-6</v>
      </c>
      <c r="M3941" s="20">
        <v>1.4777697000000001E-6</v>
      </c>
      <c r="N3941" s="20">
        <v>2.8012909500000001E-7</v>
      </c>
      <c r="O3941" s="27">
        <v>1.5284312200000002E-6</v>
      </c>
      <c r="AT3941">
        <v>0</v>
      </c>
      <c r="AU3941">
        <v>1.2423940199999999E-4</v>
      </c>
      <c r="AV3941">
        <v>0</v>
      </c>
      <c r="AW3941">
        <v>1.2678355799999999E-2</v>
      </c>
      <c r="AX3941">
        <v>0</v>
      </c>
      <c r="AY3941">
        <v>2.8012909500000001E-7</v>
      </c>
      <c r="AZ3941">
        <v>0</v>
      </c>
      <c r="BA3941">
        <v>1.4777697000000001E-6</v>
      </c>
      <c r="BB3941">
        <v>0</v>
      </c>
      <c r="BC3941">
        <v>8.1845304000000005E-5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0.24482311600000001</v>
      </c>
      <c r="BT3941">
        <v>0.37566147999999999</v>
      </c>
      <c r="BU3941">
        <v>92</v>
      </c>
      <c r="BV3941">
        <v>22.523726671999999</v>
      </c>
      <c r="BW3941">
        <v>23.409003968</v>
      </c>
      <c r="BX3941">
        <v>5.3160565700000008E-4</v>
      </c>
      <c r="BY3941">
        <v>1.2423940199999999E-4</v>
      </c>
      <c r="BZ3941">
        <v>1.4777697000000001E-6</v>
      </c>
      <c r="CA3941">
        <v>1.4777697000000001E-6</v>
      </c>
      <c r="CB3941">
        <v>2.8012909500000001E-7</v>
      </c>
      <c r="CC3941">
        <v>1.5284312200000002E-6</v>
      </c>
    </row>
    <row r="3942" spans="1:81" x14ac:dyDescent="0.25">
      <c r="A3942" s="19" t="s">
        <v>400</v>
      </c>
      <c r="B3942" s="20" t="s">
        <v>348</v>
      </c>
      <c r="C3942" s="20" t="s">
        <v>407</v>
      </c>
      <c r="D3942" s="20" t="s">
        <v>435</v>
      </c>
      <c r="E3942" s="20" t="s">
        <v>226</v>
      </c>
      <c r="F3942" s="20" t="s">
        <v>225</v>
      </c>
      <c r="G3942" s="20" t="s">
        <v>57</v>
      </c>
      <c r="H3942" s="20" t="s">
        <v>212</v>
      </c>
      <c r="I3942" s="20">
        <v>0.46171332899999995</v>
      </c>
      <c r="J3942" s="20">
        <v>4.9927517439999998E-3</v>
      </c>
      <c r="K3942" s="20">
        <v>9.5852361199999991E-4</v>
      </c>
      <c r="L3942" s="20">
        <v>5.9000479699999996E-5</v>
      </c>
      <c r="M3942" s="20">
        <v>5.9000479699999996E-5</v>
      </c>
      <c r="N3942" s="20">
        <v>9.8930857300000016E-6</v>
      </c>
      <c r="O3942" s="27">
        <v>9.6453615279999994E-6</v>
      </c>
      <c r="AT3942">
        <v>0</v>
      </c>
      <c r="AU3942">
        <v>9.5852361199999991E-4</v>
      </c>
      <c r="AV3942">
        <v>0</v>
      </c>
      <c r="AW3942">
        <v>0.44708477729999996</v>
      </c>
      <c r="AX3942">
        <v>0</v>
      </c>
      <c r="AY3942">
        <v>9.8930857300000016E-6</v>
      </c>
      <c r="AZ3942">
        <v>0</v>
      </c>
      <c r="BA3942">
        <v>5.9000479699999996E-5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0.46171332899999995</v>
      </c>
      <c r="BT3942">
        <v>8.7825884999999992</v>
      </c>
      <c r="BU3942">
        <v>92</v>
      </c>
      <c r="BV3942">
        <v>42.477626268000002</v>
      </c>
      <c r="BW3942">
        <v>849.59289062266316</v>
      </c>
      <c r="BX3942">
        <v>4.9927517439999998E-3</v>
      </c>
      <c r="BY3942">
        <v>9.5852361199999991E-4</v>
      </c>
      <c r="BZ3942">
        <v>5.9000479699999996E-5</v>
      </c>
      <c r="CA3942">
        <v>5.9000479699999996E-5</v>
      </c>
      <c r="CB3942">
        <v>9.8930857300000016E-6</v>
      </c>
      <c r="CC3942">
        <v>9.6453615279999994E-6</v>
      </c>
    </row>
    <row r="3943" spans="1:81" x14ac:dyDescent="0.25">
      <c r="A3943" s="19" t="s">
        <v>400</v>
      </c>
      <c r="B3943" s="20" t="s">
        <v>348</v>
      </c>
      <c r="C3943" s="20" t="s">
        <v>407</v>
      </c>
      <c r="D3943" s="20" t="s">
        <v>435</v>
      </c>
      <c r="E3943" s="20" t="s">
        <v>227</v>
      </c>
      <c r="F3943" s="20" t="s">
        <v>63</v>
      </c>
      <c r="G3943" s="20" t="s">
        <v>57</v>
      </c>
      <c r="H3943" s="20" t="s">
        <v>212</v>
      </c>
      <c r="I3943" s="20">
        <v>0</v>
      </c>
      <c r="J3943" s="20">
        <v>0</v>
      </c>
      <c r="K3943" s="20">
        <v>0</v>
      </c>
      <c r="L3943" s="20">
        <v>0</v>
      </c>
      <c r="M3943" s="20">
        <v>0</v>
      </c>
      <c r="N3943" s="20">
        <v>0</v>
      </c>
      <c r="O3943" s="27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92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</row>
    <row r="3944" spans="1:81" x14ac:dyDescent="0.25">
      <c r="A3944" s="19" t="s">
        <v>400</v>
      </c>
      <c r="B3944" s="20" t="s">
        <v>348</v>
      </c>
      <c r="C3944" s="20" t="s">
        <v>407</v>
      </c>
      <c r="D3944" s="20" t="s">
        <v>435</v>
      </c>
      <c r="E3944" s="20" t="s">
        <v>228</v>
      </c>
      <c r="F3944" s="20" t="s">
        <v>176</v>
      </c>
      <c r="G3944" s="20" t="s">
        <v>30</v>
      </c>
      <c r="H3944" s="20" t="s">
        <v>212</v>
      </c>
      <c r="I3944" s="20">
        <v>0</v>
      </c>
      <c r="J3944" s="20">
        <v>0</v>
      </c>
      <c r="K3944" s="20">
        <v>0</v>
      </c>
      <c r="L3944" s="20">
        <v>0</v>
      </c>
      <c r="M3944" s="20">
        <v>0</v>
      </c>
      <c r="N3944" s="20">
        <v>0</v>
      </c>
      <c r="O3944" s="27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92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0</v>
      </c>
    </row>
    <row r="3945" spans="1:81" x14ac:dyDescent="0.25">
      <c r="A3945" s="19" t="s">
        <v>400</v>
      </c>
      <c r="B3945" s="20" t="s">
        <v>348</v>
      </c>
      <c r="C3945" s="20" t="s">
        <v>407</v>
      </c>
      <c r="D3945" s="20" t="s">
        <v>435</v>
      </c>
      <c r="E3945" s="20" t="s">
        <v>231</v>
      </c>
      <c r="F3945" s="20" t="s">
        <v>229</v>
      </c>
      <c r="G3945" s="20" t="s">
        <v>7</v>
      </c>
      <c r="H3945" s="20" t="s">
        <v>230</v>
      </c>
      <c r="I3945" s="20">
        <v>115.87261307999999</v>
      </c>
      <c r="J3945" s="20">
        <v>1.3623943902999999E-2</v>
      </c>
      <c r="K3945" s="20">
        <v>1.378469369E-2</v>
      </c>
      <c r="L3945" s="20">
        <v>1.9699762529999999E-3</v>
      </c>
      <c r="M3945" s="20">
        <v>1.9108769654099997E-3</v>
      </c>
      <c r="N3945" s="20">
        <v>2.7458250995999996E-5</v>
      </c>
      <c r="O3945" s="27">
        <v>3.5421387665723275E-3</v>
      </c>
      <c r="AT3945">
        <v>0</v>
      </c>
      <c r="AU3945">
        <v>1.378469369E-2</v>
      </c>
      <c r="AV3945">
        <v>0</v>
      </c>
      <c r="AW3945">
        <v>1.4089282353000001</v>
      </c>
      <c r="AX3945">
        <v>0</v>
      </c>
      <c r="AY3945">
        <v>2.7458250995999996E-5</v>
      </c>
      <c r="AZ3945">
        <v>0</v>
      </c>
      <c r="BA3945">
        <v>1.9699762529999999E-3</v>
      </c>
      <c r="BB3945">
        <v>0</v>
      </c>
      <c r="BC3945">
        <v>6.4637781475999998E-5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115.87261307999999</v>
      </c>
      <c r="BT3945">
        <v>175.31298620000001</v>
      </c>
      <c r="BU3945">
        <v>92</v>
      </c>
      <c r="BV3945">
        <v>10660.280403359999</v>
      </c>
      <c r="BW3945">
        <v>1967.4760242999853</v>
      </c>
      <c r="BX3945">
        <v>1.3623943902999999E-2</v>
      </c>
      <c r="BY3945">
        <v>1.378469369E-2</v>
      </c>
      <c r="BZ3945">
        <v>1.9699762529999999E-3</v>
      </c>
      <c r="CA3945">
        <v>1.9108769654099997E-3</v>
      </c>
      <c r="CB3945">
        <v>2.7458250995999996E-5</v>
      </c>
      <c r="CC3945">
        <v>3.5421387665723275E-3</v>
      </c>
    </row>
    <row r="3946" spans="1:81" x14ac:dyDescent="0.25">
      <c r="A3946" s="19" t="s">
        <v>400</v>
      </c>
      <c r="B3946" s="20" t="s">
        <v>348</v>
      </c>
      <c r="C3946" s="20" t="s">
        <v>407</v>
      </c>
      <c r="D3946" s="20" t="s">
        <v>435</v>
      </c>
      <c r="E3946" s="20" t="s">
        <v>232</v>
      </c>
      <c r="F3946" s="20" t="s">
        <v>74</v>
      </c>
      <c r="G3946" s="20" t="s">
        <v>17</v>
      </c>
      <c r="H3946" s="20" t="s">
        <v>230</v>
      </c>
      <c r="I3946" s="20">
        <v>14.185150251000001</v>
      </c>
      <c r="J3946" s="20">
        <v>6.4021748344000005E-3</v>
      </c>
      <c r="K3946" s="20">
        <v>1.3193372726000002E-2</v>
      </c>
      <c r="L3946" s="20">
        <v>1.1098198730000002E-3</v>
      </c>
      <c r="M3946" s="20">
        <v>1.0765252768099999E-3</v>
      </c>
      <c r="N3946" s="20">
        <v>3.7293040464E-5</v>
      </c>
      <c r="O3946" s="27">
        <v>1.072252113392655E-3</v>
      </c>
      <c r="AT3946">
        <v>0</v>
      </c>
      <c r="AU3946">
        <v>1.3193372726000002E-2</v>
      </c>
      <c r="AV3946">
        <v>0</v>
      </c>
      <c r="AW3946">
        <v>1.9264636441</v>
      </c>
      <c r="AX3946">
        <v>0</v>
      </c>
      <c r="AY3946">
        <v>3.7293040464E-5</v>
      </c>
      <c r="AZ3946">
        <v>0</v>
      </c>
      <c r="BA3946">
        <v>1.1098198730000002E-3</v>
      </c>
      <c r="BB3946">
        <v>0</v>
      </c>
      <c r="BC3946">
        <v>1.8559950735000001E-5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14.185150251000001</v>
      </c>
      <c r="BT3946">
        <v>43.332695979999997</v>
      </c>
      <c r="BU3946">
        <v>92</v>
      </c>
      <c r="BV3946">
        <v>1305.0338230919999</v>
      </c>
      <c r="BW3946">
        <v>3177.9987132122278</v>
      </c>
      <c r="BX3946">
        <v>6.4021748344000005E-3</v>
      </c>
      <c r="BY3946">
        <v>1.3193372726000002E-2</v>
      </c>
      <c r="BZ3946">
        <v>1.1098198730000002E-3</v>
      </c>
      <c r="CA3946">
        <v>1.0765252768099999E-3</v>
      </c>
      <c r="CB3946">
        <v>3.7293040464E-5</v>
      </c>
      <c r="CC3946">
        <v>1.072252113392655E-3</v>
      </c>
    </row>
    <row r="3947" spans="1:81" x14ac:dyDescent="0.25">
      <c r="A3947" s="19" t="s">
        <v>400</v>
      </c>
      <c r="B3947" s="20" t="s">
        <v>348</v>
      </c>
      <c r="C3947" s="20" t="s">
        <v>407</v>
      </c>
      <c r="D3947" s="20" t="s">
        <v>435</v>
      </c>
      <c r="E3947" s="20" t="s">
        <v>233</v>
      </c>
      <c r="F3947" s="20" t="s">
        <v>16</v>
      </c>
      <c r="G3947" s="20" t="s">
        <v>17</v>
      </c>
      <c r="H3947" s="20" t="s">
        <v>230</v>
      </c>
      <c r="I3947" s="20">
        <v>1.5683254</v>
      </c>
      <c r="J3947" s="20">
        <v>2.4678120000000001E-5</v>
      </c>
      <c r="K3947" s="20">
        <v>3.0589683000000003E-5</v>
      </c>
      <c r="L3947" s="20">
        <v>3.3217957000000002E-6</v>
      </c>
      <c r="M3947" s="20">
        <v>3.222141829E-6</v>
      </c>
      <c r="N3947" s="20">
        <v>6.1595343999999994E-8</v>
      </c>
      <c r="O3947" s="27">
        <v>4.6305869604930006E-6</v>
      </c>
      <c r="AT3947">
        <v>0</v>
      </c>
      <c r="AU3947">
        <v>3.0589683000000003E-5</v>
      </c>
      <c r="AV3947">
        <v>0</v>
      </c>
      <c r="AW3947">
        <v>3.1410324999999999E-3</v>
      </c>
      <c r="AX3947">
        <v>0</v>
      </c>
      <c r="AY3947">
        <v>6.1595343999999994E-8</v>
      </c>
      <c r="AZ3947">
        <v>0</v>
      </c>
      <c r="BA3947">
        <v>3.3217957000000002E-6</v>
      </c>
      <c r="BB3947">
        <v>0</v>
      </c>
      <c r="BC3947">
        <v>6.6926680999999995E-8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1.5683254</v>
      </c>
      <c r="BT3947">
        <v>2.6843092</v>
      </c>
      <c r="BU3947">
        <v>92</v>
      </c>
      <c r="BV3947">
        <v>144.2859368</v>
      </c>
      <c r="BW3947">
        <v>4.8478622970903889</v>
      </c>
      <c r="BX3947">
        <v>2.4678120000000001E-5</v>
      </c>
      <c r="BY3947">
        <v>3.0589683000000003E-5</v>
      </c>
      <c r="BZ3947">
        <v>3.3217957000000002E-6</v>
      </c>
      <c r="CA3947">
        <v>3.222141829E-6</v>
      </c>
      <c r="CB3947">
        <v>6.1595343999999994E-8</v>
      </c>
      <c r="CC3947">
        <v>4.6305869604930006E-6</v>
      </c>
    </row>
    <row r="3948" spans="1:81" x14ac:dyDescent="0.25">
      <c r="A3948" s="19" t="s">
        <v>400</v>
      </c>
      <c r="B3948" s="20" t="s">
        <v>348</v>
      </c>
      <c r="C3948" s="20" t="s">
        <v>407</v>
      </c>
      <c r="D3948" s="20" t="s">
        <v>435</v>
      </c>
      <c r="E3948" s="20" t="s">
        <v>234</v>
      </c>
      <c r="F3948" s="20" t="s">
        <v>19</v>
      </c>
      <c r="G3948" s="20" t="s">
        <v>17</v>
      </c>
      <c r="H3948" s="20" t="s">
        <v>230</v>
      </c>
      <c r="I3948" s="20">
        <v>13.687734129999999</v>
      </c>
      <c r="J3948" s="20">
        <v>3.543399493E-4</v>
      </c>
      <c r="K3948" s="20">
        <v>4.8111012800000001E-4</v>
      </c>
      <c r="L3948" s="20">
        <v>4.8783195300000005E-5</v>
      </c>
      <c r="M3948" s="20">
        <v>4.7319699441000004E-5</v>
      </c>
      <c r="N3948" s="20">
        <v>1.01461396E-6</v>
      </c>
      <c r="O3948" s="27">
        <v>7.0711125810740997E-5</v>
      </c>
      <c r="AT3948">
        <v>0</v>
      </c>
      <c r="AU3948">
        <v>4.8111012800000001E-4</v>
      </c>
      <c r="AV3948">
        <v>0</v>
      </c>
      <c r="AW3948">
        <v>5.1739497500000002E-2</v>
      </c>
      <c r="AX3948">
        <v>0</v>
      </c>
      <c r="AY3948">
        <v>1.01461396E-6</v>
      </c>
      <c r="AZ3948">
        <v>0</v>
      </c>
      <c r="BA3948">
        <v>4.8783195300000005E-5</v>
      </c>
      <c r="BB3948">
        <v>0</v>
      </c>
      <c r="BC3948">
        <v>1.009531597E-6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13.687734129999999</v>
      </c>
      <c r="BT3948">
        <v>24.649920890000001</v>
      </c>
      <c r="BU3948">
        <v>92</v>
      </c>
      <c r="BV3948">
        <v>1259.2715399599999</v>
      </c>
      <c r="BW3948">
        <v>79.829175940480212</v>
      </c>
      <c r="BX3948">
        <v>3.543399493E-4</v>
      </c>
      <c r="BY3948">
        <v>4.8111012800000001E-4</v>
      </c>
      <c r="BZ3948">
        <v>4.8783195300000005E-5</v>
      </c>
      <c r="CA3948">
        <v>4.7319699441000004E-5</v>
      </c>
      <c r="CB3948">
        <v>1.01461396E-6</v>
      </c>
      <c r="CC3948">
        <v>7.0711125810740997E-5</v>
      </c>
    </row>
    <row r="3949" spans="1:81" x14ac:dyDescent="0.25">
      <c r="A3949" s="19" t="s">
        <v>400</v>
      </c>
      <c r="B3949" s="20" t="s">
        <v>348</v>
      </c>
      <c r="C3949" s="20" t="s">
        <v>407</v>
      </c>
      <c r="D3949" s="20" t="s">
        <v>435</v>
      </c>
      <c r="E3949" s="20" t="s">
        <v>235</v>
      </c>
      <c r="F3949" s="20" t="s">
        <v>78</v>
      </c>
      <c r="G3949" s="20" t="s">
        <v>17</v>
      </c>
      <c r="H3949" s="20" t="s">
        <v>230</v>
      </c>
      <c r="I3949" s="20">
        <v>50.87108533</v>
      </c>
      <c r="J3949" s="20">
        <v>1.9173198572000002E-2</v>
      </c>
      <c r="K3949" s="20">
        <v>3.4950730558999998E-2</v>
      </c>
      <c r="L3949" s="20">
        <v>3.1691632223E-3</v>
      </c>
      <c r="M3949" s="20">
        <v>3.0740883256309996E-3</v>
      </c>
      <c r="N3949" s="20">
        <v>9.3908039622999986E-5</v>
      </c>
      <c r="O3949" s="27">
        <v>2.9117288607445348E-3</v>
      </c>
      <c r="AT3949">
        <v>0</v>
      </c>
      <c r="AU3949">
        <v>3.4950730558999998E-2</v>
      </c>
      <c r="AV3949">
        <v>0</v>
      </c>
      <c r="AW3949">
        <v>4.823313419999999</v>
      </c>
      <c r="AX3949">
        <v>0</v>
      </c>
      <c r="AY3949">
        <v>9.3908039622999986E-5</v>
      </c>
      <c r="AZ3949">
        <v>0</v>
      </c>
      <c r="BA3949">
        <v>3.1691632223E-3</v>
      </c>
      <c r="BB3949">
        <v>0</v>
      </c>
      <c r="BC3949">
        <v>4.9374362194999997E-5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50.87108533</v>
      </c>
      <c r="BT3949">
        <v>143.85440560000001</v>
      </c>
      <c r="BU3949">
        <v>92</v>
      </c>
      <c r="BV3949">
        <v>4680.1398503600003</v>
      </c>
      <c r="BW3949">
        <v>7831.4534754427459</v>
      </c>
      <c r="BX3949">
        <v>1.9173198572000002E-2</v>
      </c>
      <c r="BY3949">
        <v>3.4950730558999998E-2</v>
      </c>
      <c r="BZ3949">
        <v>3.1691632223E-3</v>
      </c>
      <c r="CA3949">
        <v>3.0740883256309996E-3</v>
      </c>
      <c r="CB3949">
        <v>9.3908039622999986E-5</v>
      </c>
      <c r="CC3949">
        <v>2.9117288607445348E-3</v>
      </c>
    </row>
    <row r="3950" spans="1:81" x14ac:dyDescent="0.25">
      <c r="A3950" s="19" t="s">
        <v>400</v>
      </c>
      <c r="B3950" s="20" t="s">
        <v>348</v>
      </c>
      <c r="C3950" s="20" t="s">
        <v>407</v>
      </c>
      <c r="D3950" s="20" t="s">
        <v>435</v>
      </c>
      <c r="E3950" s="20" t="s">
        <v>237</v>
      </c>
      <c r="F3950" s="20" t="s">
        <v>236</v>
      </c>
      <c r="G3950" s="20" t="s">
        <v>17</v>
      </c>
      <c r="H3950" s="20" t="s">
        <v>230</v>
      </c>
      <c r="I3950" s="20">
        <v>10.8114967891</v>
      </c>
      <c r="J3950" s="20">
        <v>1.6484515080200001E-2</v>
      </c>
      <c r="K3950" s="20">
        <v>3.6729596031399997E-2</v>
      </c>
      <c r="L3950" s="20">
        <v>2.2229071206499996E-3</v>
      </c>
      <c r="M3950" s="20">
        <v>2.1562199070305002E-3</v>
      </c>
      <c r="N3950" s="20">
        <v>1.0025501046600001E-4</v>
      </c>
      <c r="O3950" s="27">
        <v>2.2025148588061746E-3</v>
      </c>
      <c r="AT3950">
        <v>0</v>
      </c>
      <c r="AU3950">
        <v>3.6729596031399997E-2</v>
      </c>
      <c r="AV3950">
        <v>0</v>
      </c>
      <c r="AW3950">
        <v>5.2488274252199991</v>
      </c>
      <c r="AX3950">
        <v>0</v>
      </c>
      <c r="AY3950">
        <v>1.0025501046600001E-4</v>
      </c>
      <c r="AZ3950">
        <v>0</v>
      </c>
      <c r="BA3950">
        <v>2.2229071206499996E-3</v>
      </c>
      <c r="BB3950">
        <v>0</v>
      </c>
      <c r="BC3950">
        <v>3.8718937073299996E-5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10.8114967891</v>
      </c>
      <c r="BT3950">
        <v>36.768048510299998</v>
      </c>
      <c r="BU3950">
        <v>92</v>
      </c>
      <c r="BV3950">
        <v>994.6577045972</v>
      </c>
      <c r="BW3950">
        <v>8880.9604246608978</v>
      </c>
      <c r="BX3950">
        <v>1.6484515080200001E-2</v>
      </c>
      <c r="BY3950">
        <v>3.6729596031399997E-2</v>
      </c>
      <c r="BZ3950">
        <v>2.2229071206499996E-3</v>
      </c>
      <c r="CA3950">
        <v>2.1562199070305002E-3</v>
      </c>
      <c r="CB3950">
        <v>1.0025501046600001E-4</v>
      </c>
      <c r="CC3950">
        <v>2.2025148588061746E-3</v>
      </c>
    </row>
    <row r="3951" spans="1:81" x14ac:dyDescent="0.25">
      <c r="A3951" s="19" t="s">
        <v>400</v>
      </c>
      <c r="B3951" s="20" t="s">
        <v>348</v>
      </c>
      <c r="C3951" s="20" t="s">
        <v>407</v>
      </c>
      <c r="D3951" s="20" t="s">
        <v>435</v>
      </c>
      <c r="E3951" s="20" t="s">
        <v>238</v>
      </c>
      <c r="F3951" s="20" t="s">
        <v>21</v>
      </c>
      <c r="G3951" s="20" t="s">
        <v>17</v>
      </c>
      <c r="H3951" s="20" t="s">
        <v>230</v>
      </c>
      <c r="I3951" s="20">
        <v>4.9770916769999998</v>
      </c>
      <c r="J3951" s="20">
        <v>1.1720014853999999E-3</v>
      </c>
      <c r="K3951" s="20">
        <v>2.2100135205999996E-3</v>
      </c>
      <c r="L3951" s="20">
        <v>1.9863597827000001E-4</v>
      </c>
      <c r="M3951" s="20">
        <v>1.9267689892189997E-4</v>
      </c>
      <c r="N3951" s="20">
        <v>5.6466094520000003E-6</v>
      </c>
      <c r="O3951" s="27">
        <v>1.954672319872584E-4</v>
      </c>
      <c r="AT3951">
        <v>0</v>
      </c>
      <c r="AU3951">
        <v>2.2100135205999996E-3</v>
      </c>
      <c r="AV3951">
        <v>0</v>
      </c>
      <c r="AW3951">
        <v>0.28960185924999998</v>
      </c>
      <c r="AX3951">
        <v>0</v>
      </c>
      <c r="AY3951">
        <v>5.6466094520000003E-6</v>
      </c>
      <c r="AZ3951">
        <v>0</v>
      </c>
      <c r="BA3951">
        <v>1.9863597827000001E-4</v>
      </c>
      <c r="BB3951">
        <v>0</v>
      </c>
      <c r="BC3951">
        <v>3.3374515627999998E-6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4.9770916769999998</v>
      </c>
      <c r="BT3951">
        <v>11.518729940000002</v>
      </c>
      <c r="BU3951">
        <v>92</v>
      </c>
      <c r="BV3951">
        <v>457.89243428399999</v>
      </c>
      <c r="BW3951">
        <v>472.82965647953768</v>
      </c>
      <c r="BX3951">
        <v>1.1720014853999999E-3</v>
      </c>
      <c r="BY3951">
        <v>2.2100135205999996E-3</v>
      </c>
      <c r="BZ3951">
        <v>1.9863597827000001E-4</v>
      </c>
      <c r="CA3951">
        <v>1.9267689892189997E-4</v>
      </c>
      <c r="CB3951">
        <v>5.6466094520000003E-6</v>
      </c>
      <c r="CC3951">
        <v>1.954672319872584E-4</v>
      </c>
    </row>
    <row r="3952" spans="1:81" x14ac:dyDescent="0.25">
      <c r="A3952" s="19" t="s">
        <v>400</v>
      </c>
      <c r="B3952" s="20" t="s">
        <v>348</v>
      </c>
      <c r="C3952" s="20" t="s">
        <v>407</v>
      </c>
      <c r="D3952" s="20" t="s">
        <v>435</v>
      </c>
      <c r="E3952" s="20" t="s">
        <v>239</v>
      </c>
      <c r="F3952" s="20" t="s">
        <v>81</v>
      </c>
      <c r="G3952" s="20" t="s">
        <v>17</v>
      </c>
      <c r="H3952" s="20" t="s">
        <v>230</v>
      </c>
      <c r="I3952" s="20">
        <v>2.1447432141</v>
      </c>
      <c r="J3952" s="20">
        <v>8.9197473466000017E-4</v>
      </c>
      <c r="K3952" s="20">
        <v>1.5840236963199999E-3</v>
      </c>
      <c r="L3952" s="20">
        <v>1.28543215493E-4</v>
      </c>
      <c r="M3952" s="20">
        <v>1.2468691902821E-4</v>
      </c>
      <c r="N3952" s="20">
        <v>3.4015737032000003E-6</v>
      </c>
      <c r="O3952" s="27">
        <v>1.2969985936248197E-4</v>
      </c>
      <c r="AT3952">
        <v>0</v>
      </c>
      <c r="AU3952">
        <v>1.5840236963199999E-3</v>
      </c>
      <c r="AV3952">
        <v>0</v>
      </c>
      <c r="AW3952">
        <v>0.17513073388300002</v>
      </c>
      <c r="AX3952">
        <v>0</v>
      </c>
      <c r="AY3952">
        <v>3.4015737032000003E-6</v>
      </c>
      <c r="AZ3952">
        <v>0</v>
      </c>
      <c r="BA3952">
        <v>1.28543215493E-4</v>
      </c>
      <c r="BB3952">
        <v>0</v>
      </c>
      <c r="BC3952">
        <v>2.2138590456599997E-6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2.1447432141</v>
      </c>
      <c r="BT3952">
        <v>4.4768934580000019</v>
      </c>
      <c r="BU3952">
        <v>92</v>
      </c>
      <c r="BV3952">
        <v>197.31637569719999</v>
      </c>
      <c r="BW3952">
        <v>286.45359302756179</v>
      </c>
      <c r="BX3952">
        <v>8.9197473466000017E-4</v>
      </c>
      <c r="BY3952">
        <v>1.5840236963199999E-3</v>
      </c>
      <c r="BZ3952">
        <v>1.28543215493E-4</v>
      </c>
      <c r="CA3952">
        <v>1.2468691902821E-4</v>
      </c>
      <c r="CB3952">
        <v>3.4015737032000003E-6</v>
      </c>
      <c r="CC3952">
        <v>1.2969985936248197E-4</v>
      </c>
    </row>
    <row r="3953" spans="1:81" x14ac:dyDescent="0.25">
      <c r="A3953" s="19" t="s">
        <v>400</v>
      </c>
      <c r="B3953" s="20" t="s">
        <v>348</v>
      </c>
      <c r="C3953" s="20" t="s">
        <v>407</v>
      </c>
      <c r="D3953" s="20" t="s">
        <v>435</v>
      </c>
      <c r="E3953" s="20" t="s">
        <v>240</v>
      </c>
      <c r="F3953" s="20" t="s">
        <v>23</v>
      </c>
      <c r="G3953" s="20" t="s">
        <v>17</v>
      </c>
      <c r="H3953" s="20" t="s">
        <v>230</v>
      </c>
      <c r="I3953" s="20">
        <v>40.135662081</v>
      </c>
      <c r="J3953" s="20">
        <v>2.3494749165000003E-3</v>
      </c>
      <c r="K3953" s="20">
        <v>4.6053741641000007E-3</v>
      </c>
      <c r="L3953" s="20">
        <v>3.8390638866000001E-4</v>
      </c>
      <c r="M3953" s="20">
        <v>3.7238919700019994E-4</v>
      </c>
      <c r="N3953" s="20">
        <v>1.04446308626E-5</v>
      </c>
      <c r="O3953" s="27">
        <v>5.5091755413173708E-4</v>
      </c>
      <c r="AT3953">
        <v>0</v>
      </c>
      <c r="AU3953">
        <v>4.6053741641000007E-3</v>
      </c>
      <c r="AV3953">
        <v>0</v>
      </c>
      <c r="AW3953">
        <v>0.53271688147000007</v>
      </c>
      <c r="AX3953">
        <v>0</v>
      </c>
      <c r="AY3953">
        <v>1.04446308626E-5</v>
      </c>
      <c r="AZ3953">
        <v>0</v>
      </c>
      <c r="BA3953">
        <v>3.8390638866000001E-4</v>
      </c>
      <c r="BB3953">
        <v>0</v>
      </c>
      <c r="BC3953">
        <v>7.8514806290000001E-6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40.135662081</v>
      </c>
      <c r="BT3953">
        <v>79.895589877999996</v>
      </c>
      <c r="BU3953">
        <v>92</v>
      </c>
      <c r="BV3953">
        <v>3692.4809114519999</v>
      </c>
      <c r="BW3953">
        <v>825.74984300875212</v>
      </c>
      <c r="BX3953">
        <v>2.3494749165000003E-3</v>
      </c>
      <c r="BY3953">
        <v>4.6053741641000007E-3</v>
      </c>
      <c r="BZ3953">
        <v>3.8390638866000001E-4</v>
      </c>
      <c r="CA3953">
        <v>3.7238919700019994E-4</v>
      </c>
      <c r="CB3953">
        <v>1.04446308626E-5</v>
      </c>
      <c r="CC3953">
        <v>5.5091755413173708E-4</v>
      </c>
    </row>
    <row r="3954" spans="1:81" x14ac:dyDescent="0.25">
      <c r="A3954" s="19" t="s">
        <v>400</v>
      </c>
      <c r="B3954" s="20" t="s">
        <v>348</v>
      </c>
      <c r="C3954" s="20" t="s">
        <v>407</v>
      </c>
      <c r="D3954" s="20" t="s">
        <v>435</v>
      </c>
      <c r="E3954" s="20" t="s">
        <v>241</v>
      </c>
      <c r="F3954" s="20" t="s">
        <v>84</v>
      </c>
      <c r="G3954" s="20" t="s">
        <v>17</v>
      </c>
      <c r="H3954" s="20" t="s">
        <v>230</v>
      </c>
      <c r="I3954" s="20">
        <v>36.422600505200002</v>
      </c>
      <c r="J3954" s="20">
        <v>1.1481715263340001E-2</v>
      </c>
      <c r="K3954" s="20">
        <v>1.8043148440120001E-2</v>
      </c>
      <c r="L3954" s="20">
        <v>1.7688634027220001E-3</v>
      </c>
      <c r="M3954" s="20">
        <v>1.7157975006403402E-3</v>
      </c>
      <c r="N3954" s="20">
        <v>4.4622242757519999E-5</v>
      </c>
      <c r="O3954" s="27">
        <v>1.6397145325121958E-3</v>
      </c>
      <c r="AT3954">
        <v>0</v>
      </c>
      <c r="AU3954">
        <v>1.8043148440120001E-2</v>
      </c>
      <c r="AV3954">
        <v>0</v>
      </c>
      <c r="AW3954">
        <v>2.2849422377069999</v>
      </c>
      <c r="AX3954">
        <v>0</v>
      </c>
      <c r="AY3954">
        <v>4.4622242757519999E-5</v>
      </c>
      <c r="AZ3954">
        <v>0</v>
      </c>
      <c r="BA3954">
        <v>1.7688634027220001E-3</v>
      </c>
      <c r="BB3954">
        <v>0</v>
      </c>
      <c r="BC3954">
        <v>2.686964288654E-5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36.422600505200002</v>
      </c>
      <c r="BT3954">
        <v>80.364488729599998</v>
      </c>
      <c r="BU3954">
        <v>92</v>
      </c>
      <c r="BV3954">
        <v>3350.8792464783996</v>
      </c>
      <c r="BW3954">
        <v>3594.9947437036108</v>
      </c>
      <c r="BX3954">
        <v>1.1481715263340001E-2</v>
      </c>
      <c r="BY3954">
        <v>1.8043148440120001E-2</v>
      </c>
      <c r="BZ3954">
        <v>1.7688634027220001E-3</v>
      </c>
      <c r="CA3954">
        <v>1.7157975006403402E-3</v>
      </c>
      <c r="CB3954">
        <v>4.4622242757519999E-5</v>
      </c>
      <c r="CC3954">
        <v>1.6397145325121958E-3</v>
      </c>
    </row>
    <row r="3955" spans="1:81" x14ac:dyDescent="0.25">
      <c r="A3955" s="19" t="s">
        <v>400</v>
      </c>
      <c r="B3955" s="20" t="s">
        <v>348</v>
      </c>
      <c r="C3955" s="20" t="s">
        <v>407</v>
      </c>
      <c r="D3955" s="20" t="s">
        <v>435</v>
      </c>
      <c r="E3955" s="20" t="s">
        <v>242</v>
      </c>
      <c r="F3955" s="20" t="s">
        <v>86</v>
      </c>
      <c r="G3955" s="20" t="s">
        <v>17</v>
      </c>
      <c r="H3955" s="20" t="s">
        <v>230</v>
      </c>
      <c r="I3955" s="20">
        <v>25.3038771304</v>
      </c>
      <c r="J3955" s="20">
        <v>7.252479433900001E-3</v>
      </c>
      <c r="K3955" s="20">
        <v>2.1113673773E-2</v>
      </c>
      <c r="L3955" s="20">
        <v>1.2861226383099999E-3</v>
      </c>
      <c r="M3955" s="20">
        <v>1.2475389591606999E-3</v>
      </c>
      <c r="N3955" s="20">
        <v>3.8189896300199997E-5</v>
      </c>
      <c r="O3955" s="27">
        <v>1.7311450976862702E-3</v>
      </c>
      <c r="AT3955">
        <v>0</v>
      </c>
      <c r="AU3955">
        <v>2.1113673773E-2</v>
      </c>
      <c r="AV3955">
        <v>0</v>
      </c>
      <c r="AW3955">
        <v>1.9670023023300003</v>
      </c>
      <c r="AX3955">
        <v>0</v>
      </c>
      <c r="AY3955">
        <v>3.8189896300199997E-5</v>
      </c>
      <c r="AZ3955">
        <v>0</v>
      </c>
      <c r="BA3955">
        <v>1.2861226383099999E-3</v>
      </c>
      <c r="BB3955">
        <v>0</v>
      </c>
      <c r="BC3955">
        <v>3.1474941498500002E-5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25.3038771304</v>
      </c>
      <c r="BT3955">
        <v>43.874438228000002</v>
      </c>
      <c r="BU3955">
        <v>92</v>
      </c>
      <c r="BV3955">
        <v>2327.9566959968001</v>
      </c>
      <c r="BW3955">
        <v>3310.9089863649447</v>
      </c>
      <c r="BX3955">
        <v>7.252479433900001E-3</v>
      </c>
      <c r="BY3955">
        <v>2.1113673773E-2</v>
      </c>
      <c r="BZ3955">
        <v>1.2861226383099999E-3</v>
      </c>
      <c r="CA3955">
        <v>1.2475389591606999E-3</v>
      </c>
      <c r="CB3955">
        <v>3.8189896300199997E-5</v>
      </c>
      <c r="CC3955">
        <v>1.7311450976862702E-3</v>
      </c>
    </row>
    <row r="3956" spans="1:81" x14ac:dyDescent="0.25">
      <c r="A3956" s="19" t="s">
        <v>400</v>
      </c>
      <c r="B3956" s="20" t="s">
        <v>348</v>
      </c>
      <c r="C3956" s="20" t="s">
        <v>407</v>
      </c>
      <c r="D3956" s="20" t="s">
        <v>435</v>
      </c>
      <c r="E3956" s="20" t="s">
        <v>244</v>
      </c>
      <c r="F3956" s="20" t="s">
        <v>243</v>
      </c>
      <c r="G3956" s="20" t="s">
        <v>17</v>
      </c>
      <c r="H3956" s="20" t="s">
        <v>230</v>
      </c>
      <c r="I3956" s="20">
        <v>79.852920658300008</v>
      </c>
      <c r="J3956" s="20">
        <v>5.3072495540400007E-2</v>
      </c>
      <c r="K3956" s="20">
        <v>0.1213349068639</v>
      </c>
      <c r="L3956" s="20">
        <v>9.7068057927699996E-3</v>
      </c>
      <c r="M3956" s="20">
        <v>9.4156016189869008E-3</v>
      </c>
      <c r="N3956" s="20">
        <v>3.7522033952320003E-4</v>
      </c>
      <c r="O3956" s="27">
        <v>9.2435449012662103E-3</v>
      </c>
      <c r="AT3956">
        <v>0</v>
      </c>
      <c r="AU3956">
        <v>0.1213349068639</v>
      </c>
      <c r="AV3956">
        <v>0</v>
      </c>
      <c r="AW3956">
        <v>19.545615025949999</v>
      </c>
      <c r="AX3956">
        <v>0</v>
      </c>
      <c r="AY3956">
        <v>3.7522033952320003E-4</v>
      </c>
      <c r="AZ3956">
        <v>0</v>
      </c>
      <c r="BA3956">
        <v>9.7068057927699996E-3</v>
      </c>
      <c r="BB3956">
        <v>0</v>
      </c>
      <c r="BC3956">
        <v>1.6007856689440002E-4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79.852920658300008</v>
      </c>
      <c r="BT3956">
        <v>324.45317482500008</v>
      </c>
      <c r="BU3956">
        <v>92</v>
      </c>
      <c r="BV3956">
        <v>7346.4687005636006</v>
      </c>
      <c r="BW3956">
        <v>32763.59702066164</v>
      </c>
      <c r="BX3956">
        <v>5.3072495540400007E-2</v>
      </c>
      <c r="BY3956">
        <v>0.1213349068639</v>
      </c>
      <c r="BZ3956">
        <v>9.7068057927699996E-3</v>
      </c>
      <c r="CA3956">
        <v>9.4156016189869008E-3</v>
      </c>
      <c r="CB3956">
        <v>3.7522033952320003E-4</v>
      </c>
      <c r="CC3956">
        <v>9.2435449012662103E-3</v>
      </c>
    </row>
    <row r="3957" spans="1:81" x14ac:dyDescent="0.25">
      <c r="A3957" s="19" t="s">
        <v>400</v>
      </c>
      <c r="B3957" s="20" t="s">
        <v>348</v>
      </c>
      <c r="C3957" s="20" t="s">
        <v>407</v>
      </c>
      <c r="D3957" s="20" t="s">
        <v>435</v>
      </c>
      <c r="E3957" s="20" t="s">
        <v>245</v>
      </c>
      <c r="F3957" s="20" t="s">
        <v>25</v>
      </c>
      <c r="G3957" s="20" t="s">
        <v>17</v>
      </c>
      <c r="H3957" s="20" t="s">
        <v>230</v>
      </c>
      <c r="I3957" s="20">
        <v>4.1080751223999998</v>
      </c>
      <c r="J3957" s="20">
        <v>8.7516844260000001E-4</v>
      </c>
      <c r="K3957" s="20">
        <v>1.2683125641E-3</v>
      </c>
      <c r="L3957" s="20">
        <v>1.3592375408000003E-4</v>
      </c>
      <c r="M3957" s="20">
        <v>1.3184604145759999E-4</v>
      </c>
      <c r="N3957" s="20">
        <v>3.1755997750000003E-6</v>
      </c>
      <c r="O3957" s="27">
        <v>1.2027373536057749E-4</v>
      </c>
      <c r="AT3957">
        <v>0</v>
      </c>
      <c r="AU3957">
        <v>1.2683125641E-3</v>
      </c>
      <c r="AV3957">
        <v>0</v>
      </c>
      <c r="AW3957">
        <v>0.16194285031</v>
      </c>
      <c r="AX3957">
        <v>0</v>
      </c>
      <c r="AY3957">
        <v>3.1755997750000003E-6</v>
      </c>
      <c r="AZ3957">
        <v>0</v>
      </c>
      <c r="BA3957">
        <v>1.3592375408000003E-4</v>
      </c>
      <c r="BB3957">
        <v>0</v>
      </c>
      <c r="BC3957">
        <v>1.8663729274999999E-6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4.1080751223999998</v>
      </c>
      <c r="BT3957">
        <v>8.8655350330000005</v>
      </c>
      <c r="BU3957">
        <v>92</v>
      </c>
      <c r="BV3957">
        <v>377.94291126079997</v>
      </c>
      <c r="BW3957">
        <v>248.72515181874871</v>
      </c>
      <c r="BX3957">
        <v>8.7516844260000001E-4</v>
      </c>
      <c r="BY3957">
        <v>1.2683125641E-3</v>
      </c>
      <c r="BZ3957">
        <v>1.3592375408000003E-4</v>
      </c>
      <c r="CA3957">
        <v>1.3184604145759999E-4</v>
      </c>
      <c r="CB3957">
        <v>3.1755997750000003E-6</v>
      </c>
      <c r="CC3957">
        <v>1.2027373536057749E-4</v>
      </c>
    </row>
    <row r="3958" spans="1:81" x14ac:dyDescent="0.25">
      <c r="A3958" s="19" t="s">
        <v>400</v>
      </c>
      <c r="B3958" s="20" t="s">
        <v>348</v>
      </c>
      <c r="C3958" s="20" t="s">
        <v>407</v>
      </c>
      <c r="D3958" s="20" t="s">
        <v>435</v>
      </c>
      <c r="E3958" s="20" t="s">
        <v>246</v>
      </c>
      <c r="F3958" s="20" t="s">
        <v>89</v>
      </c>
      <c r="G3958" s="20" t="s">
        <v>17</v>
      </c>
      <c r="H3958" s="20" t="s">
        <v>230</v>
      </c>
      <c r="I3958" s="20">
        <v>9.0880936510000012</v>
      </c>
      <c r="J3958" s="20">
        <v>3.9104364400000013E-4</v>
      </c>
      <c r="K3958" s="20">
        <v>8.27556383E-4</v>
      </c>
      <c r="L3958" s="20">
        <v>6.6349206899999992E-5</v>
      </c>
      <c r="M3958" s="20">
        <v>6.4358730692999999E-5</v>
      </c>
      <c r="N3958" s="20">
        <v>1.498633505E-6</v>
      </c>
      <c r="O3958" s="27">
        <v>9.1880389006848009E-5</v>
      </c>
      <c r="AT3958">
        <v>0</v>
      </c>
      <c r="AU3958">
        <v>8.27556383E-4</v>
      </c>
      <c r="AV3958">
        <v>0</v>
      </c>
      <c r="AW3958">
        <v>7.6739146300000005E-2</v>
      </c>
      <c r="AX3958">
        <v>0</v>
      </c>
      <c r="AY3958">
        <v>1.498633505E-6</v>
      </c>
      <c r="AZ3958">
        <v>0</v>
      </c>
      <c r="BA3958">
        <v>6.6349206899999992E-5</v>
      </c>
      <c r="BB3958">
        <v>0</v>
      </c>
      <c r="BC3958">
        <v>1.6287632159999999E-6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9.0880936510000012</v>
      </c>
      <c r="BT3958">
        <v>9.2991672260000016</v>
      </c>
      <c r="BU3958">
        <v>92</v>
      </c>
      <c r="BV3958">
        <v>836.10461589199997</v>
      </c>
      <c r="BW3958">
        <v>123.58176453934352</v>
      </c>
      <c r="BX3958">
        <v>3.9104364400000013E-4</v>
      </c>
      <c r="BY3958">
        <v>8.27556383E-4</v>
      </c>
      <c r="BZ3958">
        <v>6.6349206899999992E-5</v>
      </c>
      <c r="CA3958">
        <v>6.4358730692999999E-5</v>
      </c>
      <c r="CB3958">
        <v>1.498633505E-6</v>
      </c>
      <c r="CC3958">
        <v>9.1880389006848009E-5</v>
      </c>
    </row>
    <row r="3959" spans="1:81" x14ac:dyDescent="0.25">
      <c r="A3959" s="19" t="s">
        <v>400</v>
      </c>
      <c r="B3959" s="20" t="s">
        <v>348</v>
      </c>
      <c r="C3959" s="20" t="s">
        <v>407</v>
      </c>
      <c r="D3959" s="20" t="s">
        <v>435</v>
      </c>
      <c r="E3959" s="20" t="s">
        <v>247</v>
      </c>
      <c r="F3959" s="20" t="s">
        <v>91</v>
      </c>
      <c r="G3959" s="20" t="s">
        <v>17</v>
      </c>
      <c r="H3959" s="20" t="s">
        <v>230</v>
      </c>
      <c r="I3959" s="20">
        <v>20.794937261799994</v>
      </c>
      <c r="J3959" s="20">
        <v>9.1293668093699997E-3</v>
      </c>
      <c r="K3959" s="20">
        <v>3.4971143351099993E-2</v>
      </c>
      <c r="L3959" s="20">
        <v>1.7425100686599998E-3</v>
      </c>
      <c r="M3959" s="20">
        <v>1.6902347666001994E-3</v>
      </c>
      <c r="N3959" s="20">
        <v>8.6009566898700003E-5</v>
      </c>
      <c r="O3959" s="27">
        <v>2.3780363371992282E-3</v>
      </c>
      <c r="AT3959">
        <v>0</v>
      </c>
      <c r="AU3959">
        <v>3.4971143351099993E-2</v>
      </c>
      <c r="AV3959">
        <v>0</v>
      </c>
      <c r="AW3959">
        <v>4.4653338674900001</v>
      </c>
      <c r="AX3959">
        <v>0</v>
      </c>
      <c r="AY3959">
        <v>8.6009566898700003E-5</v>
      </c>
      <c r="AZ3959">
        <v>0</v>
      </c>
      <c r="BA3959">
        <v>1.7425100686599998E-3</v>
      </c>
      <c r="BB3959">
        <v>0</v>
      </c>
      <c r="BC3959">
        <v>4.2802695564299993E-5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20.794937261799994</v>
      </c>
      <c r="BT3959">
        <v>76.600464416999998</v>
      </c>
      <c r="BU3959">
        <v>92</v>
      </c>
      <c r="BV3959">
        <v>1913.1342280856002</v>
      </c>
      <c r="BW3959">
        <v>7607.2188728447845</v>
      </c>
      <c r="BX3959">
        <v>9.1293668093699997E-3</v>
      </c>
      <c r="BY3959">
        <v>3.4971143351099993E-2</v>
      </c>
      <c r="BZ3959">
        <v>1.7425100686599998E-3</v>
      </c>
      <c r="CA3959">
        <v>1.6902347666001994E-3</v>
      </c>
      <c r="CB3959">
        <v>8.6009566898700003E-5</v>
      </c>
      <c r="CC3959">
        <v>2.3780363371992282E-3</v>
      </c>
    </row>
    <row r="3960" spans="1:81" x14ac:dyDescent="0.25">
      <c r="A3960" s="19" t="s">
        <v>400</v>
      </c>
      <c r="B3960" s="20" t="s">
        <v>348</v>
      </c>
      <c r="C3960" s="20" t="s">
        <v>407</v>
      </c>
      <c r="D3960" s="20" t="s">
        <v>435</v>
      </c>
      <c r="E3960" s="20" t="s">
        <v>249</v>
      </c>
      <c r="F3960" s="20" t="s">
        <v>248</v>
      </c>
      <c r="G3960" s="20" t="s">
        <v>17</v>
      </c>
      <c r="H3960" s="20" t="s">
        <v>230</v>
      </c>
      <c r="I3960" s="20">
        <v>19.039351813899998</v>
      </c>
      <c r="J3960" s="20">
        <v>1.15825874771E-2</v>
      </c>
      <c r="K3960" s="20">
        <v>3.0091327914000002E-2</v>
      </c>
      <c r="L3960" s="20">
        <v>2.2327650605900003E-3</v>
      </c>
      <c r="M3960" s="20">
        <v>2.1657821087723E-3</v>
      </c>
      <c r="N3960" s="20">
        <v>9.2978546244000001E-5</v>
      </c>
      <c r="O3960" s="27">
        <v>2.3375229575509772E-3</v>
      </c>
      <c r="AT3960">
        <v>0</v>
      </c>
      <c r="AU3960">
        <v>3.0091327914000002E-2</v>
      </c>
      <c r="AV3960">
        <v>0</v>
      </c>
      <c r="AW3960">
        <v>4.8648148451699997</v>
      </c>
      <c r="AX3960">
        <v>0</v>
      </c>
      <c r="AY3960">
        <v>9.2978546244000001E-5</v>
      </c>
      <c r="AZ3960">
        <v>0</v>
      </c>
      <c r="BA3960">
        <v>2.2327650605900003E-3</v>
      </c>
      <c r="BB3960">
        <v>0</v>
      </c>
      <c r="BC3960">
        <v>4.14289027541E-5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19.039351813899998</v>
      </c>
      <c r="BT3960">
        <v>68.149993160000008</v>
      </c>
      <c r="BU3960">
        <v>92</v>
      </c>
      <c r="BV3960">
        <v>1751.6203668787998</v>
      </c>
      <c r="BW3960">
        <v>8219.2549368561613</v>
      </c>
      <c r="BX3960">
        <v>1.15825874771E-2</v>
      </c>
      <c r="BY3960">
        <v>3.0091327914000002E-2</v>
      </c>
      <c r="BZ3960">
        <v>2.2327650605900003E-3</v>
      </c>
      <c r="CA3960">
        <v>2.1657821087723E-3</v>
      </c>
      <c r="CB3960">
        <v>9.2978546244000001E-5</v>
      </c>
      <c r="CC3960">
        <v>2.3375229575509772E-3</v>
      </c>
    </row>
    <row r="3961" spans="1:81" x14ac:dyDescent="0.25">
      <c r="A3961" s="19" t="s">
        <v>400</v>
      </c>
      <c r="B3961" s="20" t="s">
        <v>348</v>
      </c>
      <c r="C3961" s="20" t="s">
        <v>407</v>
      </c>
      <c r="D3961" s="20" t="s">
        <v>435</v>
      </c>
      <c r="E3961" s="20" t="s">
        <v>251</v>
      </c>
      <c r="F3961" s="20" t="s">
        <v>250</v>
      </c>
      <c r="G3961" s="20" t="s">
        <v>17</v>
      </c>
      <c r="H3961" s="20" t="s">
        <v>230</v>
      </c>
      <c r="I3961" s="20">
        <v>10.024406506000002</v>
      </c>
      <c r="J3961" s="20">
        <v>4.2984873977999993E-2</v>
      </c>
      <c r="K3961" s="20">
        <v>0.119528731891</v>
      </c>
      <c r="L3961" s="20">
        <v>6.2964812388000002E-3</v>
      </c>
      <c r="M3961" s="20">
        <v>6.1075868016360006E-3</v>
      </c>
      <c r="N3961" s="20">
        <v>3.1438016495000001E-4</v>
      </c>
      <c r="O3961" s="27">
        <v>7.1276455680471988E-3</v>
      </c>
      <c r="AT3961">
        <v>0</v>
      </c>
      <c r="AU3961">
        <v>0.119528731891</v>
      </c>
      <c r="AV3961">
        <v>0</v>
      </c>
      <c r="AW3961">
        <v>16.703188557099999</v>
      </c>
      <c r="AX3961">
        <v>0</v>
      </c>
      <c r="AY3961">
        <v>3.1438016495000001E-4</v>
      </c>
      <c r="AZ3961">
        <v>0</v>
      </c>
      <c r="BA3961">
        <v>6.2964812388000002E-3</v>
      </c>
      <c r="BB3961">
        <v>0</v>
      </c>
      <c r="BC3961">
        <v>1.1378802258300001E-4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  <c r="BS3961">
        <v>10.024406506000002</v>
      </c>
      <c r="BT3961">
        <v>61.207669900000006</v>
      </c>
      <c r="BU3961">
        <v>92</v>
      </c>
      <c r="BV3961">
        <v>922.24539855199987</v>
      </c>
      <c r="BW3961">
        <v>28262.410693900245</v>
      </c>
      <c r="BX3961">
        <v>4.2984873977999993E-2</v>
      </c>
      <c r="BY3961">
        <v>0.119528731891</v>
      </c>
      <c r="BZ3961">
        <v>6.2964812388000002E-3</v>
      </c>
      <c r="CA3961">
        <v>6.1075868016360006E-3</v>
      </c>
      <c r="CB3961">
        <v>3.1438016495000001E-4</v>
      </c>
      <c r="CC3961">
        <v>7.1276455680471988E-3</v>
      </c>
    </row>
    <row r="3962" spans="1:81" x14ac:dyDescent="0.25">
      <c r="A3962" s="19" t="s">
        <v>400</v>
      </c>
      <c r="B3962" s="20" t="s">
        <v>348</v>
      </c>
      <c r="C3962" s="20" t="s">
        <v>407</v>
      </c>
      <c r="D3962" s="20" t="s">
        <v>435</v>
      </c>
      <c r="E3962" s="20" t="s">
        <v>252</v>
      </c>
      <c r="F3962" s="20" t="s">
        <v>27</v>
      </c>
      <c r="G3962" s="20" t="s">
        <v>17</v>
      </c>
      <c r="H3962" s="20" t="s">
        <v>230</v>
      </c>
      <c r="I3962" s="20">
        <v>5.6325108513999993</v>
      </c>
      <c r="J3962" s="20">
        <v>2.2596434538000002E-3</v>
      </c>
      <c r="K3962" s="20">
        <v>6.5357269812999991E-3</v>
      </c>
      <c r="L3962" s="20">
        <v>3.7519044945000002E-4</v>
      </c>
      <c r="M3962" s="20">
        <v>3.6393473596650004E-4</v>
      </c>
      <c r="N3962" s="20">
        <v>1.5302753428999999E-5</v>
      </c>
      <c r="O3962" s="27">
        <v>4.6549015654409186E-4</v>
      </c>
      <c r="AT3962">
        <v>0</v>
      </c>
      <c r="AU3962">
        <v>6.5357269812999991E-3</v>
      </c>
      <c r="AV3962">
        <v>0</v>
      </c>
      <c r="AW3962">
        <v>0.78996373391999997</v>
      </c>
      <c r="AX3962">
        <v>0</v>
      </c>
      <c r="AY3962">
        <v>1.5302753428999999E-5</v>
      </c>
      <c r="AZ3962">
        <v>0</v>
      </c>
      <c r="BA3962">
        <v>3.7519044945000002E-4</v>
      </c>
      <c r="BB3962">
        <v>0</v>
      </c>
      <c r="BC3962">
        <v>8.1243087723000008E-6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5.6325108513999993</v>
      </c>
      <c r="BT3962">
        <v>20.014466704</v>
      </c>
      <c r="BU3962">
        <v>92</v>
      </c>
      <c r="BV3962">
        <v>518.19099832879988</v>
      </c>
      <c r="BW3962">
        <v>1315.2584215767547</v>
      </c>
      <c r="BX3962">
        <v>2.2596434538000002E-3</v>
      </c>
      <c r="BY3962">
        <v>6.5357269812999991E-3</v>
      </c>
      <c r="BZ3962">
        <v>3.7519044945000002E-4</v>
      </c>
      <c r="CA3962">
        <v>3.6393473596650004E-4</v>
      </c>
      <c r="CB3962">
        <v>1.5302753428999999E-5</v>
      </c>
      <c r="CC3962">
        <v>4.6549015654409186E-4</v>
      </c>
    </row>
    <row r="3963" spans="1:81" x14ac:dyDescent="0.25">
      <c r="A3963" s="19" t="s">
        <v>400</v>
      </c>
      <c r="B3963" s="20" t="s">
        <v>348</v>
      </c>
      <c r="C3963" s="20" t="s">
        <v>407</v>
      </c>
      <c r="D3963" s="20" t="s">
        <v>435</v>
      </c>
      <c r="E3963" s="20" t="s">
        <v>253</v>
      </c>
      <c r="F3963" s="20" t="s">
        <v>94</v>
      </c>
      <c r="G3963" s="20" t="s">
        <v>17</v>
      </c>
      <c r="H3963" s="20" t="s">
        <v>230</v>
      </c>
      <c r="I3963" s="20">
        <v>70.960868247899995</v>
      </c>
      <c r="J3963" s="20">
        <v>3.1346279907359997E-2</v>
      </c>
      <c r="K3963" s="20">
        <v>4.7560824266410007E-2</v>
      </c>
      <c r="L3963" s="20">
        <v>4.9627826051189998E-3</v>
      </c>
      <c r="M3963" s="20">
        <v>4.8138991269654303E-3</v>
      </c>
      <c r="N3963" s="20">
        <v>1.224512803759E-4</v>
      </c>
      <c r="O3963" s="27">
        <v>4.3320953416417889E-3</v>
      </c>
      <c r="AT3963">
        <v>0</v>
      </c>
      <c r="AU3963">
        <v>4.7560824266410007E-2</v>
      </c>
      <c r="AV3963">
        <v>0</v>
      </c>
      <c r="AW3963">
        <v>6.2562842570600008</v>
      </c>
      <c r="AX3963">
        <v>0</v>
      </c>
      <c r="AY3963">
        <v>1.224512803759E-4</v>
      </c>
      <c r="AZ3963">
        <v>0</v>
      </c>
      <c r="BA3963">
        <v>4.9627826051189998E-3</v>
      </c>
      <c r="BB3963">
        <v>0</v>
      </c>
      <c r="BC3963">
        <v>7.8445459209809987E-5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70.960868247899995</v>
      </c>
      <c r="BT3963">
        <v>174.78956046099998</v>
      </c>
      <c r="BU3963">
        <v>92</v>
      </c>
      <c r="BV3963">
        <v>6528.3998788068002</v>
      </c>
      <c r="BW3963">
        <v>9982.9834871994899</v>
      </c>
      <c r="BX3963">
        <v>3.1346279907359997E-2</v>
      </c>
      <c r="BY3963">
        <v>4.7560824266410007E-2</v>
      </c>
      <c r="BZ3963">
        <v>4.9627826051189998E-3</v>
      </c>
      <c r="CA3963">
        <v>4.8138991269654303E-3</v>
      </c>
      <c r="CB3963">
        <v>1.224512803759E-4</v>
      </c>
      <c r="CC3963">
        <v>4.3320953416417889E-3</v>
      </c>
    </row>
    <row r="3964" spans="1:81" x14ac:dyDescent="0.25">
      <c r="A3964" s="19" t="s">
        <v>400</v>
      </c>
      <c r="B3964" s="20" t="s">
        <v>348</v>
      </c>
      <c r="C3964" s="20" t="s">
        <v>407</v>
      </c>
      <c r="D3964" s="20" t="s">
        <v>435</v>
      </c>
      <c r="E3964" s="20" t="s">
        <v>254</v>
      </c>
      <c r="F3964" s="20" t="s">
        <v>96</v>
      </c>
      <c r="G3964" s="20" t="s">
        <v>17</v>
      </c>
      <c r="H3964" s="20" t="s">
        <v>230</v>
      </c>
      <c r="I3964" s="20">
        <v>88.361669544000009</v>
      </c>
      <c r="J3964" s="20">
        <v>6.8752339083600011E-2</v>
      </c>
      <c r="K3964" s="20">
        <v>0.16418407404309998</v>
      </c>
      <c r="L3964" s="20">
        <v>1.1112027563340001E-2</v>
      </c>
      <c r="M3964" s="20">
        <v>1.0778666736439799E-2</v>
      </c>
      <c r="N3964" s="20">
        <v>4.0963071544899992E-4</v>
      </c>
      <c r="O3964" s="27">
        <v>1.154768493252528E-2</v>
      </c>
      <c r="AT3964">
        <v>0</v>
      </c>
      <c r="AU3964">
        <v>0.16418407404309998</v>
      </c>
      <c r="AV3964">
        <v>0</v>
      </c>
      <c r="AW3964">
        <v>21.279277060640002</v>
      </c>
      <c r="AX3964">
        <v>0</v>
      </c>
      <c r="AY3964">
        <v>4.0963071544899992E-4</v>
      </c>
      <c r="AZ3964">
        <v>0</v>
      </c>
      <c r="BA3964">
        <v>1.1112027563340001E-2</v>
      </c>
      <c r="BB3964">
        <v>0</v>
      </c>
      <c r="BC3964">
        <v>2.0632102857059999E-4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88.361669544000009</v>
      </c>
      <c r="BT3964">
        <v>250.19990097100003</v>
      </c>
      <c r="BU3964">
        <v>92</v>
      </c>
      <c r="BV3964">
        <v>8129.2735980480002</v>
      </c>
      <c r="BW3964">
        <v>35803.428041385676</v>
      </c>
      <c r="BX3964">
        <v>6.8752339083600011E-2</v>
      </c>
      <c r="BY3964">
        <v>0.16418407404309998</v>
      </c>
      <c r="BZ3964">
        <v>1.1112027563340001E-2</v>
      </c>
      <c r="CA3964">
        <v>1.0778666736439799E-2</v>
      </c>
      <c r="CB3964">
        <v>4.0963071544899992E-4</v>
      </c>
      <c r="CC3964">
        <v>1.154768493252528E-2</v>
      </c>
    </row>
    <row r="3965" spans="1:81" x14ac:dyDescent="0.25">
      <c r="A3965" s="19" t="s">
        <v>400</v>
      </c>
      <c r="B3965" s="20" t="s">
        <v>348</v>
      </c>
      <c r="C3965" s="20" t="s">
        <v>407</v>
      </c>
      <c r="D3965" s="20" t="s">
        <v>435</v>
      </c>
      <c r="E3965" s="20" t="s">
        <v>255</v>
      </c>
      <c r="F3965" s="20" t="s">
        <v>98</v>
      </c>
      <c r="G3965" s="20" t="s">
        <v>17</v>
      </c>
      <c r="H3965" s="20" t="s">
        <v>230</v>
      </c>
      <c r="I3965" s="20">
        <v>213.0376923492</v>
      </c>
      <c r="J3965" s="20">
        <v>0.11304904932933001</v>
      </c>
      <c r="K3965" s="20">
        <v>0.11667884790536</v>
      </c>
      <c r="L3965" s="20">
        <v>1.7918471679865999E-2</v>
      </c>
      <c r="M3965" s="20">
        <v>1.7380917529470019E-2</v>
      </c>
      <c r="N3965" s="20">
        <v>2.5281639096076002E-4</v>
      </c>
      <c r="O3965" s="27">
        <v>2.3662930675094816E-2</v>
      </c>
      <c r="AT3965">
        <v>0</v>
      </c>
      <c r="AU3965">
        <v>0.11667884790536</v>
      </c>
      <c r="AV3965">
        <v>0</v>
      </c>
      <c r="AW3965">
        <v>12.893414213878</v>
      </c>
      <c r="AX3965">
        <v>0</v>
      </c>
      <c r="AY3965">
        <v>2.5281639096076002E-4</v>
      </c>
      <c r="AZ3965">
        <v>0</v>
      </c>
      <c r="BA3965">
        <v>1.7918471679865999E-2</v>
      </c>
      <c r="BB3965">
        <v>0</v>
      </c>
      <c r="BC3965">
        <v>4.3868342703267998E-4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213.0376923492</v>
      </c>
      <c r="BT3965">
        <v>899.68588998900009</v>
      </c>
      <c r="BU3965">
        <v>92</v>
      </c>
      <c r="BV3965">
        <v>19599.467696126398</v>
      </c>
      <c r="BW3965">
        <v>17657.452109024005</v>
      </c>
      <c r="BX3965">
        <v>0.11304904932933001</v>
      </c>
      <c r="BY3965">
        <v>0.11667884790536</v>
      </c>
      <c r="BZ3965">
        <v>1.7918471679865999E-2</v>
      </c>
      <c r="CA3965">
        <v>1.7380917529470019E-2</v>
      </c>
      <c r="CB3965">
        <v>2.5281639096076002E-4</v>
      </c>
      <c r="CC3965">
        <v>2.3662930675094816E-2</v>
      </c>
    </row>
    <row r="3966" spans="1:81" x14ac:dyDescent="0.25">
      <c r="A3966" s="19" t="s">
        <v>400</v>
      </c>
      <c r="B3966" s="20" t="s">
        <v>348</v>
      </c>
      <c r="C3966" s="20" t="s">
        <v>407</v>
      </c>
      <c r="D3966" s="20" t="s">
        <v>435</v>
      </c>
      <c r="E3966" s="20" t="s">
        <v>257</v>
      </c>
      <c r="F3966" s="20" t="s">
        <v>256</v>
      </c>
      <c r="G3966" s="20" t="s">
        <v>17</v>
      </c>
      <c r="H3966" s="20" t="s">
        <v>230</v>
      </c>
      <c r="I3966" s="20">
        <v>61.366574738900006</v>
      </c>
      <c r="J3966" s="20">
        <v>5.9820887913000005E-2</v>
      </c>
      <c r="K3966" s="20">
        <v>0.13760893617</v>
      </c>
      <c r="L3966" s="20">
        <v>9.3779792514999995E-3</v>
      </c>
      <c r="M3966" s="20">
        <v>9.0966398739549988E-3</v>
      </c>
      <c r="N3966" s="20">
        <v>3.7351971514999998E-4</v>
      </c>
      <c r="O3966" s="27">
        <v>9.4991060382484498E-3</v>
      </c>
      <c r="AT3966">
        <v>0</v>
      </c>
      <c r="AU3966">
        <v>0.13760893617</v>
      </c>
      <c r="AV3966">
        <v>0</v>
      </c>
      <c r="AW3966">
        <v>19.469067030000001</v>
      </c>
      <c r="AX3966">
        <v>0</v>
      </c>
      <c r="AY3966">
        <v>3.7351971514999998E-4</v>
      </c>
      <c r="AZ3966">
        <v>0</v>
      </c>
      <c r="BA3966">
        <v>9.3779792514999995E-3</v>
      </c>
      <c r="BB3966">
        <v>0</v>
      </c>
      <c r="BC3966">
        <v>1.6855502075E-4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61.366574738900006</v>
      </c>
      <c r="BT3966">
        <v>213.72057384000001</v>
      </c>
      <c r="BU3966">
        <v>92</v>
      </c>
      <c r="BV3966">
        <v>5645.724875978799</v>
      </c>
      <c r="BW3966">
        <v>32765.630586399475</v>
      </c>
      <c r="BX3966">
        <v>5.9820887913000005E-2</v>
      </c>
      <c r="BY3966">
        <v>0.13760893617</v>
      </c>
      <c r="BZ3966">
        <v>9.3779792514999995E-3</v>
      </c>
      <c r="CA3966">
        <v>9.0966398739549988E-3</v>
      </c>
      <c r="CB3966">
        <v>3.7351971514999998E-4</v>
      </c>
      <c r="CC3966">
        <v>9.4991060382484498E-3</v>
      </c>
    </row>
    <row r="3967" spans="1:81" x14ac:dyDescent="0.25">
      <c r="A3967" s="19" t="s">
        <v>400</v>
      </c>
      <c r="B3967" s="20" t="s">
        <v>348</v>
      </c>
      <c r="C3967" s="20" t="s">
        <v>407</v>
      </c>
      <c r="D3967" s="20" t="s">
        <v>435</v>
      </c>
      <c r="E3967" s="20" t="s">
        <v>258</v>
      </c>
      <c r="F3967" s="20" t="s">
        <v>100</v>
      </c>
      <c r="G3967" s="20" t="s">
        <v>17</v>
      </c>
      <c r="H3967" s="20" t="s">
        <v>230</v>
      </c>
      <c r="I3967" s="20">
        <v>331.533998779</v>
      </c>
      <c r="J3967" s="20">
        <v>9.4647930273299999E-2</v>
      </c>
      <c r="K3967" s="20">
        <v>8.0671535291499993E-2</v>
      </c>
      <c r="L3967" s="20">
        <v>1.4617457206919997E-2</v>
      </c>
      <c r="M3967" s="20">
        <v>1.4178933490712399E-2</v>
      </c>
      <c r="N3967" s="20">
        <v>1.7330059519E-4</v>
      </c>
      <c r="O3967" s="27">
        <v>2.0985394257831511E-2</v>
      </c>
      <c r="AT3967">
        <v>0</v>
      </c>
      <c r="AU3967">
        <v>8.0671535291499993E-2</v>
      </c>
      <c r="AV3967">
        <v>0</v>
      </c>
      <c r="AW3967">
        <v>8.8379422639200005</v>
      </c>
      <c r="AX3967">
        <v>0</v>
      </c>
      <c r="AY3967">
        <v>1.7330059519E-4</v>
      </c>
      <c r="AZ3967">
        <v>0</v>
      </c>
      <c r="BA3967">
        <v>1.4617457206919997E-2</v>
      </c>
      <c r="BB3967">
        <v>0</v>
      </c>
      <c r="BC3967">
        <v>3.8245502459000004E-4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331.533998779</v>
      </c>
      <c r="BT3967">
        <v>1009.0669561899999</v>
      </c>
      <c r="BU3967">
        <v>92</v>
      </c>
      <c r="BV3967">
        <v>30501.127887667997</v>
      </c>
      <c r="BW3967">
        <v>11616.086683701105</v>
      </c>
      <c r="BX3967">
        <v>9.4647930273299999E-2</v>
      </c>
      <c r="BY3967">
        <v>8.0671535291499993E-2</v>
      </c>
      <c r="BZ3967">
        <v>1.4617457206919997E-2</v>
      </c>
      <c r="CA3967">
        <v>1.4178933490712399E-2</v>
      </c>
      <c r="CB3967">
        <v>1.7330059519E-4</v>
      </c>
      <c r="CC3967">
        <v>2.0985394257831511E-2</v>
      </c>
    </row>
    <row r="3968" spans="1:81" x14ac:dyDescent="0.25">
      <c r="A3968" s="19" t="s">
        <v>400</v>
      </c>
      <c r="B3968" s="20" t="s">
        <v>348</v>
      </c>
      <c r="C3968" s="20" t="s">
        <v>407</v>
      </c>
      <c r="D3968" s="20" t="s">
        <v>435</v>
      </c>
      <c r="E3968" s="20" t="s">
        <v>260</v>
      </c>
      <c r="F3968" s="20" t="s">
        <v>259</v>
      </c>
      <c r="G3968" s="20" t="s">
        <v>17</v>
      </c>
      <c r="H3968" s="20" t="s">
        <v>230</v>
      </c>
      <c r="I3968" s="20">
        <v>2.6041219199000007</v>
      </c>
      <c r="J3968" s="20">
        <v>7.8768360879999996E-3</v>
      </c>
      <c r="K3968" s="20">
        <v>1.810486348E-2</v>
      </c>
      <c r="L3968" s="20">
        <v>1.0220166926999999E-3</v>
      </c>
      <c r="M3968" s="20">
        <v>9.913561919190001E-4</v>
      </c>
      <c r="N3968" s="20">
        <v>4.0075181919999998E-5</v>
      </c>
      <c r="O3968" s="27">
        <v>1.1566913756942702E-3</v>
      </c>
      <c r="AT3968">
        <v>0</v>
      </c>
      <c r="AU3968">
        <v>1.810486348E-2</v>
      </c>
      <c r="AV3968">
        <v>0</v>
      </c>
      <c r="AW3968">
        <v>2.0925543370000002</v>
      </c>
      <c r="AX3968">
        <v>0</v>
      </c>
      <c r="AY3968">
        <v>4.0075181919999998E-5</v>
      </c>
      <c r="AZ3968">
        <v>0</v>
      </c>
      <c r="BA3968">
        <v>1.0220166926999999E-3</v>
      </c>
      <c r="BB3968">
        <v>0</v>
      </c>
      <c r="BC3968">
        <v>2.0300473589999999E-5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2.6041219199000007</v>
      </c>
      <c r="BT3968">
        <v>8.2844947819999994</v>
      </c>
      <c r="BU3968">
        <v>92</v>
      </c>
      <c r="BV3968">
        <v>239.57921663080003</v>
      </c>
      <c r="BW3968">
        <v>3541.997129486655</v>
      </c>
      <c r="BX3968">
        <v>7.8768360879999996E-3</v>
      </c>
      <c r="BY3968">
        <v>1.810486348E-2</v>
      </c>
      <c r="BZ3968">
        <v>1.0220166926999999E-3</v>
      </c>
      <c r="CA3968">
        <v>9.913561919190001E-4</v>
      </c>
      <c r="CB3968">
        <v>4.0075181919999998E-5</v>
      </c>
      <c r="CC3968">
        <v>1.1566913756942702E-3</v>
      </c>
    </row>
    <row r="3969" spans="1:81" x14ac:dyDescent="0.25">
      <c r="A3969" s="19" t="s">
        <v>400</v>
      </c>
      <c r="B3969" s="20" t="s">
        <v>348</v>
      </c>
      <c r="C3969" s="20" t="s">
        <v>407</v>
      </c>
      <c r="D3969" s="20" t="s">
        <v>435</v>
      </c>
      <c r="E3969" s="20" t="s">
        <v>261</v>
      </c>
      <c r="F3969" s="20" t="s">
        <v>102</v>
      </c>
      <c r="G3969" s="20" t="s">
        <v>17</v>
      </c>
      <c r="H3969" s="20" t="s">
        <v>230</v>
      </c>
      <c r="I3969" s="20">
        <v>2.4870824590000002</v>
      </c>
      <c r="J3969" s="20">
        <v>2.9490848009999999E-4</v>
      </c>
      <c r="K3969" s="20">
        <v>2.6308074690000003E-4</v>
      </c>
      <c r="L3969" s="20">
        <v>4.6193204599999997E-5</v>
      </c>
      <c r="M3969" s="20">
        <v>4.4807408461999995E-5</v>
      </c>
      <c r="N3969" s="20">
        <v>5.3523516599999996E-7</v>
      </c>
      <c r="O3969" s="27">
        <v>7.2209795332076984E-5</v>
      </c>
      <c r="AT3969">
        <v>0</v>
      </c>
      <c r="AU3969">
        <v>2.6308074690000003E-4</v>
      </c>
      <c r="AV3969">
        <v>0</v>
      </c>
      <c r="AW3969">
        <v>2.7296299090000004E-2</v>
      </c>
      <c r="AX3969">
        <v>0</v>
      </c>
      <c r="AY3969">
        <v>5.3523516599999996E-7</v>
      </c>
      <c r="AZ3969">
        <v>0</v>
      </c>
      <c r="BA3969">
        <v>4.6193204599999997E-5</v>
      </c>
      <c r="BB3969">
        <v>0</v>
      </c>
      <c r="BC3969">
        <v>1.3099156089999999E-6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2.4870824590000002</v>
      </c>
      <c r="BT3969">
        <v>5.2377550909999995</v>
      </c>
      <c r="BU3969">
        <v>92</v>
      </c>
      <c r="BV3969">
        <v>228.81158622800001</v>
      </c>
      <c r="BW3969">
        <v>36.396752994514927</v>
      </c>
      <c r="BX3969">
        <v>2.9490848009999999E-4</v>
      </c>
      <c r="BY3969">
        <v>2.6308074690000003E-4</v>
      </c>
      <c r="BZ3969">
        <v>4.6193204599999997E-5</v>
      </c>
      <c r="CA3969">
        <v>4.4807408461999995E-5</v>
      </c>
      <c r="CB3969">
        <v>5.3523516599999996E-7</v>
      </c>
      <c r="CC3969">
        <v>7.2209795332076984E-5</v>
      </c>
    </row>
    <row r="3970" spans="1:81" x14ac:dyDescent="0.25">
      <c r="A3970" s="19" t="s">
        <v>400</v>
      </c>
      <c r="B3970" s="20" t="s">
        <v>348</v>
      </c>
      <c r="C3970" s="20" t="s">
        <v>407</v>
      </c>
      <c r="D3970" s="20" t="s">
        <v>435</v>
      </c>
      <c r="E3970" s="20" t="s">
        <v>262</v>
      </c>
      <c r="F3970" s="20" t="s">
        <v>104</v>
      </c>
      <c r="G3970" s="20" t="s">
        <v>17</v>
      </c>
      <c r="H3970" s="20" t="s">
        <v>230</v>
      </c>
      <c r="I3970" s="20">
        <v>7.7626232011000003</v>
      </c>
      <c r="J3970" s="20">
        <v>8.40702934662E-3</v>
      </c>
      <c r="K3970" s="20">
        <v>1.768242860008E-2</v>
      </c>
      <c r="L3970" s="20">
        <v>1.2007621254829998E-3</v>
      </c>
      <c r="M3970" s="20">
        <v>1.1647392617185101E-3</v>
      </c>
      <c r="N3970" s="20">
        <v>3.8723330298500006E-5</v>
      </c>
      <c r="O3970" s="27">
        <v>1.258412948856133E-3</v>
      </c>
      <c r="AT3970">
        <v>0</v>
      </c>
      <c r="AU3970">
        <v>1.768242860008E-2</v>
      </c>
      <c r="AV3970">
        <v>0</v>
      </c>
      <c r="AW3970">
        <v>2.0077521157899998</v>
      </c>
      <c r="AX3970">
        <v>0</v>
      </c>
      <c r="AY3970">
        <v>3.8723330298500006E-5</v>
      </c>
      <c r="AZ3970">
        <v>0</v>
      </c>
      <c r="BA3970">
        <v>1.2007621254829998E-3</v>
      </c>
      <c r="BB3970">
        <v>0</v>
      </c>
      <c r="BC3970">
        <v>2.2788497695400001E-5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7.7626232011000003</v>
      </c>
      <c r="BT3970">
        <v>17.503290703899999</v>
      </c>
      <c r="BU3970">
        <v>92</v>
      </c>
      <c r="BV3970">
        <v>714.16133450120003</v>
      </c>
      <c r="BW3970">
        <v>3392.7954267802229</v>
      </c>
      <c r="BX3970">
        <v>8.40702934662E-3</v>
      </c>
      <c r="BY3970">
        <v>1.768242860008E-2</v>
      </c>
      <c r="BZ3970">
        <v>1.2007621254829998E-3</v>
      </c>
      <c r="CA3970">
        <v>1.1647392617185101E-3</v>
      </c>
      <c r="CB3970">
        <v>3.8723330298500006E-5</v>
      </c>
      <c r="CC3970">
        <v>1.258412948856133E-3</v>
      </c>
    </row>
    <row r="3971" spans="1:81" x14ac:dyDescent="0.25">
      <c r="A3971" s="19" t="s">
        <v>400</v>
      </c>
      <c r="B3971" s="20" t="s">
        <v>348</v>
      </c>
      <c r="C3971" s="20" t="s">
        <v>407</v>
      </c>
      <c r="D3971" s="20" t="s">
        <v>435</v>
      </c>
      <c r="E3971" s="20" t="s">
        <v>263</v>
      </c>
      <c r="F3971" s="20" t="s">
        <v>106</v>
      </c>
      <c r="G3971" s="20" t="s">
        <v>30</v>
      </c>
      <c r="H3971" s="20" t="s">
        <v>230</v>
      </c>
      <c r="I3971" s="20">
        <v>11.954376849000001</v>
      </c>
      <c r="J3971" s="20">
        <v>1.2057022752800001E-3</v>
      </c>
      <c r="K3971" s="20">
        <v>1.1058305037899999E-3</v>
      </c>
      <c r="L3971" s="20">
        <v>1.7978651753099999E-4</v>
      </c>
      <c r="M3971" s="20">
        <v>1.7439292200507E-4</v>
      </c>
      <c r="N3971" s="20">
        <v>2.2277585340899996E-6</v>
      </c>
      <c r="O3971" s="27">
        <v>2.928290149677087E-4</v>
      </c>
      <c r="AT3971">
        <v>0</v>
      </c>
      <c r="AU3971">
        <v>1.1058305037899999E-3</v>
      </c>
      <c r="AV3971">
        <v>0</v>
      </c>
      <c r="AW3971">
        <v>0.113612262242</v>
      </c>
      <c r="AX3971">
        <v>0</v>
      </c>
      <c r="AY3971">
        <v>2.2277585340899996E-6</v>
      </c>
      <c r="AZ3971">
        <v>0</v>
      </c>
      <c r="BA3971">
        <v>1.7978651753099999E-4</v>
      </c>
      <c r="BB3971">
        <v>0</v>
      </c>
      <c r="BC3971">
        <v>5.3381249979000002E-6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11.954376849000001</v>
      </c>
      <c r="BT3971">
        <v>14.553151379000001</v>
      </c>
      <c r="BU3971">
        <v>92</v>
      </c>
      <c r="BV3971">
        <v>1099.802670108</v>
      </c>
      <c r="BW3971">
        <v>149.27715636929437</v>
      </c>
      <c r="BX3971">
        <v>1.2057022752800001E-3</v>
      </c>
      <c r="BY3971">
        <v>1.1058305037899999E-3</v>
      </c>
      <c r="BZ3971">
        <v>1.7978651753099999E-4</v>
      </c>
      <c r="CA3971">
        <v>1.7439292200507E-4</v>
      </c>
      <c r="CB3971">
        <v>2.2277585340899996E-6</v>
      </c>
      <c r="CC3971">
        <v>2.928290149677087E-4</v>
      </c>
    </row>
    <row r="3972" spans="1:81" x14ac:dyDescent="0.25">
      <c r="A3972" s="19" t="s">
        <v>400</v>
      </c>
      <c r="B3972" s="20" t="s">
        <v>348</v>
      </c>
      <c r="C3972" s="20" t="s">
        <v>407</v>
      </c>
      <c r="D3972" s="20" t="s">
        <v>435</v>
      </c>
      <c r="E3972" s="20" t="s">
        <v>264</v>
      </c>
      <c r="F3972" s="20" t="s">
        <v>108</v>
      </c>
      <c r="G3972" s="20" t="s">
        <v>30</v>
      </c>
      <c r="H3972" s="20" t="s">
        <v>230</v>
      </c>
      <c r="I3972" s="20">
        <v>8.7478714108099993</v>
      </c>
      <c r="J3972" s="20">
        <v>7.7540507185199989E-3</v>
      </c>
      <c r="K3972" s="20">
        <v>9.500676322410001E-3</v>
      </c>
      <c r="L3972" s="20">
        <v>1.0893542688280001E-3</v>
      </c>
      <c r="M3972" s="20">
        <v>1.0566736407631599E-3</v>
      </c>
      <c r="N3972" s="20">
        <v>3.2123141927549998E-5</v>
      </c>
      <c r="O3972" s="27">
        <v>7.3220367935610204E-4</v>
      </c>
      <c r="AT3972">
        <v>0</v>
      </c>
      <c r="AU3972">
        <v>9.500676322410001E-3</v>
      </c>
      <c r="AV3972">
        <v>0</v>
      </c>
      <c r="AW3972">
        <v>1.650102956742</v>
      </c>
      <c r="AX3972">
        <v>0</v>
      </c>
      <c r="AY3972">
        <v>3.2123141927549998E-5</v>
      </c>
      <c r="AZ3972">
        <v>0</v>
      </c>
      <c r="BA3972">
        <v>1.0893542688280001E-3</v>
      </c>
      <c r="BB3972">
        <v>0</v>
      </c>
      <c r="BC3972">
        <v>1.1441294617300999E-5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8.7478714108099993</v>
      </c>
      <c r="BT3972">
        <v>47.146577315599998</v>
      </c>
      <c r="BU3972">
        <v>92</v>
      </c>
      <c r="BV3972">
        <v>804.80416979452002</v>
      </c>
      <c r="BW3972">
        <v>2611.1159651055227</v>
      </c>
      <c r="BX3972">
        <v>7.7540507185199989E-3</v>
      </c>
      <c r="BY3972">
        <v>9.500676322410001E-3</v>
      </c>
      <c r="BZ3972">
        <v>1.0893542688280001E-3</v>
      </c>
      <c r="CA3972">
        <v>1.0566736407631599E-3</v>
      </c>
      <c r="CB3972">
        <v>3.2123141927549998E-5</v>
      </c>
      <c r="CC3972">
        <v>7.3220367935610204E-4</v>
      </c>
    </row>
    <row r="3973" spans="1:81" x14ac:dyDescent="0.25">
      <c r="A3973" s="19" t="s">
        <v>400</v>
      </c>
      <c r="B3973" s="20" t="s">
        <v>348</v>
      </c>
      <c r="C3973" s="20" t="s">
        <v>407</v>
      </c>
      <c r="D3973" s="20" t="s">
        <v>435</v>
      </c>
      <c r="E3973" s="20" t="s">
        <v>265</v>
      </c>
      <c r="F3973" s="20" t="s">
        <v>29</v>
      </c>
      <c r="G3973" s="20" t="s">
        <v>30</v>
      </c>
      <c r="H3973" s="20" t="s">
        <v>230</v>
      </c>
      <c r="I3973" s="20">
        <v>7.3823403691000005</v>
      </c>
      <c r="J3973" s="20">
        <v>1.8704094293399999E-3</v>
      </c>
      <c r="K3973" s="20">
        <v>5.0122011602700004E-3</v>
      </c>
      <c r="L3973" s="20">
        <v>3.5095539618200004E-4</v>
      </c>
      <c r="M3973" s="20">
        <v>3.4042673429653998E-4</v>
      </c>
      <c r="N3973" s="20">
        <v>1.404301896574E-5</v>
      </c>
      <c r="O3973" s="27">
        <v>3.9867452852510444E-4</v>
      </c>
      <c r="AT3973">
        <v>0</v>
      </c>
      <c r="AU3973">
        <v>5.0122011602700004E-3</v>
      </c>
      <c r="AV3973">
        <v>0</v>
      </c>
      <c r="AW3973">
        <v>0.72058907919000004</v>
      </c>
      <c r="AX3973">
        <v>0</v>
      </c>
      <c r="AY3973">
        <v>1.404301896574E-5</v>
      </c>
      <c r="AZ3973">
        <v>0</v>
      </c>
      <c r="BA3973">
        <v>3.5095539618200004E-4</v>
      </c>
      <c r="BB3973">
        <v>0</v>
      </c>
      <c r="BC3973">
        <v>6.7475856906300002E-6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7.3823403691000005</v>
      </c>
      <c r="BT3973">
        <v>28.553067780700005</v>
      </c>
      <c r="BU3973">
        <v>92</v>
      </c>
      <c r="BV3973">
        <v>679.17531395719993</v>
      </c>
      <c r="BW3973">
        <v>1183.8739875485305</v>
      </c>
      <c r="BX3973">
        <v>1.8704094293399999E-3</v>
      </c>
      <c r="BY3973">
        <v>5.0122011602700004E-3</v>
      </c>
      <c r="BZ3973">
        <v>3.5095539618200004E-4</v>
      </c>
      <c r="CA3973">
        <v>3.4042673429653998E-4</v>
      </c>
      <c r="CB3973">
        <v>1.404301896574E-5</v>
      </c>
      <c r="CC3973">
        <v>3.9867452852510444E-4</v>
      </c>
    </row>
    <row r="3974" spans="1:81" x14ac:dyDescent="0.25">
      <c r="A3974" s="19" t="s">
        <v>400</v>
      </c>
      <c r="B3974" s="20" t="s">
        <v>348</v>
      </c>
      <c r="C3974" s="20" t="s">
        <v>407</v>
      </c>
      <c r="D3974" s="20" t="s">
        <v>435</v>
      </c>
      <c r="E3974" s="20" t="s">
        <v>266</v>
      </c>
      <c r="F3974" s="20" t="s">
        <v>32</v>
      </c>
      <c r="G3974" s="20" t="s">
        <v>30</v>
      </c>
      <c r="H3974" s="20" t="s">
        <v>230</v>
      </c>
      <c r="I3974" s="20">
        <v>8.7178701220000008</v>
      </c>
      <c r="J3974" s="20">
        <v>1.9050703425E-3</v>
      </c>
      <c r="K3974" s="20">
        <v>5.7701229565999997E-3</v>
      </c>
      <c r="L3974" s="20">
        <v>3.7512643411999997E-4</v>
      </c>
      <c r="M3974" s="20">
        <v>3.6387264109640004E-4</v>
      </c>
      <c r="N3974" s="20">
        <v>1.4234483234E-5</v>
      </c>
      <c r="O3974" s="27">
        <v>4.6148806559697661E-4</v>
      </c>
      <c r="AT3974">
        <v>0</v>
      </c>
      <c r="AU3974">
        <v>5.7701229565999997E-3</v>
      </c>
      <c r="AV3974">
        <v>0</v>
      </c>
      <c r="AW3974">
        <v>0.73097869760000012</v>
      </c>
      <c r="AX3974">
        <v>0</v>
      </c>
      <c r="AY3974">
        <v>1.4234483234E-5</v>
      </c>
      <c r="AZ3974">
        <v>0</v>
      </c>
      <c r="BA3974">
        <v>3.7512643411999997E-4</v>
      </c>
      <c r="BB3974">
        <v>0</v>
      </c>
      <c r="BC3974">
        <v>8.3427042022000001E-6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8.7178701220000008</v>
      </c>
      <c r="BT3974">
        <v>24.266311719000001</v>
      </c>
      <c r="BU3974">
        <v>92</v>
      </c>
      <c r="BV3974">
        <v>802.0440512240001</v>
      </c>
      <c r="BW3974">
        <v>1214.8765913221187</v>
      </c>
      <c r="BX3974">
        <v>1.9050703425E-3</v>
      </c>
      <c r="BY3974">
        <v>5.7701229565999997E-3</v>
      </c>
      <c r="BZ3974">
        <v>3.7512643411999997E-4</v>
      </c>
      <c r="CA3974">
        <v>3.6387264109640004E-4</v>
      </c>
      <c r="CB3974">
        <v>1.4234483234E-5</v>
      </c>
      <c r="CC3974">
        <v>4.6148806559697661E-4</v>
      </c>
    </row>
    <row r="3975" spans="1:81" x14ac:dyDescent="0.25">
      <c r="A3975" s="19" t="s">
        <v>400</v>
      </c>
      <c r="B3975" s="20" t="s">
        <v>348</v>
      </c>
      <c r="C3975" s="20" t="s">
        <v>407</v>
      </c>
      <c r="D3975" s="20" t="s">
        <v>435</v>
      </c>
      <c r="E3975" s="20" t="s">
        <v>267</v>
      </c>
      <c r="F3975" s="20" t="s">
        <v>112</v>
      </c>
      <c r="G3975" s="20" t="s">
        <v>30</v>
      </c>
      <c r="H3975" s="20" t="s">
        <v>230</v>
      </c>
      <c r="I3975" s="20">
        <v>1.133200234</v>
      </c>
      <c r="J3975" s="20">
        <v>2.0431154590000003E-4</v>
      </c>
      <c r="K3975" s="20">
        <v>2.9773948499999995E-4</v>
      </c>
      <c r="L3975" s="20">
        <v>3.412563207E-5</v>
      </c>
      <c r="M3975" s="20">
        <v>3.3101863107899998E-5</v>
      </c>
      <c r="N3975" s="20">
        <v>5.4734380399999991E-7</v>
      </c>
      <c r="O3975" s="27">
        <v>5.3236215894303001E-5</v>
      </c>
      <c r="AT3975">
        <v>0</v>
      </c>
      <c r="AU3975">
        <v>2.9773948499999995E-4</v>
      </c>
      <c r="AV3975">
        <v>0</v>
      </c>
      <c r="AW3975">
        <v>2.8062813620000002E-2</v>
      </c>
      <c r="AX3975">
        <v>0</v>
      </c>
      <c r="AY3975">
        <v>5.4734380399999991E-7</v>
      </c>
      <c r="AZ3975">
        <v>0</v>
      </c>
      <c r="BA3975">
        <v>3.412563207E-5</v>
      </c>
      <c r="BB3975">
        <v>0</v>
      </c>
      <c r="BC3975">
        <v>9.8392025099999989E-7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1.133200234</v>
      </c>
      <c r="BT3975">
        <v>1.512473205</v>
      </c>
      <c r="BU3975">
        <v>92</v>
      </c>
      <c r="BV3975">
        <v>104.25442152799999</v>
      </c>
      <c r="BW3975">
        <v>39.871634075037868</v>
      </c>
      <c r="BX3975">
        <v>2.0431154590000003E-4</v>
      </c>
      <c r="BY3975">
        <v>2.9773948499999995E-4</v>
      </c>
      <c r="BZ3975">
        <v>3.412563207E-5</v>
      </c>
      <c r="CA3975">
        <v>3.3101863107899998E-5</v>
      </c>
      <c r="CB3975">
        <v>5.4734380399999991E-7</v>
      </c>
      <c r="CC3975">
        <v>5.3236215894303001E-5</v>
      </c>
    </row>
    <row r="3976" spans="1:81" x14ac:dyDescent="0.25">
      <c r="A3976" s="19" t="s">
        <v>400</v>
      </c>
      <c r="B3976" s="20" t="s">
        <v>348</v>
      </c>
      <c r="C3976" s="20" t="s">
        <v>407</v>
      </c>
      <c r="D3976" s="20" t="s">
        <v>435</v>
      </c>
      <c r="E3976" s="20" t="s">
        <v>268</v>
      </c>
      <c r="F3976" s="20" t="s">
        <v>114</v>
      </c>
      <c r="G3976" s="20" t="s">
        <v>30</v>
      </c>
      <c r="H3976" s="20" t="s">
        <v>230</v>
      </c>
      <c r="I3976" s="20">
        <v>157.18666999999999</v>
      </c>
      <c r="J3976" s="20">
        <v>2.9848315170000004E-2</v>
      </c>
      <c r="K3976" s="20">
        <v>5.3709946699999997E-2</v>
      </c>
      <c r="L3976" s="20">
        <v>4.1136302650000003E-3</v>
      </c>
      <c r="M3976" s="20">
        <v>3.9902213570500002E-3</v>
      </c>
      <c r="N3976" s="20">
        <v>1.442573031E-4</v>
      </c>
      <c r="O3976" s="27">
        <v>4.4113910100261298E-3</v>
      </c>
      <c r="AT3976">
        <v>0</v>
      </c>
      <c r="AU3976">
        <v>5.3709946699999997E-2</v>
      </c>
      <c r="AV3976">
        <v>0</v>
      </c>
      <c r="AW3976">
        <v>7.3559100500000012</v>
      </c>
      <c r="AX3976">
        <v>0</v>
      </c>
      <c r="AY3976">
        <v>1.442573031E-4</v>
      </c>
      <c r="AZ3976">
        <v>0</v>
      </c>
      <c r="BA3976">
        <v>4.1136302650000003E-3</v>
      </c>
      <c r="BB3976">
        <v>0</v>
      </c>
      <c r="BC3976">
        <v>5.1791644210000001E-5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157.18666999999999</v>
      </c>
      <c r="BT3976">
        <v>572.79154800000003</v>
      </c>
      <c r="BU3976">
        <v>92</v>
      </c>
      <c r="BV3976">
        <v>14461.173640000001</v>
      </c>
      <c r="BW3976">
        <v>11323.662557659964</v>
      </c>
      <c r="BX3976">
        <v>2.9848315170000004E-2</v>
      </c>
      <c r="BY3976">
        <v>5.3709946699999997E-2</v>
      </c>
      <c r="BZ3976">
        <v>4.1136302650000003E-3</v>
      </c>
      <c r="CA3976">
        <v>3.9902213570500002E-3</v>
      </c>
      <c r="CB3976">
        <v>1.442573031E-4</v>
      </c>
      <c r="CC3976">
        <v>4.4113910100261298E-3</v>
      </c>
    </row>
    <row r="3977" spans="1:81" x14ac:dyDescent="0.25">
      <c r="A3977" s="19" t="s">
        <v>400</v>
      </c>
      <c r="B3977" s="20" t="s">
        <v>348</v>
      </c>
      <c r="C3977" s="20" t="s">
        <v>407</v>
      </c>
      <c r="D3977" s="20" t="s">
        <v>435</v>
      </c>
      <c r="E3977" s="20" t="s">
        <v>269</v>
      </c>
      <c r="F3977" s="20" t="s">
        <v>116</v>
      </c>
      <c r="G3977" s="20" t="s">
        <v>30</v>
      </c>
      <c r="H3977" s="20" t="s">
        <v>230</v>
      </c>
      <c r="I3977" s="20">
        <v>4.5058735277099995</v>
      </c>
      <c r="J3977" s="20">
        <v>2.8380101296900002E-3</v>
      </c>
      <c r="K3977" s="20">
        <v>5.85023945428E-3</v>
      </c>
      <c r="L3977" s="20">
        <v>5.1382027819899998E-4</v>
      </c>
      <c r="M3977" s="20">
        <v>4.9840566985302997E-4</v>
      </c>
      <c r="N3977" s="20">
        <v>1.9814897126640002E-5</v>
      </c>
      <c r="O3977" s="27">
        <v>4.7384539069365562E-4</v>
      </c>
      <c r="AT3977">
        <v>0</v>
      </c>
      <c r="AU3977">
        <v>5.85023945428E-3</v>
      </c>
      <c r="AV3977">
        <v>0</v>
      </c>
      <c r="AW3977">
        <v>1.0394177837480001</v>
      </c>
      <c r="AX3977">
        <v>0</v>
      </c>
      <c r="AY3977">
        <v>1.9814897126640002E-5</v>
      </c>
      <c r="AZ3977">
        <v>0</v>
      </c>
      <c r="BA3977">
        <v>5.1382027819899998E-4</v>
      </c>
      <c r="BB3977">
        <v>0</v>
      </c>
      <c r="BC3977">
        <v>8.1938005980309998E-6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4.5058735277099995</v>
      </c>
      <c r="BT3977">
        <v>17.956146646300002</v>
      </c>
      <c r="BU3977">
        <v>92</v>
      </c>
      <c r="BV3977">
        <v>414.54036454932003</v>
      </c>
      <c r="BW3977">
        <v>1735.1376961332189</v>
      </c>
      <c r="BX3977">
        <v>2.8380101296900002E-3</v>
      </c>
      <c r="BY3977">
        <v>5.85023945428E-3</v>
      </c>
      <c r="BZ3977">
        <v>5.1382027819899998E-4</v>
      </c>
      <c r="CA3977">
        <v>4.9840566985302997E-4</v>
      </c>
      <c r="CB3977">
        <v>1.9814897126640002E-5</v>
      </c>
      <c r="CC3977">
        <v>4.7384539069365562E-4</v>
      </c>
    </row>
    <row r="3978" spans="1:81" x14ac:dyDescent="0.25">
      <c r="A3978" s="19" t="s">
        <v>400</v>
      </c>
      <c r="B3978" s="20" t="s">
        <v>348</v>
      </c>
      <c r="C3978" s="20" t="s">
        <v>407</v>
      </c>
      <c r="D3978" s="20" t="s">
        <v>435</v>
      </c>
      <c r="E3978" s="20" t="s">
        <v>270</v>
      </c>
      <c r="F3978" s="20" t="s">
        <v>45</v>
      </c>
      <c r="G3978" s="20" t="s">
        <v>37</v>
      </c>
      <c r="H3978" s="20" t="s">
        <v>230</v>
      </c>
      <c r="I3978" s="20">
        <v>0.243600387</v>
      </c>
      <c r="J3978" s="20">
        <v>2.5916737E-6</v>
      </c>
      <c r="K3978" s="20">
        <v>4.2516064999999995E-6</v>
      </c>
      <c r="L3978" s="20">
        <v>4.0257530999999998E-7</v>
      </c>
      <c r="M3978" s="20">
        <v>3.9049805069999997E-7</v>
      </c>
      <c r="N3978" s="20">
        <v>7.7659113000000014E-9</v>
      </c>
      <c r="O3978" s="27">
        <v>7.0097610748230001E-7</v>
      </c>
      <c r="AT3978">
        <v>0</v>
      </c>
      <c r="AU3978">
        <v>4.2516064999999995E-6</v>
      </c>
      <c r="AV3978">
        <v>0</v>
      </c>
      <c r="AW3978">
        <v>3.9602780999999998E-4</v>
      </c>
      <c r="AX3978">
        <v>0</v>
      </c>
      <c r="AY3978">
        <v>7.7659113000000014E-9</v>
      </c>
      <c r="AZ3978">
        <v>0</v>
      </c>
      <c r="BA3978">
        <v>4.0257530999999998E-7</v>
      </c>
      <c r="BB3978">
        <v>0</v>
      </c>
      <c r="BC3978">
        <v>1.18607591E-8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0.243600387</v>
      </c>
      <c r="BT3978">
        <v>0.14213362800000001</v>
      </c>
      <c r="BU3978">
        <v>92</v>
      </c>
      <c r="BV3978">
        <v>22.411235604000002</v>
      </c>
      <c r="BW3978">
        <v>0.61175695356950399</v>
      </c>
      <c r="BX3978">
        <v>2.5916737E-6</v>
      </c>
      <c r="BY3978">
        <v>4.2516064999999995E-6</v>
      </c>
      <c r="BZ3978">
        <v>4.0257530999999998E-7</v>
      </c>
      <c r="CA3978">
        <v>3.9049805069999997E-7</v>
      </c>
      <c r="CB3978">
        <v>7.7659113000000014E-9</v>
      </c>
      <c r="CC3978">
        <v>7.0097610748230001E-7</v>
      </c>
    </row>
    <row r="3979" spans="1:81" x14ac:dyDescent="0.25">
      <c r="A3979" s="19" t="s">
        <v>400</v>
      </c>
      <c r="B3979" s="20" t="s">
        <v>348</v>
      </c>
      <c r="C3979" s="20" t="s">
        <v>407</v>
      </c>
      <c r="D3979" s="20" t="s">
        <v>435</v>
      </c>
      <c r="E3979" s="20" t="s">
        <v>271</v>
      </c>
      <c r="F3979" s="20" t="s">
        <v>48</v>
      </c>
      <c r="G3979" s="20" t="s">
        <v>37</v>
      </c>
      <c r="H3979" s="20" t="s">
        <v>230</v>
      </c>
      <c r="I3979" s="20">
        <v>0.67315057600000006</v>
      </c>
      <c r="J3979" s="20">
        <v>0</v>
      </c>
      <c r="K3979" s="20">
        <v>0</v>
      </c>
      <c r="L3979" s="20">
        <v>0</v>
      </c>
      <c r="M3979" s="20">
        <v>0</v>
      </c>
      <c r="N3979" s="20">
        <v>0</v>
      </c>
      <c r="O3979" s="27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0.67315057600000006</v>
      </c>
      <c r="BT3979">
        <v>0</v>
      </c>
      <c r="BU3979">
        <v>92</v>
      </c>
      <c r="BV3979">
        <v>61.929852992000008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</row>
    <row r="3980" spans="1:81" x14ac:dyDescent="0.25">
      <c r="A3980" s="19" t="s">
        <v>400</v>
      </c>
      <c r="B3980" s="20" t="s">
        <v>348</v>
      </c>
      <c r="C3980" s="20" t="s">
        <v>407</v>
      </c>
      <c r="D3980" s="20" t="s">
        <v>435</v>
      </c>
      <c r="E3980" s="20" t="s">
        <v>272</v>
      </c>
      <c r="F3980" s="20" t="s">
        <v>132</v>
      </c>
      <c r="G3980" s="20" t="s">
        <v>37</v>
      </c>
      <c r="H3980" s="20" t="s">
        <v>230</v>
      </c>
      <c r="I3980" s="20">
        <v>145.59860924</v>
      </c>
      <c r="J3980" s="20">
        <v>1.22638704704E-2</v>
      </c>
      <c r="K3980" s="20">
        <v>2.4177440537200001E-2</v>
      </c>
      <c r="L3980" s="20">
        <v>2.1137186770099998E-3</v>
      </c>
      <c r="M3980" s="20">
        <v>2.0503071166996997E-3</v>
      </c>
      <c r="N3980" s="20">
        <v>5.4120652510000002E-5</v>
      </c>
      <c r="O3980" s="27">
        <v>2.8721034004837586E-3</v>
      </c>
      <c r="AT3980">
        <v>0</v>
      </c>
      <c r="AU3980">
        <v>2.4177440537200001E-2</v>
      </c>
      <c r="AV3980">
        <v>0</v>
      </c>
      <c r="AW3980">
        <v>2.7597812249999998</v>
      </c>
      <c r="AX3980">
        <v>0</v>
      </c>
      <c r="AY3980">
        <v>5.4120652510000002E-5</v>
      </c>
      <c r="AZ3980">
        <v>0</v>
      </c>
      <c r="BA3980">
        <v>2.1137186770099998E-3</v>
      </c>
      <c r="BB3980">
        <v>0</v>
      </c>
      <c r="BC3980">
        <v>4.3495339743000005E-5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145.59860924</v>
      </c>
      <c r="BT3980">
        <v>339.80994146</v>
      </c>
      <c r="BU3980">
        <v>92</v>
      </c>
      <c r="BV3980">
        <v>13395.07205008</v>
      </c>
      <c r="BW3980">
        <v>4253.9455754005503</v>
      </c>
      <c r="BX3980">
        <v>1.22638704704E-2</v>
      </c>
      <c r="BY3980">
        <v>2.4177440537200001E-2</v>
      </c>
      <c r="BZ3980">
        <v>2.1137186770099998E-3</v>
      </c>
      <c r="CA3980">
        <v>2.0503071166996997E-3</v>
      </c>
      <c r="CB3980">
        <v>5.4120652510000002E-5</v>
      </c>
      <c r="CC3980">
        <v>2.8721034004837586E-3</v>
      </c>
    </row>
    <row r="3981" spans="1:81" x14ac:dyDescent="0.25">
      <c r="A3981" s="19" t="s">
        <v>400</v>
      </c>
      <c r="B3981" s="20" t="s">
        <v>348</v>
      </c>
      <c r="C3981" s="20" t="s">
        <v>407</v>
      </c>
      <c r="D3981" s="20" t="s">
        <v>435</v>
      </c>
      <c r="E3981" s="20" t="s">
        <v>273</v>
      </c>
      <c r="F3981" s="20" t="s">
        <v>136</v>
      </c>
      <c r="G3981" s="20" t="s">
        <v>37</v>
      </c>
      <c r="H3981" s="20" t="s">
        <v>230</v>
      </c>
      <c r="I3981" s="20">
        <v>36.770128931999999</v>
      </c>
      <c r="J3981" s="20">
        <v>2.5803140802999999E-3</v>
      </c>
      <c r="K3981" s="20">
        <v>4.8016666311E-3</v>
      </c>
      <c r="L3981" s="20">
        <v>3.9557258263000003E-4</v>
      </c>
      <c r="M3981" s="20">
        <v>3.8370540515109998E-4</v>
      </c>
      <c r="N3981" s="20">
        <v>1.1169487834099999E-5</v>
      </c>
      <c r="O3981" s="27">
        <v>6.0581465090833047E-4</v>
      </c>
      <c r="AT3981">
        <v>0</v>
      </c>
      <c r="AU3981">
        <v>4.8016666311E-3</v>
      </c>
      <c r="AV3981">
        <v>0</v>
      </c>
      <c r="AW3981">
        <v>0.56956812012000002</v>
      </c>
      <c r="AX3981">
        <v>0</v>
      </c>
      <c r="AY3981">
        <v>1.1169487834099999E-5</v>
      </c>
      <c r="AZ3981">
        <v>0</v>
      </c>
      <c r="BA3981">
        <v>3.9557258263000003E-4</v>
      </c>
      <c r="BB3981">
        <v>0</v>
      </c>
      <c r="BC3981">
        <v>8.1493030984999994E-6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36.770128931999999</v>
      </c>
      <c r="BT3981">
        <v>97.259422877000006</v>
      </c>
      <c r="BU3981">
        <v>92</v>
      </c>
      <c r="BV3981">
        <v>3382.8518617439995</v>
      </c>
      <c r="BW3981">
        <v>878.00103834952347</v>
      </c>
      <c r="BX3981">
        <v>2.5803140802999999E-3</v>
      </c>
      <c r="BY3981">
        <v>4.8016666311E-3</v>
      </c>
      <c r="BZ3981">
        <v>3.9557258263000003E-4</v>
      </c>
      <c r="CA3981">
        <v>3.8370540515109998E-4</v>
      </c>
      <c r="CB3981">
        <v>1.1169487834099999E-5</v>
      </c>
      <c r="CC3981">
        <v>6.0581465090833047E-4</v>
      </c>
    </row>
    <row r="3982" spans="1:81" x14ac:dyDescent="0.25">
      <c r="A3982" s="19" t="s">
        <v>400</v>
      </c>
      <c r="B3982" s="20" t="s">
        <v>348</v>
      </c>
      <c r="C3982" s="20" t="s">
        <v>407</v>
      </c>
      <c r="D3982" s="20" t="s">
        <v>435</v>
      </c>
      <c r="E3982" s="20" t="s">
        <v>274</v>
      </c>
      <c r="F3982" s="20" t="s">
        <v>139</v>
      </c>
      <c r="G3982" s="20" t="s">
        <v>37</v>
      </c>
      <c r="H3982" s="20" t="s">
        <v>230</v>
      </c>
      <c r="I3982" s="20">
        <v>44.265357064699998</v>
      </c>
      <c r="J3982" s="20">
        <v>1.4628411123649999E-2</v>
      </c>
      <c r="K3982" s="20">
        <v>3.6076910392599998E-2</v>
      </c>
      <c r="L3982" s="20">
        <v>2.5845664617060002E-3</v>
      </c>
      <c r="M3982" s="20">
        <v>2.5070294678548196E-3</v>
      </c>
      <c r="N3982" s="20">
        <v>7.3070095114400002E-5</v>
      </c>
      <c r="O3982" s="27">
        <v>3.3493781939039602E-3</v>
      </c>
      <c r="AT3982">
        <v>0</v>
      </c>
      <c r="AU3982">
        <v>3.6076910392599998E-2</v>
      </c>
      <c r="AV3982">
        <v>0</v>
      </c>
      <c r="AW3982">
        <v>3.7573017145800001</v>
      </c>
      <c r="AX3982">
        <v>0</v>
      </c>
      <c r="AY3982">
        <v>7.3070095114400002E-5</v>
      </c>
      <c r="AZ3982">
        <v>0</v>
      </c>
      <c r="BA3982">
        <v>2.5845664617060002E-3</v>
      </c>
      <c r="BB3982">
        <v>0</v>
      </c>
      <c r="BC3982">
        <v>6.1413939266800001E-5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44.265357064699998</v>
      </c>
      <c r="BT3982">
        <v>100.08166300600001</v>
      </c>
      <c r="BU3982">
        <v>92</v>
      </c>
      <c r="BV3982">
        <v>4072.4128499523999</v>
      </c>
      <c r="BW3982">
        <v>6192.7286183097231</v>
      </c>
      <c r="BX3982">
        <v>1.4628411123649999E-2</v>
      </c>
      <c r="BY3982">
        <v>3.6076910392599998E-2</v>
      </c>
      <c r="BZ3982">
        <v>2.5845664617060002E-3</v>
      </c>
      <c r="CA3982">
        <v>2.5070294678548196E-3</v>
      </c>
      <c r="CB3982">
        <v>7.3070095114400002E-5</v>
      </c>
      <c r="CC3982">
        <v>3.3493781939039602E-3</v>
      </c>
    </row>
    <row r="3983" spans="1:81" x14ac:dyDescent="0.25">
      <c r="A3983" s="19" t="s">
        <v>400</v>
      </c>
      <c r="B3983" s="20" t="s">
        <v>348</v>
      </c>
      <c r="C3983" s="20" t="s">
        <v>407</v>
      </c>
      <c r="D3983" s="20" t="s">
        <v>435</v>
      </c>
      <c r="E3983" s="20" t="s">
        <v>275</v>
      </c>
      <c r="F3983" s="20" t="s">
        <v>51</v>
      </c>
      <c r="G3983" s="20" t="s">
        <v>37</v>
      </c>
      <c r="H3983" s="20" t="s">
        <v>230</v>
      </c>
      <c r="I3983" s="20">
        <v>6.4554100749999996</v>
      </c>
      <c r="J3983" s="20">
        <v>1.3716728889999999E-3</v>
      </c>
      <c r="K3983" s="20">
        <v>3.3865776670000004E-3</v>
      </c>
      <c r="L3983" s="20">
        <v>2.4916846883999994E-4</v>
      </c>
      <c r="M3983" s="20">
        <v>2.4169341477479997E-4</v>
      </c>
      <c r="N3983" s="20">
        <v>8.6942219320000009E-6</v>
      </c>
      <c r="O3983" s="27">
        <v>2.6890522806361503E-4</v>
      </c>
      <c r="AT3983">
        <v>0</v>
      </c>
      <c r="AU3983">
        <v>3.3865776670000004E-3</v>
      </c>
      <c r="AV3983">
        <v>0</v>
      </c>
      <c r="AW3983">
        <v>0.44333242590000005</v>
      </c>
      <c r="AX3983">
        <v>0</v>
      </c>
      <c r="AY3983">
        <v>8.6942219320000009E-6</v>
      </c>
      <c r="AZ3983">
        <v>0</v>
      </c>
      <c r="BA3983">
        <v>2.4916846883999994E-4</v>
      </c>
      <c r="BB3983">
        <v>0</v>
      </c>
      <c r="BC3983">
        <v>3.5631952449999996E-6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6.4554100749999996</v>
      </c>
      <c r="BT3983">
        <v>33.522214233</v>
      </c>
      <c r="BU3983">
        <v>92</v>
      </c>
      <c r="BV3983">
        <v>593.89772689999995</v>
      </c>
      <c r="BW3983">
        <v>703.12265253734654</v>
      </c>
      <c r="BX3983">
        <v>1.3716728889999999E-3</v>
      </c>
      <c r="BY3983">
        <v>3.3865776670000004E-3</v>
      </c>
      <c r="BZ3983">
        <v>2.4916846883999994E-4</v>
      </c>
      <c r="CA3983">
        <v>2.4169341477479997E-4</v>
      </c>
      <c r="CB3983">
        <v>8.6942219320000009E-6</v>
      </c>
      <c r="CC3983">
        <v>2.6890522806361503E-4</v>
      </c>
    </row>
    <row r="3984" spans="1:81" x14ac:dyDescent="0.25">
      <c r="A3984" s="19" t="s">
        <v>400</v>
      </c>
      <c r="B3984" s="20" t="s">
        <v>348</v>
      </c>
      <c r="C3984" s="20" t="s">
        <v>407</v>
      </c>
      <c r="D3984" s="20" t="s">
        <v>435</v>
      </c>
      <c r="E3984" s="20" t="s">
        <v>276</v>
      </c>
      <c r="F3984" s="20" t="s">
        <v>142</v>
      </c>
      <c r="G3984" s="20" t="s">
        <v>37</v>
      </c>
      <c r="H3984" s="20" t="s">
        <v>230</v>
      </c>
      <c r="I3984" s="20">
        <v>0.43983400069999995</v>
      </c>
      <c r="J3984" s="20">
        <v>5.3741148489999999E-5</v>
      </c>
      <c r="K3984" s="20">
        <v>9.7382982799999989E-5</v>
      </c>
      <c r="L3984" s="20">
        <v>9.412015581999999E-6</v>
      </c>
      <c r="M3984" s="20">
        <v>9.1296551145400001E-6</v>
      </c>
      <c r="N3984" s="20">
        <v>2.0549119389999999E-7</v>
      </c>
      <c r="O3984" s="27">
        <v>1.21716152859015E-5</v>
      </c>
      <c r="AT3984">
        <v>0</v>
      </c>
      <c r="AU3984">
        <v>9.7382982799999989E-5</v>
      </c>
      <c r="AV3984">
        <v>0</v>
      </c>
      <c r="AW3984">
        <v>1.047872348E-2</v>
      </c>
      <c r="AX3984">
        <v>0</v>
      </c>
      <c r="AY3984">
        <v>2.0549119389999999E-7</v>
      </c>
      <c r="AZ3984">
        <v>0</v>
      </c>
      <c r="BA3984">
        <v>9.412015581999999E-6</v>
      </c>
      <c r="BB3984">
        <v>0</v>
      </c>
      <c r="BC3984">
        <v>2.0584220549999998E-7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0.43983400069999995</v>
      </c>
      <c r="BT3984">
        <v>0.92600708829999989</v>
      </c>
      <c r="BU3984">
        <v>92</v>
      </c>
      <c r="BV3984">
        <v>40.464728064399999</v>
      </c>
      <c r="BW3984">
        <v>16.238313788478195</v>
      </c>
      <c r="BX3984">
        <v>5.3741148489999999E-5</v>
      </c>
      <c r="BY3984">
        <v>9.7382982799999989E-5</v>
      </c>
      <c r="BZ3984">
        <v>9.412015581999999E-6</v>
      </c>
      <c r="CA3984">
        <v>9.1296551145400001E-6</v>
      </c>
      <c r="CB3984">
        <v>2.0549119389999999E-7</v>
      </c>
      <c r="CC3984">
        <v>1.21716152859015E-5</v>
      </c>
    </row>
    <row r="3985" spans="1:81" x14ac:dyDescent="0.25">
      <c r="A3985" s="19" t="s">
        <v>400</v>
      </c>
      <c r="B3985" s="20" t="s">
        <v>348</v>
      </c>
      <c r="C3985" s="20" t="s">
        <v>407</v>
      </c>
      <c r="D3985" s="20" t="s">
        <v>435</v>
      </c>
      <c r="E3985" s="20" t="s">
        <v>277</v>
      </c>
      <c r="F3985" s="20" t="s">
        <v>145</v>
      </c>
      <c r="G3985" s="20" t="s">
        <v>54</v>
      </c>
      <c r="H3985" s="20" t="s">
        <v>230</v>
      </c>
      <c r="I3985" s="20">
        <v>4.8023196499999997E-2</v>
      </c>
      <c r="J3985" s="20">
        <v>3.8966052299999998E-6</v>
      </c>
      <c r="K3985" s="20">
        <v>3.1807138E-6</v>
      </c>
      <c r="L3985" s="20">
        <v>4.0658873699999996E-7</v>
      </c>
      <c r="M3985" s="20">
        <v>3.9439107488999997E-7</v>
      </c>
      <c r="N3985" s="20">
        <v>7.9636449000000003E-9</v>
      </c>
      <c r="O3985" s="27">
        <v>4.8601058634764991E-7</v>
      </c>
      <c r="AT3985">
        <v>0</v>
      </c>
      <c r="AU3985">
        <v>3.1807138E-6</v>
      </c>
      <c r="AV3985">
        <v>0</v>
      </c>
      <c r="AW3985">
        <v>4.06095619E-4</v>
      </c>
      <c r="AX3985">
        <v>0</v>
      </c>
      <c r="AY3985">
        <v>7.9636449000000003E-9</v>
      </c>
      <c r="AZ3985">
        <v>0</v>
      </c>
      <c r="BA3985">
        <v>4.0658873699999996E-7</v>
      </c>
      <c r="BB3985">
        <v>0</v>
      </c>
      <c r="BC3985">
        <v>5.3871800500000008E-9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4.8023196499999997E-2</v>
      </c>
      <c r="BT3985">
        <v>0.132317198</v>
      </c>
      <c r="BU3985">
        <v>92</v>
      </c>
      <c r="BV3985">
        <v>4.4181340779999996</v>
      </c>
      <c r="BW3985">
        <v>0.6201784184764948</v>
      </c>
      <c r="BX3985">
        <v>3.8966052299999998E-6</v>
      </c>
      <c r="BY3985">
        <v>3.1807138E-6</v>
      </c>
      <c r="BZ3985">
        <v>4.0658873699999996E-7</v>
      </c>
      <c r="CA3985">
        <v>3.9439107488999997E-7</v>
      </c>
      <c r="CB3985">
        <v>7.9636449000000003E-9</v>
      </c>
      <c r="CC3985">
        <v>4.8601058634764991E-7</v>
      </c>
    </row>
    <row r="3986" spans="1:81" x14ac:dyDescent="0.25">
      <c r="A3986" s="19" t="s">
        <v>400</v>
      </c>
      <c r="B3986" s="20" t="s">
        <v>348</v>
      </c>
      <c r="C3986" s="20" t="s">
        <v>407</v>
      </c>
      <c r="D3986" s="20" t="s">
        <v>435</v>
      </c>
      <c r="E3986" s="20" t="s">
        <v>278</v>
      </c>
      <c r="F3986" s="20" t="s">
        <v>147</v>
      </c>
      <c r="G3986" s="20" t="s">
        <v>54</v>
      </c>
      <c r="H3986" s="20" t="s">
        <v>230</v>
      </c>
      <c r="I3986" s="20">
        <v>168.0170536</v>
      </c>
      <c r="J3986" s="20">
        <v>8.7583245199999993E-2</v>
      </c>
      <c r="K3986" s="20">
        <v>0.17142745040000001</v>
      </c>
      <c r="L3986" s="20">
        <v>1.534469087E-2</v>
      </c>
      <c r="M3986" s="20">
        <v>1.4884350143900001E-2</v>
      </c>
      <c r="N3986" s="20">
        <v>3.69607771E-4</v>
      </c>
      <c r="O3986" s="27">
        <v>1.5831080565569099E-2</v>
      </c>
      <c r="AT3986">
        <v>0</v>
      </c>
      <c r="AU3986">
        <v>0.17142745040000001</v>
      </c>
      <c r="AV3986">
        <v>0</v>
      </c>
      <c r="AW3986">
        <v>19.032083780000001</v>
      </c>
      <c r="AX3986">
        <v>0</v>
      </c>
      <c r="AY3986">
        <v>3.69607771E-4</v>
      </c>
      <c r="AZ3986">
        <v>0</v>
      </c>
      <c r="BA3986">
        <v>1.534469087E-2</v>
      </c>
      <c r="BB3986">
        <v>0</v>
      </c>
      <c r="BC3986">
        <v>2.8292533469999998E-4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168.0170536</v>
      </c>
      <c r="BT3986">
        <v>404.215822</v>
      </c>
      <c r="BU3986">
        <v>92</v>
      </c>
      <c r="BV3986">
        <v>15457.568931199999</v>
      </c>
      <c r="BW3986">
        <v>31488.758492444849</v>
      </c>
      <c r="BX3986">
        <v>8.7583245199999993E-2</v>
      </c>
      <c r="BY3986">
        <v>0.17142745040000001</v>
      </c>
      <c r="BZ3986">
        <v>1.534469087E-2</v>
      </c>
      <c r="CA3986">
        <v>1.4884350143900001E-2</v>
      </c>
      <c r="CB3986">
        <v>3.69607771E-4</v>
      </c>
      <c r="CC3986">
        <v>1.5831080565569099E-2</v>
      </c>
    </row>
    <row r="3987" spans="1:81" x14ac:dyDescent="0.25">
      <c r="A3987" s="19" t="s">
        <v>400</v>
      </c>
      <c r="B3987" s="20" t="s">
        <v>348</v>
      </c>
      <c r="C3987" s="20" t="s">
        <v>407</v>
      </c>
      <c r="D3987" s="20" t="s">
        <v>435</v>
      </c>
      <c r="E3987" s="20" t="s">
        <v>279</v>
      </c>
      <c r="F3987" s="20" t="s">
        <v>149</v>
      </c>
      <c r="G3987" s="20" t="s">
        <v>54</v>
      </c>
      <c r="H3987" s="20" t="s">
        <v>230</v>
      </c>
      <c r="I3987" s="20">
        <v>33.888351779999994</v>
      </c>
      <c r="J3987" s="20">
        <v>7.1341629000000002E-3</v>
      </c>
      <c r="K3987" s="20">
        <v>1.8033116679999999E-2</v>
      </c>
      <c r="L3987" s="20">
        <v>1.62819734E-3</v>
      </c>
      <c r="M3987" s="20">
        <v>1.5793514198E-3</v>
      </c>
      <c r="N3987" s="20">
        <v>3.3174819750000002E-5</v>
      </c>
      <c r="O3987" s="27">
        <v>1.5567747652454401E-3</v>
      </c>
      <c r="AT3987">
        <v>0</v>
      </c>
      <c r="AU3987">
        <v>1.8033116679999999E-2</v>
      </c>
      <c r="AV3987">
        <v>0</v>
      </c>
      <c r="AW3987">
        <v>1.7077167779999998</v>
      </c>
      <c r="AX3987">
        <v>0</v>
      </c>
      <c r="AY3987">
        <v>3.3174819750000002E-5</v>
      </c>
      <c r="AZ3987">
        <v>0</v>
      </c>
      <c r="BA3987">
        <v>1.62819734E-3</v>
      </c>
      <c r="BB3987">
        <v>0</v>
      </c>
      <c r="BC3987">
        <v>2.8720143480000002E-5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33.888351779999994</v>
      </c>
      <c r="BT3987">
        <v>25.745897629999998</v>
      </c>
      <c r="BU3987">
        <v>92</v>
      </c>
      <c r="BV3987">
        <v>3117.7283637599999</v>
      </c>
      <c r="BW3987">
        <v>2886.6317927681584</v>
      </c>
      <c r="BX3987">
        <v>7.1341629000000002E-3</v>
      </c>
      <c r="BY3987">
        <v>1.8033116679999999E-2</v>
      </c>
      <c r="BZ3987">
        <v>1.62819734E-3</v>
      </c>
      <c r="CA3987">
        <v>1.5793514198E-3</v>
      </c>
      <c r="CB3987">
        <v>3.3174819750000002E-5</v>
      </c>
      <c r="CC3987">
        <v>1.5567747652454401E-3</v>
      </c>
    </row>
    <row r="3988" spans="1:81" x14ac:dyDescent="0.25">
      <c r="A3988" s="19" t="s">
        <v>400</v>
      </c>
      <c r="B3988" s="20" t="s">
        <v>348</v>
      </c>
      <c r="C3988" s="20" t="s">
        <v>407</v>
      </c>
      <c r="D3988" s="20" t="s">
        <v>435</v>
      </c>
      <c r="E3988" s="20" t="s">
        <v>280</v>
      </c>
      <c r="F3988" s="20" t="s">
        <v>151</v>
      </c>
      <c r="G3988" s="20" t="s">
        <v>54</v>
      </c>
      <c r="H3988" s="20" t="s">
        <v>230</v>
      </c>
      <c r="I3988" s="20">
        <v>0.65631663760000003</v>
      </c>
      <c r="J3988" s="20">
        <v>6.3457585700000001E-5</v>
      </c>
      <c r="K3988" s="20">
        <v>9.0843922699999994E-5</v>
      </c>
      <c r="L3988" s="20">
        <v>1.089877587E-5</v>
      </c>
      <c r="M3988" s="20">
        <v>1.0571812593899999E-5</v>
      </c>
      <c r="N3988" s="20">
        <v>1.8988873529999999E-7</v>
      </c>
      <c r="O3988" s="27">
        <v>1.34611624146402E-5</v>
      </c>
      <c r="AT3988">
        <v>0</v>
      </c>
      <c r="AU3988">
        <v>9.0843922699999994E-5</v>
      </c>
      <c r="AV3988">
        <v>0</v>
      </c>
      <c r="AW3988">
        <v>9.6866246600000004E-3</v>
      </c>
      <c r="AX3988">
        <v>0</v>
      </c>
      <c r="AY3988">
        <v>1.8988873529999999E-7</v>
      </c>
      <c r="AZ3988">
        <v>0</v>
      </c>
      <c r="BA3988">
        <v>1.089877587E-5</v>
      </c>
      <c r="BB3988">
        <v>0</v>
      </c>
      <c r="BC3988">
        <v>2.4561845339999998E-7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0.65631663760000003</v>
      </c>
      <c r="BT3988">
        <v>0.31579358669999996</v>
      </c>
      <c r="BU3988">
        <v>92</v>
      </c>
      <c r="BV3988">
        <v>60.381130659199997</v>
      </c>
      <c r="BW3988">
        <v>15.316061210892846</v>
      </c>
      <c r="BX3988">
        <v>6.3457585700000001E-5</v>
      </c>
      <c r="BY3988">
        <v>9.0843922699999994E-5</v>
      </c>
      <c r="BZ3988">
        <v>1.089877587E-5</v>
      </c>
      <c r="CA3988">
        <v>1.0571812593899999E-5</v>
      </c>
      <c r="CB3988">
        <v>1.8988873529999999E-7</v>
      </c>
      <c r="CC3988">
        <v>1.34611624146402E-5</v>
      </c>
    </row>
    <row r="3989" spans="1:81" x14ac:dyDescent="0.25">
      <c r="A3989" s="19" t="s">
        <v>400</v>
      </c>
      <c r="B3989" s="20" t="s">
        <v>348</v>
      </c>
      <c r="C3989" s="20" t="s">
        <v>407</v>
      </c>
      <c r="D3989" s="20" t="s">
        <v>435</v>
      </c>
      <c r="E3989" s="20" t="s">
        <v>281</v>
      </c>
      <c r="F3989" s="20" t="s">
        <v>153</v>
      </c>
      <c r="G3989" s="20" t="s">
        <v>54</v>
      </c>
      <c r="H3989" s="20" t="s">
        <v>230</v>
      </c>
      <c r="I3989" s="20">
        <v>3.2015453999999999E-2</v>
      </c>
      <c r="J3989" s="20">
        <v>1.3662765E-5</v>
      </c>
      <c r="K3989" s="20">
        <v>1.5923669999999999E-5</v>
      </c>
      <c r="L3989" s="20">
        <v>2.2857613999999999E-6</v>
      </c>
      <c r="M3989" s="20">
        <v>2.2171885579999999E-6</v>
      </c>
      <c r="N3989" s="20">
        <v>3.3891388999999997E-8</v>
      </c>
      <c r="O3989" s="27">
        <v>2.0904239692439996E-6</v>
      </c>
      <c r="AT3989">
        <v>0</v>
      </c>
      <c r="AU3989">
        <v>1.5923669999999999E-5</v>
      </c>
      <c r="AV3989">
        <v>0</v>
      </c>
      <c r="AW3989">
        <v>1.7282472000000001E-3</v>
      </c>
      <c r="AX3989">
        <v>0</v>
      </c>
      <c r="AY3989">
        <v>3.3891388999999997E-8</v>
      </c>
      <c r="AZ3989">
        <v>0</v>
      </c>
      <c r="BA3989">
        <v>2.2857613999999999E-6</v>
      </c>
      <c r="BB3989">
        <v>0</v>
      </c>
      <c r="BC3989">
        <v>3.8925648000000001E-8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3.2015453999999999E-2</v>
      </c>
      <c r="BT3989">
        <v>5.8861673000000003E-2</v>
      </c>
      <c r="BU3989">
        <v>92</v>
      </c>
      <c r="BV3989">
        <v>2.9454217680000001</v>
      </c>
      <c r="BW3989">
        <v>2.6393572831153858</v>
      </c>
      <c r="BX3989">
        <v>1.3662765E-5</v>
      </c>
      <c r="BY3989">
        <v>1.5923669999999999E-5</v>
      </c>
      <c r="BZ3989">
        <v>2.2857613999999999E-6</v>
      </c>
      <c r="CA3989">
        <v>2.2171885579999999E-6</v>
      </c>
      <c r="CB3989">
        <v>3.3891388999999997E-8</v>
      </c>
      <c r="CC3989">
        <v>2.0904239692439996E-6</v>
      </c>
    </row>
    <row r="3990" spans="1:81" x14ac:dyDescent="0.25">
      <c r="A3990" s="19" t="s">
        <v>400</v>
      </c>
      <c r="B3990" s="20" t="s">
        <v>348</v>
      </c>
      <c r="C3990" s="20" t="s">
        <v>407</v>
      </c>
      <c r="D3990" s="20" t="s">
        <v>435</v>
      </c>
      <c r="E3990" s="20" t="s">
        <v>282</v>
      </c>
      <c r="F3990" s="20" t="s">
        <v>53</v>
      </c>
      <c r="G3990" s="20" t="s">
        <v>54</v>
      </c>
      <c r="H3990" s="20" t="s">
        <v>230</v>
      </c>
      <c r="I3990" s="20">
        <v>5.3625880030000008</v>
      </c>
      <c r="J3990" s="20">
        <v>7.1957059779999993E-4</v>
      </c>
      <c r="K3990" s="20">
        <v>1.4118436570000001E-3</v>
      </c>
      <c r="L3990" s="20">
        <v>1.3098913077E-4</v>
      </c>
      <c r="M3990" s="20">
        <v>1.270594568469E-4</v>
      </c>
      <c r="N3990" s="20">
        <v>2.8176893088000001E-6</v>
      </c>
      <c r="O3990" s="27">
        <v>1.7709436535824798E-4</v>
      </c>
      <c r="AT3990">
        <v>0</v>
      </c>
      <c r="AU3990">
        <v>1.4118436570000001E-3</v>
      </c>
      <c r="AV3990">
        <v>0</v>
      </c>
      <c r="AW3990">
        <v>0.14502385007999999</v>
      </c>
      <c r="AX3990">
        <v>0</v>
      </c>
      <c r="AY3990">
        <v>2.8176893088000001E-6</v>
      </c>
      <c r="AZ3990">
        <v>0</v>
      </c>
      <c r="BA3990">
        <v>1.3098913077E-4</v>
      </c>
      <c r="BB3990">
        <v>0</v>
      </c>
      <c r="BC3990">
        <v>3.2697037860000002E-6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5.3625880030000008</v>
      </c>
      <c r="BT3990">
        <v>2.4444618909999996</v>
      </c>
      <c r="BU3990">
        <v>92</v>
      </c>
      <c r="BV3990">
        <v>493.35809627599997</v>
      </c>
      <c r="BW3990">
        <v>243.16704391308434</v>
      </c>
      <c r="BX3990">
        <v>7.1957059779999993E-4</v>
      </c>
      <c r="BY3990">
        <v>1.4118436570000001E-3</v>
      </c>
      <c r="BZ3990">
        <v>1.3098913077E-4</v>
      </c>
      <c r="CA3990">
        <v>1.270594568469E-4</v>
      </c>
      <c r="CB3990">
        <v>2.8176893088000001E-6</v>
      </c>
      <c r="CC3990">
        <v>1.7709436535824798E-4</v>
      </c>
    </row>
    <row r="3991" spans="1:81" x14ac:dyDescent="0.25">
      <c r="A3991" s="19" t="s">
        <v>400</v>
      </c>
      <c r="B3991" s="20" t="s">
        <v>348</v>
      </c>
      <c r="C3991" s="20" t="s">
        <v>407</v>
      </c>
      <c r="D3991" s="20" t="s">
        <v>435</v>
      </c>
      <c r="E3991" s="20" t="s">
        <v>283</v>
      </c>
      <c r="F3991" s="20" t="s">
        <v>156</v>
      </c>
      <c r="G3991" s="20" t="s">
        <v>54</v>
      </c>
      <c r="H3991" s="20" t="s">
        <v>230</v>
      </c>
      <c r="I3991" s="20">
        <v>0</v>
      </c>
      <c r="J3991" s="20">
        <v>0</v>
      </c>
      <c r="K3991" s="20">
        <v>0</v>
      </c>
      <c r="L3991" s="20">
        <v>0</v>
      </c>
      <c r="M3991" s="20">
        <v>0</v>
      </c>
      <c r="N3991" s="20">
        <v>0</v>
      </c>
      <c r="O3991" s="27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92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</row>
    <row r="3992" spans="1:81" x14ac:dyDescent="0.25">
      <c r="A3992" s="19" t="s">
        <v>400</v>
      </c>
      <c r="B3992" s="20" t="s">
        <v>348</v>
      </c>
      <c r="C3992" s="20" t="s">
        <v>407</v>
      </c>
      <c r="D3992" s="20" t="s">
        <v>435</v>
      </c>
      <c r="E3992" s="20" t="s">
        <v>284</v>
      </c>
      <c r="F3992" s="20" t="s">
        <v>158</v>
      </c>
      <c r="G3992" s="20" t="s">
        <v>54</v>
      </c>
      <c r="H3992" s="20" t="s">
        <v>230</v>
      </c>
      <c r="I3992" s="20">
        <v>7.0754134720000001</v>
      </c>
      <c r="J3992" s="20">
        <v>8.6881438009999996E-4</v>
      </c>
      <c r="K3992" s="20">
        <v>1.3325715910000001E-3</v>
      </c>
      <c r="L3992" s="20">
        <v>1.615943576E-4</v>
      </c>
      <c r="M3992" s="20">
        <v>1.56746526872E-4</v>
      </c>
      <c r="N3992" s="20">
        <v>2.6291385119999999E-6</v>
      </c>
      <c r="O3992" s="27">
        <v>1.5038774319195899E-4</v>
      </c>
      <c r="AT3992">
        <v>0</v>
      </c>
      <c r="AU3992">
        <v>1.3325715910000001E-3</v>
      </c>
      <c r="AV3992">
        <v>0</v>
      </c>
      <c r="AW3992">
        <v>0.13409521250000001</v>
      </c>
      <c r="AX3992">
        <v>0</v>
      </c>
      <c r="AY3992">
        <v>2.6291385119999999E-6</v>
      </c>
      <c r="AZ3992">
        <v>0</v>
      </c>
      <c r="BA3992">
        <v>1.615943576E-4</v>
      </c>
      <c r="BB3992">
        <v>0</v>
      </c>
      <c r="BC3992">
        <v>2.7825335030000001E-6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7.0754134720000001</v>
      </c>
      <c r="BT3992">
        <v>3.9419483029999998</v>
      </c>
      <c r="BU3992">
        <v>92</v>
      </c>
      <c r="BV3992">
        <v>650.93803942400007</v>
      </c>
      <c r="BW3992">
        <v>209.27771441564977</v>
      </c>
      <c r="BX3992">
        <v>8.6881438009999996E-4</v>
      </c>
      <c r="BY3992">
        <v>1.3325715910000001E-3</v>
      </c>
      <c r="BZ3992">
        <v>1.615943576E-4</v>
      </c>
      <c r="CA3992">
        <v>1.56746526872E-4</v>
      </c>
      <c r="CB3992">
        <v>2.6291385119999999E-6</v>
      </c>
      <c r="CC3992">
        <v>1.5038774319195899E-4</v>
      </c>
    </row>
    <row r="3993" spans="1:81" x14ac:dyDescent="0.25">
      <c r="A3993" s="19" t="s">
        <v>400</v>
      </c>
      <c r="B3993" s="20" t="s">
        <v>348</v>
      </c>
      <c r="C3993" s="20" t="s">
        <v>407</v>
      </c>
      <c r="D3993" s="20" t="s">
        <v>435</v>
      </c>
      <c r="E3993" s="20" t="s">
        <v>285</v>
      </c>
      <c r="F3993" s="20" t="s">
        <v>160</v>
      </c>
      <c r="G3993" s="20" t="s">
        <v>54</v>
      </c>
      <c r="H3993" s="20" t="s">
        <v>230</v>
      </c>
      <c r="I3993" s="20">
        <v>3.1855368259999999</v>
      </c>
      <c r="J3993" s="20">
        <v>1.8342468421999999E-3</v>
      </c>
      <c r="K3993" s="20">
        <v>3.6278646074999997E-3</v>
      </c>
      <c r="L3993" s="20">
        <v>3.4508752956999999E-4</v>
      </c>
      <c r="M3993" s="20">
        <v>3.3473490368289999E-4</v>
      </c>
      <c r="N3993" s="20">
        <v>7.2021351916000003E-6</v>
      </c>
      <c r="O3993" s="27">
        <v>3.6303084633207601E-4</v>
      </c>
      <c r="AT3993">
        <v>0</v>
      </c>
      <c r="AU3993">
        <v>3.6278646074999997E-3</v>
      </c>
      <c r="AV3993">
        <v>0</v>
      </c>
      <c r="AW3993">
        <v>0.37104720762999999</v>
      </c>
      <c r="AX3993">
        <v>0</v>
      </c>
      <c r="AY3993">
        <v>7.2021351916000003E-6</v>
      </c>
      <c r="AZ3993">
        <v>0</v>
      </c>
      <c r="BA3993">
        <v>3.4508752956999999E-4</v>
      </c>
      <c r="BB3993">
        <v>0</v>
      </c>
      <c r="BC3993">
        <v>6.6576336719999998E-6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3.1855368259999999</v>
      </c>
      <c r="BT3993">
        <v>6.1471516029999993</v>
      </c>
      <c r="BU3993">
        <v>92</v>
      </c>
      <c r="BV3993">
        <v>293.06938799199997</v>
      </c>
      <c r="BW3993">
        <v>621.63809182666819</v>
      </c>
      <c r="BX3993">
        <v>1.8342468421999999E-3</v>
      </c>
      <c r="BY3993">
        <v>3.6278646074999997E-3</v>
      </c>
      <c r="BZ3993">
        <v>3.4508752956999999E-4</v>
      </c>
      <c r="CA3993">
        <v>3.3473490368289999E-4</v>
      </c>
      <c r="CB3993">
        <v>7.2021351916000003E-6</v>
      </c>
      <c r="CC3993">
        <v>3.6303084633207601E-4</v>
      </c>
    </row>
    <row r="3994" spans="1:81" x14ac:dyDescent="0.25">
      <c r="A3994" s="19" t="s">
        <v>400</v>
      </c>
      <c r="B3994" s="20" t="s">
        <v>348</v>
      </c>
      <c r="C3994" s="20" t="s">
        <v>407</v>
      </c>
      <c r="D3994" s="20" t="s">
        <v>435</v>
      </c>
      <c r="E3994" s="20" t="s">
        <v>286</v>
      </c>
      <c r="F3994" s="20" t="s">
        <v>162</v>
      </c>
      <c r="G3994" s="20" t="s">
        <v>54</v>
      </c>
      <c r="H3994" s="20" t="s">
        <v>230</v>
      </c>
      <c r="I3994" s="20">
        <v>2.6812943459999996</v>
      </c>
      <c r="J3994" s="20">
        <v>9.1055510499999997E-4</v>
      </c>
      <c r="K3994" s="20">
        <v>2.2866955380000005E-3</v>
      </c>
      <c r="L3994" s="20">
        <v>1.774668208E-4</v>
      </c>
      <c r="M3994" s="20">
        <v>1.7214281617599999E-4</v>
      </c>
      <c r="N3994" s="20">
        <v>5.3209838610000002E-6</v>
      </c>
      <c r="O3994" s="27">
        <v>2.0938901388947102E-4</v>
      </c>
      <c r="AT3994">
        <v>0</v>
      </c>
      <c r="AU3994">
        <v>2.2866955380000005E-3</v>
      </c>
      <c r="AV3994">
        <v>0</v>
      </c>
      <c r="AW3994">
        <v>0.27228609749999999</v>
      </c>
      <c r="AX3994">
        <v>0</v>
      </c>
      <c r="AY3994">
        <v>5.3209838610000002E-6</v>
      </c>
      <c r="AZ3994">
        <v>0</v>
      </c>
      <c r="BA3994">
        <v>1.774668208E-4</v>
      </c>
      <c r="BB3994">
        <v>0</v>
      </c>
      <c r="BC3994">
        <v>3.8007367070000002E-6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2.6812943459999996</v>
      </c>
      <c r="BT3994">
        <v>10.171677461</v>
      </c>
      <c r="BU3994">
        <v>92</v>
      </c>
      <c r="BV3994">
        <v>246.67907983200001</v>
      </c>
      <c r="BW3994">
        <v>441.82348471794938</v>
      </c>
      <c r="BX3994">
        <v>9.1055510499999997E-4</v>
      </c>
      <c r="BY3994">
        <v>2.2866955380000005E-3</v>
      </c>
      <c r="BZ3994">
        <v>1.774668208E-4</v>
      </c>
      <c r="CA3994">
        <v>1.7214281617599999E-4</v>
      </c>
      <c r="CB3994">
        <v>5.3209838610000002E-6</v>
      </c>
      <c r="CC3994">
        <v>2.0938901388947102E-4</v>
      </c>
    </row>
    <row r="3995" spans="1:81" x14ac:dyDescent="0.25">
      <c r="A3995" s="19" t="s">
        <v>400</v>
      </c>
      <c r="B3995" s="20" t="s">
        <v>348</v>
      </c>
      <c r="C3995" s="20" t="s">
        <v>407</v>
      </c>
      <c r="D3995" s="20" t="s">
        <v>435</v>
      </c>
      <c r="E3995" s="20" t="s">
        <v>287</v>
      </c>
      <c r="F3995" s="20" t="s">
        <v>56</v>
      </c>
      <c r="G3995" s="20" t="s">
        <v>57</v>
      </c>
      <c r="H3995" s="20" t="s">
        <v>230</v>
      </c>
      <c r="I3995" s="20">
        <v>328.87732269999998</v>
      </c>
      <c r="J3995" s="20">
        <v>2.2101828830000003E-2</v>
      </c>
      <c r="K3995" s="20">
        <v>4.5932758350000005E-2</v>
      </c>
      <c r="L3995" s="20">
        <v>3.9412760019999996E-3</v>
      </c>
      <c r="M3995" s="20">
        <v>3.8230377219399996E-3</v>
      </c>
      <c r="N3995" s="20">
        <v>9.1810307500000008E-5</v>
      </c>
      <c r="O3995" s="27">
        <v>5.4423417283092001E-3</v>
      </c>
      <c r="AT3995">
        <v>0</v>
      </c>
      <c r="AU3995">
        <v>4.5932758350000005E-2</v>
      </c>
      <c r="AV3995">
        <v>0</v>
      </c>
      <c r="AW3995">
        <v>4.6973223979999998</v>
      </c>
      <c r="AX3995">
        <v>0</v>
      </c>
      <c r="AY3995">
        <v>9.1810307500000008E-5</v>
      </c>
      <c r="AZ3995">
        <v>0</v>
      </c>
      <c r="BA3995">
        <v>3.9412760019999996E-3</v>
      </c>
      <c r="BB3995">
        <v>0</v>
      </c>
      <c r="BC3995">
        <v>9.5941801399999986E-5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328.87732269999998</v>
      </c>
      <c r="BT3995">
        <v>352.41104949999999</v>
      </c>
      <c r="BU3995">
        <v>92</v>
      </c>
      <c r="BV3995">
        <v>30256.713688400007</v>
      </c>
      <c r="BW3995">
        <v>7511.1824054597255</v>
      </c>
      <c r="BX3995">
        <v>2.2101828830000003E-2</v>
      </c>
      <c r="BY3995">
        <v>4.5932758350000005E-2</v>
      </c>
      <c r="BZ3995">
        <v>3.9412760019999996E-3</v>
      </c>
      <c r="CA3995">
        <v>3.8230377219399996E-3</v>
      </c>
      <c r="CB3995">
        <v>9.1810307500000008E-5</v>
      </c>
      <c r="CC3995">
        <v>5.4423417283092001E-3</v>
      </c>
    </row>
    <row r="3996" spans="1:81" x14ac:dyDescent="0.25">
      <c r="A3996" s="19" t="s">
        <v>400</v>
      </c>
      <c r="B3996" s="20" t="s">
        <v>348</v>
      </c>
      <c r="C3996" s="20" t="s">
        <v>407</v>
      </c>
      <c r="D3996" s="20" t="s">
        <v>435</v>
      </c>
      <c r="E3996" s="20" t="s">
        <v>288</v>
      </c>
      <c r="F3996" s="20" t="s">
        <v>59</v>
      </c>
      <c r="G3996" s="20" t="s">
        <v>57</v>
      </c>
      <c r="H3996" s="20" t="s">
        <v>230</v>
      </c>
      <c r="I3996" s="20">
        <v>61.198923141000002</v>
      </c>
      <c r="J3996" s="20">
        <v>5.2842252704200007E-3</v>
      </c>
      <c r="K3996" s="20">
        <v>1.0838349607929999E-2</v>
      </c>
      <c r="L3996" s="20">
        <v>9.5938813565500007E-4</v>
      </c>
      <c r="M3996" s="20">
        <v>9.3060649158534996E-4</v>
      </c>
      <c r="N3996" s="20">
        <v>2.168413917529E-5</v>
      </c>
      <c r="O3996" s="27">
        <v>1.2247973859652712E-3</v>
      </c>
      <c r="AT3996">
        <v>0</v>
      </c>
      <c r="AU3996">
        <v>1.0838349607929999E-2</v>
      </c>
      <c r="AV3996">
        <v>0</v>
      </c>
      <c r="AW3996">
        <v>1.1083818113869999</v>
      </c>
      <c r="AX3996">
        <v>0</v>
      </c>
      <c r="AY3996">
        <v>2.168413917529E-5</v>
      </c>
      <c r="AZ3996">
        <v>0</v>
      </c>
      <c r="BA3996">
        <v>9.5938813565500007E-4</v>
      </c>
      <c r="BB3996">
        <v>0</v>
      </c>
      <c r="BC3996">
        <v>2.1757410826100002E-5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61.198923141000002</v>
      </c>
      <c r="BT3996">
        <v>78.189370442000012</v>
      </c>
      <c r="BU3996">
        <v>92</v>
      </c>
      <c r="BV3996">
        <v>5630.3009289719994</v>
      </c>
      <c r="BW3996">
        <v>1773.3616515015353</v>
      </c>
      <c r="BX3996">
        <v>5.2842252704200007E-3</v>
      </c>
      <c r="BY3996">
        <v>1.0838349607929999E-2</v>
      </c>
      <c r="BZ3996">
        <v>9.5938813565500007E-4</v>
      </c>
      <c r="CA3996">
        <v>9.3060649158534996E-4</v>
      </c>
      <c r="CB3996">
        <v>2.168413917529E-5</v>
      </c>
      <c r="CC3996">
        <v>1.2247973859652712E-3</v>
      </c>
    </row>
    <row r="3997" spans="1:81" x14ac:dyDescent="0.25">
      <c r="A3997" s="19" t="s">
        <v>400</v>
      </c>
      <c r="B3997" s="20" t="s">
        <v>348</v>
      </c>
      <c r="C3997" s="20" t="s">
        <v>407</v>
      </c>
      <c r="D3997" s="20" t="s">
        <v>435</v>
      </c>
      <c r="E3997" s="20" t="s">
        <v>289</v>
      </c>
      <c r="F3997" s="20" t="s">
        <v>61</v>
      </c>
      <c r="G3997" s="20" t="s">
        <v>57</v>
      </c>
      <c r="H3997" s="20" t="s">
        <v>230</v>
      </c>
      <c r="I3997" s="20">
        <v>52.882597208000007</v>
      </c>
      <c r="J3997" s="20">
        <v>1.1644486034300003E-2</v>
      </c>
      <c r="K3997" s="20">
        <v>2.4880975280800001E-2</v>
      </c>
      <c r="L3997" s="20">
        <v>2.0019687027E-3</v>
      </c>
      <c r="M3997" s="20">
        <v>1.9419096416189996E-3</v>
      </c>
      <c r="N3997" s="20">
        <v>6.0065573596000004E-5</v>
      </c>
      <c r="O3997" s="27">
        <v>2.2261313913677157E-3</v>
      </c>
      <c r="AT3997">
        <v>0</v>
      </c>
      <c r="AU3997">
        <v>2.4880975280800001E-2</v>
      </c>
      <c r="AV3997">
        <v>0</v>
      </c>
      <c r="AW3997">
        <v>3.0751832128700003</v>
      </c>
      <c r="AX3997">
        <v>0</v>
      </c>
      <c r="AY3997">
        <v>6.0065573596000004E-5</v>
      </c>
      <c r="AZ3997">
        <v>0</v>
      </c>
      <c r="BA3997">
        <v>2.0019687027E-3</v>
      </c>
      <c r="BB3997">
        <v>0</v>
      </c>
      <c r="BC3997">
        <v>3.8864028777099999E-5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52.882597208000007</v>
      </c>
      <c r="BT3997">
        <v>136.63729845</v>
      </c>
      <c r="BU3997">
        <v>92</v>
      </c>
      <c r="BV3997">
        <v>4865.1989431359989</v>
      </c>
      <c r="BW3997">
        <v>4867.5043947414424</v>
      </c>
      <c r="BX3997">
        <v>1.1644486034300003E-2</v>
      </c>
      <c r="BY3997">
        <v>2.4880975280800001E-2</v>
      </c>
      <c r="BZ3997">
        <v>2.0019687027E-3</v>
      </c>
      <c r="CA3997">
        <v>1.9419096416189996E-3</v>
      </c>
      <c r="CB3997">
        <v>6.0065573596000004E-5</v>
      </c>
      <c r="CC3997">
        <v>2.2261313913677157E-3</v>
      </c>
    </row>
    <row r="3998" spans="1:81" x14ac:dyDescent="0.25">
      <c r="A3998" s="19" t="s">
        <v>400</v>
      </c>
      <c r="B3998" s="20" t="s">
        <v>348</v>
      </c>
      <c r="C3998" s="20" t="s">
        <v>407</v>
      </c>
      <c r="D3998" s="20" t="s">
        <v>435</v>
      </c>
      <c r="E3998" s="20" t="s">
        <v>290</v>
      </c>
      <c r="F3998" s="20" t="s">
        <v>225</v>
      </c>
      <c r="G3998" s="20" t="s">
        <v>57</v>
      </c>
      <c r="H3998" s="20" t="s">
        <v>230</v>
      </c>
      <c r="I3998" s="20">
        <v>0</v>
      </c>
      <c r="J3998" s="20">
        <v>0</v>
      </c>
      <c r="K3998" s="20">
        <v>0</v>
      </c>
      <c r="L3998" s="20">
        <v>0</v>
      </c>
      <c r="M3998" s="20">
        <v>0</v>
      </c>
      <c r="N3998" s="20">
        <v>0</v>
      </c>
      <c r="O3998" s="27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92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</row>
    <row r="3999" spans="1:81" x14ac:dyDescent="0.25">
      <c r="A3999" s="19" t="s">
        <v>400</v>
      </c>
      <c r="B3999" s="20" t="s">
        <v>348</v>
      </c>
      <c r="C3999" s="20" t="s">
        <v>407</v>
      </c>
      <c r="D3999" s="20" t="s">
        <v>435</v>
      </c>
      <c r="E3999" s="20" t="s">
        <v>291</v>
      </c>
      <c r="F3999" s="20" t="s">
        <v>167</v>
      </c>
      <c r="G3999" s="20" t="s">
        <v>57</v>
      </c>
      <c r="H3999" s="20" t="s">
        <v>230</v>
      </c>
      <c r="I3999" s="20">
        <v>108.64278638099999</v>
      </c>
      <c r="J3999" s="20">
        <v>1.66329352326E-2</v>
      </c>
      <c r="K3999" s="20">
        <v>1.3818851927000001E-2</v>
      </c>
      <c r="L3999" s="20">
        <v>2.4779384046E-3</v>
      </c>
      <c r="M3999" s="20">
        <v>2.4036002524620002E-3</v>
      </c>
      <c r="N3999" s="20">
        <v>3.0581845394000007E-5</v>
      </c>
      <c r="O3999" s="27">
        <v>3.89338117993539E-3</v>
      </c>
      <c r="AT3999">
        <v>0</v>
      </c>
      <c r="AU3999">
        <v>1.3818851927000001E-2</v>
      </c>
      <c r="AV3999">
        <v>0</v>
      </c>
      <c r="AW3999">
        <v>1.5596373288000001</v>
      </c>
      <c r="AX3999">
        <v>0</v>
      </c>
      <c r="AY3999">
        <v>3.0581845394000007E-5</v>
      </c>
      <c r="AZ3999">
        <v>0</v>
      </c>
      <c r="BA3999">
        <v>2.4779384046E-3</v>
      </c>
      <c r="BB3999">
        <v>0</v>
      </c>
      <c r="BC3999">
        <v>7.0180802930000017E-5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108.64278638099999</v>
      </c>
      <c r="BT3999">
        <v>221.46787382299996</v>
      </c>
      <c r="BU3999">
        <v>92</v>
      </c>
      <c r="BV3999">
        <v>9995.1363470519991</v>
      </c>
      <c r="BW3999">
        <v>2051.5027620672945</v>
      </c>
      <c r="BX3999">
        <v>1.66329352326E-2</v>
      </c>
      <c r="BY3999">
        <v>1.3818851927000001E-2</v>
      </c>
      <c r="BZ3999">
        <v>2.4779384046E-3</v>
      </c>
      <c r="CA3999">
        <v>2.4036002524620002E-3</v>
      </c>
      <c r="CB3999">
        <v>3.0581845394000007E-5</v>
      </c>
      <c r="CC3999">
        <v>3.89338117993539E-3</v>
      </c>
    </row>
    <row r="4000" spans="1:81" x14ac:dyDescent="0.25">
      <c r="A4000" s="19" t="s">
        <v>400</v>
      </c>
      <c r="B4000" s="20" t="s">
        <v>348</v>
      </c>
      <c r="C4000" s="20" t="s">
        <v>407</v>
      </c>
      <c r="D4000" s="20" t="s">
        <v>435</v>
      </c>
      <c r="E4000" s="20" t="s">
        <v>292</v>
      </c>
      <c r="F4000" s="20" t="s">
        <v>169</v>
      </c>
      <c r="G4000" s="20" t="s">
        <v>57</v>
      </c>
      <c r="H4000" s="20" t="s">
        <v>230</v>
      </c>
      <c r="I4000" s="20">
        <v>23.653680660000003</v>
      </c>
      <c r="J4000" s="20">
        <v>6.5532882419999997E-4</v>
      </c>
      <c r="K4000" s="20">
        <v>1.5256479343E-3</v>
      </c>
      <c r="L4000" s="20">
        <v>1.0776212494E-4</v>
      </c>
      <c r="M4000" s="20">
        <v>1.0452926119179999E-4</v>
      </c>
      <c r="N4000" s="20">
        <v>2.9284347597999999E-6</v>
      </c>
      <c r="O4000" s="27">
        <v>1.8152148863210312E-4</v>
      </c>
      <c r="AT4000">
        <v>0</v>
      </c>
      <c r="AU4000">
        <v>1.5256479343E-3</v>
      </c>
      <c r="AV4000">
        <v>0</v>
      </c>
      <c r="AW4000">
        <v>0.15020564985999998</v>
      </c>
      <c r="AX4000">
        <v>0</v>
      </c>
      <c r="AY4000">
        <v>2.9284347597999999E-6</v>
      </c>
      <c r="AZ4000">
        <v>0</v>
      </c>
      <c r="BA4000">
        <v>1.0776212494E-4</v>
      </c>
      <c r="BB4000">
        <v>0</v>
      </c>
      <c r="BC4000">
        <v>3.2298672427E-6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23.653680660000003</v>
      </c>
      <c r="BT4000">
        <v>10.873405604000002</v>
      </c>
      <c r="BU4000">
        <v>92</v>
      </c>
      <c r="BV4000">
        <v>2176.1386207199998</v>
      </c>
      <c r="BW4000">
        <v>246.01411137136421</v>
      </c>
      <c r="BX4000">
        <v>6.5532882419999997E-4</v>
      </c>
      <c r="BY4000">
        <v>1.5256479343E-3</v>
      </c>
      <c r="BZ4000">
        <v>1.0776212494E-4</v>
      </c>
      <c r="CA4000">
        <v>1.0452926119179999E-4</v>
      </c>
      <c r="CB4000">
        <v>2.9284347597999999E-6</v>
      </c>
      <c r="CC4000">
        <v>1.8152148863210312E-4</v>
      </c>
    </row>
    <row r="4001" spans="1:81" x14ac:dyDescent="0.25">
      <c r="A4001" s="19" t="s">
        <v>400</v>
      </c>
      <c r="B4001" s="20" t="s">
        <v>348</v>
      </c>
      <c r="C4001" s="20" t="s">
        <v>407</v>
      </c>
      <c r="D4001" s="20" t="s">
        <v>435</v>
      </c>
      <c r="E4001" s="20" t="s">
        <v>293</v>
      </c>
      <c r="F4001" s="20" t="s">
        <v>63</v>
      </c>
      <c r="G4001" s="20" t="s">
        <v>57</v>
      </c>
      <c r="H4001" s="20" t="s">
        <v>230</v>
      </c>
      <c r="I4001" s="20">
        <v>3.1506172763999998</v>
      </c>
      <c r="J4001" s="20">
        <v>5.1015872579999999E-4</v>
      </c>
      <c r="K4001" s="20">
        <v>1.0854317059000001E-3</v>
      </c>
      <c r="L4001" s="20">
        <v>8.9011365659999992E-5</v>
      </c>
      <c r="M4001" s="20">
        <v>8.6341024690199991E-5</v>
      </c>
      <c r="N4001" s="20">
        <v>2.6115371704000001E-6</v>
      </c>
      <c r="O4001" s="27">
        <v>9.9085172707918798E-5</v>
      </c>
      <c r="AT4001">
        <v>0</v>
      </c>
      <c r="AU4001">
        <v>1.0854317059000001E-3</v>
      </c>
      <c r="AV4001">
        <v>0</v>
      </c>
      <c r="AW4001">
        <v>0.13331196836000003</v>
      </c>
      <c r="AX4001">
        <v>0</v>
      </c>
      <c r="AY4001">
        <v>2.6115371704000001E-6</v>
      </c>
      <c r="AZ4001">
        <v>0</v>
      </c>
      <c r="BA4001">
        <v>8.9011365659999992E-5</v>
      </c>
      <c r="BB4001">
        <v>0</v>
      </c>
      <c r="BC4001">
        <v>1.6556191895999999E-6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3.1506172763999998</v>
      </c>
      <c r="BT4001">
        <v>7.8908101409999993</v>
      </c>
      <c r="BU4001">
        <v>92</v>
      </c>
      <c r="BV4001">
        <v>289.85678942880003</v>
      </c>
      <c r="BW4001">
        <v>209.99565135034513</v>
      </c>
      <c r="BX4001">
        <v>5.1015872579999999E-4</v>
      </c>
      <c r="BY4001">
        <v>1.0854317059000001E-3</v>
      </c>
      <c r="BZ4001">
        <v>8.9011365659999992E-5</v>
      </c>
      <c r="CA4001">
        <v>8.6341024690199991E-5</v>
      </c>
      <c r="CB4001">
        <v>2.6115371704000001E-6</v>
      </c>
      <c r="CC4001">
        <v>9.9085172707918798E-5</v>
      </c>
    </row>
    <row r="4002" spans="1:81" x14ac:dyDescent="0.25">
      <c r="A4002" s="19" t="s">
        <v>400</v>
      </c>
      <c r="B4002" s="20" t="s">
        <v>348</v>
      </c>
      <c r="C4002" s="20" t="s">
        <v>407</v>
      </c>
      <c r="D4002" s="20" t="s">
        <v>435</v>
      </c>
      <c r="E4002" s="20" t="s">
        <v>294</v>
      </c>
      <c r="F4002" s="20" t="s">
        <v>172</v>
      </c>
      <c r="G4002" s="20" t="s">
        <v>66</v>
      </c>
      <c r="H4002" s="20" t="s">
        <v>230</v>
      </c>
      <c r="I4002" s="20">
        <v>0</v>
      </c>
      <c r="J4002" s="20">
        <v>0</v>
      </c>
      <c r="K4002" s="20">
        <v>0</v>
      </c>
      <c r="L4002" s="20">
        <v>0</v>
      </c>
      <c r="M4002" s="20">
        <v>0</v>
      </c>
      <c r="N4002" s="20">
        <v>0</v>
      </c>
      <c r="O4002" s="27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92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</row>
    <row r="4003" spans="1:81" x14ac:dyDescent="0.25">
      <c r="A4003" s="19" t="s">
        <v>400</v>
      </c>
      <c r="B4003" s="20" t="s">
        <v>348</v>
      </c>
      <c r="C4003" s="20" t="s">
        <v>407</v>
      </c>
      <c r="D4003" s="20" t="s">
        <v>435</v>
      </c>
      <c r="E4003" s="20" t="s">
        <v>295</v>
      </c>
      <c r="F4003" s="20" t="s">
        <v>174</v>
      </c>
      <c r="G4003" s="20" t="s">
        <v>66</v>
      </c>
      <c r="H4003" s="20" t="s">
        <v>230</v>
      </c>
      <c r="I4003" s="20">
        <v>15.636728283</v>
      </c>
      <c r="J4003" s="20">
        <v>1.1079656458300002E-2</v>
      </c>
      <c r="K4003" s="20">
        <v>2.57866993828E-2</v>
      </c>
      <c r="L4003" s="20">
        <v>2.0940150607E-3</v>
      </c>
      <c r="M4003" s="20">
        <v>2.0311946088790002E-3</v>
      </c>
      <c r="N4003" s="20">
        <v>8.5618089138000006E-5</v>
      </c>
      <c r="O4003" s="27">
        <v>1.9871077217948788E-3</v>
      </c>
      <c r="AT4003">
        <v>0</v>
      </c>
      <c r="AU4003">
        <v>2.57866993828E-2</v>
      </c>
      <c r="AV4003">
        <v>0</v>
      </c>
      <c r="AW4003">
        <v>4.4893059636199997</v>
      </c>
      <c r="AX4003">
        <v>0</v>
      </c>
      <c r="AY4003">
        <v>8.5618089138000006E-5</v>
      </c>
      <c r="AZ4003">
        <v>0</v>
      </c>
      <c r="BA4003">
        <v>2.0940150607E-3</v>
      </c>
      <c r="BB4003">
        <v>0</v>
      </c>
      <c r="BC4003">
        <v>3.4904628886389995E-5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15.636728283</v>
      </c>
      <c r="BT4003">
        <v>63.255087116999995</v>
      </c>
      <c r="BU4003">
        <v>92</v>
      </c>
      <c r="BV4003">
        <v>1438.579002036</v>
      </c>
      <c r="BW4003">
        <v>7576.6068521477155</v>
      </c>
      <c r="BX4003">
        <v>1.1079656458300002E-2</v>
      </c>
      <c r="BY4003">
        <v>2.57866993828E-2</v>
      </c>
      <c r="BZ4003">
        <v>2.0940150607E-3</v>
      </c>
      <c r="CA4003">
        <v>2.0311946088790002E-3</v>
      </c>
      <c r="CB4003">
        <v>8.5618089138000006E-5</v>
      </c>
      <c r="CC4003">
        <v>1.9871077217948788E-3</v>
      </c>
    </row>
    <row r="4004" spans="1:81" x14ac:dyDescent="0.25">
      <c r="A4004" s="19" t="s">
        <v>400</v>
      </c>
      <c r="B4004" s="20" t="s">
        <v>348</v>
      </c>
      <c r="C4004" s="20" t="s">
        <v>407</v>
      </c>
      <c r="D4004" s="20" t="s">
        <v>435</v>
      </c>
      <c r="E4004" s="20" t="s">
        <v>297</v>
      </c>
      <c r="F4004" s="20" t="s">
        <v>296</v>
      </c>
      <c r="G4004" s="20" t="s">
        <v>17</v>
      </c>
      <c r="H4004" s="20" t="s">
        <v>230</v>
      </c>
      <c r="I4004" s="20">
        <v>0</v>
      </c>
      <c r="J4004" s="20">
        <v>0</v>
      </c>
      <c r="K4004" s="20">
        <v>0</v>
      </c>
      <c r="L4004" s="20">
        <v>0</v>
      </c>
      <c r="M4004" s="20">
        <v>0</v>
      </c>
      <c r="N4004" s="20">
        <v>0</v>
      </c>
      <c r="O4004" s="27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92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</row>
    <row r="4005" spans="1:81" x14ac:dyDescent="0.25">
      <c r="A4005" s="19" t="s">
        <v>400</v>
      </c>
      <c r="B4005" s="20" t="s">
        <v>348</v>
      </c>
      <c r="C4005" s="20" t="s">
        <v>407</v>
      </c>
      <c r="D4005" s="20" t="s">
        <v>435</v>
      </c>
      <c r="E4005" s="20" t="s">
        <v>298</v>
      </c>
      <c r="F4005" s="20" t="s">
        <v>176</v>
      </c>
      <c r="G4005" s="20" t="s">
        <v>30</v>
      </c>
      <c r="H4005" s="20" t="s">
        <v>230</v>
      </c>
      <c r="I4005" s="20">
        <v>0</v>
      </c>
      <c r="J4005" s="20">
        <v>0</v>
      </c>
      <c r="K4005" s="20">
        <v>0</v>
      </c>
      <c r="L4005" s="20">
        <v>0</v>
      </c>
      <c r="M4005" s="20">
        <v>0</v>
      </c>
      <c r="N4005" s="20">
        <v>0</v>
      </c>
      <c r="O4005" s="27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92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</row>
    <row r="4006" spans="1:81" x14ac:dyDescent="0.25">
      <c r="A4006" s="19" t="s">
        <v>400</v>
      </c>
      <c r="B4006" s="20" t="s">
        <v>348</v>
      </c>
      <c r="C4006" s="20" t="s">
        <v>407</v>
      </c>
      <c r="D4006" s="20" t="s">
        <v>435</v>
      </c>
      <c r="E4006" s="20" t="s">
        <v>301</v>
      </c>
      <c r="F4006" s="20" t="s">
        <v>299</v>
      </c>
      <c r="G4006" s="20" t="s">
        <v>300</v>
      </c>
      <c r="H4006" s="20" t="s">
        <v>8</v>
      </c>
      <c r="I4006" s="20">
        <v>3819.4387789999996</v>
      </c>
      <c r="J4006" s="20">
        <v>0.85149415129999995</v>
      </c>
      <c r="K4006" s="20">
        <v>3.4958810521999999E-2</v>
      </c>
      <c r="L4006" s="20">
        <v>7.0436863079999992E-3</v>
      </c>
      <c r="M4006" s="20">
        <v>6.4801914033600005E-3</v>
      </c>
      <c r="N4006" s="20">
        <v>1.4711251151000002E-4</v>
      </c>
      <c r="O4006" s="27">
        <v>0.50553154328566008</v>
      </c>
      <c r="AT4006">
        <v>0</v>
      </c>
      <c r="AU4006">
        <v>3.4958810521999999E-2</v>
      </c>
      <c r="AV4006">
        <v>0</v>
      </c>
      <c r="AW4006">
        <v>6.5436841408000008</v>
      </c>
      <c r="AX4006">
        <v>0</v>
      </c>
      <c r="AY4006">
        <v>1.4711251151000002E-4</v>
      </c>
      <c r="AZ4006">
        <v>0</v>
      </c>
      <c r="BA4006">
        <v>7.0436863079999992E-3</v>
      </c>
      <c r="BB4006">
        <v>0</v>
      </c>
      <c r="BC4006">
        <v>0</v>
      </c>
      <c r="BD4006">
        <v>0</v>
      </c>
      <c r="BE4006">
        <v>2.7004994580000004E-2</v>
      </c>
      <c r="BF4006">
        <v>0</v>
      </c>
      <c r="BG4006">
        <v>8.2499699899999995E-4</v>
      </c>
      <c r="BH4006">
        <v>0</v>
      </c>
      <c r="BI4006">
        <v>0</v>
      </c>
      <c r="BJ4006">
        <v>0</v>
      </c>
      <c r="BK4006">
        <v>5.3774797760000007E-2</v>
      </c>
      <c r="BL4006">
        <v>0</v>
      </c>
      <c r="BM4006">
        <v>5.4640402650000003E-2</v>
      </c>
      <c r="BN4006">
        <v>0</v>
      </c>
      <c r="BO4006">
        <v>2.6009170842999996E-3</v>
      </c>
      <c r="BP4006">
        <v>0</v>
      </c>
      <c r="BQ4006">
        <v>1.577937965E-4</v>
      </c>
      <c r="BR4006">
        <v>0</v>
      </c>
      <c r="BS4006">
        <v>3819.4387789999996</v>
      </c>
      <c r="BT4006">
        <v>346.21791830000001</v>
      </c>
      <c r="BU4006">
        <v>92</v>
      </c>
      <c r="BV4006">
        <v>351388.36766799999</v>
      </c>
      <c r="BW4006">
        <v>6013.438851691687</v>
      </c>
      <c r="BX4006">
        <v>0.85149415129999995</v>
      </c>
      <c r="BY4006">
        <v>3.4958810521999999E-2</v>
      </c>
      <c r="BZ4006">
        <v>7.0436863079999992E-3</v>
      </c>
      <c r="CA4006">
        <v>6.4801914033600005E-3</v>
      </c>
      <c r="CB4006">
        <v>1.4711251151000002E-4</v>
      </c>
      <c r="CC4006">
        <v>0.50553154328566008</v>
      </c>
    </row>
    <row r="4007" spans="1:81" x14ac:dyDescent="0.25">
      <c r="A4007" s="19" t="s">
        <v>400</v>
      </c>
      <c r="B4007" s="20" t="s">
        <v>348</v>
      </c>
      <c r="C4007" s="20" t="s">
        <v>407</v>
      </c>
      <c r="D4007" s="20" t="s">
        <v>435</v>
      </c>
      <c r="E4007" s="20" t="s">
        <v>303</v>
      </c>
      <c r="F4007" s="20" t="s">
        <v>302</v>
      </c>
      <c r="G4007" s="20" t="s">
        <v>300</v>
      </c>
      <c r="H4007" s="20" t="s">
        <v>8</v>
      </c>
      <c r="I4007" s="20">
        <v>1139.7939643500001</v>
      </c>
      <c r="J4007" s="20">
        <v>0.83473584369700005</v>
      </c>
      <c r="K4007" s="20">
        <v>3.1050407781799998E-2</v>
      </c>
      <c r="L4007" s="20">
        <v>4.559472748474E-3</v>
      </c>
      <c r="M4007" s="20">
        <v>4.1947149285960807E-3</v>
      </c>
      <c r="N4007" s="20">
        <v>1.3828484533480001E-4</v>
      </c>
      <c r="O4007" s="27">
        <v>0.26501302064868398</v>
      </c>
      <c r="AT4007">
        <v>0</v>
      </c>
      <c r="AU4007">
        <v>3.1050407781799998E-2</v>
      </c>
      <c r="AV4007">
        <v>0</v>
      </c>
      <c r="AW4007">
        <v>6.1410458412339999</v>
      </c>
      <c r="AX4007">
        <v>0</v>
      </c>
      <c r="AY4007">
        <v>1.3828484533480001E-4</v>
      </c>
      <c r="AZ4007">
        <v>0</v>
      </c>
      <c r="BA4007">
        <v>4.559472748474E-3</v>
      </c>
      <c r="BB4007">
        <v>0</v>
      </c>
      <c r="BC4007">
        <v>0</v>
      </c>
      <c r="BD4007">
        <v>0</v>
      </c>
      <c r="BE4007">
        <v>1.41148015468E-3</v>
      </c>
      <c r="BF4007">
        <v>0</v>
      </c>
      <c r="BG4007">
        <v>7.5893059593000001E-4</v>
      </c>
      <c r="BH4007">
        <v>0</v>
      </c>
      <c r="BI4007">
        <v>7.2351373624000002E-4</v>
      </c>
      <c r="BJ4007">
        <v>0</v>
      </c>
      <c r="BK4007">
        <v>1.25462351314E-2</v>
      </c>
      <c r="BL4007">
        <v>0</v>
      </c>
      <c r="BM4007">
        <v>4.9658699494999998E-3</v>
      </c>
      <c r="BN4007">
        <v>0</v>
      </c>
      <c r="BO4007">
        <v>2.325738096026E-3</v>
      </c>
      <c r="BP4007">
        <v>0</v>
      </c>
      <c r="BQ4007">
        <v>1.6339557001300001E-4</v>
      </c>
      <c r="BR4007">
        <v>0</v>
      </c>
      <c r="BS4007">
        <v>1139.7939643500001</v>
      </c>
      <c r="BT4007">
        <v>229.49680942000001</v>
      </c>
      <c r="BU4007">
        <v>92</v>
      </c>
      <c r="BV4007">
        <v>104861.04472019999</v>
      </c>
      <c r="BW4007">
        <v>5830.4001023857545</v>
      </c>
      <c r="BX4007">
        <v>0.83473584369700005</v>
      </c>
      <c r="BY4007">
        <v>3.1050407781799998E-2</v>
      </c>
      <c r="BZ4007">
        <v>4.559472748474E-3</v>
      </c>
      <c r="CA4007">
        <v>4.1947149285960807E-3</v>
      </c>
      <c r="CB4007">
        <v>1.3828484533480001E-4</v>
      </c>
      <c r="CC4007">
        <v>0.26501302064868398</v>
      </c>
    </row>
    <row r="4008" spans="1:81" x14ac:dyDescent="0.25">
      <c r="A4008" s="19" t="s">
        <v>400</v>
      </c>
      <c r="B4008" s="20" t="s">
        <v>348</v>
      </c>
      <c r="C4008" s="20" t="s">
        <v>407</v>
      </c>
      <c r="D4008" s="20" t="s">
        <v>435</v>
      </c>
      <c r="E4008" s="20" t="s">
        <v>305</v>
      </c>
      <c r="F4008" s="20" t="s">
        <v>304</v>
      </c>
      <c r="G4008" s="20" t="s">
        <v>300</v>
      </c>
      <c r="H4008" s="20" t="s">
        <v>68</v>
      </c>
      <c r="I4008" s="20">
        <v>351.44991440999996</v>
      </c>
      <c r="J4008" s="20">
        <v>0.19241103623020001</v>
      </c>
      <c r="K4008" s="20">
        <v>1.295676762147E-2</v>
      </c>
      <c r="L4008" s="20">
        <v>1.100253311278E-4</v>
      </c>
      <c r="M4008" s="20">
        <v>1.0122330463757601E-4</v>
      </c>
      <c r="N4008" s="20">
        <v>3.2423765190349998E-5</v>
      </c>
      <c r="O4008" s="27">
        <v>1.9550471718222603E-2</v>
      </c>
      <c r="AT4008">
        <v>0</v>
      </c>
      <c r="AU4008">
        <v>1.295676762147E-2</v>
      </c>
      <c r="AV4008">
        <v>0</v>
      </c>
      <c r="AW4008">
        <v>1.435256331807</v>
      </c>
      <c r="AX4008">
        <v>0</v>
      </c>
      <c r="AY4008">
        <v>3.2423765190349998E-5</v>
      </c>
      <c r="AZ4008">
        <v>0</v>
      </c>
      <c r="BA4008">
        <v>1.100253311278E-4</v>
      </c>
      <c r="BB4008">
        <v>0</v>
      </c>
      <c r="BC4008">
        <v>0</v>
      </c>
      <c r="BD4008">
        <v>0</v>
      </c>
      <c r="BE4008">
        <v>3.5190601567200003E-3</v>
      </c>
      <c r="BF4008">
        <v>0</v>
      </c>
      <c r="BG4008">
        <v>1.43940305863E-4</v>
      </c>
      <c r="BH4008">
        <v>0</v>
      </c>
      <c r="BI4008">
        <v>3.1886967035000002E-5</v>
      </c>
      <c r="BJ4008">
        <v>0</v>
      </c>
      <c r="BK4008">
        <v>6.6262696311800004E-3</v>
      </c>
      <c r="BL4008">
        <v>0</v>
      </c>
      <c r="BM4008">
        <v>1.5942158263700002E-3</v>
      </c>
      <c r="BN4008">
        <v>0</v>
      </c>
      <c r="BO4008">
        <v>4.9319306019700001E-4</v>
      </c>
      <c r="BP4008">
        <v>0</v>
      </c>
      <c r="BQ4008">
        <v>1.1280940906000001E-5</v>
      </c>
      <c r="BR4008">
        <v>0</v>
      </c>
      <c r="BS4008">
        <v>351.44991440999996</v>
      </c>
      <c r="BT4008">
        <v>43.526831054000006</v>
      </c>
      <c r="BU4008">
        <v>92</v>
      </c>
      <c r="BV4008">
        <v>32333.392125719998</v>
      </c>
      <c r="BW4008">
        <v>1455.364977286343</v>
      </c>
      <c r="BX4008">
        <v>0.19241103623020001</v>
      </c>
      <c r="BY4008">
        <v>1.295676762147E-2</v>
      </c>
      <c r="BZ4008">
        <v>1.100253311278E-4</v>
      </c>
      <c r="CA4008">
        <v>1.0122330463757601E-4</v>
      </c>
      <c r="CB4008">
        <v>3.2423765190349998E-5</v>
      </c>
      <c r="CC4008">
        <v>1.9550471718222603E-2</v>
      </c>
    </row>
    <row r="4009" spans="1:81" x14ac:dyDescent="0.25">
      <c r="A4009" s="19" t="s">
        <v>400</v>
      </c>
      <c r="B4009" s="20" t="s">
        <v>348</v>
      </c>
      <c r="C4009" s="20" t="s">
        <v>407</v>
      </c>
      <c r="D4009" s="20" t="s">
        <v>435</v>
      </c>
      <c r="E4009" s="20" t="s">
        <v>306</v>
      </c>
      <c r="F4009" s="20" t="s">
        <v>304</v>
      </c>
      <c r="G4009" s="20" t="s">
        <v>300</v>
      </c>
      <c r="H4009" s="20" t="s">
        <v>230</v>
      </c>
      <c r="I4009" s="20">
        <v>657.96132624000018</v>
      </c>
      <c r="J4009" s="20">
        <v>1.4317087266999999E-2</v>
      </c>
      <c r="K4009" s="20">
        <v>8.0589446218000016E-2</v>
      </c>
      <c r="L4009" s="20">
        <v>1.7462223623000003E-3</v>
      </c>
      <c r="M4009" s="20">
        <v>1.6938356914309998E-3</v>
      </c>
      <c r="N4009" s="20">
        <v>1.13385654733E-3</v>
      </c>
      <c r="O4009" s="27">
        <v>3.32155728506979E-3</v>
      </c>
      <c r="AT4009">
        <v>0</v>
      </c>
      <c r="AU4009">
        <v>8.0589446218000016E-2</v>
      </c>
      <c r="AV4009">
        <v>0</v>
      </c>
      <c r="AW4009">
        <v>7.8395167095999989</v>
      </c>
      <c r="AX4009">
        <v>0</v>
      </c>
      <c r="AY4009">
        <v>1.13385654733E-3</v>
      </c>
      <c r="AZ4009">
        <v>0</v>
      </c>
      <c r="BA4009">
        <v>1.7462223623000003E-3</v>
      </c>
      <c r="BB4009">
        <v>0</v>
      </c>
      <c r="BC4009">
        <v>4.4832620330000001E-5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657.96132624000018</v>
      </c>
      <c r="BT4009">
        <v>342.76864404000003</v>
      </c>
      <c r="BU4009">
        <v>92</v>
      </c>
      <c r="BV4009">
        <v>60532.442014079999</v>
      </c>
      <c r="BW4009">
        <v>12331.206593683341</v>
      </c>
      <c r="BX4009">
        <v>1.4317087266999999E-2</v>
      </c>
      <c r="BY4009">
        <v>8.0589446218000016E-2</v>
      </c>
      <c r="BZ4009">
        <v>1.7462223623000003E-3</v>
      </c>
      <c r="CA4009">
        <v>1.6938356914309998E-3</v>
      </c>
      <c r="CB4009">
        <v>1.13385654733E-3</v>
      </c>
      <c r="CC4009">
        <v>3.32155728506979E-3</v>
      </c>
    </row>
    <row r="4010" spans="1:81" x14ac:dyDescent="0.25">
      <c r="A4010" s="19" t="s">
        <v>400</v>
      </c>
      <c r="B4010" s="20" t="s">
        <v>348</v>
      </c>
      <c r="C4010" s="20" t="s">
        <v>407</v>
      </c>
      <c r="D4010" s="20" t="s">
        <v>435</v>
      </c>
      <c r="E4010" s="20" t="s">
        <v>308</v>
      </c>
      <c r="F4010" s="20" t="s">
        <v>307</v>
      </c>
      <c r="G4010" s="20" t="s">
        <v>300</v>
      </c>
      <c r="H4010" s="20" t="s">
        <v>230</v>
      </c>
      <c r="I4010" s="20">
        <v>4.4426861000000004</v>
      </c>
      <c r="J4010" s="20">
        <v>6.7693065000000002E-5</v>
      </c>
      <c r="K4010" s="20">
        <v>1.1141563000000001E-4</v>
      </c>
      <c r="L4010" s="20">
        <v>1.1829393E-5</v>
      </c>
      <c r="M4010" s="20">
        <v>1.147451121E-5</v>
      </c>
      <c r="N4010" s="20">
        <v>1.8344348999999999E-6</v>
      </c>
      <c r="O4010" s="27">
        <v>2.2253644439909997E-5</v>
      </c>
      <c r="AT4010">
        <v>0</v>
      </c>
      <c r="AU4010">
        <v>1.1141563000000001E-4</v>
      </c>
      <c r="AV4010">
        <v>0</v>
      </c>
      <c r="AW4010">
        <v>1.268449E-2</v>
      </c>
      <c r="AX4010">
        <v>0</v>
      </c>
      <c r="AY4010">
        <v>1.8344348999999999E-6</v>
      </c>
      <c r="AZ4010">
        <v>0</v>
      </c>
      <c r="BA4010">
        <v>1.1829393E-5</v>
      </c>
      <c r="BB4010">
        <v>0</v>
      </c>
      <c r="BC4010">
        <v>3.8336947000000001E-7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4.4426861000000004</v>
      </c>
      <c r="BT4010">
        <v>1.7358317000000001</v>
      </c>
      <c r="BU4010">
        <v>92</v>
      </c>
      <c r="BV4010">
        <v>408.72712120000006</v>
      </c>
      <c r="BW4010">
        <v>19.593199753944276</v>
      </c>
      <c r="BX4010">
        <v>6.7693065000000002E-5</v>
      </c>
      <c r="BY4010">
        <v>1.1141563000000001E-4</v>
      </c>
      <c r="BZ4010">
        <v>1.1829393E-5</v>
      </c>
      <c r="CA4010">
        <v>1.147451121E-5</v>
      </c>
      <c r="CB4010">
        <v>1.8344348999999999E-6</v>
      </c>
      <c r="CC4010">
        <v>2.2253644439909997E-5</v>
      </c>
    </row>
    <row r="4011" spans="1:81" x14ac:dyDescent="0.25">
      <c r="A4011" s="19" t="s">
        <v>400</v>
      </c>
      <c r="B4011" s="20" t="s">
        <v>348</v>
      </c>
      <c r="C4011" s="20" t="s">
        <v>407</v>
      </c>
      <c r="D4011" s="20" t="s">
        <v>435</v>
      </c>
      <c r="E4011" s="20" t="s">
        <v>311</v>
      </c>
      <c r="F4011" s="20" t="s">
        <v>309</v>
      </c>
      <c r="G4011" s="20" t="s">
        <v>310</v>
      </c>
      <c r="H4011" s="20" t="s">
        <v>230</v>
      </c>
      <c r="I4011" s="20">
        <v>0</v>
      </c>
      <c r="J4011" s="20">
        <v>0</v>
      </c>
      <c r="K4011" s="20">
        <v>0</v>
      </c>
      <c r="L4011" s="20">
        <v>0</v>
      </c>
      <c r="M4011" s="20">
        <v>0</v>
      </c>
      <c r="N4011" s="20">
        <v>0</v>
      </c>
      <c r="O4011" s="27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92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</row>
    <row r="4012" spans="1:81" x14ac:dyDescent="0.25">
      <c r="A4012" s="19" t="s">
        <v>400</v>
      </c>
      <c r="B4012" s="20" t="s">
        <v>348</v>
      </c>
      <c r="C4012" s="20" t="s">
        <v>407</v>
      </c>
      <c r="D4012" s="20" t="s">
        <v>435</v>
      </c>
      <c r="E4012" s="20" t="s">
        <v>312</v>
      </c>
      <c r="F4012" s="20" t="s">
        <v>309</v>
      </c>
      <c r="G4012" s="20" t="s">
        <v>310</v>
      </c>
      <c r="H4012" s="20" t="s">
        <v>68</v>
      </c>
      <c r="I4012" s="20">
        <v>0</v>
      </c>
      <c r="J4012" s="20">
        <v>0</v>
      </c>
      <c r="K4012" s="20">
        <v>0</v>
      </c>
      <c r="L4012" s="20">
        <v>0</v>
      </c>
      <c r="M4012" s="20">
        <v>0</v>
      </c>
      <c r="N4012" s="20">
        <v>0</v>
      </c>
      <c r="O4012" s="27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92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</row>
    <row r="4013" spans="1:81" x14ac:dyDescent="0.25">
      <c r="A4013" s="19" t="s">
        <v>400</v>
      </c>
      <c r="B4013" s="20" t="s">
        <v>348</v>
      </c>
      <c r="C4013" s="20" t="s">
        <v>407</v>
      </c>
      <c r="D4013" s="20" t="s">
        <v>435</v>
      </c>
      <c r="E4013" s="20" t="s">
        <v>313</v>
      </c>
      <c r="F4013" s="20" t="s">
        <v>309</v>
      </c>
      <c r="G4013" s="20" t="s">
        <v>310</v>
      </c>
      <c r="H4013" s="20" t="s">
        <v>179</v>
      </c>
      <c r="I4013" s="20">
        <v>0</v>
      </c>
      <c r="J4013" s="20">
        <v>0</v>
      </c>
      <c r="K4013" s="20">
        <v>0</v>
      </c>
      <c r="L4013" s="20">
        <v>0</v>
      </c>
      <c r="M4013" s="20">
        <v>0</v>
      </c>
      <c r="N4013" s="20">
        <v>0</v>
      </c>
      <c r="O4013" s="27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92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0</v>
      </c>
    </row>
    <row r="4014" spans="1:81" x14ac:dyDescent="0.25">
      <c r="A4014" s="19" t="s">
        <v>400</v>
      </c>
      <c r="B4014" s="20" t="s">
        <v>350</v>
      </c>
      <c r="C4014" s="20" t="s">
        <v>408</v>
      </c>
      <c r="D4014" s="20" t="s">
        <v>435</v>
      </c>
      <c r="E4014" s="20" t="s">
        <v>9</v>
      </c>
      <c r="F4014" s="20" t="s">
        <v>6</v>
      </c>
      <c r="G4014" s="20" t="s">
        <v>7</v>
      </c>
      <c r="H4014" s="20" t="s">
        <v>8</v>
      </c>
      <c r="I4014" s="20">
        <v>630.04749000000004</v>
      </c>
      <c r="J4014" s="20">
        <v>0.16203577999999999</v>
      </c>
      <c r="K4014" s="20">
        <v>1.2492909E-3</v>
      </c>
      <c r="L4014" s="20">
        <v>6.9240187000000003E-3</v>
      </c>
      <c r="M4014" s="20">
        <v>6.3700972040000008E-3</v>
      </c>
      <c r="N4014" s="20">
        <v>1.8515164E-5</v>
      </c>
      <c r="O4014" s="27">
        <v>0.18890316604000001</v>
      </c>
      <c r="AT4014">
        <v>0</v>
      </c>
      <c r="AU4014">
        <v>1.2492909E-3</v>
      </c>
      <c r="AV4014">
        <v>0</v>
      </c>
      <c r="AW4014">
        <v>0.83666622999999996</v>
      </c>
      <c r="AX4014">
        <v>0</v>
      </c>
      <c r="AY4014">
        <v>1.8515164E-5</v>
      </c>
      <c r="AZ4014">
        <v>0</v>
      </c>
      <c r="BA4014">
        <v>6.9240187000000003E-3</v>
      </c>
      <c r="BB4014">
        <v>0</v>
      </c>
      <c r="BC4014">
        <v>0</v>
      </c>
      <c r="BD4014">
        <v>0</v>
      </c>
      <c r="BE4014">
        <v>9.7755389000000006E-4</v>
      </c>
      <c r="BF4014">
        <v>0</v>
      </c>
      <c r="BG4014">
        <v>5.7973922E-4</v>
      </c>
      <c r="BH4014">
        <v>0</v>
      </c>
      <c r="BI4014">
        <v>2.2030091000000002E-3</v>
      </c>
      <c r="BJ4014">
        <v>0</v>
      </c>
      <c r="BK4014">
        <v>1.0958103999999999E-3</v>
      </c>
      <c r="BL4014">
        <v>0</v>
      </c>
      <c r="BM4014">
        <v>2.0754416000000001E-3</v>
      </c>
      <c r="BN4014">
        <v>0</v>
      </c>
      <c r="BO4014">
        <v>5.1576346999999999E-4</v>
      </c>
      <c r="BP4014">
        <v>0</v>
      </c>
      <c r="BQ4014">
        <v>8.9204735999999995E-4</v>
      </c>
      <c r="BR4014">
        <v>0</v>
      </c>
      <c r="BS4014">
        <v>630.04749000000004</v>
      </c>
      <c r="BT4014">
        <v>3506.2042999999999</v>
      </c>
      <c r="BU4014">
        <v>92</v>
      </c>
      <c r="BV4014">
        <v>57964.369080000004</v>
      </c>
      <c r="BW4014">
        <v>3506.2042999999999</v>
      </c>
      <c r="BX4014">
        <v>0.16203577999999999</v>
      </c>
      <c r="BY4014">
        <v>1.2492909E-3</v>
      </c>
      <c r="BZ4014">
        <v>6.9240187000000003E-3</v>
      </c>
      <c r="CA4014">
        <v>6.3700972040000008E-3</v>
      </c>
      <c r="CB4014">
        <v>1.8515164E-5</v>
      </c>
      <c r="CC4014">
        <v>0.18890316604000001</v>
      </c>
    </row>
    <row r="4015" spans="1:81" x14ac:dyDescent="0.25">
      <c r="A4015" s="19" t="s">
        <v>400</v>
      </c>
      <c r="B4015" s="20" t="s">
        <v>350</v>
      </c>
      <c r="C4015" s="20" t="s">
        <v>408</v>
      </c>
      <c r="D4015" s="20" t="s">
        <v>435</v>
      </c>
      <c r="E4015" s="20" t="s">
        <v>11</v>
      </c>
      <c r="F4015" s="20" t="s">
        <v>10</v>
      </c>
      <c r="G4015" s="20" t="s">
        <v>7</v>
      </c>
      <c r="H4015" s="20" t="s">
        <v>8</v>
      </c>
      <c r="I4015" s="20">
        <v>0</v>
      </c>
      <c r="J4015" s="20">
        <v>0</v>
      </c>
      <c r="K4015" s="20">
        <v>0</v>
      </c>
      <c r="L4015" s="20">
        <v>0</v>
      </c>
      <c r="M4015" s="20">
        <v>0</v>
      </c>
      <c r="N4015" s="20">
        <v>0</v>
      </c>
      <c r="O4015" s="27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92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</row>
    <row r="4016" spans="1:81" x14ac:dyDescent="0.25">
      <c r="A4016" s="19" t="s">
        <v>400</v>
      </c>
      <c r="B4016" s="20" t="s">
        <v>350</v>
      </c>
      <c r="C4016" s="20" t="s">
        <v>408</v>
      </c>
      <c r="D4016" s="20" t="s">
        <v>435</v>
      </c>
      <c r="E4016" s="20" t="s">
        <v>13</v>
      </c>
      <c r="F4016" s="20" t="s">
        <v>12</v>
      </c>
      <c r="G4016" s="20" t="s">
        <v>7</v>
      </c>
      <c r="H4016" s="20" t="s">
        <v>8</v>
      </c>
      <c r="I4016" s="20">
        <v>894.81322999999998</v>
      </c>
      <c r="J4016" s="20">
        <v>0.23691659000000001</v>
      </c>
      <c r="K4016" s="20">
        <v>1.7711768E-3</v>
      </c>
      <c r="L4016" s="20">
        <v>7.8401128E-3</v>
      </c>
      <c r="M4016" s="20">
        <v>7.212903776E-3</v>
      </c>
      <c r="N4016" s="20">
        <v>1.9462956999999999E-5</v>
      </c>
      <c r="O4016" s="27">
        <v>0.21928409080999997</v>
      </c>
      <c r="AT4016">
        <v>0</v>
      </c>
      <c r="AU4016">
        <v>1.7711768E-3</v>
      </c>
      <c r="AV4016">
        <v>0</v>
      </c>
      <c r="AW4016">
        <v>0.88087212999999998</v>
      </c>
      <c r="AX4016">
        <v>0</v>
      </c>
      <c r="AY4016">
        <v>1.9462956999999999E-5</v>
      </c>
      <c r="AZ4016">
        <v>0</v>
      </c>
      <c r="BA4016">
        <v>7.8401128E-3</v>
      </c>
      <c r="BB4016">
        <v>0</v>
      </c>
      <c r="BC4016">
        <v>0</v>
      </c>
      <c r="BD4016">
        <v>0</v>
      </c>
      <c r="BE4016">
        <v>1.8511368E-3</v>
      </c>
      <c r="BF4016">
        <v>0</v>
      </c>
      <c r="BG4016">
        <v>1.723973E-3</v>
      </c>
      <c r="BH4016">
        <v>0</v>
      </c>
      <c r="BI4016">
        <v>6.5095131000000002E-3</v>
      </c>
      <c r="BJ4016">
        <v>0</v>
      </c>
      <c r="BK4016">
        <v>1.9632849999999999E-3</v>
      </c>
      <c r="BL4016">
        <v>0</v>
      </c>
      <c r="BM4016">
        <v>2.0125334000000001E-3</v>
      </c>
      <c r="BN4016">
        <v>0</v>
      </c>
      <c r="BO4016">
        <v>5.5900752000000002E-4</v>
      </c>
      <c r="BP4016">
        <v>0</v>
      </c>
      <c r="BQ4016">
        <v>7.2513060999999999E-4</v>
      </c>
      <c r="BR4016">
        <v>0</v>
      </c>
      <c r="BS4016">
        <v>894.81322999999998</v>
      </c>
      <c r="BT4016">
        <v>5004.5200000000004</v>
      </c>
      <c r="BU4016">
        <v>92</v>
      </c>
      <c r="BV4016">
        <v>82322.817159999991</v>
      </c>
      <c r="BW4016">
        <v>5004.5200000000004</v>
      </c>
      <c r="BX4016">
        <v>0.23691659000000001</v>
      </c>
      <c r="BY4016">
        <v>1.7711768E-3</v>
      </c>
      <c r="BZ4016">
        <v>7.8401128E-3</v>
      </c>
      <c r="CA4016">
        <v>7.212903776E-3</v>
      </c>
      <c r="CB4016">
        <v>1.9462956999999999E-5</v>
      </c>
      <c r="CC4016">
        <v>0.21928409080999997</v>
      </c>
    </row>
    <row r="4017" spans="1:81" x14ac:dyDescent="0.25">
      <c r="A4017" s="19" t="s">
        <v>400</v>
      </c>
      <c r="B4017" s="20" t="s">
        <v>350</v>
      </c>
      <c r="C4017" s="20" t="s">
        <v>408</v>
      </c>
      <c r="D4017" s="20" t="s">
        <v>435</v>
      </c>
      <c r="E4017" s="20" t="s">
        <v>15</v>
      </c>
      <c r="F4017" s="20" t="s">
        <v>14</v>
      </c>
      <c r="G4017" s="20" t="s">
        <v>7</v>
      </c>
      <c r="H4017" s="20" t="s">
        <v>8</v>
      </c>
      <c r="I4017" s="20">
        <v>247.05406117999999</v>
      </c>
      <c r="J4017" s="20">
        <v>8.4330472849999991E-2</v>
      </c>
      <c r="K4017" s="20">
        <v>1.2026252586300001E-3</v>
      </c>
      <c r="L4017" s="20">
        <v>3.8777323599999998E-5</v>
      </c>
      <c r="M4017" s="20">
        <v>3.5675137712E-5</v>
      </c>
      <c r="N4017" s="20">
        <v>6.8089776817999999E-6</v>
      </c>
      <c r="O4017" s="27">
        <v>4.7965641150629996E-3</v>
      </c>
      <c r="AT4017">
        <v>0</v>
      </c>
      <c r="AU4017">
        <v>1.2026252586300001E-3</v>
      </c>
      <c r="AV4017">
        <v>0</v>
      </c>
      <c r="AW4017">
        <v>0.30144816900999999</v>
      </c>
      <c r="AX4017">
        <v>0</v>
      </c>
      <c r="AY4017">
        <v>6.8089776817999999E-6</v>
      </c>
      <c r="AZ4017">
        <v>0</v>
      </c>
      <c r="BA4017">
        <v>3.8777323599999998E-5</v>
      </c>
      <c r="BB4017">
        <v>0</v>
      </c>
      <c r="BC4017">
        <v>0</v>
      </c>
      <c r="BD4017">
        <v>0</v>
      </c>
      <c r="BE4017">
        <v>6.3493456398000005E-4</v>
      </c>
      <c r="BF4017">
        <v>0</v>
      </c>
      <c r="BG4017">
        <v>1.8467748884700002E-4</v>
      </c>
      <c r="BH4017">
        <v>0</v>
      </c>
      <c r="BI4017">
        <v>5.9928597363399999E-4</v>
      </c>
      <c r="BJ4017">
        <v>0</v>
      </c>
      <c r="BK4017">
        <v>6.5000110999999998E-4</v>
      </c>
      <c r="BL4017">
        <v>0</v>
      </c>
      <c r="BM4017">
        <v>2.0809919999999999E-4</v>
      </c>
      <c r="BN4017">
        <v>0</v>
      </c>
      <c r="BO4017">
        <v>1.0407361839999999E-4</v>
      </c>
      <c r="BP4017">
        <v>0</v>
      </c>
      <c r="BQ4017">
        <v>3.4583331464000003E-5</v>
      </c>
      <c r="BR4017">
        <v>0</v>
      </c>
      <c r="BS4017">
        <v>247.05406117999999</v>
      </c>
      <c r="BT4017">
        <v>55.853370100600003</v>
      </c>
      <c r="BU4017">
        <v>92</v>
      </c>
      <c r="BV4017">
        <v>22728.973628560001</v>
      </c>
      <c r="BW4017">
        <v>261.17933192220778</v>
      </c>
      <c r="BX4017">
        <v>8.4330472849999991E-2</v>
      </c>
      <c r="BY4017">
        <v>1.2026252586300001E-3</v>
      </c>
      <c r="BZ4017">
        <v>3.8777323599999998E-5</v>
      </c>
      <c r="CA4017">
        <v>3.5675137712E-5</v>
      </c>
      <c r="CB4017">
        <v>6.8089776817999999E-6</v>
      </c>
      <c r="CC4017">
        <v>4.7965641150629996E-3</v>
      </c>
    </row>
    <row r="4018" spans="1:81" x14ac:dyDescent="0.25">
      <c r="A4018" s="19" t="s">
        <v>400</v>
      </c>
      <c r="B4018" s="20" t="s">
        <v>350</v>
      </c>
      <c r="C4018" s="20" t="s">
        <v>408</v>
      </c>
      <c r="D4018" s="20" t="s">
        <v>435</v>
      </c>
      <c r="E4018" s="20" t="s">
        <v>18</v>
      </c>
      <c r="F4018" s="20" t="s">
        <v>16</v>
      </c>
      <c r="G4018" s="20" t="s">
        <v>17</v>
      </c>
      <c r="H4018" s="20" t="s">
        <v>8</v>
      </c>
      <c r="I4018" s="20">
        <v>102.50124</v>
      </c>
      <c r="J4018" s="20">
        <v>3.5957894999999997E-2</v>
      </c>
      <c r="K4018" s="20">
        <v>2.0679296999999999E-4</v>
      </c>
      <c r="L4018" s="20">
        <v>1.2859337E-3</v>
      </c>
      <c r="M4018" s="20">
        <v>1.183059004E-3</v>
      </c>
      <c r="N4018" s="20">
        <v>2.1633550000000001E-6</v>
      </c>
      <c r="O4018" s="27">
        <v>8.5550065532000001E-3</v>
      </c>
      <c r="AT4018">
        <v>0</v>
      </c>
      <c r="AU4018">
        <v>2.0679296999999999E-4</v>
      </c>
      <c r="AV4018">
        <v>0</v>
      </c>
      <c r="AW4018">
        <v>9.6493252000000002E-2</v>
      </c>
      <c r="AX4018">
        <v>0</v>
      </c>
      <c r="AY4018">
        <v>2.1633550000000001E-6</v>
      </c>
      <c r="AZ4018">
        <v>0</v>
      </c>
      <c r="BA4018">
        <v>1.2859337E-3</v>
      </c>
      <c r="BB4018">
        <v>0</v>
      </c>
      <c r="BC4018">
        <v>0</v>
      </c>
      <c r="BD4018">
        <v>0</v>
      </c>
      <c r="BE4018">
        <v>4.7710913E-5</v>
      </c>
      <c r="BF4018">
        <v>0</v>
      </c>
      <c r="BG4018">
        <v>1.7657172000000001E-4</v>
      </c>
      <c r="BH4018">
        <v>0</v>
      </c>
      <c r="BI4018">
        <v>3.9013936000000001E-5</v>
      </c>
      <c r="BJ4018">
        <v>0</v>
      </c>
      <c r="BK4018">
        <v>5.1063049000000003E-5</v>
      </c>
      <c r="BL4018">
        <v>0</v>
      </c>
      <c r="BM4018">
        <v>3.0052099E-5</v>
      </c>
      <c r="BN4018">
        <v>0</v>
      </c>
      <c r="BO4018">
        <v>4.1115777999999997E-5</v>
      </c>
      <c r="BP4018">
        <v>0</v>
      </c>
      <c r="BQ4018">
        <v>5.4684488999999998E-5</v>
      </c>
      <c r="BR4018">
        <v>0</v>
      </c>
      <c r="BS4018">
        <v>102.50124</v>
      </c>
      <c r="BT4018">
        <v>61.022174999999997</v>
      </c>
      <c r="BU4018">
        <v>92</v>
      </c>
      <c r="BV4018">
        <v>9430.1140799999994</v>
      </c>
      <c r="BW4018">
        <v>125.85823822583156</v>
      </c>
      <c r="BX4018">
        <v>3.5957894999999997E-2</v>
      </c>
      <c r="BY4018">
        <v>2.0679296999999999E-4</v>
      </c>
      <c r="BZ4018">
        <v>1.2859337E-3</v>
      </c>
      <c r="CA4018">
        <v>1.183059004E-3</v>
      </c>
      <c r="CB4018">
        <v>2.1633550000000001E-6</v>
      </c>
      <c r="CC4018">
        <v>8.5550065532000001E-3</v>
      </c>
    </row>
    <row r="4019" spans="1:81" x14ac:dyDescent="0.25">
      <c r="A4019" s="19" t="s">
        <v>400</v>
      </c>
      <c r="B4019" s="20" t="s">
        <v>350</v>
      </c>
      <c r="C4019" s="20" t="s">
        <v>408</v>
      </c>
      <c r="D4019" s="20" t="s">
        <v>435</v>
      </c>
      <c r="E4019" s="20" t="s">
        <v>20</v>
      </c>
      <c r="F4019" s="20" t="s">
        <v>19</v>
      </c>
      <c r="G4019" s="20" t="s">
        <v>17</v>
      </c>
      <c r="H4019" s="20" t="s">
        <v>8</v>
      </c>
      <c r="I4019" s="20">
        <v>9.6308288999999991</v>
      </c>
      <c r="J4019" s="20">
        <v>1.3480020000000001E-3</v>
      </c>
      <c r="K4019" s="20">
        <v>1.381283E-5</v>
      </c>
      <c r="L4019" s="20">
        <v>4.5420324999999998E-5</v>
      </c>
      <c r="M4019" s="20">
        <v>4.1786699000000002E-5</v>
      </c>
      <c r="N4019" s="20">
        <v>1.4087689E-7</v>
      </c>
      <c r="O4019" s="27">
        <v>3.0881378218000004E-4</v>
      </c>
      <c r="AT4019">
        <v>0</v>
      </c>
      <c r="AU4019">
        <v>1.381283E-5</v>
      </c>
      <c r="AV4019">
        <v>0</v>
      </c>
      <c r="AW4019">
        <v>6.2586567000000003E-3</v>
      </c>
      <c r="AX4019">
        <v>0</v>
      </c>
      <c r="AY4019">
        <v>1.4087689E-7</v>
      </c>
      <c r="AZ4019">
        <v>0</v>
      </c>
      <c r="BA4019">
        <v>4.5420324999999998E-5</v>
      </c>
      <c r="BB4019">
        <v>0</v>
      </c>
      <c r="BC4019">
        <v>0</v>
      </c>
      <c r="BD4019">
        <v>0</v>
      </c>
      <c r="BE4019">
        <v>4.4828298000000002E-6</v>
      </c>
      <c r="BF4019">
        <v>0</v>
      </c>
      <c r="BG4019">
        <v>1.7212492999999999E-5</v>
      </c>
      <c r="BH4019">
        <v>0</v>
      </c>
      <c r="BI4019">
        <v>3.8031414999999998E-6</v>
      </c>
      <c r="BJ4019">
        <v>0</v>
      </c>
      <c r="BK4019">
        <v>2.4508655999999998E-6</v>
      </c>
      <c r="BL4019">
        <v>0</v>
      </c>
      <c r="BM4019">
        <v>2.9383434000000002E-6</v>
      </c>
      <c r="BN4019">
        <v>0</v>
      </c>
      <c r="BO4019">
        <v>2.3973005E-6</v>
      </c>
      <c r="BP4019">
        <v>0</v>
      </c>
      <c r="BQ4019">
        <v>3.1884392000000002E-6</v>
      </c>
      <c r="BR4019">
        <v>0</v>
      </c>
      <c r="BS4019">
        <v>9.6308288999999991</v>
      </c>
      <c r="BT4019">
        <v>5.9485393000000002</v>
      </c>
      <c r="BU4019">
        <v>92</v>
      </c>
      <c r="BV4019">
        <v>886.03625879999993</v>
      </c>
      <c r="BW4019">
        <v>5.3950278162264134</v>
      </c>
      <c r="BX4019">
        <v>1.3480020000000001E-3</v>
      </c>
      <c r="BY4019">
        <v>1.381283E-5</v>
      </c>
      <c r="BZ4019">
        <v>4.5420324999999998E-5</v>
      </c>
      <c r="CA4019">
        <v>4.1786699000000002E-5</v>
      </c>
      <c r="CB4019">
        <v>1.4087689E-7</v>
      </c>
      <c r="CC4019">
        <v>3.0881378218000004E-4</v>
      </c>
    </row>
    <row r="4020" spans="1:81" x14ac:dyDescent="0.25">
      <c r="A4020" s="19" t="s">
        <v>400</v>
      </c>
      <c r="B4020" s="20" t="s">
        <v>350</v>
      </c>
      <c r="C4020" s="20" t="s">
        <v>408</v>
      </c>
      <c r="D4020" s="20" t="s">
        <v>435</v>
      </c>
      <c r="E4020" s="20" t="s">
        <v>22</v>
      </c>
      <c r="F4020" s="20" t="s">
        <v>21</v>
      </c>
      <c r="G4020" s="20" t="s">
        <v>17</v>
      </c>
      <c r="H4020" s="20" t="s">
        <v>8</v>
      </c>
      <c r="I4020" s="20">
        <v>9.2247828999999992</v>
      </c>
      <c r="J4020" s="20">
        <v>1.6264952E-3</v>
      </c>
      <c r="K4020" s="20">
        <v>1.6540947000000001E-5</v>
      </c>
      <c r="L4020" s="20">
        <v>5.4756546999999999E-5</v>
      </c>
      <c r="M4020" s="20">
        <v>5.0376023239999999E-5</v>
      </c>
      <c r="N4020" s="20">
        <v>1.6839491999999999E-7</v>
      </c>
      <c r="O4020" s="27">
        <v>3.6759606877999991E-4</v>
      </c>
      <c r="AT4020">
        <v>0</v>
      </c>
      <c r="AU4020">
        <v>1.6540947000000001E-5</v>
      </c>
      <c r="AV4020">
        <v>0</v>
      </c>
      <c r="AW4020">
        <v>7.4816485999999998E-3</v>
      </c>
      <c r="AX4020">
        <v>0</v>
      </c>
      <c r="AY4020">
        <v>1.6839491999999999E-7</v>
      </c>
      <c r="AZ4020">
        <v>0</v>
      </c>
      <c r="BA4020">
        <v>5.4756546999999999E-5</v>
      </c>
      <c r="BB4020">
        <v>0</v>
      </c>
      <c r="BC4020">
        <v>0</v>
      </c>
      <c r="BD4020">
        <v>0</v>
      </c>
      <c r="BE4020">
        <v>4.7709217999999998E-6</v>
      </c>
      <c r="BF4020">
        <v>0</v>
      </c>
      <c r="BG4020">
        <v>1.7380658E-5</v>
      </c>
      <c r="BH4020">
        <v>0</v>
      </c>
      <c r="BI4020">
        <v>3.8402981999999997E-6</v>
      </c>
      <c r="BJ4020">
        <v>0</v>
      </c>
      <c r="BK4020">
        <v>2.1842458999999998E-6</v>
      </c>
      <c r="BL4020">
        <v>0</v>
      </c>
      <c r="BM4020">
        <v>2.8144601999999999E-6</v>
      </c>
      <c r="BN4020">
        <v>0</v>
      </c>
      <c r="BO4020">
        <v>2.8707822999999999E-6</v>
      </c>
      <c r="BP4020">
        <v>0</v>
      </c>
      <c r="BQ4020">
        <v>3.4363584000000001E-6</v>
      </c>
      <c r="BR4020">
        <v>0</v>
      </c>
      <c r="BS4020">
        <v>9.2247828999999992</v>
      </c>
      <c r="BT4020">
        <v>6.0066562000000001</v>
      </c>
      <c r="BU4020">
        <v>92</v>
      </c>
      <c r="BV4020">
        <v>848.68002679999995</v>
      </c>
      <c r="BW4020">
        <v>6.4605788805299724</v>
      </c>
      <c r="BX4020">
        <v>1.6264952E-3</v>
      </c>
      <c r="BY4020">
        <v>1.6540947000000001E-5</v>
      </c>
      <c r="BZ4020">
        <v>5.4756546999999999E-5</v>
      </c>
      <c r="CA4020">
        <v>5.0376023239999999E-5</v>
      </c>
      <c r="CB4020">
        <v>1.6839491999999999E-7</v>
      </c>
      <c r="CC4020">
        <v>3.6759606877999991E-4</v>
      </c>
    </row>
    <row r="4021" spans="1:81" x14ac:dyDescent="0.25">
      <c r="A4021" s="19" t="s">
        <v>400</v>
      </c>
      <c r="B4021" s="20" t="s">
        <v>350</v>
      </c>
      <c r="C4021" s="20" t="s">
        <v>408</v>
      </c>
      <c r="D4021" s="20" t="s">
        <v>435</v>
      </c>
      <c r="E4021" s="20" t="s">
        <v>24</v>
      </c>
      <c r="F4021" s="20" t="s">
        <v>23</v>
      </c>
      <c r="G4021" s="20" t="s">
        <v>17</v>
      </c>
      <c r="H4021" s="20" t="s">
        <v>8</v>
      </c>
      <c r="I4021" s="20">
        <v>2.4062034E-2</v>
      </c>
      <c r="J4021" s="20">
        <v>1.1778423E-5</v>
      </c>
      <c r="K4021" s="20">
        <v>1.1546285E-7</v>
      </c>
      <c r="L4021" s="20">
        <v>3.9628064999999997E-7</v>
      </c>
      <c r="M4021" s="20">
        <v>3.6457819799999997E-7</v>
      </c>
      <c r="N4021" s="20">
        <v>1.1640149999999999E-9</v>
      </c>
      <c r="O4021" s="27">
        <v>3.0021485427E-6</v>
      </c>
      <c r="AT4021">
        <v>0</v>
      </c>
      <c r="AU4021">
        <v>1.1546285E-7</v>
      </c>
      <c r="AV4021">
        <v>0</v>
      </c>
      <c r="AW4021">
        <v>5.1733627000000003E-5</v>
      </c>
      <c r="AX4021">
        <v>0</v>
      </c>
      <c r="AY4021">
        <v>1.1640149999999999E-9</v>
      </c>
      <c r="AZ4021">
        <v>0</v>
      </c>
      <c r="BA4021">
        <v>3.9628064999999997E-7</v>
      </c>
      <c r="BB4021">
        <v>0</v>
      </c>
      <c r="BC4021">
        <v>0</v>
      </c>
      <c r="BD4021">
        <v>0</v>
      </c>
      <c r="BE4021">
        <v>1.2444529E-8</v>
      </c>
      <c r="BF4021">
        <v>0</v>
      </c>
      <c r="BG4021">
        <v>2.5420682000000001E-8</v>
      </c>
      <c r="BH4021">
        <v>0</v>
      </c>
      <c r="BI4021">
        <v>4.4658798999999999E-7</v>
      </c>
      <c r="BJ4021">
        <v>0</v>
      </c>
      <c r="BK4021">
        <v>4.6857166999999996E-9</v>
      </c>
      <c r="BL4021">
        <v>0</v>
      </c>
      <c r="BM4021">
        <v>7.3412715999999999E-9</v>
      </c>
      <c r="BN4021">
        <v>0</v>
      </c>
      <c r="BO4021">
        <v>2.0039279000000001E-8</v>
      </c>
      <c r="BP4021">
        <v>0</v>
      </c>
      <c r="BQ4021">
        <v>2.3987238999999998E-8</v>
      </c>
      <c r="BR4021">
        <v>0</v>
      </c>
      <c r="BS4021">
        <v>2.4062034E-2</v>
      </c>
      <c r="BT4021">
        <v>2.8470695000000001E-2</v>
      </c>
      <c r="BU4021">
        <v>92</v>
      </c>
      <c r="BV4021">
        <v>2.2137071279999998</v>
      </c>
      <c r="BW4021">
        <v>4.5097582759065877E-2</v>
      </c>
      <c r="BX4021">
        <v>1.1778423E-5</v>
      </c>
      <c r="BY4021">
        <v>1.1546285E-7</v>
      </c>
      <c r="BZ4021">
        <v>3.9628064999999997E-7</v>
      </c>
      <c r="CA4021">
        <v>3.6457819799999997E-7</v>
      </c>
      <c r="CB4021">
        <v>1.1640149999999999E-9</v>
      </c>
      <c r="CC4021">
        <v>3.0021485427E-6</v>
      </c>
    </row>
    <row r="4022" spans="1:81" x14ac:dyDescent="0.25">
      <c r="A4022" s="19" t="s">
        <v>400</v>
      </c>
      <c r="B4022" s="20" t="s">
        <v>350</v>
      </c>
      <c r="C4022" s="20" t="s">
        <v>408</v>
      </c>
      <c r="D4022" s="20" t="s">
        <v>435</v>
      </c>
      <c r="E4022" s="20" t="s">
        <v>26</v>
      </c>
      <c r="F4022" s="20" t="s">
        <v>25</v>
      </c>
      <c r="G4022" s="20" t="s">
        <v>17</v>
      </c>
      <c r="H4022" s="20" t="s">
        <v>8</v>
      </c>
      <c r="I4022" s="20">
        <v>43.868095499999995</v>
      </c>
      <c r="J4022" s="20">
        <v>9.3660259799999993E-2</v>
      </c>
      <c r="K4022" s="20">
        <v>5.4358383599999996E-4</v>
      </c>
      <c r="L4022" s="20">
        <v>3.3526272600000002E-3</v>
      </c>
      <c r="M4022" s="20">
        <v>3.0844170792000006E-3</v>
      </c>
      <c r="N4022" s="20">
        <v>5.5906659600000007E-6</v>
      </c>
      <c r="O4022" s="27">
        <v>2.1736984920400004E-2</v>
      </c>
      <c r="AT4022">
        <v>0</v>
      </c>
      <c r="AU4022">
        <v>5.4358383599999996E-4</v>
      </c>
      <c r="AV4022">
        <v>0</v>
      </c>
      <c r="AW4022">
        <v>0.24937937799999998</v>
      </c>
      <c r="AX4022">
        <v>0</v>
      </c>
      <c r="AY4022">
        <v>5.5906659600000007E-6</v>
      </c>
      <c r="AZ4022">
        <v>0</v>
      </c>
      <c r="BA4022">
        <v>3.3526272600000002E-3</v>
      </c>
      <c r="BB4022">
        <v>0</v>
      </c>
      <c r="BC4022">
        <v>0</v>
      </c>
      <c r="BD4022">
        <v>0</v>
      </c>
      <c r="BE4022">
        <v>4.7175323899999996E-5</v>
      </c>
      <c r="BF4022">
        <v>0</v>
      </c>
      <c r="BG4022">
        <v>2.8810491000000001E-4</v>
      </c>
      <c r="BH4022">
        <v>0</v>
      </c>
      <c r="BI4022">
        <v>6.3657464000000007E-5</v>
      </c>
      <c r="BJ4022">
        <v>0</v>
      </c>
      <c r="BK4022">
        <v>2.09196733E-5</v>
      </c>
      <c r="BL4022">
        <v>0</v>
      </c>
      <c r="BM4022">
        <v>1.2951784999999999E-5</v>
      </c>
      <c r="BN4022">
        <v>0</v>
      </c>
      <c r="BO4022">
        <v>1.0643291E-4</v>
      </c>
      <c r="BP4022">
        <v>0</v>
      </c>
      <c r="BQ4022">
        <v>6.3250946000000007E-5</v>
      </c>
      <c r="BR4022">
        <v>0</v>
      </c>
      <c r="BS4022">
        <v>43.868095499999995</v>
      </c>
      <c r="BT4022">
        <v>99.567403999999996</v>
      </c>
      <c r="BU4022">
        <v>92</v>
      </c>
      <c r="BV4022">
        <v>4035.8647860000001</v>
      </c>
      <c r="BW4022">
        <v>316.63694431786212</v>
      </c>
      <c r="BX4022">
        <v>9.3660259799999993E-2</v>
      </c>
      <c r="BY4022">
        <v>5.4358383599999996E-4</v>
      </c>
      <c r="BZ4022">
        <v>3.3526272600000002E-3</v>
      </c>
      <c r="CA4022">
        <v>3.0844170792000006E-3</v>
      </c>
      <c r="CB4022">
        <v>5.5906659600000007E-6</v>
      </c>
      <c r="CC4022">
        <v>2.1736984920400004E-2</v>
      </c>
    </row>
    <row r="4023" spans="1:81" x14ac:dyDescent="0.25">
      <c r="A4023" s="19" t="s">
        <v>400</v>
      </c>
      <c r="B4023" s="20" t="s">
        <v>350</v>
      </c>
      <c r="C4023" s="20" t="s">
        <v>408</v>
      </c>
      <c r="D4023" s="20" t="s">
        <v>435</v>
      </c>
      <c r="E4023" s="20" t="s">
        <v>28</v>
      </c>
      <c r="F4023" s="20" t="s">
        <v>27</v>
      </c>
      <c r="G4023" s="20" t="s">
        <v>17</v>
      </c>
      <c r="H4023" s="20" t="s">
        <v>8</v>
      </c>
      <c r="I4023" s="20">
        <v>0.92638814000000003</v>
      </c>
      <c r="J4023" s="20">
        <v>3.3195095999999998E-4</v>
      </c>
      <c r="K4023" s="20">
        <v>3.2540859E-6</v>
      </c>
      <c r="L4023" s="20">
        <v>1.1168366999999999E-5</v>
      </c>
      <c r="M4023" s="20">
        <v>1.027489764E-5</v>
      </c>
      <c r="N4023" s="20">
        <v>3.2805403000000001E-8</v>
      </c>
      <c r="O4023" s="27">
        <v>7.4788902414000001E-5</v>
      </c>
      <c r="AT4023">
        <v>0</v>
      </c>
      <c r="AU4023">
        <v>3.2540859E-6</v>
      </c>
      <c r="AV4023">
        <v>0</v>
      </c>
      <c r="AW4023">
        <v>1.4580074E-3</v>
      </c>
      <c r="AX4023">
        <v>0</v>
      </c>
      <c r="AY4023">
        <v>3.2805403000000001E-8</v>
      </c>
      <c r="AZ4023">
        <v>0</v>
      </c>
      <c r="BA4023">
        <v>1.1168366999999999E-5</v>
      </c>
      <c r="BB4023">
        <v>0</v>
      </c>
      <c r="BC4023">
        <v>0</v>
      </c>
      <c r="BD4023">
        <v>0</v>
      </c>
      <c r="BE4023">
        <v>4.3982688999999998E-7</v>
      </c>
      <c r="BF4023">
        <v>0</v>
      </c>
      <c r="BG4023">
        <v>2.4037098999999999E-6</v>
      </c>
      <c r="BH4023">
        <v>0</v>
      </c>
      <c r="BI4023">
        <v>5.3110545999999999E-7</v>
      </c>
      <c r="BJ4023">
        <v>0</v>
      </c>
      <c r="BK4023">
        <v>1.7142229E-7</v>
      </c>
      <c r="BL4023">
        <v>0</v>
      </c>
      <c r="BM4023">
        <v>5.6527779000000002E-7</v>
      </c>
      <c r="BN4023">
        <v>0</v>
      </c>
      <c r="BO4023">
        <v>5.6476636999999996E-7</v>
      </c>
      <c r="BP4023">
        <v>0</v>
      </c>
      <c r="BQ4023">
        <v>7.3641792000000005E-7</v>
      </c>
      <c r="BR4023">
        <v>0</v>
      </c>
      <c r="BS4023">
        <v>0.92638814000000003</v>
      </c>
      <c r="BT4023">
        <v>0.83070843999999999</v>
      </c>
      <c r="BU4023">
        <v>92</v>
      </c>
      <c r="BV4023">
        <v>85.227708880000009</v>
      </c>
      <c r="BW4023">
        <v>1.2709839431055039</v>
      </c>
      <c r="BX4023">
        <v>3.3195095999999998E-4</v>
      </c>
      <c r="BY4023">
        <v>3.2540859E-6</v>
      </c>
      <c r="BZ4023">
        <v>1.1168366999999999E-5</v>
      </c>
      <c r="CA4023">
        <v>1.027489764E-5</v>
      </c>
      <c r="CB4023">
        <v>3.2805403000000001E-8</v>
      </c>
      <c r="CC4023">
        <v>7.4788902414000001E-5</v>
      </c>
    </row>
    <row r="4024" spans="1:81" x14ac:dyDescent="0.25">
      <c r="A4024" s="19" t="s">
        <v>400</v>
      </c>
      <c r="B4024" s="20" t="s">
        <v>350</v>
      </c>
      <c r="C4024" s="20" t="s">
        <v>408</v>
      </c>
      <c r="D4024" s="20" t="s">
        <v>435</v>
      </c>
      <c r="E4024" s="20" t="s">
        <v>31</v>
      </c>
      <c r="F4024" s="20" t="s">
        <v>29</v>
      </c>
      <c r="G4024" s="20" t="s">
        <v>30</v>
      </c>
      <c r="H4024" s="20" t="s">
        <v>8</v>
      </c>
      <c r="I4024" s="20">
        <v>3.2825788999999999</v>
      </c>
      <c r="J4024" s="20">
        <v>1.2705936E-3</v>
      </c>
      <c r="K4024" s="20">
        <v>1.2455514E-5</v>
      </c>
      <c r="L4024" s="20">
        <v>4.2748647999999997E-5</v>
      </c>
      <c r="M4024" s="20">
        <v>3.9328756159999999E-5</v>
      </c>
      <c r="N4024" s="20">
        <v>1.2556775E-7</v>
      </c>
      <c r="O4024" s="27">
        <v>3.0825563558999997E-4</v>
      </c>
      <c r="AT4024">
        <v>0</v>
      </c>
      <c r="AU4024">
        <v>1.2455514E-5</v>
      </c>
      <c r="AV4024">
        <v>0</v>
      </c>
      <c r="AW4024">
        <v>5.580748E-3</v>
      </c>
      <c r="AX4024">
        <v>0</v>
      </c>
      <c r="AY4024">
        <v>1.2556775E-7</v>
      </c>
      <c r="AZ4024">
        <v>0</v>
      </c>
      <c r="BA4024">
        <v>4.2748647999999997E-5</v>
      </c>
      <c r="BB4024">
        <v>0</v>
      </c>
      <c r="BC4024">
        <v>0</v>
      </c>
      <c r="BD4024">
        <v>0</v>
      </c>
      <c r="BE4024">
        <v>1.1047961E-6</v>
      </c>
      <c r="BF4024">
        <v>0</v>
      </c>
      <c r="BG4024">
        <v>1.5538072999999999E-5</v>
      </c>
      <c r="BH4024">
        <v>0</v>
      </c>
      <c r="BI4024">
        <v>3.4331744999999998E-6</v>
      </c>
      <c r="BJ4024">
        <v>0</v>
      </c>
      <c r="BK4024">
        <v>4.9733177000000004E-7</v>
      </c>
      <c r="BL4024">
        <v>0</v>
      </c>
      <c r="BM4024">
        <v>1.0015073000000001E-6</v>
      </c>
      <c r="BN4024">
        <v>0</v>
      </c>
      <c r="BO4024">
        <v>2.3549818999999999E-6</v>
      </c>
      <c r="BP4024">
        <v>0</v>
      </c>
      <c r="BQ4024">
        <v>1.8776961999999999E-5</v>
      </c>
      <c r="BR4024">
        <v>0</v>
      </c>
      <c r="BS4024">
        <v>3.2825788999999999</v>
      </c>
      <c r="BT4024">
        <v>5.3698692000000001</v>
      </c>
      <c r="BU4024">
        <v>92</v>
      </c>
      <c r="BV4024">
        <v>301.9972588</v>
      </c>
      <c r="BW4024">
        <v>4.8648865633929379</v>
      </c>
      <c r="BX4024">
        <v>1.2705936E-3</v>
      </c>
      <c r="BY4024">
        <v>1.2455514E-5</v>
      </c>
      <c r="BZ4024">
        <v>4.2748647999999997E-5</v>
      </c>
      <c r="CA4024">
        <v>3.9328756159999999E-5</v>
      </c>
      <c r="CB4024">
        <v>1.2556775E-7</v>
      </c>
      <c r="CC4024">
        <v>3.0825563558999997E-4</v>
      </c>
    </row>
    <row r="4025" spans="1:81" x14ac:dyDescent="0.25">
      <c r="A4025" s="19" t="s">
        <v>400</v>
      </c>
      <c r="B4025" s="20" t="s">
        <v>350</v>
      </c>
      <c r="C4025" s="20" t="s">
        <v>408</v>
      </c>
      <c r="D4025" s="20" t="s">
        <v>435</v>
      </c>
      <c r="E4025" s="20" t="s">
        <v>33</v>
      </c>
      <c r="F4025" s="20" t="s">
        <v>32</v>
      </c>
      <c r="G4025" s="20" t="s">
        <v>30</v>
      </c>
      <c r="H4025" s="20" t="s">
        <v>8</v>
      </c>
      <c r="I4025" s="20">
        <v>0.15536480999999999</v>
      </c>
      <c r="J4025" s="20">
        <v>1.0123941E-4</v>
      </c>
      <c r="K4025" s="20">
        <v>9.9244095999999995E-7</v>
      </c>
      <c r="L4025" s="20">
        <v>3.4061623000000001E-6</v>
      </c>
      <c r="M4025" s="20">
        <v>3.1336693160000002E-6</v>
      </c>
      <c r="N4025" s="20">
        <v>1.0005092E-8</v>
      </c>
      <c r="O4025" s="27">
        <v>2.3683145727E-5</v>
      </c>
      <c r="AT4025">
        <v>0</v>
      </c>
      <c r="AU4025">
        <v>9.9244095999999995E-7</v>
      </c>
      <c r="AV4025">
        <v>0</v>
      </c>
      <c r="AW4025">
        <v>4.4466747000000001E-4</v>
      </c>
      <c r="AX4025">
        <v>0</v>
      </c>
      <c r="AY4025">
        <v>1.0005092E-8</v>
      </c>
      <c r="AZ4025">
        <v>0</v>
      </c>
      <c r="BA4025">
        <v>3.4061623000000001E-6</v>
      </c>
      <c r="BB4025">
        <v>0</v>
      </c>
      <c r="BC4025">
        <v>0</v>
      </c>
      <c r="BD4025">
        <v>0</v>
      </c>
      <c r="BE4025">
        <v>8.3762543999999994E-8</v>
      </c>
      <c r="BF4025">
        <v>0</v>
      </c>
      <c r="BG4025">
        <v>1.0161891E-6</v>
      </c>
      <c r="BH4025">
        <v>0</v>
      </c>
      <c r="BI4025">
        <v>2.2452939E-7</v>
      </c>
      <c r="BJ4025">
        <v>0</v>
      </c>
      <c r="BK4025">
        <v>3.1021109000000002E-8</v>
      </c>
      <c r="BL4025">
        <v>0</v>
      </c>
      <c r="BM4025">
        <v>4.740145E-8</v>
      </c>
      <c r="BN4025">
        <v>0</v>
      </c>
      <c r="BO4025">
        <v>1.8764221E-7</v>
      </c>
      <c r="BP4025">
        <v>0</v>
      </c>
      <c r="BQ4025">
        <v>9.3398096999999997E-7</v>
      </c>
      <c r="BR4025">
        <v>0</v>
      </c>
      <c r="BS4025">
        <v>0.15536480999999999</v>
      </c>
      <c r="BT4025">
        <v>0.35118914000000001</v>
      </c>
      <c r="BU4025">
        <v>92</v>
      </c>
      <c r="BV4025">
        <v>14.29356252</v>
      </c>
      <c r="BW4025">
        <v>0.38762852055879782</v>
      </c>
      <c r="BX4025">
        <v>1.0123941E-4</v>
      </c>
      <c r="BY4025">
        <v>9.9244095999999995E-7</v>
      </c>
      <c r="BZ4025">
        <v>3.4061623000000001E-6</v>
      </c>
      <c r="CA4025">
        <v>3.1336693160000002E-6</v>
      </c>
      <c r="CB4025">
        <v>1.0005092E-8</v>
      </c>
      <c r="CC4025">
        <v>2.3683145727E-5</v>
      </c>
    </row>
    <row r="4026" spans="1:81" x14ac:dyDescent="0.25">
      <c r="A4026" s="19" t="s">
        <v>400</v>
      </c>
      <c r="B4026" s="20" t="s">
        <v>350</v>
      </c>
      <c r="C4026" s="20" t="s">
        <v>408</v>
      </c>
      <c r="D4026" s="20" t="s">
        <v>435</v>
      </c>
      <c r="E4026" s="20" t="s">
        <v>36</v>
      </c>
      <c r="F4026" s="20" t="s">
        <v>34</v>
      </c>
      <c r="G4026" s="20" t="s">
        <v>35</v>
      </c>
      <c r="H4026" s="20" t="s">
        <v>8</v>
      </c>
      <c r="I4026" s="20">
        <v>955.20890999999995</v>
      </c>
      <c r="J4026" s="20">
        <v>1.2123857770000001E-2</v>
      </c>
      <c r="K4026" s="20">
        <v>1.2755008909999999E-4</v>
      </c>
      <c r="L4026" s="20">
        <v>4.17414655E-4</v>
      </c>
      <c r="M4026" s="20">
        <v>3.8402148259999996E-4</v>
      </c>
      <c r="N4026" s="20">
        <v>1.341530768E-6</v>
      </c>
      <c r="O4026" s="27">
        <v>4.2263580005999996E-3</v>
      </c>
      <c r="AT4026">
        <v>0</v>
      </c>
      <c r="AU4026">
        <v>1.2755008909999999E-4</v>
      </c>
      <c r="AV4026">
        <v>0</v>
      </c>
      <c r="AW4026">
        <v>5.9613284500000002E-2</v>
      </c>
      <c r="AX4026">
        <v>0</v>
      </c>
      <c r="AY4026">
        <v>1.341530768E-6</v>
      </c>
      <c r="AZ4026">
        <v>0</v>
      </c>
      <c r="BA4026">
        <v>4.17414655E-4</v>
      </c>
      <c r="BB4026">
        <v>0</v>
      </c>
      <c r="BC4026">
        <v>0</v>
      </c>
      <c r="BD4026">
        <v>0</v>
      </c>
      <c r="BE4026">
        <v>1.48205996E-4</v>
      </c>
      <c r="BF4026">
        <v>0</v>
      </c>
      <c r="BG4026">
        <v>6.8901928199999998E-5</v>
      </c>
      <c r="BH4026">
        <v>0</v>
      </c>
      <c r="BI4026">
        <v>3.5055368199999999E-5</v>
      </c>
      <c r="BJ4026">
        <v>0</v>
      </c>
      <c r="BK4026">
        <v>4.3889553700000004E-4</v>
      </c>
      <c r="BL4026">
        <v>0</v>
      </c>
      <c r="BM4026">
        <v>3.41370628E-4</v>
      </c>
      <c r="BN4026">
        <v>0</v>
      </c>
      <c r="BO4026">
        <v>2.5039330800000001E-5</v>
      </c>
      <c r="BP4026">
        <v>0</v>
      </c>
      <c r="BQ4026">
        <v>4.3307193699999998E-4</v>
      </c>
      <c r="BR4026">
        <v>0</v>
      </c>
      <c r="BS4026">
        <v>955.20890999999995</v>
      </c>
      <c r="BT4026">
        <v>54.830524200000006</v>
      </c>
      <c r="BU4026">
        <v>92</v>
      </c>
      <c r="BV4026">
        <v>87879.219719999994</v>
      </c>
      <c r="BW4026">
        <v>50.905804116532117</v>
      </c>
      <c r="BX4026">
        <v>1.2123857770000001E-2</v>
      </c>
      <c r="BY4026">
        <v>1.2755008909999999E-4</v>
      </c>
      <c r="BZ4026">
        <v>4.17414655E-4</v>
      </c>
      <c r="CA4026">
        <v>3.8402148259999996E-4</v>
      </c>
      <c r="CB4026">
        <v>1.341530768E-6</v>
      </c>
      <c r="CC4026">
        <v>4.2263580005999996E-3</v>
      </c>
    </row>
    <row r="4027" spans="1:81" x14ac:dyDescent="0.25">
      <c r="A4027" s="19" t="s">
        <v>400</v>
      </c>
      <c r="B4027" s="20" t="s">
        <v>350</v>
      </c>
      <c r="C4027" s="20" t="s">
        <v>408</v>
      </c>
      <c r="D4027" s="20" t="s">
        <v>435</v>
      </c>
      <c r="E4027" s="20" t="s">
        <v>38</v>
      </c>
      <c r="F4027" s="20" t="s">
        <v>34</v>
      </c>
      <c r="G4027" s="20" t="s">
        <v>37</v>
      </c>
      <c r="H4027" s="20" t="s">
        <v>8</v>
      </c>
      <c r="I4027" s="20">
        <v>194.75174600000003</v>
      </c>
      <c r="J4027" s="20">
        <v>9.7556430100000008E-2</v>
      </c>
      <c r="K4027" s="20">
        <v>1.0604358890000001E-3</v>
      </c>
      <c r="L4027" s="20">
        <v>3.40592039E-3</v>
      </c>
      <c r="M4027" s="20">
        <v>3.1334467588000001E-3</v>
      </c>
      <c r="N4027" s="20">
        <v>1.093947854E-5</v>
      </c>
      <c r="O4027" s="27">
        <v>2.4273833807800002E-2</v>
      </c>
      <c r="AT4027">
        <v>0</v>
      </c>
      <c r="AU4027">
        <v>1.0604358890000001E-3</v>
      </c>
      <c r="AV4027">
        <v>0</v>
      </c>
      <c r="AW4027">
        <v>0.485889772</v>
      </c>
      <c r="AX4027">
        <v>0</v>
      </c>
      <c r="AY4027">
        <v>1.093947854E-5</v>
      </c>
      <c r="AZ4027">
        <v>0</v>
      </c>
      <c r="BA4027">
        <v>3.40592039E-3</v>
      </c>
      <c r="BB4027">
        <v>0</v>
      </c>
      <c r="BC4027">
        <v>0</v>
      </c>
      <c r="BD4027">
        <v>0</v>
      </c>
      <c r="BE4027">
        <v>3.0216822399999998E-5</v>
      </c>
      <c r="BF4027">
        <v>0</v>
      </c>
      <c r="BG4027">
        <v>1.40413857E-4</v>
      </c>
      <c r="BH4027">
        <v>0</v>
      </c>
      <c r="BI4027">
        <v>2.8575446900000001E-4</v>
      </c>
      <c r="BJ4027">
        <v>0</v>
      </c>
      <c r="BK4027">
        <v>7.8233992300000003E-5</v>
      </c>
      <c r="BL4027">
        <v>0</v>
      </c>
      <c r="BM4027">
        <v>5.78074613E-5</v>
      </c>
      <c r="BN4027">
        <v>0</v>
      </c>
      <c r="BO4027">
        <v>2.0142618500000001E-4</v>
      </c>
      <c r="BP4027">
        <v>0</v>
      </c>
      <c r="BQ4027">
        <v>3.4838001700000002E-3</v>
      </c>
      <c r="BR4027">
        <v>0</v>
      </c>
      <c r="BS4027">
        <v>194.75174600000003</v>
      </c>
      <c r="BT4027">
        <v>446.95208000000002</v>
      </c>
      <c r="BU4027">
        <v>92</v>
      </c>
      <c r="BV4027">
        <v>17917.160632000003</v>
      </c>
      <c r="BW4027">
        <v>414.95674464266079</v>
      </c>
      <c r="BX4027">
        <v>9.7556430100000008E-2</v>
      </c>
      <c r="BY4027">
        <v>1.0604358890000001E-3</v>
      </c>
      <c r="BZ4027">
        <v>3.40592039E-3</v>
      </c>
      <c r="CA4027">
        <v>3.1334467588000001E-3</v>
      </c>
      <c r="CB4027">
        <v>1.093947854E-5</v>
      </c>
      <c r="CC4027">
        <v>2.4273833807800002E-2</v>
      </c>
    </row>
    <row r="4028" spans="1:81" x14ac:dyDescent="0.25">
      <c r="A4028" s="19" t="s">
        <v>400</v>
      </c>
      <c r="B4028" s="20" t="s">
        <v>350</v>
      </c>
      <c r="C4028" s="20" t="s">
        <v>408</v>
      </c>
      <c r="D4028" s="20" t="s">
        <v>435</v>
      </c>
      <c r="E4028" s="20" t="s">
        <v>40</v>
      </c>
      <c r="F4028" s="20" t="s">
        <v>39</v>
      </c>
      <c r="G4028" s="20" t="s">
        <v>35</v>
      </c>
      <c r="H4028" s="20" t="s">
        <v>8</v>
      </c>
      <c r="I4028" s="20">
        <v>10788.111999999999</v>
      </c>
      <c r="J4028" s="20">
        <v>0.1051869</v>
      </c>
      <c r="K4028" s="20">
        <v>1.1164151E-3</v>
      </c>
      <c r="L4028" s="20">
        <v>3.5589676999999999E-3</v>
      </c>
      <c r="M4028" s="20">
        <v>3.274250284E-3</v>
      </c>
      <c r="N4028" s="20">
        <v>1.1538912E-5</v>
      </c>
      <c r="O4028" s="27">
        <v>4.0283189502000001E-2</v>
      </c>
      <c r="AT4028">
        <v>0</v>
      </c>
      <c r="AU4028">
        <v>1.1164151E-3</v>
      </c>
      <c r="AV4028">
        <v>0</v>
      </c>
      <c r="AW4028">
        <v>0.51251751000000001</v>
      </c>
      <c r="AX4028">
        <v>0</v>
      </c>
      <c r="AY4028">
        <v>1.1538912E-5</v>
      </c>
      <c r="AZ4028">
        <v>0</v>
      </c>
      <c r="BA4028">
        <v>3.5589676999999999E-3</v>
      </c>
      <c r="BB4028">
        <v>0</v>
      </c>
      <c r="BC4028">
        <v>0</v>
      </c>
      <c r="BD4028">
        <v>0</v>
      </c>
      <c r="BE4028">
        <v>4.7090583000000002E-4</v>
      </c>
      <c r="BF4028">
        <v>0</v>
      </c>
      <c r="BG4028">
        <v>2.6465841999999997E-4</v>
      </c>
      <c r="BH4028">
        <v>0</v>
      </c>
      <c r="BI4028">
        <v>1.8950849000000001E-4</v>
      </c>
      <c r="BJ4028">
        <v>0</v>
      </c>
      <c r="BK4028">
        <v>9.1936556000000004E-4</v>
      </c>
      <c r="BL4028">
        <v>0</v>
      </c>
      <c r="BM4028">
        <v>4.0370583999999998E-3</v>
      </c>
      <c r="BN4028">
        <v>0</v>
      </c>
      <c r="BO4028">
        <v>2.1250292999999999E-4</v>
      </c>
      <c r="BP4028">
        <v>0</v>
      </c>
      <c r="BQ4028">
        <v>1.3064147999999999E-2</v>
      </c>
      <c r="BR4028">
        <v>0</v>
      </c>
      <c r="BS4028">
        <v>10788.111999999999</v>
      </c>
      <c r="BT4028">
        <v>296.41251</v>
      </c>
      <c r="BU4028">
        <v>92</v>
      </c>
      <c r="BV4028">
        <v>992506.30399999989</v>
      </c>
      <c r="BW4028">
        <v>437.80125026682072</v>
      </c>
      <c r="BX4028">
        <v>0.1051869</v>
      </c>
      <c r="BY4028">
        <v>1.1164151E-3</v>
      </c>
      <c r="BZ4028">
        <v>3.5589676999999999E-3</v>
      </c>
      <c r="CA4028">
        <v>3.274250284E-3</v>
      </c>
      <c r="CB4028">
        <v>1.1538912E-5</v>
      </c>
      <c r="CC4028">
        <v>4.0283189502000001E-2</v>
      </c>
    </row>
    <row r="4029" spans="1:81" x14ac:dyDescent="0.25">
      <c r="A4029" s="19" t="s">
        <v>400</v>
      </c>
      <c r="B4029" s="20" t="s">
        <v>350</v>
      </c>
      <c r="C4029" s="20" t="s">
        <v>408</v>
      </c>
      <c r="D4029" s="20" t="s">
        <v>435</v>
      </c>
      <c r="E4029" s="20" t="s">
        <v>41</v>
      </c>
      <c r="F4029" s="20" t="s">
        <v>39</v>
      </c>
      <c r="G4029" s="20" t="s">
        <v>37</v>
      </c>
      <c r="H4029" s="20" t="s">
        <v>8</v>
      </c>
      <c r="I4029" s="20">
        <v>1842.11088</v>
      </c>
      <c r="J4029" s="20">
        <v>1.22856283</v>
      </c>
      <c r="K4029" s="20">
        <v>7.3794958999999997E-3</v>
      </c>
      <c r="L4029" s="20">
        <v>4.3843143599999995E-2</v>
      </c>
      <c r="M4029" s="20">
        <v>4.0335692111999999E-2</v>
      </c>
      <c r="N4029" s="20">
        <v>7.5772523999999999E-5</v>
      </c>
      <c r="O4029" s="27">
        <v>0.33923976553099999</v>
      </c>
      <c r="AT4029">
        <v>0</v>
      </c>
      <c r="AU4029">
        <v>7.3794958999999997E-3</v>
      </c>
      <c r="AV4029">
        <v>0</v>
      </c>
      <c r="AW4029">
        <v>3.3789384999999998</v>
      </c>
      <c r="AX4029">
        <v>0</v>
      </c>
      <c r="AY4029">
        <v>7.5772523999999999E-5</v>
      </c>
      <c r="AZ4029">
        <v>0</v>
      </c>
      <c r="BA4029">
        <v>4.3843143599999995E-2</v>
      </c>
      <c r="BB4029">
        <v>0</v>
      </c>
      <c r="BC4029">
        <v>0</v>
      </c>
      <c r="BD4029">
        <v>0</v>
      </c>
      <c r="BE4029">
        <v>1.34001249E-4</v>
      </c>
      <c r="BF4029">
        <v>0</v>
      </c>
      <c r="BG4029">
        <v>2.5279385600000001E-4</v>
      </c>
      <c r="BH4029">
        <v>0</v>
      </c>
      <c r="BI4029">
        <v>1.0860771799999999E-3</v>
      </c>
      <c r="BJ4029">
        <v>0</v>
      </c>
      <c r="BK4029">
        <v>2.0274259999999999E-4</v>
      </c>
      <c r="BL4029">
        <v>0</v>
      </c>
      <c r="BM4029">
        <v>5.4493975999999993E-4</v>
      </c>
      <c r="BN4029">
        <v>0</v>
      </c>
      <c r="BO4029">
        <v>1.5592625400000001E-3</v>
      </c>
      <c r="BP4029">
        <v>0</v>
      </c>
      <c r="BQ4029">
        <v>5.9271756000000002E-2</v>
      </c>
      <c r="BR4029">
        <v>0</v>
      </c>
      <c r="BS4029">
        <v>1842.11088</v>
      </c>
      <c r="BT4029">
        <v>1698.7464600000001</v>
      </c>
      <c r="BU4029">
        <v>92</v>
      </c>
      <c r="BV4029">
        <v>169474.20095999999</v>
      </c>
      <c r="BW4029">
        <v>4181.3213570745847</v>
      </c>
      <c r="BX4029">
        <v>1.22856283</v>
      </c>
      <c r="BY4029">
        <v>7.3794958999999997E-3</v>
      </c>
      <c r="BZ4029">
        <v>4.3843143599999995E-2</v>
      </c>
      <c r="CA4029">
        <v>4.0335692111999999E-2</v>
      </c>
      <c r="CB4029">
        <v>7.5772523999999999E-5</v>
      </c>
      <c r="CC4029">
        <v>0.33923976553099999</v>
      </c>
    </row>
    <row r="4030" spans="1:81" x14ac:dyDescent="0.25">
      <c r="A4030" s="19" t="s">
        <v>400</v>
      </c>
      <c r="B4030" s="20" t="s">
        <v>350</v>
      </c>
      <c r="C4030" s="20" t="s">
        <v>408</v>
      </c>
      <c r="D4030" s="20" t="s">
        <v>435</v>
      </c>
      <c r="E4030" s="20" t="s">
        <v>43</v>
      </c>
      <c r="F4030" s="20" t="s">
        <v>42</v>
      </c>
      <c r="G4030" s="20" t="s">
        <v>35</v>
      </c>
      <c r="H4030" s="20" t="s">
        <v>8</v>
      </c>
      <c r="I4030" s="20">
        <v>28485.131700000002</v>
      </c>
      <c r="J4030" s="20">
        <v>0.21574892500000001</v>
      </c>
      <c r="K4030" s="20">
        <v>2.50095576E-3</v>
      </c>
      <c r="L4030" s="20">
        <v>8.2028476999999999E-3</v>
      </c>
      <c r="M4030" s="20">
        <v>7.5466198840000009E-3</v>
      </c>
      <c r="N4030" s="20">
        <v>2.5598787900000002E-5</v>
      </c>
      <c r="O4030" s="27">
        <v>7.9569143244200016E-2</v>
      </c>
      <c r="AT4030">
        <v>0</v>
      </c>
      <c r="AU4030">
        <v>2.50095576E-3</v>
      </c>
      <c r="AV4030">
        <v>0</v>
      </c>
      <c r="AW4030">
        <v>1.1369643199999999</v>
      </c>
      <c r="AX4030">
        <v>0</v>
      </c>
      <c r="AY4030">
        <v>2.5598787900000002E-5</v>
      </c>
      <c r="AZ4030">
        <v>0</v>
      </c>
      <c r="BA4030">
        <v>8.2028476999999999E-3</v>
      </c>
      <c r="BB4030">
        <v>0</v>
      </c>
      <c r="BC4030">
        <v>0</v>
      </c>
      <c r="BD4030">
        <v>0</v>
      </c>
      <c r="BE4030">
        <v>2.9464179899999997E-3</v>
      </c>
      <c r="BF4030">
        <v>0</v>
      </c>
      <c r="BG4030">
        <v>8.3015504000000001E-4</v>
      </c>
      <c r="BH4030">
        <v>0</v>
      </c>
      <c r="BI4030">
        <v>5.5343671999999997E-4</v>
      </c>
      <c r="BJ4030">
        <v>0</v>
      </c>
      <c r="BK4030">
        <v>6.5616805E-3</v>
      </c>
      <c r="BL4030">
        <v>0</v>
      </c>
      <c r="BM4030">
        <v>9.5640082999999994E-3</v>
      </c>
      <c r="BN4030">
        <v>0</v>
      </c>
      <c r="BO4030">
        <v>4.7090827600000001E-4</v>
      </c>
      <c r="BP4030">
        <v>0</v>
      </c>
      <c r="BQ4030">
        <v>1.2217009400000001E-2</v>
      </c>
      <c r="BR4030">
        <v>0</v>
      </c>
      <c r="BS4030">
        <v>28485.131700000002</v>
      </c>
      <c r="BT4030">
        <v>865.63706999999999</v>
      </c>
      <c r="BU4030">
        <v>92</v>
      </c>
      <c r="BV4030">
        <v>2620632.1164000002</v>
      </c>
      <c r="BW4030">
        <v>971.25344442134315</v>
      </c>
      <c r="BX4030">
        <v>0.21574892500000001</v>
      </c>
      <c r="BY4030">
        <v>2.50095576E-3</v>
      </c>
      <c r="BZ4030">
        <v>8.2028476999999999E-3</v>
      </c>
      <c r="CA4030">
        <v>7.5466198840000009E-3</v>
      </c>
      <c r="CB4030">
        <v>2.5598787900000002E-5</v>
      </c>
      <c r="CC4030">
        <v>7.9569143244200016E-2</v>
      </c>
    </row>
    <row r="4031" spans="1:81" x14ac:dyDescent="0.25">
      <c r="A4031" s="19" t="s">
        <v>400</v>
      </c>
      <c r="B4031" s="20" t="s">
        <v>350</v>
      </c>
      <c r="C4031" s="20" t="s">
        <v>408</v>
      </c>
      <c r="D4031" s="20" t="s">
        <v>435</v>
      </c>
      <c r="E4031" s="20" t="s">
        <v>44</v>
      </c>
      <c r="F4031" s="20" t="s">
        <v>42</v>
      </c>
      <c r="G4031" s="20" t="s">
        <v>37</v>
      </c>
      <c r="H4031" s="20" t="s">
        <v>8</v>
      </c>
      <c r="I4031" s="20">
        <v>4606.5539699999999</v>
      </c>
      <c r="J4031" s="20">
        <v>1.0726017400000001</v>
      </c>
      <c r="K4031" s="20">
        <v>1.0349300200000001E-2</v>
      </c>
      <c r="L4031" s="20">
        <v>3.6565816500000001E-2</v>
      </c>
      <c r="M4031" s="20">
        <v>3.3640551180000006E-2</v>
      </c>
      <c r="N4031" s="20">
        <v>1.0615595899999999E-4</v>
      </c>
      <c r="O4031" s="27">
        <v>0.27747389707499998</v>
      </c>
      <c r="AT4031">
        <v>0</v>
      </c>
      <c r="AU4031">
        <v>1.0349300200000001E-2</v>
      </c>
      <c r="AV4031">
        <v>0</v>
      </c>
      <c r="AW4031">
        <v>4.7174738600000001</v>
      </c>
      <c r="AX4031">
        <v>0</v>
      </c>
      <c r="AY4031">
        <v>1.0615595899999999E-4</v>
      </c>
      <c r="AZ4031">
        <v>0</v>
      </c>
      <c r="BA4031">
        <v>3.6565816500000001E-2</v>
      </c>
      <c r="BB4031">
        <v>0</v>
      </c>
      <c r="BC4031">
        <v>0</v>
      </c>
      <c r="BD4031">
        <v>0</v>
      </c>
      <c r="BE4031">
        <v>4.7648836100000003E-4</v>
      </c>
      <c r="BF4031">
        <v>0</v>
      </c>
      <c r="BG4031">
        <v>4.9046321600000001E-4</v>
      </c>
      <c r="BH4031">
        <v>0</v>
      </c>
      <c r="BI4031">
        <v>1.96185289E-3</v>
      </c>
      <c r="BJ4031">
        <v>0</v>
      </c>
      <c r="BK4031">
        <v>6.5672648499999996E-4</v>
      </c>
      <c r="BL4031">
        <v>0</v>
      </c>
      <c r="BM4031">
        <v>1.4018112309999999E-3</v>
      </c>
      <c r="BN4031">
        <v>0</v>
      </c>
      <c r="BO4031">
        <v>1.9843930000000001E-3</v>
      </c>
      <c r="BP4031">
        <v>0</v>
      </c>
      <c r="BQ4031">
        <v>5.1482103800000005E-2</v>
      </c>
      <c r="BR4031">
        <v>0</v>
      </c>
      <c r="BS4031">
        <v>4606.5539699999999</v>
      </c>
      <c r="BT4031">
        <v>3068.558</v>
      </c>
      <c r="BU4031">
        <v>92</v>
      </c>
      <c r="BV4031">
        <v>423802.96523999999</v>
      </c>
      <c r="BW4031">
        <v>4261.1302136768154</v>
      </c>
      <c r="BX4031">
        <v>1.0726017400000001</v>
      </c>
      <c r="BY4031">
        <v>1.0349300200000001E-2</v>
      </c>
      <c r="BZ4031">
        <v>3.6565816500000001E-2</v>
      </c>
      <c r="CA4031">
        <v>3.3640551180000006E-2</v>
      </c>
      <c r="CB4031">
        <v>1.0615595899999999E-4</v>
      </c>
      <c r="CC4031">
        <v>0.27747389707499998</v>
      </c>
    </row>
    <row r="4032" spans="1:81" x14ac:dyDescent="0.25">
      <c r="A4032" s="19" t="s">
        <v>400</v>
      </c>
      <c r="B4032" s="20" t="s">
        <v>350</v>
      </c>
      <c r="C4032" s="20" t="s">
        <v>408</v>
      </c>
      <c r="D4032" s="20" t="s">
        <v>435</v>
      </c>
      <c r="E4032" s="20" t="s">
        <v>46</v>
      </c>
      <c r="F4032" s="20" t="s">
        <v>45</v>
      </c>
      <c r="G4032" s="20" t="s">
        <v>35</v>
      </c>
      <c r="H4032" s="20" t="s">
        <v>8</v>
      </c>
      <c r="I4032" s="20">
        <v>14452.0121</v>
      </c>
      <c r="J4032" s="20">
        <v>0.14708091770000001</v>
      </c>
      <c r="K4032" s="20">
        <v>1.598944844E-3</v>
      </c>
      <c r="L4032" s="20">
        <v>5.1366297999999996E-3</v>
      </c>
      <c r="M4032" s="20">
        <v>4.7256994159999999E-3</v>
      </c>
      <c r="N4032" s="20">
        <v>1.6477225309999998E-5</v>
      </c>
      <c r="O4032" s="27">
        <v>5.2807491327799994E-2</v>
      </c>
      <c r="AT4032">
        <v>0</v>
      </c>
      <c r="AU4032">
        <v>1.598944844E-3</v>
      </c>
      <c r="AV4032">
        <v>0</v>
      </c>
      <c r="AW4032">
        <v>0.73184748200000005</v>
      </c>
      <c r="AX4032">
        <v>0</v>
      </c>
      <c r="AY4032">
        <v>1.6477225309999998E-5</v>
      </c>
      <c r="AZ4032">
        <v>0</v>
      </c>
      <c r="BA4032">
        <v>5.1366297999999996E-3</v>
      </c>
      <c r="BB4032">
        <v>0</v>
      </c>
      <c r="BC4032">
        <v>0</v>
      </c>
      <c r="BD4032">
        <v>0</v>
      </c>
      <c r="BE4032">
        <v>5.2320576300000001E-3</v>
      </c>
      <c r="BF4032">
        <v>0</v>
      </c>
      <c r="BG4032">
        <v>2.4205837999999999E-4</v>
      </c>
      <c r="BH4032">
        <v>0</v>
      </c>
      <c r="BI4032">
        <v>3.1198631399999998E-4</v>
      </c>
      <c r="BJ4032">
        <v>0</v>
      </c>
      <c r="BK4032">
        <v>9.1835916399999988E-3</v>
      </c>
      <c r="BL4032">
        <v>0</v>
      </c>
      <c r="BM4032">
        <v>5.2459471099999995E-3</v>
      </c>
      <c r="BN4032">
        <v>0</v>
      </c>
      <c r="BO4032">
        <v>3.0329830900000003E-4</v>
      </c>
      <c r="BP4032">
        <v>0</v>
      </c>
      <c r="BQ4032">
        <v>2.2481767800000001E-3</v>
      </c>
      <c r="BR4032">
        <v>0</v>
      </c>
      <c r="BS4032">
        <v>14452.0121</v>
      </c>
      <c r="BT4032">
        <v>487.98159799999996</v>
      </c>
      <c r="BU4032">
        <v>92</v>
      </c>
      <c r="BV4032">
        <v>1329585.1132</v>
      </c>
      <c r="BW4032">
        <v>625.17194573001768</v>
      </c>
      <c r="BX4032">
        <v>0.14708091770000001</v>
      </c>
      <c r="BY4032">
        <v>1.598944844E-3</v>
      </c>
      <c r="BZ4032">
        <v>5.1366297999999996E-3</v>
      </c>
      <c r="CA4032">
        <v>4.7256994159999999E-3</v>
      </c>
      <c r="CB4032">
        <v>1.6477225309999998E-5</v>
      </c>
      <c r="CC4032">
        <v>5.2807491327799994E-2</v>
      </c>
    </row>
    <row r="4033" spans="1:81" x14ac:dyDescent="0.25">
      <c r="A4033" s="19" t="s">
        <v>400</v>
      </c>
      <c r="B4033" s="20" t="s">
        <v>350</v>
      </c>
      <c r="C4033" s="20" t="s">
        <v>408</v>
      </c>
      <c r="D4033" s="20" t="s">
        <v>435</v>
      </c>
      <c r="E4033" s="20" t="s">
        <v>47</v>
      </c>
      <c r="F4033" s="20" t="s">
        <v>45</v>
      </c>
      <c r="G4033" s="20" t="s">
        <v>37</v>
      </c>
      <c r="H4033" s="20" t="s">
        <v>8</v>
      </c>
      <c r="I4033" s="20">
        <v>1791.4381700000001</v>
      </c>
      <c r="J4033" s="20">
        <v>1.1952462800000001</v>
      </c>
      <c r="K4033" s="20">
        <v>9.5946008999999999E-3</v>
      </c>
      <c r="L4033" s="20">
        <v>4.1576423000000001E-2</v>
      </c>
      <c r="M4033" s="20">
        <v>3.8250309160000003E-2</v>
      </c>
      <c r="N4033" s="20">
        <v>9.9013287000000001E-5</v>
      </c>
      <c r="O4033" s="27">
        <v>0.27445444308700007</v>
      </c>
      <c r="AT4033">
        <v>0</v>
      </c>
      <c r="AU4033">
        <v>9.5946008999999999E-3</v>
      </c>
      <c r="AV4033">
        <v>0</v>
      </c>
      <c r="AW4033">
        <v>4.4049775000000002</v>
      </c>
      <c r="AX4033">
        <v>0</v>
      </c>
      <c r="AY4033">
        <v>9.9013287000000001E-5</v>
      </c>
      <c r="AZ4033">
        <v>0</v>
      </c>
      <c r="BA4033">
        <v>4.1576423000000001E-2</v>
      </c>
      <c r="BB4033">
        <v>0</v>
      </c>
      <c r="BC4033">
        <v>0</v>
      </c>
      <c r="BD4033">
        <v>0</v>
      </c>
      <c r="BE4033">
        <v>6.4855371000000005E-4</v>
      </c>
      <c r="BF4033">
        <v>0</v>
      </c>
      <c r="BG4033">
        <v>2.0307382699999999E-4</v>
      </c>
      <c r="BH4033">
        <v>0</v>
      </c>
      <c r="BI4033">
        <v>1.57043751E-3</v>
      </c>
      <c r="BJ4033">
        <v>0</v>
      </c>
      <c r="BK4033">
        <v>6.6831593999999999E-4</v>
      </c>
      <c r="BL4033">
        <v>0</v>
      </c>
      <c r="BM4033">
        <v>5.4077252999999996E-4</v>
      </c>
      <c r="BN4033">
        <v>0</v>
      </c>
      <c r="BO4033">
        <v>1.9110120100000001E-3</v>
      </c>
      <c r="BP4033">
        <v>0</v>
      </c>
      <c r="BQ4033">
        <v>1.4165242599999999E-2</v>
      </c>
      <c r="BR4033">
        <v>0</v>
      </c>
      <c r="BS4033">
        <v>1791.4381700000001</v>
      </c>
      <c r="BT4033">
        <v>2456.3405199999997</v>
      </c>
      <c r="BU4033">
        <v>92</v>
      </c>
      <c r="BV4033">
        <v>164812.31164</v>
      </c>
      <c r="BW4033">
        <v>4515.3313816875216</v>
      </c>
      <c r="BX4033">
        <v>1.1952462800000001</v>
      </c>
      <c r="BY4033">
        <v>9.5946008999999999E-3</v>
      </c>
      <c r="BZ4033">
        <v>4.1576423000000001E-2</v>
      </c>
      <c r="CA4033">
        <v>3.8250309160000003E-2</v>
      </c>
      <c r="CB4033">
        <v>9.9013287000000001E-5</v>
      </c>
      <c r="CC4033">
        <v>0.27445444308700007</v>
      </c>
    </row>
    <row r="4034" spans="1:81" x14ac:dyDescent="0.25">
      <c r="A4034" s="19" t="s">
        <v>400</v>
      </c>
      <c r="B4034" s="20" t="s">
        <v>350</v>
      </c>
      <c r="C4034" s="20" t="s">
        <v>408</v>
      </c>
      <c r="D4034" s="20" t="s">
        <v>435</v>
      </c>
      <c r="E4034" s="20" t="s">
        <v>49</v>
      </c>
      <c r="F4034" s="20" t="s">
        <v>48</v>
      </c>
      <c r="G4034" s="20" t="s">
        <v>35</v>
      </c>
      <c r="H4034" s="20" t="s">
        <v>8</v>
      </c>
      <c r="I4034" s="20">
        <v>9269.0182999999997</v>
      </c>
      <c r="J4034" s="20">
        <v>0</v>
      </c>
      <c r="K4034" s="20">
        <v>0</v>
      </c>
      <c r="L4034" s="20">
        <v>0</v>
      </c>
      <c r="M4034" s="20">
        <v>0</v>
      </c>
      <c r="N4034" s="20">
        <v>0</v>
      </c>
      <c r="O4034" s="27">
        <v>9.9110017199999997E-3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2.0996844200000002E-3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5.2302581999999999E-3</v>
      </c>
      <c r="BL4034">
        <v>0</v>
      </c>
      <c r="BM4034">
        <v>2.5810591000000002E-3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9269.0182999999997</v>
      </c>
      <c r="BT4034">
        <v>0</v>
      </c>
      <c r="BU4034">
        <v>92</v>
      </c>
      <c r="BV4034">
        <v>852749.68359999999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9.9110017199999997E-3</v>
      </c>
    </row>
    <row r="4035" spans="1:81" x14ac:dyDescent="0.25">
      <c r="A4035" s="19" t="s">
        <v>400</v>
      </c>
      <c r="B4035" s="20" t="s">
        <v>350</v>
      </c>
      <c r="C4035" s="20" t="s">
        <v>408</v>
      </c>
      <c r="D4035" s="20" t="s">
        <v>435</v>
      </c>
      <c r="E4035" s="20" t="s">
        <v>50</v>
      </c>
      <c r="F4035" s="20" t="s">
        <v>48</v>
      </c>
      <c r="G4035" s="20" t="s">
        <v>37</v>
      </c>
      <c r="H4035" s="20" t="s">
        <v>8</v>
      </c>
      <c r="I4035" s="20">
        <v>1422.4402500000001</v>
      </c>
      <c r="J4035" s="20">
        <v>0</v>
      </c>
      <c r="K4035" s="20">
        <v>0</v>
      </c>
      <c r="L4035" s="20">
        <v>0</v>
      </c>
      <c r="M4035" s="20">
        <v>0</v>
      </c>
      <c r="N4035" s="20">
        <v>0</v>
      </c>
      <c r="O4035" s="27">
        <v>1.58633101E-3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3.222214E-4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8.0264493000000001E-4</v>
      </c>
      <c r="BL4035">
        <v>0</v>
      </c>
      <c r="BM4035">
        <v>4.6146468000000002E-4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1422.4402500000001</v>
      </c>
      <c r="BT4035">
        <v>0</v>
      </c>
      <c r="BU4035">
        <v>92</v>
      </c>
      <c r="BV4035">
        <v>130864.503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1.58633101E-3</v>
      </c>
    </row>
    <row r="4036" spans="1:81" x14ac:dyDescent="0.25">
      <c r="A4036" s="19" t="s">
        <v>400</v>
      </c>
      <c r="B4036" s="20" t="s">
        <v>350</v>
      </c>
      <c r="C4036" s="20" t="s">
        <v>408</v>
      </c>
      <c r="D4036" s="20" t="s">
        <v>435</v>
      </c>
      <c r="E4036" s="20" t="s">
        <v>52</v>
      </c>
      <c r="F4036" s="20" t="s">
        <v>51</v>
      </c>
      <c r="G4036" s="20" t="s">
        <v>37</v>
      </c>
      <c r="H4036" s="20" t="s">
        <v>8</v>
      </c>
      <c r="I4036" s="20">
        <v>0.28872927999999998</v>
      </c>
      <c r="J4036" s="20">
        <v>4.2248040000000001E-4</v>
      </c>
      <c r="K4036" s="20">
        <v>4.4123944000000003E-6</v>
      </c>
      <c r="L4036" s="20">
        <v>1.4272172E-5</v>
      </c>
      <c r="M4036" s="20">
        <v>1.3130398240000001E-5</v>
      </c>
      <c r="N4036" s="20">
        <v>4.5201651999999998E-8</v>
      </c>
      <c r="O4036" s="27">
        <v>8.8761809091999995E-5</v>
      </c>
      <c r="AT4036">
        <v>0</v>
      </c>
      <c r="AU4036">
        <v>4.4123944000000003E-6</v>
      </c>
      <c r="AV4036">
        <v>0</v>
      </c>
      <c r="AW4036">
        <v>2.0078453E-3</v>
      </c>
      <c r="AX4036">
        <v>0</v>
      </c>
      <c r="AY4036">
        <v>4.5201651999999998E-8</v>
      </c>
      <c r="AZ4036">
        <v>0</v>
      </c>
      <c r="BA4036">
        <v>1.4272172E-5</v>
      </c>
      <c r="BB4036">
        <v>0</v>
      </c>
      <c r="BC4036">
        <v>0</v>
      </c>
      <c r="BD4036">
        <v>0</v>
      </c>
      <c r="BE4036">
        <v>3.7331631000000002E-7</v>
      </c>
      <c r="BF4036">
        <v>0</v>
      </c>
      <c r="BG4036">
        <v>6.1157198E-7</v>
      </c>
      <c r="BH4036">
        <v>0</v>
      </c>
      <c r="BI4036">
        <v>6.1213176999999998E-7</v>
      </c>
      <c r="BJ4036">
        <v>0</v>
      </c>
      <c r="BK4036">
        <v>2.3448390999999999E-7</v>
      </c>
      <c r="BL4036">
        <v>0</v>
      </c>
      <c r="BM4036">
        <v>8.8090643999999997E-8</v>
      </c>
      <c r="BN4036">
        <v>0</v>
      </c>
      <c r="BO4036">
        <v>8.3425754999999996E-7</v>
      </c>
      <c r="BP4036">
        <v>0</v>
      </c>
      <c r="BQ4036">
        <v>1.7314850000000001E-6</v>
      </c>
      <c r="BR4036">
        <v>0</v>
      </c>
      <c r="BS4036">
        <v>0.28872927999999998</v>
      </c>
      <c r="BT4036">
        <v>0.95744269999999998</v>
      </c>
      <c r="BU4036">
        <v>92</v>
      </c>
      <c r="BV4036">
        <v>26.563093759999997</v>
      </c>
      <c r="BW4036">
        <v>1.7233969174465618</v>
      </c>
      <c r="BX4036">
        <v>4.2248040000000001E-4</v>
      </c>
      <c r="BY4036">
        <v>4.4123944000000003E-6</v>
      </c>
      <c r="BZ4036">
        <v>1.4272172E-5</v>
      </c>
      <c r="CA4036">
        <v>1.3130398240000001E-5</v>
      </c>
      <c r="CB4036">
        <v>4.5201651999999998E-8</v>
      </c>
      <c r="CC4036">
        <v>8.8761809091999995E-5</v>
      </c>
    </row>
    <row r="4037" spans="1:81" x14ac:dyDescent="0.25">
      <c r="A4037" s="19" t="s">
        <v>400</v>
      </c>
      <c r="B4037" s="20" t="s">
        <v>350</v>
      </c>
      <c r="C4037" s="20" t="s">
        <v>408</v>
      </c>
      <c r="D4037" s="20" t="s">
        <v>435</v>
      </c>
      <c r="E4037" s="20" t="s">
        <v>55</v>
      </c>
      <c r="F4037" s="20" t="s">
        <v>53</v>
      </c>
      <c r="G4037" s="20" t="s">
        <v>54</v>
      </c>
      <c r="H4037" s="20" t="s">
        <v>8</v>
      </c>
      <c r="I4037" s="20">
        <v>1.8392314200000003E-2</v>
      </c>
      <c r="J4037" s="20">
        <v>1.7687360300000002E-6</v>
      </c>
      <c r="K4037" s="20">
        <v>2.1289511299999999E-8</v>
      </c>
      <c r="L4037" s="20">
        <v>7.1171747999999996E-8</v>
      </c>
      <c r="M4037" s="20">
        <v>6.5478008159999999E-8</v>
      </c>
      <c r="N4037" s="20">
        <v>2.15633682E-10</v>
      </c>
      <c r="O4037" s="27">
        <v>4.3775056572399998E-7</v>
      </c>
      <c r="AT4037">
        <v>0</v>
      </c>
      <c r="AU4037">
        <v>2.1289511299999999E-8</v>
      </c>
      <c r="AV4037">
        <v>0</v>
      </c>
      <c r="AW4037">
        <v>9.5770768000000007E-6</v>
      </c>
      <c r="AX4037">
        <v>0</v>
      </c>
      <c r="AY4037">
        <v>2.15633682E-10</v>
      </c>
      <c r="AZ4037">
        <v>0</v>
      </c>
      <c r="BA4037">
        <v>7.1171747999999996E-8</v>
      </c>
      <c r="BB4037">
        <v>0</v>
      </c>
      <c r="BC4037">
        <v>0</v>
      </c>
      <c r="BD4037">
        <v>0</v>
      </c>
      <c r="BE4037">
        <v>1.42683505E-8</v>
      </c>
      <c r="BF4037">
        <v>0</v>
      </c>
      <c r="BG4037">
        <v>6.1610976000000002E-9</v>
      </c>
      <c r="BH4037">
        <v>0</v>
      </c>
      <c r="BI4037">
        <v>4.7645819999999999E-9</v>
      </c>
      <c r="BJ4037">
        <v>0</v>
      </c>
      <c r="BK4037">
        <v>1.2478322299999999E-8</v>
      </c>
      <c r="BL4037">
        <v>0</v>
      </c>
      <c r="BM4037">
        <v>4.9756092000000005E-9</v>
      </c>
      <c r="BN4037">
        <v>0</v>
      </c>
      <c r="BO4037">
        <v>3.6384802699999998E-9</v>
      </c>
      <c r="BP4037">
        <v>0</v>
      </c>
      <c r="BQ4037">
        <v>2.9035340299999998E-9</v>
      </c>
      <c r="BR4037">
        <v>0</v>
      </c>
      <c r="BS4037">
        <v>1.8392314200000003E-2</v>
      </c>
      <c r="BT4037">
        <v>7.4523404000000001E-3</v>
      </c>
      <c r="BU4037">
        <v>92</v>
      </c>
      <c r="BV4037">
        <v>1.6920929064000001</v>
      </c>
      <c r="BW4037">
        <v>8.2016024049396414E-3</v>
      </c>
      <c r="BX4037">
        <v>1.7687360300000002E-6</v>
      </c>
      <c r="BY4037">
        <v>2.1289511299999999E-8</v>
      </c>
      <c r="BZ4037">
        <v>7.1171747999999996E-8</v>
      </c>
      <c r="CA4037">
        <v>6.5478008159999999E-8</v>
      </c>
      <c r="CB4037">
        <v>2.15633682E-10</v>
      </c>
      <c r="CC4037">
        <v>4.3775056572399998E-7</v>
      </c>
    </row>
    <row r="4038" spans="1:81" x14ac:dyDescent="0.25">
      <c r="A4038" s="19" t="s">
        <v>400</v>
      </c>
      <c r="B4038" s="20" t="s">
        <v>350</v>
      </c>
      <c r="C4038" s="20" t="s">
        <v>408</v>
      </c>
      <c r="D4038" s="20" t="s">
        <v>435</v>
      </c>
      <c r="E4038" s="20" t="s">
        <v>58</v>
      </c>
      <c r="F4038" s="20" t="s">
        <v>56</v>
      </c>
      <c r="G4038" s="20" t="s">
        <v>57</v>
      </c>
      <c r="H4038" s="20" t="s">
        <v>8</v>
      </c>
      <c r="I4038" s="20">
        <v>366.56026100000003</v>
      </c>
      <c r="J4038" s="20">
        <v>3.6448399579999999E-2</v>
      </c>
      <c r="K4038" s="20">
        <v>3.7952338299999998E-4</v>
      </c>
      <c r="L4038" s="20">
        <v>1.244390905E-3</v>
      </c>
      <c r="M4038" s="20">
        <v>1.1448396326000001E-3</v>
      </c>
      <c r="N4038" s="20">
        <v>3.8732337929999997E-6</v>
      </c>
      <c r="O4038" s="27">
        <v>1.050116450808E-2</v>
      </c>
      <c r="AT4038">
        <v>0</v>
      </c>
      <c r="AU4038">
        <v>3.7952338299999998E-4</v>
      </c>
      <c r="AV4038">
        <v>0</v>
      </c>
      <c r="AW4038">
        <v>0.17206378549999998</v>
      </c>
      <c r="AX4038">
        <v>0</v>
      </c>
      <c r="AY4038">
        <v>3.8732337929999997E-6</v>
      </c>
      <c r="AZ4038">
        <v>0</v>
      </c>
      <c r="BA4038">
        <v>1.244390905E-3</v>
      </c>
      <c r="BB4038">
        <v>0</v>
      </c>
      <c r="BC4038">
        <v>0</v>
      </c>
      <c r="BD4038">
        <v>0</v>
      </c>
      <c r="BE4038">
        <v>1.5166363909999999E-4</v>
      </c>
      <c r="BF4038">
        <v>0</v>
      </c>
      <c r="BG4038">
        <v>1.193249439E-4</v>
      </c>
      <c r="BH4038">
        <v>0</v>
      </c>
      <c r="BI4038">
        <v>2.0962887029999998E-3</v>
      </c>
      <c r="BJ4038">
        <v>0</v>
      </c>
      <c r="BK4038">
        <v>1.031285331E-4</v>
      </c>
      <c r="BL4038">
        <v>0</v>
      </c>
      <c r="BM4038">
        <v>1.108890864E-4</v>
      </c>
      <c r="BN4038">
        <v>0</v>
      </c>
      <c r="BO4038">
        <v>7.1678604700000007E-5</v>
      </c>
      <c r="BP4038">
        <v>0</v>
      </c>
      <c r="BQ4038">
        <v>4.648985189E-4</v>
      </c>
      <c r="BR4038">
        <v>0</v>
      </c>
      <c r="BS4038">
        <v>366.56026100000003</v>
      </c>
      <c r="BT4038">
        <v>133.64174369999998</v>
      </c>
      <c r="BU4038">
        <v>92</v>
      </c>
      <c r="BV4038">
        <v>33723.544012000006</v>
      </c>
      <c r="BW4038">
        <v>148.08964635898917</v>
      </c>
      <c r="BX4038">
        <v>3.6448399579999999E-2</v>
      </c>
      <c r="BY4038">
        <v>3.7952338299999998E-4</v>
      </c>
      <c r="BZ4038">
        <v>1.244390905E-3</v>
      </c>
      <c r="CA4038">
        <v>1.1448396326000001E-3</v>
      </c>
      <c r="CB4038">
        <v>3.8732337929999997E-6</v>
      </c>
      <c r="CC4038">
        <v>1.050116450808E-2</v>
      </c>
    </row>
    <row r="4039" spans="1:81" x14ac:dyDescent="0.25">
      <c r="A4039" s="19" t="s">
        <v>400</v>
      </c>
      <c r="B4039" s="20" t="s">
        <v>350</v>
      </c>
      <c r="C4039" s="20" t="s">
        <v>408</v>
      </c>
      <c r="D4039" s="20" t="s">
        <v>435</v>
      </c>
      <c r="E4039" s="20" t="s">
        <v>60</v>
      </c>
      <c r="F4039" s="20" t="s">
        <v>59</v>
      </c>
      <c r="G4039" s="20" t="s">
        <v>57</v>
      </c>
      <c r="H4039" s="20" t="s">
        <v>8</v>
      </c>
      <c r="I4039" s="20">
        <v>1252.91288704</v>
      </c>
      <c r="J4039" s="20">
        <v>0.23833251120000001</v>
      </c>
      <c r="K4039" s="20">
        <v>2.5891176965000002E-3</v>
      </c>
      <c r="L4039" s="20">
        <v>9.2040121199999988E-3</v>
      </c>
      <c r="M4039" s="20">
        <v>8.4676911504000009E-3</v>
      </c>
      <c r="N4039" s="20">
        <v>2.5839671999999999E-5</v>
      </c>
      <c r="O4039" s="27">
        <v>7.4079969582016986E-2</v>
      </c>
      <c r="AT4039">
        <v>0</v>
      </c>
      <c r="AU4039">
        <v>2.5891176965000002E-3</v>
      </c>
      <c r="AV4039">
        <v>0</v>
      </c>
      <c r="AW4039">
        <v>1.1484410833999998</v>
      </c>
      <c r="AX4039">
        <v>0</v>
      </c>
      <c r="AY4039">
        <v>2.5839671999999999E-5</v>
      </c>
      <c r="AZ4039">
        <v>0</v>
      </c>
      <c r="BA4039">
        <v>9.2040121199999988E-3</v>
      </c>
      <c r="BB4039">
        <v>0</v>
      </c>
      <c r="BC4039">
        <v>0</v>
      </c>
      <c r="BD4039">
        <v>0</v>
      </c>
      <c r="BE4039">
        <v>5.2349511959999995E-4</v>
      </c>
      <c r="BF4039">
        <v>0</v>
      </c>
      <c r="BG4039">
        <v>7.8360399821500004E-4</v>
      </c>
      <c r="BH4039">
        <v>0</v>
      </c>
      <c r="BI4039">
        <v>1.3763721228960002E-2</v>
      </c>
      <c r="BJ4039">
        <v>0</v>
      </c>
      <c r="BK4039">
        <v>2.1371741600000001E-4</v>
      </c>
      <c r="BL4039">
        <v>0</v>
      </c>
      <c r="BM4039">
        <v>3.5230196999999999E-4</v>
      </c>
      <c r="BN4039">
        <v>0</v>
      </c>
      <c r="BO4039">
        <v>4.844380521E-4</v>
      </c>
      <c r="BP4039">
        <v>0</v>
      </c>
      <c r="BQ4039">
        <v>3.1120571088020005E-3</v>
      </c>
      <c r="BR4039">
        <v>0</v>
      </c>
      <c r="BS4039">
        <v>1252.91288704</v>
      </c>
      <c r="BT4039">
        <v>877.83325619000004</v>
      </c>
      <c r="BU4039">
        <v>92</v>
      </c>
      <c r="BV4039">
        <v>115267.98560767999</v>
      </c>
      <c r="BW4039">
        <v>1004.1268115616</v>
      </c>
      <c r="BX4039">
        <v>0.23833251120000001</v>
      </c>
      <c r="BY4039">
        <v>2.5891176965000002E-3</v>
      </c>
      <c r="BZ4039">
        <v>9.2040121199999988E-3</v>
      </c>
      <c r="CA4039">
        <v>8.4676911504000009E-3</v>
      </c>
      <c r="CB4039">
        <v>2.5839671999999999E-5</v>
      </c>
      <c r="CC4039">
        <v>7.4079969582016986E-2</v>
      </c>
    </row>
    <row r="4040" spans="1:81" x14ac:dyDescent="0.25">
      <c r="A4040" s="19" t="s">
        <v>400</v>
      </c>
      <c r="B4040" s="20" t="s">
        <v>350</v>
      </c>
      <c r="C4040" s="20" t="s">
        <v>408</v>
      </c>
      <c r="D4040" s="20" t="s">
        <v>435</v>
      </c>
      <c r="E4040" s="20" t="s">
        <v>62</v>
      </c>
      <c r="F4040" s="20" t="s">
        <v>61</v>
      </c>
      <c r="G4040" s="20" t="s">
        <v>57</v>
      </c>
      <c r="H4040" s="20" t="s">
        <v>8</v>
      </c>
      <c r="I4040" s="20">
        <v>0.20349547000000001</v>
      </c>
      <c r="J4040" s="20">
        <v>1.0088268999999999E-4</v>
      </c>
      <c r="K4040" s="20">
        <v>9.8894417999999993E-7</v>
      </c>
      <c r="L4040" s="20">
        <v>3.3941605999999998E-6</v>
      </c>
      <c r="M4040" s="20">
        <v>3.1226277519999998E-6</v>
      </c>
      <c r="N4040" s="20">
        <v>9.9698383000000007E-9</v>
      </c>
      <c r="O4040" s="27">
        <v>2.7549544139999999E-5</v>
      </c>
      <c r="AT4040">
        <v>0</v>
      </c>
      <c r="AU4040">
        <v>9.8894417999999993E-7</v>
      </c>
      <c r="AV4040">
        <v>0</v>
      </c>
      <c r="AW4040">
        <v>4.431007E-4</v>
      </c>
      <c r="AX4040">
        <v>0</v>
      </c>
      <c r="AY4040">
        <v>9.9698383000000007E-9</v>
      </c>
      <c r="AZ4040">
        <v>0</v>
      </c>
      <c r="BA4040">
        <v>3.3941605999999998E-6</v>
      </c>
      <c r="BB4040">
        <v>0</v>
      </c>
      <c r="BC4040">
        <v>0</v>
      </c>
      <c r="BD4040">
        <v>0</v>
      </c>
      <c r="BE4040">
        <v>1.1576936E-7</v>
      </c>
      <c r="BF4040">
        <v>0</v>
      </c>
      <c r="BG4040">
        <v>2.7879704999999997E-7</v>
      </c>
      <c r="BH4040">
        <v>0</v>
      </c>
      <c r="BI4040">
        <v>4.8978791000000001E-6</v>
      </c>
      <c r="BJ4040">
        <v>0</v>
      </c>
      <c r="BK4040">
        <v>4.1975401000000002E-8</v>
      </c>
      <c r="BL4040">
        <v>0</v>
      </c>
      <c r="BM4040">
        <v>6.2086008999999997E-8</v>
      </c>
      <c r="BN4040">
        <v>0</v>
      </c>
      <c r="BO4040">
        <v>1.8698104999999999E-7</v>
      </c>
      <c r="BP4040">
        <v>0</v>
      </c>
      <c r="BQ4040">
        <v>8.8198965000000003E-7</v>
      </c>
      <c r="BR4040">
        <v>0</v>
      </c>
      <c r="BS4040">
        <v>0.20349547000000001</v>
      </c>
      <c r="BT4040">
        <v>0.31224753999999999</v>
      </c>
      <c r="BU4040">
        <v>92</v>
      </c>
      <c r="BV4040">
        <v>18.721583240000001</v>
      </c>
      <c r="BW4040">
        <v>0.38626271436746229</v>
      </c>
      <c r="BX4040">
        <v>1.0088268999999999E-4</v>
      </c>
      <c r="BY4040">
        <v>9.8894417999999993E-7</v>
      </c>
      <c r="BZ4040">
        <v>3.3941605999999998E-6</v>
      </c>
      <c r="CA4040">
        <v>3.1226277519999998E-6</v>
      </c>
      <c r="CB4040">
        <v>9.9698383000000007E-9</v>
      </c>
      <c r="CC4040">
        <v>2.7549544139999999E-5</v>
      </c>
    </row>
    <row r="4041" spans="1:81" x14ac:dyDescent="0.25">
      <c r="A4041" s="19" t="s">
        <v>400</v>
      </c>
      <c r="B4041" s="20" t="s">
        <v>350</v>
      </c>
      <c r="C4041" s="20" t="s">
        <v>408</v>
      </c>
      <c r="D4041" s="20" t="s">
        <v>435</v>
      </c>
      <c r="E4041" s="20" t="s">
        <v>64</v>
      </c>
      <c r="F4041" s="20" t="s">
        <v>63</v>
      </c>
      <c r="G4041" s="20" t="s">
        <v>57</v>
      </c>
      <c r="H4041" s="20" t="s">
        <v>8</v>
      </c>
      <c r="I4041" s="20">
        <v>4.4584026000000003</v>
      </c>
      <c r="J4041" s="20">
        <v>1.5898446E-3</v>
      </c>
      <c r="K4041" s="20">
        <v>1.5585105000000001E-5</v>
      </c>
      <c r="L4041" s="20">
        <v>5.3489726000000002E-5</v>
      </c>
      <c r="M4041" s="20">
        <v>4.9210547920000005E-5</v>
      </c>
      <c r="N4041" s="20">
        <v>1.5711804999999999E-7</v>
      </c>
      <c r="O4041" s="27">
        <v>4.5677578122000007E-4</v>
      </c>
      <c r="AT4041">
        <v>0</v>
      </c>
      <c r="AU4041">
        <v>1.5585105000000001E-5</v>
      </c>
      <c r="AV4041">
        <v>0</v>
      </c>
      <c r="AW4041">
        <v>6.9829738000000002E-3</v>
      </c>
      <c r="AX4041">
        <v>0</v>
      </c>
      <c r="AY4041">
        <v>1.5711804999999999E-7</v>
      </c>
      <c r="AZ4041">
        <v>0</v>
      </c>
      <c r="BA4041">
        <v>5.3489726000000002E-5</v>
      </c>
      <c r="BB4041">
        <v>0</v>
      </c>
      <c r="BC4041">
        <v>0</v>
      </c>
      <c r="BD4041">
        <v>0</v>
      </c>
      <c r="BE4041">
        <v>5.3033858000000001E-7</v>
      </c>
      <c r="BF4041">
        <v>0</v>
      </c>
      <c r="BG4041">
        <v>5.6791040999999996E-6</v>
      </c>
      <c r="BH4041">
        <v>0</v>
      </c>
      <c r="BI4041">
        <v>9.9769939000000002E-5</v>
      </c>
      <c r="BJ4041">
        <v>0</v>
      </c>
      <c r="BK4041">
        <v>3.8297641999999999E-7</v>
      </c>
      <c r="BL4041">
        <v>0</v>
      </c>
      <c r="BM4041">
        <v>1.3602485000000001E-6</v>
      </c>
      <c r="BN4041">
        <v>0</v>
      </c>
      <c r="BO4041">
        <v>2.7048898E-6</v>
      </c>
      <c r="BP4041">
        <v>0</v>
      </c>
      <c r="BQ4041">
        <v>1.4077317E-5</v>
      </c>
      <c r="BR4041">
        <v>0</v>
      </c>
      <c r="BS4041">
        <v>4.4584026000000003</v>
      </c>
      <c r="BT4041">
        <v>6.3604912999999996</v>
      </c>
      <c r="BU4041">
        <v>92</v>
      </c>
      <c r="BV4041">
        <v>410.17303920000001</v>
      </c>
      <c r="BW4041">
        <v>6.0872445937520006</v>
      </c>
      <c r="BX4041">
        <v>1.5898446E-3</v>
      </c>
      <c r="BY4041">
        <v>1.5585105000000001E-5</v>
      </c>
      <c r="BZ4041">
        <v>5.3489726000000002E-5</v>
      </c>
      <c r="CA4041">
        <v>4.9210547920000005E-5</v>
      </c>
      <c r="CB4041">
        <v>1.5711804999999999E-7</v>
      </c>
      <c r="CC4041">
        <v>4.5677578122000007E-4</v>
      </c>
    </row>
    <row r="4042" spans="1:81" x14ac:dyDescent="0.25">
      <c r="A4042" s="19" t="s">
        <v>400</v>
      </c>
      <c r="B4042" s="20" t="s">
        <v>350</v>
      </c>
      <c r="C4042" s="20" t="s">
        <v>408</v>
      </c>
      <c r="D4042" s="20" t="s">
        <v>435</v>
      </c>
      <c r="E4042" s="20" t="s">
        <v>67</v>
      </c>
      <c r="F4042" s="20" t="s">
        <v>65</v>
      </c>
      <c r="G4042" s="20" t="s">
        <v>66</v>
      </c>
      <c r="H4042" s="20" t="s">
        <v>8</v>
      </c>
      <c r="I4042" s="20">
        <v>0</v>
      </c>
      <c r="J4042" s="20">
        <v>0</v>
      </c>
      <c r="K4042" s="20">
        <v>0</v>
      </c>
      <c r="L4042" s="20">
        <v>0</v>
      </c>
      <c r="M4042" s="20">
        <v>0</v>
      </c>
      <c r="N4042" s="20">
        <v>0</v>
      </c>
      <c r="O4042" s="27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92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</row>
    <row r="4043" spans="1:81" x14ac:dyDescent="0.25">
      <c r="A4043" s="19" t="s">
        <v>400</v>
      </c>
      <c r="B4043" s="20" t="s">
        <v>350</v>
      </c>
      <c r="C4043" s="20" t="s">
        <v>408</v>
      </c>
      <c r="D4043" s="20" t="s">
        <v>435</v>
      </c>
      <c r="E4043" s="20" t="s">
        <v>69</v>
      </c>
      <c r="F4043" s="20" t="s">
        <v>6</v>
      </c>
      <c r="G4043" s="20" t="s">
        <v>7</v>
      </c>
      <c r="H4043" s="20" t="s">
        <v>68</v>
      </c>
      <c r="I4043" s="20">
        <v>310.32031000000001</v>
      </c>
      <c r="J4043" s="20">
        <v>6.8119779000000005E-2</v>
      </c>
      <c r="K4043" s="20">
        <v>9.9474749999999999E-4</v>
      </c>
      <c r="L4043" s="20">
        <v>1.2616947E-4</v>
      </c>
      <c r="M4043" s="20">
        <v>1.160759124E-4</v>
      </c>
      <c r="N4043" s="20">
        <v>9.4837768999999994E-6</v>
      </c>
      <c r="O4043" s="27">
        <v>7.8450413409100004E-3</v>
      </c>
      <c r="AT4043">
        <v>0</v>
      </c>
      <c r="AU4043">
        <v>9.9474749999999999E-4</v>
      </c>
      <c r="AV4043">
        <v>0</v>
      </c>
      <c r="AW4043">
        <v>0.42001417000000002</v>
      </c>
      <c r="AX4043">
        <v>0</v>
      </c>
      <c r="AY4043">
        <v>9.4837768999999994E-6</v>
      </c>
      <c r="AZ4043">
        <v>0</v>
      </c>
      <c r="BA4043">
        <v>1.2616947E-4</v>
      </c>
      <c r="BB4043">
        <v>0</v>
      </c>
      <c r="BC4043">
        <v>2.4876677E-4</v>
      </c>
      <c r="BD4043">
        <v>0</v>
      </c>
      <c r="BE4043">
        <v>4.8147925000000002E-4</v>
      </c>
      <c r="BF4043">
        <v>0</v>
      </c>
      <c r="BG4043">
        <v>2.8554170000000002E-4</v>
      </c>
      <c r="BH4043">
        <v>0</v>
      </c>
      <c r="BI4043">
        <v>1.0850586000000001E-3</v>
      </c>
      <c r="BJ4043">
        <v>0</v>
      </c>
      <c r="BK4043">
        <v>5.3972472000000005E-4</v>
      </c>
      <c r="BL4043">
        <v>0</v>
      </c>
      <c r="BM4043">
        <v>1.0222270999999999E-3</v>
      </c>
      <c r="BN4043">
        <v>0</v>
      </c>
      <c r="BO4043">
        <v>1.597131E-4</v>
      </c>
      <c r="BP4043">
        <v>0</v>
      </c>
      <c r="BQ4043">
        <v>2.7623447E-4</v>
      </c>
      <c r="BR4043">
        <v>0</v>
      </c>
      <c r="BS4043">
        <v>310.32031000000001</v>
      </c>
      <c r="BT4043">
        <v>1726.9277</v>
      </c>
      <c r="BU4043">
        <v>92</v>
      </c>
      <c r="BV4043">
        <v>28549.468520000002</v>
      </c>
      <c r="BW4043">
        <v>1726.9277</v>
      </c>
      <c r="BX4043">
        <v>6.8119779000000005E-2</v>
      </c>
      <c r="BY4043">
        <v>9.9474749999999999E-4</v>
      </c>
      <c r="BZ4043">
        <v>1.2616947E-4</v>
      </c>
      <c r="CA4043">
        <v>1.160759124E-4</v>
      </c>
      <c r="CB4043">
        <v>9.4837768999999994E-6</v>
      </c>
      <c r="CC4043">
        <v>7.8450413409100004E-3</v>
      </c>
    </row>
    <row r="4044" spans="1:81" x14ac:dyDescent="0.25">
      <c r="A4044" s="19" t="s">
        <v>400</v>
      </c>
      <c r="B4044" s="20" t="s">
        <v>350</v>
      </c>
      <c r="C4044" s="20" t="s">
        <v>408</v>
      </c>
      <c r="D4044" s="20" t="s">
        <v>435</v>
      </c>
      <c r="E4044" s="20" t="s">
        <v>70</v>
      </c>
      <c r="F4044" s="20" t="s">
        <v>12</v>
      </c>
      <c r="G4044" s="20" t="s">
        <v>7</v>
      </c>
      <c r="H4044" s="20" t="s">
        <v>68</v>
      </c>
      <c r="I4044" s="20">
        <v>3056.5164</v>
      </c>
      <c r="J4044" s="20">
        <v>0.76300084999999995</v>
      </c>
      <c r="K4044" s="20">
        <v>8.8335406000000002E-3</v>
      </c>
      <c r="L4044" s="20">
        <v>1.2464685000000001E-3</v>
      </c>
      <c r="M4044" s="20">
        <v>1.1467510200000002E-3</v>
      </c>
      <c r="N4044" s="20">
        <v>9.9794823000000005E-5</v>
      </c>
      <c r="O4044" s="27">
        <v>8.7348329974400021E-2</v>
      </c>
      <c r="AT4044">
        <v>0</v>
      </c>
      <c r="AU4044">
        <v>8.8335406000000002E-3</v>
      </c>
      <c r="AV4044">
        <v>0</v>
      </c>
      <c r="AW4044">
        <v>4.4188948000000003</v>
      </c>
      <c r="AX4044">
        <v>0</v>
      </c>
      <c r="AY4044">
        <v>9.9794823000000005E-5</v>
      </c>
      <c r="AZ4044">
        <v>0</v>
      </c>
      <c r="BA4044">
        <v>1.2464685000000001E-3</v>
      </c>
      <c r="BB4044">
        <v>0</v>
      </c>
      <c r="BC4044">
        <v>2.4859897999999999E-3</v>
      </c>
      <c r="BD4044">
        <v>0</v>
      </c>
      <c r="BE4044">
        <v>6.3231405999999999E-3</v>
      </c>
      <c r="BF4044">
        <v>0</v>
      </c>
      <c r="BG4044">
        <v>5.8887727000000003E-3</v>
      </c>
      <c r="BH4044">
        <v>0</v>
      </c>
      <c r="BI4044">
        <v>2.2235291000000001E-2</v>
      </c>
      <c r="BJ4044">
        <v>0</v>
      </c>
      <c r="BK4044">
        <v>6.6317609000000003E-3</v>
      </c>
      <c r="BL4044">
        <v>0</v>
      </c>
      <c r="BM4044">
        <v>6.7905830000000002E-3</v>
      </c>
      <c r="BN4044">
        <v>0</v>
      </c>
      <c r="BO4044">
        <v>1.6710231E-3</v>
      </c>
      <c r="BP4044">
        <v>0</v>
      </c>
      <c r="BQ4044">
        <v>2.1676095000000002E-3</v>
      </c>
      <c r="BR4044">
        <v>0</v>
      </c>
      <c r="BS4044">
        <v>3056.5164</v>
      </c>
      <c r="BT4044">
        <v>17094.511999999999</v>
      </c>
      <c r="BU4044">
        <v>92</v>
      </c>
      <c r="BV4044">
        <v>281199.50880000001</v>
      </c>
      <c r="BW4044">
        <v>17094.511999999999</v>
      </c>
      <c r="BX4044">
        <v>0.76300084999999995</v>
      </c>
      <c r="BY4044">
        <v>8.8335406000000002E-3</v>
      </c>
      <c r="BZ4044">
        <v>1.2464685000000001E-3</v>
      </c>
      <c r="CA4044">
        <v>1.1467510200000002E-3</v>
      </c>
      <c r="CB4044">
        <v>9.9794823000000005E-5</v>
      </c>
      <c r="CC4044">
        <v>8.7348329974400021E-2</v>
      </c>
    </row>
    <row r="4045" spans="1:81" x14ac:dyDescent="0.25">
      <c r="A4045" s="19" t="s">
        <v>400</v>
      </c>
      <c r="B4045" s="20" t="s">
        <v>350</v>
      </c>
      <c r="C4045" s="20" t="s">
        <v>408</v>
      </c>
      <c r="D4045" s="20" t="s">
        <v>435</v>
      </c>
      <c r="E4045" s="20" t="s">
        <v>72</v>
      </c>
      <c r="F4045" s="20" t="s">
        <v>71</v>
      </c>
      <c r="G4045" s="20" t="s">
        <v>7</v>
      </c>
      <c r="H4045" s="20" t="s">
        <v>68</v>
      </c>
      <c r="I4045" s="20">
        <v>129.44298000000001</v>
      </c>
      <c r="J4045" s="20">
        <v>0.64520973000000004</v>
      </c>
      <c r="K4045" s="20">
        <v>5.5390698999999996E-3</v>
      </c>
      <c r="L4045" s="20">
        <v>3.0758631E-4</v>
      </c>
      <c r="M4045" s="20">
        <v>2.8297940520000001E-4</v>
      </c>
      <c r="N4045" s="20">
        <v>5.3142186999999999E-5</v>
      </c>
      <c r="O4045" s="27">
        <v>1.6763321826700005E-2</v>
      </c>
      <c r="AT4045">
        <v>0</v>
      </c>
      <c r="AU4045">
        <v>5.5390698999999996E-3</v>
      </c>
      <c r="AV4045">
        <v>0</v>
      </c>
      <c r="AW4045">
        <v>2.3525081000000001</v>
      </c>
      <c r="AX4045">
        <v>0</v>
      </c>
      <c r="AY4045">
        <v>5.3142186999999999E-5</v>
      </c>
      <c r="AZ4045">
        <v>0</v>
      </c>
      <c r="BA4045">
        <v>3.0758631E-4</v>
      </c>
      <c r="BB4045">
        <v>0</v>
      </c>
      <c r="BC4045">
        <v>0</v>
      </c>
      <c r="BD4045">
        <v>0</v>
      </c>
      <c r="BE4045">
        <v>3.3042993E-4</v>
      </c>
      <c r="BF4045">
        <v>0</v>
      </c>
      <c r="BG4045">
        <v>3.8709710000000002E-4</v>
      </c>
      <c r="BH4045">
        <v>0</v>
      </c>
      <c r="BI4045">
        <v>1.9801722000000002E-3</v>
      </c>
      <c r="BJ4045">
        <v>0</v>
      </c>
      <c r="BK4045">
        <v>2.348424E-4</v>
      </c>
      <c r="BL4045">
        <v>0</v>
      </c>
      <c r="BM4045">
        <v>9.5017266999999999E-6</v>
      </c>
      <c r="BN4045">
        <v>0</v>
      </c>
      <c r="BO4045">
        <v>8.0989028000000003E-4</v>
      </c>
      <c r="BP4045">
        <v>0</v>
      </c>
      <c r="BQ4045">
        <v>2.1074947999999999E-4</v>
      </c>
      <c r="BR4045">
        <v>0</v>
      </c>
      <c r="BS4045">
        <v>129.44298000000001</v>
      </c>
      <c r="BT4045">
        <v>486.23498999999998</v>
      </c>
      <c r="BU4045">
        <v>92</v>
      </c>
      <c r="BV4045">
        <v>11908.75416</v>
      </c>
      <c r="BW4045">
        <v>2046.5630279332613</v>
      </c>
      <c r="BX4045">
        <v>0.64520973000000004</v>
      </c>
      <c r="BY4045">
        <v>5.5390698999999996E-3</v>
      </c>
      <c r="BZ4045">
        <v>3.0758631E-4</v>
      </c>
      <c r="CA4045">
        <v>2.8297940520000001E-4</v>
      </c>
      <c r="CB4045">
        <v>5.3142186999999999E-5</v>
      </c>
      <c r="CC4045">
        <v>1.6763321826700005E-2</v>
      </c>
    </row>
    <row r="4046" spans="1:81" x14ac:dyDescent="0.25">
      <c r="A4046" s="19" t="s">
        <v>400</v>
      </c>
      <c r="B4046" s="20" t="s">
        <v>350</v>
      </c>
      <c r="C4046" s="20" t="s">
        <v>408</v>
      </c>
      <c r="D4046" s="20" t="s">
        <v>435</v>
      </c>
      <c r="E4046" s="20" t="s">
        <v>73</v>
      </c>
      <c r="F4046" s="20" t="s">
        <v>14</v>
      </c>
      <c r="G4046" s="20" t="s">
        <v>7</v>
      </c>
      <c r="H4046" s="20" t="s">
        <v>68</v>
      </c>
      <c r="I4046" s="20">
        <v>93.832047983999999</v>
      </c>
      <c r="J4046" s="20">
        <v>0.10801150396500001</v>
      </c>
      <c r="K4046" s="20">
        <v>1.2394797250799999E-3</v>
      </c>
      <c r="L4046" s="20">
        <v>3.3876198680799994E-5</v>
      </c>
      <c r="M4046" s="20">
        <v>3.1166102786336001E-5</v>
      </c>
      <c r="N4046" s="20">
        <v>6.8007665192999991E-6</v>
      </c>
      <c r="O4046" s="27">
        <v>4.8518852565284792E-3</v>
      </c>
      <c r="AT4046">
        <v>0</v>
      </c>
      <c r="AU4046">
        <v>1.2394797250799999E-3</v>
      </c>
      <c r="AV4046">
        <v>0</v>
      </c>
      <c r="AW4046">
        <v>0.30115591384899998</v>
      </c>
      <c r="AX4046">
        <v>0</v>
      </c>
      <c r="AY4046">
        <v>6.8007665192999991E-6</v>
      </c>
      <c r="AZ4046">
        <v>0</v>
      </c>
      <c r="BA4046">
        <v>3.3876198680799994E-5</v>
      </c>
      <c r="BB4046">
        <v>0</v>
      </c>
      <c r="BC4046">
        <v>4.4512412328999998E-4</v>
      </c>
      <c r="BD4046">
        <v>0</v>
      </c>
      <c r="BE4046">
        <v>2.5394437595699999E-4</v>
      </c>
      <c r="BF4046">
        <v>0</v>
      </c>
      <c r="BG4046">
        <v>6.9386038934899998E-5</v>
      </c>
      <c r="BH4046">
        <v>0</v>
      </c>
      <c r="BI4046">
        <v>2.5135808001899997E-4</v>
      </c>
      <c r="BJ4046">
        <v>0</v>
      </c>
      <c r="BK4046">
        <v>2.5450629978000002E-4</v>
      </c>
      <c r="BL4046">
        <v>0</v>
      </c>
      <c r="BM4046">
        <v>1.0410965289300001E-3</v>
      </c>
      <c r="BN4046">
        <v>0</v>
      </c>
      <c r="BO4046">
        <v>1.0487475560299999E-4</v>
      </c>
      <c r="BP4046">
        <v>0</v>
      </c>
      <c r="BQ4046">
        <v>3.5384699146800009E-5</v>
      </c>
      <c r="BR4046">
        <v>0</v>
      </c>
      <c r="BS4046">
        <v>93.832047983999999</v>
      </c>
      <c r="BT4046">
        <v>21.213312031299999</v>
      </c>
      <c r="BU4046">
        <v>92</v>
      </c>
      <c r="BV4046">
        <v>8632.5484145280006</v>
      </c>
      <c r="BW4046">
        <v>247.12795807839325</v>
      </c>
      <c r="BX4046">
        <v>0.10801150396500001</v>
      </c>
      <c r="BY4046">
        <v>1.2394797250799999E-3</v>
      </c>
      <c r="BZ4046">
        <v>3.3876198680799994E-5</v>
      </c>
      <c r="CA4046">
        <v>3.1166102786336001E-5</v>
      </c>
      <c r="CB4046">
        <v>6.8007665192999991E-6</v>
      </c>
      <c r="CC4046">
        <v>4.8518852565284792E-3</v>
      </c>
    </row>
    <row r="4047" spans="1:81" x14ac:dyDescent="0.25">
      <c r="A4047" s="19" t="s">
        <v>400</v>
      </c>
      <c r="B4047" s="20" t="s">
        <v>350</v>
      </c>
      <c r="C4047" s="20" t="s">
        <v>408</v>
      </c>
      <c r="D4047" s="20" t="s">
        <v>435</v>
      </c>
      <c r="E4047" s="20" t="s">
        <v>75</v>
      </c>
      <c r="F4047" s="20" t="s">
        <v>74</v>
      </c>
      <c r="G4047" s="20" t="s">
        <v>17</v>
      </c>
      <c r="H4047" s="20" t="s">
        <v>68</v>
      </c>
      <c r="I4047" s="20">
        <v>5.7598487699999996</v>
      </c>
      <c r="J4047" s="20">
        <v>2.0521245519999998E-2</v>
      </c>
      <c r="K4047" s="20">
        <v>3.0745870780000002E-4</v>
      </c>
      <c r="L4047" s="20">
        <v>1.0762907960000001E-5</v>
      </c>
      <c r="M4047" s="20">
        <v>9.901875323200001E-6</v>
      </c>
      <c r="N4047" s="20">
        <v>1.9477161660000004E-6</v>
      </c>
      <c r="O4047" s="27">
        <v>6.0678191509782003E-4</v>
      </c>
      <c r="AT4047">
        <v>0</v>
      </c>
      <c r="AU4047">
        <v>3.0745870780000002E-4</v>
      </c>
      <c r="AV4047">
        <v>0</v>
      </c>
      <c r="AW4047">
        <v>8.6221803799999996E-2</v>
      </c>
      <c r="AX4047">
        <v>0</v>
      </c>
      <c r="AY4047">
        <v>1.9477161660000004E-6</v>
      </c>
      <c r="AZ4047">
        <v>0</v>
      </c>
      <c r="BA4047">
        <v>1.0762907960000001E-5</v>
      </c>
      <c r="BB4047">
        <v>0</v>
      </c>
      <c r="BC4047">
        <v>1.2486842939999999E-5</v>
      </c>
      <c r="BD4047">
        <v>0</v>
      </c>
      <c r="BE4047">
        <v>1.5942154579999999E-5</v>
      </c>
      <c r="BF4047">
        <v>0</v>
      </c>
      <c r="BG4047">
        <v>2.2671691221E-5</v>
      </c>
      <c r="BH4047">
        <v>0</v>
      </c>
      <c r="BI4047">
        <v>2.6581736790000001E-5</v>
      </c>
      <c r="BJ4047">
        <v>0</v>
      </c>
      <c r="BK4047">
        <v>1.0909981259999999E-5</v>
      </c>
      <c r="BL4047">
        <v>0</v>
      </c>
      <c r="BM4047">
        <v>2.255406147E-6</v>
      </c>
      <c r="BN4047">
        <v>0</v>
      </c>
      <c r="BO4047">
        <v>2.9682790000000002E-5</v>
      </c>
      <c r="BP4047">
        <v>0</v>
      </c>
      <c r="BQ4047">
        <v>1.8308472060000002E-5</v>
      </c>
      <c r="BR4047">
        <v>0</v>
      </c>
      <c r="BS4047">
        <v>5.7598487699999996</v>
      </c>
      <c r="BT4047">
        <v>8.401092199999999</v>
      </c>
      <c r="BU4047">
        <v>92</v>
      </c>
      <c r="BV4047">
        <v>529.90608683999994</v>
      </c>
      <c r="BW4047">
        <v>80.496733873988831</v>
      </c>
      <c r="BX4047">
        <v>2.0521245519999998E-2</v>
      </c>
      <c r="BY4047">
        <v>3.0745870780000002E-4</v>
      </c>
      <c r="BZ4047">
        <v>1.0762907960000001E-5</v>
      </c>
      <c r="CA4047">
        <v>9.901875323200001E-6</v>
      </c>
      <c r="CB4047">
        <v>1.9477161660000004E-6</v>
      </c>
      <c r="CC4047">
        <v>6.0678191509782003E-4</v>
      </c>
    </row>
    <row r="4048" spans="1:81" x14ac:dyDescent="0.25">
      <c r="A4048" s="19" t="s">
        <v>400</v>
      </c>
      <c r="B4048" s="20" t="s">
        <v>350</v>
      </c>
      <c r="C4048" s="20" t="s">
        <v>408</v>
      </c>
      <c r="D4048" s="20" t="s">
        <v>435</v>
      </c>
      <c r="E4048" s="20" t="s">
        <v>76</v>
      </c>
      <c r="F4048" s="20" t="s">
        <v>16</v>
      </c>
      <c r="G4048" s="20" t="s">
        <v>17</v>
      </c>
      <c r="H4048" s="20" t="s">
        <v>68</v>
      </c>
      <c r="I4048" s="20">
        <v>0.22558157000000001</v>
      </c>
      <c r="J4048" s="20">
        <v>1.802223E-4</v>
      </c>
      <c r="K4048" s="20">
        <v>2.1239276999999998E-6</v>
      </c>
      <c r="L4048" s="20">
        <v>6.983057E-8</v>
      </c>
      <c r="M4048" s="20">
        <v>6.4244124400000009E-8</v>
      </c>
      <c r="N4048" s="20">
        <v>1.4465325E-8</v>
      </c>
      <c r="O4048" s="27">
        <v>5.6833643095000007E-6</v>
      </c>
      <c r="AT4048">
        <v>0</v>
      </c>
      <c r="AU4048">
        <v>2.1239276999999998E-6</v>
      </c>
      <c r="AV4048">
        <v>0</v>
      </c>
      <c r="AW4048">
        <v>6.4037809999999997E-4</v>
      </c>
      <c r="AX4048">
        <v>0</v>
      </c>
      <c r="AY4048">
        <v>1.4465325E-8</v>
      </c>
      <c r="AZ4048">
        <v>0</v>
      </c>
      <c r="BA4048">
        <v>6.983057E-8</v>
      </c>
      <c r="BB4048">
        <v>0</v>
      </c>
      <c r="BC4048">
        <v>0</v>
      </c>
      <c r="BD4048">
        <v>0</v>
      </c>
      <c r="BE4048">
        <v>1.4367955999999999E-7</v>
      </c>
      <c r="BF4048">
        <v>0</v>
      </c>
      <c r="BG4048">
        <v>3.8859357999999998E-7</v>
      </c>
      <c r="BH4048">
        <v>0</v>
      </c>
      <c r="BI4048">
        <v>5.7368924999999998E-7</v>
      </c>
      <c r="BJ4048">
        <v>0</v>
      </c>
      <c r="BK4048">
        <v>2.3443398E-7</v>
      </c>
      <c r="BL4048">
        <v>0</v>
      </c>
      <c r="BM4048">
        <v>1.4793613E-7</v>
      </c>
      <c r="BN4048">
        <v>0</v>
      </c>
      <c r="BO4048">
        <v>2.2072791000000001E-7</v>
      </c>
      <c r="BP4048">
        <v>0</v>
      </c>
      <c r="BQ4048">
        <v>2.9357085000000001E-7</v>
      </c>
      <c r="BR4048">
        <v>0</v>
      </c>
      <c r="BS4048">
        <v>0.22558157000000001</v>
      </c>
      <c r="BT4048">
        <v>0.13429573</v>
      </c>
      <c r="BU4048">
        <v>92</v>
      </c>
      <c r="BV4048">
        <v>20.75350444</v>
      </c>
      <c r="BW4048">
        <v>0.55529943145961835</v>
      </c>
      <c r="BX4048">
        <v>1.802223E-4</v>
      </c>
      <c r="BY4048">
        <v>2.1239276999999998E-6</v>
      </c>
      <c r="BZ4048">
        <v>6.983057E-8</v>
      </c>
      <c r="CA4048">
        <v>6.4244124400000009E-8</v>
      </c>
      <c r="CB4048">
        <v>1.4465325E-8</v>
      </c>
      <c r="CC4048">
        <v>5.6833643095000007E-6</v>
      </c>
    </row>
    <row r="4049" spans="1:81" x14ac:dyDescent="0.25">
      <c r="A4049" s="19" t="s">
        <v>400</v>
      </c>
      <c r="B4049" s="20" t="s">
        <v>350</v>
      </c>
      <c r="C4049" s="20" t="s">
        <v>408</v>
      </c>
      <c r="D4049" s="20" t="s">
        <v>435</v>
      </c>
      <c r="E4049" s="20" t="s">
        <v>77</v>
      </c>
      <c r="F4049" s="20" t="s">
        <v>19</v>
      </c>
      <c r="G4049" s="20" t="s">
        <v>17</v>
      </c>
      <c r="H4049" s="20" t="s">
        <v>68</v>
      </c>
      <c r="I4049" s="20">
        <v>66.585656599999993</v>
      </c>
      <c r="J4049" s="20">
        <v>3.7323843000000002E-2</v>
      </c>
      <c r="K4049" s="20">
        <v>4.8240687999999996E-4</v>
      </c>
      <c r="L4049" s="20">
        <v>4.3338214999999999E-5</v>
      </c>
      <c r="M4049" s="20">
        <v>3.9871157800000001E-5</v>
      </c>
      <c r="N4049" s="20">
        <v>3.5615034199999998E-6</v>
      </c>
      <c r="O4049" s="27">
        <v>2.1264170132210001E-3</v>
      </c>
      <c r="AT4049">
        <v>0</v>
      </c>
      <c r="AU4049">
        <v>4.8240687999999996E-4</v>
      </c>
      <c r="AV4049">
        <v>0</v>
      </c>
      <c r="AW4049">
        <v>0.157752369</v>
      </c>
      <c r="AX4049">
        <v>0</v>
      </c>
      <c r="AY4049">
        <v>3.5615034199999998E-6</v>
      </c>
      <c r="AZ4049">
        <v>0</v>
      </c>
      <c r="BA4049">
        <v>4.3338214999999999E-5</v>
      </c>
      <c r="BB4049">
        <v>0</v>
      </c>
      <c r="BC4049">
        <v>0</v>
      </c>
      <c r="BD4049">
        <v>0</v>
      </c>
      <c r="BE4049">
        <v>4.4477398900000001E-5</v>
      </c>
      <c r="BF4049">
        <v>0</v>
      </c>
      <c r="BG4049">
        <v>1.1900380370000001E-4</v>
      </c>
      <c r="BH4049">
        <v>0</v>
      </c>
      <c r="BI4049">
        <v>1.5766900370000001E-4</v>
      </c>
      <c r="BJ4049">
        <v>0</v>
      </c>
      <c r="BK4049">
        <v>6.9342307400000001E-5</v>
      </c>
      <c r="BL4049">
        <v>0</v>
      </c>
      <c r="BM4049">
        <v>1.9980335799999998E-5</v>
      </c>
      <c r="BN4049">
        <v>0</v>
      </c>
      <c r="BO4049">
        <v>5.5300224799999995E-5</v>
      </c>
      <c r="BP4049">
        <v>0</v>
      </c>
      <c r="BQ4049">
        <v>7.3549979499999999E-5</v>
      </c>
      <c r="BR4049">
        <v>0</v>
      </c>
      <c r="BS4049">
        <v>66.585656599999993</v>
      </c>
      <c r="BT4049">
        <v>41.127031700000003</v>
      </c>
      <c r="BU4049">
        <v>92</v>
      </c>
      <c r="BV4049">
        <v>6125.8804072000003</v>
      </c>
      <c r="BW4049">
        <v>126.7211040504519</v>
      </c>
      <c r="BX4049">
        <v>3.7323843000000002E-2</v>
      </c>
      <c r="BY4049">
        <v>4.8240687999999996E-4</v>
      </c>
      <c r="BZ4049">
        <v>4.3338214999999999E-5</v>
      </c>
      <c r="CA4049">
        <v>3.9871157800000001E-5</v>
      </c>
      <c r="CB4049">
        <v>3.5615034199999998E-6</v>
      </c>
      <c r="CC4049">
        <v>2.1264170132210001E-3</v>
      </c>
    </row>
    <row r="4050" spans="1:81" x14ac:dyDescent="0.25">
      <c r="A4050" s="19" t="s">
        <v>400</v>
      </c>
      <c r="B4050" s="20" t="s">
        <v>350</v>
      </c>
      <c r="C4050" s="20" t="s">
        <v>408</v>
      </c>
      <c r="D4050" s="20" t="s">
        <v>435</v>
      </c>
      <c r="E4050" s="20" t="s">
        <v>79</v>
      </c>
      <c r="F4050" s="20" t="s">
        <v>78</v>
      </c>
      <c r="G4050" s="20" t="s">
        <v>17</v>
      </c>
      <c r="H4050" s="20" t="s">
        <v>68</v>
      </c>
      <c r="I4050" s="20">
        <v>6.5298335369999991</v>
      </c>
      <c r="J4050" s="20">
        <v>3.6052223389999992E-2</v>
      </c>
      <c r="K4050" s="20">
        <v>4.4625429000000002E-4</v>
      </c>
      <c r="L4050" s="20">
        <v>1.8091594489999996E-5</v>
      </c>
      <c r="M4050" s="20">
        <v>1.6644266930800002E-5</v>
      </c>
      <c r="N4050" s="20">
        <v>3.4234830099999999E-6</v>
      </c>
      <c r="O4050" s="27">
        <v>9.6482872304899994E-4</v>
      </c>
      <c r="AT4050">
        <v>0</v>
      </c>
      <c r="AU4050">
        <v>4.4625429000000002E-4</v>
      </c>
      <c r="AV4050">
        <v>0</v>
      </c>
      <c r="AW4050">
        <v>0.1515441954</v>
      </c>
      <c r="AX4050">
        <v>0</v>
      </c>
      <c r="AY4050">
        <v>3.4234830099999999E-6</v>
      </c>
      <c r="AZ4050">
        <v>0</v>
      </c>
      <c r="BA4050">
        <v>1.8091594489999996E-5</v>
      </c>
      <c r="BB4050">
        <v>0</v>
      </c>
      <c r="BC4050">
        <v>7.1353412999999996E-6</v>
      </c>
      <c r="BD4050">
        <v>0</v>
      </c>
      <c r="BE4050">
        <v>2.765026186E-5</v>
      </c>
      <c r="BF4050">
        <v>0</v>
      </c>
      <c r="BG4050">
        <v>4.0919683323000003E-5</v>
      </c>
      <c r="BH4050">
        <v>0</v>
      </c>
      <c r="BI4050">
        <v>4.1119011609999993E-5</v>
      </c>
      <c r="BJ4050">
        <v>0</v>
      </c>
      <c r="BK4050">
        <v>1.91609522E-5</v>
      </c>
      <c r="BL4050">
        <v>0</v>
      </c>
      <c r="BM4050">
        <v>1.5008160000000001E-6</v>
      </c>
      <c r="BN4050">
        <v>0</v>
      </c>
      <c r="BO4050">
        <v>5.2093580399999997E-5</v>
      </c>
      <c r="BP4050">
        <v>0</v>
      </c>
      <c r="BQ4050">
        <v>8.5087880200000008E-6</v>
      </c>
      <c r="BR4050">
        <v>0</v>
      </c>
      <c r="BS4050">
        <v>6.5298335369999991</v>
      </c>
      <c r="BT4050">
        <v>15.088021300000001</v>
      </c>
      <c r="BU4050">
        <v>92</v>
      </c>
      <c r="BV4050">
        <v>600.74468540399994</v>
      </c>
      <c r="BW4050">
        <v>142.68414957286112</v>
      </c>
      <c r="BX4050">
        <v>3.6052223389999992E-2</v>
      </c>
      <c r="BY4050">
        <v>4.4625429000000002E-4</v>
      </c>
      <c r="BZ4050">
        <v>1.8091594489999996E-5</v>
      </c>
      <c r="CA4050">
        <v>1.6644266930800002E-5</v>
      </c>
      <c r="CB4050">
        <v>3.4234830099999999E-6</v>
      </c>
      <c r="CC4050">
        <v>9.6482872304899994E-4</v>
      </c>
    </row>
    <row r="4051" spans="1:81" x14ac:dyDescent="0.25">
      <c r="A4051" s="19" t="s">
        <v>400</v>
      </c>
      <c r="B4051" s="20" t="s">
        <v>350</v>
      </c>
      <c r="C4051" s="20" t="s">
        <v>408</v>
      </c>
      <c r="D4051" s="20" t="s">
        <v>435</v>
      </c>
      <c r="E4051" s="20" t="s">
        <v>80</v>
      </c>
      <c r="F4051" s="20" t="s">
        <v>21</v>
      </c>
      <c r="G4051" s="20" t="s">
        <v>17</v>
      </c>
      <c r="H4051" s="20" t="s">
        <v>68</v>
      </c>
      <c r="I4051" s="20">
        <v>69.758839653999999</v>
      </c>
      <c r="J4051" s="20">
        <v>7.943821705000001E-2</v>
      </c>
      <c r="K4051" s="20">
        <v>9.9897332530000005E-4</v>
      </c>
      <c r="L4051" s="20">
        <v>5.1847354042000002E-5</v>
      </c>
      <c r="M4051" s="20">
        <v>4.7699565718640002E-5</v>
      </c>
      <c r="N4051" s="20">
        <v>6.7857032209999998E-6</v>
      </c>
      <c r="O4051" s="27">
        <v>3.1856217244169006E-3</v>
      </c>
      <c r="AT4051">
        <v>0</v>
      </c>
      <c r="AU4051">
        <v>9.9897332530000005E-4</v>
      </c>
      <c r="AV4051">
        <v>0</v>
      </c>
      <c r="AW4051">
        <v>0.30046337771999998</v>
      </c>
      <c r="AX4051">
        <v>0</v>
      </c>
      <c r="AY4051">
        <v>6.7857032209999998E-6</v>
      </c>
      <c r="AZ4051">
        <v>0</v>
      </c>
      <c r="BA4051">
        <v>5.1847354042000002E-5</v>
      </c>
      <c r="BB4051">
        <v>0</v>
      </c>
      <c r="BC4051">
        <v>6.1099647000000002E-6</v>
      </c>
      <c r="BD4051">
        <v>0</v>
      </c>
      <c r="BE4051">
        <v>2.0775187247999997E-4</v>
      </c>
      <c r="BF4051">
        <v>0</v>
      </c>
      <c r="BG4051">
        <v>1.3091377560299998E-4</v>
      </c>
      <c r="BH4051">
        <v>0</v>
      </c>
      <c r="BI4051">
        <v>1.8147833438200001E-4</v>
      </c>
      <c r="BJ4051">
        <v>0</v>
      </c>
      <c r="BK4051">
        <v>1.94314667E-4</v>
      </c>
      <c r="BL4051">
        <v>0</v>
      </c>
      <c r="BM4051">
        <v>1.0013916629999999E-4</v>
      </c>
      <c r="BN4051">
        <v>0</v>
      </c>
      <c r="BO4051">
        <v>1.0423027772E-4</v>
      </c>
      <c r="BP4051">
        <v>0</v>
      </c>
      <c r="BQ4051">
        <v>4.4937264683999999E-5</v>
      </c>
      <c r="BR4051">
        <v>0</v>
      </c>
      <c r="BS4051">
        <v>69.758839653999999</v>
      </c>
      <c r="BT4051">
        <v>45.423006070999996</v>
      </c>
      <c r="BU4051">
        <v>92</v>
      </c>
      <c r="BV4051">
        <v>6417.8132481679995</v>
      </c>
      <c r="BW4051">
        <v>254.07115522322698</v>
      </c>
      <c r="BX4051">
        <v>7.943821705000001E-2</v>
      </c>
      <c r="BY4051">
        <v>9.9897332530000005E-4</v>
      </c>
      <c r="BZ4051">
        <v>5.1847354042000002E-5</v>
      </c>
      <c r="CA4051">
        <v>4.7699565718640002E-5</v>
      </c>
      <c r="CB4051">
        <v>6.7857032209999998E-6</v>
      </c>
      <c r="CC4051">
        <v>3.1856217244169006E-3</v>
      </c>
    </row>
    <row r="4052" spans="1:81" x14ac:dyDescent="0.25">
      <c r="A4052" s="19" t="s">
        <v>400</v>
      </c>
      <c r="B4052" s="20" t="s">
        <v>350</v>
      </c>
      <c r="C4052" s="20" t="s">
        <v>408</v>
      </c>
      <c r="D4052" s="20" t="s">
        <v>435</v>
      </c>
      <c r="E4052" s="20" t="s">
        <v>82</v>
      </c>
      <c r="F4052" s="20" t="s">
        <v>81</v>
      </c>
      <c r="G4052" s="20" t="s">
        <v>17</v>
      </c>
      <c r="H4052" s="20" t="s">
        <v>68</v>
      </c>
      <c r="I4052" s="20">
        <v>12.813033021000001</v>
      </c>
      <c r="J4052" s="20">
        <v>3.2916605736000006E-2</v>
      </c>
      <c r="K4052" s="20">
        <v>3.7848604039999995E-4</v>
      </c>
      <c r="L4052" s="20">
        <v>2.2503523850000001E-5</v>
      </c>
      <c r="M4052" s="20">
        <v>2.0703241942000002E-5</v>
      </c>
      <c r="N4052" s="20">
        <v>2.8541988979999997E-6</v>
      </c>
      <c r="O4052" s="27">
        <v>1.20397917867488E-3</v>
      </c>
      <c r="AT4052">
        <v>0</v>
      </c>
      <c r="AU4052">
        <v>3.7848604039999995E-4</v>
      </c>
      <c r="AV4052">
        <v>0</v>
      </c>
      <c r="AW4052">
        <v>0.12638000159999999</v>
      </c>
      <c r="AX4052">
        <v>0</v>
      </c>
      <c r="AY4052">
        <v>2.8541988979999997E-6</v>
      </c>
      <c r="AZ4052">
        <v>0</v>
      </c>
      <c r="BA4052">
        <v>2.2503523850000001E-5</v>
      </c>
      <c r="BB4052">
        <v>0</v>
      </c>
      <c r="BC4052">
        <v>1.78216466E-6</v>
      </c>
      <c r="BD4052">
        <v>0</v>
      </c>
      <c r="BE4052">
        <v>3.5997125870000005E-5</v>
      </c>
      <c r="BF4052">
        <v>0</v>
      </c>
      <c r="BG4052">
        <v>6.6836076500000001E-5</v>
      </c>
      <c r="BH4052">
        <v>0</v>
      </c>
      <c r="BI4052">
        <v>7.8098031929999995E-5</v>
      </c>
      <c r="BJ4052">
        <v>0</v>
      </c>
      <c r="BK4052">
        <v>3.1293761199999998E-5</v>
      </c>
      <c r="BL4052">
        <v>0</v>
      </c>
      <c r="BM4052">
        <v>2.6755394700000003E-6</v>
      </c>
      <c r="BN4052">
        <v>0</v>
      </c>
      <c r="BO4052">
        <v>4.3832768689999995E-5</v>
      </c>
      <c r="BP4052">
        <v>0</v>
      </c>
      <c r="BQ4052">
        <v>1.7499270196E-5</v>
      </c>
      <c r="BR4052">
        <v>0</v>
      </c>
      <c r="BS4052">
        <v>12.813033021000001</v>
      </c>
      <c r="BT4052">
        <v>23.265390114999999</v>
      </c>
      <c r="BU4052">
        <v>92</v>
      </c>
      <c r="BV4052">
        <v>1178.7990379319999</v>
      </c>
      <c r="BW4052">
        <v>108.46943699808809</v>
      </c>
      <c r="BX4052">
        <v>3.2916605736000006E-2</v>
      </c>
      <c r="BY4052">
        <v>3.7848604039999995E-4</v>
      </c>
      <c r="BZ4052">
        <v>2.2503523850000001E-5</v>
      </c>
      <c r="CA4052">
        <v>2.0703241942000002E-5</v>
      </c>
      <c r="CB4052">
        <v>2.8541988979999997E-6</v>
      </c>
      <c r="CC4052">
        <v>1.20397917867488E-3</v>
      </c>
    </row>
    <row r="4053" spans="1:81" x14ac:dyDescent="0.25">
      <c r="A4053" s="19" t="s">
        <v>400</v>
      </c>
      <c r="B4053" s="20" t="s">
        <v>350</v>
      </c>
      <c r="C4053" s="20" t="s">
        <v>408</v>
      </c>
      <c r="D4053" s="20" t="s">
        <v>435</v>
      </c>
      <c r="E4053" s="20" t="s">
        <v>83</v>
      </c>
      <c r="F4053" s="20" t="s">
        <v>23</v>
      </c>
      <c r="G4053" s="20" t="s">
        <v>17</v>
      </c>
      <c r="H4053" s="20" t="s">
        <v>68</v>
      </c>
      <c r="I4053" s="20">
        <v>0.92338073200000004</v>
      </c>
      <c r="J4053" s="20">
        <v>1.63430162E-3</v>
      </c>
      <c r="K4053" s="20">
        <v>1.9186337400000001E-5</v>
      </c>
      <c r="L4053" s="20">
        <v>1.570492963E-6</v>
      </c>
      <c r="M4053" s="20">
        <v>1.44485352596E-6</v>
      </c>
      <c r="N4053" s="20">
        <v>1.468964319E-7</v>
      </c>
      <c r="O4053" s="27">
        <v>7.1271877490799995E-5</v>
      </c>
      <c r="AT4053">
        <v>0</v>
      </c>
      <c r="AU4053">
        <v>1.9186337400000001E-5</v>
      </c>
      <c r="AV4053">
        <v>0</v>
      </c>
      <c r="AW4053">
        <v>6.5058287699999995E-3</v>
      </c>
      <c r="AX4053">
        <v>0</v>
      </c>
      <c r="AY4053">
        <v>1.468964319E-7</v>
      </c>
      <c r="AZ4053">
        <v>0</v>
      </c>
      <c r="BA4053">
        <v>1.570492963E-6</v>
      </c>
      <c r="BB4053">
        <v>0</v>
      </c>
      <c r="BC4053">
        <v>0</v>
      </c>
      <c r="BD4053">
        <v>0</v>
      </c>
      <c r="BE4053">
        <v>1.6831227800000001E-6</v>
      </c>
      <c r="BF4053">
        <v>0</v>
      </c>
      <c r="BG4053">
        <v>9.7551876700000002E-7</v>
      </c>
      <c r="BH4053">
        <v>0</v>
      </c>
      <c r="BI4053">
        <v>3.77747023E-6</v>
      </c>
      <c r="BJ4053">
        <v>0</v>
      </c>
      <c r="BK4053">
        <v>1.6881134230000001E-6</v>
      </c>
      <c r="BL4053">
        <v>0</v>
      </c>
      <c r="BM4053">
        <v>9.1042914000000009E-8</v>
      </c>
      <c r="BN4053">
        <v>0</v>
      </c>
      <c r="BO4053">
        <v>2.2722931000000002E-6</v>
      </c>
      <c r="BP4053">
        <v>0</v>
      </c>
      <c r="BQ4053">
        <v>1.455254371E-6</v>
      </c>
      <c r="BR4053">
        <v>0</v>
      </c>
      <c r="BS4053">
        <v>0.92338073200000004</v>
      </c>
      <c r="BT4053">
        <v>1.0925629990000001</v>
      </c>
      <c r="BU4053">
        <v>92</v>
      </c>
      <c r="BV4053">
        <v>84.951027343999996</v>
      </c>
      <c r="BW4053">
        <v>5.3946244658356903</v>
      </c>
      <c r="BX4053">
        <v>1.63430162E-3</v>
      </c>
      <c r="BY4053">
        <v>1.9186337400000001E-5</v>
      </c>
      <c r="BZ4053">
        <v>1.570492963E-6</v>
      </c>
      <c r="CA4053">
        <v>1.44485352596E-6</v>
      </c>
      <c r="CB4053">
        <v>1.468964319E-7</v>
      </c>
      <c r="CC4053">
        <v>7.1271877490799995E-5</v>
      </c>
    </row>
    <row r="4054" spans="1:81" x14ac:dyDescent="0.25">
      <c r="A4054" s="19" t="s">
        <v>400</v>
      </c>
      <c r="B4054" s="20" t="s">
        <v>350</v>
      </c>
      <c r="C4054" s="20" t="s">
        <v>408</v>
      </c>
      <c r="D4054" s="20" t="s">
        <v>435</v>
      </c>
      <c r="E4054" s="20" t="s">
        <v>85</v>
      </c>
      <c r="F4054" s="20" t="s">
        <v>84</v>
      </c>
      <c r="G4054" s="20" t="s">
        <v>17</v>
      </c>
      <c r="H4054" s="20" t="s">
        <v>68</v>
      </c>
      <c r="I4054" s="20">
        <v>20.320386761999998</v>
      </c>
      <c r="J4054" s="20">
        <v>6.1100158434999996E-2</v>
      </c>
      <c r="K4054" s="20">
        <v>9.6138173488000004E-4</v>
      </c>
      <c r="L4054" s="20">
        <v>4.5663299836000002E-5</v>
      </c>
      <c r="M4054" s="20">
        <v>4.2010235849120005E-5</v>
      </c>
      <c r="N4054" s="20">
        <v>6.0126555837000003E-6</v>
      </c>
      <c r="O4054" s="27">
        <v>2.2620075862221402E-3</v>
      </c>
      <c r="AT4054">
        <v>0</v>
      </c>
      <c r="AU4054">
        <v>9.6138173488000004E-4</v>
      </c>
      <c r="AV4054">
        <v>0</v>
      </c>
      <c r="AW4054">
        <v>0.26621250584799999</v>
      </c>
      <c r="AX4054">
        <v>0</v>
      </c>
      <c r="AY4054">
        <v>6.0126555837000003E-6</v>
      </c>
      <c r="AZ4054">
        <v>0</v>
      </c>
      <c r="BA4054">
        <v>4.5663299836000002E-5</v>
      </c>
      <c r="BB4054">
        <v>0</v>
      </c>
      <c r="BC4054">
        <v>4.1403429500000001E-5</v>
      </c>
      <c r="BD4054">
        <v>0</v>
      </c>
      <c r="BE4054">
        <v>6.7877073562999998E-5</v>
      </c>
      <c r="BF4054">
        <v>0</v>
      </c>
      <c r="BG4054">
        <v>8.353843941399999E-5</v>
      </c>
      <c r="BH4054">
        <v>0</v>
      </c>
      <c r="BI4054">
        <v>9.9766731026999995E-5</v>
      </c>
      <c r="BJ4054">
        <v>0</v>
      </c>
      <c r="BK4054">
        <v>4.8306493104999996E-5</v>
      </c>
      <c r="BL4054">
        <v>0</v>
      </c>
      <c r="BM4054">
        <v>5.7153032533399999E-6</v>
      </c>
      <c r="BN4054">
        <v>0</v>
      </c>
      <c r="BO4054">
        <v>9.2118177552E-5</v>
      </c>
      <c r="BP4054">
        <v>0</v>
      </c>
      <c r="BQ4054">
        <v>3.1986599934999996E-5</v>
      </c>
      <c r="BR4054">
        <v>0</v>
      </c>
      <c r="BS4054">
        <v>20.320386761999998</v>
      </c>
      <c r="BT4054">
        <v>30.394611819999998</v>
      </c>
      <c r="BU4054">
        <v>92</v>
      </c>
      <c r="BV4054">
        <v>1869.4755821039998</v>
      </c>
      <c r="BW4054">
        <v>244.48258726894514</v>
      </c>
      <c r="BX4054">
        <v>6.1100158434999996E-2</v>
      </c>
      <c r="BY4054">
        <v>9.6138173488000004E-4</v>
      </c>
      <c r="BZ4054">
        <v>4.5663299836000002E-5</v>
      </c>
      <c r="CA4054">
        <v>4.2010235849120005E-5</v>
      </c>
      <c r="CB4054">
        <v>6.0126555837000003E-6</v>
      </c>
      <c r="CC4054">
        <v>2.2620075862221402E-3</v>
      </c>
    </row>
    <row r="4055" spans="1:81" x14ac:dyDescent="0.25">
      <c r="A4055" s="19" t="s">
        <v>400</v>
      </c>
      <c r="B4055" s="20" t="s">
        <v>350</v>
      </c>
      <c r="C4055" s="20" t="s">
        <v>408</v>
      </c>
      <c r="D4055" s="20" t="s">
        <v>435</v>
      </c>
      <c r="E4055" s="20" t="s">
        <v>87</v>
      </c>
      <c r="F4055" s="20" t="s">
        <v>86</v>
      </c>
      <c r="G4055" s="20" t="s">
        <v>17</v>
      </c>
      <c r="H4055" s="20" t="s">
        <v>68</v>
      </c>
      <c r="I4055" s="20">
        <v>67.62033984</v>
      </c>
      <c r="J4055" s="20">
        <v>1.870419731E-2</v>
      </c>
      <c r="K4055" s="20">
        <v>4.0878924419999996E-4</v>
      </c>
      <c r="L4055" s="20">
        <v>2.5327277819999997E-5</v>
      </c>
      <c r="M4055" s="20">
        <v>2.33010955944E-5</v>
      </c>
      <c r="N4055" s="20">
        <v>2.0434263540000003E-6</v>
      </c>
      <c r="O4055" s="27">
        <v>1.3087250544748499E-3</v>
      </c>
      <c r="AT4055">
        <v>0</v>
      </c>
      <c r="AU4055">
        <v>4.0878924419999996E-4</v>
      </c>
      <c r="AV4055">
        <v>0</v>
      </c>
      <c r="AW4055">
        <v>9.0511242900000011E-2</v>
      </c>
      <c r="AX4055">
        <v>0</v>
      </c>
      <c r="AY4055">
        <v>2.0434263540000003E-6</v>
      </c>
      <c r="AZ4055">
        <v>0</v>
      </c>
      <c r="BA4055">
        <v>2.5327277819999997E-5</v>
      </c>
      <c r="BB4055">
        <v>0</v>
      </c>
      <c r="BC4055">
        <v>2.9947780849999999E-5</v>
      </c>
      <c r="BD4055">
        <v>0</v>
      </c>
      <c r="BE4055">
        <v>8.8493056600000004E-5</v>
      </c>
      <c r="BF4055">
        <v>0</v>
      </c>
      <c r="BG4055">
        <v>2.4011794443E-5</v>
      </c>
      <c r="BH4055">
        <v>0</v>
      </c>
      <c r="BI4055">
        <v>9.9233710749999982E-5</v>
      </c>
      <c r="BJ4055">
        <v>0</v>
      </c>
      <c r="BK4055">
        <v>8.8393404099999996E-5</v>
      </c>
      <c r="BL4055">
        <v>0</v>
      </c>
      <c r="BM4055">
        <v>1.3518851979999999E-5</v>
      </c>
      <c r="BN4055">
        <v>0</v>
      </c>
      <c r="BO4055">
        <v>3.1731239739999999E-5</v>
      </c>
      <c r="BP4055">
        <v>0</v>
      </c>
      <c r="BQ4055">
        <v>2.3000849041000002E-5</v>
      </c>
      <c r="BR4055">
        <v>0</v>
      </c>
      <c r="BS4055">
        <v>67.62033984</v>
      </c>
      <c r="BT4055">
        <v>26.921526373000003</v>
      </c>
      <c r="BU4055">
        <v>92</v>
      </c>
      <c r="BV4055">
        <v>6221.0712652799994</v>
      </c>
      <c r="BW4055">
        <v>76.839511865268875</v>
      </c>
      <c r="BX4055">
        <v>1.870419731E-2</v>
      </c>
      <c r="BY4055">
        <v>4.0878924419999996E-4</v>
      </c>
      <c r="BZ4055">
        <v>2.5327277819999997E-5</v>
      </c>
      <c r="CA4055">
        <v>2.33010955944E-5</v>
      </c>
      <c r="CB4055">
        <v>2.0434263540000003E-6</v>
      </c>
      <c r="CC4055">
        <v>1.3087250544748499E-3</v>
      </c>
    </row>
    <row r="4056" spans="1:81" x14ac:dyDescent="0.25">
      <c r="A4056" s="19" t="s">
        <v>400</v>
      </c>
      <c r="B4056" s="20" t="s">
        <v>350</v>
      </c>
      <c r="C4056" s="20" t="s">
        <v>408</v>
      </c>
      <c r="D4056" s="20" t="s">
        <v>435</v>
      </c>
      <c r="E4056" s="20" t="s">
        <v>88</v>
      </c>
      <c r="F4056" s="20" t="s">
        <v>25</v>
      </c>
      <c r="G4056" s="20" t="s">
        <v>17</v>
      </c>
      <c r="H4056" s="20" t="s">
        <v>68</v>
      </c>
      <c r="I4056" s="20">
        <v>25.024514439999997</v>
      </c>
      <c r="J4056" s="20">
        <v>0.14139239176999999</v>
      </c>
      <c r="K4056" s="20">
        <v>1.3553762260000001E-3</v>
      </c>
      <c r="L4056" s="20">
        <v>7.0016129900000006E-5</v>
      </c>
      <c r="M4056" s="20">
        <v>6.4414839508000006E-5</v>
      </c>
      <c r="N4056" s="20">
        <v>1.253700719E-5</v>
      </c>
      <c r="O4056" s="27">
        <v>3.4649006305254998E-3</v>
      </c>
      <c r="AT4056">
        <v>0</v>
      </c>
      <c r="AU4056">
        <v>1.3553762260000001E-3</v>
      </c>
      <c r="AV4056">
        <v>0</v>
      </c>
      <c r="AW4056">
        <v>0.55496756599999997</v>
      </c>
      <c r="AX4056">
        <v>0</v>
      </c>
      <c r="AY4056">
        <v>1.253700719E-5</v>
      </c>
      <c r="AZ4056">
        <v>0</v>
      </c>
      <c r="BA4056">
        <v>7.0016129900000006E-5</v>
      </c>
      <c r="BB4056">
        <v>0</v>
      </c>
      <c r="BC4056">
        <v>4.5543824999999996E-6</v>
      </c>
      <c r="BD4056">
        <v>0</v>
      </c>
      <c r="BE4056">
        <v>7.5674508409999993E-5</v>
      </c>
      <c r="BF4056">
        <v>0</v>
      </c>
      <c r="BG4056">
        <v>1.5978728261000001E-4</v>
      </c>
      <c r="BH4056">
        <v>0</v>
      </c>
      <c r="BI4056">
        <v>1.0192652580999999E-4</v>
      </c>
      <c r="BJ4056">
        <v>0</v>
      </c>
      <c r="BK4056">
        <v>5.1902589999999999E-5</v>
      </c>
      <c r="BL4056">
        <v>0</v>
      </c>
      <c r="BM4056">
        <v>3.6233437400000004E-6</v>
      </c>
      <c r="BN4056">
        <v>0</v>
      </c>
      <c r="BO4056">
        <v>1.9080720209999999E-4</v>
      </c>
      <c r="BP4056">
        <v>0</v>
      </c>
      <c r="BQ4056">
        <v>4.0750811720000001E-5</v>
      </c>
      <c r="BR4056">
        <v>0</v>
      </c>
      <c r="BS4056">
        <v>25.024514439999997</v>
      </c>
      <c r="BT4056">
        <v>56.798134709999999</v>
      </c>
      <c r="BU4056">
        <v>92</v>
      </c>
      <c r="BV4056">
        <v>2302.2553284799997</v>
      </c>
      <c r="BW4056">
        <v>501.97897011327933</v>
      </c>
      <c r="BX4056">
        <v>0.14139239176999999</v>
      </c>
      <c r="BY4056">
        <v>1.3553762260000001E-3</v>
      </c>
      <c r="BZ4056">
        <v>7.0016129900000006E-5</v>
      </c>
      <c r="CA4056">
        <v>6.4414839508000006E-5</v>
      </c>
      <c r="CB4056">
        <v>1.253700719E-5</v>
      </c>
      <c r="CC4056">
        <v>3.4649006305254998E-3</v>
      </c>
    </row>
    <row r="4057" spans="1:81" x14ac:dyDescent="0.25">
      <c r="A4057" s="19" t="s">
        <v>400</v>
      </c>
      <c r="B4057" s="20" t="s">
        <v>350</v>
      </c>
      <c r="C4057" s="20" t="s">
        <v>408</v>
      </c>
      <c r="D4057" s="20" t="s">
        <v>435</v>
      </c>
      <c r="E4057" s="20" t="s">
        <v>90</v>
      </c>
      <c r="F4057" s="20" t="s">
        <v>89</v>
      </c>
      <c r="G4057" s="20" t="s">
        <v>17</v>
      </c>
      <c r="H4057" s="20" t="s">
        <v>68</v>
      </c>
      <c r="I4057" s="20">
        <v>160.5027982</v>
      </c>
      <c r="J4057" s="20">
        <v>7.8480167810000001E-2</v>
      </c>
      <c r="K4057" s="20">
        <v>9.2079503550000004E-4</v>
      </c>
      <c r="L4057" s="20">
        <v>4.6080856889999995E-5</v>
      </c>
      <c r="M4057" s="20">
        <v>4.2394388338799995E-5</v>
      </c>
      <c r="N4057" s="20">
        <v>6.0194650780000003E-6</v>
      </c>
      <c r="O4057" s="27">
        <v>3.8947610332837499E-3</v>
      </c>
      <c r="AT4057">
        <v>0</v>
      </c>
      <c r="AU4057">
        <v>9.2079503550000004E-4</v>
      </c>
      <c r="AV4057">
        <v>0</v>
      </c>
      <c r="AW4057">
        <v>0.26657927777000001</v>
      </c>
      <c r="AX4057">
        <v>0</v>
      </c>
      <c r="AY4057">
        <v>6.0194650780000003E-6</v>
      </c>
      <c r="AZ4057">
        <v>0</v>
      </c>
      <c r="BA4057">
        <v>4.6080856889999995E-5</v>
      </c>
      <c r="BB4057">
        <v>0</v>
      </c>
      <c r="BC4057">
        <v>1.1010913750000001E-5</v>
      </c>
      <c r="BD4057">
        <v>0</v>
      </c>
      <c r="BE4057">
        <v>4.4868166680000007E-4</v>
      </c>
      <c r="BF4057">
        <v>0</v>
      </c>
      <c r="BG4057">
        <v>1.4515564295999999E-4</v>
      </c>
      <c r="BH4057">
        <v>0</v>
      </c>
      <c r="BI4057">
        <v>2.143061081E-4</v>
      </c>
      <c r="BJ4057">
        <v>0</v>
      </c>
      <c r="BK4057">
        <v>4.4921976410000001E-4</v>
      </c>
      <c r="BL4057">
        <v>0</v>
      </c>
      <c r="BM4057">
        <v>1.8570542968000001E-4</v>
      </c>
      <c r="BN4057">
        <v>0</v>
      </c>
      <c r="BO4057">
        <v>9.2955509790000002E-5</v>
      </c>
      <c r="BP4057">
        <v>0</v>
      </c>
      <c r="BQ4057">
        <v>2.9699304009999996E-5</v>
      </c>
      <c r="BR4057">
        <v>0</v>
      </c>
      <c r="BS4057">
        <v>160.5027982</v>
      </c>
      <c r="BT4057">
        <v>50.164960810000011</v>
      </c>
      <c r="BU4057">
        <v>92</v>
      </c>
      <c r="BV4057">
        <v>14766.257434399999</v>
      </c>
      <c r="BW4057">
        <v>220.79128539996449</v>
      </c>
      <c r="BX4057">
        <v>7.8480167810000001E-2</v>
      </c>
      <c r="BY4057">
        <v>9.2079503550000004E-4</v>
      </c>
      <c r="BZ4057">
        <v>4.6080856889999995E-5</v>
      </c>
      <c r="CA4057">
        <v>4.2394388338799995E-5</v>
      </c>
      <c r="CB4057">
        <v>6.0194650780000003E-6</v>
      </c>
      <c r="CC4057">
        <v>3.8947610332837499E-3</v>
      </c>
    </row>
    <row r="4058" spans="1:81" x14ac:dyDescent="0.25">
      <c r="A4058" s="19" t="s">
        <v>400</v>
      </c>
      <c r="B4058" s="20" t="s">
        <v>350</v>
      </c>
      <c r="C4058" s="20" t="s">
        <v>408</v>
      </c>
      <c r="D4058" s="20" t="s">
        <v>435</v>
      </c>
      <c r="E4058" s="20" t="s">
        <v>92</v>
      </c>
      <c r="F4058" s="20" t="s">
        <v>91</v>
      </c>
      <c r="G4058" s="20" t="s">
        <v>17</v>
      </c>
      <c r="H4058" s="20" t="s">
        <v>68</v>
      </c>
      <c r="I4058" s="20">
        <v>0.68276016750000001</v>
      </c>
      <c r="J4058" s="20">
        <v>3.0568818278999999E-3</v>
      </c>
      <c r="K4058" s="20">
        <v>1.7627531789000001E-4</v>
      </c>
      <c r="L4058" s="20">
        <v>2.0002826882999996E-6</v>
      </c>
      <c r="M4058" s="20">
        <v>1.840260073236E-6</v>
      </c>
      <c r="N4058" s="20">
        <v>4.901446542E-7</v>
      </c>
      <c r="O4058" s="27">
        <v>1.28548322012678E-4</v>
      </c>
      <c r="AT4058">
        <v>0</v>
      </c>
      <c r="AU4058">
        <v>1.7627531789000001E-4</v>
      </c>
      <c r="AV4058">
        <v>0</v>
      </c>
      <c r="AW4058">
        <v>2.1693385396000003E-2</v>
      </c>
      <c r="AX4058">
        <v>0</v>
      </c>
      <c r="AY4058">
        <v>4.901446542E-7</v>
      </c>
      <c r="AZ4058">
        <v>0</v>
      </c>
      <c r="BA4058">
        <v>2.0002826882999996E-6</v>
      </c>
      <c r="BB4058">
        <v>0</v>
      </c>
      <c r="BC4058">
        <v>2.4650542596E-5</v>
      </c>
      <c r="BD4058">
        <v>0</v>
      </c>
      <c r="BE4058">
        <v>9.4202989150000007E-6</v>
      </c>
      <c r="BF4058">
        <v>0</v>
      </c>
      <c r="BG4058">
        <v>1.6746974854E-6</v>
      </c>
      <c r="BH4058">
        <v>0</v>
      </c>
      <c r="BI4058">
        <v>2.773505101E-6</v>
      </c>
      <c r="BJ4058">
        <v>0</v>
      </c>
      <c r="BK4058">
        <v>1.0421287600000001E-6</v>
      </c>
      <c r="BL4058">
        <v>0</v>
      </c>
      <c r="BM4058">
        <v>2.0927844949999999E-7</v>
      </c>
      <c r="BN4058">
        <v>0</v>
      </c>
      <c r="BO4058">
        <v>7.4201255319999993E-6</v>
      </c>
      <c r="BP4058">
        <v>0</v>
      </c>
      <c r="BQ4058">
        <v>3.9083402379999996E-7</v>
      </c>
      <c r="BR4058">
        <v>0</v>
      </c>
      <c r="BS4058">
        <v>0.68276016750000001</v>
      </c>
      <c r="BT4058">
        <v>1.0542772824000002</v>
      </c>
      <c r="BU4058">
        <v>92</v>
      </c>
      <c r="BV4058">
        <v>62.813935409999999</v>
      </c>
      <c r="BW4058">
        <v>24.388360022506543</v>
      </c>
      <c r="BX4058">
        <v>3.0568818278999999E-3</v>
      </c>
      <c r="BY4058">
        <v>1.7627531789000001E-4</v>
      </c>
      <c r="BZ4058">
        <v>2.0002826882999996E-6</v>
      </c>
      <c r="CA4058">
        <v>1.840260073236E-6</v>
      </c>
      <c r="CB4058">
        <v>4.901446542E-7</v>
      </c>
      <c r="CC4058">
        <v>1.28548322012678E-4</v>
      </c>
    </row>
    <row r="4059" spans="1:81" x14ac:dyDescent="0.25">
      <c r="A4059" s="19" t="s">
        <v>400</v>
      </c>
      <c r="B4059" s="20" t="s">
        <v>350</v>
      </c>
      <c r="C4059" s="20" t="s">
        <v>408</v>
      </c>
      <c r="D4059" s="20" t="s">
        <v>435</v>
      </c>
      <c r="E4059" s="20" t="s">
        <v>93</v>
      </c>
      <c r="F4059" s="20" t="s">
        <v>27</v>
      </c>
      <c r="G4059" s="20" t="s">
        <v>17</v>
      </c>
      <c r="H4059" s="20" t="s">
        <v>68</v>
      </c>
      <c r="I4059" s="20">
        <v>4.361244052</v>
      </c>
      <c r="J4059" s="20">
        <v>9.0713820000000011E-3</v>
      </c>
      <c r="K4059" s="20">
        <v>1.2324584300000001E-4</v>
      </c>
      <c r="L4059" s="20">
        <v>5.8389352400000009E-6</v>
      </c>
      <c r="M4059" s="20">
        <v>5.3718204208000005E-6</v>
      </c>
      <c r="N4059" s="20">
        <v>8.0856545300000002E-7</v>
      </c>
      <c r="O4059" s="27">
        <v>3.146512732636E-4</v>
      </c>
      <c r="AT4059">
        <v>0</v>
      </c>
      <c r="AU4059">
        <v>1.2324584300000001E-4</v>
      </c>
      <c r="AV4059">
        <v>0</v>
      </c>
      <c r="AW4059">
        <v>3.5800046599999996E-2</v>
      </c>
      <c r="AX4059">
        <v>0</v>
      </c>
      <c r="AY4059">
        <v>8.0856545300000002E-7</v>
      </c>
      <c r="AZ4059">
        <v>0</v>
      </c>
      <c r="BA4059">
        <v>5.8389352400000009E-6</v>
      </c>
      <c r="BB4059">
        <v>0</v>
      </c>
      <c r="BC4059">
        <v>3.8981502E-6</v>
      </c>
      <c r="BD4059">
        <v>0</v>
      </c>
      <c r="BE4059">
        <v>1.37402038E-5</v>
      </c>
      <c r="BF4059">
        <v>0</v>
      </c>
      <c r="BG4059">
        <v>1.1164551445E-5</v>
      </c>
      <c r="BH4059">
        <v>0</v>
      </c>
      <c r="BI4059">
        <v>1.338356045E-5</v>
      </c>
      <c r="BJ4059">
        <v>0</v>
      </c>
      <c r="BK4059">
        <v>1.1201213099999999E-5</v>
      </c>
      <c r="BL4059">
        <v>0</v>
      </c>
      <c r="BM4059">
        <v>4.77136499E-7</v>
      </c>
      <c r="BN4059">
        <v>0</v>
      </c>
      <c r="BO4059">
        <v>1.2393624199999998E-5</v>
      </c>
      <c r="BP4059">
        <v>0</v>
      </c>
      <c r="BQ4059">
        <v>3.2393634349999999E-6</v>
      </c>
      <c r="BR4059">
        <v>0</v>
      </c>
      <c r="BS4059">
        <v>4.361244052</v>
      </c>
      <c r="BT4059">
        <v>3.910803783</v>
      </c>
      <c r="BU4059">
        <v>92</v>
      </c>
      <c r="BV4059">
        <v>401.23445278399993</v>
      </c>
      <c r="BW4059">
        <v>31.455816394033903</v>
      </c>
      <c r="BX4059">
        <v>9.0713820000000011E-3</v>
      </c>
      <c r="BY4059">
        <v>1.2324584300000001E-4</v>
      </c>
      <c r="BZ4059">
        <v>5.8389352400000009E-6</v>
      </c>
      <c r="CA4059">
        <v>5.3718204208000005E-6</v>
      </c>
      <c r="CB4059">
        <v>8.0856545300000002E-7</v>
      </c>
      <c r="CC4059">
        <v>3.146512732636E-4</v>
      </c>
    </row>
    <row r="4060" spans="1:81" x14ac:dyDescent="0.25">
      <c r="A4060" s="19" t="s">
        <v>400</v>
      </c>
      <c r="B4060" s="20" t="s">
        <v>350</v>
      </c>
      <c r="C4060" s="20" t="s">
        <v>408</v>
      </c>
      <c r="D4060" s="20" t="s">
        <v>435</v>
      </c>
      <c r="E4060" s="20" t="s">
        <v>95</v>
      </c>
      <c r="F4060" s="20" t="s">
        <v>94</v>
      </c>
      <c r="G4060" s="20" t="s">
        <v>17</v>
      </c>
      <c r="H4060" s="20" t="s">
        <v>68</v>
      </c>
      <c r="I4060" s="20">
        <v>0.64065170319999998</v>
      </c>
      <c r="J4060" s="20">
        <v>3.3475620519999999E-3</v>
      </c>
      <c r="K4060" s="20">
        <v>2.3736366730000002E-4</v>
      </c>
      <c r="L4060" s="20">
        <v>3.0803341519999998E-6</v>
      </c>
      <c r="M4060" s="20">
        <v>2.83390741984E-6</v>
      </c>
      <c r="N4060" s="20">
        <v>7.5638531040000003E-7</v>
      </c>
      <c r="O4060" s="27">
        <v>1.4849108742645003E-4</v>
      </c>
      <c r="AT4060">
        <v>0</v>
      </c>
      <c r="AU4060">
        <v>2.3736366730000002E-4</v>
      </c>
      <c r="AV4060">
        <v>0</v>
      </c>
      <c r="AW4060">
        <v>3.3472885180000002E-2</v>
      </c>
      <c r="AX4060">
        <v>0</v>
      </c>
      <c r="AY4060">
        <v>7.5638531040000003E-7</v>
      </c>
      <c r="AZ4060">
        <v>0</v>
      </c>
      <c r="BA4060">
        <v>3.0803341519999998E-6</v>
      </c>
      <c r="BB4060">
        <v>0</v>
      </c>
      <c r="BC4060">
        <v>3.1895485240000001E-5</v>
      </c>
      <c r="BD4060">
        <v>0</v>
      </c>
      <c r="BE4060">
        <v>9.731204340000001E-6</v>
      </c>
      <c r="BF4060">
        <v>0</v>
      </c>
      <c r="BG4060">
        <v>5.4982031260000003E-7</v>
      </c>
      <c r="BH4060">
        <v>0</v>
      </c>
      <c r="BI4060">
        <v>1.6420565045000001E-6</v>
      </c>
      <c r="BJ4060">
        <v>0</v>
      </c>
      <c r="BK4060">
        <v>1.3183917E-7</v>
      </c>
      <c r="BL4060">
        <v>0</v>
      </c>
      <c r="BM4060">
        <v>3.2134569000000001E-8</v>
      </c>
      <c r="BN4060">
        <v>0</v>
      </c>
      <c r="BO4060">
        <v>1.1404826738000001E-5</v>
      </c>
      <c r="BP4060">
        <v>0</v>
      </c>
      <c r="BQ4060">
        <v>4.1578618720000002E-7</v>
      </c>
      <c r="BR4060">
        <v>0</v>
      </c>
      <c r="BS4060">
        <v>0.64065170319999998</v>
      </c>
      <c r="BT4060">
        <v>0.98448842139999992</v>
      </c>
      <c r="BU4060">
        <v>92</v>
      </c>
      <c r="BV4060">
        <v>58.939956694400003</v>
      </c>
      <c r="BW4060">
        <v>40.083307524559942</v>
      </c>
      <c r="BX4060">
        <v>3.3475620519999999E-3</v>
      </c>
      <c r="BY4060">
        <v>2.3736366730000002E-4</v>
      </c>
      <c r="BZ4060">
        <v>3.0803341519999998E-6</v>
      </c>
      <c r="CA4060">
        <v>2.83390741984E-6</v>
      </c>
      <c r="CB4060">
        <v>7.5638531040000003E-7</v>
      </c>
      <c r="CC4060">
        <v>1.4849108742645003E-4</v>
      </c>
    </row>
    <row r="4061" spans="1:81" x14ac:dyDescent="0.25">
      <c r="A4061" s="19" t="s">
        <v>400</v>
      </c>
      <c r="B4061" s="20" t="s">
        <v>350</v>
      </c>
      <c r="C4061" s="20" t="s">
        <v>408</v>
      </c>
      <c r="D4061" s="20" t="s">
        <v>435</v>
      </c>
      <c r="E4061" s="20" t="s">
        <v>97</v>
      </c>
      <c r="F4061" s="20" t="s">
        <v>96</v>
      </c>
      <c r="G4061" s="20" t="s">
        <v>17</v>
      </c>
      <c r="H4061" s="20" t="s">
        <v>68</v>
      </c>
      <c r="I4061" s="20">
        <v>1.025644029</v>
      </c>
      <c r="J4061" s="20">
        <v>5.4102308809999989E-3</v>
      </c>
      <c r="K4061" s="20">
        <v>3.9109622360000002E-4</v>
      </c>
      <c r="L4061" s="20">
        <v>7.553783352000001E-6</v>
      </c>
      <c r="M4061" s="20">
        <v>6.9494806838400005E-6</v>
      </c>
      <c r="N4061" s="20">
        <v>1.7836723160000001E-6</v>
      </c>
      <c r="O4061" s="27">
        <v>2.3103773021667358E-4</v>
      </c>
      <c r="AT4061">
        <v>0</v>
      </c>
      <c r="AU4061">
        <v>3.9109622360000002E-4</v>
      </c>
      <c r="AV4061">
        <v>0</v>
      </c>
      <c r="AW4061">
        <v>7.8924854720000007E-2</v>
      </c>
      <c r="AX4061">
        <v>0</v>
      </c>
      <c r="AY4061">
        <v>1.7836723160000001E-6</v>
      </c>
      <c r="AZ4061">
        <v>0</v>
      </c>
      <c r="BA4061">
        <v>7.553783352000001E-6</v>
      </c>
      <c r="BB4061">
        <v>0</v>
      </c>
      <c r="BC4061">
        <v>4.0355061139200001E-5</v>
      </c>
      <c r="BD4061">
        <v>0</v>
      </c>
      <c r="BE4061">
        <v>1.3781764153000001E-5</v>
      </c>
      <c r="BF4061">
        <v>0</v>
      </c>
      <c r="BG4061">
        <v>6.0304320709999999E-7</v>
      </c>
      <c r="BH4061">
        <v>0</v>
      </c>
      <c r="BI4061">
        <v>2.6199953320000003E-6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2.6789286590000003E-5</v>
      </c>
      <c r="BP4061">
        <v>0</v>
      </c>
      <c r="BQ4061">
        <v>8.8411418400000003E-7</v>
      </c>
      <c r="BR4061">
        <v>0</v>
      </c>
      <c r="BS4061">
        <v>1.025644029</v>
      </c>
      <c r="BT4061">
        <v>1.953912906</v>
      </c>
      <c r="BU4061">
        <v>92</v>
      </c>
      <c r="BV4061">
        <v>94.359250667999987</v>
      </c>
      <c r="BW4061">
        <v>98.619611067781491</v>
      </c>
      <c r="BX4061">
        <v>5.4102308809999989E-3</v>
      </c>
      <c r="BY4061">
        <v>3.9109622360000002E-4</v>
      </c>
      <c r="BZ4061">
        <v>7.553783352000001E-6</v>
      </c>
      <c r="CA4061">
        <v>6.9494806838400005E-6</v>
      </c>
      <c r="CB4061">
        <v>1.7836723160000001E-6</v>
      </c>
      <c r="CC4061">
        <v>2.3103773021667358E-4</v>
      </c>
    </row>
    <row r="4062" spans="1:81" x14ac:dyDescent="0.25">
      <c r="A4062" s="19" t="s">
        <v>400</v>
      </c>
      <c r="B4062" s="20" t="s">
        <v>350</v>
      </c>
      <c r="C4062" s="20" t="s">
        <v>408</v>
      </c>
      <c r="D4062" s="20" t="s">
        <v>435</v>
      </c>
      <c r="E4062" s="20" t="s">
        <v>99</v>
      </c>
      <c r="F4062" s="20" t="s">
        <v>98</v>
      </c>
      <c r="G4062" s="20" t="s">
        <v>17</v>
      </c>
      <c r="H4062" s="20" t="s">
        <v>68</v>
      </c>
      <c r="I4062" s="20">
        <v>5.3207185939999997</v>
      </c>
      <c r="J4062" s="20">
        <v>4.877348180600001E-2</v>
      </c>
      <c r="K4062" s="20">
        <v>5.3406980060000011E-4</v>
      </c>
      <c r="L4062" s="20">
        <v>2.1303926000999999E-5</v>
      </c>
      <c r="M4062" s="20">
        <v>1.9599611920920002E-5</v>
      </c>
      <c r="N4062" s="20">
        <v>4.1185678010000002E-6</v>
      </c>
      <c r="O4062" s="27">
        <v>1.2413707872326602E-3</v>
      </c>
      <c r="AT4062">
        <v>0</v>
      </c>
      <c r="AU4062">
        <v>5.3406980060000011E-4</v>
      </c>
      <c r="AV4062">
        <v>0</v>
      </c>
      <c r="AW4062">
        <v>0.18232326329000001</v>
      </c>
      <c r="AX4062">
        <v>0</v>
      </c>
      <c r="AY4062">
        <v>4.1185678010000002E-6</v>
      </c>
      <c r="AZ4062">
        <v>0</v>
      </c>
      <c r="BA4062">
        <v>2.1303926000999999E-5</v>
      </c>
      <c r="BB4062">
        <v>0</v>
      </c>
      <c r="BC4062">
        <v>2.2425448400000002E-6</v>
      </c>
      <c r="BD4062">
        <v>0</v>
      </c>
      <c r="BE4062">
        <v>3.2801269966000001E-5</v>
      </c>
      <c r="BF4062">
        <v>0</v>
      </c>
      <c r="BG4062">
        <v>4.8818992062600003E-5</v>
      </c>
      <c r="BH4062">
        <v>0</v>
      </c>
      <c r="BI4062">
        <v>5.4012362050999997E-5</v>
      </c>
      <c r="BJ4062">
        <v>0</v>
      </c>
      <c r="BK4062">
        <v>2.4259109180000001E-5</v>
      </c>
      <c r="BL4062">
        <v>0</v>
      </c>
      <c r="BM4062">
        <v>2.8279753839999999E-6</v>
      </c>
      <c r="BN4062">
        <v>0</v>
      </c>
      <c r="BO4062">
        <v>6.2786914100000003E-5</v>
      </c>
      <c r="BP4062">
        <v>0</v>
      </c>
      <c r="BQ4062">
        <v>7.6768174080000012E-6</v>
      </c>
      <c r="BR4062">
        <v>0</v>
      </c>
      <c r="BS4062">
        <v>5.3207185939999997</v>
      </c>
      <c r="BT4062">
        <v>17.223766855000001</v>
      </c>
      <c r="BU4062">
        <v>92</v>
      </c>
      <c r="BV4062">
        <v>489.50611064800006</v>
      </c>
      <c r="BW4062">
        <v>161.81163373964421</v>
      </c>
      <c r="BX4062">
        <v>4.877348180600001E-2</v>
      </c>
      <c r="BY4062">
        <v>5.3406980060000011E-4</v>
      </c>
      <c r="BZ4062">
        <v>2.1303926000999999E-5</v>
      </c>
      <c r="CA4062">
        <v>1.9599611920920002E-5</v>
      </c>
      <c r="CB4062">
        <v>4.1185678010000002E-6</v>
      </c>
      <c r="CC4062">
        <v>1.2413707872326602E-3</v>
      </c>
    </row>
    <row r="4063" spans="1:81" x14ac:dyDescent="0.25">
      <c r="A4063" s="19" t="s">
        <v>400</v>
      </c>
      <c r="B4063" s="20" t="s">
        <v>350</v>
      </c>
      <c r="C4063" s="20" t="s">
        <v>408</v>
      </c>
      <c r="D4063" s="20" t="s">
        <v>435</v>
      </c>
      <c r="E4063" s="20" t="s">
        <v>101</v>
      </c>
      <c r="F4063" s="20" t="s">
        <v>100</v>
      </c>
      <c r="G4063" s="20" t="s">
        <v>17</v>
      </c>
      <c r="H4063" s="20" t="s">
        <v>68</v>
      </c>
      <c r="I4063" s="20">
        <v>6.541865940000001</v>
      </c>
      <c r="J4063" s="20">
        <v>2.3855628990000002E-2</v>
      </c>
      <c r="K4063" s="20">
        <v>7.5129761010000009E-4</v>
      </c>
      <c r="L4063" s="20">
        <v>1.2633105639999999E-5</v>
      </c>
      <c r="M4063" s="20">
        <v>1.1622457188799998E-5</v>
      </c>
      <c r="N4063" s="20">
        <v>2.8759645359999998E-6</v>
      </c>
      <c r="O4063" s="27">
        <v>8.1234237596299996E-4</v>
      </c>
      <c r="AT4063">
        <v>0</v>
      </c>
      <c r="AU4063">
        <v>7.5129761010000009E-4</v>
      </c>
      <c r="AV4063">
        <v>0</v>
      </c>
      <c r="AW4063">
        <v>0.12729645399999998</v>
      </c>
      <c r="AX4063">
        <v>0</v>
      </c>
      <c r="AY4063">
        <v>2.8759645359999998E-6</v>
      </c>
      <c r="AZ4063">
        <v>0</v>
      </c>
      <c r="BA4063">
        <v>1.2633105639999999E-5</v>
      </c>
      <c r="BB4063">
        <v>0</v>
      </c>
      <c r="BC4063">
        <v>7.9219045999999994E-5</v>
      </c>
      <c r="BD4063">
        <v>0</v>
      </c>
      <c r="BE4063">
        <v>5.7810182699999996E-5</v>
      </c>
      <c r="BF4063">
        <v>0</v>
      </c>
      <c r="BG4063">
        <v>1.527389862E-5</v>
      </c>
      <c r="BH4063">
        <v>0</v>
      </c>
      <c r="BI4063">
        <v>2.4725057570000001E-5</v>
      </c>
      <c r="BJ4063">
        <v>0</v>
      </c>
      <c r="BK4063">
        <v>2.227544675E-5</v>
      </c>
      <c r="BL4063">
        <v>0</v>
      </c>
      <c r="BM4063">
        <v>1.6535388129999999E-5</v>
      </c>
      <c r="BN4063">
        <v>0</v>
      </c>
      <c r="BO4063">
        <v>4.3635890609999999E-5</v>
      </c>
      <c r="BP4063">
        <v>0</v>
      </c>
      <c r="BQ4063">
        <v>3.7518760500000002E-6</v>
      </c>
      <c r="BR4063">
        <v>0</v>
      </c>
      <c r="BS4063">
        <v>6.541865940000001</v>
      </c>
      <c r="BT4063">
        <v>7.5457412799999997</v>
      </c>
      <c r="BU4063">
        <v>92</v>
      </c>
      <c r="BV4063">
        <v>601.85166648000006</v>
      </c>
      <c r="BW4063">
        <v>132.1248655990172</v>
      </c>
      <c r="BX4063">
        <v>2.3855628990000002E-2</v>
      </c>
      <c r="BY4063">
        <v>7.5129761010000009E-4</v>
      </c>
      <c r="BZ4063">
        <v>1.2633105639999999E-5</v>
      </c>
      <c r="CA4063">
        <v>1.1622457188799998E-5</v>
      </c>
      <c r="CB4063">
        <v>2.8759645359999998E-6</v>
      </c>
      <c r="CC4063">
        <v>8.1234237596299996E-4</v>
      </c>
    </row>
    <row r="4064" spans="1:81" x14ac:dyDescent="0.25">
      <c r="A4064" s="19" t="s">
        <v>400</v>
      </c>
      <c r="B4064" s="20" t="s">
        <v>350</v>
      </c>
      <c r="C4064" s="20" t="s">
        <v>408</v>
      </c>
      <c r="D4064" s="20" t="s">
        <v>435</v>
      </c>
      <c r="E4064" s="20" t="s">
        <v>103</v>
      </c>
      <c r="F4064" s="20" t="s">
        <v>102</v>
      </c>
      <c r="G4064" s="20" t="s">
        <v>17</v>
      </c>
      <c r="H4064" s="20" t="s">
        <v>68</v>
      </c>
      <c r="I4064" s="20">
        <v>18.882678954000003</v>
      </c>
      <c r="J4064" s="20">
        <v>1.2743463159999999E-2</v>
      </c>
      <c r="K4064" s="20">
        <v>1.5495061839999999E-4</v>
      </c>
      <c r="L4064" s="20">
        <v>5.5836237880000005E-6</v>
      </c>
      <c r="M4064" s="20">
        <v>5.1369338849600004E-6</v>
      </c>
      <c r="N4064" s="20">
        <v>9.4052134599999986E-7</v>
      </c>
      <c r="O4064" s="27">
        <v>5.6617828166845503E-4</v>
      </c>
      <c r="AT4064">
        <v>0</v>
      </c>
      <c r="AU4064">
        <v>1.5495061839999999E-4</v>
      </c>
      <c r="AV4064">
        <v>0</v>
      </c>
      <c r="AW4064">
        <v>4.164466881E-2</v>
      </c>
      <c r="AX4064">
        <v>0</v>
      </c>
      <c r="AY4064">
        <v>9.4052134599999986E-7</v>
      </c>
      <c r="AZ4064">
        <v>0</v>
      </c>
      <c r="BA4064">
        <v>5.5836237880000005E-6</v>
      </c>
      <c r="BB4064">
        <v>0</v>
      </c>
      <c r="BC4064">
        <v>8.021803035000001E-6</v>
      </c>
      <c r="BD4064">
        <v>0</v>
      </c>
      <c r="BE4064">
        <v>6.3273015100000001E-5</v>
      </c>
      <c r="BF4064">
        <v>0</v>
      </c>
      <c r="BG4064">
        <v>2.5740645043999999E-5</v>
      </c>
      <c r="BH4064">
        <v>0</v>
      </c>
      <c r="BI4064">
        <v>3.9511229842000001E-5</v>
      </c>
      <c r="BJ4064">
        <v>0</v>
      </c>
      <c r="BK4064">
        <v>5.98598563E-5</v>
      </c>
      <c r="BL4064">
        <v>0</v>
      </c>
      <c r="BM4064">
        <v>4.856699912E-5</v>
      </c>
      <c r="BN4064">
        <v>0</v>
      </c>
      <c r="BO4064">
        <v>1.4440254540000001E-5</v>
      </c>
      <c r="BP4064">
        <v>0</v>
      </c>
      <c r="BQ4064">
        <v>4.7087898559999993E-6</v>
      </c>
      <c r="BR4064">
        <v>0</v>
      </c>
      <c r="BS4064">
        <v>18.882678954000003</v>
      </c>
      <c r="BT4064">
        <v>8.9228978229999996</v>
      </c>
      <c r="BU4064">
        <v>92</v>
      </c>
      <c r="BV4064">
        <v>1737.2064637679998</v>
      </c>
      <c r="BW4064">
        <v>35.114256002245014</v>
      </c>
      <c r="BX4064">
        <v>1.2743463159999999E-2</v>
      </c>
      <c r="BY4064">
        <v>1.5495061839999999E-4</v>
      </c>
      <c r="BZ4064">
        <v>5.5836237880000005E-6</v>
      </c>
      <c r="CA4064">
        <v>5.1369338849600004E-6</v>
      </c>
      <c r="CB4064">
        <v>9.4052134599999986E-7</v>
      </c>
      <c r="CC4064">
        <v>5.6617828166845503E-4</v>
      </c>
    </row>
    <row r="4065" spans="1:81" x14ac:dyDescent="0.25">
      <c r="A4065" s="19" t="s">
        <v>400</v>
      </c>
      <c r="B4065" s="20" t="s">
        <v>350</v>
      </c>
      <c r="C4065" s="20" t="s">
        <v>408</v>
      </c>
      <c r="D4065" s="20" t="s">
        <v>435</v>
      </c>
      <c r="E4065" s="20" t="s">
        <v>105</v>
      </c>
      <c r="F4065" s="20" t="s">
        <v>104</v>
      </c>
      <c r="G4065" s="20" t="s">
        <v>17</v>
      </c>
      <c r="H4065" s="20" t="s">
        <v>68</v>
      </c>
      <c r="I4065" s="20">
        <v>0.42409333899999996</v>
      </c>
      <c r="J4065" s="20">
        <v>3.7167142269999998E-3</v>
      </c>
      <c r="K4065" s="20">
        <v>2.7848678629E-4</v>
      </c>
      <c r="L4065" s="20">
        <v>2.6269685309999999E-6</v>
      </c>
      <c r="M4065" s="20">
        <v>2.41681104852E-6</v>
      </c>
      <c r="N4065" s="20">
        <v>6.7599193930000006E-7</v>
      </c>
      <c r="O4065" s="27">
        <v>1.748792917293E-4</v>
      </c>
      <c r="AT4065">
        <v>0</v>
      </c>
      <c r="AU4065">
        <v>2.7848678629E-4</v>
      </c>
      <c r="AV4065">
        <v>0</v>
      </c>
      <c r="AW4065">
        <v>2.9918238949999999E-2</v>
      </c>
      <c r="AX4065">
        <v>0</v>
      </c>
      <c r="AY4065">
        <v>6.7599193930000006E-7</v>
      </c>
      <c r="AZ4065">
        <v>0</v>
      </c>
      <c r="BA4065">
        <v>2.6269685309999999E-6</v>
      </c>
      <c r="BB4065">
        <v>0</v>
      </c>
      <c r="BC4065">
        <v>4.1539241999999999E-5</v>
      </c>
      <c r="BD4065">
        <v>0</v>
      </c>
      <c r="BE4065">
        <v>1.4700766035E-5</v>
      </c>
      <c r="BF4065">
        <v>0</v>
      </c>
      <c r="BG4065">
        <v>4.5072172999999998E-7</v>
      </c>
      <c r="BH4065">
        <v>0</v>
      </c>
      <c r="BI4065">
        <v>1.189160496E-6</v>
      </c>
      <c r="BJ4065">
        <v>0</v>
      </c>
      <c r="BK4065">
        <v>6.5062117000000005E-8</v>
      </c>
      <c r="BL4065">
        <v>0</v>
      </c>
      <c r="BM4065">
        <v>5.0634894999999999E-8</v>
      </c>
      <c r="BN4065">
        <v>0</v>
      </c>
      <c r="BO4065">
        <v>1.0227007812000001E-5</v>
      </c>
      <c r="BP4065">
        <v>0</v>
      </c>
      <c r="BQ4065">
        <v>1.9687692290000001E-7</v>
      </c>
      <c r="BR4065">
        <v>0</v>
      </c>
      <c r="BS4065">
        <v>0.42409333899999996</v>
      </c>
      <c r="BT4065">
        <v>0.58542856899999995</v>
      </c>
      <c r="BU4065">
        <v>92</v>
      </c>
      <c r="BV4065">
        <v>39.016587187999995</v>
      </c>
      <c r="BW4065">
        <v>34.545765130856545</v>
      </c>
      <c r="BX4065">
        <v>3.7167142269999998E-3</v>
      </c>
      <c r="BY4065">
        <v>2.7848678629E-4</v>
      </c>
      <c r="BZ4065">
        <v>2.6269685309999999E-6</v>
      </c>
      <c r="CA4065">
        <v>2.41681104852E-6</v>
      </c>
      <c r="CB4065">
        <v>6.7599193930000006E-7</v>
      </c>
      <c r="CC4065">
        <v>1.748792917293E-4</v>
      </c>
    </row>
    <row r="4066" spans="1:81" x14ac:dyDescent="0.25">
      <c r="A4066" s="19" t="s">
        <v>400</v>
      </c>
      <c r="B4066" s="20" t="s">
        <v>350</v>
      </c>
      <c r="C4066" s="20" t="s">
        <v>408</v>
      </c>
      <c r="D4066" s="20" t="s">
        <v>435</v>
      </c>
      <c r="E4066" s="20" t="s">
        <v>107</v>
      </c>
      <c r="F4066" s="20" t="s">
        <v>106</v>
      </c>
      <c r="G4066" s="20" t="s">
        <v>30</v>
      </c>
      <c r="H4066" s="20" t="s">
        <v>68</v>
      </c>
      <c r="I4066" s="20">
        <v>36.070508819999993</v>
      </c>
      <c r="J4066" s="20">
        <v>0.1299546516</v>
      </c>
      <c r="K4066" s="20">
        <v>6.2120738760000002E-3</v>
      </c>
      <c r="L4066" s="20">
        <v>6.3487359680000001E-5</v>
      </c>
      <c r="M4066" s="20">
        <v>5.8408370905600003E-5</v>
      </c>
      <c r="N4066" s="20">
        <v>1.5071870819999999E-5</v>
      </c>
      <c r="O4066" s="27">
        <v>5.3181102502730011E-3</v>
      </c>
      <c r="AT4066">
        <v>0</v>
      </c>
      <c r="AU4066">
        <v>6.2120738760000002E-3</v>
      </c>
      <c r="AV4066">
        <v>0</v>
      </c>
      <c r="AW4066">
        <v>0.66717452160000013</v>
      </c>
      <c r="AX4066">
        <v>0</v>
      </c>
      <c r="AY4066">
        <v>1.5071870819999999E-5</v>
      </c>
      <c r="AZ4066">
        <v>0</v>
      </c>
      <c r="BA4066">
        <v>6.3487359680000001E-5</v>
      </c>
      <c r="BB4066">
        <v>0</v>
      </c>
      <c r="BC4066">
        <v>8.8913922400000003E-4</v>
      </c>
      <c r="BD4066">
        <v>0</v>
      </c>
      <c r="BE4066">
        <v>4.5753558280000001E-4</v>
      </c>
      <c r="BF4066">
        <v>0</v>
      </c>
      <c r="BG4066">
        <v>7.4692094329999997E-5</v>
      </c>
      <c r="BH4066">
        <v>0</v>
      </c>
      <c r="BI4066">
        <v>1.3449075186999998E-4</v>
      </c>
      <c r="BJ4066">
        <v>0</v>
      </c>
      <c r="BK4066">
        <v>9.55516538E-5</v>
      </c>
      <c r="BL4066">
        <v>0</v>
      </c>
      <c r="BM4066">
        <v>7.9621235220000001E-5</v>
      </c>
      <c r="BN4066">
        <v>0</v>
      </c>
      <c r="BO4066">
        <v>2.2985265380000004E-4</v>
      </c>
      <c r="BP4066">
        <v>0</v>
      </c>
      <c r="BQ4066">
        <v>2.4859477169999999E-5</v>
      </c>
      <c r="BR4066">
        <v>0</v>
      </c>
      <c r="BS4066">
        <v>36.070508819999993</v>
      </c>
      <c r="BT4066">
        <v>41.281775950000004</v>
      </c>
      <c r="BU4066">
        <v>92</v>
      </c>
      <c r="BV4066">
        <v>3318.4868114399997</v>
      </c>
      <c r="BW4066">
        <v>692.92165214485181</v>
      </c>
      <c r="BX4066">
        <v>0.1299546516</v>
      </c>
      <c r="BY4066">
        <v>6.2120738760000002E-3</v>
      </c>
      <c r="BZ4066">
        <v>6.3487359680000001E-5</v>
      </c>
      <c r="CA4066">
        <v>5.8408370905600003E-5</v>
      </c>
      <c r="CB4066">
        <v>1.5071870819999999E-5</v>
      </c>
      <c r="CC4066">
        <v>5.3181102502730011E-3</v>
      </c>
    </row>
    <row r="4067" spans="1:81" x14ac:dyDescent="0.25">
      <c r="A4067" s="19" t="s">
        <v>400</v>
      </c>
      <c r="B4067" s="20" t="s">
        <v>350</v>
      </c>
      <c r="C4067" s="20" t="s">
        <v>408</v>
      </c>
      <c r="D4067" s="20" t="s">
        <v>435</v>
      </c>
      <c r="E4067" s="20" t="s">
        <v>109</v>
      </c>
      <c r="F4067" s="20" t="s">
        <v>108</v>
      </c>
      <c r="G4067" s="20" t="s">
        <v>30</v>
      </c>
      <c r="H4067" s="20" t="s">
        <v>68</v>
      </c>
      <c r="I4067" s="20">
        <v>20.249209561999997</v>
      </c>
      <c r="J4067" s="20">
        <v>0.18982120200000002</v>
      </c>
      <c r="K4067" s="20">
        <v>1.3572906539E-2</v>
      </c>
      <c r="L4067" s="20">
        <v>1.9903816269E-4</v>
      </c>
      <c r="M4067" s="20">
        <v>1.831151096748E-4</v>
      </c>
      <c r="N4067" s="20">
        <v>4.7021972199999998E-5</v>
      </c>
      <c r="O4067" s="27">
        <v>8.0351248670355001E-3</v>
      </c>
      <c r="AT4067">
        <v>0</v>
      </c>
      <c r="AU4067">
        <v>1.3572906539E-2</v>
      </c>
      <c r="AV4067">
        <v>0</v>
      </c>
      <c r="AW4067">
        <v>2.0808281683000001</v>
      </c>
      <c r="AX4067">
        <v>0</v>
      </c>
      <c r="AY4067">
        <v>4.7021972199999998E-5</v>
      </c>
      <c r="AZ4067">
        <v>0</v>
      </c>
      <c r="BA4067">
        <v>1.9903816269E-4</v>
      </c>
      <c r="BB4067">
        <v>0</v>
      </c>
      <c r="BC4067">
        <v>1.6484768815E-3</v>
      </c>
      <c r="BD4067">
        <v>0</v>
      </c>
      <c r="BE4067">
        <v>1.9178005711999998E-4</v>
      </c>
      <c r="BF4067">
        <v>0</v>
      </c>
      <c r="BG4067">
        <v>2.8212261901999999E-5</v>
      </c>
      <c r="BH4067">
        <v>0</v>
      </c>
      <c r="BI4067">
        <v>1.9638745332999999E-4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7.0820826480000006E-4</v>
      </c>
      <c r="BP4067">
        <v>0</v>
      </c>
      <c r="BQ4067">
        <v>4.2386662810000004E-5</v>
      </c>
      <c r="BR4067">
        <v>0</v>
      </c>
      <c r="BS4067">
        <v>20.249209561999997</v>
      </c>
      <c r="BT4067">
        <v>115.55252524000001</v>
      </c>
      <c r="BU4067">
        <v>92</v>
      </c>
      <c r="BV4067">
        <v>1862.9272797039998</v>
      </c>
      <c r="BW4067">
        <v>2543.808461692211</v>
      </c>
      <c r="BX4067">
        <v>0.18982120200000002</v>
      </c>
      <c r="BY4067">
        <v>1.3572906539E-2</v>
      </c>
      <c r="BZ4067">
        <v>1.9903816269E-4</v>
      </c>
      <c r="CA4067">
        <v>1.831151096748E-4</v>
      </c>
      <c r="CB4067">
        <v>4.7021972199999998E-5</v>
      </c>
      <c r="CC4067">
        <v>8.0351248670355001E-3</v>
      </c>
    </row>
    <row r="4068" spans="1:81" x14ac:dyDescent="0.25">
      <c r="A4068" s="19" t="s">
        <v>400</v>
      </c>
      <c r="B4068" s="20" t="s">
        <v>350</v>
      </c>
      <c r="C4068" s="20" t="s">
        <v>408</v>
      </c>
      <c r="D4068" s="20" t="s">
        <v>435</v>
      </c>
      <c r="E4068" s="20" t="s">
        <v>110</v>
      </c>
      <c r="F4068" s="20" t="s">
        <v>29</v>
      </c>
      <c r="G4068" s="20" t="s">
        <v>30</v>
      </c>
      <c r="H4068" s="20" t="s">
        <v>68</v>
      </c>
      <c r="I4068" s="20">
        <v>21.022053759200002</v>
      </c>
      <c r="J4068" s="20">
        <v>7.5116544410000013E-2</v>
      </c>
      <c r="K4068" s="20">
        <v>1.8605532029999999E-3</v>
      </c>
      <c r="L4068" s="20">
        <v>6.6149548310000003E-5</v>
      </c>
      <c r="M4068" s="20">
        <v>6.0857584445199996E-5</v>
      </c>
      <c r="N4068" s="20">
        <v>1.1581873680000001E-5</v>
      </c>
      <c r="O4068" s="27">
        <v>2.6925602755086E-3</v>
      </c>
      <c r="AT4068">
        <v>0</v>
      </c>
      <c r="AU4068">
        <v>1.8605532029999999E-3</v>
      </c>
      <c r="AV4068">
        <v>0</v>
      </c>
      <c r="AW4068">
        <v>0.51261379879999991</v>
      </c>
      <c r="AX4068">
        <v>0</v>
      </c>
      <c r="AY4068">
        <v>1.1581873680000001E-5</v>
      </c>
      <c r="AZ4068">
        <v>0</v>
      </c>
      <c r="BA4068">
        <v>6.6149548310000003E-5</v>
      </c>
      <c r="BB4068">
        <v>0</v>
      </c>
      <c r="BC4068">
        <v>1.1386098830000001E-4</v>
      </c>
      <c r="BD4068">
        <v>0</v>
      </c>
      <c r="BE4068">
        <v>1.0137404914999998E-4</v>
      </c>
      <c r="BF4068">
        <v>0</v>
      </c>
      <c r="BG4068">
        <v>7.0548011270300004E-5</v>
      </c>
      <c r="BH4068">
        <v>0</v>
      </c>
      <c r="BI4068">
        <v>8.7146407804999997E-5</v>
      </c>
      <c r="BJ4068">
        <v>0</v>
      </c>
      <c r="BK4068">
        <v>4.4421317600000004E-5</v>
      </c>
      <c r="BL4068">
        <v>0</v>
      </c>
      <c r="BM4068">
        <v>3.3401695100000004E-6</v>
      </c>
      <c r="BN4068">
        <v>0</v>
      </c>
      <c r="BO4068">
        <v>1.7958500995000001E-4</v>
      </c>
      <c r="BP4068">
        <v>0</v>
      </c>
      <c r="BQ4068">
        <v>6.8158395218499983E-5</v>
      </c>
      <c r="BR4068">
        <v>0</v>
      </c>
      <c r="BS4068">
        <v>21.022053759200002</v>
      </c>
      <c r="BT4068">
        <v>34.389329157900001</v>
      </c>
      <c r="BU4068">
        <v>92</v>
      </c>
      <c r="BV4068">
        <v>1934.0289458463997</v>
      </c>
      <c r="BW4068">
        <v>560.34725606007669</v>
      </c>
      <c r="BX4068">
        <v>7.5116544410000013E-2</v>
      </c>
      <c r="BY4068">
        <v>1.8605532029999999E-3</v>
      </c>
      <c r="BZ4068">
        <v>6.6149548310000003E-5</v>
      </c>
      <c r="CA4068">
        <v>6.0857584445199996E-5</v>
      </c>
      <c r="CB4068">
        <v>1.1581873680000001E-5</v>
      </c>
      <c r="CC4068">
        <v>2.6925602755086E-3</v>
      </c>
    </row>
    <row r="4069" spans="1:81" x14ac:dyDescent="0.25">
      <c r="A4069" s="19" t="s">
        <v>400</v>
      </c>
      <c r="B4069" s="20" t="s">
        <v>350</v>
      </c>
      <c r="C4069" s="20" t="s">
        <v>408</v>
      </c>
      <c r="D4069" s="20" t="s">
        <v>435</v>
      </c>
      <c r="E4069" s="20" t="s">
        <v>111</v>
      </c>
      <c r="F4069" s="20" t="s">
        <v>32</v>
      </c>
      <c r="G4069" s="20" t="s">
        <v>30</v>
      </c>
      <c r="H4069" s="20" t="s">
        <v>68</v>
      </c>
      <c r="I4069" s="20">
        <v>88.458355996399973</v>
      </c>
      <c r="J4069" s="20">
        <v>0.21148663558</v>
      </c>
      <c r="K4069" s="20">
        <v>2.9680992068999998E-3</v>
      </c>
      <c r="L4069" s="20">
        <v>2.7680728017999998E-4</v>
      </c>
      <c r="M4069" s="20">
        <v>2.5466269776559997E-4</v>
      </c>
      <c r="N4069" s="20">
        <v>2.0909208563000003E-5</v>
      </c>
      <c r="O4069" s="27">
        <v>1.2349161473593913E-2</v>
      </c>
      <c r="AT4069">
        <v>0</v>
      </c>
      <c r="AU4069">
        <v>2.9680992068999998E-3</v>
      </c>
      <c r="AV4069">
        <v>0</v>
      </c>
      <c r="AW4069">
        <v>0.92620490869999994</v>
      </c>
      <c r="AX4069">
        <v>0</v>
      </c>
      <c r="AY4069">
        <v>2.0909208563000003E-5</v>
      </c>
      <c r="AZ4069">
        <v>0</v>
      </c>
      <c r="BA4069">
        <v>2.7680728017999998E-4</v>
      </c>
      <c r="BB4069">
        <v>0</v>
      </c>
      <c r="BC4069">
        <v>4.8054173770000008E-5</v>
      </c>
      <c r="BD4069">
        <v>0</v>
      </c>
      <c r="BE4069">
        <v>2.1683726386999999E-4</v>
      </c>
      <c r="BF4069">
        <v>0</v>
      </c>
      <c r="BG4069">
        <v>5.6993762864560006E-4</v>
      </c>
      <c r="BH4069">
        <v>0</v>
      </c>
      <c r="BI4069">
        <v>6.8830222318899995E-4</v>
      </c>
      <c r="BJ4069">
        <v>0</v>
      </c>
      <c r="BK4069">
        <v>1.8981482400000002E-4</v>
      </c>
      <c r="BL4069">
        <v>0</v>
      </c>
      <c r="BM4069">
        <v>8.6124045999999997E-6</v>
      </c>
      <c r="BN4069">
        <v>0</v>
      </c>
      <c r="BO4069">
        <v>3.4745722375999997E-4</v>
      </c>
      <c r="BP4069">
        <v>0</v>
      </c>
      <c r="BQ4069">
        <v>5.0467738690480012E-4</v>
      </c>
      <c r="BR4069">
        <v>0</v>
      </c>
      <c r="BS4069">
        <v>88.458355996399973</v>
      </c>
      <c r="BT4069">
        <v>199.95269909199999</v>
      </c>
      <c r="BU4069">
        <v>92</v>
      </c>
      <c r="BV4069">
        <v>8138.1687516688007</v>
      </c>
      <c r="BW4069">
        <v>799.94163155313709</v>
      </c>
      <c r="BX4069">
        <v>0.21148663558</v>
      </c>
      <c r="BY4069">
        <v>2.9680992068999998E-3</v>
      </c>
      <c r="BZ4069">
        <v>2.7680728017999998E-4</v>
      </c>
      <c r="CA4069">
        <v>2.5466269776559997E-4</v>
      </c>
      <c r="CB4069">
        <v>2.0909208563000003E-5</v>
      </c>
      <c r="CC4069">
        <v>1.2349161473593913E-2</v>
      </c>
    </row>
    <row r="4070" spans="1:81" x14ac:dyDescent="0.25">
      <c r="A4070" s="19" t="s">
        <v>400</v>
      </c>
      <c r="B4070" s="20" t="s">
        <v>350</v>
      </c>
      <c r="C4070" s="20" t="s">
        <v>408</v>
      </c>
      <c r="D4070" s="20" t="s">
        <v>435</v>
      </c>
      <c r="E4070" s="20" t="s">
        <v>113</v>
      </c>
      <c r="F4070" s="20" t="s">
        <v>112</v>
      </c>
      <c r="G4070" s="20" t="s">
        <v>30</v>
      </c>
      <c r="H4070" s="20" t="s">
        <v>68</v>
      </c>
      <c r="I4070" s="20">
        <v>2.0914494890000004</v>
      </c>
      <c r="J4070" s="20">
        <v>9.3944510869999991E-3</v>
      </c>
      <c r="K4070" s="20">
        <v>3.9552761424000002E-4</v>
      </c>
      <c r="L4070" s="20">
        <v>4.5642791699999993E-6</v>
      </c>
      <c r="M4070" s="20">
        <v>4.1991368364000007E-6</v>
      </c>
      <c r="N4070" s="20">
        <v>1.0554760685000001E-6</v>
      </c>
      <c r="O4070" s="27">
        <v>3.6127817506229992E-4</v>
      </c>
      <c r="AT4070">
        <v>0</v>
      </c>
      <c r="AU4070">
        <v>3.9552761424000002E-4</v>
      </c>
      <c r="AV4070">
        <v>0</v>
      </c>
      <c r="AW4070">
        <v>4.6721984436000001E-2</v>
      </c>
      <c r="AX4070">
        <v>0</v>
      </c>
      <c r="AY4070">
        <v>1.0554760685000001E-6</v>
      </c>
      <c r="AZ4070">
        <v>0</v>
      </c>
      <c r="BA4070">
        <v>4.5642791699999993E-6</v>
      </c>
      <c r="BB4070">
        <v>0</v>
      </c>
      <c r="BC4070">
        <v>5.39483467E-5</v>
      </c>
      <c r="BD4070">
        <v>0</v>
      </c>
      <c r="BE4070">
        <v>3.0132458716999998E-5</v>
      </c>
      <c r="BF4070">
        <v>0</v>
      </c>
      <c r="BG4070">
        <v>5.4666756019999999E-6</v>
      </c>
      <c r="BH4070">
        <v>0</v>
      </c>
      <c r="BI4070">
        <v>9.0465209049999996E-6</v>
      </c>
      <c r="BJ4070">
        <v>0</v>
      </c>
      <c r="BK4070">
        <v>6.9611060229999997E-6</v>
      </c>
      <c r="BL4070">
        <v>0</v>
      </c>
      <c r="BM4070">
        <v>4.0736537788000001E-6</v>
      </c>
      <c r="BN4070">
        <v>0</v>
      </c>
      <c r="BO4070">
        <v>1.6065372837000002E-5</v>
      </c>
      <c r="BP4070">
        <v>0</v>
      </c>
      <c r="BQ4070">
        <v>1.165516229E-6</v>
      </c>
      <c r="BR4070">
        <v>0</v>
      </c>
      <c r="BS4070">
        <v>2.0914494890000004</v>
      </c>
      <c r="BT4070">
        <v>2.559373066</v>
      </c>
      <c r="BU4070">
        <v>92</v>
      </c>
      <c r="BV4070">
        <v>192.41335298799999</v>
      </c>
      <c r="BW4070">
        <v>47.87437038605794</v>
      </c>
      <c r="BX4070">
        <v>9.3944510869999991E-3</v>
      </c>
      <c r="BY4070">
        <v>3.9552761424000002E-4</v>
      </c>
      <c r="BZ4070">
        <v>4.5642791699999993E-6</v>
      </c>
      <c r="CA4070">
        <v>4.1991368364000007E-6</v>
      </c>
      <c r="CB4070">
        <v>1.0554760685000001E-6</v>
      </c>
      <c r="CC4070">
        <v>3.6127817506229992E-4</v>
      </c>
    </row>
    <row r="4071" spans="1:81" x14ac:dyDescent="0.25">
      <c r="A4071" s="19" t="s">
        <v>400</v>
      </c>
      <c r="B4071" s="20" t="s">
        <v>350</v>
      </c>
      <c r="C4071" s="20" t="s">
        <v>408</v>
      </c>
      <c r="D4071" s="20" t="s">
        <v>435</v>
      </c>
      <c r="E4071" s="20" t="s">
        <v>115</v>
      </c>
      <c r="F4071" s="20" t="s">
        <v>114</v>
      </c>
      <c r="G4071" s="20" t="s">
        <v>30</v>
      </c>
      <c r="H4071" s="20" t="s">
        <v>68</v>
      </c>
      <c r="I4071" s="20">
        <v>0.88780262399999998</v>
      </c>
      <c r="J4071" s="20">
        <v>3.8286145360000002E-3</v>
      </c>
      <c r="K4071" s="20">
        <v>4.3323486199999998E-5</v>
      </c>
      <c r="L4071" s="20">
        <v>1.5687008080000001E-6</v>
      </c>
      <c r="M4071" s="20">
        <v>1.4432047433600002E-6</v>
      </c>
      <c r="N4071" s="20">
        <v>3.0833005750000001E-7</v>
      </c>
      <c r="O4071" s="27">
        <v>1.1886551095568001E-4</v>
      </c>
      <c r="AT4071">
        <v>0</v>
      </c>
      <c r="AU4071">
        <v>4.3323486199999998E-5</v>
      </c>
      <c r="AV4071">
        <v>0</v>
      </c>
      <c r="AW4071">
        <v>1.3649978100000001E-2</v>
      </c>
      <c r="AX4071">
        <v>0</v>
      </c>
      <c r="AY4071">
        <v>3.0833005750000001E-7</v>
      </c>
      <c r="AZ4071">
        <v>0</v>
      </c>
      <c r="BA4071">
        <v>1.5687008080000001E-6</v>
      </c>
      <c r="BB4071">
        <v>0</v>
      </c>
      <c r="BC4071">
        <v>0</v>
      </c>
      <c r="BD4071">
        <v>0</v>
      </c>
      <c r="BE4071">
        <v>5.4965706820000002E-6</v>
      </c>
      <c r="BF4071">
        <v>0</v>
      </c>
      <c r="BG4071">
        <v>4.2233529229999997E-6</v>
      </c>
      <c r="BH4071">
        <v>0</v>
      </c>
      <c r="BI4071">
        <v>1.760946723E-5</v>
      </c>
      <c r="BJ4071">
        <v>0</v>
      </c>
      <c r="BK4071">
        <v>4.4887665410000006E-6</v>
      </c>
      <c r="BL4071">
        <v>0</v>
      </c>
      <c r="BM4071">
        <v>1.2954153641999999E-6</v>
      </c>
      <c r="BN4071">
        <v>0</v>
      </c>
      <c r="BO4071">
        <v>4.7075946540000008E-6</v>
      </c>
      <c r="BP4071">
        <v>0</v>
      </c>
      <c r="BQ4071">
        <v>6.25549098E-7</v>
      </c>
      <c r="BR4071">
        <v>0</v>
      </c>
      <c r="BS4071">
        <v>0.88780262399999998</v>
      </c>
      <c r="BT4071">
        <v>1.4595667689999998</v>
      </c>
      <c r="BU4071">
        <v>92</v>
      </c>
      <c r="BV4071">
        <v>81.677841408000006</v>
      </c>
      <c r="BW4071">
        <v>11.858740622018702</v>
      </c>
      <c r="BX4071">
        <v>3.8286145360000002E-3</v>
      </c>
      <c r="BY4071">
        <v>4.3323486199999998E-5</v>
      </c>
      <c r="BZ4071">
        <v>1.5687008080000001E-6</v>
      </c>
      <c r="CA4071">
        <v>1.4432047433600002E-6</v>
      </c>
      <c r="CB4071">
        <v>3.0833005750000001E-7</v>
      </c>
      <c r="CC4071">
        <v>1.1886551095568001E-4</v>
      </c>
    </row>
    <row r="4072" spans="1:81" x14ac:dyDescent="0.25">
      <c r="A4072" s="19" t="s">
        <v>400</v>
      </c>
      <c r="B4072" s="20" t="s">
        <v>350</v>
      </c>
      <c r="C4072" s="20" t="s">
        <v>408</v>
      </c>
      <c r="D4072" s="20" t="s">
        <v>435</v>
      </c>
      <c r="E4072" s="20" t="s">
        <v>117</v>
      </c>
      <c r="F4072" s="20" t="s">
        <v>116</v>
      </c>
      <c r="G4072" s="20" t="s">
        <v>30</v>
      </c>
      <c r="H4072" s="20" t="s">
        <v>68</v>
      </c>
      <c r="I4072" s="20">
        <v>1.3504787394</v>
      </c>
      <c r="J4072" s="20">
        <v>6.1295814569999997E-3</v>
      </c>
      <c r="K4072" s="20">
        <v>4.6874386050000007E-4</v>
      </c>
      <c r="L4072" s="20">
        <v>2.0557485520000001E-5</v>
      </c>
      <c r="M4072" s="20">
        <v>1.8912886678400002E-5</v>
      </c>
      <c r="N4072" s="20">
        <v>4.5940570189999998E-6</v>
      </c>
      <c r="O4072" s="27">
        <v>2.5461647259140003E-4</v>
      </c>
      <c r="AT4072">
        <v>0</v>
      </c>
      <c r="AU4072">
        <v>4.6874386050000007E-4</v>
      </c>
      <c r="AV4072">
        <v>0</v>
      </c>
      <c r="AW4072">
        <v>0.20325210164000002</v>
      </c>
      <c r="AX4072">
        <v>0</v>
      </c>
      <c r="AY4072">
        <v>4.5940570189999998E-6</v>
      </c>
      <c r="AZ4072">
        <v>0</v>
      </c>
      <c r="BA4072">
        <v>2.0557485520000001E-5</v>
      </c>
      <c r="BB4072">
        <v>0</v>
      </c>
      <c r="BC4072">
        <v>1.290353657E-5</v>
      </c>
      <c r="BD4072">
        <v>0</v>
      </c>
      <c r="BE4072">
        <v>1.0989683724999998E-5</v>
      </c>
      <c r="BF4072">
        <v>0</v>
      </c>
      <c r="BG4072">
        <v>5.0071903510000012E-7</v>
      </c>
      <c r="BH4072">
        <v>0</v>
      </c>
      <c r="BI4072">
        <v>2.3456157082000004E-6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6.8683847280000005E-5</v>
      </c>
      <c r="BP4072">
        <v>0</v>
      </c>
      <c r="BQ4072">
        <v>1.7135323480999999E-6</v>
      </c>
      <c r="BR4072">
        <v>0</v>
      </c>
      <c r="BS4072">
        <v>1.3504787394</v>
      </c>
      <c r="BT4072">
        <v>3.5407245249999999</v>
      </c>
      <c r="BU4072">
        <v>92</v>
      </c>
      <c r="BV4072">
        <v>124.2440440248</v>
      </c>
      <c r="BW4072">
        <v>262.70585302085084</v>
      </c>
      <c r="BX4072">
        <v>6.1295814569999997E-3</v>
      </c>
      <c r="BY4072">
        <v>4.6874386050000007E-4</v>
      </c>
      <c r="BZ4072">
        <v>2.0557485520000001E-5</v>
      </c>
      <c r="CA4072">
        <v>1.8912886678400002E-5</v>
      </c>
      <c r="CB4072">
        <v>4.5940570189999998E-6</v>
      </c>
      <c r="CC4072">
        <v>2.5461647259140003E-4</v>
      </c>
    </row>
    <row r="4073" spans="1:81" x14ac:dyDescent="0.25">
      <c r="A4073" s="19" t="s">
        <v>400</v>
      </c>
      <c r="B4073" s="20" t="s">
        <v>350</v>
      </c>
      <c r="C4073" s="20" t="s">
        <v>408</v>
      </c>
      <c r="D4073" s="20" t="s">
        <v>435</v>
      </c>
      <c r="E4073" s="20" t="s">
        <v>119</v>
      </c>
      <c r="F4073" s="20" t="s">
        <v>118</v>
      </c>
      <c r="G4073" s="20" t="s">
        <v>35</v>
      </c>
      <c r="H4073" s="20" t="s">
        <v>68</v>
      </c>
      <c r="I4073" s="20">
        <v>67652.179342000003</v>
      </c>
      <c r="J4073" s="20">
        <v>3.0198764213999998</v>
      </c>
      <c r="K4073" s="20">
        <v>3.2244409630999997E-2</v>
      </c>
      <c r="L4073" s="20">
        <v>3.0941102488500002E-3</v>
      </c>
      <c r="M4073" s="20">
        <v>2.8465814289419999E-3</v>
      </c>
      <c r="N4073" s="20">
        <v>2.2594337543999999E-4</v>
      </c>
      <c r="O4073" s="27">
        <v>0.35791890353829797</v>
      </c>
      <c r="AT4073">
        <v>0</v>
      </c>
      <c r="AU4073">
        <v>3.2244409630999997E-2</v>
      </c>
      <c r="AV4073">
        <v>0</v>
      </c>
      <c r="AW4073">
        <v>10.017551021999999</v>
      </c>
      <c r="AX4073">
        <v>0</v>
      </c>
      <c r="AY4073">
        <v>2.2594337543999999E-4</v>
      </c>
      <c r="AZ4073">
        <v>0</v>
      </c>
      <c r="BA4073">
        <v>3.0941102488500002E-3</v>
      </c>
      <c r="BB4073">
        <v>0</v>
      </c>
      <c r="BC4073">
        <v>1.7366269999999999E-6</v>
      </c>
      <c r="BD4073">
        <v>0</v>
      </c>
      <c r="BE4073">
        <v>2.0433306300400002E-2</v>
      </c>
      <c r="BF4073">
        <v>0</v>
      </c>
      <c r="BG4073">
        <v>1.0701631978499999E-2</v>
      </c>
      <c r="BH4073">
        <v>0</v>
      </c>
      <c r="BI4073">
        <v>2.1025290627099999E-2</v>
      </c>
      <c r="BJ4073">
        <v>0</v>
      </c>
      <c r="BK4073">
        <v>4.4590859093E-2</v>
      </c>
      <c r="BL4073">
        <v>0</v>
      </c>
      <c r="BM4073">
        <v>2.8000466589E-2</v>
      </c>
      <c r="BN4073">
        <v>0</v>
      </c>
      <c r="BO4073">
        <v>3.9401951031000004E-3</v>
      </c>
      <c r="BP4073">
        <v>0</v>
      </c>
      <c r="BQ4073">
        <v>5.1111229611999993E-2</v>
      </c>
      <c r="BR4073">
        <v>0</v>
      </c>
      <c r="BS4073">
        <v>67652.179342000003</v>
      </c>
      <c r="BT4073">
        <v>5710.7995850999996</v>
      </c>
      <c r="BU4073">
        <v>92</v>
      </c>
      <c r="BV4073">
        <v>6224000.4994639996</v>
      </c>
      <c r="BW4073">
        <v>7670.4169675235125</v>
      </c>
      <c r="BX4073">
        <v>3.0198764213999998</v>
      </c>
      <c r="BY4073">
        <v>3.2244409630999997E-2</v>
      </c>
      <c r="BZ4073">
        <v>3.0941102488500002E-3</v>
      </c>
      <c r="CA4073">
        <v>2.8465814289419999E-3</v>
      </c>
      <c r="CB4073">
        <v>2.2594337543999999E-4</v>
      </c>
      <c r="CC4073">
        <v>0.35791890353829797</v>
      </c>
    </row>
    <row r="4074" spans="1:81" x14ac:dyDescent="0.25">
      <c r="A4074" s="19" t="s">
        <v>400</v>
      </c>
      <c r="B4074" s="20" t="s">
        <v>350</v>
      </c>
      <c r="C4074" s="20" t="s">
        <v>408</v>
      </c>
      <c r="D4074" s="20" t="s">
        <v>435</v>
      </c>
      <c r="E4074" s="20" t="s">
        <v>120</v>
      </c>
      <c r="F4074" s="20" t="s">
        <v>118</v>
      </c>
      <c r="G4074" s="20" t="s">
        <v>37</v>
      </c>
      <c r="H4074" s="20" t="s">
        <v>68</v>
      </c>
      <c r="I4074" s="20">
        <v>3838.7930817000001</v>
      </c>
      <c r="J4074" s="20">
        <v>2.7475953944999998</v>
      </c>
      <c r="K4074" s="20">
        <v>3.8668376421000003E-2</v>
      </c>
      <c r="L4074" s="20">
        <v>5.1244958484799995E-3</v>
      </c>
      <c r="M4074" s="20">
        <v>4.7145361806016006E-3</v>
      </c>
      <c r="N4074" s="20">
        <v>3.0142048325999999E-4</v>
      </c>
      <c r="O4074" s="27">
        <v>0.27747712603346403</v>
      </c>
      <c r="AT4074">
        <v>0</v>
      </c>
      <c r="AU4074">
        <v>3.8668376421000003E-2</v>
      </c>
      <c r="AV4074">
        <v>0</v>
      </c>
      <c r="AW4074">
        <v>13.3555215827</v>
      </c>
      <c r="AX4074">
        <v>0</v>
      </c>
      <c r="AY4074">
        <v>3.0142048325999999E-4</v>
      </c>
      <c r="AZ4074">
        <v>0</v>
      </c>
      <c r="BA4074">
        <v>5.1244958484799995E-3</v>
      </c>
      <c r="BB4074">
        <v>0</v>
      </c>
      <c r="BC4074">
        <v>0</v>
      </c>
      <c r="BD4074">
        <v>0</v>
      </c>
      <c r="BE4074">
        <v>1.1594190837699999E-3</v>
      </c>
      <c r="BF4074">
        <v>0</v>
      </c>
      <c r="BG4074">
        <v>3.5501886233000003E-3</v>
      </c>
      <c r="BH4074">
        <v>0</v>
      </c>
      <c r="BI4074">
        <v>2.7898147256000001E-2</v>
      </c>
      <c r="BJ4074">
        <v>0</v>
      </c>
      <c r="BK4074">
        <v>2.5300902718800003E-3</v>
      </c>
      <c r="BL4074">
        <v>0</v>
      </c>
      <c r="BM4074">
        <v>1.7165379884E-4</v>
      </c>
      <c r="BN4074">
        <v>0</v>
      </c>
      <c r="BO4074">
        <v>5.1533811854999993E-3</v>
      </c>
      <c r="BP4074">
        <v>0</v>
      </c>
      <c r="BQ4074">
        <v>6.6848378498000002E-2</v>
      </c>
      <c r="BR4074">
        <v>0</v>
      </c>
      <c r="BS4074">
        <v>3838.7930817000001</v>
      </c>
      <c r="BT4074">
        <v>7578.0653290999999</v>
      </c>
      <c r="BU4074">
        <v>92</v>
      </c>
      <c r="BV4074">
        <v>353168.96351640002</v>
      </c>
      <c r="BW4074">
        <v>10178.421777028714</v>
      </c>
      <c r="BX4074">
        <v>2.7475953944999998</v>
      </c>
      <c r="BY4074">
        <v>3.8668376421000003E-2</v>
      </c>
      <c r="BZ4074">
        <v>5.1244958484799995E-3</v>
      </c>
      <c r="CA4074">
        <v>4.7145361806016006E-3</v>
      </c>
      <c r="CB4074">
        <v>3.0142048325999999E-4</v>
      </c>
      <c r="CC4074">
        <v>0.27747712603346403</v>
      </c>
    </row>
    <row r="4075" spans="1:81" x14ac:dyDescent="0.25">
      <c r="A4075" s="19" t="s">
        <v>400</v>
      </c>
      <c r="B4075" s="20" t="s">
        <v>350</v>
      </c>
      <c r="C4075" s="20" t="s">
        <v>408</v>
      </c>
      <c r="D4075" s="20" t="s">
        <v>435</v>
      </c>
      <c r="E4075" s="20" t="s">
        <v>121</v>
      </c>
      <c r="F4075" s="20" t="s">
        <v>34</v>
      </c>
      <c r="G4075" s="20" t="s">
        <v>35</v>
      </c>
      <c r="H4075" s="20" t="s">
        <v>68</v>
      </c>
      <c r="I4075" s="20">
        <v>5942.7793000000001</v>
      </c>
      <c r="J4075" s="20">
        <v>0.25339024999999998</v>
      </c>
      <c r="K4075" s="20">
        <v>2.7105922E-3</v>
      </c>
      <c r="L4075" s="20">
        <v>2.6317464999999998E-4</v>
      </c>
      <c r="M4075" s="20">
        <v>2.4212067799999999E-4</v>
      </c>
      <c r="N4075" s="20">
        <v>1.8975645000000002E-5</v>
      </c>
      <c r="O4075" s="27">
        <v>3.0233532371000002E-2</v>
      </c>
      <c r="AT4075">
        <v>0</v>
      </c>
      <c r="AU4075">
        <v>2.7105922E-3</v>
      </c>
      <c r="AV4075">
        <v>0</v>
      </c>
      <c r="AW4075">
        <v>0.84136093000000001</v>
      </c>
      <c r="AX4075">
        <v>0</v>
      </c>
      <c r="AY4075">
        <v>1.8975645000000002E-5</v>
      </c>
      <c r="AZ4075">
        <v>0</v>
      </c>
      <c r="BA4075">
        <v>2.6317464999999998E-4</v>
      </c>
      <c r="BB4075">
        <v>0</v>
      </c>
      <c r="BC4075">
        <v>0</v>
      </c>
      <c r="BD4075">
        <v>0</v>
      </c>
      <c r="BE4075">
        <v>1.3462009E-3</v>
      </c>
      <c r="BF4075">
        <v>0</v>
      </c>
      <c r="BG4075">
        <v>4.2866946999999998E-4</v>
      </c>
      <c r="BH4075">
        <v>0</v>
      </c>
      <c r="BI4075">
        <v>1.2559264E-3</v>
      </c>
      <c r="BJ4075">
        <v>0</v>
      </c>
      <c r="BK4075">
        <v>3.3533513000000002E-3</v>
      </c>
      <c r="BL4075">
        <v>0</v>
      </c>
      <c r="BM4075">
        <v>2.4552031E-3</v>
      </c>
      <c r="BN4075">
        <v>0</v>
      </c>
      <c r="BO4075">
        <v>3.3148009000000001E-4</v>
      </c>
      <c r="BP4075">
        <v>0</v>
      </c>
      <c r="BQ4075">
        <v>5.7331687000000001E-3</v>
      </c>
      <c r="BR4075">
        <v>0</v>
      </c>
      <c r="BS4075">
        <v>5942.7793000000001</v>
      </c>
      <c r="BT4075">
        <v>341.12506000000002</v>
      </c>
      <c r="BU4075">
        <v>92</v>
      </c>
      <c r="BV4075">
        <v>546735.69559999998</v>
      </c>
      <c r="BW4075">
        <v>642.95251551681019</v>
      </c>
      <c r="BX4075">
        <v>0.25339024999999998</v>
      </c>
      <c r="BY4075">
        <v>2.7105922E-3</v>
      </c>
      <c r="BZ4075">
        <v>2.6317464999999998E-4</v>
      </c>
      <c r="CA4075">
        <v>2.4212067799999999E-4</v>
      </c>
      <c r="CB4075">
        <v>1.8975645000000002E-5</v>
      </c>
      <c r="CC4075">
        <v>3.0233532371000002E-2</v>
      </c>
    </row>
    <row r="4076" spans="1:81" x14ac:dyDescent="0.25">
      <c r="A4076" s="19" t="s">
        <v>400</v>
      </c>
      <c r="B4076" s="20" t="s">
        <v>350</v>
      </c>
      <c r="C4076" s="20" t="s">
        <v>408</v>
      </c>
      <c r="D4076" s="20" t="s">
        <v>435</v>
      </c>
      <c r="E4076" s="20" t="s">
        <v>122</v>
      </c>
      <c r="F4076" s="20" t="s">
        <v>34</v>
      </c>
      <c r="G4076" s="20" t="s">
        <v>37</v>
      </c>
      <c r="H4076" s="20" t="s">
        <v>68</v>
      </c>
      <c r="I4076" s="20">
        <v>1211.6248000000001</v>
      </c>
      <c r="J4076" s="20">
        <v>1.8009902</v>
      </c>
      <c r="K4076" s="20">
        <v>2.0902186999999999E-2</v>
      </c>
      <c r="L4076" s="20">
        <v>2.2677174E-3</v>
      </c>
      <c r="M4076" s="20">
        <v>2.0863000080000001E-3</v>
      </c>
      <c r="N4076" s="20">
        <v>1.5465144000000001E-4</v>
      </c>
      <c r="O4076" s="27">
        <v>0.16664867888000001</v>
      </c>
      <c r="AT4076">
        <v>0</v>
      </c>
      <c r="AU4076">
        <v>2.0902186999999999E-2</v>
      </c>
      <c r="AV4076">
        <v>0</v>
      </c>
      <c r="AW4076">
        <v>6.8546380999999998</v>
      </c>
      <c r="AX4076">
        <v>0</v>
      </c>
      <c r="AY4076">
        <v>1.5465144000000001E-4</v>
      </c>
      <c r="AZ4076">
        <v>0</v>
      </c>
      <c r="BA4076">
        <v>2.2677174E-3</v>
      </c>
      <c r="BB4076">
        <v>0</v>
      </c>
      <c r="BC4076">
        <v>0</v>
      </c>
      <c r="BD4076">
        <v>0</v>
      </c>
      <c r="BE4076">
        <v>2.7446593999999998E-4</v>
      </c>
      <c r="BF4076">
        <v>0</v>
      </c>
      <c r="BG4076">
        <v>8.7356811999999998E-4</v>
      </c>
      <c r="BH4076">
        <v>0</v>
      </c>
      <c r="BI4076">
        <v>1.0237604000000001E-2</v>
      </c>
      <c r="BJ4076">
        <v>0</v>
      </c>
      <c r="BK4076">
        <v>6.8368738999999995E-4</v>
      </c>
      <c r="BL4076">
        <v>0</v>
      </c>
      <c r="BM4076">
        <v>3.9307235000000002E-4</v>
      </c>
      <c r="BN4076">
        <v>0</v>
      </c>
      <c r="BO4076">
        <v>2.6715742E-3</v>
      </c>
      <c r="BP4076">
        <v>0</v>
      </c>
      <c r="BQ4076">
        <v>4.6206661000000003E-2</v>
      </c>
      <c r="BR4076">
        <v>0</v>
      </c>
      <c r="BS4076">
        <v>1211.6248000000001</v>
      </c>
      <c r="BT4076">
        <v>2780.6588999999999</v>
      </c>
      <c r="BU4076">
        <v>92</v>
      </c>
      <c r="BV4076">
        <v>111469.4816</v>
      </c>
      <c r="BW4076">
        <v>5240.9859145182891</v>
      </c>
      <c r="BX4076">
        <v>1.8009902</v>
      </c>
      <c r="BY4076">
        <v>2.0902186999999999E-2</v>
      </c>
      <c r="BZ4076">
        <v>2.2677174E-3</v>
      </c>
      <c r="CA4076">
        <v>2.0863000080000001E-3</v>
      </c>
      <c r="CB4076">
        <v>1.5465144000000001E-4</v>
      </c>
      <c r="CC4076">
        <v>0.16664867888000001</v>
      </c>
    </row>
    <row r="4077" spans="1:81" x14ac:dyDescent="0.25">
      <c r="A4077" s="19" t="s">
        <v>400</v>
      </c>
      <c r="B4077" s="20" t="s">
        <v>350</v>
      </c>
      <c r="C4077" s="20" t="s">
        <v>408</v>
      </c>
      <c r="D4077" s="20" t="s">
        <v>435</v>
      </c>
      <c r="E4077" s="20" t="s">
        <v>123</v>
      </c>
      <c r="F4077" s="20" t="s">
        <v>42</v>
      </c>
      <c r="G4077" s="20" t="s">
        <v>35</v>
      </c>
      <c r="H4077" s="20" t="s">
        <v>68</v>
      </c>
      <c r="I4077" s="20">
        <v>465.69907000000001</v>
      </c>
      <c r="J4077" s="20">
        <v>1.4503352000000001E-2</v>
      </c>
      <c r="K4077" s="20">
        <v>1.6930689E-4</v>
      </c>
      <c r="L4077" s="20">
        <v>1.8593639000000001E-5</v>
      </c>
      <c r="M4077" s="20">
        <v>1.7106147880000002E-5</v>
      </c>
      <c r="N4077" s="20">
        <v>1.2549606000000001E-6</v>
      </c>
      <c r="O4077" s="27">
        <v>1.8499631442999999E-3</v>
      </c>
      <c r="AT4077">
        <v>0</v>
      </c>
      <c r="AU4077">
        <v>1.6930689E-4</v>
      </c>
      <c r="AV4077">
        <v>0</v>
      </c>
      <c r="AW4077">
        <v>5.5624455000000003E-2</v>
      </c>
      <c r="AX4077">
        <v>0</v>
      </c>
      <c r="AY4077">
        <v>1.2549606000000001E-6</v>
      </c>
      <c r="AZ4077">
        <v>0</v>
      </c>
      <c r="BA4077">
        <v>1.8593639000000001E-5</v>
      </c>
      <c r="BB4077">
        <v>0</v>
      </c>
      <c r="BC4077">
        <v>0</v>
      </c>
      <c r="BD4077">
        <v>0</v>
      </c>
      <c r="BE4077">
        <v>7.0328984000000007E-5</v>
      </c>
      <c r="BF4077">
        <v>0</v>
      </c>
      <c r="BG4077">
        <v>1.357208E-5</v>
      </c>
      <c r="BH4077">
        <v>0</v>
      </c>
      <c r="BI4077">
        <v>5.2104303999999999E-5</v>
      </c>
      <c r="BJ4077">
        <v>0</v>
      </c>
      <c r="BK4077">
        <v>1.4338048999999999E-4</v>
      </c>
      <c r="BL4077">
        <v>0</v>
      </c>
      <c r="BM4077">
        <v>1.2641477E-4</v>
      </c>
      <c r="BN4077">
        <v>0</v>
      </c>
      <c r="BO4077">
        <v>2.1687272000000002E-5</v>
      </c>
      <c r="BP4077">
        <v>0</v>
      </c>
      <c r="BQ4077">
        <v>5.6264380999999995E-4</v>
      </c>
      <c r="BR4077">
        <v>0</v>
      </c>
      <c r="BS4077">
        <v>465.69907000000001</v>
      </c>
      <c r="BT4077">
        <v>14.15217</v>
      </c>
      <c r="BU4077">
        <v>92</v>
      </c>
      <c r="BV4077">
        <v>42844.314440000002</v>
      </c>
      <c r="BW4077">
        <v>42.498967911064824</v>
      </c>
      <c r="BX4077">
        <v>1.4503352000000001E-2</v>
      </c>
      <c r="BY4077">
        <v>1.6930689E-4</v>
      </c>
      <c r="BZ4077">
        <v>1.8593639000000001E-5</v>
      </c>
      <c r="CA4077">
        <v>1.7106147880000002E-5</v>
      </c>
      <c r="CB4077">
        <v>1.2549606000000001E-6</v>
      </c>
      <c r="CC4077">
        <v>1.8499631442999999E-3</v>
      </c>
    </row>
    <row r="4078" spans="1:81" x14ac:dyDescent="0.25">
      <c r="A4078" s="19" t="s">
        <v>400</v>
      </c>
      <c r="B4078" s="20" t="s">
        <v>350</v>
      </c>
      <c r="C4078" s="20" t="s">
        <v>408</v>
      </c>
      <c r="D4078" s="20" t="s">
        <v>435</v>
      </c>
      <c r="E4078" s="20" t="s">
        <v>124</v>
      </c>
      <c r="F4078" s="20" t="s">
        <v>42</v>
      </c>
      <c r="G4078" s="20" t="s">
        <v>37</v>
      </c>
      <c r="H4078" s="20" t="s">
        <v>68</v>
      </c>
      <c r="I4078" s="20">
        <v>88.543196510000001</v>
      </c>
      <c r="J4078" s="20">
        <v>7.4961204000000004E-2</v>
      </c>
      <c r="K4078" s="20">
        <v>9.288272500000001E-4</v>
      </c>
      <c r="L4078" s="20">
        <v>8.2297705199999986E-5</v>
      </c>
      <c r="M4078" s="20">
        <v>7.5713888784000009E-5</v>
      </c>
      <c r="N4078" s="20">
        <v>7.0738295100000005E-6</v>
      </c>
      <c r="O4078" s="27">
        <v>5.6855816053520006E-3</v>
      </c>
      <c r="AT4078">
        <v>0</v>
      </c>
      <c r="AU4078">
        <v>9.288272500000001E-4</v>
      </c>
      <c r="AV4078">
        <v>0</v>
      </c>
      <c r="AW4078">
        <v>0.31331302999999999</v>
      </c>
      <c r="AX4078">
        <v>0</v>
      </c>
      <c r="AY4078">
        <v>7.0738295100000005E-6</v>
      </c>
      <c r="AZ4078">
        <v>0</v>
      </c>
      <c r="BA4078">
        <v>8.2297705199999986E-5</v>
      </c>
      <c r="BB4078">
        <v>0</v>
      </c>
      <c r="BC4078">
        <v>0</v>
      </c>
      <c r="BD4078">
        <v>0</v>
      </c>
      <c r="BE4078">
        <v>1.8274375919999998E-5</v>
      </c>
      <c r="BF4078">
        <v>0</v>
      </c>
      <c r="BG4078">
        <v>9.4272594100000011E-6</v>
      </c>
      <c r="BH4078">
        <v>0</v>
      </c>
      <c r="BI4078">
        <v>2.1664078060000002E-4</v>
      </c>
      <c r="BJ4078">
        <v>0</v>
      </c>
      <c r="BK4078">
        <v>3.5840783839999996E-5</v>
      </c>
      <c r="BL4078">
        <v>0</v>
      </c>
      <c r="BM4078">
        <v>8.6518299899999996E-6</v>
      </c>
      <c r="BN4078">
        <v>0</v>
      </c>
      <c r="BO4078">
        <v>1.194913479E-4</v>
      </c>
      <c r="BP4078">
        <v>0</v>
      </c>
      <c r="BQ4078">
        <v>2.2326951099999998E-3</v>
      </c>
      <c r="BR4078">
        <v>0</v>
      </c>
      <c r="BS4078">
        <v>88.543196510000001</v>
      </c>
      <c r="BT4078">
        <v>58.981163649999999</v>
      </c>
      <c r="BU4078">
        <v>92</v>
      </c>
      <c r="BV4078">
        <v>8145.9740789200014</v>
      </c>
      <c r="BW4078">
        <v>253.242673298581</v>
      </c>
      <c r="BX4078">
        <v>7.4961204000000004E-2</v>
      </c>
      <c r="BY4078">
        <v>9.288272500000001E-4</v>
      </c>
      <c r="BZ4078">
        <v>8.2297705199999986E-5</v>
      </c>
      <c r="CA4078">
        <v>7.5713888784000009E-5</v>
      </c>
      <c r="CB4078">
        <v>7.0738295100000005E-6</v>
      </c>
      <c r="CC4078">
        <v>5.6855816053520006E-3</v>
      </c>
    </row>
    <row r="4079" spans="1:81" x14ac:dyDescent="0.25">
      <c r="A4079" s="19" t="s">
        <v>400</v>
      </c>
      <c r="B4079" s="20" t="s">
        <v>350</v>
      </c>
      <c r="C4079" s="20" t="s">
        <v>408</v>
      </c>
      <c r="D4079" s="20" t="s">
        <v>435</v>
      </c>
      <c r="E4079" s="20" t="s">
        <v>125</v>
      </c>
      <c r="F4079" s="20" t="s">
        <v>45</v>
      </c>
      <c r="G4079" s="20" t="s">
        <v>35</v>
      </c>
      <c r="H4079" s="20" t="s">
        <v>68</v>
      </c>
      <c r="I4079" s="20">
        <v>751.27704000000006</v>
      </c>
      <c r="J4079" s="20">
        <v>2.7653747999999999E-2</v>
      </c>
      <c r="K4079" s="20">
        <v>3.2313226E-4</v>
      </c>
      <c r="L4079" s="20">
        <v>3.5603362999999997E-5</v>
      </c>
      <c r="M4079" s="20">
        <v>3.2755093959999998E-5</v>
      </c>
      <c r="N4079" s="20">
        <v>2.3949093999999999E-6</v>
      </c>
      <c r="O4079" s="27">
        <v>3.3828010283999998E-3</v>
      </c>
      <c r="AT4079">
        <v>0</v>
      </c>
      <c r="AU4079">
        <v>3.2313226E-4</v>
      </c>
      <c r="AV4079">
        <v>0</v>
      </c>
      <c r="AW4079">
        <v>0.10615245</v>
      </c>
      <c r="AX4079">
        <v>0</v>
      </c>
      <c r="AY4079">
        <v>2.3949093999999999E-6</v>
      </c>
      <c r="AZ4079">
        <v>0</v>
      </c>
      <c r="BA4079">
        <v>3.5603362999999997E-5</v>
      </c>
      <c r="BB4079">
        <v>0</v>
      </c>
      <c r="BC4079">
        <v>0</v>
      </c>
      <c r="BD4079">
        <v>0</v>
      </c>
      <c r="BE4079">
        <v>3.9709749E-4</v>
      </c>
      <c r="BF4079">
        <v>0</v>
      </c>
      <c r="BG4079">
        <v>1.2583224000000001E-5</v>
      </c>
      <c r="BH4079">
        <v>0</v>
      </c>
      <c r="BI4079">
        <v>9.3395473000000003E-5</v>
      </c>
      <c r="BJ4079">
        <v>0</v>
      </c>
      <c r="BK4079">
        <v>6.7700620000000003E-4</v>
      </c>
      <c r="BL4079">
        <v>0</v>
      </c>
      <c r="BM4079">
        <v>2.0341344E-4</v>
      </c>
      <c r="BN4079">
        <v>0</v>
      </c>
      <c r="BO4079">
        <v>4.1402505000000002E-5</v>
      </c>
      <c r="BP4079">
        <v>0</v>
      </c>
      <c r="BQ4079">
        <v>3.0689314000000001E-4</v>
      </c>
      <c r="BR4079">
        <v>0</v>
      </c>
      <c r="BS4079">
        <v>751.27704000000006</v>
      </c>
      <c r="BT4079">
        <v>25.367360999999999</v>
      </c>
      <c r="BU4079">
        <v>92</v>
      </c>
      <c r="BV4079">
        <v>69117.487680000006</v>
      </c>
      <c r="BW4079">
        <v>81.074088140531941</v>
      </c>
      <c r="BX4079">
        <v>2.7653747999999999E-2</v>
      </c>
      <c r="BY4079">
        <v>3.2313226E-4</v>
      </c>
      <c r="BZ4079">
        <v>3.5603362999999997E-5</v>
      </c>
      <c r="CA4079">
        <v>3.2755093959999998E-5</v>
      </c>
      <c r="CB4079">
        <v>2.3949093999999999E-6</v>
      </c>
      <c r="CC4079">
        <v>3.3828010283999998E-3</v>
      </c>
    </row>
    <row r="4080" spans="1:81" x14ac:dyDescent="0.25">
      <c r="A4080" s="19" t="s">
        <v>400</v>
      </c>
      <c r="B4080" s="20" t="s">
        <v>350</v>
      </c>
      <c r="C4080" s="20" t="s">
        <v>408</v>
      </c>
      <c r="D4080" s="20" t="s">
        <v>435</v>
      </c>
      <c r="E4080" s="20" t="s">
        <v>126</v>
      </c>
      <c r="F4080" s="20" t="s">
        <v>45</v>
      </c>
      <c r="G4080" s="20" t="s">
        <v>37</v>
      </c>
      <c r="H4080" s="20" t="s">
        <v>68</v>
      </c>
      <c r="I4080" s="20">
        <v>877.91301739999994</v>
      </c>
      <c r="J4080" s="20">
        <v>3.1810626647000002</v>
      </c>
      <c r="K4080" s="20">
        <v>5.0019896280000004E-2</v>
      </c>
      <c r="L4080" s="20">
        <v>1.5747865746000001E-3</v>
      </c>
      <c r="M4080" s="20">
        <v>1.4488036486319999E-3</v>
      </c>
      <c r="N4080" s="20">
        <v>2.9847389049999997E-4</v>
      </c>
      <c r="O4080" s="27">
        <v>0.12102813313971039</v>
      </c>
      <c r="AT4080">
        <v>0</v>
      </c>
      <c r="AU4080">
        <v>5.0019896280000004E-2</v>
      </c>
      <c r="AV4080">
        <v>0</v>
      </c>
      <c r="AW4080">
        <v>13.212848581999999</v>
      </c>
      <c r="AX4080">
        <v>0</v>
      </c>
      <c r="AY4080">
        <v>2.9847389049999997E-4</v>
      </c>
      <c r="AZ4080">
        <v>0</v>
      </c>
      <c r="BA4080">
        <v>1.5747865746000001E-3</v>
      </c>
      <c r="BB4080">
        <v>0</v>
      </c>
      <c r="BC4080">
        <v>2.3186560818E-3</v>
      </c>
      <c r="BD4080">
        <v>0</v>
      </c>
      <c r="BE4080">
        <v>4.1212285868999997E-4</v>
      </c>
      <c r="BF4080">
        <v>0</v>
      </c>
      <c r="BG4080">
        <v>1.3135804961000001E-4</v>
      </c>
      <c r="BH4080">
        <v>0</v>
      </c>
      <c r="BI4080">
        <v>4.3125177678999998E-3</v>
      </c>
      <c r="BJ4080">
        <v>0</v>
      </c>
      <c r="BK4080">
        <v>6.9372219799999988E-4</v>
      </c>
      <c r="BL4080">
        <v>0</v>
      </c>
      <c r="BM4080">
        <v>1.255689224E-4</v>
      </c>
      <c r="BN4080">
        <v>0</v>
      </c>
      <c r="BO4080">
        <v>4.9548128790000007E-3</v>
      </c>
      <c r="BP4080">
        <v>0</v>
      </c>
      <c r="BQ4080">
        <v>3.6727200719999999E-2</v>
      </c>
      <c r="BR4080">
        <v>0</v>
      </c>
      <c r="BS4080">
        <v>877.91301739999994</v>
      </c>
      <c r="BT4080">
        <v>1203.7553163</v>
      </c>
      <c r="BU4080">
        <v>92</v>
      </c>
      <c r="BV4080">
        <v>80767.997600799994</v>
      </c>
      <c r="BW4080">
        <v>12305.348749768196</v>
      </c>
      <c r="BX4080">
        <v>3.1810626647000002</v>
      </c>
      <c r="BY4080">
        <v>5.0019896280000004E-2</v>
      </c>
      <c r="BZ4080">
        <v>1.5747865746000001E-3</v>
      </c>
      <c r="CA4080">
        <v>1.4488036486319999E-3</v>
      </c>
      <c r="CB4080">
        <v>2.9847389049999997E-4</v>
      </c>
      <c r="CC4080">
        <v>0.12102813313971039</v>
      </c>
    </row>
    <row r="4081" spans="1:81" x14ac:dyDescent="0.25">
      <c r="A4081" s="19" t="s">
        <v>400</v>
      </c>
      <c r="B4081" s="20" t="s">
        <v>350</v>
      </c>
      <c r="C4081" s="20" t="s">
        <v>408</v>
      </c>
      <c r="D4081" s="20" t="s">
        <v>435</v>
      </c>
      <c r="E4081" s="20" t="s">
        <v>127</v>
      </c>
      <c r="F4081" s="20" t="s">
        <v>48</v>
      </c>
      <c r="G4081" s="20" t="s">
        <v>35</v>
      </c>
      <c r="H4081" s="20" t="s">
        <v>68</v>
      </c>
      <c r="I4081" s="20">
        <v>9901.9160599999996</v>
      </c>
      <c r="J4081" s="20">
        <v>0</v>
      </c>
      <c r="K4081" s="20">
        <v>0</v>
      </c>
      <c r="L4081" s="20">
        <v>0</v>
      </c>
      <c r="M4081" s="20">
        <v>0</v>
      </c>
      <c r="N4081" s="20">
        <v>0</v>
      </c>
      <c r="O4081" s="27">
        <v>1.8923486329999999E-2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4.8868500299999998E-3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8.8235981399999996E-3</v>
      </c>
      <c r="BL4081">
        <v>0</v>
      </c>
      <c r="BM4081">
        <v>5.2130381599999999E-3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9901.9160599999996</v>
      </c>
      <c r="BT4081">
        <v>0</v>
      </c>
      <c r="BU4081">
        <v>92</v>
      </c>
      <c r="BV4081">
        <v>910976.27752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1.8923486329999999E-2</v>
      </c>
    </row>
    <row r="4082" spans="1:81" x14ac:dyDescent="0.25">
      <c r="A4082" s="19" t="s">
        <v>400</v>
      </c>
      <c r="B4082" s="20" t="s">
        <v>350</v>
      </c>
      <c r="C4082" s="20" t="s">
        <v>408</v>
      </c>
      <c r="D4082" s="20" t="s">
        <v>435</v>
      </c>
      <c r="E4082" s="20" t="s">
        <v>128</v>
      </c>
      <c r="F4082" s="20" t="s">
        <v>48</v>
      </c>
      <c r="G4082" s="20" t="s">
        <v>37</v>
      </c>
      <c r="H4082" s="20" t="s">
        <v>68</v>
      </c>
      <c r="I4082" s="20">
        <v>1519.5611309999999</v>
      </c>
      <c r="J4082" s="20">
        <v>0</v>
      </c>
      <c r="K4082" s="20">
        <v>0</v>
      </c>
      <c r="L4082" s="20">
        <v>0</v>
      </c>
      <c r="M4082" s="20">
        <v>0</v>
      </c>
      <c r="N4082" s="20">
        <v>0</v>
      </c>
      <c r="O4082" s="27">
        <v>3.181164497E-3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7.4999167799999998E-4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1.3542534889999999E-3</v>
      </c>
      <c r="BL4082">
        <v>0</v>
      </c>
      <c r="BM4082">
        <v>1.0769193299999999E-3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1519.5611309999999</v>
      </c>
      <c r="BT4082">
        <v>0</v>
      </c>
      <c r="BU4082">
        <v>92</v>
      </c>
      <c r="BV4082">
        <v>139799.624052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3.181164497E-3</v>
      </c>
    </row>
    <row r="4083" spans="1:81" x14ac:dyDescent="0.25">
      <c r="A4083" s="19" t="s">
        <v>400</v>
      </c>
      <c r="B4083" s="20" t="s">
        <v>350</v>
      </c>
      <c r="C4083" s="20" t="s">
        <v>408</v>
      </c>
      <c r="D4083" s="20" t="s">
        <v>435</v>
      </c>
      <c r="E4083" s="20" t="s">
        <v>130</v>
      </c>
      <c r="F4083" s="20" t="s">
        <v>129</v>
      </c>
      <c r="G4083" s="20" t="s">
        <v>35</v>
      </c>
      <c r="H4083" s="20" t="s">
        <v>68</v>
      </c>
      <c r="I4083" s="20">
        <v>3601.8887406999997</v>
      </c>
      <c r="J4083" s="20">
        <v>0.58720689149999994</v>
      </c>
      <c r="K4083" s="20">
        <v>6.9540448799999995E-3</v>
      </c>
      <c r="L4083" s="20">
        <v>2.2097021802E-4</v>
      </c>
      <c r="M4083" s="20">
        <v>2.0329260057839999E-4</v>
      </c>
      <c r="N4083" s="20">
        <v>4.6322441894000004E-5</v>
      </c>
      <c r="O4083" s="27">
        <v>3.5209218028420503E-2</v>
      </c>
      <c r="AT4083">
        <v>0</v>
      </c>
      <c r="AU4083">
        <v>6.9540448799999995E-3</v>
      </c>
      <c r="AV4083">
        <v>0</v>
      </c>
      <c r="AW4083">
        <v>2.050698803</v>
      </c>
      <c r="AX4083">
        <v>0</v>
      </c>
      <c r="AY4083">
        <v>4.6322441894000004E-5</v>
      </c>
      <c r="AZ4083">
        <v>0</v>
      </c>
      <c r="BA4083">
        <v>2.2097021802E-4</v>
      </c>
      <c r="BB4083">
        <v>0</v>
      </c>
      <c r="BC4083">
        <v>2.6020354999999998E-6</v>
      </c>
      <c r="BD4083">
        <v>0</v>
      </c>
      <c r="BE4083">
        <v>6.2995896159999997E-3</v>
      </c>
      <c r="BF4083">
        <v>0</v>
      </c>
      <c r="BG4083">
        <v>1.4671874985E-3</v>
      </c>
      <c r="BH4083">
        <v>0</v>
      </c>
      <c r="BI4083">
        <v>1.1951352256E-3</v>
      </c>
      <c r="BJ4083">
        <v>0</v>
      </c>
      <c r="BK4083">
        <v>7.2182835239999995E-3</v>
      </c>
      <c r="BL4083">
        <v>0</v>
      </c>
      <c r="BM4083">
        <v>4.7546987815999999E-3</v>
      </c>
      <c r="BN4083">
        <v>0</v>
      </c>
      <c r="BO4083">
        <v>7.7015084160000002E-4</v>
      </c>
      <c r="BP4083">
        <v>0</v>
      </c>
      <c r="BQ4083">
        <v>1.6344597361999998E-3</v>
      </c>
      <c r="BR4083">
        <v>0</v>
      </c>
      <c r="BS4083">
        <v>3601.8887406999997</v>
      </c>
      <c r="BT4083">
        <v>437.83239104</v>
      </c>
      <c r="BU4083">
        <v>92</v>
      </c>
      <c r="BV4083">
        <v>331373.76414440002</v>
      </c>
      <c r="BW4083">
        <v>1773.0764682741931</v>
      </c>
      <c r="BX4083">
        <v>0.58720689149999994</v>
      </c>
      <c r="BY4083">
        <v>6.9540448799999995E-3</v>
      </c>
      <c r="BZ4083">
        <v>2.2097021802E-4</v>
      </c>
      <c r="CA4083">
        <v>2.0329260057839999E-4</v>
      </c>
      <c r="CB4083">
        <v>4.6322441894000004E-5</v>
      </c>
      <c r="CC4083">
        <v>3.5209218028420503E-2</v>
      </c>
    </row>
    <row r="4084" spans="1:81" x14ac:dyDescent="0.25">
      <c r="A4084" s="19" t="s">
        <v>400</v>
      </c>
      <c r="B4084" s="20" t="s">
        <v>350</v>
      </c>
      <c r="C4084" s="20" t="s">
        <v>408</v>
      </c>
      <c r="D4084" s="20" t="s">
        <v>435</v>
      </c>
      <c r="E4084" s="20" t="s">
        <v>131</v>
      </c>
      <c r="F4084" s="20" t="s">
        <v>129</v>
      </c>
      <c r="G4084" s="20" t="s">
        <v>37</v>
      </c>
      <c r="H4084" s="20" t="s">
        <v>68</v>
      </c>
      <c r="I4084" s="20">
        <v>117.48157784000001</v>
      </c>
      <c r="J4084" s="20">
        <v>0.42255547031000001</v>
      </c>
      <c r="K4084" s="20">
        <v>4.7404920392000007E-3</v>
      </c>
      <c r="L4084" s="20">
        <v>1.7054948572999999E-4</v>
      </c>
      <c r="M4084" s="20">
        <v>1.5690552687159999E-4</v>
      </c>
      <c r="N4084" s="20">
        <v>3.4253799864000004E-5</v>
      </c>
      <c r="O4084" s="27">
        <v>1.1944037296961999E-2</v>
      </c>
      <c r="AT4084">
        <v>0</v>
      </c>
      <c r="AU4084">
        <v>4.7404920392000007E-3</v>
      </c>
      <c r="AV4084">
        <v>0</v>
      </c>
      <c r="AW4084">
        <v>1.5164058484000003</v>
      </c>
      <c r="AX4084">
        <v>0</v>
      </c>
      <c r="AY4084">
        <v>3.4253799864000004E-5</v>
      </c>
      <c r="AZ4084">
        <v>0</v>
      </c>
      <c r="BA4084">
        <v>1.7054948572999999E-4</v>
      </c>
      <c r="BB4084">
        <v>0</v>
      </c>
      <c r="BC4084">
        <v>0</v>
      </c>
      <c r="BD4084">
        <v>0</v>
      </c>
      <c r="BE4084">
        <v>1.958533468E-4</v>
      </c>
      <c r="BF4084">
        <v>0</v>
      </c>
      <c r="BG4084">
        <v>2.4884364828999997E-4</v>
      </c>
      <c r="BH4084">
        <v>0</v>
      </c>
      <c r="BI4084">
        <v>7.7210906259999993E-4</v>
      </c>
      <c r="BJ4084">
        <v>0</v>
      </c>
      <c r="BK4084">
        <v>2.1434895058E-4</v>
      </c>
      <c r="BL4084">
        <v>0</v>
      </c>
      <c r="BM4084">
        <v>6.4492193038000005E-5</v>
      </c>
      <c r="BN4084">
        <v>0</v>
      </c>
      <c r="BO4084">
        <v>5.6933925279999999E-4</v>
      </c>
      <c r="BP4084">
        <v>0</v>
      </c>
      <c r="BQ4084">
        <v>1.2083043156E-3</v>
      </c>
      <c r="BR4084">
        <v>0</v>
      </c>
      <c r="BS4084">
        <v>117.48157784000001</v>
      </c>
      <c r="BT4084">
        <v>325.02713903</v>
      </c>
      <c r="BU4084">
        <v>92</v>
      </c>
      <c r="BV4084">
        <v>10808.305161280001</v>
      </c>
      <c r="BW4084">
        <v>1316.2757997769925</v>
      </c>
      <c r="BX4084">
        <v>0.42255547031000001</v>
      </c>
      <c r="BY4084">
        <v>4.7404920392000007E-3</v>
      </c>
      <c r="BZ4084">
        <v>1.7054948572999999E-4</v>
      </c>
      <c r="CA4084">
        <v>1.5690552687159999E-4</v>
      </c>
      <c r="CB4084">
        <v>3.4253799864000004E-5</v>
      </c>
      <c r="CC4084">
        <v>1.1944037296961999E-2</v>
      </c>
    </row>
    <row r="4085" spans="1:81" x14ac:dyDescent="0.25">
      <c r="A4085" s="19" t="s">
        <v>400</v>
      </c>
      <c r="B4085" s="20" t="s">
        <v>350</v>
      </c>
      <c r="C4085" s="20" t="s">
        <v>408</v>
      </c>
      <c r="D4085" s="20" t="s">
        <v>435</v>
      </c>
      <c r="E4085" s="20" t="s">
        <v>133</v>
      </c>
      <c r="F4085" s="20" t="s">
        <v>132</v>
      </c>
      <c r="G4085" s="20" t="s">
        <v>37</v>
      </c>
      <c r="H4085" s="20" t="s">
        <v>68</v>
      </c>
      <c r="I4085" s="20">
        <v>404.9076695</v>
      </c>
      <c r="J4085" s="20">
        <v>0.54672494929999993</v>
      </c>
      <c r="K4085" s="20">
        <v>6.390343550000001E-3</v>
      </c>
      <c r="L4085" s="20">
        <v>1.9085709669999998E-4</v>
      </c>
      <c r="M4085" s="20">
        <v>1.75588528964E-4</v>
      </c>
      <c r="N4085" s="20">
        <v>3.9549207459999995E-5</v>
      </c>
      <c r="O4085" s="27">
        <v>1.781616833606E-2</v>
      </c>
      <c r="AT4085">
        <v>0</v>
      </c>
      <c r="AU4085">
        <v>6.390343550000001E-3</v>
      </c>
      <c r="AV4085">
        <v>0</v>
      </c>
      <c r="AW4085">
        <v>1.7509713580000001</v>
      </c>
      <c r="AX4085">
        <v>0</v>
      </c>
      <c r="AY4085">
        <v>3.9549207459999995E-5</v>
      </c>
      <c r="AZ4085">
        <v>0</v>
      </c>
      <c r="BA4085">
        <v>1.9085709669999998E-4</v>
      </c>
      <c r="BB4085">
        <v>0</v>
      </c>
      <c r="BC4085">
        <v>7.4346784000000007E-5</v>
      </c>
      <c r="BD4085">
        <v>0</v>
      </c>
      <c r="BE4085">
        <v>7.0960149079999995E-4</v>
      </c>
      <c r="BF4085">
        <v>0</v>
      </c>
      <c r="BG4085">
        <v>1.4234101240000001E-4</v>
      </c>
      <c r="BH4085">
        <v>0</v>
      </c>
      <c r="BI4085">
        <v>4.8071462950000001E-4</v>
      </c>
      <c r="BJ4085">
        <v>0</v>
      </c>
      <c r="BK4085">
        <v>8.2137060000000007E-4</v>
      </c>
      <c r="BL4085">
        <v>0</v>
      </c>
      <c r="BM4085">
        <v>2.4012913340000002E-3</v>
      </c>
      <c r="BN4085">
        <v>0</v>
      </c>
      <c r="BO4085">
        <v>6.5905970950000002E-4</v>
      </c>
      <c r="BP4085">
        <v>0</v>
      </c>
      <c r="BQ4085">
        <v>1.4056520169999998E-3</v>
      </c>
      <c r="BR4085">
        <v>0</v>
      </c>
      <c r="BS4085">
        <v>404.9076695</v>
      </c>
      <c r="BT4085">
        <v>169.31369186000001</v>
      </c>
      <c r="BU4085">
        <v>92</v>
      </c>
      <c r="BV4085">
        <v>37251.505594000002</v>
      </c>
      <c r="BW4085">
        <v>1487.7460357281275</v>
      </c>
      <c r="BX4085">
        <v>0.54672494929999993</v>
      </c>
      <c r="BY4085">
        <v>6.390343550000001E-3</v>
      </c>
      <c r="BZ4085">
        <v>1.9085709669999998E-4</v>
      </c>
      <c r="CA4085">
        <v>1.75588528964E-4</v>
      </c>
      <c r="CB4085">
        <v>3.9549207459999995E-5</v>
      </c>
      <c r="CC4085">
        <v>1.781616833606E-2</v>
      </c>
    </row>
    <row r="4086" spans="1:81" x14ac:dyDescent="0.25">
      <c r="A4086" s="19" t="s">
        <v>400</v>
      </c>
      <c r="B4086" s="20" t="s">
        <v>350</v>
      </c>
      <c r="C4086" s="20" t="s">
        <v>408</v>
      </c>
      <c r="D4086" s="20" t="s">
        <v>435</v>
      </c>
      <c r="E4086" s="20" t="s">
        <v>135</v>
      </c>
      <c r="F4086" s="20" t="s">
        <v>134</v>
      </c>
      <c r="G4086" s="20" t="s">
        <v>37</v>
      </c>
      <c r="H4086" s="20" t="s">
        <v>68</v>
      </c>
      <c r="I4086" s="20">
        <v>737.53150000000005</v>
      </c>
      <c r="J4086" s="20">
        <v>0.22242516800000001</v>
      </c>
      <c r="K4086" s="20">
        <v>2.4667190499999998E-3</v>
      </c>
      <c r="L4086" s="20">
        <v>2.5188854100000003E-4</v>
      </c>
      <c r="M4086" s="20">
        <v>2.3173745772000001E-4</v>
      </c>
      <c r="N4086" s="20">
        <v>1.7788137800000001E-5</v>
      </c>
      <c r="O4086" s="27">
        <v>2.0015317487600003E-2</v>
      </c>
      <c r="AT4086">
        <v>0</v>
      </c>
      <c r="AU4086">
        <v>2.4667190499999998E-3</v>
      </c>
      <c r="AV4086">
        <v>0</v>
      </c>
      <c r="AW4086">
        <v>0.78853249000000003</v>
      </c>
      <c r="AX4086">
        <v>0</v>
      </c>
      <c r="AY4086">
        <v>1.7788137800000001E-5</v>
      </c>
      <c r="AZ4086">
        <v>0</v>
      </c>
      <c r="BA4086">
        <v>2.5188854100000003E-4</v>
      </c>
      <c r="BB4086">
        <v>0</v>
      </c>
      <c r="BC4086">
        <v>0</v>
      </c>
      <c r="BD4086">
        <v>0</v>
      </c>
      <c r="BE4086">
        <v>1.7263995800000001E-4</v>
      </c>
      <c r="BF4086">
        <v>0</v>
      </c>
      <c r="BG4086">
        <v>2.66824734E-5</v>
      </c>
      <c r="BH4086">
        <v>0</v>
      </c>
      <c r="BI4086">
        <v>6.6014418000000003E-4</v>
      </c>
      <c r="BJ4086">
        <v>0</v>
      </c>
      <c r="BK4086">
        <v>4.2354019000000003E-4</v>
      </c>
      <c r="BL4086">
        <v>0</v>
      </c>
      <c r="BM4086">
        <v>2.9518528000000002E-4</v>
      </c>
      <c r="BN4086">
        <v>0</v>
      </c>
      <c r="BO4086">
        <v>3.0858667299999998E-4</v>
      </c>
      <c r="BP4086">
        <v>0</v>
      </c>
      <c r="BQ4086">
        <v>5.1650445000000003E-3</v>
      </c>
      <c r="BR4086">
        <v>0</v>
      </c>
      <c r="BS4086">
        <v>737.53150000000005</v>
      </c>
      <c r="BT4086">
        <v>179.30326300000002</v>
      </c>
      <c r="BU4086">
        <v>92</v>
      </c>
      <c r="BV4086">
        <v>67852.898000000001</v>
      </c>
      <c r="BW4086">
        <v>603.85505373331716</v>
      </c>
      <c r="BX4086">
        <v>0.22242516800000001</v>
      </c>
      <c r="BY4086">
        <v>2.4667190499999998E-3</v>
      </c>
      <c r="BZ4086">
        <v>2.5188854100000003E-4</v>
      </c>
      <c r="CA4086">
        <v>2.3173745772000001E-4</v>
      </c>
      <c r="CB4086">
        <v>1.7788137800000001E-5</v>
      </c>
      <c r="CC4086">
        <v>2.0015317487600003E-2</v>
      </c>
    </row>
    <row r="4087" spans="1:81" x14ac:dyDescent="0.25">
      <c r="A4087" s="19" t="s">
        <v>400</v>
      </c>
      <c r="B4087" s="20" t="s">
        <v>350</v>
      </c>
      <c r="C4087" s="20" t="s">
        <v>408</v>
      </c>
      <c r="D4087" s="20" t="s">
        <v>435</v>
      </c>
      <c r="E4087" s="20" t="s">
        <v>137</v>
      </c>
      <c r="F4087" s="20" t="s">
        <v>136</v>
      </c>
      <c r="G4087" s="20" t="s">
        <v>35</v>
      </c>
      <c r="H4087" s="20" t="s">
        <v>68</v>
      </c>
      <c r="I4087" s="20">
        <v>24614.152893999995</v>
      </c>
      <c r="J4087" s="20">
        <v>7.8553565038999995</v>
      </c>
      <c r="K4087" s="20">
        <v>9.3330818854000006E-2</v>
      </c>
      <c r="L4087" s="20">
        <v>2.9625685141E-3</v>
      </c>
      <c r="M4087" s="20">
        <v>2.7255630329720004E-3</v>
      </c>
      <c r="N4087" s="20">
        <v>6.2117357481000009E-4</v>
      </c>
      <c r="O4087" s="27">
        <v>0.36589517493818002</v>
      </c>
      <c r="AT4087">
        <v>0</v>
      </c>
      <c r="AU4087">
        <v>9.3330818854000006E-2</v>
      </c>
      <c r="AV4087">
        <v>0</v>
      </c>
      <c r="AW4087">
        <v>27.499388036000003</v>
      </c>
      <c r="AX4087">
        <v>0</v>
      </c>
      <c r="AY4087">
        <v>6.2117357481000009E-4</v>
      </c>
      <c r="AZ4087">
        <v>0</v>
      </c>
      <c r="BA4087">
        <v>2.9625685141E-3</v>
      </c>
      <c r="BB4087">
        <v>0</v>
      </c>
      <c r="BC4087">
        <v>0</v>
      </c>
      <c r="BD4087">
        <v>0</v>
      </c>
      <c r="BE4087">
        <v>4.5618708713999999E-2</v>
      </c>
      <c r="BF4087">
        <v>0</v>
      </c>
      <c r="BG4087">
        <v>1.2532861431999999E-2</v>
      </c>
      <c r="BH4087">
        <v>0</v>
      </c>
      <c r="BI4087">
        <v>1.0203709724000001E-2</v>
      </c>
      <c r="BJ4087">
        <v>0</v>
      </c>
      <c r="BK4087">
        <v>5.1339601289000003E-2</v>
      </c>
      <c r="BL4087">
        <v>0</v>
      </c>
      <c r="BM4087">
        <v>5.6354926859000003E-2</v>
      </c>
      <c r="BN4087">
        <v>0</v>
      </c>
      <c r="BO4087">
        <v>1.03272633654E-2</v>
      </c>
      <c r="BP4087">
        <v>0</v>
      </c>
      <c r="BQ4087">
        <v>2.0568844545999998E-2</v>
      </c>
      <c r="BR4087">
        <v>0</v>
      </c>
      <c r="BS4087">
        <v>24614.152893999995</v>
      </c>
      <c r="BT4087">
        <v>3740.0077401999997</v>
      </c>
      <c r="BU4087">
        <v>92</v>
      </c>
      <c r="BV4087">
        <v>2264502.0662480001</v>
      </c>
      <c r="BW4087">
        <v>23778.031601223542</v>
      </c>
      <c r="BX4087">
        <v>7.8553565038999995</v>
      </c>
      <c r="BY4087">
        <v>9.3330818854000006E-2</v>
      </c>
      <c r="BZ4087">
        <v>2.9625685141E-3</v>
      </c>
      <c r="CA4087">
        <v>2.7255630329720004E-3</v>
      </c>
      <c r="CB4087">
        <v>6.2117357481000009E-4</v>
      </c>
      <c r="CC4087">
        <v>0.36589517493818002</v>
      </c>
    </row>
    <row r="4088" spans="1:81" x14ac:dyDescent="0.25">
      <c r="A4088" s="19" t="s">
        <v>400</v>
      </c>
      <c r="B4088" s="20" t="s">
        <v>350</v>
      </c>
      <c r="C4088" s="20" t="s">
        <v>408</v>
      </c>
      <c r="D4088" s="20" t="s">
        <v>435</v>
      </c>
      <c r="E4088" s="20" t="s">
        <v>138</v>
      </c>
      <c r="F4088" s="20" t="s">
        <v>136</v>
      </c>
      <c r="G4088" s="20" t="s">
        <v>37</v>
      </c>
      <c r="H4088" s="20" t="s">
        <v>68</v>
      </c>
      <c r="I4088" s="20">
        <v>802.82323759999997</v>
      </c>
      <c r="J4088" s="20">
        <v>5.7452126130999996</v>
      </c>
      <c r="K4088" s="20">
        <v>6.4431218183000002E-2</v>
      </c>
      <c r="L4088" s="20">
        <v>2.3102444569999998E-3</v>
      </c>
      <c r="M4088" s="20">
        <v>2.1254249004400002E-3</v>
      </c>
      <c r="N4088" s="20">
        <v>4.6557588183000005E-4</v>
      </c>
      <c r="O4088" s="27">
        <v>0.152958518490039</v>
      </c>
      <c r="AT4088">
        <v>0</v>
      </c>
      <c r="AU4088">
        <v>6.4431218183000002E-2</v>
      </c>
      <c r="AV4088">
        <v>0</v>
      </c>
      <c r="AW4088">
        <v>20.610881853000002</v>
      </c>
      <c r="AX4088">
        <v>0</v>
      </c>
      <c r="AY4088">
        <v>4.6557588183000005E-4</v>
      </c>
      <c r="AZ4088">
        <v>0</v>
      </c>
      <c r="BA4088">
        <v>2.3102444569999998E-3</v>
      </c>
      <c r="BB4088">
        <v>0</v>
      </c>
      <c r="BC4088">
        <v>0</v>
      </c>
      <c r="BD4088">
        <v>0</v>
      </c>
      <c r="BE4088">
        <v>1.4183400644999999E-3</v>
      </c>
      <c r="BF4088">
        <v>0</v>
      </c>
      <c r="BG4088">
        <v>1.7005064983999999E-3</v>
      </c>
      <c r="BH4088">
        <v>0</v>
      </c>
      <c r="BI4088">
        <v>6.6810016830000001E-3</v>
      </c>
      <c r="BJ4088">
        <v>0</v>
      </c>
      <c r="BK4088">
        <v>1.5246083377000001E-3</v>
      </c>
      <c r="BL4088">
        <v>0</v>
      </c>
      <c r="BM4088">
        <v>8.4334981701899995E-4</v>
      </c>
      <c r="BN4088">
        <v>0</v>
      </c>
      <c r="BO4088">
        <v>7.7381060533999995E-3</v>
      </c>
      <c r="BP4088">
        <v>0</v>
      </c>
      <c r="BQ4088">
        <v>1.5412017864999999E-2</v>
      </c>
      <c r="BR4088">
        <v>0</v>
      </c>
      <c r="BS4088">
        <v>802.82323759999997</v>
      </c>
      <c r="BT4088">
        <v>2814.4450702999998</v>
      </c>
      <c r="BU4088">
        <v>92</v>
      </c>
      <c r="BV4088">
        <v>73859.737859200002</v>
      </c>
      <c r="BW4088">
        <v>17893.52571510366</v>
      </c>
      <c r="BX4088">
        <v>5.7452126130999996</v>
      </c>
      <c r="BY4088">
        <v>6.4431218183000002E-2</v>
      </c>
      <c r="BZ4088">
        <v>2.3102444569999998E-3</v>
      </c>
      <c r="CA4088">
        <v>2.1254249004400002E-3</v>
      </c>
      <c r="CB4088">
        <v>4.6557588183000005E-4</v>
      </c>
      <c r="CC4088">
        <v>0.152958518490039</v>
      </c>
    </row>
    <row r="4089" spans="1:81" x14ac:dyDescent="0.25">
      <c r="A4089" s="19" t="s">
        <v>400</v>
      </c>
      <c r="B4089" s="20" t="s">
        <v>350</v>
      </c>
      <c r="C4089" s="20" t="s">
        <v>408</v>
      </c>
      <c r="D4089" s="20" t="s">
        <v>435</v>
      </c>
      <c r="E4089" s="20" t="s">
        <v>140</v>
      </c>
      <c r="F4089" s="20" t="s">
        <v>139</v>
      </c>
      <c r="G4089" s="20" t="s">
        <v>37</v>
      </c>
      <c r="H4089" s="20" t="s">
        <v>68</v>
      </c>
      <c r="I4089" s="20">
        <v>68.296179906999996</v>
      </c>
      <c r="J4089" s="20">
        <v>0.63908213648000012</v>
      </c>
      <c r="K4089" s="20">
        <v>1.1698342334700001E-2</v>
      </c>
      <c r="L4089" s="20">
        <v>3.8406049423E-4</v>
      </c>
      <c r="M4089" s="20">
        <v>3.5333565469159996E-4</v>
      </c>
      <c r="N4089" s="20">
        <v>7.8543606673E-5</v>
      </c>
      <c r="O4089" s="27">
        <v>1.7267626143793711E-2</v>
      </c>
      <c r="AT4089">
        <v>0</v>
      </c>
      <c r="AU4089">
        <v>1.1698342334700001E-2</v>
      </c>
      <c r="AV4089">
        <v>0</v>
      </c>
      <c r="AW4089">
        <v>3.4763450755200003</v>
      </c>
      <c r="AX4089">
        <v>0</v>
      </c>
      <c r="AY4089">
        <v>7.8543606673E-5</v>
      </c>
      <c r="AZ4089">
        <v>0</v>
      </c>
      <c r="BA4089">
        <v>3.8406049423E-4</v>
      </c>
      <c r="BB4089">
        <v>0</v>
      </c>
      <c r="BC4089">
        <v>4.9651824179722096E-4</v>
      </c>
      <c r="BD4089">
        <v>0</v>
      </c>
      <c r="BE4089">
        <v>4.4533986969000003E-4</v>
      </c>
      <c r="BF4089">
        <v>0</v>
      </c>
      <c r="BG4089">
        <v>7.5833420265999997E-5</v>
      </c>
      <c r="BH4089">
        <v>0</v>
      </c>
      <c r="BI4089">
        <v>3.2142588899999994E-4</v>
      </c>
      <c r="BJ4089">
        <v>0</v>
      </c>
      <c r="BK4089">
        <v>2.1690355302000003E-4</v>
      </c>
      <c r="BL4089">
        <v>0</v>
      </c>
      <c r="BM4089">
        <v>2.4662684727899999E-5</v>
      </c>
      <c r="BN4089">
        <v>0</v>
      </c>
      <c r="BO4089">
        <v>1.2962204162400002E-3</v>
      </c>
      <c r="BP4089">
        <v>0</v>
      </c>
      <c r="BQ4089">
        <v>6.0859636583999999E-4</v>
      </c>
      <c r="BR4089">
        <v>0</v>
      </c>
      <c r="BS4089">
        <v>68.296179906999996</v>
      </c>
      <c r="BT4089">
        <v>162.05178935000001</v>
      </c>
      <c r="BU4089">
        <v>92</v>
      </c>
      <c r="BV4089">
        <v>6283.2485514440004</v>
      </c>
      <c r="BW4089">
        <v>3608.2028232488101</v>
      </c>
      <c r="BX4089">
        <v>0.63908213648000012</v>
      </c>
      <c r="BY4089">
        <v>1.1698342334700001E-2</v>
      </c>
      <c r="BZ4089">
        <v>3.8406049423E-4</v>
      </c>
      <c r="CA4089">
        <v>3.5333565469159996E-4</v>
      </c>
      <c r="CB4089">
        <v>7.8543606673E-5</v>
      </c>
      <c r="CC4089">
        <v>1.7267626143793711E-2</v>
      </c>
    </row>
    <row r="4090" spans="1:81" x14ac:dyDescent="0.25">
      <c r="A4090" s="19" t="s">
        <v>400</v>
      </c>
      <c r="B4090" s="20" t="s">
        <v>350</v>
      </c>
      <c r="C4090" s="20" t="s">
        <v>408</v>
      </c>
      <c r="D4090" s="20" t="s">
        <v>435</v>
      </c>
      <c r="E4090" s="20" t="s">
        <v>141</v>
      </c>
      <c r="F4090" s="20" t="s">
        <v>51</v>
      </c>
      <c r="G4090" s="20" t="s">
        <v>37</v>
      </c>
      <c r="H4090" s="20" t="s">
        <v>68</v>
      </c>
      <c r="I4090" s="20">
        <v>2342.2887860000001</v>
      </c>
      <c r="J4090" s="20">
        <v>16.257843297099999</v>
      </c>
      <c r="K4090" s="20">
        <v>0.19382024353999999</v>
      </c>
      <c r="L4090" s="20">
        <v>1.0447274777E-2</v>
      </c>
      <c r="M4090" s="20">
        <v>9.6114927948399986E-3</v>
      </c>
      <c r="N4090" s="20">
        <v>1.4948435874E-3</v>
      </c>
      <c r="O4090" s="27">
        <v>0.53047447461696917</v>
      </c>
      <c r="AT4090">
        <v>0</v>
      </c>
      <c r="AU4090">
        <v>0.19382024353999999</v>
      </c>
      <c r="AV4090">
        <v>0</v>
      </c>
      <c r="AW4090">
        <v>66.183052889999999</v>
      </c>
      <c r="AX4090">
        <v>0</v>
      </c>
      <c r="AY4090">
        <v>1.4948435874E-3</v>
      </c>
      <c r="AZ4090">
        <v>0</v>
      </c>
      <c r="BA4090">
        <v>1.0447274777E-2</v>
      </c>
      <c r="BB4090">
        <v>0</v>
      </c>
      <c r="BC4090">
        <v>2.9542203000000001E-5</v>
      </c>
      <c r="BD4090">
        <v>0</v>
      </c>
      <c r="BE4090">
        <v>7.9077347875000006E-3</v>
      </c>
      <c r="BF4090">
        <v>0</v>
      </c>
      <c r="BG4090">
        <v>4.7645938188000002E-3</v>
      </c>
      <c r="BH4090">
        <v>0</v>
      </c>
      <c r="BI4090">
        <v>2.7177616540099998E-2</v>
      </c>
      <c r="BJ4090">
        <v>0</v>
      </c>
      <c r="BK4090">
        <v>6.8942802100000001E-3</v>
      </c>
      <c r="BL4090">
        <v>0</v>
      </c>
      <c r="BM4090">
        <v>1.014847807E-3</v>
      </c>
      <c r="BN4090">
        <v>0</v>
      </c>
      <c r="BO4090">
        <v>2.4928750494999999E-2</v>
      </c>
      <c r="BP4090">
        <v>0</v>
      </c>
      <c r="BQ4090">
        <v>2.5264977392999998E-2</v>
      </c>
      <c r="BR4090">
        <v>0</v>
      </c>
      <c r="BS4090">
        <v>2342.2887860000001</v>
      </c>
      <c r="BT4090">
        <v>7767.1629595000004</v>
      </c>
      <c r="BU4090">
        <v>92</v>
      </c>
      <c r="BV4090">
        <v>215490.56831199999</v>
      </c>
      <c r="BW4090">
        <v>58614.655041503123</v>
      </c>
      <c r="BX4090">
        <v>16.257843297099999</v>
      </c>
      <c r="BY4090">
        <v>0.19382024353999999</v>
      </c>
      <c r="BZ4090">
        <v>1.0447274777E-2</v>
      </c>
      <c r="CA4090">
        <v>9.6114927948399986E-3</v>
      </c>
      <c r="CB4090">
        <v>1.4948435874E-3</v>
      </c>
      <c r="CC4090">
        <v>0.53047447461696917</v>
      </c>
    </row>
    <row r="4091" spans="1:81" x14ac:dyDescent="0.25">
      <c r="A4091" s="19" t="s">
        <v>400</v>
      </c>
      <c r="B4091" s="20" t="s">
        <v>350</v>
      </c>
      <c r="C4091" s="20" t="s">
        <v>408</v>
      </c>
      <c r="D4091" s="20" t="s">
        <v>435</v>
      </c>
      <c r="E4091" s="20" t="s">
        <v>143</v>
      </c>
      <c r="F4091" s="20" t="s">
        <v>142</v>
      </c>
      <c r="G4091" s="20" t="s">
        <v>35</v>
      </c>
      <c r="H4091" s="20" t="s">
        <v>68</v>
      </c>
      <c r="I4091" s="20">
        <v>1212.3944221999998</v>
      </c>
      <c r="J4091" s="20">
        <v>0.3066762187</v>
      </c>
      <c r="K4091" s="20">
        <v>3.3560362890000003E-3</v>
      </c>
      <c r="L4091" s="20">
        <v>2.090279117E-4</v>
      </c>
      <c r="M4091" s="20">
        <v>1.9230567876400001E-4</v>
      </c>
      <c r="N4091" s="20">
        <v>2.1923354329999999E-5</v>
      </c>
      <c r="O4091" s="27">
        <v>2.1078906867559196E-2</v>
      </c>
      <c r="AT4091">
        <v>0</v>
      </c>
      <c r="AU4091">
        <v>3.3560362890000003E-3</v>
      </c>
      <c r="AV4091">
        <v>0</v>
      </c>
      <c r="AW4091">
        <v>0.97135102409999996</v>
      </c>
      <c r="AX4091">
        <v>0</v>
      </c>
      <c r="AY4091">
        <v>2.1923354329999999E-5</v>
      </c>
      <c r="AZ4091">
        <v>0</v>
      </c>
      <c r="BA4091">
        <v>2.090279117E-4</v>
      </c>
      <c r="BB4091">
        <v>0</v>
      </c>
      <c r="BC4091">
        <v>2.7884503430000001E-5</v>
      </c>
      <c r="BD4091">
        <v>0</v>
      </c>
      <c r="BE4091">
        <v>2.9771052230000003E-3</v>
      </c>
      <c r="BF4091">
        <v>0</v>
      </c>
      <c r="BG4091">
        <v>4.6795268789999998E-4</v>
      </c>
      <c r="BH4091">
        <v>0</v>
      </c>
      <c r="BI4091">
        <v>7.689483529E-4</v>
      </c>
      <c r="BJ4091">
        <v>0</v>
      </c>
      <c r="BK4091">
        <v>3.0254887860000001E-3</v>
      </c>
      <c r="BL4091">
        <v>0</v>
      </c>
      <c r="BM4091">
        <v>8.0458951299999999E-4</v>
      </c>
      <c r="BN4091">
        <v>0</v>
      </c>
      <c r="BO4091">
        <v>3.7430720479999998E-4</v>
      </c>
      <c r="BP4091">
        <v>0</v>
      </c>
      <c r="BQ4091">
        <v>5.9547996919999998E-4</v>
      </c>
      <c r="BR4091">
        <v>0</v>
      </c>
      <c r="BS4091">
        <v>1212.3944221999998</v>
      </c>
      <c r="BT4091">
        <v>249.71744881999999</v>
      </c>
      <c r="BU4091">
        <v>92</v>
      </c>
      <c r="BV4091">
        <v>111540.2868424</v>
      </c>
      <c r="BW4091">
        <v>775.8225087960974</v>
      </c>
      <c r="BX4091">
        <v>0.3066762187</v>
      </c>
      <c r="BY4091">
        <v>3.3560362890000003E-3</v>
      </c>
      <c r="BZ4091">
        <v>2.090279117E-4</v>
      </c>
      <c r="CA4091">
        <v>1.9230567876400001E-4</v>
      </c>
      <c r="CB4091">
        <v>2.1923354329999999E-5</v>
      </c>
      <c r="CC4091">
        <v>2.1078906867559196E-2</v>
      </c>
    </row>
    <row r="4092" spans="1:81" x14ac:dyDescent="0.25">
      <c r="A4092" s="19" t="s">
        <v>400</v>
      </c>
      <c r="B4092" s="20" t="s">
        <v>350</v>
      </c>
      <c r="C4092" s="20" t="s">
        <v>408</v>
      </c>
      <c r="D4092" s="20" t="s">
        <v>435</v>
      </c>
      <c r="E4092" s="20" t="s">
        <v>144</v>
      </c>
      <c r="F4092" s="20" t="s">
        <v>142</v>
      </c>
      <c r="G4092" s="20" t="s">
        <v>37</v>
      </c>
      <c r="H4092" s="20" t="s">
        <v>68</v>
      </c>
      <c r="I4092" s="20">
        <v>1761.1157110290001</v>
      </c>
      <c r="J4092" s="20">
        <v>0.6423087999</v>
      </c>
      <c r="K4092" s="20">
        <v>7.1062625936000002E-3</v>
      </c>
      <c r="L4092" s="20">
        <v>4.3774570951900005E-4</v>
      </c>
      <c r="M4092" s="20">
        <v>4.0272605275748003E-4</v>
      </c>
      <c r="N4092" s="20">
        <v>4.6032210834000007E-5</v>
      </c>
      <c r="O4092" s="27">
        <v>3.9338777821503405E-2</v>
      </c>
      <c r="AT4092">
        <v>0</v>
      </c>
      <c r="AU4092">
        <v>7.1062625936000002E-3</v>
      </c>
      <c r="AV4092">
        <v>0</v>
      </c>
      <c r="AW4092">
        <v>2.0395252323500004</v>
      </c>
      <c r="AX4092">
        <v>0</v>
      </c>
      <c r="AY4092">
        <v>4.6032210834000007E-5</v>
      </c>
      <c r="AZ4092">
        <v>0</v>
      </c>
      <c r="BA4092">
        <v>4.3774570951900005E-4</v>
      </c>
      <c r="BB4092">
        <v>0</v>
      </c>
      <c r="BC4092">
        <v>7.1942592199999986E-5</v>
      </c>
      <c r="BD4092">
        <v>0</v>
      </c>
      <c r="BE4092">
        <v>4.32780854815E-3</v>
      </c>
      <c r="BF4092">
        <v>0</v>
      </c>
      <c r="BG4092">
        <v>2.4502708188400005E-4</v>
      </c>
      <c r="BH4092">
        <v>0</v>
      </c>
      <c r="BI4092">
        <v>1.6081594007910001E-3</v>
      </c>
      <c r="BJ4092">
        <v>0</v>
      </c>
      <c r="BK4092">
        <v>4.3924747899999998E-3</v>
      </c>
      <c r="BL4092">
        <v>0</v>
      </c>
      <c r="BM4092">
        <v>1.4620022990000001E-3</v>
      </c>
      <c r="BN4092">
        <v>0</v>
      </c>
      <c r="BO4092">
        <v>7.858147940000001E-4</v>
      </c>
      <c r="BP4092">
        <v>0</v>
      </c>
      <c r="BQ4092">
        <v>1.2466226417700002E-3</v>
      </c>
      <c r="BR4092">
        <v>0</v>
      </c>
      <c r="BS4092">
        <v>1761.1157110290001</v>
      </c>
      <c r="BT4092">
        <v>522.34243082500006</v>
      </c>
      <c r="BU4092">
        <v>92</v>
      </c>
      <c r="BV4092">
        <v>162022.64541466802</v>
      </c>
      <c r="BW4092">
        <v>1631.9322668814978</v>
      </c>
      <c r="BX4092">
        <v>0.6423087999</v>
      </c>
      <c r="BY4092">
        <v>7.1062625936000002E-3</v>
      </c>
      <c r="BZ4092">
        <v>4.3774570951900005E-4</v>
      </c>
      <c r="CA4092">
        <v>4.0272605275748003E-4</v>
      </c>
      <c r="CB4092">
        <v>4.6032210834000007E-5</v>
      </c>
      <c r="CC4092">
        <v>3.9338777821503405E-2</v>
      </c>
    </row>
    <row r="4093" spans="1:81" x14ac:dyDescent="0.25">
      <c r="A4093" s="19" t="s">
        <v>400</v>
      </c>
      <c r="B4093" s="20" t="s">
        <v>350</v>
      </c>
      <c r="C4093" s="20" t="s">
        <v>408</v>
      </c>
      <c r="D4093" s="20" t="s">
        <v>435</v>
      </c>
      <c r="E4093" s="20" t="s">
        <v>146</v>
      </c>
      <c r="F4093" s="20" t="s">
        <v>145</v>
      </c>
      <c r="G4093" s="20" t="s">
        <v>54</v>
      </c>
      <c r="H4093" s="20" t="s">
        <v>68</v>
      </c>
      <c r="I4093" s="20">
        <v>2.0435902100000001E-3</v>
      </c>
      <c r="J4093" s="20">
        <v>6.4803554999999998E-6</v>
      </c>
      <c r="K4093" s="20">
        <v>7.0954770999999992E-8</v>
      </c>
      <c r="L4093" s="20">
        <v>2.6845648E-9</v>
      </c>
      <c r="M4093" s="20">
        <v>2.4697996160000005E-9</v>
      </c>
      <c r="N4093" s="20">
        <v>5.2403239E-10</v>
      </c>
      <c r="O4093" s="27">
        <v>1.6812443650400003E-7</v>
      </c>
      <c r="AT4093">
        <v>0</v>
      </c>
      <c r="AU4093">
        <v>7.0954770999999992E-8</v>
      </c>
      <c r="AV4093">
        <v>0</v>
      </c>
      <c r="AW4093">
        <v>2.31990461E-5</v>
      </c>
      <c r="AX4093">
        <v>0</v>
      </c>
      <c r="AY4093">
        <v>5.2403239E-10</v>
      </c>
      <c r="AZ4093">
        <v>0</v>
      </c>
      <c r="BA4093">
        <v>2.6845648E-9</v>
      </c>
      <c r="BB4093">
        <v>0</v>
      </c>
      <c r="BC4093">
        <v>0</v>
      </c>
      <c r="BD4093">
        <v>0</v>
      </c>
      <c r="BE4093">
        <v>3.9745593999999994E-9</v>
      </c>
      <c r="BF4093">
        <v>0</v>
      </c>
      <c r="BG4093">
        <v>2.4473246E-9</v>
      </c>
      <c r="BH4093">
        <v>0</v>
      </c>
      <c r="BI4093">
        <v>1.0771607199999999E-8</v>
      </c>
      <c r="BJ4093">
        <v>0</v>
      </c>
      <c r="BK4093">
        <v>4.0662790999999994E-9</v>
      </c>
      <c r="BL4093">
        <v>0</v>
      </c>
      <c r="BM4093">
        <v>6.3783552000000004E-10</v>
      </c>
      <c r="BN4093">
        <v>0</v>
      </c>
      <c r="BO4093">
        <v>7.9984888000000002E-9</v>
      </c>
      <c r="BP4093">
        <v>0</v>
      </c>
      <c r="BQ4093">
        <v>3.3014758E-9</v>
      </c>
      <c r="BR4093">
        <v>0</v>
      </c>
      <c r="BS4093">
        <v>2.0435902100000001E-3</v>
      </c>
      <c r="BT4093">
        <v>2.9602348999999998E-3</v>
      </c>
      <c r="BU4093">
        <v>92</v>
      </c>
      <c r="BV4093">
        <v>0.18801029932000002</v>
      </c>
      <c r="BW4093">
        <v>2.0156645590109282E-2</v>
      </c>
      <c r="BX4093">
        <v>6.4803554999999998E-6</v>
      </c>
      <c r="BY4093">
        <v>7.0954770999999992E-8</v>
      </c>
      <c r="BZ4093">
        <v>2.6845648E-9</v>
      </c>
      <c r="CA4093">
        <v>2.4697996160000005E-9</v>
      </c>
      <c r="CB4093">
        <v>5.2403239E-10</v>
      </c>
      <c r="CC4093">
        <v>1.6812443650400003E-7</v>
      </c>
    </row>
    <row r="4094" spans="1:81" x14ac:dyDescent="0.25">
      <c r="A4094" s="19" t="s">
        <v>400</v>
      </c>
      <c r="B4094" s="20" t="s">
        <v>350</v>
      </c>
      <c r="C4094" s="20" t="s">
        <v>408</v>
      </c>
      <c r="D4094" s="20" t="s">
        <v>435</v>
      </c>
      <c r="E4094" s="20" t="s">
        <v>148</v>
      </c>
      <c r="F4094" s="20" t="s">
        <v>147</v>
      </c>
      <c r="G4094" s="20" t="s">
        <v>54</v>
      </c>
      <c r="H4094" s="20" t="s">
        <v>68</v>
      </c>
      <c r="I4094" s="20">
        <v>1.122535218E-3</v>
      </c>
      <c r="J4094" s="20">
        <v>1.0420229971E-5</v>
      </c>
      <c r="K4094" s="20">
        <v>4.3477952140000002E-7</v>
      </c>
      <c r="L4094" s="20">
        <v>9.2625748000000001E-9</v>
      </c>
      <c r="M4094" s="20">
        <v>8.5215688160000007E-9</v>
      </c>
      <c r="N4094" s="20">
        <v>2.108767783E-9</v>
      </c>
      <c r="O4094" s="27">
        <v>3.4415330064324802E-7</v>
      </c>
      <c r="AT4094">
        <v>0</v>
      </c>
      <c r="AU4094">
        <v>4.3477952140000002E-7</v>
      </c>
      <c r="AV4094">
        <v>0</v>
      </c>
      <c r="AW4094">
        <v>9.3319406299999998E-5</v>
      </c>
      <c r="AX4094">
        <v>0</v>
      </c>
      <c r="AY4094">
        <v>2.108767783E-9</v>
      </c>
      <c r="AZ4094">
        <v>0</v>
      </c>
      <c r="BA4094">
        <v>9.2625748000000001E-9</v>
      </c>
      <c r="BB4094">
        <v>0</v>
      </c>
      <c r="BC4094">
        <v>4.0511678256000001E-8</v>
      </c>
      <c r="BD4094">
        <v>0</v>
      </c>
      <c r="BE4094">
        <v>8.5005839599999999E-9</v>
      </c>
      <c r="BF4094">
        <v>0</v>
      </c>
      <c r="BG4094">
        <v>1.635486989E-9</v>
      </c>
      <c r="BH4094">
        <v>0</v>
      </c>
      <c r="BI4094">
        <v>7.0286843979999996E-9</v>
      </c>
      <c r="BJ4094">
        <v>0</v>
      </c>
      <c r="BK4094">
        <v>2.4976412E-9</v>
      </c>
      <c r="BL4094">
        <v>0</v>
      </c>
      <c r="BM4094">
        <v>3.5692627000000001E-10</v>
      </c>
      <c r="BN4094">
        <v>0</v>
      </c>
      <c r="BO4094">
        <v>3.1779457830000001E-8</v>
      </c>
      <c r="BP4094">
        <v>0</v>
      </c>
      <c r="BQ4094">
        <v>2.0874652529999998E-9</v>
      </c>
      <c r="BR4094">
        <v>0</v>
      </c>
      <c r="BS4094">
        <v>1.122535218E-3</v>
      </c>
      <c r="BT4094">
        <v>3.1270081799999998E-3</v>
      </c>
      <c r="BU4094">
        <v>92</v>
      </c>
      <c r="BV4094">
        <v>0.103273240056</v>
      </c>
      <c r="BW4094">
        <v>0.1092592210116294</v>
      </c>
      <c r="BX4094">
        <v>1.0420229971E-5</v>
      </c>
      <c r="BY4094">
        <v>4.3477952140000002E-7</v>
      </c>
      <c r="BZ4094">
        <v>9.2625748000000001E-9</v>
      </c>
      <c r="CA4094">
        <v>8.5215688160000007E-9</v>
      </c>
      <c r="CB4094">
        <v>2.108767783E-9</v>
      </c>
      <c r="CC4094">
        <v>3.4415330064324802E-7</v>
      </c>
    </row>
    <row r="4095" spans="1:81" x14ac:dyDescent="0.25">
      <c r="A4095" s="19" t="s">
        <v>400</v>
      </c>
      <c r="B4095" s="20" t="s">
        <v>350</v>
      </c>
      <c r="C4095" s="20" t="s">
        <v>408</v>
      </c>
      <c r="D4095" s="20" t="s">
        <v>435</v>
      </c>
      <c r="E4095" s="20" t="s">
        <v>150</v>
      </c>
      <c r="F4095" s="20" t="s">
        <v>149</v>
      </c>
      <c r="G4095" s="20" t="s">
        <v>54</v>
      </c>
      <c r="H4095" s="20" t="s">
        <v>68</v>
      </c>
      <c r="I4095" s="20">
        <v>0</v>
      </c>
      <c r="J4095" s="20">
        <v>0</v>
      </c>
      <c r="K4095" s="20">
        <v>0</v>
      </c>
      <c r="L4095" s="20">
        <v>0</v>
      </c>
      <c r="M4095" s="20">
        <v>0</v>
      </c>
      <c r="N4095" s="20">
        <v>0</v>
      </c>
      <c r="O4095" s="27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92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</row>
    <row r="4096" spans="1:81" x14ac:dyDescent="0.25">
      <c r="A4096" s="19" t="s">
        <v>400</v>
      </c>
      <c r="B4096" s="20" t="s">
        <v>350</v>
      </c>
      <c r="C4096" s="20" t="s">
        <v>408</v>
      </c>
      <c r="D4096" s="20" t="s">
        <v>435</v>
      </c>
      <c r="E4096" s="20" t="s">
        <v>152</v>
      </c>
      <c r="F4096" s="20" t="s">
        <v>151</v>
      </c>
      <c r="G4096" s="20" t="s">
        <v>54</v>
      </c>
      <c r="H4096" s="20" t="s">
        <v>68</v>
      </c>
      <c r="I4096" s="20">
        <v>7.5987010300000001E-3</v>
      </c>
      <c r="J4096" s="20">
        <v>8.3987920099999996E-6</v>
      </c>
      <c r="K4096" s="20">
        <v>6.5320416200000001E-7</v>
      </c>
      <c r="L4096" s="20">
        <v>5.3412693100000001E-9</v>
      </c>
      <c r="M4096" s="20">
        <v>4.9139677652000003E-9</v>
      </c>
      <c r="N4096" s="20">
        <v>1.4196987580000001E-9</v>
      </c>
      <c r="O4096" s="27">
        <v>5.012497247275E-7</v>
      </c>
      <c r="AT4096">
        <v>0</v>
      </c>
      <c r="AU4096">
        <v>6.5320416200000001E-7</v>
      </c>
      <c r="AV4096">
        <v>0</v>
      </c>
      <c r="AW4096">
        <v>6.2836179200000006E-5</v>
      </c>
      <c r="AX4096">
        <v>0</v>
      </c>
      <c r="AY4096">
        <v>1.4196987580000001E-9</v>
      </c>
      <c r="AZ4096">
        <v>0</v>
      </c>
      <c r="BA4096">
        <v>5.3412693100000001E-9</v>
      </c>
      <c r="BB4096">
        <v>0</v>
      </c>
      <c r="BC4096">
        <v>9.9523912499999999E-8</v>
      </c>
      <c r="BD4096">
        <v>0</v>
      </c>
      <c r="BE4096">
        <v>1.268110636E-7</v>
      </c>
      <c r="BF4096">
        <v>0</v>
      </c>
      <c r="BG4096">
        <v>2.1392541310000002E-9</v>
      </c>
      <c r="BH4096">
        <v>0</v>
      </c>
      <c r="BI4096">
        <v>5.5373163000000001E-9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2.1509388800000002E-8</v>
      </c>
      <c r="BP4096">
        <v>0</v>
      </c>
      <c r="BQ4096">
        <v>9.1953483000000004E-10</v>
      </c>
      <c r="BR4096">
        <v>0</v>
      </c>
      <c r="BS4096">
        <v>7.5987010300000001E-3</v>
      </c>
      <c r="BT4096">
        <v>2.6170655320000001E-3</v>
      </c>
      <c r="BU4096">
        <v>92</v>
      </c>
      <c r="BV4096">
        <v>0.69908049476</v>
      </c>
      <c r="BW4096">
        <v>7.1169270396363546E-2</v>
      </c>
      <c r="BX4096">
        <v>8.3987920099999996E-6</v>
      </c>
      <c r="BY4096">
        <v>6.5320416200000001E-7</v>
      </c>
      <c r="BZ4096">
        <v>5.3412693100000001E-9</v>
      </c>
      <c r="CA4096">
        <v>4.9139677652000003E-9</v>
      </c>
      <c r="CB4096">
        <v>1.4196987580000001E-9</v>
      </c>
      <c r="CC4096">
        <v>5.012497247275E-7</v>
      </c>
    </row>
    <row r="4097" spans="1:81" x14ac:dyDescent="0.25">
      <c r="A4097" s="19" t="s">
        <v>400</v>
      </c>
      <c r="B4097" s="20" t="s">
        <v>350</v>
      </c>
      <c r="C4097" s="20" t="s">
        <v>408</v>
      </c>
      <c r="D4097" s="20" t="s">
        <v>435</v>
      </c>
      <c r="E4097" s="20" t="s">
        <v>154</v>
      </c>
      <c r="F4097" s="20" t="s">
        <v>153</v>
      </c>
      <c r="G4097" s="20" t="s">
        <v>54</v>
      </c>
      <c r="H4097" s="20" t="s">
        <v>68</v>
      </c>
      <c r="I4097" s="20">
        <v>3.4539564300000002E-3</v>
      </c>
      <c r="J4097" s="20">
        <v>5.6355073660000003E-6</v>
      </c>
      <c r="K4097" s="20">
        <v>6.623397572E-8</v>
      </c>
      <c r="L4097" s="20">
        <v>2.119034627E-9</v>
      </c>
      <c r="M4097" s="20">
        <v>1.9495118568399999E-9</v>
      </c>
      <c r="N4097" s="20">
        <v>4.3549156590000002E-10</v>
      </c>
      <c r="O4097" s="27">
        <v>1.6369439998617002E-7</v>
      </c>
      <c r="AT4097">
        <v>0</v>
      </c>
      <c r="AU4097">
        <v>6.623397572E-8</v>
      </c>
      <c r="AV4097">
        <v>0</v>
      </c>
      <c r="AW4097">
        <v>1.9279674394000001E-5</v>
      </c>
      <c r="AX4097">
        <v>0</v>
      </c>
      <c r="AY4097">
        <v>4.3549156590000002E-10</v>
      </c>
      <c r="AZ4097">
        <v>0</v>
      </c>
      <c r="BA4097">
        <v>2.119034627E-9</v>
      </c>
      <c r="BB4097">
        <v>0</v>
      </c>
      <c r="BC4097">
        <v>4.4390669000000001E-10</v>
      </c>
      <c r="BD4097">
        <v>0</v>
      </c>
      <c r="BE4097">
        <v>6.3920000770000002E-9</v>
      </c>
      <c r="BF4097">
        <v>0</v>
      </c>
      <c r="BG4097">
        <v>2.5309676280000001E-9</v>
      </c>
      <c r="BH4097">
        <v>0</v>
      </c>
      <c r="BI4097">
        <v>1.3323131724E-8</v>
      </c>
      <c r="BJ4097">
        <v>0</v>
      </c>
      <c r="BK4097">
        <v>7.1703547419999992E-9</v>
      </c>
      <c r="BL4097">
        <v>0</v>
      </c>
      <c r="BM4097">
        <v>9.2322661141999995E-9</v>
      </c>
      <c r="BN4097">
        <v>0</v>
      </c>
      <c r="BO4097">
        <v>6.6510306740000004E-9</v>
      </c>
      <c r="BP4097">
        <v>0</v>
      </c>
      <c r="BQ4097">
        <v>3.0191281409999998E-9</v>
      </c>
      <c r="BR4097">
        <v>0</v>
      </c>
      <c r="BS4097">
        <v>3.4539564300000002E-3</v>
      </c>
      <c r="BT4097">
        <v>3.0614077119999997E-3</v>
      </c>
      <c r="BU4097">
        <v>92</v>
      </c>
      <c r="BV4097">
        <v>0.31776399156000001</v>
      </c>
      <c r="BW4097">
        <v>1.6587196371017451E-2</v>
      </c>
      <c r="BX4097">
        <v>5.6355073660000003E-6</v>
      </c>
      <c r="BY4097">
        <v>6.623397572E-8</v>
      </c>
      <c r="BZ4097">
        <v>2.119034627E-9</v>
      </c>
      <c r="CA4097">
        <v>1.9495118568399999E-9</v>
      </c>
      <c r="CB4097">
        <v>4.3549156590000002E-10</v>
      </c>
      <c r="CC4097">
        <v>1.6369439998617002E-7</v>
      </c>
    </row>
    <row r="4098" spans="1:81" x14ac:dyDescent="0.25">
      <c r="A4098" s="19" t="s">
        <v>400</v>
      </c>
      <c r="B4098" s="20" t="s">
        <v>350</v>
      </c>
      <c r="C4098" s="20" t="s">
        <v>408</v>
      </c>
      <c r="D4098" s="20" t="s">
        <v>435</v>
      </c>
      <c r="E4098" s="20" t="s">
        <v>155</v>
      </c>
      <c r="F4098" s="20" t="s">
        <v>53</v>
      </c>
      <c r="G4098" s="20" t="s">
        <v>54</v>
      </c>
      <c r="H4098" s="20" t="s">
        <v>68</v>
      </c>
      <c r="I4098" s="20">
        <v>6.2660499729999999E-2</v>
      </c>
      <c r="J4098" s="20">
        <v>5.3266312200000005E-5</v>
      </c>
      <c r="K4098" s="20">
        <v>1.1326128839999999E-6</v>
      </c>
      <c r="L4098" s="20">
        <v>3.3795680270000001E-8</v>
      </c>
      <c r="M4098" s="20">
        <v>3.1092025848400002E-8</v>
      </c>
      <c r="N4098" s="20">
        <v>4.7625322199999996E-9</v>
      </c>
      <c r="O4098" s="27">
        <v>2.4812637304963734E-6</v>
      </c>
      <c r="AT4098">
        <v>0</v>
      </c>
      <c r="AU4098">
        <v>1.1326128839999999E-6</v>
      </c>
      <c r="AV4098">
        <v>0</v>
      </c>
      <c r="AW4098">
        <v>2.1089055000000001E-4</v>
      </c>
      <c r="AX4098">
        <v>0</v>
      </c>
      <c r="AY4098">
        <v>4.7625322199999996E-9</v>
      </c>
      <c r="AZ4098">
        <v>0</v>
      </c>
      <c r="BA4098">
        <v>3.3795680270000001E-8</v>
      </c>
      <c r="BB4098">
        <v>0</v>
      </c>
      <c r="BC4098">
        <v>1.2190793968100001E-7</v>
      </c>
      <c r="BD4098">
        <v>0</v>
      </c>
      <c r="BE4098">
        <v>2.2770264799999998E-7</v>
      </c>
      <c r="BF4098">
        <v>0</v>
      </c>
      <c r="BG4098">
        <v>2.0975712110000003E-8</v>
      </c>
      <c r="BH4098">
        <v>0</v>
      </c>
      <c r="BI4098">
        <v>1.0031022313E-7</v>
      </c>
      <c r="BJ4098">
        <v>0</v>
      </c>
      <c r="BK4098">
        <v>1.51781086E-7</v>
      </c>
      <c r="BL4098">
        <v>0</v>
      </c>
      <c r="BM4098">
        <v>1.2830560650000001E-7</v>
      </c>
      <c r="BN4098">
        <v>0</v>
      </c>
      <c r="BO4098">
        <v>7.3276643699999996E-8</v>
      </c>
      <c r="BP4098">
        <v>0</v>
      </c>
      <c r="BQ4098">
        <v>2.2183271090000001E-8</v>
      </c>
      <c r="BR4098">
        <v>0</v>
      </c>
      <c r="BS4098">
        <v>6.2660499729999999E-2</v>
      </c>
      <c r="BT4098">
        <v>2.5389268449999999E-2</v>
      </c>
      <c r="BU4098">
        <v>92</v>
      </c>
      <c r="BV4098">
        <v>5.7647659751599996</v>
      </c>
      <c r="BW4098">
        <v>0.19006686622020333</v>
      </c>
      <c r="BX4098">
        <v>5.3266312200000005E-5</v>
      </c>
      <c r="BY4098">
        <v>1.1326128839999999E-6</v>
      </c>
      <c r="BZ4098">
        <v>3.3795680270000001E-8</v>
      </c>
      <c r="CA4098">
        <v>3.1092025848400002E-8</v>
      </c>
      <c r="CB4098">
        <v>4.7625322199999996E-9</v>
      </c>
      <c r="CC4098">
        <v>2.4812637304963734E-6</v>
      </c>
    </row>
    <row r="4099" spans="1:81" x14ac:dyDescent="0.25">
      <c r="A4099" s="19" t="s">
        <v>400</v>
      </c>
      <c r="B4099" s="20" t="s">
        <v>350</v>
      </c>
      <c r="C4099" s="20" t="s">
        <v>408</v>
      </c>
      <c r="D4099" s="20" t="s">
        <v>435</v>
      </c>
      <c r="E4099" s="20" t="s">
        <v>157</v>
      </c>
      <c r="F4099" s="20" t="s">
        <v>156</v>
      </c>
      <c r="G4099" s="20" t="s">
        <v>54</v>
      </c>
      <c r="H4099" s="20" t="s">
        <v>68</v>
      </c>
      <c r="I4099" s="20">
        <v>0.3047826468</v>
      </c>
      <c r="J4099" s="20">
        <v>1.7729979027E-4</v>
      </c>
      <c r="K4099" s="20">
        <v>1.5133405322E-6</v>
      </c>
      <c r="L4099" s="20">
        <v>4.330933878E-8</v>
      </c>
      <c r="M4099" s="20">
        <v>3.984459167760001E-8</v>
      </c>
      <c r="N4099" s="20">
        <v>1.0367938355000001E-8</v>
      </c>
      <c r="O4099" s="27">
        <v>6.518690419497199E-6</v>
      </c>
      <c r="AT4099">
        <v>0</v>
      </c>
      <c r="AU4099">
        <v>1.5133405322E-6</v>
      </c>
      <c r="AV4099">
        <v>0</v>
      </c>
      <c r="AW4099">
        <v>4.5913555300000001E-4</v>
      </c>
      <c r="AX4099">
        <v>0</v>
      </c>
      <c r="AY4099">
        <v>1.0367938355000001E-8</v>
      </c>
      <c r="AZ4099">
        <v>0</v>
      </c>
      <c r="BA4099">
        <v>4.330933878E-8</v>
      </c>
      <c r="BB4099">
        <v>0</v>
      </c>
      <c r="BC4099">
        <v>9.3065019439999998E-7</v>
      </c>
      <c r="BD4099">
        <v>0</v>
      </c>
      <c r="BE4099">
        <v>1.295406335E-7</v>
      </c>
      <c r="BF4099">
        <v>0</v>
      </c>
      <c r="BG4099">
        <v>5.4877009800000002E-8</v>
      </c>
      <c r="BH4099">
        <v>0</v>
      </c>
      <c r="BI4099">
        <v>3.2468748044999996E-7</v>
      </c>
      <c r="BJ4099">
        <v>0</v>
      </c>
      <c r="BK4099">
        <v>2.6784635263000003E-7</v>
      </c>
      <c r="BL4099">
        <v>0</v>
      </c>
      <c r="BM4099">
        <v>5.5337665520000003E-7</v>
      </c>
      <c r="BN4099">
        <v>0</v>
      </c>
      <c r="BO4099">
        <v>1.5987025859E-7</v>
      </c>
      <c r="BP4099">
        <v>0</v>
      </c>
      <c r="BQ4099">
        <v>3.3495103834E-7</v>
      </c>
      <c r="BR4099">
        <v>0</v>
      </c>
      <c r="BS4099">
        <v>0.3047826468</v>
      </c>
      <c r="BT4099">
        <v>6.6378126430000003E-2</v>
      </c>
      <c r="BU4099">
        <v>92</v>
      </c>
      <c r="BV4099">
        <v>28.040003505599998</v>
      </c>
      <c r="BW4099">
        <v>0.35435063569657455</v>
      </c>
      <c r="BX4099">
        <v>1.7729979027E-4</v>
      </c>
      <c r="BY4099">
        <v>1.5133405322E-6</v>
      </c>
      <c r="BZ4099">
        <v>4.330933878E-8</v>
      </c>
      <c r="CA4099">
        <v>3.984459167760001E-8</v>
      </c>
      <c r="CB4099">
        <v>1.0367938355000001E-8</v>
      </c>
      <c r="CC4099">
        <v>6.518690419497199E-6</v>
      </c>
    </row>
    <row r="4100" spans="1:81" x14ac:dyDescent="0.25">
      <c r="A4100" s="19" t="s">
        <v>400</v>
      </c>
      <c r="B4100" s="20" t="s">
        <v>350</v>
      </c>
      <c r="C4100" s="20" t="s">
        <v>408</v>
      </c>
      <c r="D4100" s="20" t="s">
        <v>435</v>
      </c>
      <c r="E4100" s="20" t="s">
        <v>159</v>
      </c>
      <c r="F4100" s="20" t="s">
        <v>158</v>
      </c>
      <c r="G4100" s="20" t="s">
        <v>54</v>
      </c>
      <c r="H4100" s="20" t="s">
        <v>68</v>
      </c>
      <c r="I4100" s="20">
        <v>4.7491878000000005E-3</v>
      </c>
      <c r="J4100" s="20">
        <v>1.3354873300000001E-5</v>
      </c>
      <c r="K4100" s="20">
        <v>1.03865637E-6</v>
      </c>
      <c r="L4100" s="20">
        <v>8.4931217999999995E-9</v>
      </c>
      <c r="M4100" s="20">
        <v>7.8136720559999994E-9</v>
      </c>
      <c r="N4100" s="20">
        <v>2.2574550999999999E-9</v>
      </c>
      <c r="O4100" s="27">
        <v>7.2675396779800007E-7</v>
      </c>
      <c r="AT4100">
        <v>0</v>
      </c>
      <c r="AU4100">
        <v>1.03865637E-6</v>
      </c>
      <c r="AV4100">
        <v>0</v>
      </c>
      <c r="AW4100">
        <v>9.9915450999999995E-5</v>
      </c>
      <c r="AX4100">
        <v>0</v>
      </c>
      <c r="AY4100">
        <v>2.2574550999999999E-9</v>
      </c>
      <c r="AZ4100">
        <v>0</v>
      </c>
      <c r="BA4100">
        <v>8.4931217999999995E-9</v>
      </c>
      <c r="BB4100">
        <v>0</v>
      </c>
      <c r="BC4100">
        <v>1.5825242599999999E-7</v>
      </c>
      <c r="BD4100">
        <v>0</v>
      </c>
      <c r="BE4100">
        <v>1.3748399399999999E-7</v>
      </c>
      <c r="BF4100">
        <v>0</v>
      </c>
      <c r="BG4100">
        <v>1.8679153400000002E-9</v>
      </c>
      <c r="BH4100">
        <v>0</v>
      </c>
      <c r="BI4100">
        <v>4.8349738999999999E-9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3.4201955E-8</v>
      </c>
      <c r="BP4100">
        <v>0</v>
      </c>
      <c r="BQ4100">
        <v>8.4290014000000006E-10</v>
      </c>
      <c r="BR4100">
        <v>0</v>
      </c>
      <c r="BS4100">
        <v>4.7491878000000005E-3</v>
      </c>
      <c r="BT4100">
        <v>2.2851212400000001E-3</v>
      </c>
      <c r="BU4100">
        <v>92</v>
      </c>
      <c r="BV4100">
        <v>0.43692527759999999</v>
      </c>
      <c r="BW4100">
        <v>0.11316584842458721</v>
      </c>
      <c r="BX4100">
        <v>1.3354873300000001E-5</v>
      </c>
      <c r="BY4100">
        <v>1.03865637E-6</v>
      </c>
      <c r="BZ4100">
        <v>8.4931217999999995E-9</v>
      </c>
      <c r="CA4100">
        <v>7.8136720559999994E-9</v>
      </c>
      <c r="CB4100">
        <v>2.2574550999999999E-9</v>
      </c>
      <c r="CC4100">
        <v>7.2675396779800007E-7</v>
      </c>
    </row>
    <row r="4101" spans="1:81" x14ac:dyDescent="0.25">
      <c r="A4101" s="19" t="s">
        <v>400</v>
      </c>
      <c r="B4101" s="20" t="s">
        <v>350</v>
      </c>
      <c r="C4101" s="20" t="s">
        <v>408</v>
      </c>
      <c r="D4101" s="20" t="s">
        <v>435</v>
      </c>
      <c r="E4101" s="20" t="s">
        <v>161</v>
      </c>
      <c r="F4101" s="20" t="s">
        <v>160</v>
      </c>
      <c r="G4101" s="20" t="s">
        <v>54</v>
      </c>
      <c r="H4101" s="20" t="s">
        <v>68</v>
      </c>
      <c r="I4101" s="20">
        <v>9.5559448230000017E-3</v>
      </c>
      <c r="J4101" s="20">
        <v>2.5236120110000003E-5</v>
      </c>
      <c r="K4101" s="20">
        <v>1.239822946E-6</v>
      </c>
      <c r="L4101" s="20">
        <v>1.3432340807E-8</v>
      </c>
      <c r="M4101" s="20">
        <v>1.235775354244E-8</v>
      </c>
      <c r="N4101" s="20">
        <v>3.2436894670000003E-9</v>
      </c>
      <c r="O4101" s="27">
        <v>1.0477491975717E-6</v>
      </c>
      <c r="AT4101">
        <v>0</v>
      </c>
      <c r="AU4101">
        <v>1.239822946E-6</v>
      </c>
      <c r="AV4101">
        <v>0</v>
      </c>
      <c r="AW4101">
        <v>1.4357736531000001E-4</v>
      </c>
      <c r="AX4101">
        <v>0</v>
      </c>
      <c r="AY4101">
        <v>3.2436894670000003E-9</v>
      </c>
      <c r="AZ4101">
        <v>0</v>
      </c>
      <c r="BA4101">
        <v>1.3432340807E-8</v>
      </c>
      <c r="BB4101">
        <v>0</v>
      </c>
      <c r="BC4101">
        <v>1.724719219E-7</v>
      </c>
      <c r="BD4101">
        <v>0</v>
      </c>
      <c r="BE4101">
        <v>8.7262297770000009E-8</v>
      </c>
      <c r="BF4101">
        <v>0</v>
      </c>
      <c r="BG4101">
        <v>4.9453927749999997E-9</v>
      </c>
      <c r="BH4101">
        <v>0</v>
      </c>
      <c r="BI4101">
        <v>2.3351075899999998E-8</v>
      </c>
      <c r="BJ4101">
        <v>0</v>
      </c>
      <c r="BK4101">
        <v>2.6227082090000004E-8</v>
      </c>
      <c r="BL4101">
        <v>0</v>
      </c>
      <c r="BM4101">
        <v>2.7976895929000001E-8</v>
      </c>
      <c r="BN4101">
        <v>0</v>
      </c>
      <c r="BO4101">
        <v>4.9267098319999993E-8</v>
      </c>
      <c r="BP4101">
        <v>0</v>
      </c>
      <c r="BQ4101">
        <v>5.5095684949000005E-9</v>
      </c>
      <c r="BR4101">
        <v>0</v>
      </c>
      <c r="BS4101">
        <v>9.5559448230000017E-3</v>
      </c>
      <c r="BT4101">
        <v>6.0015254690000009E-3</v>
      </c>
      <c r="BU4101">
        <v>92</v>
      </c>
      <c r="BV4101">
        <v>0.87914692371600012</v>
      </c>
      <c r="BW4101">
        <v>0.15233916128479513</v>
      </c>
      <c r="BX4101">
        <v>2.5236120110000003E-5</v>
      </c>
      <c r="BY4101">
        <v>1.239822946E-6</v>
      </c>
      <c r="BZ4101">
        <v>1.3432340807E-8</v>
      </c>
      <c r="CA4101">
        <v>1.235775354244E-8</v>
      </c>
      <c r="CB4101">
        <v>3.2436894670000003E-9</v>
      </c>
      <c r="CC4101">
        <v>1.0477491975717E-6</v>
      </c>
    </row>
    <row r="4102" spans="1:81" x14ac:dyDescent="0.25">
      <c r="A4102" s="19" t="s">
        <v>400</v>
      </c>
      <c r="B4102" s="20" t="s">
        <v>350</v>
      </c>
      <c r="C4102" s="20" t="s">
        <v>408</v>
      </c>
      <c r="D4102" s="20" t="s">
        <v>435</v>
      </c>
      <c r="E4102" s="20" t="s">
        <v>163</v>
      </c>
      <c r="F4102" s="20" t="s">
        <v>162</v>
      </c>
      <c r="G4102" s="20" t="s">
        <v>54</v>
      </c>
      <c r="H4102" s="20" t="s">
        <v>68</v>
      </c>
      <c r="I4102" s="20">
        <v>1.3240164090000002E-3</v>
      </c>
      <c r="J4102" s="20">
        <v>9.0192430899999994E-6</v>
      </c>
      <c r="K4102" s="20">
        <v>5.6840210629999996E-7</v>
      </c>
      <c r="L4102" s="20">
        <v>1.7221096250000001E-8</v>
      </c>
      <c r="M4102" s="20">
        <v>1.5843408549999999E-8</v>
      </c>
      <c r="N4102" s="20">
        <v>3.5750045269999998E-9</v>
      </c>
      <c r="O4102" s="27">
        <v>4.1689143678360002E-7</v>
      </c>
      <c r="AT4102">
        <v>0</v>
      </c>
      <c r="AU4102">
        <v>5.6840210629999996E-7</v>
      </c>
      <c r="AV4102">
        <v>0</v>
      </c>
      <c r="AW4102">
        <v>1.5818664879999999E-4</v>
      </c>
      <c r="AX4102">
        <v>0</v>
      </c>
      <c r="AY4102">
        <v>3.5750045269999998E-9</v>
      </c>
      <c r="AZ4102">
        <v>0</v>
      </c>
      <c r="BA4102">
        <v>1.7221096250000001E-8</v>
      </c>
      <c r="BB4102">
        <v>0</v>
      </c>
      <c r="BC4102">
        <v>3.8362251E-8</v>
      </c>
      <c r="BD4102">
        <v>0</v>
      </c>
      <c r="BE4102">
        <v>1.3712841048E-8</v>
      </c>
      <c r="BF4102">
        <v>0</v>
      </c>
      <c r="BG4102">
        <v>1.9140378790000001E-9</v>
      </c>
      <c r="BH4102">
        <v>0</v>
      </c>
      <c r="BI4102">
        <v>2.3563556659999998E-8</v>
      </c>
      <c r="BJ4102">
        <v>0</v>
      </c>
      <c r="BK4102">
        <v>2.9577635000000001E-10</v>
      </c>
      <c r="BL4102">
        <v>0</v>
      </c>
      <c r="BM4102">
        <v>1.43215406E-11</v>
      </c>
      <c r="BN4102">
        <v>0</v>
      </c>
      <c r="BO4102">
        <v>5.3671500930000002E-8</v>
      </c>
      <c r="BP4102">
        <v>0</v>
      </c>
      <c r="BQ4102">
        <v>5.6409565399999994E-9</v>
      </c>
      <c r="BR4102">
        <v>0</v>
      </c>
      <c r="BS4102">
        <v>1.3240164090000002E-3</v>
      </c>
      <c r="BT4102">
        <v>4.8014531999999999E-3</v>
      </c>
      <c r="BU4102">
        <v>92</v>
      </c>
      <c r="BV4102">
        <v>0.12180950962800002</v>
      </c>
      <c r="BW4102">
        <v>0.19878743244923525</v>
      </c>
      <c r="BX4102">
        <v>9.0192430899999994E-6</v>
      </c>
      <c r="BY4102">
        <v>5.6840210629999996E-7</v>
      </c>
      <c r="BZ4102">
        <v>1.7221096250000001E-8</v>
      </c>
      <c r="CA4102">
        <v>1.5843408549999999E-8</v>
      </c>
      <c r="CB4102">
        <v>3.5750045269999998E-9</v>
      </c>
      <c r="CC4102">
        <v>4.1689143678360002E-7</v>
      </c>
    </row>
    <row r="4103" spans="1:81" x14ac:dyDescent="0.25">
      <c r="A4103" s="19" t="s">
        <v>400</v>
      </c>
      <c r="B4103" s="20" t="s">
        <v>350</v>
      </c>
      <c r="C4103" s="20" t="s">
        <v>408</v>
      </c>
      <c r="D4103" s="20" t="s">
        <v>435</v>
      </c>
      <c r="E4103" s="20" t="s">
        <v>164</v>
      </c>
      <c r="F4103" s="20" t="s">
        <v>56</v>
      </c>
      <c r="G4103" s="20" t="s">
        <v>57</v>
      </c>
      <c r="H4103" s="20" t="s">
        <v>68</v>
      </c>
      <c r="I4103" s="20">
        <v>11632.1837</v>
      </c>
      <c r="J4103" s="20">
        <v>10.13778572</v>
      </c>
      <c r="K4103" s="20">
        <v>0.12040975500000001</v>
      </c>
      <c r="L4103" s="20">
        <v>4.7855516499999999E-3</v>
      </c>
      <c r="M4103" s="20">
        <v>4.4027075180000002E-3</v>
      </c>
      <c r="N4103" s="20">
        <v>8.01767026E-4</v>
      </c>
      <c r="O4103" s="27">
        <v>0.43815591267839998</v>
      </c>
      <c r="AT4103">
        <v>0</v>
      </c>
      <c r="AU4103">
        <v>0.12040975500000001</v>
      </c>
      <c r="AV4103">
        <v>0</v>
      </c>
      <c r="AW4103">
        <v>35.498038100000002</v>
      </c>
      <c r="AX4103">
        <v>0</v>
      </c>
      <c r="AY4103">
        <v>8.01767026E-4</v>
      </c>
      <c r="AZ4103">
        <v>0</v>
      </c>
      <c r="BA4103">
        <v>4.7855516499999999E-3</v>
      </c>
      <c r="BB4103">
        <v>0</v>
      </c>
      <c r="BC4103">
        <v>1.0642157999999999E-3</v>
      </c>
      <c r="BD4103">
        <v>0</v>
      </c>
      <c r="BE4103">
        <v>4.1867419599999997E-2</v>
      </c>
      <c r="BF4103">
        <v>0</v>
      </c>
      <c r="BG4103">
        <v>3.7865799200000002E-3</v>
      </c>
      <c r="BH4103">
        <v>0</v>
      </c>
      <c r="BI4103">
        <v>5.9363135600000005E-2</v>
      </c>
      <c r="BJ4103">
        <v>0</v>
      </c>
      <c r="BK4103">
        <v>3.8973222100000003E-2</v>
      </c>
      <c r="BL4103">
        <v>0</v>
      </c>
      <c r="BM4103">
        <v>2.720935918E-2</v>
      </c>
      <c r="BN4103">
        <v>0</v>
      </c>
      <c r="BO4103">
        <v>1.3023977900000001E-2</v>
      </c>
      <c r="BP4103">
        <v>0</v>
      </c>
      <c r="BQ4103">
        <v>1.7615433570000002E-2</v>
      </c>
      <c r="BR4103">
        <v>0</v>
      </c>
      <c r="BS4103">
        <v>11632.1837</v>
      </c>
      <c r="BT4103">
        <v>4240.8993700000001</v>
      </c>
      <c r="BU4103">
        <v>92</v>
      </c>
      <c r="BV4103">
        <v>1070160.9003999999</v>
      </c>
      <c r="BW4103">
        <v>30175.816085802631</v>
      </c>
      <c r="BX4103">
        <v>10.13778572</v>
      </c>
      <c r="BY4103">
        <v>0.12040975500000001</v>
      </c>
      <c r="BZ4103">
        <v>4.7855516499999999E-3</v>
      </c>
      <c r="CA4103">
        <v>4.4027075180000002E-3</v>
      </c>
      <c r="CB4103">
        <v>8.01767026E-4</v>
      </c>
      <c r="CC4103">
        <v>0.43815591267839998</v>
      </c>
    </row>
    <row r="4104" spans="1:81" x14ac:dyDescent="0.25">
      <c r="A4104" s="19" t="s">
        <v>400</v>
      </c>
      <c r="B4104" s="20" t="s">
        <v>350</v>
      </c>
      <c r="C4104" s="20" t="s">
        <v>408</v>
      </c>
      <c r="D4104" s="20" t="s">
        <v>435</v>
      </c>
      <c r="E4104" s="20" t="s">
        <v>165</v>
      </c>
      <c r="F4104" s="20" t="s">
        <v>59</v>
      </c>
      <c r="G4104" s="20" t="s">
        <v>57</v>
      </c>
      <c r="H4104" s="20" t="s">
        <v>68</v>
      </c>
      <c r="I4104" s="20">
        <v>2047.0728260999999</v>
      </c>
      <c r="J4104" s="20">
        <v>1.9912483789500002</v>
      </c>
      <c r="K4104" s="20">
        <v>3.1257026201000002E-2</v>
      </c>
      <c r="L4104" s="20">
        <v>1.9776397799899999E-3</v>
      </c>
      <c r="M4104" s="20">
        <v>1.8194285975908003E-3</v>
      </c>
      <c r="N4104" s="20">
        <v>1.9817968256000002E-4</v>
      </c>
      <c r="O4104" s="27">
        <v>0.11652268791304002</v>
      </c>
      <c r="AT4104">
        <v>0</v>
      </c>
      <c r="AU4104">
        <v>3.1257026201000002E-2</v>
      </c>
      <c r="AV4104">
        <v>0</v>
      </c>
      <c r="AW4104">
        <v>8.7762659782999997</v>
      </c>
      <c r="AX4104">
        <v>0</v>
      </c>
      <c r="AY4104">
        <v>1.9817968256000002E-4</v>
      </c>
      <c r="AZ4104">
        <v>0</v>
      </c>
      <c r="BA4104">
        <v>1.9776397799899999E-3</v>
      </c>
      <c r="BB4104">
        <v>0</v>
      </c>
      <c r="BC4104">
        <v>8.4516081999999994E-4</v>
      </c>
      <c r="BD4104">
        <v>0</v>
      </c>
      <c r="BE4104">
        <v>3.9483455979000001E-3</v>
      </c>
      <c r="BF4104">
        <v>0</v>
      </c>
      <c r="BG4104">
        <v>1.2650642399479998E-3</v>
      </c>
      <c r="BH4104">
        <v>0</v>
      </c>
      <c r="BI4104">
        <v>1.955033144598E-2</v>
      </c>
      <c r="BJ4104">
        <v>0</v>
      </c>
      <c r="BK4104">
        <v>3.5731855599999995E-3</v>
      </c>
      <c r="BL4104">
        <v>0</v>
      </c>
      <c r="BM4104">
        <v>4.2096975000000003E-4</v>
      </c>
      <c r="BN4104">
        <v>0</v>
      </c>
      <c r="BO4104">
        <v>3.2852445438000004E-3</v>
      </c>
      <c r="BP4104">
        <v>0</v>
      </c>
      <c r="BQ4104">
        <v>1.02376654663E-2</v>
      </c>
      <c r="BR4104">
        <v>0</v>
      </c>
      <c r="BS4104">
        <v>2047.0728260999999</v>
      </c>
      <c r="BT4104">
        <v>1434.2486794400004</v>
      </c>
      <c r="BU4104">
        <v>92</v>
      </c>
      <c r="BV4104">
        <v>188330.70000120002</v>
      </c>
      <c r="BW4104">
        <v>7599.2275531088881</v>
      </c>
      <c r="BX4104">
        <v>1.9912483789500002</v>
      </c>
      <c r="BY4104">
        <v>3.1257026201000002E-2</v>
      </c>
      <c r="BZ4104">
        <v>1.9776397799899999E-3</v>
      </c>
      <c r="CA4104">
        <v>1.8194285975908003E-3</v>
      </c>
      <c r="CB4104">
        <v>1.9817968256000002E-4</v>
      </c>
      <c r="CC4104">
        <v>0.11652268791304002</v>
      </c>
    </row>
    <row r="4105" spans="1:81" x14ac:dyDescent="0.25">
      <c r="A4105" s="19" t="s">
        <v>400</v>
      </c>
      <c r="B4105" s="20" t="s">
        <v>350</v>
      </c>
      <c r="C4105" s="20" t="s">
        <v>408</v>
      </c>
      <c r="D4105" s="20" t="s">
        <v>435</v>
      </c>
      <c r="E4105" s="20" t="s">
        <v>166</v>
      </c>
      <c r="F4105" s="20" t="s">
        <v>61</v>
      </c>
      <c r="G4105" s="20" t="s">
        <v>57</v>
      </c>
      <c r="H4105" s="20" t="s">
        <v>68</v>
      </c>
      <c r="I4105" s="20">
        <v>425.1669536</v>
      </c>
      <c r="J4105" s="20">
        <v>0.9613990174999999</v>
      </c>
      <c r="K4105" s="20">
        <v>1.7783972719999999E-2</v>
      </c>
      <c r="L4105" s="20">
        <v>8.7970585410000008E-4</v>
      </c>
      <c r="M4105" s="20">
        <v>8.0932938577200008E-4</v>
      </c>
      <c r="N4105" s="20">
        <v>1.0622521490000001E-4</v>
      </c>
      <c r="O4105" s="27">
        <v>4.743112253585751E-2</v>
      </c>
      <c r="AT4105">
        <v>0</v>
      </c>
      <c r="AU4105">
        <v>1.7783972719999999E-2</v>
      </c>
      <c r="AV4105">
        <v>0</v>
      </c>
      <c r="AW4105">
        <v>4.7031915240000002</v>
      </c>
      <c r="AX4105">
        <v>0</v>
      </c>
      <c r="AY4105">
        <v>1.0622521490000001E-4</v>
      </c>
      <c r="AZ4105">
        <v>0</v>
      </c>
      <c r="BA4105">
        <v>8.7970585410000008E-4</v>
      </c>
      <c r="BB4105">
        <v>0</v>
      </c>
      <c r="BC4105">
        <v>7.9773013049999988E-4</v>
      </c>
      <c r="BD4105">
        <v>0</v>
      </c>
      <c r="BE4105">
        <v>1.1527429909999999E-3</v>
      </c>
      <c r="BF4105">
        <v>0</v>
      </c>
      <c r="BG4105">
        <v>5.6261102681999997E-4</v>
      </c>
      <c r="BH4105">
        <v>0</v>
      </c>
      <c r="BI4105">
        <v>7.6143899111000002E-3</v>
      </c>
      <c r="BJ4105">
        <v>0</v>
      </c>
      <c r="BK4105">
        <v>7.9344915900000001E-4</v>
      </c>
      <c r="BL4105">
        <v>0</v>
      </c>
      <c r="BM4105">
        <v>5.6983294399999997E-5</v>
      </c>
      <c r="BN4105">
        <v>0</v>
      </c>
      <c r="BO4105">
        <v>1.7220774670000001E-3</v>
      </c>
      <c r="BP4105">
        <v>0</v>
      </c>
      <c r="BQ4105">
        <v>2.8353609892E-3</v>
      </c>
      <c r="BR4105">
        <v>0</v>
      </c>
      <c r="BS4105">
        <v>425.1669536</v>
      </c>
      <c r="BT4105">
        <v>652.38461130000007</v>
      </c>
      <c r="BU4105">
        <v>92</v>
      </c>
      <c r="BV4105">
        <v>39115.359731199998</v>
      </c>
      <c r="BW4105">
        <v>4417.2931836073058</v>
      </c>
      <c r="BX4105">
        <v>0.9613990174999999</v>
      </c>
      <c r="BY4105">
        <v>1.7783972719999999E-2</v>
      </c>
      <c r="BZ4105">
        <v>8.7970585410000008E-4</v>
      </c>
      <c r="CA4105">
        <v>8.0932938577200008E-4</v>
      </c>
      <c r="CB4105">
        <v>1.0622521490000001E-4</v>
      </c>
      <c r="CC4105">
        <v>4.743112253585751E-2</v>
      </c>
    </row>
    <row r="4106" spans="1:81" x14ac:dyDescent="0.25">
      <c r="A4106" s="19" t="s">
        <v>400</v>
      </c>
      <c r="B4106" s="20" t="s">
        <v>350</v>
      </c>
      <c r="C4106" s="20" t="s">
        <v>408</v>
      </c>
      <c r="D4106" s="20" t="s">
        <v>435</v>
      </c>
      <c r="E4106" s="20" t="s">
        <v>168</v>
      </c>
      <c r="F4106" s="20" t="s">
        <v>167</v>
      </c>
      <c r="G4106" s="20" t="s">
        <v>57</v>
      </c>
      <c r="H4106" s="20" t="s">
        <v>68</v>
      </c>
      <c r="I4106" s="20">
        <v>609.7836481999999</v>
      </c>
      <c r="J4106" s="20">
        <v>2.5299922427000001</v>
      </c>
      <c r="K4106" s="20">
        <v>3.4361580070000002E-2</v>
      </c>
      <c r="L4106" s="20">
        <v>1.2239520584000001E-3</v>
      </c>
      <c r="M4106" s="20">
        <v>1.1260358937280001E-3</v>
      </c>
      <c r="N4106" s="20">
        <v>2.2864074930000001E-4</v>
      </c>
      <c r="O4106" s="27">
        <v>8.0050273434164015E-2</v>
      </c>
      <c r="AT4106">
        <v>0</v>
      </c>
      <c r="AU4106">
        <v>3.4361580070000002E-2</v>
      </c>
      <c r="AV4106">
        <v>0</v>
      </c>
      <c r="AW4106">
        <v>10.121527771</v>
      </c>
      <c r="AX4106">
        <v>0</v>
      </c>
      <c r="AY4106">
        <v>2.2864074930000001E-4</v>
      </c>
      <c r="AZ4106">
        <v>0</v>
      </c>
      <c r="BA4106">
        <v>1.2239520584000001E-3</v>
      </c>
      <c r="BB4106">
        <v>0</v>
      </c>
      <c r="BC4106">
        <v>1.184840798E-3</v>
      </c>
      <c r="BD4106">
        <v>0</v>
      </c>
      <c r="BE4106">
        <v>1.771235784E-3</v>
      </c>
      <c r="BF4106">
        <v>0</v>
      </c>
      <c r="BG4106">
        <v>6.8648163117000002E-4</v>
      </c>
      <c r="BH4106">
        <v>0</v>
      </c>
      <c r="BI4106">
        <v>7.5486817536999989E-3</v>
      </c>
      <c r="BJ4106">
        <v>0</v>
      </c>
      <c r="BK4106">
        <v>1.152530627E-3</v>
      </c>
      <c r="BL4106">
        <v>0</v>
      </c>
      <c r="BM4106">
        <v>2.7046359988000003E-4</v>
      </c>
      <c r="BN4106">
        <v>0</v>
      </c>
      <c r="BO4106">
        <v>3.6867417699999998E-3</v>
      </c>
      <c r="BP4106">
        <v>0</v>
      </c>
      <c r="BQ4106">
        <v>8.6187858444600005E-3</v>
      </c>
      <c r="BR4106">
        <v>0</v>
      </c>
      <c r="BS4106">
        <v>609.7836481999999</v>
      </c>
      <c r="BT4106">
        <v>788.74171780999984</v>
      </c>
      <c r="BU4106">
        <v>92</v>
      </c>
      <c r="BV4106">
        <v>56100.095634400001</v>
      </c>
      <c r="BW4106">
        <v>9284.8203122268369</v>
      </c>
      <c r="BX4106">
        <v>2.5299922427000001</v>
      </c>
      <c r="BY4106">
        <v>3.4361580070000002E-2</v>
      </c>
      <c r="BZ4106">
        <v>1.2239520584000001E-3</v>
      </c>
      <c r="CA4106">
        <v>1.1260358937280001E-3</v>
      </c>
      <c r="CB4106">
        <v>2.2864074930000001E-4</v>
      </c>
      <c r="CC4106">
        <v>8.0050273434164015E-2</v>
      </c>
    </row>
    <row r="4107" spans="1:81" x14ac:dyDescent="0.25">
      <c r="A4107" s="19" t="s">
        <v>400</v>
      </c>
      <c r="B4107" s="20" t="s">
        <v>350</v>
      </c>
      <c r="C4107" s="20" t="s">
        <v>408</v>
      </c>
      <c r="D4107" s="20" t="s">
        <v>435</v>
      </c>
      <c r="E4107" s="20" t="s">
        <v>170</v>
      </c>
      <c r="F4107" s="20" t="s">
        <v>169</v>
      </c>
      <c r="G4107" s="20" t="s">
        <v>57</v>
      </c>
      <c r="H4107" s="20" t="s">
        <v>68</v>
      </c>
      <c r="I4107" s="20">
        <v>5616.0975458699995</v>
      </c>
      <c r="J4107" s="20">
        <v>3.9677466465999993</v>
      </c>
      <c r="K4107" s="20">
        <v>4.94348994895E-2</v>
      </c>
      <c r="L4107" s="20">
        <v>3.3685333065099996E-3</v>
      </c>
      <c r="M4107" s="20">
        <v>3.0990506419892004E-3</v>
      </c>
      <c r="N4107" s="20">
        <v>3.5482105275299995E-4</v>
      </c>
      <c r="O4107" s="27">
        <v>0.21342902025902147</v>
      </c>
      <c r="AT4107">
        <v>0</v>
      </c>
      <c r="AU4107">
        <v>4.94348994895E-2</v>
      </c>
      <c r="AV4107">
        <v>0</v>
      </c>
      <c r="AW4107">
        <v>15.713155357759998</v>
      </c>
      <c r="AX4107">
        <v>0</v>
      </c>
      <c r="AY4107">
        <v>3.5482105275299995E-4</v>
      </c>
      <c r="AZ4107">
        <v>0</v>
      </c>
      <c r="BA4107">
        <v>3.3685333065099996E-3</v>
      </c>
      <c r="BB4107">
        <v>0</v>
      </c>
      <c r="BC4107">
        <v>2.64599701E-5</v>
      </c>
      <c r="BD4107">
        <v>0</v>
      </c>
      <c r="BE4107">
        <v>1.030887910268E-2</v>
      </c>
      <c r="BF4107">
        <v>0</v>
      </c>
      <c r="BG4107">
        <v>1.8279956487380002E-3</v>
      </c>
      <c r="BH4107">
        <v>0</v>
      </c>
      <c r="BI4107">
        <v>2.9532636993449997E-2</v>
      </c>
      <c r="BJ4107">
        <v>0</v>
      </c>
      <c r="BK4107">
        <v>1.095838953123E-2</v>
      </c>
      <c r="BL4107">
        <v>0</v>
      </c>
      <c r="BM4107">
        <v>3.4108903261529998E-3</v>
      </c>
      <c r="BN4107">
        <v>0</v>
      </c>
      <c r="BO4107">
        <v>5.94006732334E-3</v>
      </c>
      <c r="BP4107">
        <v>0</v>
      </c>
      <c r="BQ4107">
        <v>1.8938159893710001E-2</v>
      </c>
      <c r="BR4107">
        <v>0</v>
      </c>
      <c r="BS4107">
        <v>5616.0975458699995</v>
      </c>
      <c r="BT4107">
        <v>2047.535201999</v>
      </c>
      <c r="BU4107">
        <v>92</v>
      </c>
      <c r="BV4107">
        <v>516680.97422003991</v>
      </c>
      <c r="BW4107">
        <v>13000.030488179815</v>
      </c>
      <c r="BX4107">
        <v>3.9677466465999993</v>
      </c>
      <c r="BY4107">
        <v>4.94348994895E-2</v>
      </c>
      <c r="BZ4107">
        <v>3.3685333065099996E-3</v>
      </c>
      <c r="CA4107">
        <v>3.0990506419892004E-3</v>
      </c>
      <c r="CB4107">
        <v>3.5482105275299995E-4</v>
      </c>
      <c r="CC4107">
        <v>0.21342902025902147</v>
      </c>
    </row>
    <row r="4108" spans="1:81" x14ac:dyDescent="0.25">
      <c r="A4108" s="19" t="s">
        <v>400</v>
      </c>
      <c r="B4108" s="20" t="s">
        <v>350</v>
      </c>
      <c r="C4108" s="20" t="s">
        <v>408</v>
      </c>
      <c r="D4108" s="20" t="s">
        <v>435</v>
      </c>
      <c r="E4108" s="20" t="s">
        <v>171</v>
      </c>
      <c r="F4108" s="20" t="s">
        <v>63</v>
      </c>
      <c r="G4108" s="20" t="s">
        <v>57</v>
      </c>
      <c r="H4108" s="20" t="s">
        <v>68</v>
      </c>
      <c r="I4108" s="20">
        <v>71.648937599999996</v>
      </c>
      <c r="J4108" s="20">
        <v>0.19529087444500001</v>
      </c>
      <c r="K4108" s="20">
        <v>2.2450837444000001E-3</v>
      </c>
      <c r="L4108" s="20">
        <v>1.2080523116E-4</v>
      </c>
      <c r="M4108" s="20">
        <v>1.1114081266720002E-4</v>
      </c>
      <c r="N4108" s="20">
        <v>1.6779801780999998E-5</v>
      </c>
      <c r="O4108" s="27">
        <v>7.2503990071425611E-3</v>
      </c>
      <c r="AT4108">
        <v>0</v>
      </c>
      <c r="AU4108">
        <v>2.2450837444000001E-3</v>
      </c>
      <c r="AV4108">
        <v>0</v>
      </c>
      <c r="AW4108">
        <v>0.74294733610000008</v>
      </c>
      <c r="AX4108">
        <v>0</v>
      </c>
      <c r="AY4108">
        <v>1.6779801780999998E-5</v>
      </c>
      <c r="AZ4108">
        <v>0</v>
      </c>
      <c r="BA4108">
        <v>1.2080523116E-4</v>
      </c>
      <c r="BB4108">
        <v>0</v>
      </c>
      <c r="BC4108">
        <v>8.1360716199999999E-6</v>
      </c>
      <c r="BD4108">
        <v>0</v>
      </c>
      <c r="BE4108">
        <v>2.1070265271999999E-4</v>
      </c>
      <c r="BF4108">
        <v>0</v>
      </c>
      <c r="BG4108">
        <v>9.0788321168000003E-5</v>
      </c>
      <c r="BH4108">
        <v>0</v>
      </c>
      <c r="BI4108">
        <v>1.2045682327999998E-3</v>
      </c>
      <c r="BJ4108">
        <v>0</v>
      </c>
      <c r="BK4108">
        <v>1.8090191699999999E-4</v>
      </c>
      <c r="BL4108">
        <v>0</v>
      </c>
      <c r="BM4108">
        <v>3.1866329829999998E-5</v>
      </c>
      <c r="BN4108">
        <v>0</v>
      </c>
      <c r="BO4108">
        <v>2.5725279657999996E-4</v>
      </c>
      <c r="BP4108">
        <v>0</v>
      </c>
      <c r="BQ4108">
        <v>1.3568104177399999E-4</v>
      </c>
      <c r="BR4108">
        <v>0</v>
      </c>
      <c r="BS4108">
        <v>71.648937599999996</v>
      </c>
      <c r="BT4108">
        <v>102.21653546</v>
      </c>
      <c r="BU4108">
        <v>92</v>
      </c>
      <c r="BV4108">
        <v>6591.7022591999994</v>
      </c>
      <c r="BW4108">
        <v>641.36435629038317</v>
      </c>
      <c r="BX4108">
        <v>0.19529087444500001</v>
      </c>
      <c r="BY4108">
        <v>2.2450837444000001E-3</v>
      </c>
      <c r="BZ4108">
        <v>1.2080523116E-4</v>
      </c>
      <c r="CA4108">
        <v>1.1114081266720002E-4</v>
      </c>
      <c r="CB4108">
        <v>1.6779801780999998E-5</v>
      </c>
      <c r="CC4108">
        <v>7.2503990071425611E-3</v>
      </c>
    </row>
    <row r="4109" spans="1:81" x14ac:dyDescent="0.25">
      <c r="A4109" s="19" t="s">
        <v>400</v>
      </c>
      <c r="B4109" s="20" t="s">
        <v>350</v>
      </c>
      <c r="C4109" s="20" t="s">
        <v>408</v>
      </c>
      <c r="D4109" s="20" t="s">
        <v>435</v>
      </c>
      <c r="E4109" s="20" t="s">
        <v>173</v>
      </c>
      <c r="F4109" s="20" t="s">
        <v>172</v>
      </c>
      <c r="G4109" s="20" t="s">
        <v>66</v>
      </c>
      <c r="H4109" s="20" t="s">
        <v>68</v>
      </c>
      <c r="I4109" s="20">
        <v>0</v>
      </c>
      <c r="J4109" s="20">
        <v>0</v>
      </c>
      <c r="K4109" s="20">
        <v>0</v>
      </c>
      <c r="L4109" s="20">
        <v>0</v>
      </c>
      <c r="M4109" s="20">
        <v>0</v>
      </c>
      <c r="N4109" s="20">
        <v>0</v>
      </c>
      <c r="O4109" s="27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92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</row>
    <row r="4110" spans="1:81" x14ac:dyDescent="0.25">
      <c r="A4110" s="19" t="s">
        <v>400</v>
      </c>
      <c r="B4110" s="20" t="s">
        <v>350</v>
      </c>
      <c r="C4110" s="20" t="s">
        <v>408</v>
      </c>
      <c r="D4110" s="20" t="s">
        <v>435</v>
      </c>
      <c r="E4110" s="20" t="s">
        <v>175</v>
      </c>
      <c r="F4110" s="20" t="s">
        <v>174</v>
      </c>
      <c r="G4110" s="20" t="s">
        <v>66</v>
      </c>
      <c r="H4110" s="20" t="s">
        <v>68</v>
      </c>
      <c r="I4110" s="20">
        <v>0</v>
      </c>
      <c r="J4110" s="20">
        <v>0</v>
      </c>
      <c r="K4110" s="20">
        <v>0</v>
      </c>
      <c r="L4110" s="20">
        <v>0</v>
      </c>
      <c r="M4110" s="20">
        <v>0</v>
      </c>
      <c r="N4110" s="20">
        <v>0</v>
      </c>
      <c r="O4110" s="27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92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</row>
    <row r="4111" spans="1:81" x14ac:dyDescent="0.25">
      <c r="A4111" s="19" t="s">
        <v>400</v>
      </c>
      <c r="B4111" s="20" t="s">
        <v>350</v>
      </c>
      <c r="C4111" s="20" t="s">
        <v>408</v>
      </c>
      <c r="D4111" s="20" t="s">
        <v>435</v>
      </c>
      <c r="E4111" s="20" t="s">
        <v>177</v>
      </c>
      <c r="F4111" s="20" t="s">
        <v>176</v>
      </c>
      <c r="G4111" s="20" t="s">
        <v>30</v>
      </c>
      <c r="H4111" s="20" t="s">
        <v>68</v>
      </c>
      <c r="I4111" s="20">
        <v>0</v>
      </c>
      <c r="J4111" s="20">
        <v>0</v>
      </c>
      <c r="K4111" s="20">
        <v>0</v>
      </c>
      <c r="L4111" s="20">
        <v>0</v>
      </c>
      <c r="M4111" s="20">
        <v>0</v>
      </c>
      <c r="N4111" s="20">
        <v>0</v>
      </c>
      <c r="O4111" s="27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92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</row>
    <row r="4112" spans="1:81" x14ac:dyDescent="0.25">
      <c r="A4112" s="19" t="s">
        <v>400</v>
      </c>
      <c r="B4112" s="20" t="s">
        <v>350</v>
      </c>
      <c r="C4112" s="20" t="s">
        <v>408</v>
      </c>
      <c r="D4112" s="20" t="s">
        <v>435</v>
      </c>
      <c r="E4112" s="20" t="s">
        <v>180</v>
      </c>
      <c r="F4112" s="20" t="s">
        <v>178</v>
      </c>
      <c r="G4112" s="20" t="s">
        <v>7</v>
      </c>
      <c r="H4112" s="20" t="s">
        <v>179</v>
      </c>
      <c r="I4112" s="20">
        <v>3.398114868</v>
      </c>
      <c r="J4112" s="20">
        <v>1.2890826146000002E-3</v>
      </c>
      <c r="K4112" s="20">
        <v>2.8324415199999998E-4</v>
      </c>
      <c r="L4112" s="20">
        <v>1.8542766106000001E-6</v>
      </c>
      <c r="M4112" s="20">
        <v>1.8542766106000001E-6</v>
      </c>
      <c r="N4112" s="20">
        <v>4.0286760390000003E-7</v>
      </c>
      <c r="O4112" s="27">
        <v>7.79630385308044E-5</v>
      </c>
      <c r="AT4112">
        <v>0</v>
      </c>
      <c r="AU4112">
        <v>2.8324415199999998E-4</v>
      </c>
      <c r="AV4112">
        <v>0</v>
      </c>
      <c r="AW4112">
        <v>2.0741927857000002E-2</v>
      </c>
      <c r="AX4112">
        <v>0</v>
      </c>
      <c r="AY4112">
        <v>4.0286760390000003E-7</v>
      </c>
      <c r="AZ4112">
        <v>0</v>
      </c>
      <c r="BA4112">
        <v>1.8542766106000001E-6</v>
      </c>
      <c r="BB4112">
        <v>0</v>
      </c>
      <c r="BC4112">
        <v>1.8397650198000001E-5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3.398114868</v>
      </c>
      <c r="BT4112">
        <v>0.76823727590000002</v>
      </c>
      <c r="BU4112">
        <v>92</v>
      </c>
      <c r="BV4112">
        <v>312.62656785600007</v>
      </c>
      <c r="BW4112">
        <v>29.537995574476788</v>
      </c>
      <c r="BX4112">
        <v>1.2890826146000002E-3</v>
      </c>
      <c r="BY4112">
        <v>2.8324415199999998E-4</v>
      </c>
      <c r="BZ4112">
        <v>1.8542766106000001E-6</v>
      </c>
      <c r="CA4112">
        <v>1.8542766106000001E-6</v>
      </c>
      <c r="CB4112">
        <v>4.0286760390000003E-7</v>
      </c>
      <c r="CC4112">
        <v>7.79630385308044E-5</v>
      </c>
    </row>
    <row r="4113" spans="1:81" x14ac:dyDescent="0.25">
      <c r="A4113" s="19" t="s">
        <v>400</v>
      </c>
      <c r="B4113" s="20" t="s">
        <v>350</v>
      </c>
      <c r="C4113" s="20" t="s">
        <v>408</v>
      </c>
      <c r="D4113" s="20" t="s">
        <v>435</v>
      </c>
      <c r="E4113" s="20" t="s">
        <v>181</v>
      </c>
      <c r="F4113" s="20" t="s">
        <v>74</v>
      </c>
      <c r="G4113" s="20" t="s">
        <v>17</v>
      </c>
      <c r="H4113" s="20" t="s">
        <v>179</v>
      </c>
      <c r="I4113" s="20">
        <v>0.55420091999999999</v>
      </c>
      <c r="J4113" s="20">
        <v>7.1989587999999997E-4</v>
      </c>
      <c r="K4113" s="20">
        <v>1.21596602E-4</v>
      </c>
      <c r="L4113" s="20">
        <v>1.6180958700000001E-6</v>
      </c>
      <c r="M4113" s="20">
        <v>1.6180958700000001E-6</v>
      </c>
      <c r="N4113" s="20">
        <v>3.1854373399999998E-7</v>
      </c>
      <c r="O4113" s="27">
        <v>3.3505619593691998E-5</v>
      </c>
      <c r="AT4113">
        <v>0</v>
      </c>
      <c r="AU4113">
        <v>1.21596602E-4</v>
      </c>
      <c r="AV4113">
        <v>0</v>
      </c>
      <c r="AW4113">
        <v>1.6398597500000001E-2</v>
      </c>
      <c r="AX4113">
        <v>0</v>
      </c>
      <c r="AY4113">
        <v>3.1854373399999998E-7</v>
      </c>
      <c r="AZ4113">
        <v>0</v>
      </c>
      <c r="BA4113">
        <v>1.6180958700000001E-6</v>
      </c>
      <c r="BB4113">
        <v>0</v>
      </c>
      <c r="BC4113">
        <v>6.3041218399999999E-6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0.55420091999999999</v>
      </c>
      <c r="BT4113">
        <v>0.80833595999999996</v>
      </c>
      <c r="BU4113">
        <v>92</v>
      </c>
      <c r="BV4113">
        <v>50.98648464</v>
      </c>
      <c r="BW4113">
        <v>25.50671733724019</v>
      </c>
      <c r="BX4113">
        <v>7.1989587999999997E-4</v>
      </c>
      <c r="BY4113">
        <v>1.21596602E-4</v>
      </c>
      <c r="BZ4113">
        <v>1.6180958700000001E-6</v>
      </c>
      <c r="CA4113">
        <v>1.6180958700000001E-6</v>
      </c>
      <c r="CB4113">
        <v>3.1854373399999998E-7</v>
      </c>
      <c r="CC4113">
        <v>3.3505619593691998E-5</v>
      </c>
    </row>
    <row r="4114" spans="1:81" x14ac:dyDescent="0.25">
      <c r="A4114" s="19" t="s">
        <v>400</v>
      </c>
      <c r="B4114" s="20" t="s">
        <v>350</v>
      </c>
      <c r="C4114" s="20" t="s">
        <v>408</v>
      </c>
      <c r="D4114" s="20" t="s">
        <v>435</v>
      </c>
      <c r="E4114" s="20" t="s">
        <v>182</v>
      </c>
      <c r="F4114" s="20" t="s">
        <v>78</v>
      </c>
      <c r="G4114" s="20" t="s">
        <v>17</v>
      </c>
      <c r="H4114" s="20" t="s">
        <v>179</v>
      </c>
      <c r="I4114" s="20">
        <v>0.55043083999999998</v>
      </c>
      <c r="J4114" s="20">
        <v>8.4595019000000004E-4</v>
      </c>
      <c r="K4114" s="20">
        <v>1.15043116E-4</v>
      </c>
      <c r="L4114" s="20">
        <v>2.7468872200000001E-6</v>
      </c>
      <c r="M4114" s="20">
        <v>2.7468872200000001E-6</v>
      </c>
      <c r="N4114" s="20">
        <v>5.1646445000000006E-7</v>
      </c>
      <c r="O4114" s="27">
        <v>3.011269629679E-5</v>
      </c>
      <c r="AT4114">
        <v>0</v>
      </c>
      <c r="AU4114">
        <v>1.15043116E-4</v>
      </c>
      <c r="AV4114">
        <v>0</v>
      </c>
      <c r="AW4114">
        <v>2.65858993E-2</v>
      </c>
      <c r="AX4114">
        <v>0</v>
      </c>
      <c r="AY4114">
        <v>5.1646445000000006E-7</v>
      </c>
      <c r="AZ4114">
        <v>0</v>
      </c>
      <c r="BA4114">
        <v>2.7468872200000001E-6</v>
      </c>
      <c r="BB4114">
        <v>0</v>
      </c>
      <c r="BC4114">
        <v>3.5575931E-6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0.55043083999999998</v>
      </c>
      <c r="BT4114">
        <v>1.2718413799999999</v>
      </c>
      <c r="BU4114">
        <v>92</v>
      </c>
      <c r="BV4114">
        <v>50.639637280000002</v>
      </c>
      <c r="BW4114">
        <v>42.963206113322819</v>
      </c>
      <c r="BX4114">
        <v>8.4595019000000004E-4</v>
      </c>
      <c r="BY4114">
        <v>1.15043116E-4</v>
      </c>
      <c r="BZ4114">
        <v>2.7468872200000001E-6</v>
      </c>
      <c r="CA4114">
        <v>2.7468872200000001E-6</v>
      </c>
      <c r="CB4114">
        <v>5.1646445000000006E-7</v>
      </c>
      <c r="CC4114">
        <v>3.011269629679E-5</v>
      </c>
    </row>
    <row r="4115" spans="1:81" x14ac:dyDescent="0.25">
      <c r="A4115" s="19" t="s">
        <v>400</v>
      </c>
      <c r="B4115" s="20" t="s">
        <v>350</v>
      </c>
      <c r="C4115" s="20" t="s">
        <v>408</v>
      </c>
      <c r="D4115" s="20" t="s">
        <v>435</v>
      </c>
      <c r="E4115" s="20" t="s">
        <v>183</v>
      </c>
      <c r="F4115" s="20" t="s">
        <v>21</v>
      </c>
      <c r="G4115" s="20" t="s">
        <v>17</v>
      </c>
      <c r="H4115" s="20" t="s">
        <v>179</v>
      </c>
      <c r="I4115" s="20">
        <v>0.44863887499999999</v>
      </c>
      <c r="J4115" s="20">
        <v>2.5326534599999999E-4</v>
      </c>
      <c r="K4115" s="20">
        <v>5.0340958999999999E-5</v>
      </c>
      <c r="L4115" s="20">
        <v>4.2339805299999997E-7</v>
      </c>
      <c r="M4115" s="20">
        <v>4.2339805299999997E-7</v>
      </c>
      <c r="N4115" s="20">
        <v>8.8367071000000006E-8</v>
      </c>
      <c r="O4115" s="27">
        <v>1.3963422883863999E-5</v>
      </c>
      <c r="AT4115">
        <v>0</v>
      </c>
      <c r="AU4115">
        <v>5.0340958999999999E-5</v>
      </c>
      <c r="AV4115">
        <v>0</v>
      </c>
      <c r="AW4115">
        <v>4.54943655E-3</v>
      </c>
      <c r="AX4115">
        <v>0</v>
      </c>
      <c r="AY4115">
        <v>8.8367071000000006E-8</v>
      </c>
      <c r="AZ4115">
        <v>0</v>
      </c>
      <c r="BA4115">
        <v>4.2339805299999997E-7</v>
      </c>
      <c r="BB4115">
        <v>0</v>
      </c>
      <c r="BC4115">
        <v>3.09674088E-6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0.44863887499999999</v>
      </c>
      <c r="BT4115">
        <v>0.29212822100000002</v>
      </c>
      <c r="BU4115">
        <v>92</v>
      </c>
      <c r="BV4115">
        <v>41.274776500000002</v>
      </c>
      <c r="BW4115">
        <v>6.7340358321474056</v>
      </c>
      <c r="BX4115">
        <v>2.5326534599999999E-4</v>
      </c>
      <c r="BY4115">
        <v>5.0340958999999999E-5</v>
      </c>
      <c r="BZ4115">
        <v>4.2339805299999997E-7</v>
      </c>
      <c r="CA4115">
        <v>4.2339805299999997E-7</v>
      </c>
      <c r="CB4115">
        <v>8.8367071000000006E-8</v>
      </c>
      <c r="CC4115">
        <v>1.3963422883863999E-5</v>
      </c>
    </row>
    <row r="4116" spans="1:81" x14ac:dyDescent="0.25">
      <c r="A4116" s="19" t="s">
        <v>400</v>
      </c>
      <c r="B4116" s="20" t="s">
        <v>350</v>
      </c>
      <c r="C4116" s="20" t="s">
        <v>408</v>
      </c>
      <c r="D4116" s="20" t="s">
        <v>435</v>
      </c>
      <c r="E4116" s="20" t="s">
        <v>184</v>
      </c>
      <c r="F4116" s="20" t="s">
        <v>81</v>
      </c>
      <c r="G4116" s="20" t="s">
        <v>17</v>
      </c>
      <c r="H4116" s="20" t="s">
        <v>179</v>
      </c>
      <c r="I4116" s="20">
        <v>0.12818252600000002</v>
      </c>
      <c r="J4116" s="20">
        <v>1.19569606E-4</v>
      </c>
      <c r="K4116" s="20">
        <v>1.9032549600000002E-5</v>
      </c>
      <c r="L4116" s="20">
        <v>2.8795653E-7</v>
      </c>
      <c r="M4116" s="20">
        <v>2.8795653E-7</v>
      </c>
      <c r="N4116" s="20">
        <v>5.5935430000000002E-8</v>
      </c>
      <c r="O4116" s="27">
        <v>5.2101831527449998E-6</v>
      </c>
      <c r="AT4116">
        <v>0</v>
      </c>
      <c r="AU4116">
        <v>1.9032549600000002E-5</v>
      </c>
      <c r="AV4116">
        <v>0</v>
      </c>
      <c r="AW4116">
        <v>2.8795062000000001E-3</v>
      </c>
      <c r="AX4116">
        <v>0</v>
      </c>
      <c r="AY4116">
        <v>5.5935430000000002E-8</v>
      </c>
      <c r="AZ4116">
        <v>0</v>
      </c>
      <c r="BA4116">
        <v>2.8795653E-7</v>
      </c>
      <c r="BB4116">
        <v>0</v>
      </c>
      <c r="BC4116">
        <v>8.9941374999999992E-7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0.12818252600000002</v>
      </c>
      <c r="BT4116">
        <v>0.232748662</v>
      </c>
      <c r="BU4116">
        <v>92</v>
      </c>
      <c r="BV4116">
        <v>11.792792391999999</v>
      </c>
      <c r="BW4116">
        <v>4.5283312398389217</v>
      </c>
      <c r="BX4116">
        <v>1.19569606E-4</v>
      </c>
      <c r="BY4116">
        <v>1.9032549600000002E-5</v>
      </c>
      <c r="BZ4116">
        <v>2.8795653E-7</v>
      </c>
      <c r="CA4116">
        <v>2.8795653E-7</v>
      </c>
      <c r="CB4116">
        <v>5.5935430000000002E-8</v>
      </c>
      <c r="CC4116">
        <v>5.2101831527449998E-6</v>
      </c>
    </row>
    <row r="4117" spans="1:81" x14ac:dyDescent="0.25">
      <c r="A4117" s="19" t="s">
        <v>400</v>
      </c>
      <c r="B4117" s="20" t="s">
        <v>350</v>
      </c>
      <c r="C4117" s="20" t="s">
        <v>408</v>
      </c>
      <c r="D4117" s="20" t="s">
        <v>435</v>
      </c>
      <c r="E4117" s="20" t="s">
        <v>185</v>
      </c>
      <c r="F4117" s="20" t="s">
        <v>84</v>
      </c>
      <c r="G4117" s="20" t="s">
        <v>17</v>
      </c>
      <c r="H4117" s="20" t="s">
        <v>179</v>
      </c>
      <c r="I4117" s="20">
        <v>1.4665588599999999</v>
      </c>
      <c r="J4117" s="20">
        <v>2.2963252300000001E-3</v>
      </c>
      <c r="K4117" s="20">
        <v>3.9269852599999999E-4</v>
      </c>
      <c r="L4117" s="20">
        <v>4.9503622000000002E-6</v>
      </c>
      <c r="M4117" s="20">
        <v>4.9503622000000002E-6</v>
      </c>
      <c r="N4117" s="20">
        <v>9.792069500000001E-7</v>
      </c>
      <c r="O4117" s="27">
        <v>1.0873963669596699E-4</v>
      </c>
      <c r="AT4117">
        <v>0</v>
      </c>
      <c r="AU4117">
        <v>3.9269852599999999E-4</v>
      </c>
      <c r="AV4117">
        <v>0</v>
      </c>
      <c r="AW4117">
        <v>5.0409854000000004E-2</v>
      </c>
      <c r="AX4117">
        <v>0</v>
      </c>
      <c r="AY4117">
        <v>9.792069500000001E-7</v>
      </c>
      <c r="AZ4117">
        <v>0</v>
      </c>
      <c r="BA4117">
        <v>4.9503622000000002E-6</v>
      </c>
      <c r="BB4117">
        <v>0</v>
      </c>
      <c r="BC4117">
        <v>2.090472239E-5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1.4665588599999999</v>
      </c>
      <c r="BT4117">
        <v>2.19363391</v>
      </c>
      <c r="BU4117">
        <v>92</v>
      </c>
      <c r="BV4117">
        <v>134.92341511999999</v>
      </c>
      <c r="BW4117">
        <v>78.052308748968002</v>
      </c>
      <c r="BX4117">
        <v>2.2963252300000001E-3</v>
      </c>
      <c r="BY4117">
        <v>3.9269852599999999E-4</v>
      </c>
      <c r="BZ4117">
        <v>4.9503622000000002E-6</v>
      </c>
      <c r="CA4117">
        <v>4.9503622000000002E-6</v>
      </c>
      <c r="CB4117">
        <v>9.792069500000001E-7</v>
      </c>
      <c r="CC4117">
        <v>1.0873963669596699E-4</v>
      </c>
    </row>
    <row r="4118" spans="1:81" x14ac:dyDescent="0.25">
      <c r="A4118" s="19" t="s">
        <v>400</v>
      </c>
      <c r="B4118" s="20" t="s">
        <v>350</v>
      </c>
      <c r="C4118" s="20" t="s">
        <v>408</v>
      </c>
      <c r="D4118" s="20" t="s">
        <v>435</v>
      </c>
      <c r="E4118" s="20" t="s">
        <v>186</v>
      </c>
      <c r="F4118" s="20" t="s">
        <v>86</v>
      </c>
      <c r="G4118" s="20" t="s">
        <v>17</v>
      </c>
      <c r="H4118" s="20" t="s">
        <v>179</v>
      </c>
      <c r="I4118" s="20">
        <v>1.0518507699999999</v>
      </c>
      <c r="J4118" s="20">
        <v>1.0767796700000001E-3</v>
      </c>
      <c r="K4118" s="20">
        <v>2.3428833000000001E-4</v>
      </c>
      <c r="L4118" s="20">
        <v>1.6020299200000002E-6</v>
      </c>
      <c r="M4118" s="20">
        <v>1.6020299200000002E-6</v>
      </c>
      <c r="N4118" s="20">
        <v>3.4720909099999998E-7</v>
      </c>
      <c r="O4118" s="27">
        <v>6.421947217369999E-5</v>
      </c>
      <c r="AT4118">
        <v>0</v>
      </c>
      <c r="AU4118">
        <v>2.3428833000000001E-4</v>
      </c>
      <c r="AV4118">
        <v>0</v>
      </c>
      <c r="AW4118">
        <v>1.7876109900000003E-2</v>
      </c>
      <c r="AX4118">
        <v>0</v>
      </c>
      <c r="AY4118">
        <v>3.4720909099999998E-7</v>
      </c>
      <c r="AZ4118">
        <v>0</v>
      </c>
      <c r="BA4118">
        <v>1.6020299200000002E-6</v>
      </c>
      <c r="BB4118">
        <v>0</v>
      </c>
      <c r="BC4118">
        <v>1.5017706400000001E-5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1.0518507699999999</v>
      </c>
      <c r="BT4118">
        <v>0.41877089000000001</v>
      </c>
      <c r="BU4118">
        <v>92</v>
      </c>
      <c r="BV4118">
        <v>96.770270839999995</v>
      </c>
      <c r="BW4118">
        <v>25.659336027495534</v>
      </c>
      <c r="BX4118">
        <v>1.0767796700000001E-3</v>
      </c>
      <c r="BY4118">
        <v>2.3428833000000001E-4</v>
      </c>
      <c r="BZ4118">
        <v>1.6020299200000002E-6</v>
      </c>
      <c r="CA4118">
        <v>1.6020299200000002E-6</v>
      </c>
      <c r="CB4118">
        <v>3.4720909099999998E-7</v>
      </c>
      <c r="CC4118">
        <v>6.421947217369999E-5</v>
      </c>
    </row>
    <row r="4119" spans="1:81" x14ac:dyDescent="0.25">
      <c r="A4119" s="19" t="s">
        <v>400</v>
      </c>
      <c r="B4119" s="20" t="s">
        <v>350</v>
      </c>
      <c r="C4119" s="20" t="s">
        <v>408</v>
      </c>
      <c r="D4119" s="20" t="s">
        <v>435</v>
      </c>
      <c r="E4119" s="20" t="s">
        <v>187</v>
      </c>
      <c r="F4119" s="20" t="s">
        <v>25</v>
      </c>
      <c r="G4119" s="20" t="s">
        <v>17</v>
      </c>
      <c r="H4119" s="20" t="s">
        <v>179</v>
      </c>
      <c r="I4119" s="20">
        <v>0.91612813000000004</v>
      </c>
      <c r="J4119" s="20">
        <v>9.9936519E-4</v>
      </c>
      <c r="K4119" s="20">
        <v>1.34337813E-4</v>
      </c>
      <c r="L4119" s="20">
        <v>4.7955979999999998E-6</v>
      </c>
      <c r="M4119" s="20">
        <v>4.7955979999999998E-6</v>
      </c>
      <c r="N4119" s="20">
        <v>8.8171152000000003E-7</v>
      </c>
      <c r="O4119" s="27">
        <v>3.1582072815349999E-5</v>
      </c>
      <c r="AT4119">
        <v>0</v>
      </c>
      <c r="AU4119">
        <v>1.34337813E-4</v>
      </c>
      <c r="AV4119">
        <v>0</v>
      </c>
      <c r="AW4119">
        <v>4.5386128999999997E-2</v>
      </c>
      <c r="AX4119">
        <v>0</v>
      </c>
      <c r="AY4119">
        <v>8.8171152000000003E-7</v>
      </c>
      <c r="AZ4119">
        <v>0</v>
      </c>
      <c r="BA4119">
        <v>4.7955979999999998E-6</v>
      </c>
      <c r="BB4119">
        <v>0</v>
      </c>
      <c r="BC4119">
        <v>2.2648222999999999E-6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0.91612813000000004</v>
      </c>
      <c r="BT4119">
        <v>2.0793357700000001</v>
      </c>
      <c r="BU4119">
        <v>92</v>
      </c>
      <c r="BV4119">
        <v>84.283787960000012</v>
      </c>
      <c r="BW4119">
        <v>74.213505593525696</v>
      </c>
      <c r="BX4119">
        <v>9.9936519E-4</v>
      </c>
      <c r="BY4119">
        <v>1.34337813E-4</v>
      </c>
      <c r="BZ4119">
        <v>4.7955979999999998E-6</v>
      </c>
      <c r="CA4119">
        <v>4.7955979999999998E-6</v>
      </c>
      <c r="CB4119">
        <v>8.8171152000000003E-7</v>
      </c>
      <c r="CC4119">
        <v>3.1582072815349999E-5</v>
      </c>
    </row>
    <row r="4120" spans="1:81" x14ac:dyDescent="0.25">
      <c r="A4120" s="19" t="s">
        <v>400</v>
      </c>
      <c r="B4120" s="20" t="s">
        <v>350</v>
      </c>
      <c r="C4120" s="20" t="s">
        <v>408</v>
      </c>
      <c r="D4120" s="20" t="s">
        <v>435</v>
      </c>
      <c r="E4120" s="20" t="s">
        <v>188</v>
      </c>
      <c r="F4120" s="20" t="s">
        <v>91</v>
      </c>
      <c r="G4120" s="20" t="s">
        <v>17</v>
      </c>
      <c r="H4120" s="20" t="s">
        <v>179</v>
      </c>
      <c r="I4120" s="20">
        <v>0.50141984760000002</v>
      </c>
      <c r="J4120" s="20">
        <v>1.0253256784000001E-3</v>
      </c>
      <c r="K4120" s="20">
        <v>2.0311770947E-4</v>
      </c>
      <c r="L4120" s="20">
        <v>1.7179162694E-6</v>
      </c>
      <c r="M4120" s="20">
        <v>1.7179162694E-6</v>
      </c>
      <c r="N4120" s="20">
        <v>3.581065033E-7</v>
      </c>
      <c r="O4120" s="27">
        <v>5.6416496894191493E-5</v>
      </c>
      <c r="AT4120">
        <v>0</v>
      </c>
      <c r="AU4120">
        <v>2.0311770947E-4</v>
      </c>
      <c r="AV4120">
        <v>0</v>
      </c>
      <c r="AW4120">
        <v>1.8436527620999999E-2</v>
      </c>
      <c r="AX4120">
        <v>0</v>
      </c>
      <c r="AY4120">
        <v>3.581065033E-7</v>
      </c>
      <c r="AZ4120">
        <v>0</v>
      </c>
      <c r="BA4120">
        <v>1.7179162694E-6</v>
      </c>
      <c r="BB4120">
        <v>0</v>
      </c>
      <c r="BC4120">
        <v>1.2499212813E-5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0.50141984760000002</v>
      </c>
      <c r="BT4120">
        <v>0.77426252280000007</v>
      </c>
      <c r="BU4120">
        <v>92</v>
      </c>
      <c r="BV4120">
        <v>46.130625979199998</v>
      </c>
      <c r="BW4120">
        <v>27.309609599449168</v>
      </c>
      <c r="BX4120">
        <v>1.0253256784000001E-3</v>
      </c>
      <c r="BY4120">
        <v>2.0311770947E-4</v>
      </c>
      <c r="BZ4120">
        <v>1.7179162694E-6</v>
      </c>
      <c r="CA4120">
        <v>1.7179162694E-6</v>
      </c>
      <c r="CB4120">
        <v>3.581065033E-7</v>
      </c>
      <c r="CC4120">
        <v>5.6416496894191493E-5</v>
      </c>
    </row>
    <row r="4121" spans="1:81" x14ac:dyDescent="0.25">
      <c r="A4121" s="19" t="s">
        <v>400</v>
      </c>
      <c r="B4121" s="20" t="s">
        <v>350</v>
      </c>
      <c r="C4121" s="20" t="s">
        <v>408</v>
      </c>
      <c r="D4121" s="20" t="s">
        <v>435</v>
      </c>
      <c r="E4121" s="20" t="s">
        <v>189</v>
      </c>
      <c r="F4121" s="20" t="s">
        <v>27</v>
      </c>
      <c r="G4121" s="20" t="s">
        <v>17</v>
      </c>
      <c r="H4121" s="20" t="s">
        <v>179</v>
      </c>
      <c r="I4121" s="20">
        <v>9.4251825999999997E-2</v>
      </c>
      <c r="J4121" s="20">
        <v>1.6579065E-4</v>
      </c>
      <c r="K4121" s="20">
        <v>3.2385599999999997E-5</v>
      </c>
      <c r="L4121" s="20">
        <v>2.8272970000000001E-7</v>
      </c>
      <c r="M4121" s="20">
        <v>2.8272970000000001E-7</v>
      </c>
      <c r="N4121" s="20">
        <v>5.8652624000000002E-8</v>
      </c>
      <c r="O4121" s="27">
        <v>9.0048722434999995E-6</v>
      </c>
      <c r="AT4121">
        <v>0</v>
      </c>
      <c r="AU4121">
        <v>3.2385599999999997E-5</v>
      </c>
      <c r="AV4121">
        <v>0</v>
      </c>
      <c r="AW4121">
        <v>3.0196186000000002E-3</v>
      </c>
      <c r="AX4121">
        <v>0</v>
      </c>
      <c r="AY4121">
        <v>5.8652624000000002E-8</v>
      </c>
      <c r="AZ4121">
        <v>0</v>
      </c>
      <c r="BA4121">
        <v>2.8272970000000001E-7</v>
      </c>
      <c r="BB4121">
        <v>0</v>
      </c>
      <c r="BC4121">
        <v>1.9755488999999999E-6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9.4251825999999997E-2</v>
      </c>
      <c r="BT4121">
        <v>8.4517262999999995E-2</v>
      </c>
      <c r="BU4121">
        <v>92</v>
      </c>
      <c r="BV4121">
        <v>8.6711679919999991</v>
      </c>
      <c r="BW4121">
        <v>4.4921348209391132</v>
      </c>
      <c r="BX4121">
        <v>1.6579065E-4</v>
      </c>
      <c r="BY4121">
        <v>3.2385599999999997E-5</v>
      </c>
      <c r="BZ4121">
        <v>2.8272970000000001E-7</v>
      </c>
      <c r="CA4121">
        <v>2.8272970000000001E-7</v>
      </c>
      <c r="CB4121">
        <v>5.8652624000000002E-8</v>
      </c>
      <c r="CC4121">
        <v>9.0048722434999995E-6</v>
      </c>
    </row>
    <row r="4122" spans="1:81" x14ac:dyDescent="0.25">
      <c r="A4122" s="19" t="s">
        <v>400</v>
      </c>
      <c r="B4122" s="20" t="s">
        <v>350</v>
      </c>
      <c r="C4122" s="20" t="s">
        <v>408</v>
      </c>
      <c r="D4122" s="20" t="s">
        <v>435</v>
      </c>
      <c r="E4122" s="20" t="s">
        <v>190</v>
      </c>
      <c r="F4122" s="20" t="s">
        <v>94</v>
      </c>
      <c r="G4122" s="20" t="s">
        <v>17</v>
      </c>
      <c r="H4122" s="20" t="s">
        <v>179</v>
      </c>
      <c r="I4122" s="20">
        <v>0.77663549929999987</v>
      </c>
      <c r="J4122" s="20">
        <v>1.6125878418000001E-3</v>
      </c>
      <c r="K4122" s="20">
        <v>2.860971528E-4</v>
      </c>
      <c r="L4122" s="20">
        <v>3.1402443020000004E-6</v>
      </c>
      <c r="M4122" s="20">
        <v>3.1402443020000004E-6</v>
      </c>
      <c r="N4122" s="20">
        <v>6.3096667590000004E-7</v>
      </c>
      <c r="O4122" s="27">
        <v>7.9784357580345996E-5</v>
      </c>
      <c r="AT4122">
        <v>0</v>
      </c>
      <c r="AU4122">
        <v>2.860971528E-4</v>
      </c>
      <c r="AV4122">
        <v>0</v>
      </c>
      <c r="AW4122">
        <v>3.248301168E-2</v>
      </c>
      <c r="AX4122">
        <v>0</v>
      </c>
      <c r="AY4122">
        <v>6.3096667590000004E-7</v>
      </c>
      <c r="AZ4122">
        <v>0</v>
      </c>
      <c r="BA4122">
        <v>3.1402443020000004E-6</v>
      </c>
      <c r="BB4122">
        <v>0</v>
      </c>
      <c r="BC4122">
        <v>1.6115048210000002E-5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0.77663549929999987</v>
      </c>
      <c r="BT4122">
        <v>1.1934545966999999</v>
      </c>
      <c r="BU4122">
        <v>92</v>
      </c>
      <c r="BV4122">
        <v>71.450465935600008</v>
      </c>
      <c r="BW4122">
        <v>49.654866766732944</v>
      </c>
      <c r="BX4122">
        <v>1.6125878418000001E-3</v>
      </c>
      <c r="BY4122">
        <v>2.860971528E-4</v>
      </c>
      <c r="BZ4122">
        <v>3.1402443020000004E-6</v>
      </c>
      <c r="CA4122">
        <v>3.1402443020000004E-6</v>
      </c>
      <c r="CB4122">
        <v>6.3096667590000004E-7</v>
      </c>
      <c r="CC4122">
        <v>7.9784357580345996E-5</v>
      </c>
    </row>
    <row r="4123" spans="1:81" x14ac:dyDescent="0.25">
      <c r="A4123" s="19" t="s">
        <v>400</v>
      </c>
      <c r="B4123" s="20" t="s">
        <v>350</v>
      </c>
      <c r="C4123" s="20" t="s">
        <v>408</v>
      </c>
      <c r="D4123" s="20" t="s">
        <v>435</v>
      </c>
      <c r="E4123" s="20" t="s">
        <v>191</v>
      </c>
      <c r="F4123" s="20" t="s">
        <v>96</v>
      </c>
      <c r="G4123" s="20" t="s">
        <v>17</v>
      </c>
      <c r="H4123" s="20" t="s">
        <v>179</v>
      </c>
      <c r="I4123" s="20">
        <v>1.285595439</v>
      </c>
      <c r="J4123" s="20">
        <v>3.2727343180000003E-3</v>
      </c>
      <c r="K4123" s="20">
        <v>4.7518368469999999E-4</v>
      </c>
      <c r="L4123" s="20">
        <v>7.8648982190000003E-6</v>
      </c>
      <c r="M4123" s="20">
        <v>7.8648982190000003E-6</v>
      </c>
      <c r="N4123" s="20">
        <v>1.513355058E-6</v>
      </c>
      <c r="O4123" s="27">
        <v>1.3140292494587323E-4</v>
      </c>
      <c r="AT4123">
        <v>0</v>
      </c>
      <c r="AU4123">
        <v>4.7518368469999999E-4</v>
      </c>
      <c r="AV4123">
        <v>0</v>
      </c>
      <c r="AW4123">
        <v>7.7905665220000003E-2</v>
      </c>
      <c r="AX4123">
        <v>0</v>
      </c>
      <c r="AY4123">
        <v>1.513355058E-6</v>
      </c>
      <c r="AZ4123">
        <v>0</v>
      </c>
      <c r="BA4123">
        <v>7.8648982190000003E-6</v>
      </c>
      <c r="BB4123">
        <v>0</v>
      </c>
      <c r="BC4123">
        <v>2.0253286180799999E-5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1.285595439</v>
      </c>
      <c r="BT4123">
        <v>2.4491360929999999</v>
      </c>
      <c r="BU4123">
        <v>92</v>
      </c>
      <c r="BV4123">
        <v>118.27478038799998</v>
      </c>
      <c r="BW4123">
        <v>123.61495151659437</v>
      </c>
      <c r="BX4123">
        <v>3.2727343180000003E-3</v>
      </c>
      <c r="BY4123">
        <v>4.7518368469999999E-4</v>
      </c>
      <c r="BZ4123">
        <v>7.8648982190000003E-6</v>
      </c>
      <c r="CA4123">
        <v>7.8648982190000003E-6</v>
      </c>
      <c r="CB4123">
        <v>1.513355058E-6</v>
      </c>
      <c r="CC4123">
        <v>1.3140292494587323E-4</v>
      </c>
    </row>
    <row r="4124" spans="1:81" x14ac:dyDescent="0.25">
      <c r="A4124" s="19" t="s">
        <v>400</v>
      </c>
      <c r="B4124" s="20" t="s">
        <v>350</v>
      </c>
      <c r="C4124" s="20" t="s">
        <v>408</v>
      </c>
      <c r="D4124" s="20" t="s">
        <v>435</v>
      </c>
      <c r="E4124" s="20" t="s">
        <v>192</v>
      </c>
      <c r="F4124" s="20" t="s">
        <v>98</v>
      </c>
      <c r="G4124" s="20" t="s">
        <v>17</v>
      </c>
      <c r="H4124" s="20" t="s">
        <v>179</v>
      </c>
      <c r="I4124" s="20">
        <v>0.14703296300000002</v>
      </c>
      <c r="J4124" s="20">
        <v>2.9335268559999998E-4</v>
      </c>
      <c r="K4124" s="20">
        <v>3.7663533799999999E-5</v>
      </c>
      <c r="L4124" s="20">
        <v>8.4904605699999993E-7</v>
      </c>
      <c r="M4124" s="20">
        <v>8.4904605699999993E-7</v>
      </c>
      <c r="N4124" s="20">
        <v>1.5978279399999999E-7</v>
      </c>
      <c r="O4124" s="27">
        <v>1.0115196108459E-5</v>
      </c>
      <c r="AT4124">
        <v>0</v>
      </c>
      <c r="AU4124">
        <v>3.7663533799999999E-5</v>
      </c>
      <c r="AV4124">
        <v>0</v>
      </c>
      <c r="AW4124">
        <v>8.225167450000001E-3</v>
      </c>
      <c r="AX4124">
        <v>0</v>
      </c>
      <c r="AY4124">
        <v>1.5978279399999999E-7</v>
      </c>
      <c r="AZ4124">
        <v>0</v>
      </c>
      <c r="BA4124">
        <v>8.4904605699999993E-7</v>
      </c>
      <c r="BB4124">
        <v>0</v>
      </c>
      <c r="BC4124">
        <v>1.11699649E-6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0.14703296300000002</v>
      </c>
      <c r="BT4124">
        <v>0.47596225999999997</v>
      </c>
      <c r="BU4124">
        <v>92</v>
      </c>
      <c r="BV4124">
        <v>13.527032596</v>
      </c>
      <c r="BW4124">
        <v>13.291795100687597</v>
      </c>
      <c r="BX4124">
        <v>2.9335268559999998E-4</v>
      </c>
      <c r="BY4124">
        <v>3.7663533799999999E-5</v>
      </c>
      <c r="BZ4124">
        <v>8.4904605699999993E-7</v>
      </c>
      <c r="CA4124">
        <v>8.4904605699999993E-7</v>
      </c>
      <c r="CB4124">
        <v>1.5978279399999999E-7</v>
      </c>
      <c r="CC4124">
        <v>1.0115196108459E-5</v>
      </c>
    </row>
    <row r="4125" spans="1:81" x14ac:dyDescent="0.25">
      <c r="A4125" s="19" t="s">
        <v>400</v>
      </c>
      <c r="B4125" s="20" t="s">
        <v>350</v>
      </c>
      <c r="C4125" s="20" t="s">
        <v>408</v>
      </c>
      <c r="D4125" s="20" t="s">
        <v>435</v>
      </c>
      <c r="E4125" s="20" t="s">
        <v>193</v>
      </c>
      <c r="F4125" s="20" t="s">
        <v>100</v>
      </c>
      <c r="G4125" s="20" t="s">
        <v>17</v>
      </c>
      <c r="H4125" s="20" t="s">
        <v>179</v>
      </c>
      <c r="I4125" s="20">
        <v>3.0085198799999997</v>
      </c>
      <c r="J4125" s="20">
        <v>3.5862376800000003E-3</v>
      </c>
      <c r="K4125" s="20">
        <v>6.8076734999999999E-4</v>
      </c>
      <c r="L4125" s="20">
        <v>6.4388771000000007E-6</v>
      </c>
      <c r="M4125" s="20">
        <v>6.4388771000000007E-6</v>
      </c>
      <c r="N4125" s="20">
        <v>1.3204023900000001E-6</v>
      </c>
      <c r="O4125" s="27">
        <v>1.8860174969013998E-4</v>
      </c>
      <c r="AT4125">
        <v>0</v>
      </c>
      <c r="AU4125">
        <v>6.8076734999999999E-4</v>
      </c>
      <c r="AV4125">
        <v>0</v>
      </c>
      <c r="AW4125">
        <v>6.7977496999999998E-2</v>
      </c>
      <c r="AX4125">
        <v>0</v>
      </c>
      <c r="AY4125">
        <v>1.3204023900000001E-6</v>
      </c>
      <c r="AZ4125">
        <v>0</v>
      </c>
      <c r="BA4125">
        <v>6.4388771000000007E-6</v>
      </c>
      <c r="BB4125">
        <v>0</v>
      </c>
      <c r="BC4125">
        <v>4.0155065800000002E-5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3.0085198799999997</v>
      </c>
      <c r="BT4125">
        <v>3.4701895199999999</v>
      </c>
      <c r="BU4125">
        <v>92</v>
      </c>
      <c r="BV4125">
        <v>276.78382895999999</v>
      </c>
      <c r="BW4125">
        <v>102.15243698807706</v>
      </c>
      <c r="BX4125">
        <v>3.5862376800000003E-3</v>
      </c>
      <c r="BY4125">
        <v>6.8076734999999999E-4</v>
      </c>
      <c r="BZ4125">
        <v>6.4388771000000007E-6</v>
      </c>
      <c r="CA4125">
        <v>6.4388771000000007E-6</v>
      </c>
      <c r="CB4125">
        <v>1.3204023900000001E-6</v>
      </c>
      <c r="CC4125">
        <v>1.8860174969013998E-4</v>
      </c>
    </row>
    <row r="4126" spans="1:81" x14ac:dyDescent="0.25">
      <c r="A4126" s="19" t="s">
        <v>400</v>
      </c>
      <c r="B4126" s="20" t="s">
        <v>350</v>
      </c>
      <c r="C4126" s="20" t="s">
        <v>408</v>
      </c>
      <c r="D4126" s="20" t="s">
        <v>435</v>
      </c>
      <c r="E4126" s="20" t="s">
        <v>194</v>
      </c>
      <c r="F4126" s="20" t="s">
        <v>104</v>
      </c>
      <c r="G4126" s="20" t="s">
        <v>17</v>
      </c>
      <c r="H4126" s="20" t="s">
        <v>179</v>
      </c>
      <c r="I4126" s="20">
        <v>0.49387977</v>
      </c>
      <c r="J4126" s="20">
        <v>1.5927907E-3</v>
      </c>
      <c r="K4126" s="20">
        <v>3.2321230000000002E-4</v>
      </c>
      <c r="L4126" s="20">
        <v>2.5889571999999999E-6</v>
      </c>
      <c r="M4126" s="20">
        <v>2.5889571999999999E-6</v>
      </c>
      <c r="N4126" s="20">
        <v>5.4475469999999995E-7</v>
      </c>
      <c r="O4126" s="27">
        <v>8.9517838372700002E-5</v>
      </c>
      <c r="AT4126">
        <v>0</v>
      </c>
      <c r="AU4126">
        <v>3.2321230000000002E-4</v>
      </c>
      <c r="AV4126">
        <v>0</v>
      </c>
      <c r="AW4126">
        <v>2.8046040000000001E-2</v>
      </c>
      <c r="AX4126">
        <v>0</v>
      </c>
      <c r="AY4126">
        <v>5.4475469999999995E-7</v>
      </c>
      <c r="AZ4126">
        <v>0</v>
      </c>
      <c r="BA4126">
        <v>2.5889571999999999E-6</v>
      </c>
      <c r="BB4126">
        <v>0</v>
      </c>
      <c r="BC4126">
        <v>2.0142755999999999E-5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0.49387977</v>
      </c>
      <c r="BT4126">
        <v>0.68176353000000001</v>
      </c>
      <c r="BU4126">
        <v>92</v>
      </c>
      <c r="BV4126">
        <v>45.436938839999996</v>
      </c>
      <c r="BW4126">
        <v>41.233057435377951</v>
      </c>
      <c r="BX4126">
        <v>1.5927907E-3</v>
      </c>
      <c r="BY4126">
        <v>3.2321230000000002E-4</v>
      </c>
      <c r="BZ4126">
        <v>2.5889571999999999E-6</v>
      </c>
      <c r="CA4126">
        <v>2.5889571999999999E-6</v>
      </c>
      <c r="CB4126">
        <v>5.4475469999999995E-7</v>
      </c>
      <c r="CC4126">
        <v>8.9517838372700002E-5</v>
      </c>
    </row>
    <row r="4127" spans="1:81" x14ac:dyDescent="0.25">
      <c r="A4127" s="19" t="s">
        <v>400</v>
      </c>
      <c r="B4127" s="20" t="s">
        <v>350</v>
      </c>
      <c r="C4127" s="20" t="s">
        <v>408</v>
      </c>
      <c r="D4127" s="20" t="s">
        <v>435</v>
      </c>
      <c r="E4127" s="20" t="s">
        <v>195</v>
      </c>
      <c r="F4127" s="20" t="s">
        <v>106</v>
      </c>
      <c r="G4127" s="20" t="s">
        <v>30</v>
      </c>
      <c r="H4127" s="20" t="s">
        <v>179</v>
      </c>
      <c r="I4127" s="20">
        <v>63.885132310000003</v>
      </c>
      <c r="J4127" s="20">
        <v>6.3661451199999997E-2</v>
      </c>
      <c r="K4127" s="20">
        <v>1.262888666E-2</v>
      </c>
      <c r="L4127" s="20">
        <v>1.0867430599999999E-4</v>
      </c>
      <c r="M4127" s="20">
        <v>1.0867430599999999E-4</v>
      </c>
      <c r="N4127" s="20">
        <v>2.265495151E-5</v>
      </c>
      <c r="O4127" s="27">
        <v>3.4880683723677E-3</v>
      </c>
      <c r="AT4127">
        <v>0</v>
      </c>
      <c r="AU4127">
        <v>1.262888666E-2</v>
      </c>
      <c r="AV4127">
        <v>0</v>
      </c>
      <c r="AW4127">
        <v>1.1663477609999999</v>
      </c>
      <c r="AX4127">
        <v>0</v>
      </c>
      <c r="AY4127">
        <v>2.265495151E-5</v>
      </c>
      <c r="AZ4127">
        <v>0</v>
      </c>
      <c r="BA4127">
        <v>1.0867430599999999E-4</v>
      </c>
      <c r="BB4127">
        <v>0</v>
      </c>
      <c r="BC4127">
        <v>7.6857572100000001E-4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63.885132310000003</v>
      </c>
      <c r="BT4127">
        <v>73.114890200000005</v>
      </c>
      <c r="BU4127">
        <v>92</v>
      </c>
      <c r="BV4127">
        <v>5877.4321725199998</v>
      </c>
      <c r="BW4127">
        <v>1731.7106195110898</v>
      </c>
      <c r="BX4127">
        <v>6.3661451199999997E-2</v>
      </c>
      <c r="BY4127">
        <v>1.262888666E-2</v>
      </c>
      <c r="BZ4127">
        <v>1.0867430599999999E-4</v>
      </c>
      <c r="CA4127">
        <v>1.0867430599999999E-4</v>
      </c>
      <c r="CB4127">
        <v>2.265495151E-5</v>
      </c>
      <c r="CC4127">
        <v>3.4880683723677E-3</v>
      </c>
    </row>
    <row r="4128" spans="1:81" x14ac:dyDescent="0.25">
      <c r="A4128" s="19" t="s">
        <v>400</v>
      </c>
      <c r="B4128" s="20" t="s">
        <v>350</v>
      </c>
      <c r="C4128" s="20" t="s">
        <v>408</v>
      </c>
      <c r="D4128" s="20" t="s">
        <v>435</v>
      </c>
      <c r="E4128" s="20" t="s">
        <v>196</v>
      </c>
      <c r="F4128" s="20" t="s">
        <v>108</v>
      </c>
      <c r="G4128" s="20" t="s">
        <v>30</v>
      </c>
      <c r="H4128" s="20" t="s">
        <v>179</v>
      </c>
      <c r="I4128" s="20">
        <v>1340.0250990000002</v>
      </c>
      <c r="J4128" s="20">
        <v>4.2881182230000006</v>
      </c>
      <c r="K4128" s="20">
        <v>0.6231585248</v>
      </c>
      <c r="L4128" s="20">
        <v>1.0344314261E-2</v>
      </c>
      <c r="M4128" s="20">
        <v>1.0344314261E-2</v>
      </c>
      <c r="N4128" s="20">
        <v>1.9939479822000004E-3</v>
      </c>
      <c r="O4128" s="27">
        <v>0.17203324098472811</v>
      </c>
      <c r="AT4128">
        <v>0</v>
      </c>
      <c r="AU4128">
        <v>0.6231585248</v>
      </c>
      <c r="AV4128">
        <v>0</v>
      </c>
      <c r="AW4128">
        <v>102.64591668999999</v>
      </c>
      <c r="AX4128">
        <v>0</v>
      </c>
      <c r="AY4128">
        <v>1.9939479822000004E-3</v>
      </c>
      <c r="AZ4128">
        <v>0</v>
      </c>
      <c r="BA4128">
        <v>1.0344314261E-2</v>
      </c>
      <c r="BB4128">
        <v>0</v>
      </c>
      <c r="BC4128">
        <v>2.6514288927000002E-2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1340.0250990000002</v>
      </c>
      <c r="BT4128">
        <v>7646.8809216999998</v>
      </c>
      <c r="BU4128">
        <v>92</v>
      </c>
      <c r="BV4128">
        <v>123282.30910799999</v>
      </c>
      <c r="BW4128">
        <v>162908.85965263343</v>
      </c>
      <c r="BX4128">
        <v>4.2881182230000006</v>
      </c>
      <c r="BY4128">
        <v>0.6231585248</v>
      </c>
      <c r="BZ4128">
        <v>1.0344314261E-2</v>
      </c>
      <c r="CA4128">
        <v>1.0344314261E-2</v>
      </c>
      <c r="CB4128">
        <v>1.9939479822000004E-3</v>
      </c>
      <c r="CC4128">
        <v>0.17203324098472811</v>
      </c>
    </row>
    <row r="4129" spans="1:81" x14ac:dyDescent="0.25">
      <c r="A4129" s="19" t="s">
        <v>400</v>
      </c>
      <c r="B4129" s="20" t="s">
        <v>350</v>
      </c>
      <c r="C4129" s="20" t="s">
        <v>408</v>
      </c>
      <c r="D4129" s="20" t="s">
        <v>435</v>
      </c>
      <c r="E4129" s="20" t="s">
        <v>197</v>
      </c>
      <c r="F4129" s="20" t="s">
        <v>29</v>
      </c>
      <c r="G4129" s="20" t="s">
        <v>30</v>
      </c>
      <c r="H4129" s="20" t="s">
        <v>179</v>
      </c>
      <c r="I4129" s="20">
        <v>21.927174699000002</v>
      </c>
      <c r="J4129" s="20">
        <v>2.1362246880000001E-2</v>
      </c>
      <c r="K4129" s="20">
        <v>3.0598120910000004E-3</v>
      </c>
      <c r="L4129" s="20">
        <v>7.9963875660000002E-5</v>
      </c>
      <c r="M4129" s="20">
        <v>7.9963875660000002E-5</v>
      </c>
      <c r="N4129" s="20">
        <v>1.4964519064000001E-5</v>
      </c>
      <c r="O4129" s="27">
        <v>7.7676619553868509E-4</v>
      </c>
      <c r="AT4129">
        <v>0</v>
      </c>
      <c r="AU4129">
        <v>3.0598120910000004E-3</v>
      </c>
      <c r="AV4129">
        <v>0</v>
      </c>
      <c r="AW4129">
        <v>0.77031631219999996</v>
      </c>
      <c r="AX4129">
        <v>0</v>
      </c>
      <c r="AY4129">
        <v>1.4964519064000001E-5</v>
      </c>
      <c r="AZ4129">
        <v>0</v>
      </c>
      <c r="BA4129">
        <v>7.9963875660000002E-5</v>
      </c>
      <c r="BB4129">
        <v>0</v>
      </c>
      <c r="BC4129">
        <v>9.4309852149999986E-5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21.927174699000002</v>
      </c>
      <c r="BT4129">
        <v>35.869991221999996</v>
      </c>
      <c r="BU4129">
        <v>92</v>
      </c>
      <c r="BV4129">
        <v>2017.3000723079999</v>
      </c>
      <c r="BW4129">
        <v>1246.5954118367615</v>
      </c>
      <c r="BX4129">
        <v>2.1362246880000001E-2</v>
      </c>
      <c r="BY4129">
        <v>3.0598120910000004E-3</v>
      </c>
      <c r="BZ4129">
        <v>7.9963875660000002E-5</v>
      </c>
      <c r="CA4129">
        <v>7.9963875660000002E-5</v>
      </c>
      <c r="CB4129">
        <v>1.4964519064000001E-5</v>
      </c>
      <c r="CC4129">
        <v>7.7676619553868509E-4</v>
      </c>
    </row>
    <row r="4130" spans="1:81" x14ac:dyDescent="0.25">
      <c r="A4130" s="19" t="s">
        <v>400</v>
      </c>
      <c r="B4130" s="20" t="s">
        <v>350</v>
      </c>
      <c r="C4130" s="20" t="s">
        <v>408</v>
      </c>
      <c r="D4130" s="20" t="s">
        <v>435</v>
      </c>
      <c r="E4130" s="20" t="s">
        <v>199</v>
      </c>
      <c r="F4130" s="20" t="s">
        <v>198</v>
      </c>
      <c r="G4130" s="20" t="s">
        <v>30</v>
      </c>
      <c r="H4130" s="20" t="s">
        <v>179</v>
      </c>
      <c r="I4130" s="20">
        <v>4.7410104180000001</v>
      </c>
      <c r="J4130" s="20">
        <v>8.3555529200000003E-3</v>
      </c>
      <c r="K4130" s="20">
        <v>1.1263963119999998E-3</v>
      </c>
      <c r="L4130" s="20">
        <v>2.4156774790000001E-5</v>
      </c>
      <c r="M4130" s="20">
        <v>2.4156774790000001E-5</v>
      </c>
      <c r="N4130" s="20">
        <v>4.5754486319999997E-6</v>
      </c>
      <c r="O4130" s="27">
        <v>3.0174389790126597E-4</v>
      </c>
      <c r="AT4130">
        <v>0</v>
      </c>
      <c r="AU4130">
        <v>1.1263963119999998E-3</v>
      </c>
      <c r="AV4130">
        <v>0</v>
      </c>
      <c r="AW4130">
        <v>0.23553181129999998</v>
      </c>
      <c r="AX4130">
        <v>0</v>
      </c>
      <c r="AY4130">
        <v>4.5754486319999997E-6</v>
      </c>
      <c r="AZ4130">
        <v>0</v>
      </c>
      <c r="BA4130">
        <v>2.4156774790000001E-5</v>
      </c>
      <c r="BB4130">
        <v>0</v>
      </c>
      <c r="BC4130">
        <v>3.7484633119999998E-5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4.7410104180000001</v>
      </c>
      <c r="BT4130">
        <v>10.716656546000001</v>
      </c>
      <c r="BU4130">
        <v>92</v>
      </c>
      <c r="BV4130">
        <v>436.17295845599995</v>
      </c>
      <c r="BW4130">
        <v>379.28091759490707</v>
      </c>
      <c r="BX4130">
        <v>8.3555529200000003E-3</v>
      </c>
      <c r="BY4130">
        <v>1.1263963119999998E-3</v>
      </c>
      <c r="BZ4130">
        <v>2.4156774790000001E-5</v>
      </c>
      <c r="CA4130">
        <v>2.4156774790000001E-5</v>
      </c>
      <c r="CB4130">
        <v>4.5754486319999997E-6</v>
      </c>
      <c r="CC4130">
        <v>3.0174389790126597E-4</v>
      </c>
    </row>
    <row r="4131" spans="1:81" x14ac:dyDescent="0.25">
      <c r="A4131" s="19" t="s">
        <v>400</v>
      </c>
      <c r="B4131" s="20" t="s">
        <v>350</v>
      </c>
      <c r="C4131" s="20" t="s">
        <v>408</v>
      </c>
      <c r="D4131" s="20" t="s">
        <v>435</v>
      </c>
      <c r="E4131" s="20" t="s">
        <v>201</v>
      </c>
      <c r="F4131" s="20" t="s">
        <v>200</v>
      </c>
      <c r="G4131" s="20" t="s">
        <v>30</v>
      </c>
      <c r="H4131" s="20" t="s">
        <v>179</v>
      </c>
      <c r="I4131" s="20">
        <v>2.6338943169999998</v>
      </c>
      <c r="J4131" s="20">
        <v>3.3895062499999999E-3</v>
      </c>
      <c r="K4131" s="20">
        <v>6.5975603000000005E-4</v>
      </c>
      <c r="L4131" s="20">
        <v>5.8722127200000007E-6</v>
      </c>
      <c r="M4131" s="20">
        <v>5.8722127200000007E-6</v>
      </c>
      <c r="N4131" s="20">
        <v>1.2176461289999999E-6</v>
      </c>
      <c r="O4131" s="27">
        <v>1.8308055345162E-4</v>
      </c>
      <c r="AT4131">
        <v>0</v>
      </c>
      <c r="AU4131">
        <v>6.5975603000000005E-4</v>
      </c>
      <c r="AV4131">
        <v>0</v>
      </c>
      <c r="AW4131">
        <v>6.2687945100000003E-2</v>
      </c>
      <c r="AX4131">
        <v>0</v>
      </c>
      <c r="AY4131">
        <v>1.2176461289999999E-6</v>
      </c>
      <c r="AZ4131">
        <v>0</v>
      </c>
      <c r="BA4131">
        <v>5.8722127200000007E-6</v>
      </c>
      <c r="BB4131">
        <v>0</v>
      </c>
      <c r="BC4131">
        <v>3.9990526099999999E-5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2.6338943169999998</v>
      </c>
      <c r="BT4131">
        <v>3.2231798</v>
      </c>
      <c r="BU4131">
        <v>92</v>
      </c>
      <c r="BV4131">
        <v>242.31827716399999</v>
      </c>
      <c r="BW4131">
        <v>93.501278812483875</v>
      </c>
      <c r="BX4131">
        <v>3.3895062499999999E-3</v>
      </c>
      <c r="BY4131">
        <v>6.5975603000000005E-4</v>
      </c>
      <c r="BZ4131">
        <v>5.8722127200000007E-6</v>
      </c>
      <c r="CA4131">
        <v>5.8722127200000007E-6</v>
      </c>
      <c r="CB4131">
        <v>1.2176461289999999E-6</v>
      </c>
      <c r="CC4131">
        <v>1.8308055345162E-4</v>
      </c>
    </row>
    <row r="4132" spans="1:81" x14ac:dyDescent="0.25">
      <c r="A4132" s="19" t="s">
        <v>400</v>
      </c>
      <c r="B4132" s="20" t="s">
        <v>350</v>
      </c>
      <c r="C4132" s="20" t="s">
        <v>408</v>
      </c>
      <c r="D4132" s="20" t="s">
        <v>435</v>
      </c>
      <c r="E4132" s="20" t="s">
        <v>202</v>
      </c>
      <c r="F4132" s="20" t="s">
        <v>116</v>
      </c>
      <c r="G4132" s="20" t="s">
        <v>30</v>
      </c>
      <c r="H4132" s="20" t="s">
        <v>179</v>
      </c>
      <c r="I4132" s="20">
        <v>4.2010634470000001</v>
      </c>
      <c r="J4132" s="20">
        <v>8.1564084730000007E-3</v>
      </c>
      <c r="K4132" s="20">
        <v>1.113768321E-3</v>
      </c>
      <c r="L4132" s="20">
        <v>4.8753916460000003E-5</v>
      </c>
      <c r="M4132" s="20">
        <v>4.8753916460000003E-5</v>
      </c>
      <c r="N4132" s="20">
        <v>8.9698023580000004E-6</v>
      </c>
      <c r="O4132" s="27">
        <v>2.37620951902213E-4</v>
      </c>
      <c r="AT4132">
        <v>0</v>
      </c>
      <c r="AU4132">
        <v>1.113768321E-3</v>
      </c>
      <c r="AV4132">
        <v>0</v>
      </c>
      <c r="AW4132">
        <v>0.46171437900000001</v>
      </c>
      <c r="AX4132">
        <v>0</v>
      </c>
      <c r="AY4132">
        <v>8.9698023580000004E-6</v>
      </c>
      <c r="AZ4132">
        <v>0</v>
      </c>
      <c r="BA4132">
        <v>4.8753916460000003E-5</v>
      </c>
      <c r="BB4132">
        <v>0</v>
      </c>
      <c r="BC4132">
        <v>8.8658387999999992E-6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4.2010634470000001</v>
      </c>
      <c r="BT4132">
        <v>11.014471310000001</v>
      </c>
      <c r="BU4132">
        <v>92</v>
      </c>
      <c r="BV4132">
        <v>386.49783712400006</v>
      </c>
      <c r="BW4132">
        <v>758.16091896896353</v>
      </c>
      <c r="BX4132">
        <v>8.1564084730000007E-3</v>
      </c>
      <c r="BY4132">
        <v>1.113768321E-3</v>
      </c>
      <c r="BZ4132">
        <v>4.8753916460000003E-5</v>
      </c>
      <c r="CA4132">
        <v>4.8753916460000003E-5</v>
      </c>
      <c r="CB4132">
        <v>8.9698023580000004E-6</v>
      </c>
      <c r="CC4132">
        <v>2.37620951902213E-4</v>
      </c>
    </row>
    <row r="4133" spans="1:81" x14ac:dyDescent="0.25">
      <c r="A4133" s="19" t="s">
        <v>400</v>
      </c>
      <c r="B4133" s="20" t="s">
        <v>350</v>
      </c>
      <c r="C4133" s="20" t="s">
        <v>408</v>
      </c>
      <c r="D4133" s="20" t="s">
        <v>435</v>
      </c>
      <c r="E4133" s="20" t="s">
        <v>203</v>
      </c>
      <c r="F4133" s="20" t="s">
        <v>139</v>
      </c>
      <c r="G4133" s="20" t="s">
        <v>37</v>
      </c>
      <c r="H4133" s="20" t="s">
        <v>179</v>
      </c>
      <c r="I4133" s="20">
        <v>15.278481476</v>
      </c>
      <c r="J4133" s="20">
        <v>4.432471692E-2</v>
      </c>
      <c r="K4133" s="20">
        <v>6.0381545579999999E-3</v>
      </c>
      <c r="L4133" s="20">
        <v>1.1922547263000001E-4</v>
      </c>
      <c r="M4133" s="20">
        <v>1.1922547263000001E-4</v>
      </c>
      <c r="N4133" s="20">
        <v>2.2671932599999999E-5</v>
      </c>
      <c r="O4133" s="27">
        <v>1.6402668285956305E-3</v>
      </c>
      <c r="AT4133">
        <v>0</v>
      </c>
      <c r="AU4133">
        <v>6.0381545579999999E-3</v>
      </c>
      <c r="AV4133">
        <v>0</v>
      </c>
      <c r="AW4133">
        <v>1.1671008545999999</v>
      </c>
      <c r="AX4133">
        <v>0</v>
      </c>
      <c r="AY4133">
        <v>2.2671932599999999E-5</v>
      </c>
      <c r="AZ4133">
        <v>0</v>
      </c>
      <c r="BA4133">
        <v>1.1922547263000001E-4</v>
      </c>
      <c r="BB4133">
        <v>0</v>
      </c>
      <c r="BC4133">
        <v>2.1622792828587418E-4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15.278481476</v>
      </c>
      <c r="BT4133">
        <v>36.252473479999999</v>
      </c>
      <c r="BU4133">
        <v>92</v>
      </c>
      <c r="BV4133">
        <v>1405.620295792</v>
      </c>
      <c r="BW4133">
        <v>1872.3806704260883</v>
      </c>
      <c r="BX4133">
        <v>4.432471692E-2</v>
      </c>
      <c r="BY4133">
        <v>6.0381545579999999E-3</v>
      </c>
      <c r="BZ4133">
        <v>1.1922547263000001E-4</v>
      </c>
      <c r="CA4133">
        <v>1.1922547263000001E-4</v>
      </c>
      <c r="CB4133">
        <v>2.2671932599999999E-5</v>
      </c>
      <c r="CC4133">
        <v>1.6402668285956305E-3</v>
      </c>
    </row>
    <row r="4134" spans="1:81" x14ac:dyDescent="0.25">
      <c r="A4134" s="19" t="s">
        <v>400</v>
      </c>
      <c r="B4134" s="20" t="s">
        <v>350</v>
      </c>
      <c r="C4134" s="20" t="s">
        <v>408</v>
      </c>
      <c r="D4134" s="20" t="s">
        <v>435</v>
      </c>
      <c r="E4134" s="20" t="s">
        <v>204</v>
      </c>
      <c r="F4134" s="20" t="s">
        <v>160</v>
      </c>
      <c r="G4134" s="20" t="s">
        <v>54</v>
      </c>
      <c r="H4134" s="20" t="s">
        <v>179</v>
      </c>
      <c r="I4134" s="20">
        <v>2.3388133000000001E-5</v>
      </c>
      <c r="J4134" s="20">
        <v>5.6052484999999997E-8</v>
      </c>
      <c r="K4134" s="20">
        <v>1.2411205E-8</v>
      </c>
      <c r="L4134" s="20">
        <v>7.8567304999999995E-11</v>
      </c>
      <c r="M4134" s="20">
        <v>7.8567304999999995E-11</v>
      </c>
      <c r="N4134" s="20">
        <v>1.7082577999999999E-11</v>
      </c>
      <c r="O4134" s="27">
        <v>3.4305931326180001E-9</v>
      </c>
      <c r="AT4134">
        <v>0</v>
      </c>
      <c r="AU4134">
        <v>1.2411205E-8</v>
      </c>
      <c r="AV4134">
        <v>0</v>
      </c>
      <c r="AW4134">
        <v>8.7951723999999997E-7</v>
      </c>
      <c r="AX4134">
        <v>0</v>
      </c>
      <c r="AY4134">
        <v>1.7082577999999999E-11</v>
      </c>
      <c r="AZ4134">
        <v>0</v>
      </c>
      <c r="BA4134">
        <v>7.8567304999999995E-11</v>
      </c>
      <c r="BB4134">
        <v>0</v>
      </c>
      <c r="BC4134">
        <v>8.1551516000000004E-10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2.3388133000000001E-5</v>
      </c>
      <c r="BT4134">
        <v>1.4688708000000001E-5</v>
      </c>
      <c r="BU4134">
        <v>92</v>
      </c>
      <c r="BV4134">
        <v>2.1517082359999999E-3</v>
      </c>
      <c r="BW4134">
        <v>1.2441335902206104E-3</v>
      </c>
      <c r="BX4134">
        <v>5.6052484999999997E-8</v>
      </c>
      <c r="BY4134">
        <v>1.2411205E-8</v>
      </c>
      <c r="BZ4134">
        <v>7.8567304999999995E-11</v>
      </c>
      <c r="CA4134">
        <v>7.8567304999999995E-11</v>
      </c>
      <c r="CB4134">
        <v>1.7082577999999999E-11</v>
      </c>
      <c r="CC4134">
        <v>3.4305931326180001E-9</v>
      </c>
    </row>
    <row r="4135" spans="1:81" x14ac:dyDescent="0.25">
      <c r="A4135" s="19" t="s">
        <v>400</v>
      </c>
      <c r="B4135" s="20" t="s">
        <v>350</v>
      </c>
      <c r="C4135" s="20" t="s">
        <v>408</v>
      </c>
      <c r="D4135" s="20" t="s">
        <v>435</v>
      </c>
      <c r="E4135" s="20" t="s">
        <v>205</v>
      </c>
      <c r="F4135" s="20" t="s">
        <v>162</v>
      </c>
      <c r="G4135" s="20" t="s">
        <v>54</v>
      </c>
      <c r="H4135" s="20" t="s">
        <v>179</v>
      </c>
      <c r="I4135" s="20">
        <v>0</v>
      </c>
      <c r="J4135" s="20">
        <v>0</v>
      </c>
      <c r="K4135" s="20">
        <v>0</v>
      </c>
      <c r="L4135" s="20">
        <v>0</v>
      </c>
      <c r="M4135" s="20">
        <v>0</v>
      </c>
      <c r="N4135" s="20">
        <v>0</v>
      </c>
      <c r="O4135" s="27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92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</row>
    <row r="4136" spans="1:81" x14ac:dyDescent="0.25">
      <c r="A4136" s="19" t="s">
        <v>400</v>
      </c>
      <c r="B4136" s="20" t="s">
        <v>350</v>
      </c>
      <c r="C4136" s="20" t="s">
        <v>408</v>
      </c>
      <c r="D4136" s="20" t="s">
        <v>435</v>
      </c>
      <c r="E4136" s="20" t="s">
        <v>206</v>
      </c>
      <c r="F4136" s="20" t="s">
        <v>56</v>
      </c>
      <c r="G4136" s="20" t="s">
        <v>57</v>
      </c>
      <c r="H4136" s="20" t="s">
        <v>179</v>
      </c>
      <c r="I4136" s="20">
        <v>482.05671323000001</v>
      </c>
      <c r="J4136" s="20">
        <v>0.18263676885999999</v>
      </c>
      <c r="K4136" s="20">
        <v>5.4033197790000001E-2</v>
      </c>
      <c r="L4136" s="20">
        <v>4.1816328591000004E-4</v>
      </c>
      <c r="M4136" s="20">
        <v>4.1816328591000004E-4</v>
      </c>
      <c r="N4136" s="20">
        <v>9.0500377890000004E-5</v>
      </c>
      <c r="O4136" s="27">
        <v>1.1166574514031108E-2</v>
      </c>
      <c r="AT4136">
        <v>0</v>
      </c>
      <c r="AU4136">
        <v>5.4033197790000001E-2</v>
      </c>
      <c r="AV4136">
        <v>0</v>
      </c>
      <c r="AW4136">
        <v>4.6590252477999998</v>
      </c>
      <c r="AX4136">
        <v>0</v>
      </c>
      <c r="AY4136">
        <v>9.0500377890000004E-5</v>
      </c>
      <c r="AZ4136">
        <v>0</v>
      </c>
      <c r="BA4136">
        <v>4.1816328591000004E-4</v>
      </c>
      <c r="BB4136">
        <v>0</v>
      </c>
      <c r="BC4136">
        <v>2.6352256717000005E-3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482.05671323000001</v>
      </c>
      <c r="BT4136">
        <v>175.74980224199999</v>
      </c>
      <c r="BU4136">
        <v>92</v>
      </c>
      <c r="BV4136">
        <v>44349.217617160008</v>
      </c>
      <c r="BW4136">
        <v>6790.7957988344624</v>
      </c>
      <c r="BX4136">
        <v>0.18263676885999999</v>
      </c>
      <c r="BY4136">
        <v>5.4033197790000001E-2</v>
      </c>
      <c r="BZ4136">
        <v>4.1816328591000004E-4</v>
      </c>
      <c r="CA4136">
        <v>4.1816328591000004E-4</v>
      </c>
      <c r="CB4136">
        <v>9.0500377890000004E-5</v>
      </c>
      <c r="CC4136">
        <v>1.1166574514031108E-2</v>
      </c>
    </row>
    <row r="4137" spans="1:81" x14ac:dyDescent="0.25">
      <c r="A4137" s="19" t="s">
        <v>400</v>
      </c>
      <c r="B4137" s="20" t="s">
        <v>350</v>
      </c>
      <c r="C4137" s="20" t="s">
        <v>408</v>
      </c>
      <c r="D4137" s="20" t="s">
        <v>435</v>
      </c>
      <c r="E4137" s="20" t="s">
        <v>207</v>
      </c>
      <c r="F4137" s="20" t="s">
        <v>59</v>
      </c>
      <c r="G4137" s="20" t="s">
        <v>57</v>
      </c>
      <c r="H4137" s="20" t="s">
        <v>179</v>
      </c>
      <c r="I4137" s="20">
        <v>73.826712000000001</v>
      </c>
      <c r="J4137" s="20">
        <v>3.708080238E-2</v>
      </c>
      <c r="K4137" s="20">
        <v>9.439905036E-3</v>
      </c>
      <c r="L4137" s="20">
        <v>9.8486317579999996E-5</v>
      </c>
      <c r="M4137" s="20">
        <v>9.8486317579999996E-5</v>
      </c>
      <c r="N4137" s="20">
        <v>2.0290834209999998E-5</v>
      </c>
      <c r="O4137" s="27">
        <v>1.9493425181461898E-3</v>
      </c>
      <c r="AT4137">
        <v>0</v>
      </c>
      <c r="AU4137">
        <v>9.439905036E-3</v>
      </c>
      <c r="AV4137">
        <v>0</v>
      </c>
      <c r="AW4137">
        <v>1.0445496878</v>
      </c>
      <c r="AX4137">
        <v>0</v>
      </c>
      <c r="AY4137">
        <v>2.0290834209999998E-5</v>
      </c>
      <c r="AZ4137">
        <v>0</v>
      </c>
      <c r="BA4137">
        <v>9.8486317579999996E-5</v>
      </c>
      <c r="BB4137">
        <v>0</v>
      </c>
      <c r="BC4137">
        <v>4.350901024E-4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73.826712000000001</v>
      </c>
      <c r="BT4137">
        <v>51.725493689999993</v>
      </c>
      <c r="BU4137">
        <v>92</v>
      </c>
      <c r="BV4137">
        <v>6792.0575039999994</v>
      </c>
      <c r="BW4137">
        <v>1578.4025328262126</v>
      </c>
      <c r="BX4137">
        <v>3.708080238E-2</v>
      </c>
      <c r="BY4137">
        <v>9.439905036E-3</v>
      </c>
      <c r="BZ4137">
        <v>9.8486317579999996E-5</v>
      </c>
      <c r="CA4137">
        <v>9.8486317579999996E-5</v>
      </c>
      <c r="CB4137">
        <v>2.0290834209999998E-5</v>
      </c>
      <c r="CC4137">
        <v>1.9493425181461898E-3</v>
      </c>
    </row>
    <row r="4138" spans="1:81" x14ac:dyDescent="0.25">
      <c r="A4138" s="19" t="s">
        <v>400</v>
      </c>
      <c r="B4138" s="20" t="s">
        <v>350</v>
      </c>
      <c r="C4138" s="20" t="s">
        <v>408</v>
      </c>
      <c r="D4138" s="20" t="s">
        <v>435</v>
      </c>
      <c r="E4138" s="20" t="s">
        <v>208</v>
      </c>
      <c r="F4138" s="20" t="s">
        <v>61</v>
      </c>
      <c r="G4138" s="20" t="s">
        <v>57</v>
      </c>
      <c r="H4138" s="20" t="s">
        <v>179</v>
      </c>
      <c r="I4138" s="20">
        <v>35.204284699999995</v>
      </c>
      <c r="J4138" s="20">
        <v>4.0485321599999999E-2</v>
      </c>
      <c r="K4138" s="20">
        <v>9.1381678899999999E-3</v>
      </c>
      <c r="L4138" s="20">
        <v>1.1970486290000001E-4</v>
      </c>
      <c r="M4138" s="20">
        <v>1.1970486290000001E-4</v>
      </c>
      <c r="N4138" s="20">
        <v>2.39111453E-5</v>
      </c>
      <c r="O4138" s="27">
        <v>1.8872168653505301E-3</v>
      </c>
      <c r="AT4138">
        <v>0</v>
      </c>
      <c r="AU4138">
        <v>9.1381678899999999E-3</v>
      </c>
      <c r="AV4138">
        <v>0</v>
      </c>
      <c r="AW4138">
        <v>1.2308916990000001</v>
      </c>
      <c r="AX4138">
        <v>0</v>
      </c>
      <c r="AY4138">
        <v>2.39111453E-5</v>
      </c>
      <c r="AZ4138">
        <v>0</v>
      </c>
      <c r="BA4138">
        <v>1.1970486290000001E-4</v>
      </c>
      <c r="BB4138">
        <v>0</v>
      </c>
      <c r="BC4138">
        <v>3.9820208109999999E-4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35.204284699999995</v>
      </c>
      <c r="BT4138">
        <v>54.018162400000001</v>
      </c>
      <c r="BU4138">
        <v>92</v>
      </c>
      <c r="BV4138">
        <v>3238.7941923999997</v>
      </c>
      <c r="BW4138">
        <v>1901.0819499268457</v>
      </c>
      <c r="BX4138">
        <v>4.0485321599999999E-2</v>
      </c>
      <c r="BY4138">
        <v>9.1381678899999999E-3</v>
      </c>
      <c r="BZ4138">
        <v>1.1970486290000001E-4</v>
      </c>
      <c r="CA4138">
        <v>1.1970486290000001E-4</v>
      </c>
      <c r="CB4138">
        <v>2.39111453E-5</v>
      </c>
      <c r="CC4138">
        <v>1.8872168653505301E-3</v>
      </c>
    </row>
    <row r="4139" spans="1:81" x14ac:dyDescent="0.25">
      <c r="A4139" s="19" t="s">
        <v>400</v>
      </c>
      <c r="B4139" s="20" t="s">
        <v>350</v>
      </c>
      <c r="C4139" s="20" t="s">
        <v>408</v>
      </c>
      <c r="D4139" s="20" t="s">
        <v>435</v>
      </c>
      <c r="E4139" s="20" t="s">
        <v>209</v>
      </c>
      <c r="F4139" s="20" t="s">
        <v>167</v>
      </c>
      <c r="G4139" s="20" t="s">
        <v>57</v>
      </c>
      <c r="H4139" s="20" t="s">
        <v>179</v>
      </c>
      <c r="I4139" s="20">
        <v>40.755646200000001</v>
      </c>
      <c r="J4139" s="20">
        <v>7.1423014000000007E-2</v>
      </c>
      <c r="K4139" s="20">
        <v>1.2108311640000001E-2</v>
      </c>
      <c r="L4139" s="20">
        <v>1.490697694E-4</v>
      </c>
      <c r="M4139" s="20">
        <v>1.490697694E-4</v>
      </c>
      <c r="N4139" s="20">
        <v>2.9764604300000002E-5</v>
      </c>
      <c r="O4139" s="27">
        <v>3.3549588991650995E-3</v>
      </c>
      <c r="AT4139">
        <v>0</v>
      </c>
      <c r="AU4139">
        <v>1.2108311640000001E-2</v>
      </c>
      <c r="AV4139">
        <v>0</v>
      </c>
      <c r="AW4139">
        <v>1.5322945430000001</v>
      </c>
      <c r="AX4139">
        <v>0</v>
      </c>
      <c r="AY4139">
        <v>2.9764604300000002E-5</v>
      </c>
      <c r="AZ4139">
        <v>0</v>
      </c>
      <c r="BA4139">
        <v>1.490697694E-4</v>
      </c>
      <c r="BB4139">
        <v>0</v>
      </c>
      <c r="BC4139">
        <v>6.4340009600000008E-4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40.755646200000001</v>
      </c>
      <c r="BT4139">
        <v>52.716536859999998</v>
      </c>
      <c r="BU4139">
        <v>92</v>
      </c>
      <c r="BV4139">
        <v>3749.5194504000001</v>
      </c>
      <c r="BW4139">
        <v>2370.987287508925</v>
      </c>
      <c r="BX4139">
        <v>7.1423014000000007E-2</v>
      </c>
      <c r="BY4139">
        <v>1.2108311640000001E-2</v>
      </c>
      <c r="BZ4139">
        <v>1.490697694E-4</v>
      </c>
      <c r="CA4139">
        <v>1.490697694E-4</v>
      </c>
      <c r="CB4139">
        <v>2.9764604300000002E-5</v>
      </c>
      <c r="CC4139">
        <v>3.3549588991650995E-3</v>
      </c>
    </row>
    <row r="4140" spans="1:81" x14ac:dyDescent="0.25">
      <c r="A4140" s="19" t="s">
        <v>400</v>
      </c>
      <c r="B4140" s="20" t="s">
        <v>350</v>
      </c>
      <c r="C4140" s="20" t="s">
        <v>408</v>
      </c>
      <c r="D4140" s="20" t="s">
        <v>435</v>
      </c>
      <c r="E4140" s="20" t="s">
        <v>210</v>
      </c>
      <c r="F4140" s="20" t="s">
        <v>169</v>
      </c>
      <c r="G4140" s="20" t="s">
        <v>57</v>
      </c>
      <c r="H4140" s="20" t="s">
        <v>179</v>
      </c>
      <c r="I4140" s="20">
        <v>2.5947877199999998</v>
      </c>
      <c r="J4140" s="20">
        <v>1.10443786E-3</v>
      </c>
      <c r="K4140" s="20">
        <v>2.1745589399999998E-4</v>
      </c>
      <c r="L4140" s="20">
        <v>1.9353029300000002E-6</v>
      </c>
      <c r="M4140" s="20">
        <v>1.9353029300000002E-6</v>
      </c>
      <c r="N4140" s="20">
        <v>4.0470736099999998E-7</v>
      </c>
      <c r="O4140" s="27">
        <v>5.9690911616610005E-5</v>
      </c>
      <c r="AT4140">
        <v>0</v>
      </c>
      <c r="AU4140">
        <v>2.1745589399999998E-4</v>
      </c>
      <c r="AV4140">
        <v>0</v>
      </c>
      <c r="AW4140">
        <v>2.0835420600000001E-2</v>
      </c>
      <c r="AX4140">
        <v>0</v>
      </c>
      <c r="AY4140">
        <v>4.0470736099999998E-7</v>
      </c>
      <c r="AZ4140">
        <v>0</v>
      </c>
      <c r="BA4140">
        <v>1.9353029300000002E-6</v>
      </c>
      <c r="BB4140">
        <v>0</v>
      </c>
      <c r="BC4140">
        <v>1.3039259099999998E-5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2.5947877199999998</v>
      </c>
      <c r="BT4140">
        <v>0.94601610400000002</v>
      </c>
      <c r="BU4140">
        <v>92</v>
      </c>
      <c r="BV4140">
        <v>238.72047023999997</v>
      </c>
      <c r="BW4140">
        <v>31.098130371820972</v>
      </c>
      <c r="BX4140">
        <v>1.10443786E-3</v>
      </c>
      <c r="BY4140">
        <v>2.1745589399999998E-4</v>
      </c>
      <c r="BZ4140">
        <v>1.9353029300000002E-6</v>
      </c>
      <c r="CA4140">
        <v>1.9353029300000002E-6</v>
      </c>
      <c r="CB4140">
        <v>4.0470736099999998E-7</v>
      </c>
      <c r="CC4140">
        <v>5.9690911616610005E-5</v>
      </c>
    </row>
    <row r="4141" spans="1:81" x14ac:dyDescent="0.25">
      <c r="A4141" s="19" t="s">
        <v>400</v>
      </c>
      <c r="B4141" s="20" t="s">
        <v>350</v>
      </c>
      <c r="C4141" s="20" t="s">
        <v>408</v>
      </c>
      <c r="D4141" s="20" t="s">
        <v>435</v>
      </c>
      <c r="E4141" s="20" t="s">
        <v>211</v>
      </c>
      <c r="F4141" s="20" t="s">
        <v>63</v>
      </c>
      <c r="G4141" s="20" t="s">
        <v>57</v>
      </c>
      <c r="H4141" s="20" t="s">
        <v>179</v>
      </c>
      <c r="I4141" s="20">
        <v>0.76097149999999991</v>
      </c>
      <c r="J4141" s="20">
        <v>5.4677584299999999E-4</v>
      </c>
      <c r="K4141" s="20">
        <v>1.135455673E-4</v>
      </c>
      <c r="L4141" s="20">
        <v>1.90370892E-6</v>
      </c>
      <c r="M4141" s="20">
        <v>1.90370892E-6</v>
      </c>
      <c r="N4141" s="20">
        <v>3.7209724199999995E-7</v>
      </c>
      <c r="O4141" s="27">
        <v>2.2777741438908E-5</v>
      </c>
      <c r="AT4141">
        <v>0</v>
      </c>
      <c r="AU4141">
        <v>1.135455673E-4</v>
      </c>
      <c r="AV4141">
        <v>0</v>
      </c>
      <c r="AW4141">
        <v>1.9154275999999998E-2</v>
      </c>
      <c r="AX4141">
        <v>0</v>
      </c>
      <c r="AY4141">
        <v>3.7209724199999995E-7</v>
      </c>
      <c r="AZ4141">
        <v>0</v>
      </c>
      <c r="BA4141">
        <v>1.90370892E-6</v>
      </c>
      <c r="BB4141">
        <v>0</v>
      </c>
      <c r="BC4141">
        <v>4.4235925600000004E-6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0.76097149999999991</v>
      </c>
      <c r="BT4141">
        <v>1.08562483</v>
      </c>
      <c r="BU4141">
        <v>92</v>
      </c>
      <c r="BV4141">
        <v>70.009377999999998</v>
      </c>
      <c r="BW4141">
        <v>30.133386409631811</v>
      </c>
      <c r="BX4141">
        <v>5.4677584299999999E-4</v>
      </c>
      <c r="BY4141">
        <v>1.135455673E-4</v>
      </c>
      <c r="BZ4141">
        <v>1.90370892E-6</v>
      </c>
      <c r="CA4141">
        <v>1.90370892E-6</v>
      </c>
      <c r="CB4141">
        <v>3.7209724199999995E-7</v>
      </c>
      <c r="CC4141">
        <v>2.2777741438908E-5</v>
      </c>
    </row>
    <row r="4142" spans="1:81" x14ac:dyDescent="0.25">
      <c r="A4142" s="19" t="s">
        <v>400</v>
      </c>
      <c r="B4142" s="20" t="s">
        <v>350</v>
      </c>
      <c r="C4142" s="20" t="s">
        <v>408</v>
      </c>
      <c r="D4142" s="20" t="s">
        <v>435</v>
      </c>
      <c r="E4142" s="20" t="s">
        <v>213</v>
      </c>
      <c r="F4142" s="20" t="s">
        <v>104</v>
      </c>
      <c r="G4142" s="20" t="s">
        <v>17</v>
      </c>
      <c r="H4142" s="20" t="s">
        <v>212</v>
      </c>
      <c r="I4142" s="20">
        <v>2.2620449000000001E-2</v>
      </c>
      <c r="J4142" s="20">
        <v>6.0793547000000002E-5</v>
      </c>
      <c r="K4142" s="20">
        <v>1.2359046000000001E-5</v>
      </c>
      <c r="L4142" s="20">
        <v>9.8815171E-8</v>
      </c>
      <c r="M4142" s="20">
        <v>9.8815171E-8</v>
      </c>
      <c r="N4142" s="20">
        <v>1.8598701000000001E-8</v>
      </c>
      <c r="O4142" s="27">
        <v>2.0207030400000003E-7</v>
      </c>
      <c r="AT4142">
        <v>0</v>
      </c>
      <c r="AU4142">
        <v>1.2359046000000001E-5</v>
      </c>
      <c r="AV4142">
        <v>0</v>
      </c>
      <c r="AW4142">
        <v>8.4332627000000004E-4</v>
      </c>
      <c r="AX4142">
        <v>0</v>
      </c>
      <c r="AY4142">
        <v>1.8598701000000001E-8</v>
      </c>
      <c r="AZ4142">
        <v>0</v>
      </c>
      <c r="BA4142">
        <v>9.8815171E-8</v>
      </c>
      <c r="BB4142">
        <v>0</v>
      </c>
      <c r="BC4142">
        <v>1.1295827999999999E-5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2.2620449000000001E-2</v>
      </c>
      <c r="BT4142">
        <v>3.1225808000000001E-2</v>
      </c>
      <c r="BU4142">
        <v>92</v>
      </c>
      <c r="BV4142">
        <v>2.0810813079999999</v>
      </c>
      <c r="BW4142">
        <v>1.5737806904129015</v>
      </c>
      <c r="BX4142">
        <v>6.0793547000000002E-5</v>
      </c>
      <c r="BY4142">
        <v>1.2359046000000001E-5</v>
      </c>
      <c r="BZ4142">
        <v>9.8815171E-8</v>
      </c>
      <c r="CA4142">
        <v>9.8815171E-8</v>
      </c>
      <c r="CB4142">
        <v>1.8598701000000001E-8</v>
      </c>
      <c r="CC4142">
        <v>2.0207030400000003E-7</v>
      </c>
    </row>
    <row r="4143" spans="1:81" x14ac:dyDescent="0.25">
      <c r="A4143" s="19" t="s">
        <v>400</v>
      </c>
      <c r="B4143" s="20" t="s">
        <v>350</v>
      </c>
      <c r="C4143" s="20" t="s">
        <v>408</v>
      </c>
      <c r="D4143" s="20" t="s">
        <v>435</v>
      </c>
      <c r="E4143" s="20" t="s">
        <v>214</v>
      </c>
      <c r="F4143" s="20" t="s">
        <v>108</v>
      </c>
      <c r="G4143" s="20" t="s">
        <v>30</v>
      </c>
      <c r="H4143" s="20" t="s">
        <v>212</v>
      </c>
      <c r="I4143" s="20">
        <v>138.62260000000001</v>
      </c>
      <c r="J4143" s="20">
        <v>0.30340635999999999</v>
      </c>
      <c r="K4143" s="20">
        <v>4.4512819000000002E-2</v>
      </c>
      <c r="L4143" s="20">
        <v>7.2391605000000003E-4</v>
      </c>
      <c r="M4143" s="20">
        <v>7.2391605000000003E-4</v>
      </c>
      <c r="N4143" s="20">
        <v>1.3094716999999999E-4</v>
      </c>
      <c r="O4143" s="27">
        <v>7.2667681599999998E-4</v>
      </c>
      <c r="AT4143">
        <v>0</v>
      </c>
      <c r="AU4143">
        <v>4.4512819000000002E-2</v>
      </c>
      <c r="AV4143">
        <v>0</v>
      </c>
      <c r="AW4143">
        <v>5.9276242000000003</v>
      </c>
      <c r="AX4143">
        <v>0</v>
      </c>
      <c r="AY4143">
        <v>1.3094716999999999E-4</v>
      </c>
      <c r="AZ4143">
        <v>0</v>
      </c>
      <c r="BA4143">
        <v>7.2391605000000003E-4</v>
      </c>
      <c r="BB4143">
        <v>0</v>
      </c>
      <c r="BC4143">
        <v>2.7912983999999998E-2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138.62260000000001</v>
      </c>
      <c r="BT4143">
        <v>791.05273</v>
      </c>
      <c r="BU4143">
        <v>92</v>
      </c>
      <c r="BV4143">
        <v>12753.279200000001</v>
      </c>
      <c r="BW4143">
        <v>11391.15969170531</v>
      </c>
      <c r="BX4143">
        <v>0.30340635999999999</v>
      </c>
      <c r="BY4143">
        <v>4.4512819000000002E-2</v>
      </c>
      <c r="BZ4143">
        <v>7.2391605000000003E-4</v>
      </c>
      <c r="CA4143">
        <v>7.2391605000000003E-4</v>
      </c>
      <c r="CB4143">
        <v>1.3094716999999999E-4</v>
      </c>
      <c r="CC4143">
        <v>7.2667681599999998E-4</v>
      </c>
    </row>
    <row r="4144" spans="1:81" x14ac:dyDescent="0.25">
      <c r="A4144" s="19" t="s">
        <v>400</v>
      </c>
      <c r="B4144" s="20" t="s">
        <v>350</v>
      </c>
      <c r="C4144" s="20" t="s">
        <v>408</v>
      </c>
      <c r="D4144" s="20" t="s">
        <v>435</v>
      </c>
      <c r="E4144" s="20" t="s">
        <v>215</v>
      </c>
      <c r="F4144" s="20" t="s">
        <v>29</v>
      </c>
      <c r="G4144" s="20" t="s">
        <v>30</v>
      </c>
      <c r="H4144" s="20" t="s">
        <v>212</v>
      </c>
      <c r="I4144" s="20">
        <v>6.0925879000000002E-2</v>
      </c>
      <c r="J4144" s="20">
        <v>3.5405476000000002E-4</v>
      </c>
      <c r="K4144" s="20">
        <v>5.1318510999999997E-5</v>
      </c>
      <c r="L4144" s="20">
        <v>8.5499067E-7</v>
      </c>
      <c r="M4144" s="20">
        <v>8.5499067E-7</v>
      </c>
      <c r="N4144" s="20">
        <v>1.5446868000000001E-7</v>
      </c>
      <c r="O4144" s="27">
        <v>8.3698046400000006E-7</v>
      </c>
      <c r="AT4144">
        <v>0</v>
      </c>
      <c r="AU4144">
        <v>5.1318510999999997E-5</v>
      </c>
      <c r="AV4144">
        <v>0</v>
      </c>
      <c r="AW4144">
        <v>6.9920913999999999E-3</v>
      </c>
      <c r="AX4144">
        <v>0</v>
      </c>
      <c r="AY4144">
        <v>1.5446868000000001E-7</v>
      </c>
      <c r="AZ4144">
        <v>0</v>
      </c>
      <c r="BA4144">
        <v>8.5499067E-7</v>
      </c>
      <c r="BB4144">
        <v>0</v>
      </c>
      <c r="BC4144">
        <v>3.1409475999999999E-5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6.0925879000000002E-2</v>
      </c>
      <c r="BT4144">
        <v>9.9666758999999994E-2</v>
      </c>
      <c r="BU4144">
        <v>92</v>
      </c>
      <c r="BV4144">
        <v>5.6051808680000006</v>
      </c>
      <c r="BW4144">
        <v>13.445045410366316</v>
      </c>
      <c r="BX4144">
        <v>3.5405476000000002E-4</v>
      </c>
      <c r="BY4144">
        <v>5.1318510999999997E-5</v>
      </c>
      <c r="BZ4144">
        <v>8.5499067E-7</v>
      </c>
      <c r="CA4144">
        <v>8.5499067E-7</v>
      </c>
      <c r="CB4144">
        <v>1.5446868000000001E-7</v>
      </c>
      <c r="CC4144">
        <v>8.3698046400000006E-7</v>
      </c>
    </row>
    <row r="4145" spans="1:81" x14ac:dyDescent="0.25">
      <c r="A4145" s="19" t="s">
        <v>400</v>
      </c>
      <c r="B4145" s="20" t="s">
        <v>350</v>
      </c>
      <c r="C4145" s="20" t="s">
        <v>408</v>
      </c>
      <c r="D4145" s="20" t="s">
        <v>435</v>
      </c>
      <c r="E4145" s="20" t="s">
        <v>217</v>
      </c>
      <c r="F4145" s="20" t="s">
        <v>216</v>
      </c>
      <c r="G4145" s="20" t="s">
        <v>30</v>
      </c>
      <c r="H4145" s="20" t="s">
        <v>212</v>
      </c>
      <c r="I4145" s="20">
        <v>7.3111049999999997E-2</v>
      </c>
      <c r="J4145" s="20">
        <v>2.1665741E-4</v>
      </c>
      <c r="K4145" s="20">
        <v>2.9405952000000001E-5</v>
      </c>
      <c r="L4145" s="20">
        <v>5.5882764999999998E-7</v>
      </c>
      <c r="M4145" s="20">
        <v>5.5882764999999998E-7</v>
      </c>
      <c r="N4145" s="20">
        <v>1.0073195E-7</v>
      </c>
      <c r="O4145" s="27">
        <v>4.7484816800000002E-7</v>
      </c>
      <c r="AT4145">
        <v>0</v>
      </c>
      <c r="AU4145">
        <v>2.9405952000000001E-5</v>
      </c>
      <c r="AV4145">
        <v>0</v>
      </c>
      <c r="AW4145">
        <v>4.5586474999999996E-3</v>
      </c>
      <c r="AX4145">
        <v>0</v>
      </c>
      <c r="AY4145">
        <v>1.0073195E-7</v>
      </c>
      <c r="AZ4145">
        <v>0</v>
      </c>
      <c r="BA4145">
        <v>5.5882764999999998E-7</v>
      </c>
      <c r="BB4145">
        <v>0</v>
      </c>
      <c r="BC4145">
        <v>1.5370942E-5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7.3111049999999997E-2</v>
      </c>
      <c r="BT4145">
        <v>0.1652614</v>
      </c>
      <c r="BU4145">
        <v>92</v>
      </c>
      <c r="BV4145">
        <v>6.7262165999999999</v>
      </c>
      <c r="BW4145">
        <v>8.7902541915649586</v>
      </c>
      <c r="BX4145">
        <v>2.1665741E-4</v>
      </c>
      <c r="BY4145">
        <v>2.9405952000000001E-5</v>
      </c>
      <c r="BZ4145">
        <v>5.5882764999999998E-7</v>
      </c>
      <c r="CA4145">
        <v>5.5882764999999998E-7</v>
      </c>
      <c r="CB4145">
        <v>1.0073195E-7</v>
      </c>
      <c r="CC4145">
        <v>4.7484816800000002E-7</v>
      </c>
    </row>
    <row r="4146" spans="1:81" x14ac:dyDescent="0.25">
      <c r="A4146" s="19" t="s">
        <v>400</v>
      </c>
      <c r="B4146" s="20" t="s">
        <v>350</v>
      </c>
      <c r="C4146" s="20" t="s">
        <v>408</v>
      </c>
      <c r="D4146" s="20" t="s">
        <v>435</v>
      </c>
      <c r="E4146" s="20" t="s">
        <v>218</v>
      </c>
      <c r="F4146" s="20" t="s">
        <v>114</v>
      </c>
      <c r="G4146" s="20" t="s">
        <v>30</v>
      </c>
      <c r="H4146" s="20" t="s">
        <v>212</v>
      </c>
      <c r="I4146" s="20">
        <v>0.38909591300000002</v>
      </c>
      <c r="J4146" s="20">
        <v>3.3762226999999999E-4</v>
      </c>
      <c r="K4146" s="20">
        <v>5.0793213000000002E-5</v>
      </c>
      <c r="L4146" s="20">
        <v>1.0236561200000001E-6</v>
      </c>
      <c r="M4146" s="20">
        <v>1.0236561200000001E-6</v>
      </c>
      <c r="N4146" s="20">
        <v>1.8507963700000002E-7</v>
      </c>
      <c r="O4146" s="27">
        <v>7.946895539999999E-7</v>
      </c>
      <c r="AT4146">
        <v>0</v>
      </c>
      <c r="AU4146">
        <v>5.0793213000000002E-5</v>
      </c>
      <c r="AV4146">
        <v>0</v>
      </c>
      <c r="AW4146">
        <v>8.3742027999999993E-3</v>
      </c>
      <c r="AX4146">
        <v>0</v>
      </c>
      <c r="AY4146">
        <v>1.8507963700000002E-7</v>
      </c>
      <c r="AZ4146">
        <v>0</v>
      </c>
      <c r="BA4146">
        <v>1.0236561200000001E-6</v>
      </c>
      <c r="BB4146">
        <v>0</v>
      </c>
      <c r="BC4146">
        <v>2.8725168499999998E-5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0.38909591300000002</v>
      </c>
      <c r="BT4146">
        <v>0.63968210999999997</v>
      </c>
      <c r="BU4146">
        <v>92</v>
      </c>
      <c r="BV4146">
        <v>35.796823996000001</v>
      </c>
      <c r="BW4146">
        <v>16.036830637026746</v>
      </c>
      <c r="BX4146">
        <v>3.3762226999999999E-4</v>
      </c>
      <c r="BY4146">
        <v>5.0793213000000002E-5</v>
      </c>
      <c r="BZ4146">
        <v>1.0236561200000001E-6</v>
      </c>
      <c r="CA4146">
        <v>1.0236561200000001E-6</v>
      </c>
      <c r="CB4146">
        <v>1.8507963700000002E-7</v>
      </c>
      <c r="CC4146">
        <v>7.946895539999999E-7</v>
      </c>
    </row>
    <row r="4147" spans="1:81" x14ac:dyDescent="0.25">
      <c r="A4147" s="19" t="s">
        <v>400</v>
      </c>
      <c r="B4147" s="20" t="s">
        <v>350</v>
      </c>
      <c r="C4147" s="20" t="s">
        <v>408</v>
      </c>
      <c r="D4147" s="20" t="s">
        <v>435</v>
      </c>
      <c r="E4147" s="20" t="s">
        <v>219</v>
      </c>
      <c r="F4147" s="20" t="s">
        <v>116</v>
      </c>
      <c r="G4147" s="20" t="s">
        <v>30</v>
      </c>
      <c r="H4147" s="20" t="s">
        <v>212</v>
      </c>
      <c r="I4147" s="20">
        <v>0.24370351800000001</v>
      </c>
      <c r="J4147" s="20">
        <v>5.5782783300000003E-4</v>
      </c>
      <c r="K4147" s="20">
        <v>7.8149018499999994E-5</v>
      </c>
      <c r="L4147" s="20">
        <v>3.30530299E-6</v>
      </c>
      <c r="M4147" s="20">
        <v>3.30530299E-6</v>
      </c>
      <c r="N4147" s="20">
        <v>5.9458747300000008E-7</v>
      </c>
      <c r="O4147" s="27">
        <v>9.9060491600000014E-7</v>
      </c>
      <c r="AT4147">
        <v>0</v>
      </c>
      <c r="AU4147">
        <v>7.8149018499999994E-5</v>
      </c>
      <c r="AV4147">
        <v>0</v>
      </c>
      <c r="AW4147">
        <v>2.6877995700000001E-2</v>
      </c>
      <c r="AX4147">
        <v>0</v>
      </c>
      <c r="AY4147">
        <v>5.9458747300000008E-7</v>
      </c>
      <c r="AZ4147">
        <v>0</v>
      </c>
      <c r="BA4147">
        <v>3.30530299E-6</v>
      </c>
      <c r="BB4147">
        <v>0</v>
      </c>
      <c r="BC4147">
        <v>9.0962230000000007E-6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0.24370351800000001</v>
      </c>
      <c r="BT4147">
        <v>0.63894898999999994</v>
      </c>
      <c r="BU4147">
        <v>92</v>
      </c>
      <c r="BV4147">
        <v>22.420723656</v>
      </c>
      <c r="BW4147">
        <v>51.383001139330645</v>
      </c>
      <c r="BX4147">
        <v>5.5782783300000003E-4</v>
      </c>
      <c r="BY4147">
        <v>7.8149018499999994E-5</v>
      </c>
      <c r="BZ4147">
        <v>3.30530299E-6</v>
      </c>
      <c r="CA4147">
        <v>3.30530299E-6</v>
      </c>
      <c r="CB4147">
        <v>5.9458747300000008E-7</v>
      </c>
      <c r="CC4147">
        <v>9.9060491600000014E-7</v>
      </c>
    </row>
    <row r="4148" spans="1:81" x14ac:dyDescent="0.25">
      <c r="A4148" s="19" t="s">
        <v>400</v>
      </c>
      <c r="B4148" s="20" t="s">
        <v>350</v>
      </c>
      <c r="C4148" s="20" t="s">
        <v>408</v>
      </c>
      <c r="D4148" s="20" t="s">
        <v>435</v>
      </c>
      <c r="E4148" s="20" t="s">
        <v>220</v>
      </c>
      <c r="F4148" s="20" t="s">
        <v>160</v>
      </c>
      <c r="G4148" s="20" t="s">
        <v>54</v>
      </c>
      <c r="H4148" s="20" t="s">
        <v>212</v>
      </c>
      <c r="I4148" s="20">
        <v>1.2438912E-5</v>
      </c>
      <c r="J4148" s="20">
        <v>3.8609090999999998E-8</v>
      </c>
      <c r="K4148" s="20">
        <v>8.6536626999999993E-9</v>
      </c>
      <c r="L4148" s="20">
        <v>4.404915E-11</v>
      </c>
      <c r="M4148" s="20">
        <v>4.404915E-11</v>
      </c>
      <c r="N4148" s="20">
        <v>7.6890881E-12</v>
      </c>
      <c r="O4148" s="27">
        <v>1.5011913360000001E-10</v>
      </c>
      <c r="AT4148">
        <v>0</v>
      </c>
      <c r="AU4148">
        <v>8.6536626999999993E-9</v>
      </c>
      <c r="AV4148">
        <v>0</v>
      </c>
      <c r="AW4148">
        <v>3.4962450999999998E-7</v>
      </c>
      <c r="AX4148">
        <v>0</v>
      </c>
      <c r="AY4148">
        <v>7.6890881E-12</v>
      </c>
      <c r="AZ4148">
        <v>0</v>
      </c>
      <c r="BA4148">
        <v>4.404915E-11</v>
      </c>
      <c r="BB4148">
        <v>0</v>
      </c>
      <c r="BC4148">
        <v>9.3119023999999996E-9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1.2438912E-5</v>
      </c>
      <c r="BT4148">
        <v>7.8121447999999992E-6</v>
      </c>
      <c r="BU4148">
        <v>92</v>
      </c>
      <c r="BV4148">
        <v>1.1443799039999999E-3</v>
      </c>
      <c r="BW4148">
        <v>6.3590859828197423E-4</v>
      </c>
      <c r="BX4148">
        <v>3.8609090999999998E-8</v>
      </c>
      <c r="BY4148">
        <v>8.6536626999999993E-9</v>
      </c>
      <c r="BZ4148">
        <v>4.404915E-11</v>
      </c>
      <c r="CA4148">
        <v>4.404915E-11</v>
      </c>
      <c r="CB4148">
        <v>7.6890881E-12</v>
      </c>
      <c r="CC4148">
        <v>1.5011913360000001E-10</v>
      </c>
    </row>
    <row r="4149" spans="1:81" x14ac:dyDescent="0.25">
      <c r="A4149" s="19" t="s">
        <v>400</v>
      </c>
      <c r="B4149" s="20" t="s">
        <v>350</v>
      </c>
      <c r="C4149" s="20" t="s">
        <v>408</v>
      </c>
      <c r="D4149" s="20" t="s">
        <v>435</v>
      </c>
      <c r="E4149" s="20" t="s">
        <v>221</v>
      </c>
      <c r="F4149" s="20" t="s">
        <v>162</v>
      </c>
      <c r="G4149" s="20" t="s">
        <v>54</v>
      </c>
      <c r="H4149" s="20" t="s">
        <v>212</v>
      </c>
      <c r="I4149" s="20">
        <v>1.4103768920000002E-5</v>
      </c>
      <c r="J4149" s="20">
        <v>1.8481236419999999E-7</v>
      </c>
      <c r="K4149" s="20">
        <v>4.1177042263000003E-8</v>
      </c>
      <c r="L4149" s="20">
        <v>2.1290624440000001E-10</v>
      </c>
      <c r="M4149" s="20">
        <v>2.1290624440000001E-10</v>
      </c>
      <c r="N4149" s="20">
        <v>3.7012732539999993E-11</v>
      </c>
      <c r="O4149" s="27">
        <v>7.1572901960000001E-10</v>
      </c>
      <c r="AT4149">
        <v>0</v>
      </c>
      <c r="AU4149">
        <v>4.1177042263000003E-8</v>
      </c>
      <c r="AV4149">
        <v>0</v>
      </c>
      <c r="AW4149">
        <v>1.6828794610000002E-6</v>
      </c>
      <c r="AX4149">
        <v>0</v>
      </c>
      <c r="AY4149">
        <v>3.7012732539999993E-11</v>
      </c>
      <c r="AZ4149">
        <v>0</v>
      </c>
      <c r="BA4149">
        <v>2.1290624440000001E-10</v>
      </c>
      <c r="BB4149">
        <v>0</v>
      </c>
      <c r="BC4149">
        <v>4.4299120700000002E-8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1.4103768920000002E-5</v>
      </c>
      <c r="BT4149">
        <v>5.1146337129999997E-5</v>
      </c>
      <c r="BU4149">
        <v>92</v>
      </c>
      <c r="BV4149">
        <v>1.29754674064E-3</v>
      </c>
      <c r="BW4149">
        <v>3.0657992102557717E-3</v>
      </c>
      <c r="BX4149">
        <v>1.8481236419999999E-7</v>
      </c>
      <c r="BY4149">
        <v>4.1177042263000003E-8</v>
      </c>
      <c r="BZ4149">
        <v>2.1290624440000001E-10</v>
      </c>
      <c r="CA4149">
        <v>2.1290624440000001E-10</v>
      </c>
      <c r="CB4149">
        <v>3.7012732539999993E-11</v>
      </c>
      <c r="CC4149">
        <v>7.1572901960000001E-10</v>
      </c>
    </row>
    <row r="4150" spans="1:81" x14ac:dyDescent="0.25">
      <c r="A4150" s="19" t="s">
        <v>400</v>
      </c>
      <c r="B4150" s="20" t="s">
        <v>350</v>
      </c>
      <c r="C4150" s="20" t="s">
        <v>408</v>
      </c>
      <c r="D4150" s="20" t="s">
        <v>435</v>
      </c>
      <c r="E4150" s="20" t="s">
        <v>222</v>
      </c>
      <c r="F4150" s="20" t="s">
        <v>56</v>
      </c>
      <c r="G4150" s="20" t="s">
        <v>57</v>
      </c>
      <c r="H4150" s="20" t="s">
        <v>212</v>
      </c>
      <c r="I4150" s="20">
        <v>91.597274799999994</v>
      </c>
      <c r="J4150" s="20">
        <v>5.4192644179999999E-2</v>
      </c>
      <c r="K4150" s="20">
        <v>1.6583066850000001E-2</v>
      </c>
      <c r="L4150" s="20">
        <v>1.1756111552E-4</v>
      </c>
      <c r="M4150" s="20">
        <v>1.1756111552E-4</v>
      </c>
      <c r="N4150" s="20">
        <v>2.3432893999999997E-5</v>
      </c>
      <c r="O4150" s="27">
        <v>2.0373130972799999E-4</v>
      </c>
      <c r="AT4150">
        <v>0</v>
      </c>
      <c r="AU4150">
        <v>1.6583066850000001E-2</v>
      </c>
      <c r="AV4150">
        <v>0</v>
      </c>
      <c r="AW4150">
        <v>1.0616639896</v>
      </c>
      <c r="AX4150">
        <v>0</v>
      </c>
      <c r="AY4150">
        <v>2.3432893999999997E-5</v>
      </c>
      <c r="AZ4150">
        <v>0</v>
      </c>
      <c r="BA4150">
        <v>1.1756111552E-4</v>
      </c>
      <c r="BB4150">
        <v>0</v>
      </c>
      <c r="BC4150">
        <v>1.2100200342E-2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91.597274799999994</v>
      </c>
      <c r="BT4150">
        <v>33.394829110000003</v>
      </c>
      <c r="BU4150">
        <v>92</v>
      </c>
      <c r="BV4150">
        <v>8426.949281600002</v>
      </c>
      <c r="BW4150">
        <v>1895.3208954766842</v>
      </c>
      <c r="BX4150">
        <v>5.4192644179999999E-2</v>
      </c>
      <c r="BY4150">
        <v>1.6583066850000001E-2</v>
      </c>
      <c r="BZ4150">
        <v>1.1756111552E-4</v>
      </c>
      <c r="CA4150">
        <v>1.1756111552E-4</v>
      </c>
      <c r="CB4150">
        <v>2.3432893999999997E-5</v>
      </c>
      <c r="CC4150">
        <v>2.0373130972799999E-4</v>
      </c>
    </row>
    <row r="4151" spans="1:81" x14ac:dyDescent="0.25">
      <c r="A4151" s="19" t="s">
        <v>400</v>
      </c>
      <c r="B4151" s="20" t="s">
        <v>350</v>
      </c>
      <c r="C4151" s="20" t="s">
        <v>408</v>
      </c>
      <c r="D4151" s="20" t="s">
        <v>435</v>
      </c>
      <c r="E4151" s="20" t="s">
        <v>223</v>
      </c>
      <c r="F4151" s="20" t="s">
        <v>59</v>
      </c>
      <c r="G4151" s="20" t="s">
        <v>57</v>
      </c>
      <c r="H4151" s="20" t="s">
        <v>212</v>
      </c>
      <c r="I4151" s="20">
        <v>1.7623974680000001</v>
      </c>
      <c r="J4151" s="20">
        <v>2.5069072709999998E-3</v>
      </c>
      <c r="K4151" s="20">
        <v>6.99284244E-4</v>
      </c>
      <c r="L4151" s="20">
        <v>5.9894730530000004E-6</v>
      </c>
      <c r="M4151" s="20">
        <v>5.9894730530000004E-6</v>
      </c>
      <c r="N4151" s="20">
        <v>1.1684869746000001E-6</v>
      </c>
      <c r="O4151" s="27">
        <v>8.6152699848000005E-6</v>
      </c>
      <c r="AT4151">
        <v>0</v>
      </c>
      <c r="AU4151">
        <v>6.99284244E-4</v>
      </c>
      <c r="AV4151">
        <v>0</v>
      </c>
      <c r="AW4151">
        <v>5.29174309E-2</v>
      </c>
      <c r="AX4151">
        <v>0</v>
      </c>
      <c r="AY4151">
        <v>1.1684869746000001E-6</v>
      </c>
      <c r="AZ4151">
        <v>0</v>
      </c>
      <c r="BA4151">
        <v>5.9894730530000004E-6</v>
      </c>
      <c r="BB4151">
        <v>0</v>
      </c>
      <c r="BC4151">
        <v>4.9658712920000003E-4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1.7623974680000001</v>
      </c>
      <c r="BT4151">
        <v>1.234795463</v>
      </c>
      <c r="BU4151">
        <v>92</v>
      </c>
      <c r="BV4151">
        <v>162.14056705600001</v>
      </c>
      <c r="BW4151">
        <v>95.82946261548463</v>
      </c>
      <c r="BX4151">
        <v>2.5069072709999998E-3</v>
      </c>
      <c r="BY4151">
        <v>6.99284244E-4</v>
      </c>
      <c r="BZ4151">
        <v>5.9894730530000004E-6</v>
      </c>
      <c r="CA4151">
        <v>5.9894730530000004E-6</v>
      </c>
      <c r="CB4151">
        <v>1.1684869746000001E-6</v>
      </c>
      <c r="CC4151">
        <v>8.6152699848000005E-6</v>
      </c>
    </row>
    <row r="4152" spans="1:81" x14ac:dyDescent="0.25">
      <c r="A4152" s="19" t="s">
        <v>400</v>
      </c>
      <c r="B4152" s="20" t="s">
        <v>350</v>
      </c>
      <c r="C4152" s="20" t="s">
        <v>408</v>
      </c>
      <c r="D4152" s="20" t="s">
        <v>435</v>
      </c>
      <c r="E4152" s="20" t="s">
        <v>224</v>
      </c>
      <c r="F4152" s="20" t="s">
        <v>61</v>
      </c>
      <c r="G4152" s="20" t="s">
        <v>57</v>
      </c>
      <c r="H4152" s="20" t="s">
        <v>212</v>
      </c>
      <c r="I4152" s="20">
        <v>1.41181326</v>
      </c>
      <c r="J4152" s="20">
        <v>3.0655924099999999E-3</v>
      </c>
      <c r="K4152" s="20">
        <v>7.1644722000000004E-4</v>
      </c>
      <c r="L4152" s="20">
        <v>8.5218046000000009E-6</v>
      </c>
      <c r="M4152" s="20">
        <v>8.5218046000000009E-6</v>
      </c>
      <c r="N4152" s="20">
        <v>1.6154110699999999E-6</v>
      </c>
      <c r="O4152" s="27">
        <v>8.8139530719999998E-6</v>
      </c>
      <c r="AT4152">
        <v>0</v>
      </c>
      <c r="AU4152">
        <v>7.1644722000000004E-4</v>
      </c>
      <c r="AV4152">
        <v>0</v>
      </c>
      <c r="AW4152">
        <v>7.3111845999999994E-2</v>
      </c>
      <c r="AX4152">
        <v>0</v>
      </c>
      <c r="AY4152">
        <v>1.6154110699999999E-6</v>
      </c>
      <c r="AZ4152">
        <v>0</v>
      </c>
      <c r="BA4152">
        <v>8.5218046000000009E-6</v>
      </c>
      <c r="BB4152">
        <v>0</v>
      </c>
      <c r="BC4152">
        <v>4.7197458800000004E-4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1.41181326</v>
      </c>
      <c r="BT4152">
        <v>2.16631448</v>
      </c>
      <c r="BU4152">
        <v>92</v>
      </c>
      <c r="BV4152">
        <v>129.88681991999999</v>
      </c>
      <c r="BW4152">
        <v>134.9919214336</v>
      </c>
      <c r="BX4152">
        <v>3.0655924099999999E-3</v>
      </c>
      <c r="BY4152">
        <v>7.1644722000000004E-4</v>
      </c>
      <c r="BZ4152">
        <v>8.5218046000000009E-6</v>
      </c>
      <c r="CA4152">
        <v>8.5218046000000009E-6</v>
      </c>
      <c r="CB4152">
        <v>1.6154110699999999E-6</v>
      </c>
      <c r="CC4152">
        <v>8.8139530719999998E-6</v>
      </c>
    </row>
    <row r="4153" spans="1:81" x14ac:dyDescent="0.25">
      <c r="A4153" s="19" t="s">
        <v>400</v>
      </c>
      <c r="B4153" s="20" t="s">
        <v>350</v>
      </c>
      <c r="C4153" s="20" t="s">
        <v>408</v>
      </c>
      <c r="D4153" s="20" t="s">
        <v>435</v>
      </c>
      <c r="E4153" s="20" t="s">
        <v>226</v>
      </c>
      <c r="F4153" s="20" t="s">
        <v>225</v>
      </c>
      <c r="G4153" s="20" t="s">
        <v>57</v>
      </c>
      <c r="H4153" s="20" t="s">
        <v>212</v>
      </c>
      <c r="I4153" s="20">
        <v>2.6625467439999997</v>
      </c>
      <c r="J4153" s="20">
        <v>2.8791534180000002E-2</v>
      </c>
      <c r="K4153" s="20">
        <v>5.5274859000000003E-3</v>
      </c>
      <c r="L4153" s="20">
        <v>3.4023608900000002E-4</v>
      </c>
      <c r="M4153" s="20">
        <v>3.4023608900000002E-4</v>
      </c>
      <c r="N4153" s="20">
        <v>5.7050126300000004E-5</v>
      </c>
      <c r="O4153" s="27">
        <v>5.5621581759999998E-5</v>
      </c>
      <c r="AT4153">
        <v>0</v>
      </c>
      <c r="AU4153">
        <v>5.5274859000000003E-3</v>
      </c>
      <c r="AV4153">
        <v>0</v>
      </c>
      <c r="AW4153">
        <v>2.578188731</v>
      </c>
      <c r="AX4153">
        <v>0</v>
      </c>
      <c r="AY4153">
        <v>5.7050126300000004E-5</v>
      </c>
      <c r="AZ4153">
        <v>0</v>
      </c>
      <c r="BA4153">
        <v>3.4023608900000002E-4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2.6625467439999997</v>
      </c>
      <c r="BT4153">
        <v>50.646258200000005</v>
      </c>
      <c r="BU4153">
        <v>92</v>
      </c>
      <c r="BV4153">
        <v>244.954300448</v>
      </c>
      <c r="BW4153">
        <v>4899.3189037045258</v>
      </c>
      <c r="BX4153">
        <v>2.8791534180000002E-2</v>
      </c>
      <c r="BY4153">
        <v>5.5274859000000003E-3</v>
      </c>
      <c r="BZ4153">
        <v>3.4023608900000002E-4</v>
      </c>
      <c r="CA4153">
        <v>3.4023608900000002E-4</v>
      </c>
      <c r="CB4153">
        <v>5.7050126300000004E-5</v>
      </c>
      <c r="CC4153">
        <v>5.5621581759999998E-5</v>
      </c>
    </row>
    <row r="4154" spans="1:81" x14ac:dyDescent="0.25">
      <c r="A4154" s="19" t="s">
        <v>400</v>
      </c>
      <c r="B4154" s="20" t="s">
        <v>350</v>
      </c>
      <c r="C4154" s="20" t="s">
        <v>408</v>
      </c>
      <c r="D4154" s="20" t="s">
        <v>435</v>
      </c>
      <c r="E4154" s="20" t="s">
        <v>227</v>
      </c>
      <c r="F4154" s="20" t="s">
        <v>63</v>
      </c>
      <c r="G4154" s="20" t="s">
        <v>57</v>
      </c>
      <c r="H4154" s="20" t="s">
        <v>212</v>
      </c>
      <c r="I4154" s="20">
        <v>0</v>
      </c>
      <c r="J4154" s="20">
        <v>0</v>
      </c>
      <c r="K4154" s="20">
        <v>0</v>
      </c>
      <c r="L4154" s="20">
        <v>0</v>
      </c>
      <c r="M4154" s="20">
        <v>0</v>
      </c>
      <c r="N4154" s="20">
        <v>0</v>
      </c>
      <c r="O4154" s="27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92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</row>
    <row r="4155" spans="1:81" x14ac:dyDescent="0.25">
      <c r="A4155" s="19" t="s">
        <v>400</v>
      </c>
      <c r="B4155" s="20" t="s">
        <v>350</v>
      </c>
      <c r="C4155" s="20" t="s">
        <v>408</v>
      </c>
      <c r="D4155" s="20" t="s">
        <v>435</v>
      </c>
      <c r="E4155" s="20" t="s">
        <v>228</v>
      </c>
      <c r="F4155" s="20" t="s">
        <v>176</v>
      </c>
      <c r="G4155" s="20" t="s">
        <v>30</v>
      </c>
      <c r="H4155" s="20" t="s">
        <v>212</v>
      </c>
      <c r="I4155" s="20">
        <v>0</v>
      </c>
      <c r="J4155" s="20">
        <v>0</v>
      </c>
      <c r="K4155" s="20">
        <v>0</v>
      </c>
      <c r="L4155" s="20">
        <v>0</v>
      </c>
      <c r="M4155" s="20">
        <v>0</v>
      </c>
      <c r="N4155" s="20">
        <v>0</v>
      </c>
      <c r="O4155" s="27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92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</row>
    <row r="4156" spans="1:81" x14ac:dyDescent="0.25">
      <c r="A4156" s="19" t="s">
        <v>400</v>
      </c>
      <c r="B4156" s="20" t="s">
        <v>350</v>
      </c>
      <c r="C4156" s="20" t="s">
        <v>408</v>
      </c>
      <c r="D4156" s="20" t="s">
        <v>435</v>
      </c>
      <c r="E4156" s="20" t="s">
        <v>231</v>
      </c>
      <c r="F4156" s="20" t="s">
        <v>229</v>
      </c>
      <c r="G4156" s="20" t="s">
        <v>7</v>
      </c>
      <c r="H4156" s="20" t="s">
        <v>230</v>
      </c>
      <c r="I4156" s="20">
        <v>31.601620322999999</v>
      </c>
      <c r="J4156" s="20">
        <v>3.7156210083000006E-3</v>
      </c>
      <c r="K4156" s="20">
        <v>3.7594618625000006E-3</v>
      </c>
      <c r="L4156" s="20">
        <v>5.3726623501999999E-4</v>
      </c>
      <c r="M4156" s="20">
        <v>5.2114824796940004E-4</v>
      </c>
      <c r="N4156" s="20">
        <v>7.4886137257000002E-6</v>
      </c>
      <c r="O4156" s="27">
        <v>9.6603784954173893E-4</v>
      </c>
      <c r="AT4156">
        <v>0</v>
      </c>
      <c r="AU4156">
        <v>3.7594618625000006E-3</v>
      </c>
      <c r="AV4156">
        <v>0</v>
      </c>
      <c r="AW4156">
        <v>0.38425314409</v>
      </c>
      <c r="AX4156">
        <v>0</v>
      </c>
      <c r="AY4156">
        <v>7.4886137257000002E-6</v>
      </c>
      <c r="AZ4156">
        <v>0</v>
      </c>
      <c r="BA4156">
        <v>5.3726623501999999E-4</v>
      </c>
      <c r="BB4156">
        <v>0</v>
      </c>
      <c r="BC4156">
        <v>1.7628485762999999E-5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31.601620322999999</v>
      </c>
      <c r="BT4156">
        <v>47.812632025000006</v>
      </c>
      <c r="BU4156">
        <v>92</v>
      </c>
      <c r="BV4156">
        <v>2907.3490697160005</v>
      </c>
      <c r="BW4156">
        <v>536.58436148081239</v>
      </c>
      <c r="BX4156">
        <v>3.7156210083000006E-3</v>
      </c>
      <c r="BY4156">
        <v>3.7594618625000006E-3</v>
      </c>
      <c r="BZ4156">
        <v>5.3726623501999999E-4</v>
      </c>
      <c r="CA4156">
        <v>5.2114824796940004E-4</v>
      </c>
      <c r="CB4156">
        <v>7.4886137257000002E-6</v>
      </c>
      <c r="CC4156">
        <v>9.6603784954173893E-4</v>
      </c>
    </row>
    <row r="4157" spans="1:81" x14ac:dyDescent="0.25">
      <c r="A4157" s="19" t="s">
        <v>400</v>
      </c>
      <c r="B4157" s="20" t="s">
        <v>350</v>
      </c>
      <c r="C4157" s="20" t="s">
        <v>408</v>
      </c>
      <c r="D4157" s="20" t="s">
        <v>435</v>
      </c>
      <c r="E4157" s="20" t="s">
        <v>232</v>
      </c>
      <c r="F4157" s="20" t="s">
        <v>74</v>
      </c>
      <c r="G4157" s="20" t="s">
        <v>17</v>
      </c>
      <c r="H4157" s="20" t="s">
        <v>230</v>
      </c>
      <c r="I4157" s="20">
        <v>18.605130664000001</v>
      </c>
      <c r="J4157" s="20">
        <v>8.3970415319999988E-3</v>
      </c>
      <c r="K4157" s="20">
        <v>1.7304323351E-2</v>
      </c>
      <c r="L4157" s="20">
        <v>1.4556309652999999E-3</v>
      </c>
      <c r="M4157" s="20">
        <v>1.411962036341E-3</v>
      </c>
      <c r="N4157" s="20">
        <v>4.8913256439000003E-5</v>
      </c>
      <c r="O4157" s="27">
        <v>1.4063573404380239E-3</v>
      </c>
      <c r="AT4157">
        <v>0</v>
      </c>
      <c r="AU4157">
        <v>1.7304323351E-2</v>
      </c>
      <c r="AV4157">
        <v>0</v>
      </c>
      <c r="AW4157">
        <v>2.5267343738000001</v>
      </c>
      <c r="AX4157">
        <v>0</v>
      </c>
      <c r="AY4157">
        <v>4.8913256439000003E-5</v>
      </c>
      <c r="AZ4157">
        <v>0</v>
      </c>
      <c r="BA4157">
        <v>1.4556309652999999E-3</v>
      </c>
      <c r="BB4157">
        <v>0</v>
      </c>
      <c r="BC4157">
        <v>2.4343084207999996E-5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18.605130664000001</v>
      </c>
      <c r="BT4157">
        <v>56.834820340000007</v>
      </c>
      <c r="BU4157">
        <v>92</v>
      </c>
      <c r="BV4157">
        <v>1711.6720210879998</v>
      </c>
      <c r="BW4157">
        <v>4168.2379734197566</v>
      </c>
      <c r="BX4157">
        <v>8.3970415319999988E-3</v>
      </c>
      <c r="BY4157">
        <v>1.7304323351E-2</v>
      </c>
      <c r="BZ4157">
        <v>1.4556309652999999E-3</v>
      </c>
      <c r="CA4157">
        <v>1.411962036341E-3</v>
      </c>
      <c r="CB4157">
        <v>4.8913256439000003E-5</v>
      </c>
      <c r="CC4157">
        <v>1.4063573404380239E-3</v>
      </c>
    </row>
    <row r="4158" spans="1:81" x14ac:dyDescent="0.25">
      <c r="A4158" s="19" t="s">
        <v>400</v>
      </c>
      <c r="B4158" s="20" t="s">
        <v>350</v>
      </c>
      <c r="C4158" s="20" t="s">
        <v>408</v>
      </c>
      <c r="D4158" s="20" t="s">
        <v>435</v>
      </c>
      <c r="E4158" s="20" t="s">
        <v>233</v>
      </c>
      <c r="F4158" s="20" t="s">
        <v>16</v>
      </c>
      <c r="G4158" s="20" t="s">
        <v>17</v>
      </c>
      <c r="H4158" s="20" t="s">
        <v>230</v>
      </c>
      <c r="I4158" s="20">
        <v>2.0570032999999999</v>
      </c>
      <c r="J4158" s="20">
        <v>3.2367628999999998E-5</v>
      </c>
      <c r="K4158" s="20">
        <v>4.0121184000000001E-5</v>
      </c>
      <c r="L4158" s="20">
        <v>4.3568407000000002E-6</v>
      </c>
      <c r="M4158" s="20">
        <v>4.2261354789999997E-6</v>
      </c>
      <c r="N4158" s="20">
        <v>8.0787955999999994E-8</v>
      </c>
      <c r="O4158" s="27">
        <v>6.0734411701470002E-6</v>
      </c>
      <c r="AT4158">
        <v>0</v>
      </c>
      <c r="AU4158">
        <v>4.0121184000000001E-5</v>
      </c>
      <c r="AV4158">
        <v>0</v>
      </c>
      <c r="AW4158">
        <v>4.1197533999999996E-3</v>
      </c>
      <c r="AX4158">
        <v>0</v>
      </c>
      <c r="AY4158">
        <v>8.0787955999999994E-8</v>
      </c>
      <c r="AZ4158">
        <v>0</v>
      </c>
      <c r="BA4158">
        <v>4.3568407000000002E-6</v>
      </c>
      <c r="BB4158">
        <v>0</v>
      </c>
      <c r="BC4158">
        <v>8.7780499000000006E-8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2.0570032999999999</v>
      </c>
      <c r="BT4158">
        <v>3.5207188</v>
      </c>
      <c r="BU4158">
        <v>92</v>
      </c>
      <c r="BV4158">
        <v>189.24430359999999</v>
      </c>
      <c r="BW4158">
        <v>6.358417997888365</v>
      </c>
      <c r="BX4158">
        <v>3.2367628999999998E-5</v>
      </c>
      <c r="BY4158">
        <v>4.0121184000000001E-5</v>
      </c>
      <c r="BZ4158">
        <v>4.3568407000000002E-6</v>
      </c>
      <c r="CA4158">
        <v>4.2261354789999997E-6</v>
      </c>
      <c r="CB4158">
        <v>8.0787955999999994E-8</v>
      </c>
      <c r="CC4158">
        <v>6.0734411701470002E-6</v>
      </c>
    </row>
    <row r="4159" spans="1:81" x14ac:dyDescent="0.25">
      <c r="A4159" s="19" t="s">
        <v>400</v>
      </c>
      <c r="B4159" s="20" t="s">
        <v>350</v>
      </c>
      <c r="C4159" s="20" t="s">
        <v>408</v>
      </c>
      <c r="D4159" s="20" t="s">
        <v>435</v>
      </c>
      <c r="E4159" s="20" t="s">
        <v>234</v>
      </c>
      <c r="F4159" s="20" t="s">
        <v>19</v>
      </c>
      <c r="G4159" s="20" t="s">
        <v>17</v>
      </c>
      <c r="H4159" s="20" t="s">
        <v>230</v>
      </c>
      <c r="I4159" s="20">
        <v>17.952722850000001</v>
      </c>
      <c r="J4159" s="20">
        <v>4.6474945600000005E-4</v>
      </c>
      <c r="K4159" s="20">
        <v>6.3102020799999997E-4</v>
      </c>
      <c r="L4159" s="20">
        <v>6.3983654000000003E-5</v>
      </c>
      <c r="M4159" s="20">
        <v>6.2064144380000001E-5</v>
      </c>
      <c r="N4159" s="20">
        <v>1.3307595560000001E-6</v>
      </c>
      <c r="O4159" s="27">
        <v>9.274414868432999E-5</v>
      </c>
      <c r="AT4159">
        <v>0</v>
      </c>
      <c r="AU4159">
        <v>6.3102020799999997E-4</v>
      </c>
      <c r="AV4159">
        <v>0</v>
      </c>
      <c r="AW4159">
        <v>6.7861113599999995E-2</v>
      </c>
      <c r="AX4159">
        <v>0</v>
      </c>
      <c r="AY4159">
        <v>1.3307595560000001E-6</v>
      </c>
      <c r="AZ4159">
        <v>0</v>
      </c>
      <c r="BA4159">
        <v>6.3983654000000003E-5</v>
      </c>
      <c r="BB4159">
        <v>0</v>
      </c>
      <c r="BC4159">
        <v>1.3240936100000001E-6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17.952722850000001</v>
      </c>
      <c r="BT4159">
        <v>32.330638790000002</v>
      </c>
      <c r="BU4159">
        <v>92</v>
      </c>
      <c r="BV4159">
        <v>1651.6505021999999</v>
      </c>
      <c r="BW4159">
        <v>104.70331003145377</v>
      </c>
      <c r="BX4159">
        <v>4.6474945600000005E-4</v>
      </c>
      <c r="BY4159">
        <v>6.3102020799999997E-4</v>
      </c>
      <c r="BZ4159">
        <v>6.3983654000000003E-5</v>
      </c>
      <c r="CA4159">
        <v>6.2064144380000001E-5</v>
      </c>
      <c r="CB4159">
        <v>1.3307595560000001E-6</v>
      </c>
      <c r="CC4159">
        <v>9.274414868432999E-5</v>
      </c>
    </row>
    <row r="4160" spans="1:81" x14ac:dyDescent="0.25">
      <c r="A4160" s="19" t="s">
        <v>400</v>
      </c>
      <c r="B4160" s="20" t="s">
        <v>350</v>
      </c>
      <c r="C4160" s="20" t="s">
        <v>408</v>
      </c>
      <c r="D4160" s="20" t="s">
        <v>435</v>
      </c>
      <c r="E4160" s="20" t="s">
        <v>235</v>
      </c>
      <c r="F4160" s="20" t="s">
        <v>78</v>
      </c>
      <c r="G4160" s="20" t="s">
        <v>17</v>
      </c>
      <c r="H4160" s="20" t="s">
        <v>230</v>
      </c>
      <c r="I4160" s="20">
        <v>66.722109099999997</v>
      </c>
      <c r="J4160" s="20">
        <v>2.5147414304999997E-2</v>
      </c>
      <c r="K4160" s="20">
        <v>4.5841099605999996E-2</v>
      </c>
      <c r="L4160" s="20">
        <v>4.1566493105E-3</v>
      </c>
      <c r="M4160" s="20">
        <v>4.0319498311850001E-3</v>
      </c>
      <c r="N4160" s="20">
        <v>1.2316903567000001E-4</v>
      </c>
      <c r="O4160" s="27">
        <v>3.8190003628231261E-3</v>
      </c>
      <c r="AT4160">
        <v>0</v>
      </c>
      <c r="AU4160">
        <v>4.5841099605999996E-2</v>
      </c>
      <c r="AV4160">
        <v>0</v>
      </c>
      <c r="AW4160">
        <v>6.3262191685999998</v>
      </c>
      <c r="AX4160">
        <v>0</v>
      </c>
      <c r="AY4160">
        <v>1.2316903567000001E-4</v>
      </c>
      <c r="AZ4160">
        <v>0</v>
      </c>
      <c r="BA4160">
        <v>4.1566493105E-3</v>
      </c>
      <c r="BB4160">
        <v>0</v>
      </c>
      <c r="BC4160">
        <v>6.4759017641999997E-5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66.722109099999997</v>
      </c>
      <c r="BT4160">
        <v>188.6782925</v>
      </c>
      <c r="BU4160">
        <v>92</v>
      </c>
      <c r="BV4160">
        <v>6138.4340371999997</v>
      </c>
      <c r="BW4160">
        <v>10271.671960563233</v>
      </c>
      <c r="BX4160">
        <v>2.5147414304999997E-2</v>
      </c>
      <c r="BY4160">
        <v>4.5841099605999996E-2</v>
      </c>
      <c r="BZ4160">
        <v>4.1566493105E-3</v>
      </c>
      <c r="CA4160">
        <v>4.0319498311850001E-3</v>
      </c>
      <c r="CB4160">
        <v>1.2316903567000001E-4</v>
      </c>
      <c r="CC4160">
        <v>3.8190003628231261E-3</v>
      </c>
    </row>
    <row r="4161" spans="1:81" x14ac:dyDescent="0.25">
      <c r="A4161" s="19" t="s">
        <v>400</v>
      </c>
      <c r="B4161" s="20" t="s">
        <v>350</v>
      </c>
      <c r="C4161" s="20" t="s">
        <v>408</v>
      </c>
      <c r="D4161" s="20" t="s">
        <v>435</v>
      </c>
      <c r="E4161" s="20" t="s">
        <v>237</v>
      </c>
      <c r="F4161" s="20" t="s">
        <v>236</v>
      </c>
      <c r="G4161" s="20" t="s">
        <v>17</v>
      </c>
      <c r="H4161" s="20" t="s">
        <v>230</v>
      </c>
      <c r="I4161" s="20">
        <v>14.1802733428</v>
      </c>
      <c r="J4161" s="20">
        <v>2.16209599345E-2</v>
      </c>
      <c r="K4161" s="20">
        <v>4.8174247310199994E-2</v>
      </c>
      <c r="L4161" s="20">
        <v>2.9155474528199999E-3</v>
      </c>
      <c r="M4161" s="20">
        <v>2.8280810292354002E-3</v>
      </c>
      <c r="N4161" s="20">
        <v>1.3149368039589999E-4</v>
      </c>
      <c r="O4161" s="27">
        <v>2.8888009456158217E-3</v>
      </c>
      <c r="AT4161">
        <v>0</v>
      </c>
      <c r="AU4161">
        <v>4.8174247310199994E-2</v>
      </c>
      <c r="AV4161">
        <v>0</v>
      </c>
      <c r="AW4161">
        <v>6.8843208532400002</v>
      </c>
      <c r="AX4161">
        <v>0</v>
      </c>
      <c r="AY4161">
        <v>1.3149368039589999E-4</v>
      </c>
      <c r="AZ4161">
        <v>0</v>
      </c>
      <c r="BA4161">
        <v>2.9155474528199999E-3</v>
      </c>
      <c r="BB4161">
        <v>0</v>
      </c>
      <c r="BC4161">
        <v>5.0783448657199999E-5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14.1802733428</v>
      </c>
      <c r="BT4161">
        <v>48.224680362999997</v>
      </c>
      <c r="BU4161">
        <v>92</v>
      </c>
      <c r="BV4161">
        <v>1304.5851475376003</v>
      </c>
      <c r="BW4161">
        <v>11648.197009789932</v>
      </c>
      <c r="BX4161">
        <v>2.16209599345E-2</v>
      </c>
      <c r="BY4161">
        <v>4.8174247310199994E-2</v>
      </c>
      <c r="BZ4161">
        <v>2.9155474528199999E-3</v>
      </c>
      <c r="CA4161">
        <v>2.8280810292354002E-3</v>
      </c>
      <c r="CB4161">
        <v>1.3149368039589999E-4</v>
      </c>
      <c r="CC4161">
        <v>2.8888009456158217E-3</v>
      </c>
    </row>
    <row r="4162" spans="1:81" x14ac:dyDescent="0.25">
      <c r="A4162" s="19" t="s">
        <v>400</v>
      </c>
      <c r="B4162" s="20" t="s">
        <v>350</v>
      </c>
      <c r="C4162" s="20" t="s">
        <v>408</v>
      </c>
      <c r="D4162" s="20" t="s">
        <v>435</v>
      </c>
      <c r="E4162" s="20" t="s">
        <v>238</v>
      </c>
      <c r="F4162" s="20" t="s">
        <v>21</v>
      </c>
      <c r="G4162" s="20" t="s">
        <v>17</v>
      </c>
      <c r="H4162" s="20" t="s">
        <v>230</v>
      </c>
      <c r="I4162" s="20">
        <v>6.5279140589999995</v>
      </c>
      <c r="J4162" s="20">
        <v>1.5371879388E-3</v>
      </c>
      <c r="K4162" s="20">
        <v>2.8986362123999999E-3</v>
      </c>
      <c r="L4162" s="20">
        <v>2.6052938398000004E-4</v>
      </c>
      <c r="M4162" s="20">
        <v>2.5271350246059999E-4</v>
      </c>
      <c r="N4162" s="20">
        <v>7.4060483010000014E-6</v>
      </c>
      <c r="O4162" s="27">
        <v>2.5637328457738922E-4</v>
      </c>
      <c r="AT4162">
        <v>0</v>
      </c>
      <c r="AU4162">
        <v>2.8986362123999999E-3</v>
      </c>
      <c r="AV4162">
        <v>0</v>
      </c>
      <c r="AW4162">
        <v>0.37983951699999996</v>
      </c>
      <c r="AX4162">
        <v>0</v>
      </c>
      <c r="AY4162">
        <v>7.4060483010000014E-6</v>
      </c>
      <c r="AZ4162">
        <v>0</v>
      </c>
      <c r="BA4162">
        <v>2.6052938398000004E-4</v>
      </c>
      <c r="BB4162">
        <v>0</v>
      </c>
      <c r="BC4162">
        <v>4.3773750564000002E-6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6.5279140589999995</v>
      </c>
      <c r="BT4162">
        <v>15.107875271000001</v>
      </c>
      <c r="BU4162">
        <v>92</v>
      </c>
      <c r="BV4162">
        <v>600.56809342799988</v>
      </c>
      <c r="BW4162">
        <v>620.15965357140442</v>
      </c>
      <c r="BX4162">
        <v>1.5371879388E-3</v>
      </c>
      <c r="BY4162">
        <v>2.8986362123999999E-3</v>
      </c>
      <c r="BZ4162">
        <v>2.6052938398000004E-4</v>
      </c>
      <c r="CA4162">
        <v>2.5271350246059999E-4</v>
      </c>
      <c r="CB4162">
        <v>7.4060483010000014E-6</v>
      </c>
      <c r="CC4162">
        <v>2.5637328457738922E-4</v>
      </c>
    </row>
    <row r="4163" spans="1:81" x14ac:dyDescent="0.25">
      <c r="A4163" s="19" t="s">
        <v>400</v>
      </c>
      <c r="B4163" s="20" t="s">
        <v>350</v>
      </c>
      <c r="C4163" s="20" t="s">
        <v>408</v>
      </c>
      <c r="D4163" s="20" t="s">
        <v>435</v>
      </c>
      <c r="E4163" s="20" t="s">
        <v>239</v>
      </c>
      <c r="F4163" s="20" t="s">
        <v>81</v>
      </c>
      <c r="G4163" s="20" t="s">
        <v>17</v>
      </c>
      <c r="H4163" s="20" t="s">
        <v>230</v>
      </c>
      <c r="I4163" s="20">
        <v>2.8130280857999996</v>
      </c>
      <c r="J4163" s="20">
        <v>1.1699070071800003E-3</v>
      </c>
      <c r="K4163" s="20">
        <v>2.07759292864E-3</v>
      </c>
      <c r="L4163" s="20">
        <v>1.6859626041099997E-4</v>
      </c>
      <c r="M4163" s="20">
        <v>1.6353837259867001E-4</v>
      </c>
      <c r="N4163" s="20">
        <v>4.4614771228E-6</v>
      </c>
      <c r="O4163" s="27">
        <v>1.7011330730975881E-4</v>
      </c>
      <c r="AT4163">
        <v>0</v>
      </c>
      <c r="AU4163">
        <v>2.07759292864E-3</v>
      </c>
      <c r="AV4163">
        <v>0</v>
      </c>
      <c r="AW4163">
        <v>0.22970008631</v>
      </c>
      <c r="AX4163">
        <v>0</v>
      </c>
      <c r="AY4163">
        <v>4.4614771228E-6</v>
      </c>
      <c r="AZ4163">
        <v>0</v>
      </c>
      <c r="BA4163">
        <v>1.6859626041099997E-4</v>
      </c>
      <c r="BB4163">
        <v>0</v>
      </c>
      <c r="BC4163">
        <v>2.9036799555999997E-6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2.8130280857999996</v>
      </c>
      <c r="BT4163">
        <v>5.8718578019999992</v>
      </c>
      <c r="BU4163">
        <v>92</v>
      </c>
      <c r="BV4163">
        <v>258.79858389360004</v>
      </c>
      <c r="BW4163">
        <v>375.71026052108658</v>
      </c>
      <c r="BX4163">
        <v>1.1699070071800003E-3</v>
      </c>
      <c r="BY4163">
        <v>2.07759292864E-3</v>
      </c>
      <c r="BZ4163">
        <v>1.6859626041099997E-4</v>
      </c>
      <c r="CA4163">
        <v>1.6353837259867001E-4</v>
      </c>
      <c r="CB4163">
        <v>4.4614771228E-6</v>
      </c>
      <c r="CC4163">
        <v>1.7011330730975881E-4</v>
      </c>
    </row>
    <row r="4164" spans="1:81" x14ac:dyDescent="0.25">
      <c r="A4164" s="19" t="s">
        <v>400</v>
      </c>
      <c r="B4164" s="20" t="s">
        <v>350</v>
      </c>
      <c r="C4164" s="20" t="s">
        <v>408</v>
      </c>
      <c r="D4164" s="20" t="s">
        <v>435</v>
      </c>
      <c r="E4164" s="20" t="s">
        <v>240</v>
      </c>
      <c r="F4164" s="20" t="s">
        <v>23</v>
      </c>
      <c r="G4164" s="20" t="s">
        <v>17</v>
      </c>
      <c r="H4164" s="20" t="s">
        <v>230</v>
      </c>
      <c r="I4164" s="20">
        <v>52.64161502799999</v>
      </c>
      <c r="J4164" s="20">
        <v>3.0815525371999998E-3</v>
      </c>
      <c r="K4164" s="20">
        <v>6.0403720616999997E-3</v>
      </c>
      <c r="L4164" s="20">
        <v>5.0352857462999999E-4</v>
      </c>
      <c r="M4164" s="20">
        <v>4.8842271739109994E-4</v>
      </c>
      <c r="N4164" s="20">
        <v>1.3699094999899998E-5</v>
      </c>
      <c r="O4164" s="27">
        <v>7.2257908719554982E-4</v>
      </c>
      <c r="AT4164">
        <v>0</v>
      </c>
      <c r="AU4164">
        <v>6.0403720616999997E-3</v>
      </c>
      <c r="AV4164">
        <v>0</v>
      </c>
      <c r="AW4164">
        <v>0.69870722977999999</v>
      </c>
      <c r="AX4164">
        <v>0</v>
      </c>
      <c r="AY4164">
        <v>1.3699094999899998E-5</v>
      </c>
      <c r="AZ4164">
        <v>0</v>
      </c>
      <c r="BA4164">
        <v>5.0352857462999999E-4</v>
      </c>
      <c r="BB4164">
        <v>0</v>
      </c>
      <c r="BC4164">
        <v>1.0297939360000001E-5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52.64161502799999</v>
      </c>
      <c r="BT4164">
        <v>104.79042200800001</v>
      </c>
      <c r="BU4164">
        <v>92</v>
      </c>
      <c r="BV4164">
        <v>4843.0285825759993</v>
      </c>
      <c r="BW4164">
        <v>1083.046951778713</v>
      </c>
      <c r="BX4164">
        <v>3.0815525371999998E-3</v>
      </c>
      <c r="BY4164">
        <v>6.0403720616999997E-3</v>
      </c>
      <c r="BZ4164">
        <v>5.0352857462999999E-4</v>
      </c>
      <c r="CA4164">
        <v>4.8842271739109994E-4</v>
      </c>
      <c r="CB4164">
        <v>1.3699094999899998E-5</v>
      </c>
      <c r="CC4164">
        <v>7.2257908719554982E-4</v>
      </c>
    </row>
    <row r="4165" spans="1:81" x14ac:dyDescent="0.25">
      <c r="A4165" s="19" t="s">
        <v>400</v>
      </c>
      <c r="B4165" s="20" t="s">
        <v>350</v>
      </c>
      <c r="C4165" s="20" t="s">
        <v>408</v>
      </c>
      <c r="D4165" s="20" t="s">
        <v>435</v>
      </c>
      <c r="E4165" s="20" t="s">
        <v>241</v>
      </c>
      <c r="F4165" s="20" t="s">
        <v>84</v>
      </c>
      <c r="G4165" s="20" t="s">
        <v>17</v>
      </c>
      <c r="H4165" s="20" t="s">
        <v>230</v>
      </c>
      <c r="I4165" s="20">
        <v>47.771594222100006</v>
      </c>
      <c r="J4165" s="20">
        <v>1.5059326295380001E-2</v>
      </c>
      <c r="K4165" s="20">
        <v>2.3665250288969999E-2</v>
      </c>
      <c r="L4165" s="20">
        <v>2.3200272114759996E-3</v>
      </c>
      <c r="M4165" s="20">
        <v>2.2504263951317206E-3</v>
      </c>
      <c r="N4165" s="20">
        <v>5.8526178850249994E-5</v>
      </c>
      <c r="O4165" s="27">
        <v>2.150636631771488E-3</v>
      </c>
      <c r="AT4165">
        <v>0</v>
      </c>
      <c r="AU4165">
        <v>2.3665250288969999E-2</v>
      </c>
      <c r="AV4165">
        <v>0</v>
      </c>
      <c r="AW4165">
        <v>2.9969120806270002</v>
      </c>
      <c r="AX4165">
        <v>0</v>
      </c>
      <c r="AY4165">
        <v>5.8526178850249994E-5</v>
      </c>
      <c r="AZ4165">
        <v>0</v>
      </c>
      <c r="BA4165">
        <v>2.3200272114759996E-3</v>
      </c>
      <c r="BB4165">
        <v>0</v>
      </c>
      <c r="BC4165">
        <v>3.5242011449620005E-5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47.771594222100006</v>
      </c>
      <c r="BT4165">
        <v>105.40542666939999</v>
      </c>
      <c r="BU4165">
        <v>92</v>
      </c>
      <c r="BV4165">
        <v>4394.9866684332001</v>
      </c>
      <c r="BW4165">
        <v>4715.1665762188331</v>
      </c>
      <c r="BX4165">
        <v>1.5059326295380001E-2</v>
      </c>
      <c r="BY4165">
        <v>2.3665250288969999E-2</v>
      </c>
      <c r="BZ4165">
        <v>2.3200272114759996E-3</v>
      </c>
      <c r="CA4165">
        <v>2.2504263951317206E-3</v>
      </c>
      <c r="CB4165">
        <v>5.8526178850249994E-5</v>
      </c>
      <c r="CC4165">
        <v>2.150636631771488E-3</v>
      </c>
    </row>
    <row r="4166" spans="1:81" x14ac:dyDescent="0.25">
      <c r="A4166" s="19" t="s">
        <v>400</v>
      </c>
      <c r="B4166" s="20" t="s">
        <v>350</v>
      </c>
      <c r="C4166" s="20" t="s">
        <v>408</v>
      </c>
      <c r="D4166" s="20" t="s">
        <v>435</v>
      </c>
      <c r="E4166" s="20" t="s">
        <v>242</v>
      </c>
      <c r="F4166" s="20" t="s">
        <v>86</v>
      </c>
      <c r="G4166" s="20" t="s">
        <v>17</v>
      </c>
      <c r="H4166" s="20" t="s">
        <v>230</v>
      </c>
      <c r="I4166" s="20">
        <v>33.188361894799996</v>
      </c>
      <c r="J4166" s="20">
        <v>9.5122937306999986E-3</v>
      </c>
      <c r="K4166" s="20">
        <v>2.7692524601399999E-2</v>
      </c>
      <c r="L4166" s="20">
        <v>1.6868681636799997E-3</v>
      </c>
      <c r="M4166" s="20">
        <v>1.6362621187695997E-3</v>
      </c>
      <c r="N4166" s="20">
        <v>5.0089561705200013E-5</v>
      </c>
      <c r="O4166" s="27">
        <v>2.2705560212145756E-3</v>
      </c>
      <c r="AT4166">
        <v>0</v>
      </c>
      <c r="AU4166">
        <v>2.7692524601399999E-2</v>
      </c>
      <c r="AV4166">
        <v>0</v>
      </c>
      <c r="AW4166">
        <v>2.5799043217599995</v>
      </c>
      <c r="AX4166">
        <v>0</v>
      </c>
      <c r="AY4166">
        <v>5.0089561705200013E-5</v>
      </c>
      <c r="AZ4166">
        <v>0</v>
      </c>
      <c r="BA4166">
        <v>1.6868681636799997E-3</v>
      </c>
      <c r="BB4166">
        <v>0</v>
      </c>
      <c r="BC4166">
        <v>4.1282280530300008E-5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33.188361894799996</v>
      </c>
      <c r="BT4166">
        <v>57.545359980000008</v>
      </c>
      <c r="BU4166">
        <v>92</v>
      </c>
      <c r="BV4166">
        <v>3053.3292943216002</v>
      </c>
      <c r="BW4166">
        <v>4342.5614881522779</v>
      </c>
      <c r="BX4166">
        <v>9.5122937306999986E-3</v>
      </c>
      <c r="BY4166">
        <v>2.7692524601399999E-2</v>
      </c>
      <c r="BZ4166">
        <v>1.6868681636799997E-3</v>
      </c>
      <c r="CA4166">
        <v>1.6362621187695997E-3</v>
      </c>
      <c r="CB4166">
        <v>5.0089561705200013E-5</v>
      </c>
      <c r="CC4166">
        <v>2.2705560212145756E-3</v>
      </c>
    </row>
    <row r="4167" spans="1:81" x14ac:dyDescent="0.25">
      <c r="A4167" s="19" t="s">
        <v>400</v>
      </c>
      <c r="B4167" s="20" t="s">
        <v>350</v>
      </c>
      <c r="C4167" s="20" t="s">
        <v>408</v>
      </c>
      <c r="D4167" s="20" t="s">
        <v>435</v>
      </c>
      <c r="E4167" s="20" t="s">
        <v>244</v>
      </c>
      <c r="F4167" s="20" t="s">
        <v>243</v>
      </c>
      <c r="G4167" s="20" t="s">
        <v>17</v>
      </c>
      <c r="H4167" s="20" t="s">
        <v>230</v>
      </c>
      <c r="I4167" s="20">
        <v>104.7344561602</v>
      </c>
      <c r="J4167" s="20">
        <v>6.960946251690002E-2</v>
      </c>
      <c r="K4167" s="20">
        <v>0.1591419002802</v>
      </c>
      <c r="L4167" s="20">
        <v>1.273136940202E-2</v>
      </c>
      <c r="M4167" s="20">
        <v>1.2349428319959402E-2</v>
      </c>
      <c r="N4167" s="20">
        <v>4.9213602174300009E-4</v>
      </c>
      <c r="O4167" s="27">
        <v>1.2123760376326481E-2</v>
      </c>
      <c r="AT4167">
        <v>0</v>
      </c>
      <c r="AU4167">
        <v>0.1591419002802</v>
      </c>
      <c r="AV4167">
        <v>0</v>
      </c>
      <c r="AW4167">
        <v>25.635873939269999</v>
      </c>
      <c r="AX4167">
        <v>0</v>
      </c>
      <c r="AY4167">
        <v>4.9213602174300009E-4</v>
      </c>
      <c r="AZ4167">
        <v>0</v>
      </c>
      <c r="BA4167">
        <v>1.273136940202E-2</v>
      </c>
      <c r="BB4167">
        <v>0</v>
      </c>
      <c r="BC4167">
        <v>2.0995777311399999E-4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104.7344561602</v>
      </c>
      <c r="BT4167">
        <v>425.55020179999997</v>
      </c>
      <c r="BU4167">
        <v>92</v>
      </c>
      <c r="BV4167">
        <v>9635.5699667383997</v>
      </c>
      <c r="BW4167">
        <v>42972.472814666173</v>
      </c>
      <c r="BX4167">
        <v>6.960946251690002E-2</v>
      </c>
      <c r="BY4167">
        <v>0.1591419002802</v>
      </c>
      <c r="BZ4167">
        <v>1.273136940202E-2</v>
      </c>
      <c r="CA4167">
        <v>1.2349428319959402E-2</v>
      </c>
      <c r="CB4167">
        <v>4.9213602174300009E-4</v>
      </c>
      <c r="CC4167">
        <v>1.2123760376326481E-2</v>
      </c>
    </row>
    <row r="4168" spans="1:81" x14ac:dyDescent="0.25">
      <c r="A4168" s="19" t="s">
        <v>400</v>
      </c>
      <c r="B4168" s="20" t="s">
        <v>350</v>
      </c>
      <c r="C4168" s="20" t="s">
        <v>408</v>
      </c>
      <c r="D4168" s="20" t="s">
        <v>435</v>
      </c>
      <c r="E4168" s="20" t="s">
        <v>245</v>
      </c>
      <c r="F4168" s="20" t="s">
        <v>25</v>
      </c>
      <c r="G4168" s="20" t="s">
        <v>17</v>
      </c>
      <c r="H4168" s="20" t="s">
        <v>230</v>
      </c>
      <c r="I4168" s="20">
        <v>5.3881187404000004</v>
      </c>
      <c r="J4168" s="20">
        <v>1.1478639739999998E-3</v>
      </c>
      <c r="K4168" s="20">
        <v>1.6635087525999999E-3</v>
      </c>
      <c r="L4168" s="20">
        <v>1.7827651537000001E-4</v>
      </c>
      <c r="M4168" s="20">
        <v>1.7292821990889999E-4</v>
      </c>
      <c r="N4168" s="20">
        <v>4.1650915080000003E-6</v>
      </c>
      <c r="O4168" s="27">
        <v>1.5775007711726249E-4</v>
      </c>
      <c r="AT4168">
        <v>0</v>
      </c>
      <c r="AU4168">
        <v>1.6635087525999999E-3</v>
      </c>
      <c r="AV4168">
        <v>0</v>
      </c>
      <c r="AW4168">
        <v>0.21240295578000001</v>
      </c>
      <c r="AX4168">
        <v>0</v>
      </c>
      <c r="AY4168">
        <v>4.1650915080000003E-6</v>
      </c>
      <c r="AZ4168">
        <v>0</v>
      </c>
      <c r="BA4168">
        <v>1.7827651537000001E-4</v>
      </c>
      <c r="BB4168">
        <v>0</v>
      </c>
      <c r="BC4168">
        <v>2.4479200525000004E-6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5.3881187404000004</v>
      </c>
      <c r="BT4168">
        <v>11.627965655300001</v>
      </c>
      <c r="BU4168">
        <v>92</v>
      </c>
      <c r="BV4168">
        <v>495.7069241168</v>
      </c>
      <c r="BW4168">
        <v>326.22594348522631</v>
      </c>
      <c r="BX4168">
        <v>1.1478639739999998E-3</v>
      </c>
      <c r="BY4168">
        <v>1.6635087525999999E-3</v>
      </c>
      <c r="BZ4168">
        <v>1.7827651537000001E-4</v>
      </c>
      <c r="CA4168">
        <v>1.7292821990889999E-4</v>
      </c>
      <c r="CB4168">
        <v>4.1650915080000003E-6</v>
      </c>
      <c r="CC4168">
        <v>1.5775007711726249E-4</v>
      </c>
    </row>
    <row r="4169" spans="1:81" x14ac:dyDescent="0.25">
      <c r="A4169" s="19" t="s">
        <v>400</v>
      </c>
      <c r="B4169" s="20" t="s">
        <v>350</v>
      </c>
      <c r="C4169" s="20" t="s">
        <v>408</v>
      </c>
      <c r="D4169" s="20" t="s">
        <v>435</v>
      </c>
      <c r="E4169" s="20" t="s">
        <v>246</v>
      </c>
      <c r="F4169" s="20" t="s">
        <v>89</v>
      </c>
      <c r="G4169" s="20" t="s">
        <v>17</v>
      </c>
      <c r="H4169" s="20" t="s">
        <v>230</v>
      </c>
      <c r="I4169" s="20">
        <v>11.919871277000002</v>
      </c>
      <c r="J4169" s="20">
        <v>5.1288972700000001E-4</v>
      </c>
      <c r="K4169" s="20">
        <v>1.0854163770000003E-3</v>
      </c>
      <c r="L4169" s="20">
        <v>8.7023092599999998E-5</v>
      </c>
      <c r="M4169" s="20">
        <v>8.4412399821999989E-5</v>
      </c>
      <c r="N4169" s="20">
        <v>1.9655957600000002E-6</v>
      </c>
      <c r="O4169" s="27">
        <v>1.2050958678864298E-4</v>
      </c>
      <c r="AT4169">
        <v>0</v>
      </c>
      <c r="AU4169">
        <v>1.0854163770000003E-3</v>
      </c>
      <c r="AV4169">
        <v>0</v>
      </c>
      <c r="AW4169">
        <v>0.1006504513</v>
      </c>
      <c r="AX4169">
        <v>0</v>
      </c>
      <c r="AY4169">
        <v>1.9655957600000002E-6</v>
      </c>
      <c r="AZ4169">
        <v>0</v>
      </c>
      <c r="BA4169">
        <v>8.7023092599999998E-5</v>
      </c>
      <c r="BB4169">
        <v>0</v>
      </c>
      <c r="BC4169">
        <v>2.1362728309999996E-6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11.919871277000002</v>
      </c>
      <c r="BT4169">
        <v>12.196713802999998</v>
      </c>
      <c r="BU4169">
        <v>92</v>
      </c>
      <c r="BV4169">
        <v>1096.628157484</v>
      </c>
      <c r="BW4169">
        <v>162.0888598794084</v>
      </c>
      <c r="BX4169">
        <v>5.1288972700000001E-4</v>
      </c>
      <c r="BY4169">
        <v>1.0854163770000003E-3</v>
      </c>
      <c r="BZ4169">
        <v>8.7023092599999998E-5</v>
      </c>
      <c r="CA4169">
        <v>8.4412399821999989E-5</v>
      </c>
      <c r="CB4169">
        <v>1.9655957600000002E-6</v>
      </c>
      <c r="CC4169">
        <v>1.2050958678864298E-4</v>
      </c>
    </row>
    <row r="4170" spans="1:81" x14ac:dyDescent="0.25">
      <c r="A4170" s="19" t="s">
        <v>400</v>
      </c>
      <c r="B4170" s="20" t="s">
        <v>350</v>
      </c>
      <c r="C4170" s="20" t="s">
        <v>408</v>
      </c>
      <c r="D4170" s="20" t="s">
        <v>435</v>
      </c>
      <c r="E4170" s="20" t="s">
        <v>247</v>
      </c>
      <c r="F4170" s="20" t="s">
        <v>91</v>
      </c>
      <c r="G4170" s="20" t="s">
        <v>17</v>
      </c>
      <c r="H4170" s="20" t="s">
        <v>230</v>
      </c>
      <c r="I4170" s="20">
        <v>27.2744750727</v>
      </c>
      <c r="J4170" s="20">
        <v>1.1974005462909998E-2</v>
      </c>
      <c r="K4170" s="20">
        <v>4.5867873602400001E-2</v>
      </c>
      <c r="L4170" s="20">
        <v>2.2854624297600004E-3</v>
      </c>
      <c r="M4170" s="20">
        <v>2.2168985568672001E-3</v>
      </c>
      <c r="N4170" s="20">
        <v>1.128094714633E-4</v>
      </c>
      <c r="O4170" s="27">
        <v>3.1190136247368537E-3</v>
      </c>
      <c r="AT4170">
        <v>0</v>
      </c>
      <c r="AU4170">
        <v>4.5867873602400001E-2</v>
      </c>
      <c r="AV4170">
        <v>0</v>
      </c>
      <c r="AW4170">
        <v>5.8566966910499989</v>
      </c>
      <c r="AX4170">
        <v>0</v>
      </c>
      <c r="AY4170">
        <v>1.128094714633E-4</v>
      </c>
      <c r="AZ4170">
        <v>0</v>
      </c>
      <c r="BA4170">
        <v>2.2854624297600004E-3</v>
      </c>
      <c r="BB4170">
        <v>0</v>
      </c>
      <c r="BC4170">
        <v>5.6139676067999996E-5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27.2744750727</v>
      </c>
      <c r="BT4170">
        <v>100.46856087299999</v>
      </c>
      <c r="BU4170">
        <v>92</v>
      </c>
      <c r="BV4170">
        <v>2509.2517066883997</v>
      </c>
      <c r="BW4170">
        <v>9977.5676784509651</v>
      </c>
      <c r="BX4170">
        <v>1.1974005462909998E-2</v>
      </c>
      <c r="BY4170">
        <v>4.5867873602400001E-2</v>
      </c>
      <c r="BZ4170">
        <v>2.2854624297600004E-3</v>
      </c>
      <c r="CA4170">
        <v>2.2168985568672001E-3</v>
      </c>
      <c r="CB4170">
        <v>1.128094714633E-4</v>
      </c>
      <c r="CC4170">
        <v>3.1190136247368537E-3</v>
      </c>
    </row>
    <row r="4171" spans="1:81" x14ac:dyDescent="0.25">
      <c r="A4171" s="19" t="s">
        <v>400</v>
      </c>
      <c r="B4171" s="20" t="s">
        <v>350</v>
      </c>
      <c r="C4171" s="20" t="s">
        <v>408</v>
      </c>
      <c r="D4171" s="20" t="s">
        <v>435</v>
      </c>
      <c r="E4171" s="20" t="s">
        <v>249</v>
      </c>
      <c r="F4171" s="20" t="s">
        <v>248</v>
      </c>
      <c r="G4171" s="20" t="s">
        <v>17</v>
      </c>
      <c r="H4171" s="20" t="s">
        <v>230</v>
      </c>
      <c r="I4171" s="20">
        <v>24.97186349</v>
      </c>
      <c r="J4171" s="20">
        <v>1.5191629452099998E-2</v>
      </c>
      <c r="K4171" s="20">
        <v>3.9467546724299994E-2</v>
      </c>
      <c r="L4171" s="20">
        <v>2.9284768628299995E-3</v>
      </c>
      <c r="M4171" s="20">
        <v>2.8406225569451E-3</v>
      </c>
      <c r="N4171" s="20">
        <v>1.2194991673599999E-4</v>
      </c>
      <c r="O4171" s="27">
        <v>3.0658764097799135E-3</v>
      </c>
      <c r="AT4171">
        <v>0</v>
      </c>
      <c r="AU4171">
        <v>3.9467546724299994E-2</v>
      </c>
      <c r="AV4171">
        <v>0</v>
      </c>
      <c r="AW4171">
        <v>6.3806523242700006</v>
      </c>
      <c r="AX4171">
        <v>0</v>
      </c>
      <c r="AY4171">
        <v>1.2194991673599999E-4</v>
      </c>
      <c r="AZ4171">
        <v>0</v>
      </c>
      <c r="BA4171">
        <v>2.9284768628299995E-3</v>
      </c>
      <c r="BB4171">
        <v>0</v>
      </c>
      <c r="BC4171">
        <v>5.4337818601199994E-5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24.97186349</v>
      </c>
      <c r="BT4171">
        <v>89.384991093000011</v>
      </c>
      <c r="BU4171">
        <v>92</v>
      </c>
      <c r="BV4171">
        <v>2297.4114410800003</v>
      </c>
      <c r="BW4171">
        <v>10780.309590679874</v>
      </c>
      <c r="BX4171">
        <v>1.5191629452099998E-2</v>
      </c>
      <c r="BY4171">
        <v>3.9467546724299994E-2</v>
      </c>
      <c r="BZ4171">
        <v>2.9284768628299995E-3</v>
      </c>
      <c r="CA4171">
        <v>2.8406225569451E-3</v>
      </c>
      <c r="CB4171">
        <v>1.2194991673599999E-4</v>
      </c>
      <c r="CC4171">
        <v>3.0658764097799135E-3</v>
      </c>
    </row>
    <row r="4172" spans="1:81" x14ac:dyDescent="0.25">
      <c r="A4172" s="19" t="s">
        <v>400</v>
      </c>
      <c r="B4172" s="20" t="s">
        <v>350</v>
      </c>
      <c r="C4172" s="20" t="s">
        <v>408</v>
      </c>
      <c r="D4172" s="20" t="s">
        <v>435</v>
      </c>
      <c r="E4172" s="20" t="s">
        <v>251</v>
      </c>
      <c r="F4172" s="20" t="s">
        <v>250</v>
      </c>
      <c r="G4172" s="20" t="s">
        <v>17</v>
      </c>
      <c r="H4172" s="20" t="s">
        <v>230</v>
      </c>
      <c r="I4172" s="20">
        <v>13.147932037999999</v>
      </c>
      <c r="J4172" s="20">
        <v>5.6378618957999997E-2</v>
      </c>
      <c r="K4172" s="20">
        <v>0.15677293335300002</v>
      </c>
      <c r="L4172" s="20">
        <v>8.2584147565000002E-3</v>
      </c>
      <c r="M4172" s="20">
        <v>8.0106623138049993E-3</v>
      </c>
      <c r="N4172" s="20">
        <v>4.1233852148999994E-4</v>
      </c>
      <c r="O4172" s="27">
        <v>9.3485633465655998E-3</v>
      </c>
      <c r="AT4172">
        <v>0</v>
      </c>
      <c r="AU4172">
        <v>0.15677293335300002</v>
      </c>
      <c r="AV4172">
        <v>0</v>
      </c>
      <c r="AW4172">
        <v>21.907768812499999</v>
      </c>
      <c r="AX4172">
        <v>0</v>
      </c>
      <c r="AY4172">
        <v>4.1233852148999994E-4</v>
      </c>
      <c r="AZ4172">
        <v>0</v>
      </c>
      <c r="BA4172">
        <v>8.2584147565000002E-3</v>
      </c>
      <c r="BB4172">
        <v>0</v>
      </c>
      <c r="BC4172">
        <v>1.4924346528300003E-4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13.147932037999999</v>
      </c>
      <c r="BT4172">
        <v>80.279493039999991</v>
      </c>
      <c r="BU4172">
        <v>92</v>
      </c>
      <c r="BV4172">
        <v>1209.609747496</v>
      </c>
      <c r="BW4172">
        <v>37068.753422203328</v>
      </c>
      <c r="BX4172">
        <v>5.6378618957999997E-2</v>
      </c>
      <c r="BY4172">
        <v>0.15677293335300002</v>
      </c>
      <c r="BZ4172">
        <v>8.2584147565000002E-3</v>
      </c>
      <c r="CA4172">
        <v>8.0106623138049993E-3</v>
      </c>
      <c r="CB4172">
        <v>4.1233852148999994E-4</v>
      </c>
      <c r="CC4172">
        <v>9.3485633465655998E-3</v>
      </c>
    </row>
    <row r="4173" spans="1:81" x14ac:dyDescent="0.25">
      <c r="A4173" s="19" t="s">
        <v>400</v>
      </c>
      <c r="B4173" s="20" t="s">
        <v>350</v>
      </c>
      <c r="C4173" s="20" t="s">
        <v>408</v>
      </c>
      <c r="D4173" s="20" t="s">
        <v>435</v>
      </c>
      <c r="E4173" s="20" t="s">
        <v>252</v>
      </c>
      <c r="F4173" s="20" t="s">
        <v>27</v>
      </c>
      <c r="G4173" s="20" t="s">
        <v>17</v>
      </c>
      <c r="H4173" s="20" t="s">
        <v>230</v>
      </c>
      <c r="I4173" s="20">
        <v>7.3875565548000015</v>
      </c>
      <c r="J4173" s="20">
        <v>2.9637303930000001E-3</v>
      </c>
      <c r="K4173" s="20">
        <v>8.5722075504999998E-3</v>
      </c>
      <c r="L4173" s="20">
        <v>4.9209680525000006E-4</v>
      </c>
      <c r="M4173" s="20">
        <v>4.7733390109250002E-4</v>
      </c>
      <c r="N4173" s="20">
        <v>2.0070970042999996E-5</v>
      </c>
      <c r="O4173" s="27">
        <v>6.1053318623061179E-4</v>
      </c>
      <c r="AT4173">
        <v>0</v>
      </c>
      <c r="AU4173">
        <v>8.5722075504999998E-3</v>
      </c>
      <c r="AV4173">
        <v>0</v>
      </c>
      <c r="AW4173">
        <v>1.0361101751999999</v>
      </c>
      <c r="AX4173">
        <v>0</v>
      </c>
      <c r="AY4173">
        <v>2.0070970042999996E-5</v>
      </c>
      <c r="AZ4173">
        <v>0</v>
      </c>
      <c r="BA4173">
        <v>4.9209680525000006E-4</v>
      </c>
      <c r="BB4173">
        <v>0</v>
      </c>
      <c r="BC4173">
        <v>1.06557790406E-5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7.3875565548000015</v>
      </c>
      <c r="BT4173">
        <v>26.250814756000004</v>
      </c>
      <c r="BU4173">
        <v>92</v>
      </c>
      <c r="BV4173">
        <v>679.65520304159998</v>
      </c>
      <c r="BW4173">
        <v>1725.0824848237962</v>
      </c>
      <c r="BX4173">
        <v>2.9637303930000001E-3</v>
      </c>
      <c r="BY4173">
        <v>8.5722075504999998E-3</v>
      </c>
      <c r="BZ4173">
        <v>4.9209680525000006E-4</v>
      </c>
      <c r="CA4173">
        <v>4.7733390109250002E-4</v>
      </c>
      <c r="CB4173">
        <v>2.0070970042999996E-5</v>
      </c>
      <c r="CC4173">
        <v>6.1053318623061179E-4</v>
      </c>
    </row>
    <row r="4174" spans="1:81" x14ac:dyDescent="0.25">
      <c r="A4174" s="19" t="s">
        <v>400</v>
      </c>
      <c r="B4174" s="20" t="s">
        <v>350</v>
      </c>
      <c r="C4174" s="20" t="s">
        <v>408</v>
      </c>
      <c r="D4174" s="20" t="s">
        <v>435</v>
      </c>
      <c r="E4174" s="20" t="s">
        <v>253</v>
      </c>
      <c r="F4174" s="20" t="s">
        <v>94</v>
      </c>
      <c r="G4174" s="20" t="s">
        <v>17</v>
      </c>
      <c r="H4174" s="20" t="s">
        <v>230</v>
      </c>
      <c r="I4174" s="20">
        <v>93.071707423999996</v>
      </c>
      <c r="J4174" s="20">
        <v>4.1113530486880004E-2</v>
      </c>
      <c r="K4174" s="20">
        <v>6.2380398170300007E-2</v>
      </c>
      <c r="L4174" s="20">
        <v>6.5091460588299985E-3</v>
      </c>
      <c r="M4174" s="20">
        <v>6.3138716770650997E-3</v>
      </c>
      <c r="N4174" s="20">
        <v>1.60606127659E-4</v>
      </c>
      <c r="O4174" s="27">
        <v>5.6819416047956747E-3</v>
      </c>
      <c r="AT4174">
        <v>0</v>
      </c>
      <c r="AU4174">
        <v>6.2380398170300007E-2</v>
      </c>
      <c r="AV4174">
        <v>0</v>
      </c>
      <c r="AW4174">
        <v>8.2056925930400002</v>
      </c>
      <c r="AX4174">
        <v>0</v>
      </c>
      <c r="AY4174">
        <v>1.60606127659E-4</v>
      </c>
      <c r="AZ4174">
        <v>0</v>
      </c>
      <c r="BA4174">
        <v>6.5091460588299985E-3</v>
      </c>
      <c r="BB4174">
        <v>0</v>
      </c>
      <c r="BC4174">
        <v>1.0288843707690002E-4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93.071707423999996</v>
      </c>
      <c r="BT4174">
        <v>229.25258595800003</v>
      </c>
      <c r="BU4174">
        <v>92</v>
      </c>
      <c r="BV4174">
        <v>8562.5970830080005</v>
      </c>
      <c r="BW4174">
        <v>13093.601323715973</v>
      </c>
      <c r="BX4174">
        <v>4.1113530486880004E-2</v>
      </c>
      <c r="BY4174">
        <v>6.2380398170300007E-2</v>
      </c>
      <c r="BZ4174">
        <v>6.5091460588299985E-3</v>
      </c>
      <c r="CA4174">
        <v>6.3138716770650997E-3</v>
      </c>
      <c r="CB4174">
        <v>1.60606127659E-4</v>
      </c>
      <c r="CC4174">
        <v>5.6819416047956747E-3</v>
      </c>
    </row>
    <row r="4175" spans="1:81" x14ac:dyDescent="0.25">
      <c r="A4175" s="19" t="s">
        <v>400</v>
      </c>
      <c r="B4175" s="20" t="s">
        <v>350</v>
      </c>
      <c r="C4175" s="20" t="s">
        <v>408</v>
      </c>
      <c r="D4175" s="20" t="s">
        <v>435</v>
      </c>
      <c r="E4175" s="20" t="s">
        <v>254</v>
      </c>
      <c r="F4175" s="20" t="s">
        <v>96</v>
      </c>
      <c r="G4175" s="20" t="s">
        <v>17</v>
      </c>
      <c r="H4175" s="20" t="s">
        <v>230</v>
      </c>
      <c r="I4175" s="20">
        <v>115.89446382799999</v>
      </c>
      <c r="J4175" s="20">
        <v>9.0175018569600002E-2</v>
      </c>
      <c r="K4175" s="20">
        <v>0.21534251817970002</v>
      </c>
      <c r="L4175" s="20">
        <v>1.4574446456519998E-2</v>
      </c>
      <c r="M4175" s="20">
        <v>1.4137213062824399E-2</v>
      </c>
      <c r="N4175" s="20">
        <v>5.372683748780001E-4</v>
      </c>
      <c r="O4175" s="27">
        <v>1.5145851332461985E-2</v>
      </c>
      <c r="AT4175">
        <v>0</v>
      </c>
      <c r="AU4175">
        <v>0.21534251817970002</v>
      </c>
      <c r="AV4175">
        <v>0</v>
      </c>
      <c r="AW4175">
        <v>27.909728926229999</v>
      </c>
      <c r="AX4175">
        <v>0</v>
      </c>
      <c r="AY4175">
        <v>5.372683748780001E-4</v>
      </c>
      <c r="AZ4175">
        <v>0</v>
      </c>
      <c r="BA4175">
        <v>1.4574446456519998E-2</v>
      </c>
      <c r="BB4175">
        <v>0</v>
      </c>
      <c r="BC4175">
        <v>2.7060901085260001E-4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115.89446382799999</v>
      </c>
      <c r="BT4175">
        <v>328.16020099000002</v>
      </c>
      <c r="BU4175">
        <v>92</v>
      </c>
      <c r="BV4175">
        <v>10662.290672176003</v>
      </c>
      <c r="BW4175">
        <v>46959.49083440964</v>
      </c>
      <c r="BX4175">
        <v>9.0175018569600002E-2</v>
      </c>
      <c r="BY4175">
        <v>0.21534251817970002</v>
      </c>
      <c r="BZ4175">
        <v>1.4574446456519998E-2</v>
      </c>
      <c r="CA4175">
        <v>1.4137213062824399E-2</v>
      </c>
      <c r="CB4175">
        <v>5.372683748780001E-4</v>
      </c>
      <c r="CC4175">
        <v>1.5145851332461985E-2</v>
      </c>
    </row>
    <row r="4176" spans="1:81" x14ac:dyDescent="0.25">
      <c r="A4176" s="19" t="s">
        <v>400</v>
      </c>
      <c r="B4176" s="20" t="s">
        <v>350</v>
      </c>
      <c r="C4176" s="20" t="s">
        <v>408</v>
      </c>
      <c r="D4176" s="20" t="s">
        <v>435</v>
      </c>
      <c r="E4176" s="20" t="s">
        <v>255</v>
      </c>
      <c r="F4176" s="20" t="s">
        <v>98</v>
      </c>
      <c r="G4176" s="20" t="s">
        <v>17</v>
      </c>
      <c r="H4176" s="20" t="s">
        <v>230</v>
      </c>
      <c r="I4176" s="20">
        <v>279.41853529090002</v>
      </c>
      <c r="J4176" s="20">
        <v>0.14827422948972999</v>
      </c>
      <c r="K4176" s="20">
        <v>0.15303504705189999</v>
      </c>
      <c r="L4176" s="20">
        <v>2.3501724418566999E-2</v>
      </c>
      <c r="M4176" s="20">
        <v>2.2796672686009989E-2</v>
      </c>
      <c r="N4176" s="20">
        <v>3.3159196899513002E-4</v>
      </c>
      <c r="O4176" s="27">
        <v>3.1036112517784278E-2</v>
      </c>
      <c r="AT4176">
        <v>0</v>
      </c>
      <c r="AU4176">
        <v>0.15303504705189999</v>
      </c>
      <c r="AV4176">
        <v>0</v>
      </c>
      <c r="AW4176">
        <v>16.910899748848003</v>
      </c>
      <c r="AX4176">
        <v>0</v>
      </c>
      <c r="AY4176">
        <v>3.3159196899513002E-4</v>
      </c>
      <c r="AZ4176">
        <v>0</v>
      </c>
      <c r="BA4176">
        <v>2.3501724418566999E-2</v>
      </c>
      <c r="BB4176">
        <v>0</v>
      </c>
      <c r="BC4176">
        <v>5.753736546118E-4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279.41853529090002</v>
      </c>
      <c r="BT4176">
        <v>1180.0208657650001</v>
      </c>
      <c r="BU4176">
        <v>92</v>
      </c>
      <c r="BV4176">
        <v>25706.505246762801</v>
      </c>
      <c r="BW4176">
        <v>23159.373756634766</v>
      </c>
      <c r="BX4176">
        <v>0.14827422948972999</v>
      </c>
      <c r="BY4176">
        <v>0.15303504705189999</v>
      </c>
      <c r="BZ4176">
        <v>2.3501724418566999E-2</v>
      </c>
      <c r="CA4176">
        <v>2.2796672686009989E-2</v>
      </c>
      <c r="CB4176">
        <v>3.3159196899513002E-4</v>
      </c>
      <c r="CC4176">
        <v>3.1036112517784278E-2</v>
      </c>
    </row>
    <row r="4177" spans="1:81" x14ac:dyDescent="0.25">
      <c r="A4177" s="19" t="s">
        <v>400</v>
      </c>
      <c r="B4177" s="20" t="s">
        <v>350</v>
      </c>
      <c r="C4177" s="20" t="s">
        <v>408</v>
      </c>
      <c r="D4177" s="20" t="s">
        <v>435</v>
      </c>
      <c r="E4177" s="20" t="s">
        <v>257</v>
      </c>
      <c r="F4177" s="20" t="s">
        <v>256</v>
      </c>
      <c r="G4177" s="20" t="s">
        <v>17</v>
      </c>
      <c r="H4177" s="20" t="s">
        <v>230</v>
      </c>
      <c r="I4177" s="20">
        <v>80.487909212800005</v>
      </c>
      <c r="J4177" s="20">
        <v>7.8460600749999998E-2</v>
      </c>
      <c r="K4177" s="20">
        <v>0.18048678731999998</v>
      </c>
      <c r="L4177" s="20">
        <v>1.2300082783800001E-2</v>
      </c>
      <c r="M4177" s="20">
        <v>1.1931080300285999E-2</v>
      </c>
      <c r="N4177" s="20">
        <v>4.8990549602000004E-4</v>
      </c>
      <c r="O4177" s="27">
        <v>1.2458951682285418E-2</v>
      </c>
      <c r="AT4177">
        <v>0</v>
      </c>
      <c r="AU4177">
        <v>0.18048678731999998</v>
      </c>
      <c r="AV4177">
        <v>0</v>
      </c>
      <c r="AW4177">
        <v>25.535473557000003</v>
      </c>
      <c r="AX4177">
        <v>0</v>
      </c>
      <c r="AY4177">
        <v>4.8990549602000004E-4</v>
      </c>
      <c r="AZ4177">
        <v>0</v>
      </c>
      <c r="BA4177">
        <v>1.2300082783800001E-2</v>
      </c>
      <c r="BB4177">
        <v>0</v>
      </c>
      <c r="BC4177">
        <v>2.2107542313999997E-4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80.487909212800005</v>
      </c>
      <c r="BT4177">
        <v>280.31420035499997</v>
      </c>
      <c r="BU4177">
        <v>92</v>
      </c>
      <c r="BV4177">
        <v>7404.8876475775996</v>
      </c>
      <c r="BW4177">
        <v>42975.140209639641</v>
      </c>
      <c r="BX4177">
        <v>7.8460600749999998E-2</v>
      </c>
      <c r="BY4177">
        <v>0.18048678731999998</v>
      </c>
      <c r="BZ4177">
        <v>1.2300082783800001E-2</v>
      </c>
      <c r="CA4177">
        <v>1.1931080300285999E-2</v>
      </c>
      <c r="CB4177">
        <v>4.8990549602000004E-4</v>
      </c>
      <c r="CC4177">
        <v>1.2458951682285418E-2</v>
      </c>
    </row>
    <row r="4178" spans="1:81" x14ac:dyDescent="0.25">
      <c r="A4178" s="19" t="s">
        <v>400</v>
      </c>
      <c r="B4178" s="20" t="s">
        <v>350</v>
      </c>
      <c r="C4178" s="20" t="s">
        <v>408</v>
      </c>
      <c r="D4178" s="20" t="s">
        <v>435</v>
      </c>
      <c r="E4178" s="20" t="s">
        <v>258</v>
      </c>
      <c r="F4178" s="20" t="s">
        <v>100</v>
      </c>
      <c r="G4178" s="20" t="s">
        <v>17</v>
      </c>
      <c r="H4178" s="20" t="s">
        <v>230</v>
      </c>
      <c r="I4178" s="20">
        <v>434.83736282000001</v>
      </c>
      <c r="J4178" s="20">
        <v>0.12413946804999998</v>
      </c>
      <c r="K4178" s="20">
        <v>0.10580814382189999</v>
      </c>
      <c r="L4178" s="20">
        <v>1.917214116507E-2</v>
      </c>
      <c r="M4178" s="20">
        <v>1.8596976930117897E-2</v>
      </c>
      <c r="N4178" s="20">
        <v>2.2729967412710001E-4</v>
      </c>
      <c r="O4178" s="27">
        <v>2.7524276480677744E-2</v>
      </c>
      <c r="AT4178">
        <v>0</v>
      </c>
      <c r="AU4178">
        <v>0.10580814382189999</v>
      </c>
      <c r="AV4178">
        <v>0</v>
      </c>
      <c r="AW4178">
        <v>11.591775276089999</v>
      </c>
      <c r="AX4178">
        <v>0</v>
      </c>
      <c r="AY4178">
        <v>2.2729967412710001E-4</v>
      </c>
      <c r="AZ4178">
        <v>0</v>
      </c>
      <c r="BA4178">
        <v>1.917214116507E-2</v>
      </c>
      <c r="BB4178">
        <v>0</v>
      </c>
      <c r="BC4178">
        <v>5.0162496203099999E-4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434.83736282000001</v>
      </c>
      <c r="BT4178">
        <v>1323.4841796200001</v>
      </c>
      <c r="BU4178">
        <v>92</v>
      </c>
      <c r="BV4178">
        <v>40005.037379440007</v>
      </c>
      <c r="BW4178">
        <v>15235.566712933758</v>
      </c>
      <c r="BX4178">
        <v>0.12413946804999998</v>
      </c>
      <c r="BY4178">
        <v>0.10580814382189999</v>
      </c>
      <c r="BZ4178">
        <v>1.917214116507E-2</v>
      </c>
      <c r="CA4178">
        <v>1.8596976930117897E-2</v>
      </c>
      <c r="CB4178">
        <v>2.2729967412710001E-4</v>
      </c>
      <c r="CC4178">
        <v>2.7524276480677744E-2</v>
      </c>
    </row>
    <row r="4179" spans="1:81" x14ac:dyDescent="0.25">
      <c r="A4179" s="19" t="s">
        <v>400</v>
      </c>
      <c r="B4179" s="20" t="s">
        <v>350</v>
      </c>
      <c r="C4179" s="20" t="s">
        <v>408</v>
      </c>
      <c r="D4179" s="20" t="s">
        <v>435</v>
      </c>
      <c r="E4179" s="20" t="s">
        <v>260</v>
      </c>
      <c r="F4179" s="20" t="s">
        <v>259</v>
      </c>
      <c r="G4179" s="20" t="s">
        <v>17</v>
      </c>
      <c r="H4179" s="20" t="s">
        <v>230</v>
      </c>
      <c r="I4179" s="20">
        <v>3.4155456188</v>
      </c>
      <c r="J4179" s="20">
        <v>1.0331195619E-2</v>
      </c>
      <c r="K4179" s="20">
        <v>2.3746195900000003E-2</v>
      </c>
      <c r="L4179" s="20">
        <v>1.340468984E-3</v>
      </c>
      <c r="M4179" s="20">
        <v>1.30025491448E-3</v>
      </c>
      <c r="N4179" s="20">
        <v>5.2562288519999988E-5</v>
      </c>
      <c r="O4179" s="27">
        <v>1.5171071779211398E-3</v>
      </c>
      <c r="AT4179">
        <v>0</v>
      </c>
      <c r="AU4179">
        <v>2.3746195900000003E-2</v>
      </c>
      <c r="AV4179">
        <v>0</v>
      </c>
      <c r="AW4179">
        <v>2.744577719</v>
      </c>
      <c r="AX4179">
        <v>0</v>
      </c>
      <c r="AY4179">
        <v>5.2562288519999988E-5</v>
      </c>
      <c r="AZ4179">
        <v>0</v>
      </c>
      <c r="BA4179">
        <v>1.340468984E-3</v>
      </c>
      <c r="BB4179">
        <v>0</v>
      </c>
      <c r="BC4179">
        <v>2.6625940380000002E-5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3.4155456188</v>
      </c>
      <c r="BT4179">
        <v>10.865877591999999</v>
      </c>
      <c r="BU4179">
        <v>92</v>
      </c>
      <c r="BV4179">
        <v>314.23019692959997</v>
      </c>
      <c r="BW4179">
        <v>4645.6553129725926</v>
      </c>
      <c r="BX4179">
        <v>1.0331195619E-2</v>
      </c>
      <c r="BY4179">
        <v>2.3746195900000003E-2</v>
      </c>
      <c r="BZ4179">
        <v>1.340468984E-3</v>
      </c>
      <c r="CA4179">
        <v>1.30025491448E-3</v>
      </c>
      <c r="CB4179">
        <v>5.2562288519999988E-5</v>
      </c>
      <c r="CC4179">
        <v>1.5171071779211398E-3</v>
      </c>
    </row>
    <row r="4180" spans="1:81" x14ac:dyDescent="0.25">
      <c r="A4180" s="19" t="s">
        <v>400</v>
      </c>
      <c r="B4180" s="20" t="s">
        <v>350</v>
      </c>
      <c r="C4180" s="20" t="s">
        <v>408</v>
      </c>
      <c r="D4180" s="20" t="s">
        <v>435</v>
      </c>
      <c r="E4180" s="20" t="s">
        <v>261</v>
      </c>
      <c r="F4180" s="20" t="s">
        <v>102</v>
      </c>
      <c r="G4180" s="20" t="s">
        <v>17</v>
      </c>
      <c r="H4180" s="20" t="s">
        <v>230</v>
      </c>
      <c r="I4180" s="20">
        <v>3.2620375949999998</v>
      </c>
      <c r="J4180" s="20">
        <v>3.8679962000000002E-4</v>
      </c>
      <c r="K4180" s="20">
        <v>3.4505460899999997E-4</v>
      </c>
      <c r="L4180" s="20">
        <v>6.0586639699999995E-5</v>
      </c>
      <c r="M4180" s="20">
        <v>5.8769040508999996E-5</v>
      </c>
      <c r="N4180" s="20">
        <v>7.0201017200000007E-7</v>
      </c>
      <c r="O4180" s="27">
        <v>9.4709792775897003E-5</v>
      </c>
      <c r="AT4180">
        <v>0</v>
      </c>
      <c r="AU4180">
        <v>3.4505460899999997E-4</v>
      </c>
      <c r="AV4180">
        <v>0</v>
      </c>
      <c r="AW4180">
        <v>3.5801608500000005E-2</v>
      </c>
      <c r="AX4180">
        <v>0</v>
      </c>
      <c r="AY4180">
        <v>7.0201017200000007E-7</v>
      </c>
      <c r="AZ4180">
        <v>0</v>
      </c>
      <c r="BA4180">
        <v>6.0586639699999995E-5</v>
      </c>
      <c r="BB4180">
        <v>0</v>
      </c>
      <c r="BC4180">
        <v>1.718074949E-6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3.2620375949999998</v>
      </c>
      <c r="BT4180">
        <v>6.8697983200000001</v>
      </c>
      <c r="BU4180">
        <v>92</v>
      </c>
      <c r="BV4180">
        <v>300.10745874000008</v>
      </c>
      <c r="BW4180">
        <v>47.737694531909582</v>
      </c>
      <c r="BX4180">
        <v>3.8679962000000002E-4</v>
      </c>
      <c r="BY4180">
        <v>3.4505460899999997E-4</v>
      </c>
      <c r="BZ4180">
        <v>6.0586639699999995E-5</v>
      </c>
      <c r="CA4180">
        <v>5.8769040508999996E-5</v>
      </c>
      <c r="CB4180">
        <v>7.0201017200000007E-7</v>
      </c>
      <c r="CC4180">
        <v>9.4709792775897003E-5</v>
      </c>
    </row>
    <row r="4181" spans="1:81" x14ac:dyDescent="0.25">
      <c r="A4181" s="19" t="s">
        <v>400</v>
      </c>
      <c r="B4181" s="20" t="s">
        <v>350</v>
      </c>
      <c r="C4181" s="20" t="s">
        <v>408</v>
      </c>
      <c r="D4181" s="20" t="s">
        <v>435</v>
      </c>
      <c r="E4181" s="20" t="s">
        <v>262</v>
      </c>
      <c r="F4181" s="20" t="s">
        <v>104</v>
      </c>
      <c r="G4181" s="20" t="s">
        <v>17</v>
      </c>
      <c r="H4181" s="20" t="s">
        <v>230</v>
      </c>
      <c r="I4181" s="20">
        <v>10.181394173900001</v>
      </c>
      <c r="J4181" s="20">
        <v>1.102659251354E-2</v>
      </c>
      <c r="K4181" s="20">
        <v>2.3192130498499997E-2</v>
      </c>
      <c r="L4181" s="20">
        <v>1.57491002764E-3</v>
      </c>
      <c r="M4181" s="20">
        <v>1.5276627268108001E-3</v>
      </c>
      <c r="N4181" s="20">
        <v>5.0789208762500001E-5</v>
      </c>
      <c r="O4181" s="27">
        <v>1.6505243661674544E-3</v>
      </c>
      <c r="AT4181">
        <v>0</v>
      </c>
      <c r="AU4181">
        <v>2.3192130498499997E-2</v>
      </c>
      <c r="AV4181">
        <v>0</v>
      </c>
      <c r="AW4181">
        <v>2.6333517508300006</v>
      </c>
      <c r="AX4181">
        <v>0</v>
      </c>
      <c r="AY4181">
        <v>5.0789208762500001E-5</v>
      </c>
      <c r="AZ4181">
        <v>0</v>
      </c>
      <c r="BA4181">
        <v>1.57491002764E-3</v>
      </c>
      <c r="BB4181">
        <v>0</v>
      </c>
      <c r="BC4181">
        <v>2.9889210999899998E-5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10.181394173900001</v>
      </c>
      <c r="BT4181">
        <v>22.9571758817</v>
      </c>
      <c r="BU4181">
        <v>92</v>
      </c>
      <c r="BV4181">
        <v>936.68826399880004</v>
      </c>
      <c r="BW4181">
        <v>4449.9632515680105</v>
      </c>
      <c r="BX4181">
        <v>1.102659251354E-2</v>
      </c>
      <c r="BY4181">
        <v>2.3192130498499997E-2</v>
      </c>
      <c r="BZ4181">
        <v>1.57491002764E-3</v>
      </c>
      <c r="CA4181">
        <v>1.5276627268108001E-3</v>
      </c>
      <c r="CB4181">
        <v>5.0789208762500001E-5</v>
      </c>
      <c r="CC4181">
        <v>1.6505243661674544E-3</v>
      </c>
    </row>
    <row r="4182" spans="1:81" x14ac:dyDescent="0.25">
      <c r="A4182" s="19" t="s">
        <v>400</v>
      </c>
      <c r="B4182" s="20" t="s">
        <v>350</v>
      </c>
      <c r="C4182" s="20" t="s">
        <v>408</v>
      </c>
      <c r="D4182" s="20" t="s">
        <v>435</v>
      </c>
      <c r="E4182" s="20" t="s">
        <v>263</v>
      </c>
      <c r="F4182" s="20" t="s">
        <v>106</v>
      </c>
      <c r="G4182" s="20" t="s">
        <v>30</v>
      </c>
      <c r="H4182" s="20" t="s">
        <v>230</v>
      </c>
      <c r="I4182" s="20">
        <v>192.80208635999998</v>
      </c>
      <c r="J4182" s="20">
        <v>1.9445757879600001E-2</v>
      </c>
      <c r="K4182" s="20">
        <v>1.7835009944500001E-2</v>
      </c>
      <c r="L4182" s="20">
        <v>2.8996254268000001E-3</v>
      </c>
      <c r="M4182" s="20">
        <v>2.8126366639959995E-3</v>
      </c>
      <c r="N4182" s="20">
        <v>3.592964376E-5</v>
      </c>
      <c r="O4182" s="27">
        <v>4.72279279497749E-3</v>
      </c>
      <c r="AT4182">
        <v>0</v>
      </c>
      <c r="AU4182">
        <v>1.7835009944500001E-2</v>
      </c>
      <c r="AV4182">
        <v>0</v>
      </c>
      <c r="AW4182">
        <v>1.83235659413</v>
      </c>
      <c r="AX4182">
        <v>0</v>
      </c>
      <c r="AY4182">
        <v>3.592964376E-5</v>
      </c>
      <c r="AZ4182">
        <v>0</v>
      </c>
      <c r="BA4182">
        <v>2.8996254268000001E-3</v>
      </c>
      <c r="BB4182">
        <v>0</v>
      </c>
      <c r="BC4182">
        <v>8.6094126946999997E-5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192.80208635999998</v>
      </c>
      <c r="BT4182">
        <v>234.71554621000001</v>
      </c>
      <c r="BU4182">
        <v>92</v>
      </c>
      <c r="BV4182">
        <v>17737.79194512</v>
      </c>
      <c r="BW4182">
        <v>2407.5657614441752</v>
      </c>
      <c r="BX4182">
        <v>1.9445757879600001E-2</v>
      </c>
      <c r="BY4182">
        <v>1.7835009944500001E-2</v>
      </c>
      <c r="BZ4182">
        <v>2.8996254268000001E-3</v>
      </c>
      <c r="CA4182">
        <v>2.8126366639959995E-3</v>
      </c>
      <c r="CB4182">
        <v>3.592964376E-5</v>
      </c>
      <c r="CC4182">
        <v>4.72279279497749E-3</v>
      </c>
    </row>
    <row r="4183" spans="1:81" x14ac:dyDescent="0.25">
      <c r="A4183" s="19" t="s">
        <v>400</v>
      </c>
      <c r="B4183" s="20" t="s">
        <v>350</v>
      </c>
      <c r="C4183" s="20" t="s">
        <v>408</v>
      </c>
      <c r="D4183" s="20" t="s">
        <v>435</v>
      </c>
      <c r="E4183" s="20" t="s">
        <v>264</v>
      </c>
      <c r="F4183" s="20" t="s">
        <v>108</v>
      </c>
      <c r="G4183" s="20" t="s">
        <v>30</v>
      </c>
      <c r="H4183" s="20" t="s">
        <v>230</v>
      </c>
      <c r="I4183" s="20">
        <v>141.087058945</v>
      </c>
      <c r="J4183" s="20">
        <v>0.12505856238319998</v>
      </c>
      <c r="K4183" s="20">
        <v>0.15322842568130002</v>
      </c>
      <c r="L4183" s="20">
        <v>1.756927919996E-2</v>
      </c>
      <c r="M4183" s="20">
        <v>1.7042200823961202E-2</v>
      </c>
      <c r="N4183" s="20">
        <v>5.1808714249899999E-4</v>
      </c>
      <c r="O4183" s="27">
        <v>1.1809097450932567E-2</v>
      </c>
      <c r="AT4183">
        <v>0</v>
      </c>
      <c r="AU4183">
        <v>0.15322842568130002</v>
      </c>
      <c r="AV4183">
        <v>0</v>
      </c>
      <c r="AW4183">
        <v>26.613123327139999</v>
      </c>
      <c r="AX4183">
        <v>0</v>
      </c>
      <c r="AY4183">
        <v>5.1808714249899999E-4</v>
      </c>
      <c r="AZ4183">
        <v>0</v>
      </c>
      <c r="BA4183">
        <v>1.756927919996E-2</v>
      </c>
      <c r="BB4183">
        <v>0</v>
      </c>
      <c r="BC4183">
        <v>1.8452701754638999E-4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141.087058945</v>
      </c>
      <c r="BT4183">
        <v>760.38751249400002</v>
      </c>
      <c r="BU4183">
        <v>92</v>
      </c>
      <c r="BV4183">
        <v>12980.009422939998</v>
      </c>
      <c r="BW4183">
        <v>42112.493830197476</v>
      </c>
      <c r="BX4183">
        <v>0.12505856238319998</v>
      </c>
      <c r="BY4183">
        <v>0.15322842568130002</v>
      </c>
      <c r="BZ4183">
        <v>1.756927919996E-2</v>
      </c>
      <c r="CA4183">
        <v>1.7042200823961202E-2</v>
      </c>
      <c r="CB4183">
        <v>5.1808714249899999E-4</v>
      </c>
      <c r="CC4183">
        <v>1.1809097450932567E-2</v>
      </c>
    </row>
    <row r="4184" spans="1:81" x14ac:dyDescent="0.25">
      <c r="A4184" s="19" t="s">
        <v>400</v>
      </c>
      <c r="B4184" s="20" t="s">
        <v>350</v>
      </c>
      <c r="C4184" s="20" t="s">
        <v>408</v>
      </c>
      <c r="D4184" s="20" t="s">
        <v>435</v>
      </c>
      <c r="E4184" s="20" t="s">
        <v>265</v>
      </c>
      <c r="F4184" s="20" t="s">
        <v>29</v>
      </c>
      <c r="G4184" s="20" t="s">
        <v>30</v>
      </c>
      <c r="H4184" s="20" t="s">
        <v>230</v>
      </c>
      <c r="I4184" s="20">
        <v>119.06355656299999</v>
      </c>
      <c r="J4184" s="20">
        <v>3.0166258374600002E-2</v>
      </c>
      <c r="K4184" s="20">
        <v>8.08375771045E-2</v>
      </c>
      <c r="L4184" s="20">
        <v>5.6602643143200005E-3</v>
      </c>
      <c r="M4184" s="20">
        <v>5.4904563848903994E-3</v>
      </c>
      <c r="N4184" s="20">
        <v>2.2648803140229998E-4</v>
      </c>
      <c r="O4184" s="27">
        <v>6.4298859926272336E-3</v>
      </c>
      <c r="AT4184">
        <v>0</v>
      </c>
      <c r="AU4184">
        <v>8.08375771045E-2</v>
      </c>
      <c r="AV4184">
        <v>0</v>
      </c>
      <c r="AW4184">
        <v>11.6217749798</v>
      </c>
      <c r="AX4184">
        <v>0</v>
      </c>
      <c r="AY4184">
        <v>2.2648803140229998E-4</v>
      </c>
      <c r="AZ4184">
        <v>0</v>
      </c>
      <c r="BA4184">
        <v>5.6602643143200005E-3</v>
      </c>
      <c r="BB4184">
        <v>0</v>
      </c>
      <c r="BC4184">
        <v>1.0882613617949999E-4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119.06355656299999</v>
      </c>
      <c r="BT4184">
        <v>460.50841134000001</v>
      </c>
      <c r="BU4184">
        <v>92</v>
      </c>
      <c r="BV4184">
        <v>10953.847203796</v>
      </c>
      <c r="BW4184">
        <v>19093.707602242033</v>
      </c>
      <c r="BX4184">
        <v>3.0166258374600002E-2</v>
      </c>
      <c r="BY4184">
        <v>8.08375771045E-2</v>
      </c>
      <c r="BZ4184">
        <v>5.6602643143200005E-3</v>
      </c>
      <c r="CA4184">
        <v>5.4904563848903994E-3</v>
      </c>
      <c r="CB4184">
        <v>2.2648803140229998E-4</v>
      </c>
      <c r="CC4184">
        <v>6.4298859926272336E-3</v>
      </c>
    </row>
    <row r="4185" spans="1:81" x14ac:dyDescent="0.25">
      <c r="A4185" s="19" t="s">
        <v>400</v>
      </c>
      <c r="B4185" s="20" t="s">
        <v>350</v>
      </c>
      <c r="C4185" s="20" t="s">
        <v>408</v>
      </c>
      <c r="D4185" s="20" t="s">
        <v>435</v>
      </c>
      <c r="E4185" s="20" t="s">
        <v>266</v>
      </c>
      <c r="F4185" s="20" t="s">
        <v>32</v>
      </c>
      <c r="G4185" s="20" t="s">
        <v>30</v>
      </c>
      <c r="H4185" s="20" t="s">
        <v>230</v>
      </c>
      <c r="I4185" s="20">
        <v>140.60319478999998</v>
      </c>
      <c r="J4185" s="20">
        <v>3.0725277743000004E-2</v>
      </c>
      <c r="K4185" s="20">
        <v>9.3061457771999992E-2</v>
      </c>
      <c r="L4185" s="20">
        <v>6.0500988262000002E-3</v>
      </c>
      <c r="M4185" s="20">
        <v>5.8685958614139999E-3</v>
      </c>
      <c r="N4185" s="20">
        <v>2.2957600288E-4</v>
      </c>
      <c r="O4185" s="27">
        <v>7.442952955544339E-3</v>
      </c>
      <c r="AT4185">
        <v>0</v>
      </c>
      <c r="AU4185">
        <v>9.3061457771999992E-2</v>
      </c>
      <c r="AV4185">
        <v>0</v>
      </c>
      <c r="AW4185">
        <v>11.789340707299999</v>
      </c>
      <c r="AX4185">
        <v>0</v>
      </c>
      <c r="AY4185">
        <v>2.2957600288E-4</v>
      </c>
      <c r="AZ4185">
        <v>0</v>
      </c>
      <c r="BA4185">
        <v>6.0500988262000002E-3</v>
      </c>
      <c r="BB4185">
        <v>0</v>
      </c>
      <c r="BC4185">
        <v>1.3455245828000002E-4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140.60319478999998</v>
      </c>
      <c r="BT4185">
        <v>391.37093471000003</v>
      </c>
      <c r="BU4185">
        <v>92</v>
      </c>
      <c r="BV4185">
        <v>12935.493920679999</v>
      </c>
      <c r="BW4185">
        <v>19593.72312082419</v>
      </c>
      <c r="BX4185">
        <v>3.0725277743000004E-2</v>
      </c>
      <c r="BY4185">
        <v>9.3061457771999992E-2</v>
      </c>
      <c r="BZ4185">
        <v>6.0500988262000002E-3</v>
      </c>
      <c r="CA4185">
        <v>5.8685958614139999E-3</v>
      </c>
      <c r="CB4185">
        <v>2.2957600288E-4</v>
      </c>
      <c r="CC4185">
        <v>7.442952955544339E-3</v>
      </c>
    </row>
    <row r="4186" spans="1:81" x14ac:dyDescent="0.25">
      <c r="A4186" s="19" t="s">
        <v>400</v>
      </c>
      <c r="B4186" s="20" t="s">
        <v>350</v>
      </c>
      <c r="C4186" s="20" t="s">
        <v>408</v>
      </c>
      <c r="D4186" s="20" t="s">
        <v>435</v>
      </c>
      <c r="E4186" s="20" t="s">
        <v>267</v>
      </c>
      <c r="F4186" s="20" t="s">
        <v>112</v>
      </c>
      <c r="G4186" s="20" t="s">
        <v>30</v>
      </c>
      <c r="H4186" s="20" t="s">
        <v>230</v>
      </c>
      <c r="I4186" s="20">
        <v>18.276432879999998</v>
      </c>
      <c r="J4186" s="20">
        <v>3.2951689120000001E-3</v>
      </c>
      <c r="K4186" s="20">
        <v>4.801989437E-3</v>
      </c>
      <c r="L4186" s="20">
        <v>5.5038357799999996E-4</v>
      </c>
      <c r="M4186" s="20">
        <v>5.3387207066E-4</v>
      </c>
      <c r="N4186" s="20">
        <v>8.8276474699999987E-6</v>
      </c>
      <c r="O4186" s="27">
        <v>8.5860212129523002E-4</v>
      </c>
      <c r="AT4186">
        <v>0</v>
      </c>
      <c r="AU4186">
        <v>4.801989437E-3</v>
      </c>
      <c r="AV4186">
        <v>0</v>
      </c>
      <c r="AW4186">
        <v>0.45260150060000004</v>
      </c>
      <c r="AX4186">
        <v>0</v>
      </c>
      <c r="AY4186">
        <v>8.8276474699999987E-6</v>
      </c>
      <c r="AZ4186">
        <v>0</v>
      </c>
      <c r="BA4186">
        <v>5.5038357799999996E-4</v>
      </c>
      <c r="BB4186">
        <v>0</v>
      </c>
      <c r="BC4186">
        <v>1.5868820909999999E-5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18.276432879999998</v>
      </c>
      <c r="BT4186">
        <v>24.393406369999997</v>
      </c>
      <c r="BU4186">
        <v>92</v>
      </c>
      <c r="BV4186">
        <v>1681.4318249600001</v>
      </c>
      <c r="BW4186">
        <v>643.05599569772198</v>
      </c>
      <c r="BX4186">
        <v>3.2951689120000001E-3</v>
      </c>
      <c r="BY4186">
        <v>4.801989437E-3</v>
      </c>
      <c r="BZ4186">
        <v>5.5038357799999996E-4</v>
      </c>
      <c r="CA4186">
        <v>5.3387207066E-4</v>
      </c>
      <c r="CB4186">
        <v>8.8276474699999987E-6</v>
      </c>
      <c r="CC4186">
        <v>8.5860212129523002E-4</v>
      </c>
    </row>
    <row r="4187" spans="1:81" x14ac:dyDescent="0.25">
      <c r="A4187" s="19" t="s">
        <v>400</v>
      </c>
      <c r="B4187" s="20" t="s">
        <v>350</v>
      </c>
      <c r="C4187" s="20" t="s">
        <v>408</v>
      </c>
      <c r="D4187" s="20" t="s">
        <v>435</v>
      </c>
      <c r="E4187" s="20" t="s">
        <v>268</v>
      </c>
      <c r="F4187" s="20" t="s">
        <v>114</v>
      </c>
      <c r="G4187" s="20" t="s">
        <v>30</v>
      </c>
      <c r="H4187" s="20" t="s">
        <v>230</v>
      </c>
      <c r="I4187" s="20">
        <v>527.58020899999997</v>
      </c>
      <c r="J4187" s="20">
        <v>0.10018266839999999</v>
      </c>
      <c r="K4187" s="20">
        <v>0.1802716784</v>
      </c>
      <c r="L4187" s="20">
        <v>1.3806959190000001E-2</v>
      </c>
      <c r="M4187" s="20">
        <v>1.3392750414300002E-2</v>
      </c>
      <c r="N4187" s="20">
        <v>4.8418416940000002E-4</v>
      </c>
      <c r="O4187" s="27">
        <v>1.4806360586176379E-2</v>
      </c>
      <c r="AT4187">
        <v>0</v>
      </c>
      <c r="AU4187">
        <v>0.1802716784</v>
      </c>
      <c r="AV4187">
        <v>0</v>
      </c>
      <c r="AW4187">
        <v>24.689324200000001</v>
      </c>
      <c r="AX4187">
        <v>0</v>
      </c>
      <c r="AY4187">
        <v>4.8418416940000002E-4</v>
      </c>
      <c r="AZ4187">
        <v>0</v>
      </c>
      <c r="BA4187">
        <v>1.3806959190000001E-2</v>
      </c>
      <c r="BB4187">
        <v>0</v>
      </c>
      <c r="BC4187">
        <v>1.7383310445999998E-4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527.58020899999997</v>
      </c>
      <c r="BT4187">
        <v>1922.5134419999999</v>
      </c>
      <c r="BU4187">
        <v>92</v>
      </c>
      <c r="BV4187">
        <v>48537.379227999998</v>
      </c>
      <c r="BW4187">
        <v>38006.660008360421</v>
      </c>
      <c r="BX4187">
        <v>0.10018266839999999</v>
      </c>
      <c r="BY4187">
        <v>0.1802716784</v>
      </c>
      <c r="BZ4187">
        <v>1.3806959190000001E-2</v>
      </c>
      <c r="CA4187">
        <v>1.3392750414300002E-2</v>
      </c>
      <c r="CB4187">
        <v>4.8418416940000002E-4</v>
      </c>
      <c r="CC4187">
        <v>1.4806360586176379E-2</v>
      </c>
    </row>
    <row r="4188" spans="1:81" x14ac:dyDescent="0.25">
      <c r="A4188" s="19" t="s">
        <v>400</v>
      </c>
      <c r="B4188" s="20" t="s">
        <v>350</v>
      </c>
      <c r="C4188" s="20" t="s">
        <v>408</v>
      </c>
      <c r="D4188" s="20" t="s">
        <v>435</v>
      </c>
      <c r="E4188" s="20" t="s">
        <v>269</v>
      </c>
      <c r="F4188" s="20" t="s">
        <v>116</v>
      </c>
      <c r="G4188" s="20" t="s">
        <v>30</v>
      </c>
      <c r="H4188" s="20" t="s">
        <v>230</v>
      </c>
      <c r="I4188" s="20">
        <v>72.671444321999999</v>
      </c>
      <c r="J4188" s="20">
        <v>4.5771876717000004E-2</v>
      </c>
      <c r="K4188" s="20">
        <v>9.4353589143100006E-2</v>
      </c>
      <c r="L4188" s="20">
        <v>8.2869749659900006E-3</v>
      </c>
      <c r="M4188" s="20">
        <v>8.0383657170103005E-3</v>
      </c>
      <c r="N4188" s="20">
        <v>3.1957780929199998E-4</v>
      </c>
      <c r="O4188" s="27">
        <v>7.6422534738202694E-3</v>
      </c>
      <c r="AT4188">
        <v>0</v>
      </c>
      <c r="AU4188">
        <v>9.4353589143100006E-2</v>
      </c>
      <c r="AV4188">
        <v>0</v>
      </c>
      <c r="AW4188">
        <v>16.763894351130002</v>
      </c>
      <c r="AX4188">
        <v>0</v>
      </c>
      <c r="AY4188">
        <v>3.1957780929199998E-4</v>
      </c>
      <c r="AZ4188">
        <v>0</v>
      </c>
      <c r="BA4188">
        <v>8.2869749659900006E-3</v>
      </c>
      <c r="BB4188">
        <v>0</v>
      </c>
      <c r="BC4188">
        <v>1.3215091216529001E-4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72.671444321999999</v>
      </c>
      <c r="BT4188">
        <v>289.59959409199996</v>
      </c>
      <c r="BU4188">
        <v>92</v>
      </c>
      <c r="BV4188">
        <v>6685.7728776240001</v>
      </c>
      <c r="BW4188">
        <v>27984.577640936608</v>
      </c>
      <c r="BX4188">
        <v>4.5771876717000004E-2</v>
      </c>
      <c r="BY4188">
        <v>9.4353589143100006E-2</v>
      </c>
      <c r="BZ4188">
        <v>8.2869749659900006E-3</v>
      </c>
      <c r="CA4188">
        <v>8.0383657170103005E-3</v>
      </c>
      <c r="CB4188">
        <v>3.1957780929199998E-4</v>
      </c>
      <c r="CC4188">
        <v>7.6422534738202694E-3</v>
      </c>
    </row>
    <row r="4189" spans="1:81" x14ac:dyDescent="0.25">
      <c r="A4189" s="19" t="s">
        <v>400</v>
      </c>
      <c r="B4189" s="20" t="s">
        <v>350</v>
      </c>
      <c r="C4189" s="20" t="s">
        <v>408</v>
      </c>
      <c r="D4189" s="20" t="s">
        <v>435</v>
      </c>
      <c r="E4189" s="20" t="s">
        <v>270</v>
      </c>
      <c r="F4189" s="20" t="s">
        <v>45</v>
      </c>
      <c r="G4189" s="20" t="s">
        <v>37</v>
      </c>
      <c r="H4189" s="20" t="s">
        <v>230</v>
      </c>
      <c r="I4189" s="20">
        <v>1.04905336</v>
      </c>
      <c r="J4189" s="20">
        <v>1.1160917E-5</v>
      </c>
      <c r="K4189" s="20">
        <v>1.8309337100000001E-5</v>
      </c>
      <c r="L4189" s="20">
        <v>1.7336710699999999E-6</v>
      </c>
      <c r="M4189" s="20">
        <v>1.6816609379E-6</v>
      </c>
      <c r="N4189" s="20">
        <v>3.3443519999999997E-8</v>
      </c>
      <c r="O4189" s="27">
        <v>3.0187197443519998E-6</v>
      </c>
      <c r="AT4189">
        <v>0</v>
      </c>
      <c r="AU4189">
        <v>1.8309337100000001E-5</v>
      </c>
      <c r="AV4189">
        <v>0</v>
      </c>
      <c r="AW4189">
        <v>1.7054746299999999E-3</v>
      </c>
      <c r="AX4189">
        <v>0</v>
      </c>
      <c r="AY4189">
        <v>3.3443519999999997E-8</v>
      </c>
      <c r="AZ4189">
        <v>0</v>
      </c>
      <c r="BA4189">
        <v>1.7336710699999999E-6</v>
      </c>
      <c r="BB4189">
        <v>0</v>
      </c>
      <c r="BC4189">
        <v>5.1077784E-8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1.04905336</v>
      </c>
      <c r="BT4189">
        <v>0.61209161000000001</v>
      </c>
      <c r="BU4189">
        <v>92</v>
      </c>
      <c r="BV4189">
        <v>96.512909120000003</v>
      </c>
      <c r="BW4189">
        <v>2.6345017138730342</v>
      </c>
      <c r="BX4189">
        <v>1.1160917E-5</v>
      </c>
      <c r="BY4189">
        <v>1.8309337100000001E-5</v>
      </c>
      <c r="BZ4189">
        <v>1.7336710699999999E-6</v>
      </c>
      <c r="CA4189">
        <v>1.6816609379E-6</v>
      </c>
      <c r="CB4189">
        <v>3.3443519999999997E-8</v>
      </c>
      <c r="CC4189">
        <v>3.0187197443519998E-6</v>
      </c>
    </row>
    <row r="4190" spans="1:81" x14ac:dyDescent="0.25">
      <c r="A4190" s="19" t="s">
        <v>400</v>
      </c>
      <c r="B4190" s="20" t="s">
        <v>350</v>
      </c>
      <c r="C4190" s="20" t="s">
        <v>408</v>
      </c>
      <c r="D4190" s="20" t="s">
        <v>435</v>
      </c>
      <c r="E4190" s="20" t="s">
        <v>271</v>
      </c>
      <c r="F4190" s="20" t="s">
        <v>48</v>
      </c>
      <c r="G4190" s="20" t="s">
        <v>37</v>
      </c>
      <c r="H4190" s="20" t="s">
        <v>230</v>
      </c>
      <c r="I4190" s="20">
        <v>2.8988903100000001</v>
      </c>
      <c r="J4190" s="20">
        <v>0</v>
      </c>
      <c r="K4190" s="20">
        <v>0</v>
      </c>
      <c r="L4190" s="20">
        <v>0</v>
      </c>
      <c r="M4190" s="20">
        <v>0</v>
      </c>
      <c r="N4190" s="20">
        <v>0</v>
      </c>
      <c r="O4190" s="27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2.8988903100000001</v>
      </c>
      <c r="BT4190">
        <v>0</v>
      </c>
      <c r="BU4190">
        <v>92</v>
      </c>
      <c r="BV4190">
        <v>266.69790852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</row>
    <row r="4191" spans="1:81" x14ac:dyDescent="0.25">
      <c r="A4191" s="19" t="s">
        <v>400</v>
      </c>
      <c r="B4191" s="20" t="s">
        <v>350</v>
      </c>
      <c r="C4191" s="20" t="s">
        <v>408</v>
      </c>
      <c r="D4191" s="20" t="s">
        <v>435</v>
      </c>
      <c r="E4191" s="20" t="s">
        <v>272</v>
      </c>
      <c r="F4191" s="20" t="s">
        <v>132</v>
      </c>
      <c r="G4191" s="20" t="s">
        <v>37</v>
      </c>
      <c r="H4191" s="20" t="s">
        <v>230</v>
      </c>
      <c r="I4191" s="20">
        <v>627.01334888999997</v>
      </c>
      <c r="J4191" s="20">
        <v>5.2813761157999996E-2</v>
      </c>
      <c r="K4191" s="20">
        <v>0.104118971938</v>
      </c>
      <c r="L4191" s="20">
        <v>9.1026268277999995E-3</v>
      </c>
      <c r="M4191" s="20">
        <v>8.8295480229660002E-3</v>
      </c>
      <c r="N4191" s="20">
        <v>2.3306796286200001E-4</v>
      </c>
      <c r="O4191" s="27">
        <v>1.236857353901746E-2</v>
      </c>
      <c r="AT4191">
        <v>0</v>
      </c>
      <c r="AU4191">
        <v>0.104118971938</v>
      </c>
      <c r="AV4191">
        <v>0</v>
      </c>
      <c r="AW4191">
        <v>11.884863506199999</v>
      </c>
      <c r="AX4191">
        <v>0</v>
      </c>
      <c r="AY4191">
        <v>2.3306796286200001E-4</v>
      </c>
      <c r="AZ4191">
        <v>0</v>
      </c>
      <c r="BA4191">
        <v>9.1026268277999995E-3</v>
      </c>
      <c r="BB4191">
        <v>0</v>
      </c>
      <c r="BC4191">
        <v>1.8731057025399999E-4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627.01334888999997</v>
      </c>
      <c r="BT4191">
        <v>1463.3749853999998</v>
      </c>
      <c r="BU4191">
        <v>92</v>
      </c>
      <c r="BV4191">
        <v>57685.228097879997</v>
      </c>
      <c r="BW4191">
        <v>18319.409741805594</v>
      </c>
      <c r="BX4191">
        <v>5.2813761157999996E-2</v>
      </c>
      <c r="BY4191">
        <v>0.104118971938</v>
      </c>
      <c r="BZ4191">
        <v>9.1026268277999995E-3</v>
      </c>
      <c r="CA4191">
        <v>8.8295480229660002E-3</v>
      </c>
      <c r="CB4191">
        <v>2.3306796286200001E-4</v>
      </c>
      <c r="CC4191">
        <v>1.236857353901746E-2</v>
      </c>
    </row>
    <row r="4192" spans="1:81" x14ac:dyDescent="0.25">
      <c r="A4192" s="19" t="s">
        <v>400</v>
      </c>
      <c r="B4192" s="20" t="s">
        <v>350</v>
      </c>
      <c r="C4192" s="20" t="s">
        <v>408</v>
      </c>
      <c r="D4192" s="20" t="s">
        <v>435</v>
      </c>
      <c r="E4192" s="20" t="s">
        <v>273</v>
      </c>
      <c r="F4192" s="20" t="s">
        <v>136</v>
      </c>
      <c r="G4192" s="20" t="s">
        <v>37</v>
      </c>
      <c r="H4192" s="20" t="s">
        <v>230</v>
      </c>
      <c r="I4192" s="20">
        <v>158.34879326000001</v>
      </c>
      <c r="J4192" s="20">
        <v>1.11119984E-2</v>
      </c>
      <c r="K4192" s="20">
        <v>2.0678145175399999E-2</v>
      </c>
      <c r="L4192" s="20">
        <v>1.7035142817000003E-3</v>
      </c>
      <c r="M4192" s="20">
        <v>1.6524088532490001E-3</v>
      </c>
      <c r="N4192" s="20">
        <v>4.8100861290000004E-5</v>
      </c>
      <c r="O4192" s="27">
        <v>2.6089114732010454E-3</v>
      </c>
      <c r="AT4192">
        <v>0</v>
      </c>
      <c r="AU4192">
        <v>2.0678145175399999E-2</v>
      </c>
      <c r="AV4192">
        <v>0</v>
      </c>
      <c r="AW4192">
        <v>2.4528175853299996</v>
      </c>
      <c r="AX4192">
        <v>0</v>
      </c>
      <c r="AY4192">
        <v>4.8100861290000004E-5</v>
      </c>
      <c r="AZ4192">
        <v>0</v>
      </c>
      <c r="BA4192">
        <v>1.7035142817000003E-3</v>
      </c>
      <c r="BB4192">
        <v>0</v>
      </c>
      <c r="BC4192">
        <v>3.5094581612000003E-5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158.34879326000001</v>
      </c>
      <c r="BT4192">
        <v>418.84301190999997</v>
      </c>
      <c r="BU4192">
        <v>92</v>
      </c>
      <c r="BV4192">
        <v>14568.088979919998</v>
      </c>
      <c r="BW4192">
        <v>3781.0691059729593</v>
      </c>
      <c r="BX4192">
        <v>1.11119984E-2</v>
      </c>
      <c r="BY4192">
        <v>2.0678145175399999E-2</v>
      </c>
      <c r="BZ4192">
        <v>1.7035142817000003E-3</v>
      </c>
      <c r="CA4192">
        <v>1.6524088532490001E-3</v>
      </c>
      <c r="CB4192">
        <v>4.8100861290000004E-5</v>
      </c>
      <c r="CC4192">
        <v>2.6089114732010454E-3</v>
      </c>
    </row>
    <row r="4193" spans="1:81" x14ac:dyDescent="0.25">
      <c r="A4193" s="19" t="s">
        <v>400</v>
      </c>
      <c r="B4193" s="20" t="s">
        <v>350</v>
      </c>
      <c r="C4193" s="20" t="s">
        <v>408</v>
      </c>
      <c r="D4193" s="20" t="s">
        <v>435</v>
      </c>
      <c r="E4193" s="20" t="s">
        <v>274</v>
      </c>
      <c r="F4193" s="20" t="s">
        <v>139</v>
      </c>
      <c r="G4193" s="20" t="s">
        <v>37</v>
      </c>
      <c r="H4193" s="20" t="s">
        <v>230</v>
      </c>
      <c r="I4193" s="20">
        <v>190.626612647</v>
      </c>
      <c r="J4193" s="20">
        <v>6.29965442722E-2</v>
      </c>
      <c r="K4193" s="20">
        <v>0.1553634677836</v>
      </c>
      <c r="L4193" s="20">
        <v>1.1130310092839999E-2</v>
      </c>
      <c r="M4193" s="20">
        <v>1.0796400790054799E-2</v>
      </c>
      <c r="N4193" s="20">
        <v>3.146728115632E-4</v>
      </c>
      <c r="O4193" s="27">
        <v>1.4423935065132011E-2</v>
      </c>
      <c r="AT4193">
        <v>0</v>
      </c>
      <c r="AU4193">
        <v>0.1553634677836</v>
      </c>
      <c r="AV4193">
        <v>0</v>
      </c>
      <c r="AW4193">
        <v>16.180638088910001</v>
      </c>
      <c r="AX4193">
        <v>0</v>
      </c>
      <c r="AY4193">
        <v>3.146728115632E-4</v>
      </c>
      <c r="AZ4193">
        <v>0</v>
      </c>
      <c r="BA4193">
        <v>1.1130310092839999E-2</v>
      </c>
      <c r="BB4193">
        <v>0</v>
      </c>
      <c r="BC4193">
        <v>2.6447615550439997E-4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190.626612647</v>
      </c>
      <c r="BT4193">
        <v>430.99683649600007</v>
      </c>
      <c r="BU4193">
        <v>92</v>
      </c>
      <c r="BV4193">
        <v>17537.648363524004</v>
      </c>
      <c r="BW4193">
        <v>26668.68579099726</v>
      </c>
      <c r="BX4193">
        <v>6.29965442722E-2</v>
      </c>
      <c r="BY4193">
        <v>0.1553634677836</v>
      </c>
      <c r="BZ4193">
        <v>1.1130310092839999E-2</v>
      </c>
      <c r="CA4193">
        <v>1.0796400790054799E-2</v>
      </c>
      <c r="CB4193">
        <v>3.146728115632E-4</v>
      </c>
      <c r="CC4193">
        <v>1.4423935065132011E-2</v>
      </c>
    </row>
    <row r="4194" spans="1:81" x14ac:dyDescent="0.25">
      <c r="A4194" s="19" t="s">
        <v>400</v>
      </c>
      <c r="B4194" s="20" t="s">
        <v>350</v>
      </c>
      <c r="C4194" s="20" t="s">
        <v>408</v>
      </c>
      <c r="D4194" s="20" t="s">
        <v>435</v>
      </c>
      <c r="E4194" s="20" t="s">
        <v>275</v>
      </c>
      <c r="F4194" s="20" t="s">
        <v>51</v>
      </c>
      <c r="G4194" s="20" t="s">
        <v>37</v>
      </c>
      <c r="H4194" s="20" t="s">
        <v>230</v>
      </c>
      <c r="I4194" s="20">
        <v>27.799910800000003</v>
      </c>
      <c r="J4194" s="20">
        <v>5.9070426730000007E-3</v>
      </c>
      <c r="K4194" s="20">
        <v>1.4584132223000002E-2</v>
      </c>
      <c r="L4194" s="20">
        <v>1.0730319465E-3</v>
      </c>
      <c r="M4194" s="20">
        <v>1.0408409881050001E-3</v>
      </c>
      <c r="N4194" s="20">
        <v>3.7441245979999996E-5</v>
      </c>
      <c r="O4194" s="27">
        <v>1.1580273027998998E-3</v>
      </c>
      <c r="AT4194">
        <v>0</v>
      </c>
      <c r="AU4194">
        <v>1.4584132223000002E-2</v>
      </c>
      <c r="AV4194">
        <v>0</v>
      </c>
      <c r="AW4194">
        <v>1.9091896188000002</v>
      </c>
      <c r="AX4194">
        <v>0</v>
      </c>
      <c r="AY4194">
        <v>3.7441245979999996E-5</v>
      </c>
      <c r="AZ4194">
        <v>0</v>
      </c>
      <c r="BA4194">
        <v>1.0730319465E-3</v>
      </c>
      <c r="BB4194">
        <v>0</v>
      </c>
      <c r="BC4194">
        <v>1.5344727900000001E-5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27.799910800000003</v>
      </c>
      <c r="BT4194">
        <v>144.36178817000001</v>
      </c>
      <c r="BU4194">
        <v>92</v>
      </c>
      <c r="BV4194">
        <v>2557.5917935999996</v>
      </c>
      <c r="BW4194">
        <v>3027.9636129663527</v>
      </c>
      <c r="BX4194">
        <v>5.9070426730000007E-3</v>
      </c>
      <c r="BY4194">
        <v>1.4584132223000002E-2</v>
      </c>
      <c r="BZ4194">
        <v>1.0730319465E-3</v>
      </c>
      <c r="CA4194">
        <v>1.0408409881050001E-3</v>
      </c>
      <c r="CB4194">
        <v>3.7441245979999996E-5</v>
      </c>
      <c r="CC4194">
        <v>1.1580273027998998E-3</v>
      </c>
    </row>
    <row r="4195" spans="1:81" x14ac:dyDescent="0.25">
      <c r="A4195" s="19" t="s">
        <v>400</v>
      </c>
      <c r="B4195" s="20" t="s">
        <v>350</v>
      </c>
      <c r="C4195" s="20" t="s">
        <v>408</v>
      </c>
      <c r="D4195" s="20" t="s">
        <v>435</v>
      </c>
      <c r="E4195" s="20" t="s">
        <v>276</v>
      </c>
      <c r="F4195" s="20" t="s">
        <v>142</v>
      </c>
      <c r="G4195" s="20" t="s">
        <v>37</v>
      </c>
      <c r="H4195" s="20" t="s">
        <v>230</v>
      </c>
      <c r="I4195" s="20">
        <v>1.894123912</v>
      </c>
      <c r="J4195" s="20">
        <v>2.3143365210000002E-4</v>
      </c>
      <c r="K4195" s="20">
        <v>4.1937511559999999E-4</v>
      </c>
      <c r="L4195" s="20">
        <v>4.0532390610000004E-5</v>
      </c>
      <c r="M4195" s="20">
        <v>3.9316418891700001E-5</v>
      </c>
      <c r="N4195" s="20">
        <v>8.8493788299999987E-7</v>
      </c>
      <c r="O4195" s="27">
        <v>5.2416472454377196E-5</v>
      </c>
      <c r="AT4195">
        <v>0</v>
      </c>
      <c r="AU4195">
        <v>4.1937511559999999E-4</v>
      </c>
      <c r="AV4195">
        <v>0</v>
      </c>
      <c r="AW4195">
        <v>4.5126115700000004E-2</v>
      </c>
      <c r="AX4195">
        <v>0</v>
      </c>
      <c r="AY4195">
        <v>8.8493788299999987E-7</v>
      </c>
      <c r="AZ4195">
        <v>0</v>
      </c>
      <c r="BA4195">
        <v>4.0532390610000004E-5</v>
      </c>
      <c r="BB4195">
        <v>0</v>
      </c>
      <c r="BC4195">
        <v>8.8644952240000005E-7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1.894123912</v>
      </c>
      <c r="BT4195">
        <v>3.9878047870000004</v>
      </c>
      <c r="BU4195">
        <v>92</v>
      </c>
      <c r="BV4195">
        <v>174.25939990400002</v>
      </c>
      <c r="BW4195">
        <v>69.929513781917734</v>
      </c>
      <c r="BX4195">
        <v>2.3143365210000002E-4</v>
      </c>
      <c r="BY4195">
        <v>4.1937511559999999E-4</v>
      </c>
      <c r="BZ4195">
        <v>4.0532390610000004E-5</v>
      </c>
      <c r="CA4195">
        <v>3.9316418891700001E-5</v>
      </c>
      <c r="CB4195">
        <v>8.8493788299999987E-7</v>
      </c>
      <c r="CC4195">
        <v>5.2416472454377196E-5</v>
      </c>
    </row>
    <row r="4196" spans="1:81" x14ac:dyDescent="0.25">
      <c r="A4196" s="19" t="s">
        <v>400</v>
      </c>
      <c r="B4196" s="20" t="s">
        <v>350</v>
      </c>
      <c r="C4196" s="20" t="s">
        <v>408</v>
      </c>
      <c r="D4196" s="20" t="s">
        <v>435</v>
      </c>
      <c r="E4196" s="20" t="s">
        <v>277</v>
      </c>
      <c r="F4196" s="20" t="s">
        <v>145</v>
      </c>
      <c r="G4196" s="20" t="s">
        <v>54</v>
      </c>
      <c r="H4196" s="20" t="s">
        <v>230</v>
      </c>
      <c r="I4196" s="20">
        <v>1.7981035000000001E-4</v>
      </c>
      <c r="J4196" s="20">
        <v>1.45898227E-8</v>
      </c>
      <c r="K4196" s="20">
        <v>1.19093546E-8</v>
      </c>
      <c r="L4196" s="20">
        <v>1.5223656699999999E-9</v>
      </c>
      <c r="M4196" s="20">
        <v>1.4766946998999999E-9</v>
      </c>
      <c r="N4196" s="20">
        <v>2.9817794100000003E-11</v>
      </c>
      <c r="O4196" s="27">
        <v>1.8197400252212997E-9</v>
      </c>
      <c r="AT4196">
        <v>0</v>
      </c>
      <c r="AU4196">
        <v>1.19093546E-8</v>
      </c>
      <c r="AV4196">
        <v>0</v>
      </c>
      <c r="AW4196">
        <v>1.52051924E-6</v>
      </c>
      <c r="AX4196">
        <v>0</v>
      </c>
      <c r="AY4196">
        <v>2.9817794100000003E-11</v>
      </c>
      <c r="AZ4196">
        <v>0</v>
      </c>
      <c r="BA4196">
        <v>1.5223656699999999E-9</v>
      </c>
      <c r="BB4196">
        <v>0</v>
      </c>
      <c r="BC4196">
        <v>2.0170892100000001E-11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1.7981035000000001E-4</v>
      </c>
      <c r="BT4196">
        <v>4.9542726300000003E-4</v>
      </c>
      <c r="BU4196">
        <v>92</v>
      </c>
      <c r="BV4196">
        <v>1.6542552200000001E-2</v>
      </c>
      <c r="BW4196">
        <v>2.3220964501019111E-3</v>
      </c>
      <c r="BX4196">
        <v>1.45898227E-8</v>
      </c>
      <c r="BY4196">
        <v>1.19093546E-8</v>
      </c>
      <c r="BZ4196">
        <v>1.5223656699999999E-9</v>
      </c>
      <c r="CA4196">
        <v>1.4766946998999999E-9</v>
      </c>
      <c r="CB4196">
        <v>2.9817794100000003E-11</v>
      </c>
      <c r="CC4196">
        <v>1.8197400252212997E-9</v>
      </c>
    </row>
    <row r="4197" spans="1:81" x14ac:dyDescent="0.25">
      <c r="A4197" s="19" t="s">
        <v>400</v>
      </c>
      <c r="B4197" s="20" t="s">
        <v>350</v>
      </c>
      <c r="C4197" s="20" t="s">
        <v>408</v>
      </c>
      <c r="D4197" s="20" t="s">
        <v>435</v>
      </c>
      <c r="E4197" s="20" t="s">
        <v>278</v>
      </c>
      <c r="F4197" s="20" t="s">
        <v>147</v>
      </c>
      <c r="G4197" s="20" t="s">
        <v>54</v>
      </c>
      <c r="H4197" s="20" t="s">
        <v>230</v>
      </c>
      <c r="I4197" s="20">
        <v>0.62909608699999997</v>
      </c>
      <c r="J4197" s="20">
        <v>3.2793265699999999E-4</v>
      </c>
      <c r="K4197" s="20">
        <v>6.4186544530000003E-4</v>
      </c>
      <c r="L4197" s="20">
        <v>5.7454198259999993E-5</v>
      </c>
      <c r="M4197" s="20">
        <v>5.5730572312200001E-5</v>
      </c>
      <c r="N4197" s="20">
        <v>1.383900031E-6</v>
      </c>
      <c r="O4197" s="27">
        <v>5.9275360221597001E-5</v>
      </c>
      <c r="AT4197">
        <v>0</v>
      </c>
      <c r="AU4197">
        <v>6.4186544530000003E-4</v>
      </c>
      <c r="AV4197">
        <v>0</v>
      </c>
      <c r="AW4197">
        <v>7.1260679650000006E-2</v>
      </c>
      <c r="AX4197">
        <v>0</v>
      </c>
      <c r="AY4197">
        <v>1.383900031E-6</v>
      </c>
      <c r="AZ4197">
        <v>0</v>
      </c>
      <c r="BA4197">
        <v>5.7454198259999993E-5</v>
      </c>
      <c r="BB4197">
        <v>0</v>
      </c>
      <c r="BC4197">
        <v>1.0593402190000001E-6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0.62909608699999997</v>
      </c>
      <c r="BT4197">
        <v>1.5134808609999999</v>
      </c>
      <c r="BU4197">
        <v>92</v>
      </c>
      <c r="BV4197">
        <v>57.876840004000002</v>
      </c>
      <c r="BW4197">
        <v>117.90145306932254</v>
      </c>
      <c r="BX4197">
        <v>3.2793265699999999E-4</v>
      </c>
      <c r="BY4197">
        <v>6.4186544530000003E-4</v>
      </c>
      <c r="BZ4197">
        <v>5.7454198259999993E-5</v>
      </c>
      <c r="CA4197">
        <v>5.5730572312200001E-5</v>
      </c>
      <c r="CB4197">
        <v>1.383900031E-6</v>
      </c>
      <c r="CC4197">
        <v>5.9275360221597001E-5</v>
      </c>
    </row>
    <row r="4198" spans="1:81" x14ac:dyDescent="0.25">
      <c r="A4198" s="19" t="s">
        <v>400</v>
      </c>
      <c r="B4198" s="20" t="s">
        <v>350</v>
      </c>
      <c r="C4198" s="20" t="s">
        <v>408</v>
      </c>
      <c r="D4198" s="20" t="s">
        <v>435</v>
      </c>
      <c r="E4198" s="20" t="s">
        <v>279</v>
      </c>
      <c r="F4198" s="20" t="s">
        <v>149</v>
      </c>
      <c r="G4198" s="20" t="s">
        <v>54</v>
      </c>
      <c r="H4198" s="20" t="s">
        <v>230</v>
      </c>
      <c r="I4198" s="20">
        <v>0.12688611960000001</v>
      </c>
      <c r="J4198" s="20">
        <v>2.6712016800000001E-5</v>
      </c>
      <c r="K4198" s="20">
        <v>6.7520312599999994E-5</v>
      </c>
      <c r="L4198" s="20">
        <v>6.0963612499999996E-6</v>
      </c>
      <c r="M4198" s="20">
        <v>5.9134704125000002E-6</v>
      </c>
      <c r="N4198" s="20">
        <v>1.2421447710000001E-7</v>
      </c>
      <c r="O4198" s="27">
        <v>5.8289381604557992E-6</v>
      </c>
      <c r="AT4198">
        <v>0</v>
      </c>
      <c r="AU4198">
        <v>6.7520312599999994E-5</v>
      </c>
      <c r="AV4198">
        <v>0</v>
      </c>
      <c r="AW4198">
        <v>6.39410124E-3</v>
      </c>
      <c r="AX4198">
        <v>0</v>
      </c>
      <c r="AY4198">
        <v>1.2421447710000001E-7</v>
      </c>
      <c r="AZ4198">
        <v>0</v>
      </c>
      <c r="BA4198">
        <v>6.0963612499999996E-6</v>
      </c>
      <c r="BB4198">
        <v>0</v>
      </c>
      <c r="BC4198">
        <v>1.0753510860000001E-7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0.12688611960000001</v>
      </c>
      <c r="BT4198">
        <v>9.63988177E-2</v>
      </c>
      <c r="BU4198">
        <v>92</v>
      </c>
      <c r="BV4198">
        <v>11.673523003200001</v>
      </c>
      <c r="BW4198">
        <v>10.808241988300257</v>
      </c>
      <c r="BX4198">
        <v>2.6712016800000001E-5</v>
      </c>
      <c r="BY4198">
        <v>6.7520312599999994E-5</v>
      </c>
      <c r="BZ4198">
        <v>6.0963612499999996E-6</v>
      </c>
      <c r="CA4198">
        <v>5.9134704125000002E-6</v>
      </c>
      <c r="CB4198">
        <v>1.2421447710000001E-7</v>
      </c>
      <c r="CC4198">
        <v>5.8289381604557992E-6</v>
      </c>
    </row>
    <row r="4199" spans="1:81" x14ac:dyDescent="0.25">
      <c r="A4199" s="19" t="s">
        <v>400</v>
      </c>
      <c r="B4199" s="20" t="s">
        <v>350</v>
      </c>
      <c r="C4199" s="20" t="s">
        <v>408</v>
      </c>
      <c r="D4199" s="20" t="s">
        <v>435</v>
      </c>
      <c r="E4199" s="20" t="s">
        <v>280</v>
      </c>
      <c r="F4199" s="20" t="s">
        <v>151</v>
      </c>
      <c r="G4199" s="20" t="s">
        <v>54</v>
      </c>
      <c r="H4199" s="20" t="s">
        <v>230</v>
      </c>
      <c r="I4199" s="20">
        <v>2.4574067079999994E-3</v>
      </c>
      <c r="J4199" s="20">
        <v>2.3760040340000002E-7</v>
      </c>
      <c r="K4199" s="20">
        <v>3.4014143230000005E-7</v>
      </c>
      <c r="L4199" s="20">
        <v>4.0807628290000005E-8</v>
      </c>
      <c r="M4199" s="20">
        <v>3.9583399441299993E-8</v>
      </c>
      <c r="N4199" s="20">
        <v>7.1098894400000005E-10</v>
      </c>
      <c r="O4199" s="27">
        <v>5.0401820023892999E-8</v>
      </c>
      <c r="AT4199">
        <v>0</v>
      </c>
      <c r="AU4199">
        <v>3.4014143230000005E-7</v>
      </c>
      <c r="AV4199">
        <v>0</v>
      </c>
      <c r="AW4199">
        <v>3.6269045209999997E-5</v>
      </c>
      <c r="AX4199">
        <v>0</v>
      </c>
      <c r="AY4199">
        <v>7.1098894400000005E-10</v>
      </c>
      <c r="AZ4199">
        <v>0</v>
      </c>
      <c r="BA4199">
        <v>4.0807628290000005E-8</v>
      </c>
      <c r="BB4199">
        <v>0</v>
      </c>
      <c r="BC4199">
        <v>9.1965437099999999E-10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2.4574067079999994E-3</v>
      </c>
      <c r="BT4199">
        <v>1.182406915E-3</v>
      </c>
      <c r="BU4199">
        <v>92</v>
      </c>
      <c r="BV4199">
        <v>0.226081417136</v>
      </c>
      <c r="BW4199">
        <v>5.7347005606718189E-2</v>
      </c>
      <c r="BX4199">
        <v>2.3760040340000002E-7</v>
      </c>
      <c r="BY4199">
        <v>3.4014143230000005E-7</v>
      </c>
      <c r="BZ4199">
        <v>4.0807628290000005E-8</v>
      </c>
      <c r="CA4199">
        <v>3.9583399441299993E-8</v>
      </c>
      <c r="CB4199">
        <v>7.1098894400000005E-10</v>
      </c>
      <c r="CC4199">
        <v>5.0401820023892999E-8</v>
      </c>
    </row>
    <row r="4200" spans="1:81" x14ac:dyDescent="0.25">
      <c r="A4200" s="19" t="s">
        <v>400</v>
      </c>
      <c r="B4200" s="20" t="s">
        <v>350</v>
      </c>
      <c r="C4200" s="20" t="s">
        <v>408</v>
      </c>
      <c r="D4200" s="20" t="s">
        <v>435</v>
      </c>
      <c r="E4200" s="20" t="s">
        <v>281</v>
      </c>
      <c r="F4200" s="20" t="s">
        <v>153</v>
      </c>
      <c r="G4200" s="20" t="s">
        <v>54</v>
      </c>
      <c r="H4200" s="20" t="s">
        <v>230</v>
      </c>
      <c r="I4200" s="20">
        <v>1.1987352E-4</v>
      </c>
      <c r="J4200" s="20">
        <v>5.1156665000000002E-8</v>
      </c>
      <c r="K4200" s="20">
        <v>5.9622032E-8</v>
      </c>
      <c r="L4200" s="20">
        <v>8.5584384000000004E-9</v>
      </c>
      <c r="M4200" s="20">
        <v>8.3016852479999999E-9</v>
      </c>
      <c r="N4200" s="20">
        <v>1.2689746E-10</v>
      </c>
      <c r="O4200" s="27">
        <v>7.8270481294199987E-9</v>
      </c>
      <c r="AT4200">
        <v>0</v>
      </c>
      <c r="AU4200">
        <v>5.9622032E-8</v>
      </c>
      <c r="AV4200">
        <v>0</v>
      </c>
      <c r="AW4200">
        <v>6.4709711000000002E-6</v>
      </c>
      <c r="AX4200">
        <v>0</v>
      </c>
      <c r="AY4200">
        <v>1.2689746E-10</v>
      </c>
      <c r="AZ4200">
        <v>0</v>
      </c>
      <c r="BA4200">
        <v>8.5584384000000004E-9</v>
      </c>
      <c r="BB4200">
        <v>0</v>
      </c>
      <c r="BC4200">
        <v>1.4574694000000001E-10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1.1987352E-4</v>
      </c>
      <c r="BT4200">
        <v>2.2039219E-4</v>
      </c>
      <c r="BU4200">
        <v>92</v>
      </c>
      <c r="BV4200">
        <v>1.1028363840000001E-2</v>
      </c>
      <c r="BW4200">
        <v>9.8823852971058074E-3</v>
      </c>
      <c r="BX4200">
        <v>5.1156665000000002E-8</v>
      </c>
      <c r="BY4200">
        <v>5.9622032E-8</v>
      </c>
      <c r="BZ4200">
        <v>8.5584384000000004E-9</v>
      </c>
      <c r="CA4200">
        <v>8.3016852479999999E-9</v>
      </c>
      <c r="CB4200">
        <v>1.2689746E-10</v>
      </c>
      <c r="CC4200">
        <v>7.8270481294199987E-9</v>
      </c>
    </row>
    <row r="4201" spans="1:81" x14ac:dyDescent="0.25">
      <c r="A4201" s="19" t="s">
        <v>400</v>
      </c>
      <c r="B4201" s="20" t="s">
        <v>350</v>
      </c>
      <c r="C4201" s="20" t="s">
        <v>408</v>
      </c>
      <c r="D4201" s="20" t="s">
        <v>435</v>
      </c>
      <c r="E4201" s="20" t="s">
        <v>282</v>
      </c>
      <c r="F4201" s="20" t="s">
        <v>53</v>
      </c>
      <c r="G4201" s="20" t="s">
        <v>54</v>
      </c>
      <c r="H4201" s="20" t="s">
        <v>230</v>
      </c>
      <c r="I4201" s="20">
        <v>2.0078814449999999E-2</v>
      </c>
      <c r="J4201" s="20">
        <v>2.6942446900000001E-6</v>
      </c>
      <c r="K4201" s="20">
        <v>5.2862807760000003E-6</v>
      </c>
      <c r="L4201" s="20">
        <v>4.904547017E-7</v>
      </c>
      <c r="M4201" s="20">
        <v>4.7574106064899996E-7</v>
      </c>
      <c r="N4201" s="20">
        <v>1.0550103561999999E-8</v>
      </c>
      <c r="O4201" s="27">
        <v>6.6308376106439993E-7</v>
      </c>
      <c r="AT4201">
        <v>0</v>
      </c>
      <c r="AU4201">
        <v>5.2862807760000003E-6</v>
      </c>
      <c r="AV4201">
        <v>0</v>
      </c>
      <c r="AW4201">
        <v>5.4300402789999994E-4</v>
      </c>
      <c r="AX4201">
        <v>0</v>
      </c>
      <c r="AY4201">
        <v>1.0550103561999999E-8</v>
      </c>
      <c r="AZ4201">
        <v>0</v>
      </c>
      <c r="BA4201">
        <v>4.904547017E-7</v>
      </c>
      <c r="BB4201">
        <v>0</v>
      </c>
      <c r="BC4201">
        <v>1.2242553899999999E-8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2.0078814449999999E-2</v>
      </c>
      <c r="BT4201">
        <v>9.1526509710000009E-3</v>
      </c>
      <c r="BU4201">
        <v>92</v>
      </c>
      <c r="BV4201">
        <v>1.8472509294000001</v>
      </c>
      <c r="BW4201">
        <v>0.91047566573913907</v>
      </c>
      <c r="BX4201">
        <v>2.6942446900000001E-6</v>
      </c>
      <c r="BY4201">
        <v>5.2862807760000003E-6</v>
      </c>
      <c r="BZ4201">
        <v>4.904547017E-7</v>
      </c>
      <c r="CA4201">
        <v>4.7574106064899996E-7</v>
      </c>
      <c r="CB4201">
        <v>1.0550103561999999E-8</v>
      </c>
      <c r="CC4201">
        <v>6.6308376106439993E-7</v>
      </c>
    </row>
    <row r="4202" spans="1:81" x14ac:dyDescent="0.25">
      <c r="A4202" s="19" t="s">
        <v>400</v>
      </c>
      <c r="B4202" s="20" t="s">
        <v>350</v>
      </c>
      <c r="C4202" s="20" t="s">
        <v>408</v>
      </c>
      <c r="D4202" s="20" t="s">
        <v>435</v>
      </c>
      <c r="E4202" s="20" t="s">
        <v>283</v>
      </c>
      <c r="F4202" s="20" t="s">
        <v>156</v>
      </c>
      <c r="G4202" s="20" t="s">
        <v>54</v>
      </c>
      <c r="H4202" s="20" t="s">
        <v>230</v>
      </c>
      <c r="I4202" s="20">
        <v>0</v>
      </c>
      <c r="J4202" s="20">
        <v>0</v>
      </c>
      <c r="K4202" s="20">
        <v>0</v>
      </c>
      <c r="L4202" s="20">
        <v>0</v>
      </c>
      <c r="M4202" s="20">
        <v>0</v>
      </c>
      <c r="N4202" s="20">
        <v>0</v>
      </c>
      <c r="O4202" s="27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92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</row>
    <row r="4203" spans="1:81" x14ac:dyDescent="0.25">
      <c r="A4203" s="19" t="s">
        <v>400</v>
      </c>
      <c r="B4203" s="20" t="s">
        <v>350</v>
      </c>
      <c r="C4203" s="20" t="s">
        <v>408</v>
      </c>
      <c r="D4203" s="20" t="s">
        <v>435</v>
      </c>
      <c r="E4203" s="20" t="s">
        <v>284</v>
      </c>
      <c r="F4203" s="20" t="s">
        <v>158</v>
      </c>
      <c r="G4203" s="20" t="s">
        <v>54</v>
      </c>
      <c r="H4203" s="20" t="s">
        <v>230</v>
      </c>
      <c r="I4203" s="20">
        <v>2.6492044459999999E-2</v>
      </c>
      <c r="J4203" s="20">
        <v>3.2530492670000001E-6</v>
      </c>
      <c r="K4203" s="20">
        <v>4.9894673070000004E-6</v>
      </c>
      <c r="L4203" s="20">
        <v>6.050480030000001E-7</v>
      </c>
      <c r="M4203" s="20">
        <v>5.8689656290999996E-7</v>
      </c>
      <c r="N4203" s="20">
        <v>9.8441247399999997E-9</v>
      </c>
      <c r="O4203" s="27">
        <v>5.6308774071302996E-7</v>
      </c>
      <c r="AT4203">
        <v>0</v>
      </c>
      <c r="AU4203">
        <v>4.9894673070000004E-6</v>
      </c>
      <c r="AV4203">
        <v>0</v>
      </c>
      <c r="AW4203">
        <v>5.0208461980000003E-4</v>
      </c>
      <c r="AX4203">
        <v>0</v>
      </c>
      <c r="AY4203">
        <v>9.8441247399999997E-9</v>
      </c>
      <c r="AZ4203">
        <v>0</v>
      </c>
      <c r="BA4203">
        <v>6.050480030000001E-7</v>
      </c>
      <c r="BB4203">
        <v>0</v>
      </c>
      <c r="BC4203">
        <v>1.0418472209999999E-8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2.6492044459999999E-2</v>
      </c>
      <c r="BT4203">
        <v>1.4759598569999999E-2</v>
      </c>
      <c r="BU4203">
        <v>92</v>
      </c>
      <c r="BV4203">
        <v>2.4372680903199999</v>
      </c>
      <c r="BW4203">
        <v>0.78358588887474778</v>
      </c>
      <c r="BX4203">
        <v>3.2530492670000001E-6</v>
      </c>
      <c r="BY4203">
        <v>4.9894673070000004E-6</v>
      </c>
      <c r="BZ4203">
        <v>6.050480030000001E-7</v>
      </c>
      <c r="CA4203">
        <v>5.8689656290999996E-7</v>
      </c>
      <c r="CB4203">
        <v>9.8441247399999997E-9</v>
      </c>
      <c r="CC4203">
        <v>5.6308774071302996E-7</v>
      </c>
    </row>
    <row r="4204" spans="1:81" x14ac:dyDescent="0.25">
      <c r="A4204" s="19" t="s">
        <v>400</v>
      </c>
      <c r="B4204" s="20" t="s">
        <v>350</v>
      </c>
      <c r="C4204" s="20" t="s">
        <v>408</v>
      </c>
      <c r="D4204" s="20" t="s">
        <v>435</v>
      </c>
      <c r="E4204" s="20" t="s">
        <v>285</v>
      </c>
      <c r="F4204" s="20" t="s">
        <v>160</v>
      </c>
      <c r="G4204" s="20" t="s">
        <v>54</v>
      </c>
      <c r="H4204" s="20" t="s">
        <v>230</v>
      </c>
      <c r="I4204" s="20">
        <v>1.1927413120000001E-2</v>
      </c>
      <c r="J4204" s="20">
        <v>6.8678600606999993E-6</v>
      </c>
      <c r="K4204" s="20">
        <v>1.3583594479000002E-5</v>
      </c>
      <c r="L4204" s="20">
        <v>1.2920904436999999E-6</v>
      </c>
      <c r="M4204" s="20">
        <v>1.2533277303890002E-6</v>
      </c>
      <c r="N4204" s="20">
        <v>2.6966519348E-8</v>
      </c>
      <c r="O4204" s="27">
        <v>1.3592745495721078E-6</v>
      </c>
      <c r="AT4204">
        <v>0</v>
      </c>
      <c r="AU4204">
        <v>1.3583594479000002E-5</v>
      </c>
      <c r="AV4204">
        <v>0</v>
      </c>
      <c r="AW4204">
        <v>1.3892897078E-3</v>
      </c>
      <c r="AX4204">
        <v>0</v>
      </c>
      <c r="AY4204">
        <v>2.6966519348E-8</v>
      </c>
      <c r="AZ4204">
        <v>0</v>
      </c>
      <c r="BA4204">
        <v>1.2920904436999999E-6</v>
      </c>
      <c r="BB4204">
        <v>0</v>
      </c>
      <c r="BC4204">
        <v>2.4927775936000002E-8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1.1927413120000001E-2</v>
      </c>
      <c r="BT4204">
        <v>2.3016409120000001E-2</v>
      </c>
      <c r="BU4204">
        <v>92</v>
      </c>
      <c r="BV4204">
        <v>1.09732200704</v>
      </c>
      <c r="BW4204">
        <v>2.3275620355773112</v>
      </c>
      <c r="BX4204">
        <v>6.8678600606999993E-6</v>
      </c>
      <c r="BY4204">
        <v>1.3583594479000002E-5</v>
      </c>
      <c r="BZ4204">
        <v>1.2920904436999999E-6</v>
      </c>
      <c r="CA4204">
        <v>1.2533277303890002E-6</v>
      </c>
      <c r="CB4204">
        <v>2.6966519348E-8</v>
      </c>
      <c r="CC4204">
        <v>1.3592745495721078E-6</v>
      </c>
    </row>
    <row r="4205" spans="1:81" x14ac:dyDescent="0.25">
      <c r="A4205" s="19" t="s">
        <v>400</v>
      </c>
      <c r="B4205" s="20" t="s">
        <v>350</v>
      </c>
      <c r="C4205" s="20" t="s">
        <v>408</v>
      </c>
      <c r="D4205" s="20" t="s">
        <v>435</v>
      </c>
      <c r="E4205" s="20" t="s">
        <v>286</v>
      </c>
      <c r="F4205" s="20" t="s">
        <v>162</v>
      </c>
      <c r="G4205" s="20" t="s">
        <v>54</v>
      </c>
      <c r="H4205" s="20" t="s">
        <v>230</v>
      </c>
      <c r="I4205" s="20">
        <v>1.0039407849000001E-2</v>
      </c>
      <c r="J4205" s="20">
        <v>3.4093364589999999E-6</v>
      </c>
      <c r="K4205" s="20">
        <v>8.5619357969999994E-6</v>
      </c>
      <c r="L4205" s="20">
        <v>6.6447828850000002E-7</v>
      </c>
      <c r="M4205" s="20">
        <v>6.4454393984500004E-7</v>
      </c>
      <c r="N4205" s="20">
        <v>1.992303848E-8</v>
      </c>
      <c r="O4205" s="27">
        <v>7.84002622211055E-7</v>
      </c>
      <c r="AT4205">
        <v>0</v>
      </c>
      <c r="AU4205">
        <v>8.5619357969999994E-6</v>
      </c>
      <c r="AV4205">
        <v>0</v>
      </c>
      <c r="AW4205">
        <v>1.0195043387999998E-3</v>
      </c>
      <c r="AX4205">
        <v>0</v>
      </c>
      <c r="AY4205">
        <v>1.992303848E-8</v>
      </c>
      <c r="AZ4205">
        <v>0</v>
      </c>
      <c r="BA4205">
        <v>6.6447828850000002E-7</v>
      </c>
      <c r="BB4205">
        <v>0</v>
      </c>
      <c r="BC4205">
        <v>1.4230868834999998E-8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1.0039407849000001E-2</v>
      </c>
      <c r="BT4205">
        <v>3.8085197789999997E-2</v>
      </c>
      <c r="BU4205">
        <v>92</v>
      </c>
      <c r="BV4205">
        <v>0.92362552210799997</v>
      </c>
      <c r="BW4205">
        <v>1.6542929683126115</v>
      </c>
      <c r="BX4205">
        <v>3.4093364589999999E-6</v>
      </c>
      <c r="BY4205">
        <v>8.5619357969999994E-6</v>
      </c>
      <c r="BZ4205">
        <v>6.6447828850000002E-7</v>
      </c>
      <c r="CA4205">
        <v>6.4454393984500004E-7</v>
      </c>
      <c r="CB4205">
        <v>1.992303848E-8</v>
      </c>
      <c r="CC4205">
        <v>7.84002622211055E-7</v>
      </c>
    </row>
    <row r="4206" spans="1:81" x14ac:dyDescent="0.25">
      <c r="A4206" s="19" t="s">
        <v>400</v>
      </c>
      <c r="B4206" s="20" t="s">
        <v>350</v>
      </c>
      <c r="C4206" s="20" t="s">
        <v>408</v>
      </c>
      <c r="D4206" s="20" t="s">
        <v>435</v>
      </c>
      <c r="E4206" s="20" t="s">
        <v>287</v>
      </c>
      <c r="F4206" s="20" t="s">
        <v>56</v>
      </c>
      <c r="G4206" s="20" t="s">
        <v>57</v>
      </c>
      <c r="H4206" s="20" t="s">
        <v>230</v>
      </c>
      <c r="I4206" s="20">
        <v>1896.5257920000001</v>
      </c>
      <c r="J4206" s="20">
        <v>0.12745387260000002</v>
      </c>
      <c r="K4206" s="20">
        <v>0.26487888879999999</v>
      </c>
      <c r="L4206" s="20">
        <v>2.2728024570000002E-2</v>
      </c>
      <c r="M4206" s="20">
        <v>2.2046183832899999E-2</v>
      </c>
      <c r="N4206" s="20">
        <v>5.2943941400000001E-4</v>
      </c>
      <c r="O4206" s="27">
        <v>3.1384170061253096E-2</v>
      </c>
      <c r="AT4206">
        <v>0</v>
      </c>
      <c r="AU4206">
        <v>0.26487888879999999</v>
      </c>
      <c r="AV4206">
        <v>0</v>
      </c>
      <c r="AW4206">
        <v>27.087891750000004</v>
      </c>
      <c r="AX4206">
        <v>0</v>
      </c>
      <c r="AY4206">
        <v>5.2943941400000001E-4</v>
      </c>
      <c r="AZ4206">
        <v>0</v>
      </c>
      <c r="BA4206">
        <v>2.2728024570000002E-2</v>
      </c>
      <c r="BB4206">
        <v>0</v>
      </c>
      <c r="BC4206">
        <v>5.5326437269999991E-4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1896.5257920000001</v>
      </c>
      <c r="BT4206">
        <v>2032.2370079999998</v>
      </c>
      <c r="BU4206">
        <v>92</v>
      </c>
      <c r="BV4206">
        <v>174480.372864</v>
      </c>
      <c r="BW4206">
        <v>43314.484235578238</v>
      </c>
      <c r="BX4206">
        <v>0.12745387260000002</v>
      </c>
      <c r="BY4206">
        <v>0.26487888879999999</v>
      </c>
      <c r="BZ4206">
        <v>2.2728024570000002E-2</v>
      </c>
      <c r="CA4206">
        <v>2.2046183832899999E-2</v>
      </c>
      <c r="CB4206">
        <v>5.2943941400000001E-4</v>
      </c>
      <c r="CC4206">
        <v>3.1384170061253096E-2</v>
      </c>
    </row>
    <row r="4207" spans="1:81" x14ac:dyDescent="0.25">
      <c r="A4207" s="19" t="s">
        <v>400</v>
      </c>
      <c r="B4207" s="20" t="s">
        <v>350</v>
      </c>
      <c r="C4207" s="20" t="s">
        <v>408</v>
      </c>
      <c r="D4207" s="20" t="s">
        <v>435</v>
      </c>
      <c r="E4207" s="20" t="s">
        <v>288</v>
      </c>
      <c r="F4207" s="20" t="s">
        <v>59</v>
      </c>
      <c r="G4207" s="20" t="s">
        <v>57</v>
      </c>
      <c r="H4207" s="20" t="s">
        <v>230</v>
      </c>
      <c r="I4207" s="20">
        <v>352.91378482300001</v>
      </c>
      <c r="J4207" s="20">
        <v>3.0472366844400002E-2</v>
      </c>
      <c r="K4207" s="20">
        <v>6.2501149588719995E-2</v>
      </c>
      <c r="L4207" s="20">
        <v>5.5324714485699995E-3</v>
      </c>
      <c r="M4207" s="20">
        <v>5.3664973051128998E-3</v>
      </c>
      <c r="N4207" s="20">
        <v>1.2504519879780001E-4</v>
      </c>
      <c r="O4207" s="27">
        <v>7.0629982115594852E-3</v>
      </c>
      <c r="AT4207">
        <v>0</v>
      </c>
      <c r="AU4207">
        <v>6.2501149588719995E-2</v>
      </c>
      <c r="AV4207">
        <v>0</v>
      </c>
      <c r="AW4207">
        <v>6.3916682482240006</v>
      </c>
      <c r="AX4207">
        <v>0</v>
      </c>
      <c r="AY4207">
        <v>1.2504519879780001E-4</v>
      </c>
      <c r="AZ4207">
        <v>0</v>
      </c>
      <c r="BA4207">
        <v>5.5324714485699995E-3</v>
      </c>
      <c r="BB4207">
        <v>0</v>
      </c>
      <c r="BC4207">
        <v>1.2546773034500001E-4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352.91378482300001</v>
      </c>
      <c r="BT4207">
        <v>450.89203655</v>
      </c>
      <c r="BU4207">
        <v>92</v>
      </c>
      <c r="BV4207">
        <v>32468.068203716</v>
      </c>
      <c r="BW4207">
        <v>10226.38544574265</v>
      </c>
      <c r="BX4207">
        <v>3.0472366844400002E-2</v>
      </c>
      <c r="BY4207">
        <v>6.2501149588719995E-2</v>
      </c>
      <c r="BZ4207">
        <v>5.5324714485699995E-3</v>
      </c>
      <c r="CA4207">
        <v>5.3664973051128998E-3</v>
      </c>
      <c r="CB4207">
        <v>1.2504519879780001E-4</v>
      </c>
      <c r="CC4207">
        <v>7.0629982115594852E-3</v>
      </c>
    </row>
    <row r="4208" spans="1:81" x14ac:dyDescent="0.25">
      <c r="A4208" s="19" t="s">
        <v>400</v>
      </c>
      <c r="B4208" s="20" t="s">
        <v>350</v>
      </c>
      <c r="C4208" s="20" t="s">
        <v>408</v>
      </c>
      <c r="D4208" s="20" t="s">
        <v>435</v>
      </c>
      <c r="E4208" s="20" t="s">
        <v>289</v>
      </c>
      <c r="F4208" s="20" t="s">
        <v>61</v>
      </c>
      <c r="G4208" s="20" t="s">
        <v>57</v>
      </c>
      <c r="H4208" s="20" t="s">
        <v>230</v>
      </c>
      <c r="I4208" s="20">
        <v>304.95629715999996</v>
      </c>
      <c r="J4208" s="20">
        <v>6.7149870023000005E-2</v>
      </c>
      <c r="K4208" s="20">
        <v>0.14348028737499999</v>
      </c>
      <c r="L4208" s="20">
        <v>1.1544685613500002E-2</v>
      </c>
      <c r="M4208" s="20">
        <v>1.1198345045094997E-2</v>
      </c>
      <c r="N4208" s="20">
        <v>3.4637813708299995E-4</v>
      </c>
      <c r="O4208" s="27">
        <v>1.2837357282317489E-2</v>
      </c>
      <c r="AT4208">
        <v>0</v>
      </c>
      <c r="AU4208">
        <v>0.14348028737499999</v>
      </c>
      <c r="AV4208">
        <v>0</v>
      </c>
      <c r="AW4208">
        <v>17.733555473799999</v>
      </c>
      <c r="AX4208">
        <v>0</v>
      </c>
      <c r="AY4208">
        <v>3.4637813708299995E-4</v>
      </c>
      <c r="AZ4208">
        <v>0</v>
      </c>
      <c r="BA4208">
        <v>1.1544685613500002E-2</v>
      </c>
      <c r="BB4208">
        <v>0</v>
      </c>
      <c r="BC4208">
        <v>2.2411589283E-4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304.95629715999996</v>
      </c>
      <c r="BT4208">
        <v>787.94174030000011</v>
      </c>
      <c r="BU4208">
        <v>92</v>
      </c>
      <c r="BV4208">
        <v>28055.979338720001</v>
      </c>
      <c r="BW4208">
        <v>28069.274692458443</v>
      </c>
      <c r="BX4208">
        <v>6.7149870023000005E-2</v>
      </c>
      <c r="BY4208">
        <v>0.14348028737499999</v>
      </c>
      <c r="BZ4208">
        <v>1.1544685613500002E-2</v>
      </c>
      <c r="CA4208">
        <v>1.1198345045094997E-2</v>
      </c>
      <c r="CB4208">
        <v>3.4637813708299995E-4</v>
      </c>
      <c r="CC4208">
        <v>1.2837357282317489E-2</v>
      </c>
    </row>
    <row r="4209" spans="1:81" x14ac:dyDescent="0.25">
      <c r="A4209" s="19" t="s">
        <v>400</v>
      </c>
      <c r="B4209" s="20" t="s">
        <v>350</v>
      </c>
      <c r="C4209" s="20" t="s">
        <v>408</v>
      </c>
      <c r="D4209" s="20" t="s">
        <v>435</v>
      </c>
      <c r="E4209" s="20" t="s">
        <v>290</v>
      </c>
      <c r="F4209" s="20" t="s">
        <v>225</v>
      </c>
      <c r="G4209" s="20" t="s">
        <v>57</v>
      </c>
      <c r="H4209" s="20" t="s">
        <v>230</v>
      </c>
      <c r="I4209" s="20">
        <v>0</v>
      </c>
      <c r="J4209" s="20">
        <v>0</v>
      </c>
      <c r="K4209" s="20">
        <v>0</v>
      </c>
      <c r="L4209" s="20">
        <v>0</v>
      </c>
      <c r="M4209" s="20">
        <v>0</v>
      </c>
      <c r="N4209" s="20">
        <v>0</v>
      </c>
      <c r="O4209" s="27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92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0</v>
      </c>
    </row>
    <row r="4210" spans="1:81" x14ac:dyDescent="0.25">
      <c r="A4210" s="19" t="s">
        <v>400</v>
      </c>
      <c r="B4210" s="20" t="s">
        <v>350</v>
      </c>
      <c r="C4210" s="20" t="s">
        <v>408</v>
      </c>
      <c r="D4210" s="20" t="s">
        <v>435</v>
      </c>
      <c r="E4210" s="20" t="s">
        <v>291</v>
      </c>
      <c r="F4210" s="20" t="s">
        <v>167</v>
      </c>
      <c r="G4210" s="20" t="s">
        <v>57</v>
      </c>
      <c r="H4210" s="20" t="s">
        <v>230</v>
      </c>
      <c r="I4210" s="20">
        <v>626.50672407299999</v>
      </c>
      <c r="J4210" s="20">
        <v>9.5916588031999997E-2</v>
      </c>
      <c r="K4210" s="20">
        <v>7.9688711691000003E-2</v>
      </c>
      <c r="L4210" s="20">
        <v>1.4289444591499998E-2</v>
      </c>
      <c r="M4210" s="20">
        <v>1.3860761253754999E-2</v>
      </c>
      <c r="N4210" s="20">
        <v>1.7635530724000002E-4</v>
      </c>
      <c r="O4210" s="27">
        <v>2.2451831259543264E-2</v>
      </c>
      <c r="AT4210">
        <v>0</v>
      </c>
      <c r="AU4210">
        <v>7.9688711691000003E-2</v>
      </c>
      <c r="AV4210">
        <v>0</v>
      </c>
      <c r="AW4210">
        <v>8.9939082670000001</v>
      </c>
      <c r="AX4210">
        <v>0</v>
      </c>
      <c r="AY4210">
        <v>1.7635530724000002E-4</v>
      </c>
      <c r="AZ4210">
        <v>0</v>
      </c>
      <c r="BA4210">
        <v>1.4289444591499998E-2</v>
      </c>
      <c r="BB4210">
        <v>0</v>
      </c>
      <c r="BC4210">
        <v>4.0470928348999998E-4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626.50672407299999</v>
      </c>
      <c r="BT4210">
        <v>1277.1313798199999</v>
      </c>
      <c r="BU4210">
        <v>92</v>
      </c>
      <c r="BV4210">
        <v>57638.618614715997</v>
      </c>
      <c r="BW4210">
        <v>11830.332491853069</v>
      </c>
      <c r="BX4210">
        <v>9.5916588031999997E-2</v>
      </c>
      <c r="BY4210">
        <v>7.9688711691000003E-2</v>
      </c>
      <c r="BZ4210">
        <v>1.4289444591499998E-2</v>
      </c>
      <c r="CA4210">
        <v>1.3860761253754999E-2</v>
      </c>
      <c r="CB4210">
        <v>1.7635530724000002E-4</v>
      </c>
      <c r="CC4210">
        <v>2.2451831259543264E-2</v>
      </c>
    </row>
    <row r="4211" spans="1:81" x14ac:dyDescent="0.25">
      <c r="A4211" s="19" t="s">
        <v>400</v>
      </c>
      <c r="B4211" s="20" t="s">
        <v>350</v>
      </c>
      <c r="C4211" s="20" t="s">
        <v>408</v>
      </c>
      <c r="D4211" s="20" t="s">
        <v>435</v>
      </c>
      <c r="E4211" s="20" t="s">
        <v>292</v>
      </c>
      <c r="F4211" s="20" t="s">
        <v>169</v>
      </c>
      <c r="G4211" s="20" t="s">
        <v>57</v>
      </c>
      <c r="H4211" s="20" t="s">
        <v>230</v>
      </c>
      <c r="I4211" s="20">
        <v>136.40288843000002</v>
      </c>
      <c r="J4211" s="20">
        <v>3.7790626639999996E-3</v>
      </c>
      <c r="K4211" s="20">
        <v>8.7979026999999987E-3</v>
      </c>
      <c r="L4211" s="20">
        <v>6.2142822719999996E-4</v>
      </c>
      <c r="M4211" s="20">
        <v>6.0278538038400001E-4</v>
      </c>
      <c r="N4211" s="20">
        <v>1.6887306577000002E-5</v>
      </c>
      <c r="O4211" s="27">
        <v>1.0467738663651359E-3</v>
      </c>
      <c r="AT4211">
        <v>0</v>
      </c>
      <c r="AU4211">
        <v>8.7979026999999987E-3</v>
      </c>
      <c r="AV4211">
        <v>0</v>
      </c>
      <c r="AW4211">
        <v>0.86618587420000004</v>
      </c>
      <c r="AX4211">
        <v>0</v>
      </c>
      <c r="AY4211">
        <v>1.6887306577000002E-5</v>
      </c>
      <c r="AZ4211">
        <v>0</v>
      </c>
      <c r="BA4211">
        <v>6.2142822719999996E-4</v>
      </c>
      <c r="BB4211">
        <v>0</v>
      </c>
      <c r="BC4211">
        <v>1.8625567111999998E-5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136.40288843000002</v>
      </c>
      <c r="BT4211">
        <v>62.703304250000009</v>
      </c>
      <c r="BU4211">
        <v>92</v>
      </c>
      <c r="BV4211">
        <v>12549.06573556</v>
      </c>
      <c r="BW4211">
        <v>1418.6812959131066</v>
      </c>
      <c r="BX4211">
        <v>3.7790626639999996E-3</v>
      </c>
      <c r="BY4211">
        <v>8.7979026999999987E-3</v>
      </c>
      <c r="BZ4211">
        <v>6.2142822719999996E-4</v>
      </c>
      <c r="CA4211">
        <v>6.0278538038400001E-4</v>
      </c>
      <c r="CB4211">
        <v>1.6887306577000002E-5</v>
      </c>
      <c r="CC4211">
        <v>1.0467738663651359E-3</v>
      </c>
    </row>
    <row r="4212" spans="1:81" x14ac:dyDescent="0.25">
      <c r="A4212" s="19" t="s">
        <v>400</v>
      </c>
      <c r="B4212" s="20" t="s">
        <v>350</v>
      </c>
      <c r="C4212" s="20" t="s">
        <v>408</v>
      </c>
      <c r="D4212" s="20" t="s">
        <v>435</v>
      </c>
      <c r="E4212" s="20" t="s">
        <v>293</v>
      </c>
      <c r="F4212" s="20" t="s">
        <v>63</v>
      </c>
      <c r="G4212" s="20" t="s">
        <v>57</v>
      </c>
      <c r="H4212" s="20" t="s">
        <v>230</v>
      </c>
      <c r="I4212" s="20">
        <v>18.168558797999999</v>
      </c>
      <c r="J4212" s="20">
        <v>2.9419152523000001E-3</v>
      </c>
      <c r="K4212" s="20">
        <v>6.2593227728999995E-3</v>
      </c>
      <c r="L4212" s="20">
        <v>5.1329887801000002E-4</v>
      </c>
      <c r="M4212" s="20">
        <v>4.9789991166970002E-4</v>
      </c>
      <c r="N4212" s="20">
        <v>1.5059864093000001E-5</v>
      </c>
      <c r="O4212" s="27">
        <v>5.7139113600457195E-4</v>
      </c>
      <c r="AT4212">
        <v>0</v>
      </c>
      <c r="AU4212">
        <v>6.2593227728999995E-3</v>
      </c>
      <c r="AV4212">
        <v>0</v>
      </c>
      <c r="AW4212">
        <v>0.76876569179999998</v>
      </c>
      <c r="AX4212">
        <v>0</v>
      </c>
      <c r="AY4212">
        <v>1.5059864093000001E-5</v>
      </c>
      <c r="AZ4212">
        <v>0</v>
      </c>
      <c r="BA4212">
        <v>5.1329887801000002E-4</v>
      </c>
      <c r="BB4212">
        <v>0</v>
      </c>
      <c r="BC4212">
        <v>9.5474035239999999E-6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18.168558797999999</v>
      </c>
      <c r="BT4212">
        <v>45.503669359999989</v>
      </c>
      <c r="BU4212">
        <v>92</v>
      </c>
      <c r="BV4212">
        <v>1671.5074094160002</v>
      </c>
      <c r="BW4212">
        <v>1210.9748470874731</v>
      </c>
      <c r="BX4212">
        <v>2.9419152523000001E-3</v>
      </c>
      <c r="BY4212">
        <v>6.2593227728999995E-3</v>
      </c>
      <c r="BZ4212">
        <v>5.1329887801000002E-4</v>
      </c>
      <c r="CA4212">
        <v>4.9789991166970002E-4</v>
      </c>
      <c r="CB4212">
        <v>1.5059864093000001E-5</v>
      </c>
      <c r="CC4212">
        <v>5.7139113600457195E-4</v>
      </c>
    </row>
    <row r="4213" spans="1:81" x14ac:dyDescent="0.25">
      <c r="A4213" s="19" t="s">
        <v>400</v>
      </c>
      <c r="B4213" s="20" t="s">
        <v>350</v>
      </c>
      <c r="C4213" s="20" t="s">
        <v>408</v>
      </c>
      <c r="D4213" s="20" t="s">
        <v>435</v>
      </c>
      <c r="E4213" s="20" t="s">
        <v>294</v>
      </c>
      <c r="F4213" s="20" t="s">
        <v>172</v>
      </c>
      <c r="G4213" s="20" t="s">
        <v>66</v>
      </c>
      <c r="H4213" s="20" t="s">
        <v>230</v>
      </c>
      <c r="I4213" s="20">
        <v>0</v>
      </c>
      <c r="J4213" s="20">
        <v>0</v>
      </c>
      <c r="K4213" s="20">
        <v>0</v>
      </c>
      <c r="L4213" s="20">
        <v>0</v>
      </c>
      <c r="M4213" s="20">
        <v>0</v>
      </c>
      <c r="N4213" s="20">
        <v>0</v>
      </c>
      <c r="O4213" s="27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92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</row>
    <row r="4214" spans="1:81" x14ac:dyDescent="0.25">
      <c r="A4214" s="19" t="s">
        <v>400</v>
      </c>
      <c r="B4214" s="20" t="s">
        <v>350</v>
      </c>
      <c r="C4214" s="20" t="s">
        <v>408</v>
      </c>
      <c r="D4214" s="20" t="s">
        <v>435</v>
      </c>
      <c r="E4214" s="20" t="s">
        <v>295</v>
      </c>
      <c r="F4214" s="20" t="s">
        <v>174</v>
      </c>
      <c r="G4214" s="20" t="s">
        <v>66</v>
      </c>
      <c r="H4214" s="20" t="s">
        <v>230</v>
      </c>
      <c r="I4214" s="20">
        <v>0</v>
      </c>
      <c r="J4214" s="20">
        <v>0</v>
      </c>
      <c r="K4214" s="20">
        <v>0</v>
      </c>
      <c r="L4214" s="20">
        <v>0</v>
      </c>
      <c r="M4214" s="20">
        <v>0</v>
      </c>
      <c r="N4214" s="20">
        <v>0</v>
      </c>
      <c r="O4214" s="27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92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</row>
    <row r="4215" spans="1:81" x14ac:dyDescent="0.25">
      <c r="A4215" s="19" t="s">
        <v>400</v>
      </c>
      <c r="B4215" s="20" t="s">
        <v>350</v>
      </c>
      <c r="C4215" s="20" t="s">
        <v>408</v>
      </c>
      <c r="D4215" s="20" t="s">
        <v>435</v>
      </c>
      <c r="E4215" s="20" t="s">
        <v>297</v>
      </c>
      <c r="F4215" s="20" t="s">
        <v>296</v>
      </c>
      <c r="G4215" s="20" t="s">
        <v>17</v>
      </c>
      <c r="H4215" s="20" t="s">
        <v>230</v>
      </c>
      <c r="I4215" s="20">
        <v>0</v>
      </c>
      <c r="J4215" s="20">
        <v>0</v>
      </c>
      <c r="K4215" s="20">
        <v>0</v>
      </c>
      <c r="L4215" s="20">
        <v>0</v>
      </c>
      <c r="M4215" s="20">
        <v>0</v>
      </c>
      <c r="N4215" s="20">
        <v>0</v>
      </c>
      <c r="O4215" s="27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92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</row>
    <row r="4216" spans="1:81" x14ac:dyDescent="0.25">
      <c r="A4216" s="19" t="s">
        <v>400</v>
      </c>
      <c r="B4216" s="20" t="s">
        <v>350</v>
      </c>
      <c r="C4216" s="20" t="s">
        <v>408</v>
      </c>
      <c r="D4216" s="20" t="s">
        <v>435</v>
      </c>
      <c r="E4216" s="20" t="s">
        <v>298</v>
      </c>
      <c r="F4216" s="20" t="s">
        <v>176</v>
      </c>
      <c r="G4216" s="20" t="s">
        <v>30</v>
      </c>
      <c r="H4216" s="20" t="s">
        <v>230</v>
      </c>
      <c r="I4216" s="20">
        <v>0</v>
      </c>
      <c r="J4216" s="20">
        <v>0</v>
      </c>
      <c r="K4216" s="20">
        <v>0</v>
      </c>
      <c r="L4216" s="20">
        <v>0</v>
      </c>
      <c r="M4216" s="20">
        <v>0</v>
      </c>
      <c r="N4216" s="20">
        <v>0</v>
      </c>
      <c r="O4216" s="27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92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</row>
    <row r="4217" spans="1:81" x14ac:dyDescent="0.25">
      <c r="A4217" s="19" t="s">
        <v>400</v>
      </c>
      <c r="B4217" s="20" t="s">
        <v>350</v>
      </c>
      <c r="C4217" s="20" t="s">
        <v>408</v>
      </c>
      <c r="D4217" s="20" t="s">
        <v>435</v>
      </c>
      <c r="E4217" s="20" t="s">
        <v>301</v>
      </c>
      <c r="F4217" s="20" t="s">
        <v>299</v>
      </c>
      <c r="G4217" s="20" t="s">
        <v>300</v>
      </c>
      <c r="H4217" s="20" t="s">
        <v>8</v>
      </c>
      <c r="I4217" s="20">
        <v>603.06925999999999</v>
      </c>
      <c r="J4217" s="20">
        <v>0.13444643946000001</v>
      </c>
      <c r="K4217" s="20">
        <v>5.5198121089999998E-3</v>
      </c>
      <c r="L4217" s="20">
        <v>1.1121609554999999E-3</v>
      </c>
      <c r="M4217" s="20">
        <v>1.02318807906E-3</v>
      </c>
      <c r="N4217" s="20">
        <v>2.3228290639999997E-5</v>
      </c>
      <c r="O4217" s="27">
        <v>7.9820768575752002E-2</v>
      </c>
      <c r="AT4217">
        <v>0</v>
      </c>
      <c r="AU4217">
        <v>5.5198121089999998E-3</v>
      </c>
      <c r="AV4217">
        <v>0</v>
      </c>
      <c r="AW4217">
        <v>1.03321328038</v>
      </c>
      <c r="AX4217">
        <v>0</v>
      </c>
      <c r="AY4217">
        <v>2.3228290639999997E-5</v>
      </c>
      <c r="AZ4217">
        <v>0</v>
      </c>
      <c r="BA4217">
        <v>1.1121609554999999E-3</v>
      </c>
      <c r="BB4217">
        <v>0</v>
      </c>
      <c r="BC4217">
        <v>0</v>
      </c>
      <c r="BD4217">
        <v>0</v>
      </c>
      <c r="BE4217">
        <v>4.2639463054999997E-3</v>
      </c>
      <c r="BF4217">
        <v>0</v>
      </c>
      <c r="BG4217">
        <v>1.3026268200000001E-4</v>
      </c>
      <c r="BH4217">
        <v>0</v>
      </c>
      <c r="BI4217">
        <v>0</v>
      </c>
      <c r="BJ4217">
        <v>0</v>
      </c>
      <c r="BK4217">
        <v>8.4907572579999997E-3</v>
      </c>
      <c r="BL4217">
        <v>0</v>
      </c>
      <c r="BM4217">
        <v>8.6274316699999996E-3</v>
      </c>
      <c r="BN4217">
        <v>0</v>
      </c>
      <c r="BO4217">
        <v>4.1067110343999993E-4</v>
      </c>
      <c r="BP4217">
        <v>0</v>
      </c>
      <c r="BQ4217">
        <v>2.4914809100000004E-5</v>
      </c>
      <c r="BR4217">
        <v>0</v>
      </c>
      <c r="BS4217">
        <v>603.06925999999999</v>
      </c>
      <c r="BT4217">
        <v>54.665985399999997</v>
      </c>
      <c r="BU4217">
        <v>92</v>
      </c>
      <c r="BV4217">
        <v>55482.371919999998</v>
      </c>
      <c r="BW4217">
        <v>949.49031119234974</v>
      </c>
      <c r="BX4217">
        <v>0.13444643946000001</v>
      </c>
      <c r="BY4217">
        <v>5.5198121089999998E-3</v>
      </c>
      <c r="BZ4217">
        <v>1.1121609554999999E-3</v>
      </c>
      <c r="CA4217">
        <v>1.02318807906E-3</v>
      </c>
      <c r="CB4217">
        <v>2.3228290639999997E-5</v>
      </c>
      <c r="CC4217">
        <v>7.9820768575752002E-2</v>
      </c>
    </row>
    <row r="4218" spans="1:81" x14ac:dyDescent="0.25">
      <c r="A4218" s="19" t="s">
        <v>400</v>
      </c>
      <c r="B4218" s="20" t="s">
        <v>350</v>
      </c>
      <c r="C4218" s="20" t="s">
        <v>408</v>
      </c>
      <c r="D4218" s="20" t="s">
        <v>435</v>
      </c>
      <c r="E4218" s="20" t="s">
        <v>303</v>
      </c>
      <c r="F4218" s="20" t="s">
        <v>302</v>
      </c>
      <c r="G4218" s="20" t="s">
        <v>300</v>
      </c>
      <c r="H4218" s="20" t="s">
        <v>8</v>
      </c>
      <c r="I4218" s="20">
        <v>179.96745318999999</v>
      </c>
      <c r="J4218" s="20">
        <v>0.13180039621680001</v>
      </c>
      <c r="K4218" s="20">
        <v>4.9026958225849996E-3</v>
      </c>
      <c r="L4218" s="20">
        <v>7.1991672561040002E-4</v>
      </c>
      <c r="M4218" s="20">
        <v>6.6232338756156816E-4</v>
      </c>
      <c r="N4218" s="20">
        <v>2.183445068927E-5</v>
      </c>
      <c r="O4218" s="27">
        <v>4.1844161930268131E-2</v>
      </c>
      <c r="AT4218">
        <v>0</v>
      </c>
      <c r="AU4218">
        <v>4.9026958225849996E-3</v>
      </c>
      <c r="AV4218">
        <v>0</v>
      </c>
      <c r="AW4218">
        <v>0.96963883148800012</v>
      </c>
      <c r="AX4218">
        <v>0</v>
      </c>
      <c r="AY4218">
        <v>2.183445068927E-5</v>
      </c>
      <c r="AZ4218">
        <v>0</v>
      </c>
      <c r="BA4218">
        <v>7.1991672561040002E-4</v>
      </c>
      <c r="BB4218">
        <v>0</v>
      </c>
      <c r="BC4218">
        <v>0</v>
      </c>
      <c r="BD4218">
        <v>0</v>
      </c>
      <c r="BE4218">
        <v>2.2286529685499999E-4</v>
      </c>
      <c r="BF4218">
        <v>0</v>
      </c>
      <c r="BG4218">
        <v>1.1983114569199999E-4</v>
      </c>
      <c r="BH4218">
        <v>0</v>
      </c>
      <c r="BI4218">
        <v>1.1423901241099999E-4</v>
      </c>
      <c r="BJ4218">
        <v>0</v>
      </c>
      <c r="BK4218">
        <v>1.9809844736900003E-3</v>
      </c>
      <c r="BL4218">
        <v>0</v>
      </c>
      <c r="BM4218">
        <v>7.8408467749000008E-4</v>
      </c>
      <c r="BN4218">
        <v>0</v>
      </c>
      <c r="BO4218">
        <v>3.6722179235489999E-4</v>
      </c>
      <c r="BP4218">
        <v>0</v>
      </c>
      <c r="BQ4218">
        <v>2.5799300265700001E-5</v>
      </c>
      <c r="BR4218">
        <v>0</v>
      </c>
      <c r="BS4218">
        <v>179.96745318999999</v>
      </c>
      <c r="BT4218">
        <v>36.236335942000004</v>
      </c>
      <c r="BU4218">
        <v>92</v>
      </c>
      <c r="BV4218">
        <v>16557.005693480001</v>
      </c>
      <c r="BW4218">
        <v>920.58942015468369</v>
      </c>
      <c r="BX4218">
        <v>0.13180039621680001</v>
      </c>
      <c r="BY4218">
        <v>4.9026958225849996E-3</v>
      </c>
      <c r="BZ4218">
        <v>7.1991672561040002E-4</v>
      </c>
      <c r="CA4218">
        <v>6.6232338756156816E-4</v>
      </c>
      <c r="CB4218">
        <v>2.183445068927E-5</v>
      </c>
      <c r="CC4218">
        <v>4.1844161930268131E-2</v>
      </c>
    </row>
    <row r="4219" spans="1:81" x14ac:dyDescent="0.25">
      <c r="A4219" s="19" t="s">
        <v>400</v>
      </c>
      <c r="B4219" s="20" t="s">
        <v>350</v>
      </c>
      <c r="C4219" s="20" t="s">
        <v>408</v>
      </c>
      <c r="D4219" s="20" t="s">
        <v>435</v>
      </c>
      <c r="E4219" s="20" t="s">
        <v>305</v>
      </c>
      <c r="F4219" s="20" t="s">
        <v>304</v>
      </c>
      <c r="G4219" s="20" t="s">
        <v>300</v>
      </c>
      <c r="H4219" s="20" t="s">
        <v>68</v>
      </c>
      <c r="I4219" s="20">
        <v>55.492090913000006</v>
      </c>
      <c r="J4219" s="20">
        <v>3.0380688841800001E-2</v>
      </c>
      <c r="K4219" s="20">
        <v>2.045805406261E-3</v>
      </c>
      <c r="L4219" s="20">
        <v>1.7372420304980001E-5</v>
      </c>
      <c r="M4219" s="20">
        <v>1.5982626680581601E-5</v>
      </c>
      <c r="N4219" s="20">
        <v>5.1195417964999996E-6</v>
      </c>
      <c r="O4219" s="27">
        <v>3.0869165402435481E-3</v>
      </c>
      <c r="AT4219">
        <v>0</v>
      </c>
      <c r="AU4219">
        <v>2.045805406261E-3</v>
      </c>
      <c r="AV4219">
        <v>0</v>
      </c>
      <c r="AW4219">
        <v>0.22661940758770002</v>
      </c>
      <c r="AX4219">
        <v>0</v>
      </c>
      <c r="AY4219">
        <v>5.1195417964999996E-6</v>
      </c>
      <c r="AZ4219">
        <v>0</v>
      </c>
      <c r="BA4219">
        <v>1.7372420304980001E-5</v>
      </c>
      <c r="BB4219">
        <v>0</v>
      </c>
      <c r="BC4219">
        <v>0</v>
      </c>
      <c r="BD4219">
        <v>0</v>
      </c>
      <c r="BE4219">
        <v>5.5564105399500004E-4</v>
      </c>
      <c r="BF4219">
        <v>0</v>
      </c>
      <c r="BG4219">
        <v>2.2727415620000002E-5</v>
      </c>
      <c r="BH4219">
        <v>0</v>
      </c>
      <c r="BI4219">
        <v>5.0347841039999996E-6</v>
      </c>
      <c r="BJ4219">
        <v>0</v>
      </c>
      <c r="BK4219">
        <v>1.0462530675429999E-3</v>
      </c>
      <c r="BL4219">
        <v>0</v>
      </c>
      <c r="BM4219">
        <v>2.5171828769800003E-4</v>
      </c>
      <c r="BN4219">
        <v>0</v>
      </c>
      <c r="BO4219">
        <v>7.7872586183099987E-5</v>
      </c>
      <c r="BP4219">
        <v>0</v>
      </c>
      <c r="BQ4219">
        <v>1.7812011228999999E-6</v>
      </c>
      <c r="BR4219">
        <v>0</v>
      </c>
      <c r="BS4219">
        <v>55.492090913000006</v>
      </c>
      <c r="BT4219">
        <v>6.8726574994999998</v>
      </c>
      <c r="BU4219">
        <v>92</v>
      </c>
      <c r="BV4219">
        <v>5105.2723639960004</v>
      </c>
      <c r="BW4219">
        <v>229.79446810707495</v>
      </c>
      <c r="BX4219">
        <v>3.0380688841800001E-2</v>
      </c>
      <c r="BY4219">
        <v>2.045805406261E-3</v>
      </c>
      <c r="BZ4219">
        <v>1.7372420304980001E-5</v>
      </c>
      <c r="CA4219">
        <v>1.5982626680581601E-5</v>
      </c>
      <c r="CB4219">
        <v>5.1195417964999996E-6</v>
      </c>
      <c r="CC4219">
        <v>3.0869165402435481E-3</v>
      </c>
    </row>
    <row r="4220" spans="1:81" x14ac:dyDescent="0.25">
      <c r="A4220" s="19" t="s">
        <v>400</v>
      </c>
      <c r="B4220" s="20" t="s">
        <v>350</v>
      </c>
      <c r="C4220" s="20" t="s">
        <v>408</v>
      </c>
      <c r="D4220" s="20" t="s">
        <v>435</v>
      </c>
      <c r="E4220" s="20" t="s">
        <v>306</v>
      </c>
      <c r="F4220" s="20" t="s">
        <v>304</v>
      </c>
      <c r="G4220" s="20" t="s">
        <v>300</v>
      </c>
      <c r="H4220" s="20" t="s">
        <v>230</v>
      </c>
      <c r="I4220" s="20">
        <v>103.88862564799999</v>
      </c>
      <c r="J4220" s="20">
        <v>2.2605925992E-3</v>
      </c>
      <c r="K4220" s="20">
        <v>1.2724649160699998E-2</v>
      </c>
      <c r="L4220" s="20">
        <v>2.7571931126999991E-4</v>
      </c>
      <c r="M4220" s="20">
        <v>2.6744773193189999E-4</v>
      </c>
      <c r="N4220" s="20">
        <v>1.7902998496099998E-4</v>
      </c>
      <c r="O4220" s="27">
        <v>5.2445638496920481E-4</v>
      </c>
      <c r="AT4220">
        <v>0</v>
      </c>
      <c r="AU4220">
        <v>1.2724649160699998E-2</v>
      </c>
      <c r="AV4220">
        <v>0</v>
      </c>
      <c r="AW4220">
        <v>1.23781838235</v>
      </c>
      <c r="AX4220">
        <v>0</v>
      </c>
      <c r="AY4220">
        <v>1.7902998496099998E-4</v>
      </c>
      <c r="AZ4220">
        <v>0</v>
      </c>
      <c r="BA4220">
        <v>2.7571931126999991E-4</v>
      </c>
      <c r="BB4220">
        <v>0</v>
      </c>
      <c r="BC4220">
        <v>7.0788346549999999E-6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103.88862564799999</v>
      </c>
      <c r="BT4220">
        <v>54.121364801000006</v>
      </c>
      <c r="BU4220">
        <v>92</v>
      </c>
      <c r="BV4220">
        <v>9557.7535596159996</v>
      </c>
      <c r="BW4220">
        <v>1947.0326058402279</v>
      </c>
      <c r="BX4220">
        <v>2.2605925992E-3</v>
      </c>
      <c r="BY4220">
        <v>1.2724649160699998E-2</v>
      </c>
      <c r="BZ4220">
        <v>2.7571931126999991E-4</v>
      </c>
      <c r="CA4220">
        <v>2.6744773193189999E-4</v>
      </c>
      <c r="CB4220">
        <v>1.7902998496099998E-4</v>
      </c>
      <c r="CC4220">
        <v>5.2445638496920481E-4</v>
      </c>
    </row>
    <row r="4221" spans="1:81" x14ac:dyDescent="0.25">
      <c r="A4221" s="19" t="s">
        <v>400</v>
      </c>
      <c r="B4221" s="20" t="s">
        <v>350</v>
      </c>
      <c r="C4221" s="20" t="s">
        <v>408</v>
      </c>
      <c r="D4221" s="20" t="s">
        <v>435</v>
      </c>
      <c r="E4221" s="20" t="s">
        <v>308</v>
      </c>
      <c r="F4221" s="20" t="s">
        <v>307</v>
      </c>
      <c r="G4221" s="20" t="s">
        <v>300</v>
      </c>
      <c r="H4221" s="20" t="s">
        <v>230</v>
      </c>
      <c r="I4221" s="20">
        <v>0.70147669000000001</v>
      </c>
      <c r="J4221" s="20">
        <v>1.0688378000000001E-5</v>
      </c>
      <c r="K4221" s="20">
        <v>1.7591940999999999E-5</v>
      </c>
      <c r="L4221" s="20">
        <v>1.8677988E-6</v>
      </c>
      <c r="M4221" s="20">
        <v>1.8117648359999999E-6</v>
      </c>
      <c r="N4221" s="20">
        <v>2.8964759999999998E-7</v>
      </c>
      <c r="O4221" s="27">
        <v>3.5137332963719999E-6</v>
      </c>
      <c r="AT4221">
        <v>0</v>
      </c>
      <c r="AU4221">
        <v>1.7591940999999999E-5</v>
      </c>
      <c r="AV4221">
        <v>0</v>
      </c>
      <c r="AW4221">
        <v>2.0028140999999999E-3</v>
      </c>
      <c r="AX4221">
        <v>0</v>
      </c>
      <c r="AY4221">
        <v>2.8964759999999998E-7</v>
      </c>
      <c r="AZ4221">
        <v>0</v>
      </c>
      <c r="BA4221">
        <v>1.8677988E-6</v>
      </c>
      <c r="BB4221">
        <v>0</v>
      </c>
      <c r="BC4221">
        <v>6.0532023999999997E-8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0.70147669000000001</v>
      </c>
      <c r="BT4221">
        <v>0.27407870000000001</v>
      </c>
      <c r="BU4221">
        <v>92</v>
      </c>
      <c r="BV4221">
        <v>64.535855479999995</v>
      </c>
      <c r="BW4221">
        <v>3.0936632378596189</v>
      </c>
      <c r="BX4221">
        <v>1.0688378000000001E-5</v>
      </c>
      <c r="BY4221">
        <v>1.7591940999999999E-5</v>
      </c>
      <c r="BZ4221">
        <v>1.8677988E-6</v>
      </c>
      <c r="CA4221">
        <v>1.8117648359999999E-6</v>
      </c>
      <c r="CB4221">
        <v>2.8964759999999998E-7</v>
      </c>
      <c r="CC4221">
        <v>3.5137332963719999E-6</v>
      </c>
    </row>
    <row r="4222" spans="1:81" x14ac:dyDescent="0.25">
      <c r="A4222" s="19" t="s">
        <v>400</v>
      </c>
      <c r="B4222" s="20" t="s">
        <v>350</v>
      </c>
      <c r="C4222" s="20" t="s">
        <v>408</v>
      </c>
      <c r="D4222" s="20" t="s">
        <v>435</v>
      </c>
      <c r="E4222" s="20" t="s">
        <v>311</v>
      </c>
      <c r="F4222" s="20" t="s">
        <v>309</v>
      </c>
      <c r="G4222" s="20" t="s">
        <v>310</v>
      </c>
      <c r="H4222" s="20" t="s">
        <v>230</v>
      </c>
      <c r="I4222" s="20">
        <v>4.9827829960000001</v>
      </c>
      <c r="J4222" s="20">
        <v>2.3680494696000001E-3</v>
      </c>
      <c r="K4222" s="20">
        <v>3.1676249384000005E-3</v>
      </c>
      <c r="L4222" s="20">
        <v>3.9241000497000004E-4</v>
      </c>
      <c r="M4222" s="20">
        <v>3.8063770482089996E-4</v>
      </c>
      <c r="N4222" s="20">
        <v>6.3088333802000006E-6</v>
      </c>
      <c r="O4222" s="27">
        <v>5.4920577926067735E-4</v>
      </c>
      <c r="AT4222">
        <v>0</v>
      </c>
      <c r="AU4222">
        <v>3.1676249384000005E-3</v>
      </c>
      <c r="AV4222">
        <v>0</v>
      </c>
      <c r="AW4222">
        <v>0.32376751033000001</v>
      </c>
      <c r="AX4222">
        <v>0</v>
      </c>
      <c r="AY4222">
        <v>6.3088333802000006E-6</v>
      </c>
      <c r="AZ4222">
        <v>0</v>
      </c>
      <c r="BA4222">
        <v>3.9241000497000004E-4</v>
      </c>
      <c r="BB4222">
        <v>0</v>
      </c>
      <c r="BC4222">
        <v>1.0145703687500001E-5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4.9827829960000001</v>
      </c>
      <c r="BT4222">
        <v>16.088159605000001</v>
      </c>
      <c r="BU4222">
        <v>92</v>
      </c>
      <c r="BV4222">
        <v>458.41603563200005</v>
      </c>
      <c r="BW4222">
        <v>463.41729870310695</v>
      </c>
      <c r="BX4222">
        <v>2.3680494696000001E-3</v>
      </c>
      <c r="BY4222">
        <v>3.1676249384000005E-3</v>
      </c>
      <c r="BZ4222">
        <v>3.9241000497000004E-4</v>
      </c>
      <c r="CA4222">
        <v>3.8063770482089996E-4</v>
      </c>
      <c r="CB4222">
        <v>6.3088333802000006E-6</v>
      </c>
      <c r="CC4222">
        <v>5.4920577926067735E-4</v>
      </c>
    </row>
    <row r="4223" spans="1:81" x14ac:dyDescent="0.25">
      <c r="A4223" s="19" t="s">
        <v>400</v>
      </c>
      <c r="B4223" s="20" t="s">
        <v>350</v>
      </c>
      <c r="C4223" s="20" t="s">
        <v>408</v>
      </c>
      <c r="D4223" s="20" t="s">
        <v>435</v>
      </c>
      <c r="E4223" s="20" t="s">
        <v>312</v>
      </c>
      <c r="F4223" s="20" t="s">
        <v>309</v>
      </c>
      <c r="G4223" s="20" t="s">
        <v>310</v>
      </c>
      <c r="H4223" s="20" t="s">
        <v>68</v>
      </c>
      <c r="I4223" s="20">
        <v>4.9624665909999992</v>
      </c>
      <c r="J4223" s="20">
        <v>4.0223530939999998E-3</v>
      </c>
      <c r="K4223" s="20">
        <v>5.0993421740000003E-5</v>
      </c>
      <c r="L4223" s="20">
        <v>2.120364281E-6</v>
      </c>
      <c r="M4223" s="20">
        <v>1.9507351385200003E-6</v>
      </c>
      <c r="N4223" s="20">
        <v>3.4115399196000002E-7</v>
      </c>
      <c r="O4223" s="27">
        <v>1.4393171542179998E-4</v>
      </c>
      <c r="AT4223">
        <v>0</v>
      </c>
      <c r="AU4223">
        <v>5.0993421740000003E-5</v>
      </c>
      <c r="AV4223">
        <v>0</v>
      </c>
      <c r="AW4223">
        <v>1.5104154618999999E-2</v>
      </c>
      <c r="AX4223">
        <v>0</v>
      </c>
      <c r="AY4223">
        <v>3.4115399196000002E-7</v>
      </c>
      <c r="AZ4223">
        <v>0</v>
      </c>
      <c r="BA4223">
        <v>2.120364281E-6</v>
      </c>
      <c r="BB4223">
        <v>0</v>
      </c>
      <c r="BC4223">
        <v>6.1032870000000004E-7</v>
      </c>
      <c r="BD4223">
        <v>0</v>
      </c>
      <c r="BE4223">
        <v>1.1853643016999999E-5</v>
      </c>
      <c r="BF4223">
        <v>0</v>
      </c>
      <c r="BG4223">
        <v>2.5770029929999998E-6</v>
      </c>
      <c r="BH4223">
        <v>0</v>
      </c>
      <c r="BI4223">
        <v>1.2425808054000001E-5</v>
      </c>
      <c r="BJ4223">
        <v>0</v>
      </c>
      <c r="BK4223">
        <v>1.1723964099000001E-5</v>
      </c>
      <c r="BL4223">
        <v>0</v>
      </c>
      <c r="BM4223">
        <v>3.7622583022999998E-7</v>
      </c>
      <c r="BN4223">
        <v>0</v>
      </c>
      <c r="BO4223">
        <v>5.2215956770000004E-6</v>
      </c>
      <c r="BP4223">
        <v>0</v>
      </c>
      <c r="BQ4223">
        <v>1.8988232569999999E-6</v>
      </c>
      <c r="BR4223">
        <v>0</v>
      </c>
      <c r="BS4223">
        <v>4.9624665909999992</v>
      </c>
      <c r="BT4223">
        <v>3.1263536279999999</v>
      </c>
      <c r="BU4223">
        <v>92</v>
      </c>
      <c r="BV4223">
        <v>456.54692637199997</v>
      </c>
      <c r="BW4223">
        <v>13.095880837727581</v>
      </c>
      <c r="BX4223">
        <v>4.0223530939999998E-3</v>
      </c>
      <c r="BY4223">
        <v>5.0993421740000003E-5</v>
      </c>
      <c r="BZ4223">
        <v>2.120364281E-6</v>
      </c>
      <c r="CA4223">
        <v>1.9507351385200003E-6</v>
      </c>
      <c r="CB4223">
        <v>3.4115399196000002E-7</v>
      </c>
      <c r="CC4223">
        <v>1.4393171542179998E-4</v>
      </c>
    </row>
    <row r="4224" spans="1:81" x14ac:dyDescent="0.25">
      <c r="A4224" s="19" t="s">
        <v>400</v>
      </c>
      <c r="B4224" s="20" t="s">
        <v>350</v>
      </c>
      <c r="C4224" s="20" t="s">
        <v>408</v>
      </c>
      <c r="D4224" s="20" t="s">
        <v>435</v>
      </c>
      <c r="E4224" s="20" t="s">
        <v>313</v>
      </c>
      <c r="F4224" s="20" t="s">
        <v>309</v>
      </c>
      <c r="G4224" s="20" t="s">
        <v>310</v>
      </c>
      <c r="H4224" s="20" t="s">
        <v>179</v>
      </c>
      <c r="I4224" s="20">
        <v>5.532372E-2</v>
      </c>
      <c r="J4224" s="20">
        <v>2.5408321999999999E-5</v>
      </c>
      <c r="K4224" s="20">
        <v>4.8027287000000001E-6</v>
      </c>
      <c r="L4224" s="20">
        <v>4.5193945999999997E-8</v>
      </c>
      <c r="M4224" s="20">
        <v>4.5193945999999997E-8</v>
      </c>
      <c r="N4224" s="20">
        <v>9.2650243000000001E-9</v>
      </c>
      <c r="O4224" s="27">
        <v>1.339844702963E-6</v>
      </c>
      <c r="AT4224">
        <v>0</v>
      </c>
      <c r="AU4224">
        <v>4.8027287000000001E-6</v>
      </c>
      <c r="AV4224">
        <v>0</v>
      </c>
      <c r="AW4224">
        <v>4.7698686999999998E-4</v>
      </c>
      <c r="AX4224">
        <v>0</v>
      </c>
      <c r="AY4224">
        <v>9.2650243000000001E-9</v>
      </c>
      <c r="AZ4224">
        <v>0</v>
      </c>
      <c r="BA4224">
        <v>4.5193945999999997E-8</v>
      </c>
      <c r="BB4224">
        <v>0</v>
      </c>
      <c r="BC4224">
        <v>2.8700731000000001E-7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5.532372E-2</v>
      </c>
      <c r="BT4224">
        <v>3.4853935000000003E-2</v>
      </c>
      <c r="BU4224">
        <v>92</v>
      </c>
      <c r="BV4224">
        <v>5.0897822399999999</v>
      </c>
      <c r="BW4224">
        <v>0.71635296927387937</v>
      </c>
      <c r="BX4224">
        <v>2.5408321999999999E-5</v>
      </c>
      <c r="BY4224">
        <v>4.8027287000000001E-6</v>
      </c>
      <c r="BZ4224">
        <v>4.5193945999999997E-8</v>
      </c>
      <c r="CA4224">
        <v>4.5193945999999997E-8</v>
      </c>
      <c r="CB4224">
        <v>9.2650243000000001E-9</v>
      </c>
      <c r="CC4224">
        <v>1.339844702963E-6</v>
      </c>
    </row>
    <row r="4225" spans="1:70" x14ac:dyDescent="0.25">
      <c r="A4225" s="19" t="s">
        <v>400</v>
      </c>
      <c r="B4225" s="20" t="s">
        <v>352</v>
      </c>
      <c r="C4225" s="20" t="s">
        <v>409</v>
      </c>
      <c r="D4225" s="20" t="s">
        <v>435</v>
      </c>
      <c r="E4225" s="20" t="s">
        <v>9</v>
      </c>
      <c r="F4225" s="20" t="s">
        <v>6</v>
      </c>
      <c r="G4225" s="20" t="s">
        <v>7</v>
      </c>
      <c r="H4225" s="20" t="s">
        <v>8</v>
      </c>
      <c r="I4225" s="20">
        <v>1260.095</v>
      </c>
      <c r="J4225" s="20">
        <v>0.32407155999999998</v>
      </c>
      <c r="K4225" s="20">
        <v>2.4985818E-3</v>
      </c>
      <c r="L4225" s="20">
        <v>1.3848037000000001E-2</v>
      </c>
      <c r="M4225" s="20">
        <v>1.2740194040000001E-2</v>
      </c>
      <c r="N4225" s="20">
        <v>3.7030328E-5</v>
      </c>
      <c r="O4225" s="27">
        <v>0.37780633220000015</v>
      </c>
      <c r="AT4225">
        <v>0</v>
      </c>
      <c r="AU4225">
        <v>2.4985818E-3</v>
      </c>
      <c r="AV4225">
        <v>0</v>
      </c>
      <c r="AW4225">
        <v>1.6733324999999999</v>
      </c>
      <c r="AX4225">
        <v>0</v>
      </c>
      <c r="AY4225">
        <v>3.7030328E-5</v>
      </c>
      <c r="AZ4225">
        <v>0</v>
      </c>
      <c r="BA4225">
        <v>1.3848037000000001E-2</v>
      </c>
      <c r="BB4225">
        <v>0</v>
      </c>
      <c r="BC4225">
        <v>0</v>
      </c>
      <c r="BD4225">
        <v>0</v>
      </c>
      <c r="BE4225">
        <v>1.9551078E-3</v>
      </c>
      <c r="BF4225">
        <v>0</v>
      </c>
      <c r="BG4225">
        <v>1.1594783999999999E-3</v>
      </c>
      <c r="BH4225">
        <v>0</v>
      </c>
      <c r="BI4225">
        <v>4.4060182000000003E-3</v>
      </c>
      <c r="BJ4225">
        <v>0</v>
      </c>
      <c r="BK4225">
        <v>2.1916208999999999E-3</v>
      </c>
      <c r="BL4225">
        <v>0</v>
      </c>
      <c r="BM4225">
        <v>4.1508832999999998E-3</v>
      </c>
      <c r="BN4225">
        <v>0</v>
      </c>
      <c r="BO4225">
        <v>1.0315268999999999E-3</v>
      </c>
      <c r="BP4225">
        <v>0</v>
      </c>
      <c r="BQ4225">
        <v>1.7840947E-3</v>
      </c>
      <c r="BR4225">
        <v>0</v>
      </c>
    </row>
    <row r="4226" spans="1:70" x14ac:dyDescent="0.25">
      <c r="A4226" s="19" t="s">
        <v>400</v>
      </c>
      <c r="B4226" s="20" t="s">
        <v>352</v>
      </c>
      <c r="C4226" s="20" t="s">
        <v>409</v>
      </c>
      <c r="D4226" s="20" t="s">
        <v>435</v>
      </c>
      <c r="E4226" s="20" t="s">
        <v>11</v>
      </c>
      <c r="F4226" s="20" t="s">
        <v>10</v>
      </c>
      <c r="G4226" s="20" t="s">
        <v>7</v>
      </c>
      <c r="H4226" s="20" t="s">
        <v>8</v>
      </c>
      <c r="I4226" s="20">
        <v>0</v>
      </c>
      <c r="J4226" s="20">
        <v>0</v>
      </c>
      <c r="K4226" s="20">
        <v>0</v>
      </c>
      <c r="L4226" s="20">
        <v>0</v>
      </c>
      <c r="M4226" s="20">
        <v>0</v>
      </c>
      <c r="N4226" s="20">
        <v>0</v>
      </c>
      <c r="O4226" s="27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</row>
    <row r="4227" spans="1:70" x14ac:dyDescent="0.25">
      <c r="A4227" s="19" t="s">
        <v>400</v>
      </c>
      <c r="B4227" s="20" t="s">
        <v>352</v>
      </c>
      <c r="C4227" s="20" t="s">
        <v>409</v>
      </c>
      <c r="D4227" s="20" t="s">
        <v>435</v>
      </c>
      <c r="E4227" s="20" t="s">
        <v>13</v>
      </c>
      <c r="F4227" s="20" t="s">
        <v>12</v>
      </c>
      <c r="G4227" s="20" t="s">
        <v>7</v>
      </c>
      <c r="H4227" s="20" t="s">
        <v>8</v>
      </c>
      <c r="I4227" s="20">
        <v>1789.6265000000001</v>
      </c>
      <c r="J4227" s="20">
        <v>0.47383317000000003</v>
      </c>
      <c r="K4227" s="20">
        <v>3.5423536E-3</v>
      </c>
      <c r="L4227" s="20">
        <v>1.5680225999999998E-2</v>
      </c>
      <c r="M4227" s="20">
        <v>1.4425807919999999E-2</v>
      </c>
      <c r="N4227" s="20">
        <v>3.8925915E-5</v>
      </c>
      <c r="O4227" s="27">
        <v>0.43856819160000016</v>
      </c>
      <c r="AT4227">
        <v>0</v>
      </c>
      <c r="AU4227">
        <v>3.5423536E-3</v>
      </c>
      <c r="AV4227">
        <v>0</v>
      </c>
      <c r="AW4227">
        <v>1.7617442999999999</v>
      </c>
      <c r="AX4227">
        <v>0</v>
      </c>
      <c r="AY4227">
        <v>3.8925915E-5</v>
      </c>
      <c r="AZ4227">
        <v>0</v>
      </c>
      <c r="BA4227">
        <v>1.5680225999999998E-2</v>
      </c>
      <c r="BB4227">
        <v>0</v>
      </c>
      <c r="BC4227">
        <v>0</v>
      </c>
      <c r="BD4227">
        <v>0</v>
      </c>
      <c r="BE4227">
        <v>3.7022736000000001E-3</v>
      </c>
      <c r="BF4227">
        <v>0</v>
      </c>
      <c r="BG4227">
        <v>3.4479458999999999E-3</v>
      </c>
      <c r="BH4227">
        <v>0</v>
      </c>
      <c r="BI4227">
        <v>1.3019026E-2</v>
      </c>
      <c r="BJ4227">
        <v>0</v>
      </c>
      <c r="BK4227">
        <v>3.9265701000000004E-3</v>
      </c>
      <c r="BL4227">
        <v>0</v>
      </c>
      <c r="BM4227">
        <v>4.0250666999999997E-3</v>
      </c>
      <c r="BN4227">
        <v>0</v>
      </c>
      <c r="BO4227">
        <v>1.118015E-3</v>
      </c>
      <c r="BP4227">
        <v>0</v>
      </c>
      <c r="BQ4227">
        <v>1.4502612000000001E-3</v>
      </c>
      <c r="BR4227">
        <v>0</v>
      </c>
    </row>
    <row r="4228" spans="1:70" x14ac:dyDescent="0.25">
      <c r="A4228" s="19" t="s">
        <v>400</v>
      </c>
      <c r="B4228" s="20" t="s">
        <v>352</v>
      </c>
      <c r="C4228" s="20" t="s">
        <v>409</v>
      </c>
      <c r="D4228" s="20" t="s">
        <v>435</v>
      </c>
      <c r="E4228" s="20" t="s">
        <v>15</v>
      </c>
      <c r="F4228" s="20" t="s">
        <v>14</v>
      </c>
      <c r="G4228" s="20" t="s">
        <v>7</v>
      </c>
      <c r="H4228" s="20" t="s">
        <v>8</v>
      </c>
      <c r="I4228" s="20">
        <v>494.10813235999996</v>
      </c>
      <c r="J4228" s="20">
        <v>0.16866094170999998</v>
      </c>
      <c r="K4228" s="20">
        <v>2.4052506172600003E-3</v>
      </c>
      <c r="L4228" s="20">
        <v>7.7554647199999996E-5</v>
      </c>
      <c r="M4228" s="20">
        <v>7.1350275423999999E-5</v>
      </c>
      <c r="N4228" s="20">
        <v>1.3617955163999998E-5</v>
      </c>
      <c r="O4228" s="27">
        <v>9.5931281519569984E-3</v>
      </c>
      <c r="AT4228">
        <v>0</v>
      </c>
      <c r="AU4228">
        <v>2.4052506172600003E-3</v>
      </c>
      <c r="AV4228">
        <v>0</v>
      </c>
      <c r="AW4228">
        <v>0.60289633802999998</v>
      </c>
      <c r="AX4228">
        <v>0</v>
      </c>
      <c r="AY4228">
        <v>1.3617955163999998E-5</v>
      </c>
      <c r="AZ4228">
        <v>0</v>
      </c>
      <c r="BA4228">
        <v>7.7554647199999996E-5</v>
      </c>
      <c r="BB4228">
        <v>0</v>
      </c>
      <c r="BC4228">
        <v>0</v>
      </c>
      <c r="BD4228">
        <v>0</v>
      </c>
      <c r="BE4228">
        <v>1.2698691679599999E-3</v>
      </c>
      <c r="BF4228">
        <v>0</v>
      </c>
      <c r="BG4228">
        <v>3.6935497769400005E-4</v>
      </c>
      <c r="BH4228">
        <v>0</v>
      </c>
      <c r="BI4228">
        <v>1.1985719472800002E-3</v>
      </c>
      <c r="BJ4228">
        <v>0</v>
      </c>
      <c r="BK4228">
        <v>1.3000022E-3</v>
      </c>
      <c r="BL4228">
        <v>0</v>
      </c>
      <c r="BM4228">
        <v>4.1619839999999998E-4</v>
      </c>
      <c r="BN4228">
        <v>0</v>
      </c>
      <c r="BO4228">
        <v>2.0814723682E-4</v>
      </c>
      <c r="BP4228">
        <v>0</v>
      </c>
      <c r="BQ4228">
        <v>6.9166661923000008E-5</v>
      </c>
      <c r="BR4228">
        <v>0</v>
      </c>
    </row>
    <row r="4229" spans="1:70" x14ac:dyDescent="0.25">
      <c r="A4229" s="19" t="s">
        <v>400</v>
      </c>
      <c r="B4229" s="20" t="s">
        <v>352</v>
      </c>
      <c r="C4229" s="20" t="s">
        <v>409</v>
      </c>
      <c r="D4229" s="20" t="s">
        <v>435</v>
      </c>
      <c r="E4229" s="20" t="s">
        <v>18</v>
      </c>
      <c r="F4229" s="20" t="s">
        <v>16</v>
      </c>
      <c r="G4229" s="20" t="s">
        <v>17</v>
      </c>
      <c r="H4229" s="20" t="s">
        <v>8</v>
      </c>
      <c r="I4229" s="20">
        <v>29.557613</v>
      </c>
      <c r="J4229" s="20">
        <v>1.0368943E-2</v>
      </c>
      <c r="K4229" s="20">
        <v>5.9631544E-5</v>
      </c>
      <c r="L4229" s="20">
        <v>3.7081629999999999E-4</v>
      </c>
      <c r="M4229" s="20">
        <v>3.41150996E-4</v>
      </c>
      <c r="N4229" s="20">
        <v>6.2383253000000001E-7</v>
      </c>
      <c r="O4229" s="27">
        <v>2.4669514077999997E-3</v>
      </c>
      <c r="AT4229">
        <v>0</v>
      </c>
      <c r="AU4229">
        <v>5.9631544E-5</v>
      </c>
      <c r="AV4229">
        <v>0</v>
      </c>
      <c r="AW4229">
        <v>2.782513E-2</v>
      </c>
      <c r="AX4229">
        <v>0</v>
      </c>
      <c r="AY4229">
        <v>6.2383253000000001E-7</v>
      </c>
      <c r="AZ4229">
        <v>0</v>
      </c>
      <c r="BA4229">
        <v>3.7081629999999999E-4</v>
      </c>
      <c r="BB4229">
        <v>0</v>
      </c>
      <c r="BC4229">
        <v>0</v>
      </c>
      <c r="BD4229">
        <v>0</v>
      </c>
      <c r="BE4229">
        <v>1.3758086E-5</v>
      </c>
      <c r="BF4229">
        <v>0</v>
      </c>
      <c r="BG4229">
        <v>5.0916835000000003E-5</v>
      </c>
      <c r="BH4229">
        <v>0</v>
      </c>
      <c r="BI4229">
        <v>1.1250195000000001E-5</v>
      </c>
      <c r="BJ4229">
        <v>0</v>
      </c>
      <c r="BK4229">
        <v>1.4724718000000001E-5</v>
      </c>
      <c r="BL4229">
        <v>0</v>
      </c>
      <c r="BM4229">
        <v>8.6659283999999992E-6</v>
      </c>
      <c r="BN4229">
        <v>0</v>
      </c>
      <c r="BO4229">
        <v>1.1856288000000001E-5</v>
      </c>
      <c r="BP4229">
        <v>0</v>
      </c>
      <c r="BQ4229">
        <v>1.5769010000000002E-5</v>
      </c>
      <c r="BR4229">
        <v>0</v>
      </c>
    </row>
    <row r="4230" spans="1:70" x14ac:dyDescent="0.25">
      <c r="A4230" s="19" t="s">
        <v>400</v>
      </c>
      <c r="B4230" s="20" t="s">
        <v>352</v>
      </c>
      <c r="C4230" s="20" t="s">
        <v>409</v>
      </c>
      <c r="D4230" s="20" t="s">
        <v>435</v>
      </c>
      <c r="E4230" s="20" t="s">
        <v>20</v>
      </c>
      <c r="F4230" s="20" t="s">
        <v>19</v>
      </c>
      <c r="G4230" s="20" t="s">
        <v>17</v>
      </c>
      <c r="H4230" s="20" t="s">
        <v>8</v>
      </c>
      <c r="I4230" s="20">
        <v>2.7771792</v>
      </c>
      <c r="J4230" s="20">
        <v>3.8871453999999998E-4</v>
      </c>
      <c r="K4230" s="20">
        <v>3.9831156999999998E-6</v>
      </c>
      <c r="L4230" s="20">
        <v>1.3097563E-5</v>
      </c>
      <c r="M4230" s="20">
        <v>1.204975796E-5</v>
      </c>
      <c r="N4230" s="20">
        <v>4.062375E-8</v>
      </c>
      <c r="O4230" s="27">
        <v>8.9050619230000023E-5</v>
      </c>
      <c r="AT4230">
        <v>0</v>
      </c>
      <c r="AU4230">
        <v>3.9831156999999998E-6</v>
      </c>
      <c r="AV4230">
        <v>0</v>
      </c>
      <c r="AW4230">
        <v>1.804768E-3</v>
      </c>
      <c r="AX4230">
        <v>0</v>
      </c>
      <c r="AY4230">
        <v>4.062375E-8</v>
      </c>
      <c r="AZ4230">
        <v>0</v>
      </c>
      <c r="BA4230">
        <v>1.3097563E-5</v>
      </c>
      <c r="BB4230">
        <v>0</v>
      </c>
      <c r="BC4230">
        <v>0</v>
      </c>
      <c r="BD4230">
        <v>0</v>
      </c>
      <c r="BE4230">
        <v>1.2926845E-6</v>
      </c>
      <c r="BF4230">
        <v>0</v>
      </c>
      <c r="BG4230">
        <v>4.9634545999999996E-6</v>
      </c>
      <c r="BH4230">
        <v>0</v>
      </c>
      <c r="BI4230">
        <v>1.0966871E-6</v>
      </c>
      <c r="BJ4230">
        <v>0</v>
      </c>
      <c r="BK4230">
        <v>7.0674013999999997E-7</v>
      </c>
      <c r="BL4230">
        <v>0</v>
      </c>
      <c r="BM4230">
        <v>8.4731089999999996E-7</v>
      </c>
      <c r="BN4230">
        <v>0</v>
      </c>
      <c r="BO4230">
        <v>6.9129390999999999E-7</v>
      </c>
      <c r="BP4230">
        <v>0</v>
      </c>
      <c r="BQ4230">
        <v>9.1942945000000004E-7</v>
      </c>
      <c r="BR4230">
        <v>0</v>
      </c>
    </row>
    <row r="4231" spans="1:70" x14ac:dyDescent="0.25">
      <c r="A4231" s="19" t="s">
        <v>400</v>
      </c>
      <c r="B4231" s="20" t="s">
        <v>352</v>
      </c>
      <c r="C4231" s="20" t="s">
        <v>409</v>
      </c>
      <c r="D4231" s="20" t="s">
        <v>435</v>
      </c>
      <c r="E4231" s="20" t="s">
        <v>22</v>
      </c>
      <c r="F4231" s="20" t="s">
        <v>21</v>
      </c>
      <c r="G4231" s="20" t="s">
        <v>17</v>
      </c>
      <c r="H4231" s="20" t="s">
        <v>8</v>
      </c>
      <c r="I4231" s="20">
        <v>2.6600904000000001</v>
      </c>
      <c r="J4231" s="20">
        <v>4.6902179000000001E-4</v>
      </c>
      <c r="K4231" s="20">
        <v>4.7698053999999997E-6</v>
      </c>
      <c r="L4231" s="20">
        <v>1.5789788E-5</v>
      </c>
      <c r="M4231" s="20">
        <v>1.452660496E-5</v>
      </c>
      <c r="N4231" s="20">
        <v>4.8558944999999997E-8</v>
      </c>
      <c r="O4231" s="27">
        <v>1.0600128522599999E-4</v>
      </c>
      <c r="AT4231">
        <v>0</v>
      </c>
      <c r="AU4231">
        <v>4.7698053999999997E-6</v>
      </c>
      <c r="AV4231">
        <v>0</v>
      </c>
      <c r="AW4231">
        <v>2.1574343999999999E-3</v>
      </c>
      <c r="AX4231">
        <v>0</v>
      </c>
      <c r="AY4231">
        <v>4.8558944999999997E-8</v>
      </c>
      <c r="AZ4231">
        <v>0</v>
      </c>
      <c r="BA4231">
        <v>1.5789788E-5</v>
      </c>
      <c r="BB4231">
        <v>0</v>
      </c>
      <c r="BC4231">
        <v>0</v>
      </c>
      <c r="BD4231">
        <v>0</v>
      </c>
      <c r="BE4231">
        <v>1.3757596999999999E-6</v>
      </c>
      <c r="BF4231">
        <v>0</v>
      </c>
      <c r="BG4231">
        <v>5.0119469999999996E-6</v>
      </c>
      <c r="BH4231">
        <v>0</v>
      </c>
      <c r="BI4231">
        <v>1.1074017E-6</v>
      </c>
      <c r="BJ4231">
        <v>0</v>
      </c>
      <c r="BK4231">
        <v>6.2985673999999998E-7</v>
      </c>
      <c r="BL4231">
        <v>0</v>
      </c>
      <c r="BM4231">
        <v>8.1158754E-7</v>
      </c>
      <c r="BN4231">
        <v>0</v>
      </c>
      <c r="BO4231">
        <v>8.2782872999999997E-7</v>
      </c>
      <c r="BP4231">
        <v>0</v>
      </c>
      <c r="BQ4231">
        <v>9.9092027999999999E-7</v>
      </c>
      <c r="BR4231">
        <v>0</v>
      </c>
    </row>
    <row r="4232" spans="1:70" x14ac:dyDescent="0.25">
      <c r="A4232" s="19" t="s">
        <v>400</v>
      </c>
      <c r="B4232" s="20" t="s">
        <v>352</v>
      </c>
      <c r="C4232" s="20" t="s">
        <v>409</v>
      </c>
      <c r="D4232" s="20" t="s">
        <v>435</v>
      </c>
      <c r="E4232" s="20" t="s">
        <v>24</v>
      </c>
      <c r="F4232" s="20" t="s">
        <v>23</v>
      </c>
      <c r="G4232" s="20" t="s">
        <v>17</v>
      </c>
      <c r="H4232" s="20" t="s">
        <v>8</v>
      </c>
      <c r="I4232" s="20">
        <v>6.9386120999999999E-3</v>
      </c>
      <c r="J4232" s="20">
        <v>3.3964673E-6</v>
      </c>
      <c r="K4232" s="20">
        <v>3.3295268999999998E-8</v>
      </c>
      <c r="L4232" s="20">
        <v>1.1427287E-7</v>
      </c>
      <c r="M4232" s="20">
        <v>1.0513104040000001E-7</v>
      </c>
      <c r="N4232" s="20">
        <v>3.3565942000000001E-10</v>
      </c>
      <c r="O4232" s="27">
        <v>8.657099957200001E-7</v>
      </c>
      <c r="AT4232">
        <v>0</v>
      </c>
      <c r="AU4232">
        <v>3.3295268999999998E-8</v>
      </c>
      <c r="AV4232">
        <v>0</v>
      </c>
      <c r="AW4232">
        <v>1.4918089E-5</v>
      </c>
      <c r="AX4232">
        <v>0</v>
      </c>
      <c r="AY4232">
        <v>3.3565942000000001E-10</v>
      </c>
      <c r="AZ4232">
        <v>0</v>
      </c>
      <c r="BA4232">
        <v>1.1427287E-7</v>
      </c>
      <c r="BB4232">
        <v>0</v>
      </c>
      <c r="BC4232">
        <v>0</v>
      </c>
      <c r="BD4232">
        <v>0</v>
      </c>
      <c r="BE4232">
        <v>3.5885479000000001E-9</v>
      </c>
      <c r="BF4232">
        <v>0</v>
      </c>
      <c r="BG4232">
        <v>7.3303967E-9</v>
      </c>
      <c r="BH4232">
        <v>0</v>
      </c>
      <c r="BI4232">
        <v>1.2877967000000001E-7</v>
      </c>
      <c r="BJ4232">
        <v>0</v>
      </c>
      <c r="BK4232">
        <v>1.3511895E-9</v>
      </c>
      <c r="BL4232">
        <v>0</v>
      </c>
      <c r="BM4232">
        <v>2.1169546E-9</v>
      </c>
      <c r="BN4232">
        <v>0</v>
      </c>
      <c r="BO4232">
        <v>5.7785963000000004E-9</v>
      </c>
      <c r="BP4232">
        <v>0</v>
      </c>
      <c r="BQ4232">
        <v>6.9170437999999999E-9</v>
      </c>
      <c r="BR4232">
        <v>0</v>
      </c>
    </row>
    <row r="4233" spans="1:70" x14ac:dyDescent="0.25">
      <c r="A4233" s="19" t="s">
        <v>400</v>
      </c>
      <c r="B4233" s="20" t="s">
        <v>352</v>
      </c>
      <c r="C4233" s="20" t="s">
        <v>409</v>
      </c>
      <c r="D4233" s="20" t="s">
        <v>435</v>
      </c>
      <c r="E4233" s="20" t="s">
        <v>26</v>
      </c>
      <c r="F4233" s="20" t="s">
        <v>25</v>
      </c>
      <c r="G4233" s="20" t="s">
        <v>17</v>
      </c>
      <c r="H4233" s="20" t="s">
        <v>8</v>
      </c>
      <c r="I4233" s="20">
        <v>12.649955800000001</v>
      </c>
      <c r="J4233" s="20">
        <v>2.7008198899999999E-2</v>
      </c>
      <c r="K4233" s="20">
        <v>1.5674971699999998E-4</v>
      </c>
      <c r="L4233" s="20">
        <v>9.6677521200000003E-4</v>
      </c>
      <c r="M4233" s="20">
        <v>8.8943319504000012E-4</v>
      </c>
      <c r="N4233" s="20">
        <v>1.61214389E-6</v>
      </c>
      <c r="O4233" s="27">
        <v>6.2681527393899997E-3</v>
      </c>
      <c r="AT4233">
        <v>0</v>
      </c>
      <c r="AU4233">
        <v>1.5674971699999998E-4</v>
      </c>
      <c r="AV4233">
        <v>0</v>
      </c>
      <c r="AW4233">
        <v>7.1911908600000005E-2</v>
      </c>
      <c r="AX4233">
        <v>0</v>
      </c>
      <c r="AY4233">
        <v>1.61214389E-6</v>
      </c>
      <c r="AZ4233">
        <v>0</v>
      </c>
      <c r="BA4233">
        <v>9.6677521200000003E-4</v>
      </c>
      <c r="BB4233">
        <v>0</v>
      </c>
      <c r="BC4233">
        <v>0</v>
      </c>
      <c r="BD4233">
        <v>0</v>
      </c>
      <c r="BE4233">
        <v>1.36036408E-5</v>
      </c>
      <c r="BF4233">
        <v>0</v>
      </c>
      <c r="BG4233">
        <v>8.3078934000000001E-5</v>
      </c>
      <c r="BH4233">
        <v>0</v>
      </c>
      <c r="BI4233">
        <v>1.8356487299999999E-5</v>
      </c>
      <c r="BJ4233">
        <v>0</v>
      </c>
      <c r="BK4233">
        <v>6.0324698599999998E-6</v>
      </c>
      <c r="BL4233">
        <v>0</v>
      </c>
      <c r="BM4233">
        <v>3.7348216899999999E-6</v>
      </c>
      <c r="BN4233">
        <v>0</v>
      </c>
      <c r="BO4233">
        <v>3.0691363099999999E-5</v>
      </c>
      <c r="BP4233">
        <v>0</v>
      </c>
      <c r="BQ4233">
        <v>1.8239262900000001E-5</v>
      </c>
      <c r="BR4233">
        <v>0</v>
      </c>
    </row>
    <row r="4234" spans="1:70" x14ac:dyDescent="0.25">
      <c r="A4234" s="19" t="s">
        <v>400</v>
      </c>
      <c r="B4234" s="20" t="s">
        <v>352</v>
      </c>
      <c r="C4234" s="20" t="s">
        <v>409</v>
      </c>
      <c r="D4234" s="20" t="s">
        <v>435</v>
      </c>
      <c r="E4234" s="20" t="s">
        <v>28</v>
      </c>
      <c r="F4234" s="20" t="s">
        <v>27</v>
      </c>
      <c r="G4234" s="20" t="s">
        <v>17</v>
      </c>
      <c r="H4234" s="20" t="s">
        <v>8</v>
      </c>
      <c r="I4234" s="20">
        <v>0.26713650999999999</v>
      </c>
      <c r="J4234" s="20">
        <v>9.5722535000000006E-5</v>
      </c>
      <c r="K4234" s="20">
        <v>9.3835950999999996E-7</v>
      </c>
      <c r="L4234" s="20">
        <v>3.2205488999999998E-6</v>
      </c>
      <c r="M4234" s="20">
        <v>2.9629049879999999E-6</v>
      </c>
      <c r="N4234" s="20">
        <v>9.4598799999999998E-9</v>
      </c>
      <c r="O4234" s="27">
        <v>2.1566387757000001E-5</v>
      </c>
      <c r="AT4234">
        <v>0</v>
      </c>
      <c r="AU4234">
        <v>9.3835950999999996E-7</v>
      </c>
      <c r="AV4234">
        <v>0</v>
      </c>
      <c r="AW4234">
        <v>4.2043609000000002E-4</v>
      </c>
      <c r="AX4234">
        <v>0</v>
      </c>
      <c r="AY4234">
        <v>9.4598799999999998E-9</v>
      </c>
      <c r="AZ4234">
        <v>0</v>
      </c>
      <c r="BA4234">
        <v>3.2205488999999998E-6</v>
      </c>
      <c r="BB4234">
        <v>0</v>
      </c>
      <c r="BC4234">
        <v>0</v>
      </c>
      <c r="BD4234">
        <v>0</v>
      </c>
      <c r="BE4234">
        <v>1.2683002E-7</v>
      </c>
      <c r="BF4234">
        <v>0</v>
      </c>
      <c r="BG4234">
        <v>6.9314210999999995E-7</v>
      </c>
      <c r="BH4234">
        <v>0</v>
      </c>
      <c r="BI4234">
        <v>1.5315142000000001E-7</v>
      </c>
      <c r="BJ4234">
        <v>0</v>
      </c>
      <c r="BK4234">
        <v>4.9431925000000001E-8</v>
      </c>
      <c r="BL4234">
        <v>0</v>
      </c>
      <c r="BM4234">
        <v>1.6300547000000001E-7</v>
      </c>
      <c r="BN4234">
        <v>0</v>
      </c>
      <c r="BO4234">
        <v>1.6285799E-7</v>
      </c>
      <c r="BP4234">
        <v>0</v>
      </c>
      <c r="BQ4234">
        <v>2.1235603E-7</v>
      </c>
      <c r="BR4234">
        <v>0</v>
      </c>
    </row>
    <row r="4235" spans="1:70" x14ac:dyDescent="0.25">
      <c r="A4235" s="19" t="s">
        <v>400</v>
      </c>
      <c r="B4235" s="20" t="s">
        <v>352</v>
      </c>
      <c r="C4235" s="20" t="s">
        <v>409</v>
      </c>
      <c r="D4235" s="20" t="s">
        <v>435</v>
      </c>
      <c r="E4235" s="20" t="s">
        <v>31</v>
      </c>
      <c r="F4235" s="20" t="s">
        <v>29</v>
      </c>
      <c r="G4235" s="20" t="s">
        <v>30</v>
      </c>
      <c r="H4235" s="20" t="s">
        <v>8</v>
      </c>
      <c r="I4235" s="20">
        <v>0.56335217000000004</v>
      </c>
      <c r="J4235" s="20">
        <v>2.1805770000000001E-4</v>
      </c>
      <c r="K4235" s="20">
        <v>2.1376002E-6</v>
      </c>
      <c r="L4235" s="20">
        <v>7.3364704000000002E-6</v>
      </c>
      <c r="M4235" s="20">
        <v>6.7495527680000003E-6</v>
      </c>
      <c r="N4235" s="20">
        <v>2.1549782000000001E-8</v>
      </c>
      <c r="O4235" s="27">
        <v>5.2902453068000003E-5</v>
      </c>
      <c r="AT4235">
        <v>0</v>
      </c>
      <c r="AU4235">
        <v>2.1376002E-6</v>
      </c>
      <c r="AV4235">
        <v>0</v>
      </c>
      <c r="AW4235">
        <v>9.5776108000000001E-4</v>
      </c>
      <c r="AX4235">
        <v>0</v>
      </c>
      <c r="AY4235">
        <v>2.1549782000000001E-8</v>
      </c>
      <c r="AZ4235">
        <v>0</v>
      </c>
      <c r="BA4235">
        <v>7.3364704000000002E-6</v>
      </c>
      <c r="BB4235">
        <v>0</v>
      </c>
      <c r="BC4235">
        <v>0</v>
      </c>
      <c r="BD4235">
        <v>0</v>
      </c>
      <c r="BE4235">
        <v>1.8960373999999999E-7</v>
      </c>
      <c r="BF4235">
        <v>0</v>
      </c>
      <c r="BG4235">
        <v>2.6666251E-6</v>
      </c>
      <c r="BH4235">
        <v>0</v>
      </c>
      <c r="BI4235">
        <v>5.8919715999999998E-7</v>
      </c>
      <c r="BJ4235">
        <v>0</v>
      </c>
      <c r="BK4235">
        <v>8.5351466000000004E-8</v>
      </c>
      <c r="BL4235">
        <v>0</v>
      </c>
      <c r="BM4235">
        <v>1.7187744999999999E-7</v>
      </c>
      <c r="BN4235">
        <v>0</v>
      </c>
      <c r="BO4235">
        <v>4.0415907E-7</v>
      </c>
      <c r="BP4235">
        <v>0</v>
      </c>
      <c r="BQ4235">
        <v>3.2224789000000002E-6</v>
      </c>
      <c r="BR4235">
        <v>0</v>
      </c>
    </row>
    <row r="4236" spans="1:70" x14ac:dyDescent="0.25">
      <c r="A4236" s="19" t="s">
        <v>400</v>
      </c>
      <c r="B4236" s="20" t="s">
        <v>352</v>
      </c>
      <c r="C4236" s="20" t="s">
        <v>409</v>
      </c>
      <c r="D4236" s="20" t="s">
        <v>435</v>
      </c>
      <c r="E4236" s="20" t="s">
        <v>33</v>
      </c>
      <c r="F4236" s="20" t="s">
        <v>32</v>
      </c>
      <c r="G4236" s="20" t="s">
        <v>30</v>
      </c>
      <c r="H4236" s="20" t="s">
        <v>8</v>
      </c>
      <c r="I4236" s="20">
        <v>2.6663518000000001E-2</v>
      </c>
      <c r="J4236" s="20">
        <v>1.7374583000000001E-5</v>
      </c>
      <c r="K4236" s="20">
        <v>1.7032149999999999E-7</v>
      </c>
      <c r="L4236" s="20">
        <v>5.8456134999999996E-7</v>
      </c>
      <c r="M4236" s="20">
        <v>5.3779644199999997E-7</v>
      </c>
      <c r="N4236" s="20">
        <v>1.7170616E-9</v>
      </c>
      <c r="O4236" s="27">
        <v>4.0644724775E-6</v>
      </c>
      <c r="AT4236">
        <v>0</v>
      </c>
      <c r="AU4236">
        <v>1.7032149999999999E-7</v>
      </c>
      <c r="AV4236">
        <v>0</v>
      </c>
      <c r="AW4236">
        <v>7.6313284999999999E-5</v>
      </c>
      <c r="AX4236">
        <v>0</v>
      </c>
      <c r="AY4236">
        <v>1.7170616E-9</v>
      </c>
      <c r="AZ4236">
        <v>0</v>
      </c>
      <c r="BA4236">
        <v>5.8456134999999996E-7</v>
      </c>
      <c r="BB4236">
        <v>0</v>
      </c>
      <c r="BC4236">
        <v>0</v>
      </c>
      <c r="BD4236">
        <v>0</v>
      </c>
      <c r="BE4236">
        <v>1.4375225E-8</v>
      </c>
      <c r="BF4236">
        <v>0</v>
      </c>
      <c r="BG4236">
        <v>1.7439712999999999E-7</v>
      </c>
      <c r="BH4236">
        <v>0</v>
      </c>
      <c r="BI4236">
        <v>3.8533457000000002E-8</v>
      </c>
      <c r="BJ4236">
        <v>0</v>
      </c>
      <c r="BK4236">
        <v>5.3238040999999998E-9</v>
      </c>
      <c r="BL4236">
        <v>0</v>
      </c>
      <c r="BM4236">
        <v>8.1349779999999993E-9</v>
      </c>
      <c r="BN4236">
        <v>0</v>
      </c>
      <c r="BO4236">
        <v>3.2202927E-8</v>
      </c>
      <c r="BP4236">
        <v>0</v>
      </c>
      <c r="BQ4236">
        <v>1.6028866E-7</v>
      </c>
      <c r="BR4236">
        <v>0</v>
      </c>
    </row>
    <row r="4237" spans="1:70" x14ac:dyDescent="0.25">
      <c r="A4237" s="19" t="s">
        <v>400</v>
      </c>
      <c r="B4237" s="20" t="s">
        <v>352</v>
      </c>
      <c r="C4237" s="20" t="s">
        <v>409</v>
      </c>
      <c r="D4237" s="20" t="s">
        <v>435</v>
      </c>
      <c r="E4237" s="20" t="s">
        <v>36</v>
      </c>
      <c r="F4237" s="20" t="s">
        <v>34</v>
      </c>
      <c r="G4237" s="20" t="s">
        <v>35</v>
      </c>
      <c r="H4237" s="20" t="s">
        <v>8</v>
      </c>
      <c r="I4237" s="20">
        <v>257.06517199999996</v>
      </c>
      <c r="J4237" s="20">
        <v>3.2627642100000001E-3</v>
      </c>
      <c r="K4237" s="20">
        <v>3.4326191599999995E-5</v>
      </c>
      <c r="L4237" s="20">
        <v>1.123343585E-4</v>
      </c>
      <c r="M4237" s="20">
        <v>1.0334760982000001E-4</v>
      </c>
      <c r="N4237" s="20">
        <v>3.6103186000000002E-7</v>
      </c>
      <c r="O4237" s="27">
        <v>1.137394628924E-3</v>
      </c>
      <c r="AT4237">
        <v>0</v>
      </c>
      <c r="AU4237">
        <v>3.4326191599999995E-5</v>
      </c>
      <c r="AV4237">
        <v>0</v>
      </c>
      <c r="AW4237">
        <v>1.6043087509999998E-2</v>
      </c>
      <c r="AX4237">
        <v>0</v>
      </c>
      <c r="AY4237">
        <v>3.6103186000000002E-7</v>
      </c>
      <c r="AZ4237">
        <v>0</v>
      </c>
      <c r="BA4237">
        <v>1.123343585E-4</v>
      </c>
      <c r="BB4237">
        <v>0</v>
      </c>
      <c r="BC4237">
        <v>0</v>
      </c>
      <c r="BD4237">
        <v>0</v>
      </c>
      <c r="BE4237">
        <v>3.9885096799999997E-5</v>
      </c>
      <c r="BF4237">
        <v>0</v>
      </c>
      <c r="BG4237">
        <v>1.8542839699999999E-5</v>
      </c>
      <c r="BH4237">
        <v>0</v>
      </c>
      <c r="BI4237">
        <v>9.4340772000000003E-6</v>
      </c>
      <c r="BJ4237">
        <v>0</v>
      </c>
      <c r="BK4237">
        <v>1.18115269E-4</v>
      </c>
      <c r="BL4237">
        <v>0</v>
      </c>
      <c r="BM4237">
        <v>9.1869432999999988E-5</v>
      </c>
      <c r="BN4237">
        <v>0</v>
      </c>
      <c r="BO4237">
        <v>6.7385673499999997E-6</v>
      </c>
      <c r="BP4237">
        <v>0</v>
      </c>
      <c r="BQ4237">
        <v>1.1654803180000001E-4</v>
      </c>
      <c r="BR4237">
        <v>0</v>
      </c>
    </row>
    <row r="4238" spans="1:70" x14ac:dyDescent="0.25">
      <c r="A4238" s="19" t="s">
        <v>400</v>
      </c>
      <c r="B4238" s="20" t="s">
        <v>352</v>
      </c>
      <c r="C4238" s="20" t="s">
        <v>409</v>
      </c>
      <c r="D4238" s="20" t="s">
        <v>435</v>
      </c>
      <c r="E4238" s="20" t="s">
        <v>38</v>
      </c>
      <c r="F4238" s="20" t="s">
        <v>34</v>
      </c>
      <c r="G4238" s="20" t="s">
        <v>37</v>
      </c>
      <c r="H4238" s="20" t="s">
        <v>8</v>
      </c>
      <c r="I4238" s="20">
        <v>34.039007099999999</v>
      </c>
      <c r="J4238" s="20">
        <v>1.7051061479999997E-2</v>
      </c>
      <c r="K4238" s="20">
        <v>1.8534460919999998E-4</v>
      </c>
      <c r="L4238" s="20">
        <v>5.9529195199999995E-4</v>
      </c>
      <c r="M4238" s="20">
        <v>5.4766859583999991E-4</v>
      </c>
      <c r="N4238" s="20">
        <v>1.9120187420000001E-6</v>
      </c>
      <c r="O4238" s="27">
        <v>4.2426176623500001E-3</v>
      </c>
      <c r="AT4238">
        <v>0</v>
      </c>
      <c r="AU4238">
        <v>1.8534460919999998E-4</v>
      </c>
      <c r="AV4238">
        <v>0</v>
      </c>
      <c r="AW4238">
        <v>8.492455019999999E-2</v>
      </c>
      <c r="AX4238">
        <v>0</v>
      </c>
      <c r="AY4238">
        <v>1.9120187420000001E-6</v>
      </c>
      <c r="AZ4238">
        <v>0</v>
      </c>
      <c r="BA4238">
        <v>5.9529195199999995E-4</v>
      </c>
      <c r="BB4238">
        <v>0</v>
      </c>
      <c r="BC4238">
        <v>0</v>
      </c>
      <c r="BD4238">
        <v>0</v>
      </c>
      <c r="BE4238">
        <v>5.2813423100000001E-6</v>
      </c>
      <c r="BF4238">
        <v>0</v>
      </c>
      <c r="BG4238">
        <v>2.4541748E-5</v>
      </c>
      <c r="BH4238">
        <v>0</v>
      </c>
      <c r="BI4238">
        <v>4.9944602899999999E-5</v>
      </c>
      <c r="BJ4238">
        <v>0</v>
      </c>
      <c r="BK4238">
        <v>1.3673855700000001E-5</v>
      </c>
      <c r="BL4238">
        <v>0</v>
      </c>
      <c r="BM4238">
        <v>1.0103675800000001E-5</v>
      </c>
      <c r="BN4238">
        <v>0</v>
      </c>
      <c r="BO4238">
        <v>3.5205575600000002E-5</v>
      </c>
      <c r="BP4238">
        <v>0</v>
      </c>
      <c r="BQ4238">
        <v>6.0890388900000007E-4</v>
      </c>
      <c r="BR4238">
        <v>0</v>
      </c>
    </row>
    <row r="4239" spans="1:70" x14ac:dyDescent="0.25">
      <c r="A4239" s="19" t="s">
        <v>400</v>
      </c>
      <c r="B4239" s="20" t="s">
        <v>352</v>
      </c>
      <c r="C4239" s="20" t="s">
        <v>409</v>
      </c>
      <c r="D4239" s="20" t="s">
        <v>435</v>
      </c>
      <c r="E4239" s="20" t="s">
        <v>40</v>
      </c>
      <c r="F4239" s="20" t="s">
        <v>39</v>
      </c>
      <c r="G4239" s="20" t="s">
        <v>35</v>
      </c>
      <c r="H4239" s="20" t="s">
        <v>8</v>
      </c>
      <c r="I4239" s="20">
        <v>2903.2892999999999</v>
      </c>
      <c r="J4239" s="20">
        <v>2.8307822999999999E-2</v>
      </c>
      <c r="K4239" s="20">
        <v>3.0044882000000001E-4</v>
      </c>
      <c r="L4239" s="20">
        <v>9.5778686E-4</v>
      </c>
      <c r="M4239" s="20">
        <v>8.8116391120000002E-4</v>
      </c>
      <c r="N4239" s="20">
        <v>3.1053436999999999E-6</v>
      </c>
      <c r="O4239" s="27">
        <v>1.0840983435E-2</v>
      </c>
      <c r="AT4239">
        <v>0</v>
      </c>
      <c r="AU4239">
        <v>3.0044882000000001E-4</v>
      </c>
      <c r="AV4239">
        <v>0</v>
      </c>
      <c r="AW4239">
        <v>0.13792835000000001</v>
      </c>
      <c r="AX4239">
        <v>0</v>
      </c>
      <c r="AY4239">
        <v>3.1053436999999999E-6</v>
      </c>
      <c r="AZ4239">
        <v>0</v>
      </c>
      <c r="BA4239">
        <v>9.5778686E-4</v>
      </c>
      <c r="BB4239">
        <v>0</v>
      </c>
      <c r="BC4239">
        <v>0</v>
      </c>
      <c r="BD4239">
        <v>0</v>
      </c>
      <c r="BE4239">
        <v>1.2672983999999999E-4</v>
      </c>
      <c r="BF4239">
        <v>0</v>
      </c>
      <c r="BG4239">
        <v>7.1224690999999998E-5</v>
      </c>
      <c r="BH4239">
        <v>0</v>
      </c>
      <c r="BI4239">
        <v>5.1000388000000001E-5</v>
      </c>
      <c r="BJ4239">
        <v>0</v>
      </c>
      <c r="BK4239">
        <v>2.4741900000000002E-4</v>
      </c>
      <c r="BL4239">
        <v>0</v>
      </c>
      <c r="BM4239">
        <v>1.0864503E-3</v>
      </c>
      <c r="BN4239">
        <v>0</v>
      </c>
      <c r="BO4239">
        <v>5.7188638000000001E-5</v>
      </c>
      <c r="BP4239">
        <v>0</v>
      </c>
      <c r="BQ4239">
        <v>3.5158142E-3</v>
      </c>
      <c r="BR4239">
        <v>0</v>
      </c>
    </row>
    <row r="4240" spans="1:70" x14ac:dyDescent="0.25">
      <c r="A4240" s="19" t="s">
        <v>400</v>
      </c>
      <c r="B4240" s="20" t="s">
        <v>352</v>
      </c>
      <c r="C4240" s="20" t="s">
        <v>409</v>
      </c>
      <c r="D4240" s="20" t="s">
        <v>435</v>
      </c>
      <c r="E4240" s="20" t="s">
        <v>41</v>
      </c>
      <c r="F4240" s="20" t="s">
        <v>39</v>
      </c>
      <c r="G4240" s="20" t="s">
        <v>37</v>
      </c>
      <c r="H4240" s="20" t="s">
        <v>8</v>
      </c>
      <c r="I4240" s="20">
        <v>321.96696400000002</v>
      </c>
      <c r="J4240" s="20">
        <v>0.214730106</v>
      </c>
      <c r="K4240" s="20">
        <v>1.28979956E-3</v>
      </c>
      <c r="L4240" s="20">
        <v>7.6629714599999992E-3</v>
      </c>
      <c r="M4240" s="20">
        <v>7.0499337431999994E-3</v>
      </c>
      <c r="N4240" s="20">
        <v>1.32436385E-5</v>
      </c>
      <c r="O4240" s="27">
        <v>5.9292847126700007E-2</v>
      </c>
      <c r="AT4240">
        <v>0</v>
      </c>
      <c r="AU4240">
        <v>1.28979956E-3</v>
      </c>
      <c r="AV4240">
        <v>0</v>
      </c>
      <c r="AW4240">
        <v>0.59057607000000001</v>
      </c>
      <c r="AX4240">
        <v>0</v>
      </c>
      <c r="AY4240">
        <v>1.32436385E-5</v>
      </c>
      <c r="AZ4240">
        <v>0</v>
      </c>
      <c r="BA4240">
        <v>7.6629714599999992E-3</v>
      </c>
      <c r="BB4240">
        <v>0</v>
      </c>
      <c r="BC4240">
        <v>0</v>
      </c>
      <c r="BD4240">
        <v>0</v>
      </c>
      <c r="BE4240">
        <v>2.3420942799999999E-5</v>
      </c>
      <c r="BF4240">
        <v>0</v>
      </c>
      <c r="BG4240">
        <v>4.4183697200000004E-5</v>
      </c>
      <c r="BH4240">
        <v>0</v>
      </c>
      <c r="BI4240">
        <v>1.8982624099999999E-4</v>
      </c>
      <c r="BJ4240">
        <v>0</v>
      </c>
      <c r="BK4240">
        <v>3.54356643E-5</v>
      </c>
      <c r="BL4240">
        <v>0</v>
      </c>
      <c r="BM4240">
        <v>9.5245403999999999E-5</v>
      </c>
      <c r="BN4240">
        <v>0</v>
      </c>
      <c r="BO4240">
        <v>2.7253029300000002E-4</v>
      </c>
      <c r="BP4240">
        <v>0</v>
      </c>
      <c r="BQ4240">
        <v>1.03596082E-2</v>
      </c>
      <c r="BR4240">
        <v>0</v>
      </c>
    </row>
    <row r="4241" spans="1:70" x14ac:dyDescent="0.25">
      <c r="A4241" s="19" t="s">
        <v>400</v>
      </c>
      <c r="B4241" s="20" t="s">
        <v>352</v>
      </c>
      <c r="C4241" s="20" t="s">
        <v>409</v>
      </c>
      <c r="D4241" s="20" t="s">
        <v>435</v>
      </c>
      <c r="E4241" s="20" t="s">
        <v>43</v>
      </c>
      <c r="F4241" s="20" t="s">
        <v>42</v>
      </c>
      <c r="G4241" s="20" t="s">
        <v>35</v>
      </c>
      <c r="H4241" s="20" t="s">
        <v>8</v>
      </c>
      <c r="I4241" s="20">
        <v>7665.8991000000005</v>
      </c>
      <c r="J4241" s="20">
        <v>5.8062204100000001E-2</v>
      </c>
      <c r="K4241" s="20">
        <v>6.7305549999999994E-4</v>
      </c>
      <c r="L4241" s="20">
        <v>2.2075446300000002E-3</v>
      </c>
      <c r="M4241" s="20">
        <v>2.0309410595999999E-3</v>
      </c>
      <c r="N4241" s="20">
        <v>6.8891279999999997E-6</v>
      </c>
      <c r="O4241" s="27">
        <v>2.1413593327399998E-2</v>
      </c>
      <c r="AT4241">
        <v>0</v>
      </c>
      <c r="AU4241">
        <v>6.7305549999999994E-4</v>
      </c>
      <c r="AV4241">
        <v>0</v>
      </c>
      <c r="AW4241">
        <v>0.30597904399999998</v>
      </c>
      <c r="AX4241">
        <v>0</v>
      </c>
      <c r="AY4241">
        <v>6.8891279999999997E-6</v>
      </c>
      <c r="AZ4241">
        <v>0</v>
      </c>
      <c r="BA4241">
        <v>2.2075446300000002E-3</v>
      </c>
      <c r="BB4241">
        <v>0</v>
      </c>
      <c r="BC4241">
        <v>0</v>
      </c>
      <c r="BD4241">
        <v>0</v>
      </c>
      <c r="BE4241">
        <v>7.9293794999999996E-4</v>
      </c>
      <c r="BF4241">
        <v>0</v>
      </c>
      <c r="BG4241">
        <v>2.2341076500000001E-4</v>
      </c>
      <c r="BH4241">
        <v>0</v>
      </c>
      <c r="BI4241">
        <v>1.48940508E-4</v>
      </c>
      <c r="BJ4241">
        <v>0</v>
      </c>
      <c r="BK4241">
        <v>1.7658749299999999E-3</v>
      </c>
      <c r="BL4241">
        <v>0</v>
      </c>
      <c r="BM4241">
        <v>2.5738593699999998E-3</v>
      </c>
      <c r="BN4241">
        <v>0</v>
      </c>
      <c r="BO4241">
        <v>1.26730509E-4</v>
      </c>
      <c r="BP4241">
        <v>0</v>
      </c>
      <c r="BQ4241">
        <v>3.2878331399999999E-3</v>
      </c>
      <c r="BR4241">
        <v>0</v>
      </c>
    </row>
    <row r="4242" spans="1:70" x14ac:dyDescent="0.25">
      <c r="A4242" s="19" t="s">
        <v>400</v>
      </c>
      <c r="B4242" s="20" t="s">
        <v>352</v>
      </c>
      <c r="C4242" s="20" t="s">
        <v>409</v>
      </c>
      <c r="D4242" s="20" t="s">
        <v>435</v>
      </c>
      <c r="E4242" s="20" t="s">
        <v>44</v>
      </c>
      <c r="F4242" s="20" t="s">
        <v>42</v>
      </c>
      <c r="G4242" s="20" t="s">
        <v>37</v>
      </c>
      <c r="H4242" s="20" t="s">
        <v>8</v>
      </c>
      <c r="I4242" s="20">
        <v>805.14051400000005</v>
      </c>
      <c r="J4242" s="20">
        <v>0.18747096699999999</v>
      </c>
      <c r="K4242" s="20">
        <v>1.80886651E-3</v>
      </c>
      <c r="L4242" s="20">
        <v>6.3910293999999996E-3</v>
      </c>
      <c r="M4242" s="20">
        <v>5.8797470480000001E-3</v>
      </c>
      <c r="N4242" s="20">
        <v>1.8554099799999999E-5</v>
      </c>
      <c r="O4242" s="27">
        <v>4.8497308726300002E-2</v>
      </c>
      <c r="AT4242">
        <v>0</v>
      </c>
      <c r="AU4242">
        <v>1.80886651E-3</v>
      </c>
      <c r="AV4242">
        <v>0</v>
      </c>
      <c r="AW4242">
        <v>0.82452728099999995</v>
      </c>
      <c r="AX4242">
        <v>0</v>
      </c>
      <c r="AY4242">
        <v>1.8554099799999999E-5</v>
      </c>
      <c r="AZ4242">
        <v>0</v>
      </c>
      <c r="BA4242">
        <v>6.3910293999999996E-3</v>
      </c>
      <c r="BB4242">
        <v>0</v>
      </c>
      <c r="BC4242">
        <v>0</v>
      </c>
      <c r="BD4242">
        <v>0</v>
      </c>
      <c r="BE4242">
        <v>8.3281364600000003E-5</v>
      </c>
      <c r="BF4242">
        <v>0</v>
      </c>
      <c r="BG4242">
        <v>8.57239097E-5</v>
      </c>
      <c r="BH4242">
        <v>0</v>
      </c>
      <c r="BI4242">
        <v>3.4289563700000002E-4</v>
      </c>
      <c r="BJ4242">
        <v>0</v>
      </c>
      <c r="BK4242">
        <v>1.14783666E-4</v>
      </c>
      <c r="BL4242">
        <v>0</v>
      </c>
      <c r="BM4242">
        <v>2.4501070499999999E-4</v>
      </c>
      <c r="BN4242">
        <v>0</v>
      </c>
      <c r="BO4242">
        <v>3.4683522899999999E-4</v>
      </c>
      <c r="BP4242">
        <v>0</v>
      </c>
      <c r="BQ4242">
        <v>8.9981206899999999E-3</v>
      </c>
      <c r="BR4242">
        <v>0</v>
      </c>
    </row>
    <row r="4243" spans="1:70" x14ac:dyDescent="0.25">
      <c r="A4243" s="19" t="s">
        <v>400</v>
      </c>
      <c r="B4243" s="20" t="s">
        <v>352</v>
      </c>
      <c r="C4243" s="20" t="s">
        <v>409</v>
      </c>
      <c r="D4243" s="20" t="s">
        <v>435</v>
      </c>
      <c r="E4243" s="20" t="s">
        <v>46</v>
      </c>
      <c r="F4243" s="20" t="s">
        <v>45</v>
      </c>
      <c r="G4243" s="20" t="s">
        <v>35</v>
      </c>
      <c r="H4243" s="20" t="s">
        <v>8</v>
      </c>
      <c r="I4243" s="20">
        <v>3889.3154299999997</v>
      </c>
      <c r="J4243" s="20">
        <v>3.9582313799999998E-2</v>
      </c>
      <c r="K4243" s="20">
        <v>4.3030692699999996E-4</v>
      </c>
      <c r="L4243" s="20">
        <v>1.3823663149999999E-3</v>
      </c>
      <c r="M4243" s="20">
        <v>1.2717770098000002E-3</v>
      </c>
      <c r="N4243" s="20">
        <v>4.4343394499999998E-6</v>
      </c>
      <c r="O4243" s="27">
        <v>1.4211515370879998E-2</v>
      </c>
      <c r="AT4243">
        <v>0</v>
      </c>
      <c r="AU4243">
        <v>4.3030692699999996E-4</v>
      </c>
      <c r="AV4243">
        <v>0</v>
      </c>
      <c r="AW4243">
        <v>0.196954289</v>
      </c>
      <c r="AX4243">
        <v>0</v>
      </c>
      <c r="AY4243">
        <v>4.4343394499999998E-6</v>
      </c>
      <c r="AZ4243">
        <v>0</v>
      </c>
      <c r="BA4243">
        <v>1.3823663149999999E-3</v>
      </c>
      <c r="BB4243">
        <v>0</v>
      </c>
      <c r="BC4243">
        <v>0</v>
      </c>
      <c r="BD4243">
        <v>0</v>
      </c>
      <c r="BE4243">
        <v>1.4080477E-3</v>
      </c>
      <c r="BF4243">
        <v>0</v>
      </c>
      <c r="BG4243">
        <v>6.5142582999999995E-5</v>
      </c>
      <c r="BH4243">
        <v>0</v>
      </c>
      <c r="BI4243">
        <v>8.3961538599999999E-5</v>
      </c>
      <c r="BJ4243">
        <v>0</v>
      </c>
      <c r="BK4243">
        <v>2.47148181E-3</v>
      </c>
      <c r="BL4243">
        <v>0</v>
      </c>
      <c r="BM4243">
        <v>1.4117856440000001E-3</v>
      </c>
      <c r="BN4243">
        <v>0</v>
      </c>
      <c r="BO4243">
        <v>8.1623426899999997E-5</v>
      </c>
      <c r="BP4243">
        <v>0</v>
      </c>
      <c r="BQ4243">
        <v>6.0502778799999995E-4</v>
      </c>
      <c r="BR4243">
        <v>0</v>
      </c>
    </row>
    <row r="4244" spans="1:70" x14ac:dyDescent="0.25">
      <c r="A4244" s="19" t="s">
        <v>400</v>
      </c>
      <c r="B4244" s="20" t="s">
        <v>352</v>
      </c>
      <c r="C4244" s="20" t="s">
        <v>409</v>
      </c>
      <c r="D4244" s="20" t="s">
        <v>435</v>
      </c>
      <c r="E4244" s="20" t="s">
        <v>47</v>
      </c>
      <c r="F4244" s="20" t="s">
        <v>45</v>
      </c>
      <c r="G4244" s="20" t="s">
        <v>37</v>
      </c>
      <c r="H4244" s="20" t="s">
        <v>8</v>
      </c>
      <c r="I4244" s="20">
        <v>313.11028999999996</v>
      </c>
      <c r="J4244" s="20">
        <v>0.20890697</v>
      </c>
      <c r="K4244" s="20">
        <v>1.6769590700000002E-3</v>
      </c>
      <c r="L4244" s="20">
        <v>7.2667905999999997E-3</v>
      </c>
      <c r="M4244" s="20">
        <v>6.6854473520000009E-3</v>
      </c>
      <c r="N4244" s="20">
        <v>1.73056936E-5</v>
      </c>
      <c r="O4244" s="27">
        <v>4.7969567954400008E-2</v>
      </c>
      <c r="AT4244">
        <v>0</v>
      </c>
      <c r="AU4244">
        <v>1.6769590700000002E-3</v>
      </c>
      <c r="AV4244">
        <v>0</v>
      </c>
      <c r="AW4244">
        <v>0.76990866000000002</v>
      </c>
      <c r="AX4244">
        <v>0</v>
      </c>
      <c r="AY4244">
        <v>1.73056936E-5</v>
      </c>
      <c r="AZ4244">
        <v>0</v>
      </c>
      <c r="BA4244">
        <v>7.2667905999999997E-3</v>
      </c>
      <c r="BB4244">
        <v>0</v>
      </c>
      <c r="BC4244">
        <v>0</v>
      </c>
      <c r="BD4244">
        <v>0</v>
      </c>
      <c r="BE4244">
        <v>1.13355207E-4</v>
      </c>
      <c r="BF4244">
        <v>0</v>
      </c>
      <c r="BG4244">
        <v>3.54935534E-5</v>
      </c>
      <c r="BH4244">
        <v>0</v>
      </c>
      <c r="BI4244">
        <v>2.7448346699999998E-4</v>
      </c>
      <c r="BJ4244">
        <v>0</v>
      </c>
      <c r="BK4244">
        <v>1.16809278E-4</v>
      </c>
      <c r="BL4244">
        <v>0</v>
      </c>
      <c r="BM4244">
        <v>9.4517046999999992E-5</v>
      </c>
      <c r="BN4244">
        <v>0</v>
      </c>
      <c r="BO4244">
        <v>3.3400957999999998E-4</v>
      </c>
      <c r="BP4244">
        <v>0</v>
      </c>
      <c r="BQ4244">
        <v>2.4758227200000001E-3</v>
      </c>
      <c r="BR4244">
        <v>0</v>
      </c>
    </row>
    <row r="4245" spans="1:70" x14ac:dyDescent="0.25">
      <c r="A4245" s="19" t="s">
        <v>400</v>
      </c>
      <c r="B4245" s="20" t="s">
        <v>352</v>
      </c>
      <c r="C4245" s="20" t="s">
        <v>409</v>
      </c>
      <c r="D4245" s="20" t="s">
        <v>435</v>
      </c>
      <c r="E4245" s="20" t="s">
        <v>49</v>
      </c>
      <c r="F4245" s="20" t="s">
        <v>48</v>
      </c>
      <c r="G4245" s="20" t="s">
        <v>35</v>
      </c>
      <c r="H4245" s="20" t="s">
        <v>8</v>
      </c>
      <c r="I4245" s="20">
        <v>2050.1683400000002</v>
      </c>
      <c r="J4245" s="20">
        <v>0</v>
      </c>
      <c r="K4245" s="20">
        <v>0</v>
      </c>
      <c r="L4245" s="20">
        <v>0</v>
      </c>
      <c r="M4245" s="20">
        <v>0</v>
      </c>
      <c r="N4245" s="20">
        <v>0</v>
      </c>
      <c r="O4245" s="27">
        <v>2.1921654700000001E-3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4.6441879999999997E-4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1.1568549700000002E-3</v>
      </c>
      <c r="BL4245">
        <v>0</v>
      </c>
      <c r="BM4245">
        <v>5.7089170000000004E-4</v>
      </c>
      <c r="BN4245">
        <v>0</v>
      </c>
      <c r="BO4245">
        <v>0</v>
      </c>
      <c r="BP4245">
        <v>0</v>
      </c>
      <c r="BQ4245">
        <v>0</v>
      </c>
      <c r="BR4245">
        <v>0</v>
      </c>
    </row>
    <row r="4246" spans="1:70" x14ac:dyDescent="0.25">
      <c r="A4246" s="19" t="s">
        <v>400</v>
      </c>
      <c r="B4246" s="20" t="s">
        <v>352</v>
      </c>
      <c r="C4246" s="20" t="s">
        <v>409</v>
      </c>
      <c r="D4246" s="20" t="s">
        <v>435</v>
      </c>
      <c r="E4246" s="20" t="s">
        <v>50</v>
      </c>
      <c r="F4246" s="20" t="s">
        <v>48</v>
      </c>
      <c r="G4246" s="20" t="s">
        <v>37</v>
      </c>
      <c r="H4246" s="20" t="s">
        <v>8</v>
      </c>
      <c r="I4246" s="20">
        <v>248.61629099999999</v>
      </c>
      <c r="J4246" s="20">
        <v>0</v>
      </c>
      <c r="K4246" s="20">
        <v>0</v>
      </c>
      <c r="L4246" s="20">
        <v>0</v>
      </c>
      <c r="M4246" s="20">
        <v>0</v>
      </c>
      <c r="N4246" s="20">
        <v>0</v>
      </c>
      <c r="O4246" s="27">
        <v>2.77261367E-4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5.6318350999999999E-5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1.4028751600000001E-4</v>
      </c>
      <c r="BL4246">
        <v>0</v>
      </c>
      <c r="BM4246">
        <v>8.0655500000000001E-5</v>
      </c>
      <c r="BN4246">
        <v>0</v>
      </c>
      <c r="BO4246">
        <v>0</v>
      </c>
      <c r="BP4246">
        <v>0</v>
      </c>
      <c r="BQ4246">
        <v>0</v>
      </c>
      <c r="BR4246">
        <v>0</v>
      </c>
    </row>
    <row r="4247" spans="1:70" x14ac:dyDescent="0.25">
      <c r="A4247" s="19" t="s">
        <v>400</v>
      </c>
      <c r="B4247" s="20" t="s">
        <v>352</v>
      </c>
      <c r="C4247" s="20" t="s">
        <v>409</v>
      </c>
      <c r="D4247" s="20" t="s">
        <v>435</v>
      </c>
      <c r="E4247" s="20" t="s">
        <v>52</v>
      </c>
      <c r="F4247" s="20" t="s">
        <v>51</v>
      </c>
      <c r="G4247" s="20" t="s">
        <v>37</v>
      </c>
      <c r="H4247" s="20" t="s">
        <v>8</v>
      </c>
      <c r="I4247" s="20">
        <v>5.0464541000000002E-2</v>
      </c>
      <c r="J4247" s="20">
        <v>7.3841766000000002E-5</v>
      </c>
      <c r="K4247" s="20">
        <v>7.7120500999999999E-7</v>
      </c>
      <c r="L4247" s="20">
        <v>2.4945119999999999E-6</v>
      </c>
      <c r="M4247" s="20">
        <v>2.2949510399999999E-6</v>
      </c>
      <c r="N4247" s="20">
        <v>7.9004137000000008E-9</v>
      </c>
      <c r="O4247" s="27">
        <v>1.5513923081999999E-5</v>
      </c>
      <c r="AT4247">
        <v>0</v>
      </c>
      <c r="AU4247">
        <v>7.7120500999999999E-7</v>
      </c>
      <c r="AV4247">
        <v>0</v>
      </c>
      <c r="AW4247">
        <v>3.5093424999999999E-4</v>
      </c>
      <c r="AX4247">
        <v>0</v>
      </c>
      <c r="AY4247">
        <v>7.9004137000000008E-9</v>
      </c>
      <c r="AZ4247">
        <v>0</v>
      </c>
      <c r="BA4247">
        <v>2.4945119999999999E-6</v>
      </c>
      <c r="BB4247">
        <v>0</v>
      </c>
      <c r="BC4247">
        <v>0</v>
      </c>
      <c r="BD4247">
        <v>0</v>
      </c>
      <c r="BE4247">
        <v>6.5248797999999999E-8</v>
      </c>
      <c r="BF4247">
        <v>0</v>
      </c>
      <c r="BG4247">
        <v>1.0689147999999999E-7</v>
      </c>
      <c r="BH4247">
        <v>0</v>
      </c>
      <c r="BI4247">
        <v>1.0698933E-7</v>
      </c>
      <c r="BJ4247">
        <v>0</v>
      </c>
      <c r="BK4247">
        <v>4.0983455E-8</v>
      </c>
      <c r="BL4247">
        <v>0</v>
      </c>
      <c r="BM4247">
        <v>1.5396616999999999E-8</v>
      </c>
      <c r="BN4247">
        <v>0</v>
      </c>
      <c r="BO4247">
        <v>1.4581281000000001E-7</v>
      </c>
      <c r="BP4247">
        <v>0</v>
      </c>
      <c r="BQ4247">
        <v>3.0263158000000002E-7</v>
      </c>
      <c r="BR4247">
        <v>0</v>
      </c>
    </row>
    <row r="4248" spans="1:70" x14ac:dyDescent="0.25">
      <c r="A4248" s="19" t="s">
        <v>400</v>
      </c>
      <c r="B4248" s="20" t="s">
        <v>352</v>
      </c>
      <c r="C4248" s="20" t="s">
        <v>409</v>
      </c>
      <c r="D4248" s="20" t="s">
        <v>435</v>
      </c>
      <c r="E4248" s="20" t="s">
        <v>55</v>
      </c>
      <c r="F4248" s="20" t="s">
        <v>53</v>
      </c>
      <c r="G4248" s="20" t="s">
        <v>54</v>
      </c>
      <c r="H4248" s="20" t="s">
        <v>8</v>
      </c>
      <c r="I4248" s="20">
        <v>8.1341774999999998</v>
      </c>
      <c r="J4248" s="20">
        <v>7.8224051999999989E-4</v>
      </c>
      <c r="K4248" s="20">
        <v>9.4154904999999989E-6</v>
      </c>
      <c r="L4248" s="20">
        <v>3.1476389999999995E-5</v>
      </c>
      <c r="M4248" s="20">
        <v>2.8958278799999996E-5</v>
      </c>
      <c r="N4248" s="20">
        <v>9.5366064999999993E-8</v>
      </c>
      <c r="O4248" s="27">
        <v>1.9359938077600006E-4</v>
      </c>
      <c r="AT4248">
        <v>0</v>
      </c>
      <c r="AU4248">
        <v>9.4154904999999989E-6</v>
      </c>
      <c r="AV4248">
        <v>0</v>
      </c>
      <c r="AW4248">
        <v>4.2355541000000003E-3</v>
      </c>
      <c r="AX4248">
        <v>0</v>
      </c>
      <c r="AY4248">
        <v>9.5366064999999993E-8</v>
      </c>
      <c r="AZ4248">
        <v>0</v>
      </c>
      <c r="BA4248">
        <v>3.1476389999999995E-5</v>
      </c>
      <c r="BB4248">
        <v>0</v>
      </c>
      <c r="BC4248">
        <v>0</v>
      </c>
      <c r="BD4248">
        <v>0</v>
      </c>
      <c r="BE4248">
        <v>6.3103150000000006E-6</v>
      </c>
      <c r="BF4248">
        <v>0</v>
      </c>
      <c r="BG4248">
        <v>2.7248047000000003E-6</v>
      </c>
      <c r="BH4248">
        <v>0</v>
      </c>
      <c r="BI4248">
        <v>2.1071820999999998E-6</v>
      </c>
      <c r="BJ4248">
        <v>0</v>
      </c>
      <c r="BK4248">
        <v>5.5186579000000004E-6</v>
      </c>
      <c r="BL4248">
        <v>0</v>
      </c>
      <c r="BM4248">
        <v>2.2005108999999997E-6</v>
      </c>
      <c r="BN4248">
        <v>0</v>
      </c>
      <c r="BO4248">
        <v>1.6091528799999999E-6</v>
      </c>
      <c r="BP4248">
        <v>0</v>
      </c>
      <c r="BQ4248">
        <v>1.2841157999999998E-6</v>
      </c>
      <c r="BR4248">
        <v>0</v>
      </c>
    </row>
    <row r="4249" spans="1:70" x14ac:dyDescent="0.25">
      <c r="A4249" s="19" t="s">
        <v>400</v>
      </c>
      <c r="B4249" s="20" t="s">
        <v>352</v>
      </c>
      <c r="C4249" s="20" t="s">
        <v>409</v>
      </c>
      <c r="D4249" s="20" t="s">
        <v>435</v>
      </c>
      <c r="E4249" s="20" t="s">
        <v>58</v>
      </c>
      <c r="F4249" s="20" t="s">
        <v>56</v>
      </c>
      <c r="G4249" s="20" t="s">
        <v>57</v>
      </c>
      <c r="H4249" s="20" t="s">
        <v>8</v>
      </c>
      <c r="I4249" s="20">
        <v>44.848894799999997</v>
      </c>
      <c r="J4249" s="20">
        <v>4.4594862880000001E-3</v>
      </c>
      <c r="K4249" s="20">
        <v>4.6434941840000003E-5</v>
      </c>
      <c r="L4249" s="20">
        <v>1.52252079E-4</v>
      </c>
      <c r="M4249" s="20">
        <v>1.4007191268000001E-4</v>
      </c>
      <c r="N4249" s="20">
        <v>4.7389278450000001E-7</v>
      </c>
      <c r="O4249" s="27">
        <v>1.2848245877700002E-3</v>
      </c>
      <c r="AT4249">
        <v>0</v>
      </c>
      <c r="AU4249">
        <v>4.6434941840000003E-5</v>
      </c>
      <c r="AV4249">
        <v>0</v>
      </c>
      <c r="AW4249">
        <v>2.1052120230000002E-2</v>
      </c>
      <c r="AX4249">
        <v>0</v>
      </c>
      <c r="AY4249">
        <v>4.7389278450000001E-7</v>
      </c>
      <c r="AZ4249">
        <v>0</v>
      </c>
      <c r="BA4249">
        <v>1.52252079E-4</v>
      </c>
      <c r="BB4249">
        <v>0</v>
      </c>
      <c r="BC4249">
        <v>0</v>
      </c>
      <c r="BD4249">
        <v>0</v>
      </c>
      <c r="BE4249">
        <v>1.8556148709999999E-5</v>
      </c>
      <c r="BF4249">
        <v>0</v>
      </c>
      <c r="BG4249">
        <v>1.4599487389999999E-5</v>
      </c>
      <c r="BH4249">
        <v>0</v>
      </c>
      <c r="BI4249">
        <v>2.5648234440000004E-4</v>
      </c>
      <c r="BJ4249">
        <v>0</v>
      </c>
      <c r="BK4249">
        <v>1.2617844839999999E-5</v>
      </c>
      <c r="BL4249">
        <v>0</v>
      </c>
      <c r="BM4249">
        <v>1.3567354160000001E-5</v>
      </c>
      <c r="BN4249">
        <v>0</v>
      </c>
      <c r="BO4249">
        <v>8.7699259099999998E-6</v>
      </c>
      <c r="BP4249">
        <v>0</v>
      </c>
      <c r="BQ4249">
        <v>5.6880649799999999E-5</v>
      </c>
      <c r="BR4249">
        <v>0</v>
      </c>
    </row>
    <row r="4250" spans="1:70" x14ac:dyDescent="0.25">
      <c r="A4250" s="19" t="s">
        <v>400</v>
      </c>
      <c r="B4250" s="20" t="s">
        <v>352</v>
      </c>
      <c r="C4250" s="20" t="s">
        <v>409</v>
      </c>
      <c r="D4250" s="20" t="s">
        <v>435</v>
      </c>
      <c r="E4250" s="20" t="s">
        <v>60</v>
      </c>
      <c r="F4250" s="20" t="s">
        <v>59</v>
      </c>
      <c r="G4250" s="20" t="s">
        <v>57</v>
      </c>
      <c r="H4250" s="20" t="s">
        <v>8</v>
      </c>
      <c r="I4250" s="20">
        <v>153.29474301499997</v>
      </c>
      <c r="J4250" s="20">
        <v>2.9160146329999997E-2</v>
      </c>
      <c r="K4250" s="20">
        <v>3.1678030300999997E-4</v>
      </c>
      <c r="L4250" s="20">
        <v>1.1261171387000001E-3</v>
      </c>
      <c r="M4250" s="20">
        <v>1.036027767604E-3</v>
      </c>
      <c r="N4250" s="20">
        <v>3.1615015190000002E-6</v>
      </c>
      <c r="O4250" s="27">
        <v>9.0637349609643987E-3</v>
      </c>
      <c r="AT4250">
        <v>0</v>
      </c>
      <c r="AU4250">
        <v>3.1678030300999997E-4</v>
      </c>
      <c r="AV4250">
        <v>0</v>
      </c>
      <c r="AW4250">
        <v>0.14051254999000001</v>
      </c>
      <c r="AX4250">
        <v>0</v>
      </c>
      <c r="AY4250">
        <v>3.1615015190000002E-6</v>
      </c>
      <c r="AZ4250">
        <v>0</v>
      </c>
      <c r="BA4250">
        <v>1.1261171387000001E-3</v>
      </c>
      <c r="BB4250">
        <v>0</v>
      </c>
      <c r="BC4250">
        <v>0</v>
      </c>
      <c r="BD4250">
        <v>0</v>
      </c>
      <c r="BE4250">
        <v>6.4049985360000011E-5</v>
      </c>
      <c r="BF4250">
        <v>0</v>
      </c>
      <c r="BG4250">
        <v>9.5874488568599989E-5</v>
      </c>
      <c r="BH4250">
        <v>0</v>
      </c>
      <c r="BI4250">
        <v>1.684000641869E-3</v>
      </c>
      <c r="BJ4250">
        <v>0</v>
      </c>
      <c r="BK4250">
        <v>2.61484723E-5</v>
      </c>
      <c r="BL4250">
        <v>0</v>
      </c>
      <c r="BM4250">
        <v>4.3104384999999999E-5</v>
      </c>
      <c r="BN4250">
        <v>0</v>
      </c>
      <c r="BO4250">
        <v>5.9271326560000004E-5</v>
      </c>
      <c r="BP4250">
        <v>0</v>
      </c>
      <c r="BQ4250">
        <v>3.807623178488E-4</v>
      </c>
      <c r="BR4250">
        <v>0</v>
      </c>
    </row>
    <row r="4251" spans="1:70" x14ac:dyDescent="0.25">
      <c r="A4251" s="19" t="s">
        <v>400</v>
      </c>
      <c r="B4251" s="20" t="s">
        <v>352</v>
      </c>
      <c r="C4251" s="20" t="s">
        <v>409</v>
      </c>
      <c r="D4251" s="20" t="s">
        <v>435</v>
      </c>
      <c r="E4251" s="20" t="s">
        <v>62</v>
      </c>
      <c r="F4251" s="20" t="s">
        <v>61</v>
      </c>
      <c r="G4251" s="20" t="s">
        <v>57</v>
      </c>
      <c r="H4251" s="20" t="s">
        <v>8</v>
      </c>
      <c r="I4251" s="20">
        <v>2.4897809999999999E-2</v>
      </c>
      <c r="J4251" s="20">
        <v>1.2343065E-5</v>
      </c>
      <c r="K4251" s="20">
        <v>1.2099797999999999E-7</v>
      </c>
      <c r="L4251" s="20">
        <v>4.1527784E-7</v>
      </c>
      <c r="M4251" s="20">
        <v>3.820556128E-7</v>
      </c>
      <c r="N4251" s="20">
        <v>1.2198165E-9</v>
      </c>
      <c r="O4251" s="27">
        <v>3.3707054562000002E-6</v>
      </c>
      <c r="AT4251">
        <v>0</v>
      </c>
      <c r="AU4251">
        <v>1.2099797999999999E-7</v>
      </c>
      <c r="AV4251">
        <v>0</v>
      </c>
      <c r="AW4251">
        <v>5.4213669999999997E-5</v>
      </c>
      <c r="AX4251">
        <v>0</v>
      </c>
      <c r="AY4251">
        <v>1.2198165E-9</v>
      </c>
      <c r="AZ4251">
        <v>0</v>
      </c>
      <c r="BA4251">
        <v>4.1527784E-7</v>
      </c>
      <c r="BB4251">
        <v>0</v>
      </c>
      <c r="BC4251">
        <v>0</v>
      </c>
      <c r="BD4251">
        <v>0</v>
      </c>
      <c r="BE4251">
        <v>1.4164458999999999E-8</v>
      </c>
      <c r="BF4251">
        <v>0</v>
      </c>
      <c r="BG4251">
        <v>3.4111006999999999E-8</v>
      </c>
      <c r="BH4251">
        <v>0</v>
      </c>
      <c r="BI4251">
        <v>5.9925884000000001E-7</v>
      </c>
      <c r="BJ4251">
        <v>0</v>
      </c>
      <c r="BK4251">
        <v>5.1357190000000002E-9</v>
      </c>
      <c r="BL4251">
        <v>0</v>
      </c>
      <c r="BM4251">
        <v>7.5962650000000008E-9</v>
      </c>
      <c r="BN4251">
        <v>0</v>
      </c>
      <c r="BO4251">
        <v>2.2877259E-8</v>
      </c>
      <c r="BP4251">
        <v>0</v>
      </c>
      <c r="BQ4251">
        <v>1.0791203E-7</v>
      </c>
      <c r="BR4251">
        <v>0</v>
      </c>
    </row>
    <row r="4252" spans="1:70" x14ac:dyDescent="0.25">
      <c r="A4252" s="19" t="s">
        <v>400</v>
      </c>
      <c r="B4252" s="20" t="s">
        <v>352</v>
      </c>
      <c r="C4252" s="20" t="s">
        <v>409</v>
      </c>
      <c r="D4252" s="20" t="s">
        <v>435</v>
      </c>
      <c r="E4252" s="20" t="s">
        <v>64</v>
      </c>
      <c r="F4252" s="20" t="s">
        <v>63</v>
      </c>
      <c r="G4252" s="20" t="s">
        <v>57</v>
      </c>
      <c r="H4252" s="20" t="s">
        <v>8</v>
      </c>
      <c r="I4252" s="20">
        <v>0.54548859999999999</v>
      </c>
      <c r="J4252" s="20">
        <v>1.9451856000000001E-4</v>
      </c>
      <c r="K4252" s="20">
        <v>1.9068482E-6</v>
      </c>
      <c r="L4252" s="20">
        <v>6.5445041999999998E-6</v>
      </c>
      <c r="M4252" s="20">
        <v>6.0209438640000001E-6</v>
      </c>
      <c r="N4252" s="20">
        <v>1.9223501E-8</v>
      </c>
      <c r="O4252" s="27">
        <v>5.588682491400001E-5</v>
      </c>
      <c r="AT4252">
        <v>0</v>
      </c>
      <c r="AU4252">
        <v>1.9068482E-6</v>
      </c>
      <c r="AV4252">
        <v>0</v>
      </c>
      <c r="AW4252">
        <v>8.5437158E-4</v>
      </c>
      <c r="AX4252">
        <v>0</v>
      </c>
      <c r="AY4252">
        <v>1.9223501E-8</v>
      </c>
      <c r="AZ4252">
        <v>0</v>
      </c>
      <c r="BA4252">
        <v>6.5445041999999998E-6</v>
      </c>
      <c r="BB4252">
        <v>0</v>
      </c>
      <c r="BC4252">
        <v>0</v>
      </c>
      <c r="BD4252">
        <v>0</v>
      </c>
      <c r="BE4252">
        <v>6.4887288000000003E-8</v>
      </c>
      <c r="BF4252">
        <v>0</v>
      </c>
      <c r="BG4252">
        <v>6.9484224000000002E-7</v>
      </c>
      <c r="BH4252">
        <v>0</v>
      </c>
      <c r="BI4252">
        <v>1.220692E-5</v>
      </c>
      <c r="BJ4252">
        <v>0</v>
      </c>
      <c r="BK4252">
        <v>4.6857425999999997E-8</v>
      </c>
      <c r="BL4252">
        <v>0</v>
      </c>
      <c r="BM4252">
        <v>1.6642731E-7</v>
      </c>
      <c r="BN4252">
        <v>0</v>
      </c>
      <c r="BO4252">
        <v>3.3094507999999998E-7</v>
      </c>
      <c r="BP4252">
        <v>0</v>
      </c>
      <c r="BQ4252">
        <v>1.7223692000000001E-6</v>
      </c>
      <c r="BR4252">
        <v>0</v>
      </c>
    </row>
    <row r="4253" spans="1:70" x14ac:dyDescent="0.25">
      <c r="A4253" s="19" t="s">
        <v>400</v>
      </c>
      <c r="B4253" s="20" t="s">
        <v>352</v>
      </c>
      <c r="C4253" s="20" t="s">
        <v>409</v>
      </c>
      <c r="D4253" s="20" t="s">
        <v>435</v>
      </c>
      <c r="E4253" s="20" t="s">
        <v>67</v>
      </c>
      <c r="F4253" s="20" t="s">
        <v>65</v>
      </c>
      <c r="G4253" s="20" t="s">
        <v>66</v>
      </c>
      <c r="H4253" s="20" t="s">
        <v>8</v>
      </c>
      <c r="I4253" s="20">
        <v>40.504204000000001</v>
      </c>
      <c r="J4253" s="20">
        <v>5.5423981999999997E-2</v>
      </c>
      <c r="K4253" s="20">
        <v>3.0474800999999999E-4</v>
      </c>
      <c r="L4253" s="20">
        <v>1.9930368E-3</v>
      </c>
      <c r="M4253" s="20">
        <v>1.8335938559999999E-3</v>
      </c>
      <c r="N4253" s="20">
        <v>3.142723E-6</v>
      </c>
      <c r="O4253" s="27">
        <v>1.3955531622800003E-2</v>
      </c>
      <c r="AT4253">
        <v>0</v>
      </c>
      <c r="AU4253">
        <v>3.0474800999999999E-4</v>
      </c>
      <c r="AV4253">
        <v>0</v>
      </c>
      <c r="AW4253">
        <v>0.14025334</v>
      </c>
      <c r="AX4253">
        <v>0</v>
      </c>
      <c r="AY4253">
        <v>3.142723E-6</v>
      </c>
      <c r="AZ4253">
        <v>0</v>
      </c>
      <c r="BA4253">
        <v>1.9930368E-3</v>
      </c>
      <c r="BB4253">
        <v>0</v>
      </c>
      <c r="BC4253">
        <v>0</v>
      </c>
      <c r="BD4253">
        <v>0</v>
      </c>
      <c r="BE4253">
        <v>5.7062839000000004E-6</v>
      </c>
      <c r="BF4253">
        <v>0</v>
      </c>
      <c r="BG4253">
        <v>2.8950068999999999E-6</v>
      </c>
      <c r="BH4253">
        <v>0</v>
      </c>
      <c r="BI4253">
        <v>2.487561E-5</v>
      </c>
      <c r="BJ4253">
        <v>0</v>
      </c>
      <c r="BK4253">
        <v>6.3423040000000004E-6</v>
      </c>
      <c r="BL4253">
        <v>0</v>
      </c>
      <c r="BM4253">
        <v>1.5447178E-5</v>
      </c>
      <c r="BN4253">
        <v>0</v>
      </c>
      <c r="BO4253">
        <v>6.6008462000000006E-5</v>
      </c>
      <c r="BP4253">
        <v>0</v>
      </c>
      <c r="BQ4253">
        <v>1.2573352999999999E-3</v>
      </c>
      <c r="BR4253">
        <v>0</v>
      </c>
    </row>
    <row r="4254" spans="1:70" x14ac:dyDescent="0.25">
      <c r="A4254" s="19" t="s">
        <v>400</v>
      </c>
      <c r="B4254" s="20" t="s">
        <v>352</v>
      </c>
      <c r="C4254" s="20" t="s">
        <v>409</v>
      </c>
      <c r="D4254" s="20" t="s">
        <v>435</v>
      </c>
      <c r="E4254" s="20" t="s">
        <v>69</v>
      </c>
      <c r="F4254" s="20" t="s">
        <v>6</v>
      </c>
      <c r="G4254" s="20" t="s">
        <v>7</v>
      </c>
      <c r="H4254" s="20" t="s">
        <v>68</v>
      </c>
      <c r="I4254" s="20">
        <v>620.64062999999999</v>
      </c>
      <c r="J4254" s="20">
        <v>0.13623956000000001</v>
      </c>
      <c r="K4254" s="20">
        <v>1.989495E-3</v>
      </c>
      <c r="L4254" s="20">
        <v>2.5233893999999999E-4</v>
      </c>
      <c r="M4254" s="20">
        <v>2.3215182479999999E-4</v>
      </c>
      <c r="N4254" s="20">
        <v>1.8967553999999999E-5</v>
      </c>
      <c r="O4254" s="27">
        <v>1.5690082429190001E-2</v>
      </c>
      <c r="AT4254">
        <v>0</v>
      </c>
      <c r="AU4254">
        <v>1.989495E-3</v>
      </c>
      <c r="AV4254">
        <v>0</v>
      </c>
      <c r="AW4254">
        <v>0.84002834999999998</v>
      </c>
      <c r="AX4254">
        <v>0</v>
      </c>
      <c r="AY4254">
        <v>1.8967553999999999E-5</v>
      </c>
      <c r="AZ4254">
        <v>0</v>
      </c>
      <c r="BA4254">
        <v>2.5233893999999999E-4</v>
      </c>
      <c r="BB4254">
        <v>0</v>
      </c>
      <c r="BC4254">
        <v>4.9753353000000003E-4</v>
      </c>
      <c r="BD4254">
        <v>0</v>
      </c>
      <c r="BE4254">
        <v>9.6295850000000004E-4</v>
      </c>
      <c r="BF4254">
        <v>0</v>
      </c>
      <c r="BG4254">
        <v>5.7108338999999997E-4</v>
      </c>
      <c r="BH4254">
        <v>0</v>
      </c>
      <c r="BI4254">
        <v>2.1701171000000001E-3</v>
      </c>
      <c r="BJ4254">
        <v>0</v>
      </c>
      <c r="BK4254">
        <v>1.0794494E-3</v>
      </c>
      <c r="BL4254">
        <v>0</v>
      </c>
      <c r="BM4254">
        <v>2.0444541999999999E-3</v>
      </c>
      <c r="BN4254">
        <v>0</v>
      </c>
      <c r="BO4254">
        <v>3.1942621000000002E-4</v>
      </c>
      <c r="BP4254">
        <v>0</v>
      </c>
      <c r="BQ4254">
        <v>5.5246893000000005E-4</v>
      </c>
      <c r="BR4254">
        <v>0</v>
      </c>
    </row>
    <row r="4255" spans="1:70" x14ac:dyDescent="0.25">
      <c r="A4255" s="19" t="s">
        <v>400</v>
      </c>
      <c r="B4255" s="20" t="s">
        <v>352</v>
      </c>
      <c r="C4255" s="20" t="s">
        <v>409</v>
      </c>
      <c r="D4255" s="20" t="s">
        <v>435</v>
      </c>
      <c r="E4255" s="20" t="s">
        <v>70</v>
      </c>
      <c r="F4255" s="20" t="s">
        <v>12</v>
      </c>
      <c r="G4255" s="20" t="s">
        <v>7</v>
      </c>
      <c r="H4255" s="20" t="s">
        <v>68</v>
      </c>
      <c r="I4255" s="20">
        <v>6113.0326999999997</v>
      </c>
      <c r="J4255" s="20">
        <v>1.5260016999999999</v>
      </c>
      <c r="K4255" s="20">
        <v>1.7667081000000001E-2</v>
      </c>
      <c r="L4255" s="20">
        <v>2.4929370000000002E-3</v>
      </c>
      <c r="M4255" s="20">
        <v>2.2935020400000005E-3</v>
      </c>
      <c r="N4255" s="20">
        <v>1.9958964999999999E-4</v>
      </c>
      <c r="O4255" s="27">
        <v>0.17469666057510003</v>
      </c>
      <c r="AT4255">
        <v>0</v>
      </c>
      <c r="AU4255">
        <v>1.7667081000000001E-2</v>
      </c>
      <c r="AV4255">
        <v>0</v>
      </c>
      <c r="AW4255">
        <v>8.8377894999999995</v>
      </c>
      <c r="AX4255">
        <v>0</v>
      </c>
      <c r="AY4255">
        <v>1.9958964999999999E-4</v>
      </c>
      <c r="AZ4255">
        <v>0</v>
      </c>
      <c r="BA4255">
        <v>2.4929370000000002E-3</v>
      </c>
      <c r="BB4255">
        <v>0</v>
      </c>
      <c r="BC4255">
        <v>4.9719797000000003E-3</v>
      </c>
      <c r="BD4255">
        <v>0</v>
      </c>
      <c r="BE4255">
        <v>1.2646281000000001E-2</v>
      </c>
      <c r="BF4255">
        <v>0</v>
      </c>
      <c r="BG4255">
        <v>1.1777545E-2</v>
      </c>
      <c r="BH4255">
        <v>0</v>
      </c>
      <c r="BI4255">
        <v>4.4470582000000002E-2</v>
      </c>
      <c r="BJ4255">
        <v>0</v>
      </c>
      <c r="BK4255">
        <v>1.3263522E-2</v>
      </c>
      <c r="BL4255">
        <v>0</v>
      </c>
      <c r="BM4255">
        <v>1.3581166E-2</v>
      </c>
      <c r="BN4255">
        <v>0</v>
      </c>
      <c r="BO4255">
        <v>3.3420462000000001E-3</v>
      </c>
      <c r="BP4255">
        <v>0</v>
      </c>
      <c r="BQ4255">
        <v>4.3352190000000004E-3</v>
      </c>
      <c r="BR4255">
        <v>0</v>
      </c>
    </row>
    <row r="4256" spans="1:70" x14ac:dyDescent="0.25">
      <c r="A4256" s="19" t="s">
        <v>400</v>
      </c>
      <c r="B4256" s="20" t="s">
        <v>352</v>
      </c>
      <c r="C4256" s="20" t="s">
        <v>409</v>
      </c>
      <c r="D4256" s="20" t="s">
        <v>435</v>
      </c>
      <c r="E4256" s="20" t="s">
        <v>72</v>
      </c>
      <c r="F4256" s="20" t="s">
        <v>71</v>
      </c>
      <c r="G4256" s="20" t="s">
        <v>7</v>
      </c>
      <c r="H4256" s="20" t="s">
        <v>68</v>
      </c>
      <c r="I4256" s="20">
        <v>113.26261</v>
      </c>
      <c r="J4256" s="20">
        <v>0.56455856999999998</v>
      </c>
      <c r="K4256" s="20">
        <v>4.8466865E-3</v>
      </c>
      <c r="L4256" s="20">
        <v>2.6913802000000001E-4</v>
      </c>
      <c r="M4256" s="20">
        <v>2.476069784E-4</v>
      </c>
      <c r="N4256" s="20">
        <v>4.6499414999999998E-5</v>
      </c>
      <c r="O4256" s="27">
        <v>1.4667907473100003E-2</v>
      </c>
      <c r="AT4256">
        <v>0</v>
      </c>
      <c r="AU4256">
        <v>4.8466865E-3</v>
      </c>
      <c r="AV4256">
        <v>0</v>
      </c>
      <c r="AW4256">
        <v>2.0584446999999999</v>
      </c>
      <c r="AX4256">
        <v>0</v>
      </c>
      <c r="AY4256">
        <v>4.6499414999999998E-5</v>
      </c>
      <c r="AZ4256">
        <v>0</v>
      </c>
      <c r="BA4256">
        <v>2.6913802000000001E-4</v>
      </c>
      <c r="BB4256">
        <v>0</v>
      </c>
      <c r="BC4256">
        <v>0</v>
      </c>
      <c r="BD4256">
        <v>0</v>
      </c>
      <c r="BE4256">
        <v>2.8912620999999998E-4</v>
      </c>
      <c r="BF4256">
        <v>0</v>
      </c>
      <c r="BG4256">
        <v>3.3870997E-4</v>
      </c>
      <c r="BH4256">
        <v>0</v>
      </c>
      <c r="BI4256">
        <v>1.7326507999999999E-3</v>
      </c>
      <c r="BJ4256">
        <v>0</v>
      </c>
      <c r="BK4256">
        <v>2.0548710999999999E-4</v>
      </c>
      <c r="BL4256">
        <v>0</v>
      </c>
      <c r="BM4256">
        <v>8.3140120999999998E-6</v>
      </c>
      <c r="BN4256">
        <v>0</v>
      </c>
      <c r="BO4256">
        <v>7.0865399999999997E-4</v>
      </c>
      <c r="BP4256">
        <v>0</v>
      </c>
      <c r="BQ4256">
        <v>1.8440580000000001E-4</v>
      </c>
      <c r="BR4256">
        <v>0</v>
      </c>
    </row>
    <row r="4257" spans="1:70" x14ac:dyDescent="0.25">
      <c r="A4257" s="19" t="s">
        <v>400</v>
      </c>
      <c r="B4257" s="20" t="s">
        <v>352</v>
      </c>
      <c r="C4257" s="20" t="s">
        <v>409</v>
      </c>
      <c r="D4257" s="20" t="s">
        <v>435</v>
      </c>
      <c r="E4257" s="20" t="s">
        <v>73</v>
      </c>
      <c r="F4257" s="20" t="s">
        <v>14</v>
      </c>
      <c r="G4257" s="20" t="s">
        <v>7</v>
      </c>
      <c r="H4257" s="20" t="s">
        <v>68</v>
      </c>
      <c r="I4257" s="20">
        <v>187.664095699</v>
      </c>
      <c r="J4257" s="20">
        <v>0.21602301163100002</v>
      </c>
      <c r="K4257" s="20">
        <v>2.4789594560700001E-3</v>
      </c>
      <c r="L4257" s="20">
        <v>6.7752397322999992E-5</v>
      </c>
      <c r="M4257" s="20">
        <v>6.2332205537160004E-5</v>
      </c>
      <c r="N4257" s="20">
        <v>1.3601533282500001E-5</v>
      </c>
      <c r="O4257" s="27">
        <v>9.7037704493140083E-3</v>
      </c>
      <c r="AT4257">
        <v>0</v>
      </c>
      <c r="AU4257">
        <v>2.4789594560700001E-3</v>
      </c>
      <c r="AV4257">
        <v>0</v>
      </c>
      <c r="AW4257">
        <v>0.60231181779999998</v>
      </c>
      <c r="AX4257">
        <v>0</v>
      </c>
      <c r="AY4257">
        <v>1.3601533282500001E-5</v>
      </c>
      <c r="AZ4257">
        <v>0</v>
      </c>
      <c r="BA4257">
        <v>6.7752397322999992E-5</v>
      </c>
      <c r="BB4257">
        <v>0</v>
      </c>
      <c r="BC4257">
        <v>8.9024824719000008E-4</v>
      </c>
      <c r="BD4257">
        <v>0</v>
      </c>
      <c r="BE4257">
        <v>5.0788874330999988E-4</v>
      </c>
      <c r="BF4257">
        <v>0</v>
      </c>
      <c r="BG4257">
        <v>1.3877207611799998E-4</v>
      </c>
      <c r="BH4257">
        <v>0</v>
      </c>
      <c r="BI4257">
        <v>5.0271615223800004E-4</v>
      </c>
      <c r="BJ4257">
        <v>0</v>
      </c>
      <c r="BK4257">
        <v>5.0901259955000002E-4</v>
      </c>
      <c r="BL4257">
        <v>0</v>
      </c>
      <c r="BM4257">
        <v>2.0821930158599999E-3</v>
      </c>
      <c r="BN4257">
        <v>0</v>
      </c>
      <c r="BO4257">
        <v>2.0974951344E-4</v>
      </c>
      <c r="BP4257">
        <v>0</v>
      </c>
      <c r="BQ4257">
        <v>7.0769397474000016E-5</v>
      </c>
      <c r="BR4257">
        <v>0</v>
      </c>
    </row>
    <row r="4258" spans="1:70" x14ac:dyDescent="0.25">
      <c r="A4258" s="19" t="s">
        <v>400</v>
      </c>
      <c r="B4258" s="20" t="s">
        <v>352</v>
      </c>
      <c r="C4258" s="20" t="s">
        <v>409</v>
      </c>
      <c r="D4258" s="20" t="s">
        <v>435</v>
      </c>
      <c r="E4258" s="20" t="s">
        <v>75</v>
      </c>
      <c r="F4258" s="20" t="s">
        <v>74</v>
      </c>
      <c r="G4258" s="20" t="s">
        <v>17</v>
      </c>
      <c r="H4258" s="20" t="s">
        <v>68</v>
      </c>
      <c r="I4258" s="20">
        <v>1.6609300330000001</v>
      </c>
      <c r="J4258" s="20">
        <v>5.9175777350000004E-3</v>
      </c>
      <c r="K4258" s="20">
        <v>8.8659865500000004E-5</v>
      </c>
      <c r="L4258" s="20">
        <v>3.1036296060000003E-6</v>
      </c>
      <c r="M4258" s="20">
        <v>2.8553392375200002E-6</v>
      </c>
      <c r="N4258" s="20">
        <v>5.6165019200000001E-7</v>
      </c>
      <c r="O4258" s="27">
        <v>1.7497374905465999E-4</v>
      </c>
      <c r="AT4258">
        <v>0</v>
      </c>
      <c r="AU4258">
        <v>8.8659865500000004E-5</v>
      </c>
      <c r="AV4258">
        <v>0</v>
      </c>
      <c r="AW4258">
        <v>2.4863218409999999E-2</v>
      </c>
      <c r="AX4258">
        <v>0</v>
      </c>
      <c r="AY4258">
        <v>5.6165019200000001E-7</v>
      </c>
      <c r="AZ4258">
        <v>0</v>
      </c>
      <c r="BA4258">
        <v>3.1036296060000003E-6</v>
      </c>
      <c r="BB4258">
        <v>0</v>
      </c>
      <c r="BC4258">
        <v>3.6007494199999998E-6</v>
      </c>
      <c r="BD4258">
        <v>0</v>
      </c>
      <c r="BE4258">
        <v>4.5971351219999997E-6</v>
      </c>
      <c r="BF4258">
        <v>0</v>
      </c>
      <c r="BG4258">
        <v>6.5376878379999994E-6</v>
      </c>
      <c r="BH4258">
        <v>0</v>
      </c>
      <c r="BI4258">
        <v>7.6652019789999996E-6</v>
      </c>
      <c r="BJ4258">
        <v>0</v>
      </c>
      <c r="BK4258">
        <v>3.1460401549999997E-6</v>
      </c>
      <c r="BL4258">
        <v>0</v>
      </c>
      <c r="BM4258">
        <v>6.5037680560000001E-7</v>
      </c>
      <c r="BN4258">
        <v>0</v>
      </c>
      <c r="BO4258">
        <v>8.55943242E-6</v>
      </c>
      <c r="BP4258">
        <v>0</v>
      </c>
      <c r="BQ4258">
        <v>5.2794945730000006E-6</v>
      </c>
      <c r="BR4258">
        <v>0</v>
      </c>
    </row>
    <row r="4259" spans="1:70" x14ac:dyDescent="0.25">
      <c r="A4259" s="19" t="s">
        <v>400</v>
      </c>
      <c r="B4259" s="20" t="s">
        <v>352</v>
      </c>
      <c r="C4259" s="20" t="s">
        <v>409</v>
      </c>
      <c r="D4259" s="20" t="s">
        <v>435</v>
      </c>
      <c r="E4259" s="20" t="s">
        <v>76</v>
      </c>
      <c r="F4259" s="20" t="s">
        <v>16</v>
      </c>
      <c r="G4259" s="20" t="s">
        <v>17</v>
      </c>
      <c r="H4259" s="20" t="s">
        <v>68</v>
      </c>
      <c r="I4259" s="20">
        <v>6.5049484000000005E-2</v>
      </c>
      <c r="J4259" s="20">
        <v>5.1969531000000003E-5</v>
      </c>
      <c r="K4259" s="20">
        <v>6.1246316999999998E-7</v>
      </c>
      <c r="L4259" s="20">
        <v>2.0136588000000001E-8</v>
      </c>
      <c r="M4259" s="20">
        <v>1.8525660960000002E-8</v>
      </c>
      <c r="N4259" s="20">
        <v>4.1712713000000002E-9</v>
      </c>
      <c r="O4259" s="27">
        <v>1.6388746331000002E-6</v>
      </c>
      <c r="AT4259">
        <v>0</v>
      </c>
      <c r="AU4259">
        <v>6.1246316999999998E-7</v>
      </c>
      <c r="AV4259">
        <v>0</v>
      </c>
      <c r="AW4259">
        <v>1.8466167000000001E-4</v>
      </c>
      <c r="AX4259">
        <v>0</v>
      </c>
      <c r="AY4259">
        <v>4.1712713000000002E-9</v>
      </c>
      <c r="AZ4259">
        <v>0</v>
      </c>
      <c r="BA4259">
        <v>2.0136588000000001E-8</v>
      </c>
      <c r="BB4259">
        <v>0</v>
      </c>
      <c r="BC4259">
        <v>0</v>
      </c>
      <c r="BD4259">
        <v>0</v>
      </c>
      <c r="BE4259">
        <v>4.1431934999999999E-8</v>
      </c>
      <c r="BF4259">
        <v>0</v>
      </c>
      <c r="BG4259">
        <v>1.1205620000000001E-7</v>
      </c>
      <c r="BH4259">
        <v>0</v>
      </c>
      <c r="BI4259">
        <v>1.6543101999999999E-7</v>
      </c>
      <c r="BJ4259">
        <v>0</v>
      </c>
      <c r="BK4259">
        <v>6.7602201E-8</v>
      </c>
      <c r="BL4259">
        <v>0</v>
      </c>
      <c r="BM4259">
        <v>4.2659375999999999E-8</v>
      </c>
      <c r="BN4259">
        <v>0</v>
      </c>
      <c r="BO4259">
        <v>6.3649870999999999E-8</v>
      </c>
      <c r="BP4259">
        <v>0</v>
      </c>
      <c r="BQ4259">
        <v>8.4655112999999999E-8</v>
      </c>
      <c r="BR4259">
        <v>0</v>
      </c>
    </row>
    <row r="4260" spans="1:70" x14ac:dyDescent="0.25">
      <c r="A4260" s="19" t="s">
        <v>400</v>
      </c>
      <c r="B4260" s="20" t="s">
        <v>352</v>
      </c>
      <c r="C4260" s="20" t="s">
        <v>409</v>
      </c>
      <c r="D4260" s="20" t="s">
        <v>435</v>
      </c>
      <c r="E4260" s="20" t="s">
        <v>77</v>
      </c>
      <c r="F4260" s="20" t="s">
        <v>19</v>
      </c>
      <c r="G4260" s="20" t="s">
        <v>17</v>
      </c>
      <c r="H4260" s="20" t="s">
        <v>68</v>
      </c>
      <c r="I4260" s="20">
        <v>19.200871199999998</v>
      </c>
      <c r="J4260" s="20">
        <v>1.0762833099999999E-2</v>
      </c>
      <c r="K4260" s="20">
        <v>1.3910852100000002E-4</v>
      </c>
      <c r="L4260" s="20">
        <v>1.2497159240000002E-5</v>
      </c>
      <c r="M4260" s="20">
        <v>1.1497386500800001E-5</v>
      </c>
      <c r="N4260" s="20">
        <v>1.0270075119999998E-6</v>
      </c>
      <c r="O4260" s="27">
        <v>6.1318099892299993E-4</v>
      </c>
      <c r="AT4260">
        <v>0</v>
      </c>
      <c r="AU4260">
        <v>1.3910852100000002E-4</v>
      </c>
      <c r="AV4260">
        <v>0</v>
      </c>
      <c r="AW4260">
        <v>4.5490021499999998E-2</v>
      </c>
      <c r="AX4260">
        <v>0</v>
      </c>
      <c r="AY4260">
        <v>1.0270075119999998E-6</v>
      </c>
      <c r="AZ4260">
        <v>0</v>
      </c>
      <c r="BA4260">
        <v>1.2497159240000002E-5</v>
      </c>
      <c r="BB4260">
        <v>0</v>
      </c>
      <c r="BC4260">
        <v>0</v>
      </c>
      <c r="BD4260">
        <v>0</v>
      </c>
      <c r="BE4260">
        <v>1.282565734E-5</v>
      </c>
      <c r="BF4260">
        <v>0</v>
      </c>
      <c r="BG4260">
        <v>3.43163488E-5</v>
      </c>
      <c r="BH4260">
        <v>0</v>
      </c>
      <c r="BI4260">
        <v>4.5465982000000006E-5</v>
      </c>
      <c r="BJ4260">
        <v>0</v>
      </c>
      <c r="BK4260">
        <v>1.999578932E-5</v>
      </c>
      <c r="BL4260">
        <v>0</v>
      </c>
      <c r="BM4260">
        <v>5.7615989999999998E-6</v>
      </c>
      <c r="BN4260">
        <v>0</v>
      </c>
      <c r="BO4260">
        <v>1.5946565600000001E-5</v>
      </c>
      <c r="BP4260">
        <v>0</v>
      </c>
      <c r="BQ4260">
        <v>2.1209128299999998E-5</v>
      </c>
      <c r="BR4260">
        <v>0</v>
      </c>
    </row>
    <row r="4261" spans="1:70" x14ac:dyDescent="0.25">
      <c r="A4261" s="19" t="s">
        <v>400</v>
      </c>
      <c r="B4261" s="20" t="s">
        <v>352</v>
      </c>
      <c r="C4261" s="20" t="s">
        <v>409</v>
      </c>
      <c r="D4261" s="20" t="s">
        <v>435</v>
      </c>
      <c r="E4261" s="20" t="s">
        <v>79</v>
      </c>
      <c r="F4261" s="20" t="s">
        <v>78</v>
      </c>
      <c r="G4261" s="20" t="s">
        <v>17</v>
      </c>
      <c r="H4261" s="20" t="s">
        <v>68</v>
      </c>
      <c r="I4261" s="20">
        <v>1.8829654899999999</v>
      </c>
      <c r="J4261" s="20">
        <v>1.0396144261999999E-2</v>
      </c>
      <c r="K4261" s="20">
        <v>1.2868343569999999E-4</v>
      </c>
      <c r="L4261" s="20">
        <v>5.2169550700000001E-6</v>
      </c>
      <c r="M4261" s="20">
        <v>4.7995986644000003E-6</v>
      </c>
      <c r="N4261" s="20">
        <v>9.8720748299999999E-7</v>
      </c>
      <c r="O4261" s="27">
        <v>2.7822136320680008E-4</v>
      </c>
      <c r="AT4261">
        <v>0</v>
      </c>
      <c r="AU4261">
        <v>1.2868343569999999E-4</v>
      </c>
      <c r="AV4261">
        <v>0</v>
      </c>
      <c r="AW4261">
        <v>4.3699810800000002E-2</v>
      </c>
      <c r="AX4261">
        <v>0</v>
      </c>
      <c r="AY4261">
        <v>9.8720748299999999E-7</v>
      </c>
      <c r="AZ4261">
        <v>0</v>
      </c>
      <c r="BA4261">
        <v>5.2169550700000001E-6</v>
      </c>
      <c r="BB4261">
        <v>0</v>
      </c>
      <c r="BC4261">
        <v>2.0575717999999998E-6</v>
      </c>
      <c r="BD4261">
        <v>0</v>
      </c>
      <c r="BE4261">
        <v>7.9733259599999988E-6</v>
      </c>
      <c r="BF4261">
        <v>0</v>
      </c>
      <c r="BG4261">
        <v>1.1799742250999999E-5</v>
      </c>
      <c r="BH4261">
        <v>0</v>
      </c>
      <c r="BI4261">
        <v>1.1857221492999997E-5</v>
      </c>
      <c r="BJ4261">
        <v>0</v>
      </c>
      <c r="BK4261">
        <v>5.52531879E-6</v>
      </c>
      <c r="BL4261">
        <v>0</v>
      </c>
      <c r="BM4261">
        <v>4.3278055099999998E-7</v>
      </c>
      <c r="BN4261">
        <v>0</v>
      </c>
      <c r="BO4261">
        <v>1.5021886119999999E-5</v>
      </c>
      <c r="BP4261">
        <v>0</v>
      </c>
      <c r="BQ4261">
        <v>2.4536237170000001E-6</v>
      </c>
      <c r="BR4261">
        <v>0</v>
      </c>
    </row>
    <row r="4262" spans="1:70" x14ac:dyDescent="0.25">
      <c r="A4262" s="19" t="s">
        <v>400</v>
      </c>
      <c r="B4262" s="20" t="s">
        <v>352</v>
      </c>
      <c r="C4262" s="20" t="s">
        <v>409</v>
      </c>
      <c r="D4262" s="20" t="s">
        <v>435</v>
      </c>
      <c r="E4262" s="20" t="s">
        <v>80</v>
      </c>
      <c r="F4262" s="20" t="s">
        <v>21</v>
      </c>
      <c r="G4262" s="20" t="s">
        <v>17</v>
      </c>
      <c r="H4262" s="20" t="s">
        <v>68</v>
      </c>
      <c r="I4262" s="20">
        <v>20.115902123399998</v>
      </c>
      <c r="J4262" s="20">
        <v>2.2907080630999999E-2</v>
      </c>
      <c r="K4262" s="20">
        <v>2.8806743569999998E-4</v>
      </c>
      <c r="L4262" s="20">
        <v>1.4950883871E-5</v>
      </c>
      <c r="M4262" s="20">
        <v>1.375481316132E-5</v>
      </c>
      <c r="N4262" s="20">
        <v>1.9567489981000002E-6</v>
      </c>
      <c r="O4262" s="27">
        <v>9.1861696715020999E-4</v>
      </c>
      <c r="AT4262">
        <v>0</v>
      </c>
      <c r="AU4262">
        <v>2.8806743569999998E-4</v>
      </c>
      <c r="AV4262">
        <v>0</v>
      </c>
      <c r="AW4262">
        <v>8.6642669470000003E-2</v>
      </c>
      <c r="AX4262">
        <v>0</v>
      </c>
      <c r="AY4262">
        <v>1.9567489981000002E-6</v>
      </c>
      <c r="AZ4262">
        <v>0</v>
      </c>
      <c r="BA4262">
        <v>1.4950883871E-5</v>
      </c>
      <c r="BB4262">
        <v>0</v>
      </c>
      <c r="BC4262">
        <v>1.7618906899999999E-6</v>
      </c>
      <c r="BD4262">
        <v>0</v>
      </c>
      <c r="BE4262">
        <v>5.9908052770000002E-5</v>
      </c>
      <c r="BF4262">
        <v>0</v>
      </c>
      <c r="BG4262">
        <v>3.7750752282899999E-5</v>
      </c>
      <c r="BH4262">
        <v>0</v>
      </c>
      <c r="BI4262">
        <v>5.2331724024000013E-5</v>
      </c>
      <c r="BJ4262">
        <v>0</v>
      </c>
      <c r="BK4262">
        <v>5.6033252899999997E-5</v>
      </c>
      <c r="BL4262">
        <v>0</v>
      </c>
      <c r="BM4262">
        <v>2.8876477500000002E-5</v>
      </c>
      <c r="BN4262">
        <v>0</v>
      </c>
      <c r="BO4262">
        <v>3.0056206732000007E-5</v>
      </c>
      <c r="BP4262">
        <v>0</v>
      </c>
      <c r="BQ4262">
        <v>1.2958266827200001E-5</v>
      </c>
      <c r="BR4262">
        <v>0</v>
      </c>
    </row>
    <row r="4263" spans="1:70" x14ac:dyDescent="0.25">
      <c r="A4263" s="19" t="s">
        <v>400</v>
      </c>
      <c r="B4263" s="20" t="s">
        <v>352</v>
      </c>
      <c r="C4263" s="20" t="s">
        <v>409</v>
      </c>
      <c r="D4263" s="20" t="s">
        <v>435</v>
      </c>
      <c r="E4263" s="20" t="s">
        <v>82</v>
      </c>
      <c r="F4263" s="20" t="s">
        <v>81</v>
      </c>
      <c r="G4263" s="20" t="s">
        <v>17</v>
      </c>
      <c r="H4263" s="20" t="s">
        <v>68</v>
      </c>
      <c r="I4263" s="20">
        <v>3.6948108705</v>
      </c>
      <c r="J4263" s="20">
        <v>9.4919470160000005E-3</v>
      </c>
      <c r="K4263" s="20">
        <v>1.091415494E-4</v>
      </c>
      <c r="L4263" s="20">
        <v>6.4891945840000003E-6</v>
      </c>
      <c r="M4263" s="20">
        <v>5.9700590172800008E-6</v>
      </c>
      <c r="N4263" s="20">
        <v>8.2304671740000004E-7</v>
      </c>
      <c r="O4263" s="27">
        <v>3.4718362792965406E-4</v>
      </c>
      <c r="AT4263">
        <v>0</v>
      </c>
      <c r="AU4263">
        <v>1.091415494E-4</v>
      </c>
      <c r="AV4263">
        <v>0</v>
      </c>
      <c r="AW4263">
        <v>3.6443375739999999E-2</v>
      </c>
      <c r="AX4263">
        <v>0</v>
      </c>
      <c r="AY4263">
        <v>8.2304671740000004E-7</v>
      </c>
      <c r="AZ4263">
        <v>0</v>
      </c>
      <c r="BA4263">
        <v>6.4891945840000003E-6</v>
      </c>
      <c r="BB4263">
        <v>0</v>
      </c>
      <c r="BC4263">
        <v>5.13911218E-7</v>
      </c>
      <c r="BD4263">
        <v>0</v>
      </c>
      <c r="BE4263">
        <v>1.0380256357E-5</v>
      </c>
      <c r="BF4263">
        <v>0</v>
      </c>
      <c r="BG4263">
        <v>1.9273083522100003E-5</v>
      </c>
      <c r="BH4263">
        <v>0</v>
      </c>
      <c r="BI4263">
        <v>2.2520619816999999E-5</v>
      </c>
      <c r="BJ4263">
        <v>0</v>
      </c>
      <c r="BK4263">
        <v>9.0239775000000005E-6</v>
      </c>
      <c r="BL4263">
        <v>0</v>
      </c>
      <c r="BM4263">
        <v>7.7152786600000002E-7</v>
      </c>
      <c r="BN4263">
        <v>0</v>
      </c>
      <c r="BO4263">
        <v>1.263976941E-5</v>
      </c>
      <c r="BP4263">
        <v>0</v>
      </c>
      <c r="BQ4263">
        <v>5.0461505054999997E-6</v>
      </c>
      <c r="BR4263">
        <v>0</v>
      </c>
    </row>
    <row r="4264" spans="1:70" x14ac:dyDescent="0.25">
      <c r="A4264" s="19" t="s">
        <v>400</v>
      </c>
      <c r="B4264" s="20" t="s">
        <v>352</v>
      </c>
      <c r="C4264" s="20" t="s">
        <v>409</v>
      </c>
      <c r="D4264" s="20" t="s">
        <v>435</v>
      </c>
      <c r="E4264" s="20" t="s">
        <v>83</v>
      </c>
      <c r="F4264" s="20" t="s">
        <v>23</v>
      </c>
      <c r="G4264" s="20" t="s">
        <v>17</v>
      </c>
      <c r="H4264" s="20" t="s">
        <v>68</v>
      </c>
      <c r="I4264" s="20">
        <v>0.26626926049999999</v>
      </c>
      <c r="J4264" s="20">
        <v>4.71272897E-4</v>
      </c>
      <c r="K4264" s="20">
        <v>5.5326390500000002E-6</v>
      </c>
      <c r="L4264" s="20">
        <v>4.5287279400000003E-7</v>
      </c>
      <c r="M4264" s="20">
        <v>4.1664297048000005E-7</v>
      </c>
      <c r="N4264" s="20">
        <v>4.2359565599999997E-8</v>
      </c>
      <c r="O4264" s="27">
        <v>2.0552204488910003E-5</v>
      </c>
      <c r="AT4264">
        <v>0</v>
      </c>
      <c r="AU4264">
        <v>5.5326390500000002E-6</v>
      </c>
      <c r="AV4264">
        <v>0</v>
      </c>
      <c r="AW4264">
        <v>1.8760432970000001E-3</v>
      </c>
      <c r="AX4264">
        <v>0</v>
      </c>
      <c r="AY4264">
        <v>4.2359565599999997E-8</v>
      </c>
      <c r="AZ4264">
        <v>0</v>
      </c>
      <c r="BA4264">
        <v>4.5287279400000003E-7</v>
      </c>
      <c r="BB4264">
        <v>0</v>
      </c>
      <c r="BC4264">
        <v>0</v>
      </c>
      <c r="BD4264">
        <v>0</v>
      </c>
      <c r="BE4264">
        <v>4.8535110500000003E-7</v>
      </c>
      <c r="BF4264">
        <v>0</v>
      </c>
      <c r="BG4264">
        <v>2.8130396910000003E-7</v>
      </c>
      <c r="BH4264">
        <v>0</v>
      </c>
      <c r="BI4264">
        <v>1.0892844040000001E-6</v>
      </c>
      <c r="BJ4264">
        <v>0</v>
      </c>
      <c r="BK4264">
        <v>4.8679026299999998E-7</v>
      </c>
      <c r="BL4264">
        <v>0</v>
      </c>
      <c r="BM4264">
        <v>2.62534523E-8</v>
      </c>
      <c r="BN4264">
        <v>0</v>
      </c>
      <c r="BO4264">
        <v>6.5524630799999994E-7</v>
      </c>
      <c r="BP4264">
        <v>0</v>
      </c>
      <c r="BQ4264">
        <v>4.1964218400000005E-7</v>
      </c>
      <c r="BR4264">
        <v>0</v>
      </c>
    </row>
    <row r="4265" spans="1:70" x14ac:dyDescent="0.25">
      <c r="A4265" s="19" t="s">
        <v>400</v>
      </c>
      <c r="B4265" s="20" t="s">
        <v>352</v>
      </c>
      <c r="C4265" s="20" t="s">
        <v>409</v>
      </c>
      <c r="D4265" s="20" t="s">
        <v>435</v>
      </c>
      <c r="E4265" s="20" t="s">
        <v>85</v>
      </c>
      <c r="F4265" s="20" t="s">
        <v>84</v>
      </c>
      <c r="G4265" s="20" t="s">
        <v>17</v>
      </c>
      <c r="H4265" s="20" t="s">
        <v>68</v>
      </c>
      <c r="I4265" s="20">
        <v>5.8596575294999997</v>
      </c>
      <c r="J4265" s="20">
        <v>1.76190542198E-2</v>
      </c>
      <c r="K4265" s="20">
        <v>2.77227383254E-4</v>
      </c>
      <c r="L4265" s="20">
        <v>1.3167628084000001E-5</v>
      </c>
      <c r="M4265" s="20">
        <v>1.211421783728E-5</v>
      </c>
      <c r="N4265" s="20">
        <v>1.7338303130700001E-6</v>
      </c>
      <c r="O4265" s="27">
        <v>6.5228038471151003E-4</v>
      </c>
      <c r="AT4265">
        <v>0</v>
      </c>
      <c r="AU4265">
        <v>2.77227383254E-4</v>
      </c>
      <c r="AV4265">
        <v>0</v>
      </c>
      <c r="AW4265">
        <v>7.6765963884000005E-2</v>
      </c>
      <c r="AX4265">
        <v>0</v>
      </c>
      <c r="AY4265">
        <v>1.7338303130700001E-6</v>
      </c>
      <c r="AZ4265">
        <v>0</v>
      </c>
      <c r="BA4265">
        <v>1.3167628084000001E-5</v>
      </c>
      <c r="BB4265">
        <v>0</v>
      </c>
      <c r="BC4265">
        <v>1.1939235739999999E-5</v>
      </c>
      <c r="BD4265">
        <v>0</v>
      </c>
      <c r="BE4265">
        <v>1.9573268560799999E-5</v>
      </c>
      <c r="BF4265">
        <v>0</v>
      </c>
      <c r="BG4265">
        <v>2.4089434449999995E-5</v>
      </c>
      <c r="BH4265">
        <v>0</v>
      </c>
      <c r="BI4265">
        <v>2.8769082289000001E-5</v>
      </c>
      <c r="BJ4265">
        <v>0</v>
      </c>
      <c r="BK4265">
        <v>1.39298285413E-5</v>
      </c>
      <c r="BL4265">
        <v>0</v>
      </c>
      <c r="BM4265">
        <v>1.64808469365E-6</v>
      </c>
      <c r="BN4265">
        <v>0</v>
      </c>
      <c r="BO4265">
        <v>2.6563517637199997E-5</v>
      </c>
      <c r="BP4265">
        <v>0</v>
      </c>
      <c r="BQ4265">
        <v>9.2237675186999997E-6</v>
      </c>
      <c r="BR4265">
        <v>0</v>
      </c>
    </row>
    <row r="4266" spans="1:70" x14ac:dyDescent="0.25">
      <c r="A4266" s="19" t="s">
        <v>400</v>
      </c>
      <c r="B4266" s="20" t="s">
        <v>352</v>
      </c>
      <c r="C4266" s="20" t="s">
        <v>409</v>
      </c>
      <c r="D4266" s="20" t="s">
        <v>435</v>
      </c>
      <c r="E4266" s="20" t="s">
        <v>87</v>
      </c>
      <c r="F4266" s="20" t="s">
        <v>86</v>
      </c>
      <c r="G4266" s="20" t="s">
        <v>17</v>
      </c>
      <c r="H4266" s="20" t="s">
        <v>68</v>
      </c>
      <c r="I4266" s="20">
        <v>19.499237264000001</v>
      </c>
      <c r="J4266" s="20">
        <v>5.3936075489999999E-3</v>
      </c>
      <c r="K4266" s="20">
        <v>1.1787989739E-4</v>
      </c>
      <c r="L4266" s="20">
        <v>7.3034622099999995E-6</v>
      </c>
      <c r="M4266" s="20">
        <v>6.719185233199999E-6</v>
      </c>
      <c r="N4266" s="20">
        <v>5.8924953820000007E-7</v>
      </c>
      <c r="O4266" s="27">
        <v>3.7738851319553E-4</v>
      </c>
      <c r="AT4266">
        <v>0</v>
      </c>
      <c r="AU4266">
        <v>1.1787989739E-4</v>
      </c>
      <c r="AV4266">
        <v>0</v>
      </c>
      <c r="AW4266">
        <v>2.6100136179999997E-2</v>
      </c>
      <c r="AX4266">
        <v>0</v>
      </c>
      <c r="AY4266">
        <v>5.8924953820000007E-7</v>
      </c>
      <c r="AZ4266">
        <v>0</v>
      </c>
      <c r="BA4266">
        <v>7.3034622099999995E-6</v>
      </c>
      <c r="BB4266">
        <v>0</v>
      </c>
      <c r="BC4266">
        <v>8.6358470100000013E-6</v>
      </c>
      <c r="BD4266">
        <v>0</v>
      </c>
      <c r="BE4266">
        <v>2.5518166109999997E-5</v>
      </c>
      <c r="BF4266">
        <v>0</v>
      </c>
      <c r="BG4266">
        <v>6.9241244539999995E-6</v>
      </c>
      <c r="BH4266">
        <v>0</v>
      </c>
      <c r="BI4266">
        <v>2.8615376867999999E-5</v>
      </c>
      <c r="BJ4266">
        <v>0</v>
      </c>
      <c r="BK4266">
        <v>2.5489429100000005E-5</v>
      </c>
      <c r="BL4266">
        <v>0</v>
      </c>
      <c r="BM4266">
        <v>3.8983432700000001E-6</v>
      </c>
      <c r="BN4266">
        <v>0</v>
      </c>
      <c r="BO4266">
        <v>9.1501308000000023E-6</v>
      </c>
      <c r="BP4266">
        <v>0</v>
      </c>
      <c r="BQ4266">
        <v>6.6326051209999992E-6</v>
      </c>
      <c r="BR4266">
        <v>0</v>
      </c>
    </row>
    <row r="4267" spans="1:70" x14ac:dyDescent="0.25">
      <c r="A4267" s="19" t="s">
        <v>400</v>
      </c>
      <c r="B4267" s="20" t="s">
        <v>352</v>
      </c>
      <c r="C4267" s="20" t="s">
        <v>409</v>
      </c>
      <c r="D4267" s="20" t="s">
        <v>435</v>
      </c>
      <c r="E4267" s="20" t="s">
        <v>88</v>
      </c>
      <c r="F4267" s="20" t="s">
        <v>25</v>
      </c>
      <c r="G4267" s="20" t="s">
        <v>17</v>
      </c>
      <c r="H4267" s="20" t="s">
        <v>68</v>
      </c>
      <c r="I4267" s="20">
        <v>7.2161558340000003</v>
      </c>
      <c r="J4267" s="20">
        <v>4.0772399350000002E-2</v>
      </c>
      <c r="K4267" s="20">
        <v>3.9084099099999999E-4</v>
      </c>
      <c r="L4267" s="20">
        <v>2.0190094070000004E-5</v>
      </c>
      <c r="M4267" s="20">
        <v>1.8574886544400004E-5</v>
      </c>
      <c r="N4267" s="20">
        <v>3.6152148299999999E-6</v>
      </c>
      <c r="O4267" s="27">
        <v>9.9915075003400027E-4</v>
      </c>
      <c r="AT4267">
        <v>0</v>
      </c>
      <c r="AU4267">
        <v>3.9084099099999999E-4</v>
      </c>
      <c r="AV4267">
        <v>0</v>
      </c>
      <c r="AW4267">
        <v>0.1600323696</v>
      </c>
      <c r="AX4267">
        <v>0</v>
      </c>
      <c r="AY4267">
        <v>3.6152148299999999E-6</v>
      </c>
      <c r="AZ4267">
        <v>0</v>
      </c>
      <c r="BA4267">
        <v>2.0190094070000004E-5</v>
      </c>
      <c r="BB4267">
        <v>0</v>
      </c>
      <c r="BC4267">
        <v>1.3133176000000001E-6</v>
      </c>
      <c r="BD4267">
        <v>0</v>
      </c>
      <c r="BE4267">
        <v>2.1821764249999999E-5</v>
      </c>
      <c r="BF4267">
        <v>0</v>
      </c>
      <c r="BG4267">
        <v>4.6076817846E-5</v>
      </c>
      <c r="BH4267">
        <v>0</v>
      </c>
      <c r="BI4267">
        <v>2.939188702E-5</v>
      </c>
      <c r="BJ4267">
        <v>0</v>
      </c>
      <c r="BK4267">
        <v>1.4966810400000001E-5</v>
      </c>
      <c r="BL4267">
        <v>0</v>
      </c>
      <c r="BM4267">
        <v>1.0448399900000002E-6</v>
      </c>
      <c r="BN4267">
        <v>0</v>
      </c>
      <c r="BO4267">
        <v>5.5021827399999996E-5</v>
      </c>
      <c r="BP4267">
        <v>0</v>
      </c>
      <c r="BQ4267">
        <v>1.1751045228999999E-5</v>
      </c>
      <c r="BR4267">
        <v>0</v>
      </c>
    </row>
    <row r="4268" spans="1:70" x14ac:dyDescent="0.25">
      <c r="A4268" s="19" t="s">
        <v>400</v>
      </c>
      <c r="B4268" s="20" t="s">
        <v>352</v>
      </c>
      <c r="C4268" s="20" t="s">
        <v>409</v>
      </c>
      <c r="D4268" s="20" t="s">
        <v>435</v>
      </c>
      <c r="E4268" s="20" t="s">
        <v>90</v>
      </c>
      <c r="F4268" s="20" t="s">
        <v>89</v>
      </c>
      <c r="G4268" s="20" t="s">
        <v>17</v>
      </c>
      <c r="H4268" s="20" t="s">
        <v>68</v>
      </c>
      <c r="I4268" s="20">
        <v>46.283147559999996</v>
      </c>
      <c r="J4268" s="20">
        <v>2.2630814813E-2</v>
      </c>
      <c r="K4268" s="20">
        <v>2.6552368015E-4</v>
      </c>
      <c r="L4268" s="20">
        <v>1.3288036922999999E-5</v>
      </c>
      <c r="M4268" s="20">
        <v>1.2224993969160001E-5</v>
      </c>
      <c r="N4268" s="20">
        <v>1.7357940535E-6</v>
      </c>
      <c r="O4268" s="27">
        <v>1.1231068638834559E-3</v>
      </c>
      <c r="AT4268">
        <v>0</v>
      </c>
      <c r="AU4268">
        <v>2.6552368015E-4</v>
      </c>
      <c r="AV4268">
        <v>0</v>
      </c>
      <c r="AW4268">
        <v>7.6871731800000009E-2</v>
      </c>
      <c r="AX4268">
        <v>0</v>
      </c>
      <c r="AY4268">
        <v>1.7357940535E-6</v>
      </c>
      <c r="AZ4268">
        <v>0</v>
      </c>
      <c r="BA4268">
        <v>1.3288036922999999E-5</v>
      </c>
      <c r="BB4268">
        <v>0</v>
      </c>
      <c r="BC4268">
        <v>3.1751455319999999E-6</v>
      </c>
      <c r="BD4268">
        <v>0</v>
      </c>
      <c r="BE4268">
        <v>1.2938340844000001E-4</v>
      </c>
      <c r="BF4268">
        <v>0</v>
      </c>
      <c r="BG4268">
        <v>4.1857588580000001E-5</v>
      </c>
      <c r="BH4268">
        <v>0</v>
      </c>
      <c r="BI4268">
        <v>6.1798056099999992E-5</v>
      </c>
      <c r="BJ4268">
        <v>0</v>
      </c>
      <c r="BK4268">
        <v>1.2953858090999999E-4</v>
      </c>
      <c r="BL4268">
        <v>0</v>
      </c>
      <c r="BM4268">
        <v>5.3550666577999998E-5</v>
      </c>
      <c r="BN4268">
        <v>0</v>
      </c>
      <c r="BO4268">
        <v>2.6804974606999999E-5</v>
      </c>
      <c r="BP4268">
        <v>0</v>
      </c>
      <c r="BQ4268">
        <v>8.5641951779999993E-6</v>
      </c>
      <c r="BR4268">
        <v>0</v>
      </c>
    </row>
    <row r="4269" spans="1:70" x14ac:dyDescent="0.25">
      <c r="A4269" s="19" t="s">
        <v>400</v>
      </c>
      <c r="B4269" s="20" t="s">
        <v>352</v>
      </c>
      <c r="C4269" s="20" t="s">
        <v>409</v>
      </c>
      <c r="D4269" s="20" t="s">
        <v>435</v>
      </c>
      <c r="E4269" s="20" t="s">
        <v>92</v>
      </c>
      <c r="F4269" s="20" t="s">
        <v>91</v>
      </c>
      <c r="G4269" s="20" t="s">
        <v>17</v>
      </c>
      <c r="H4269" s="20" t="s">
        <v>68</v>
      </c>
      <c r="I4269" s="20">
        <v>0.19688309256999997</v>
      </c>
      <c r="J4269" s="20">
        <v>8.8149308310000009E-4</v>
      </c>
      <c r="K4269" s="20">
        <v>5.0831360998999995E-5</v>
      </c>
      <c r="L4269" s="20">
        <v>5.7680843960000007E-7</v>
      </c>
      <c r="M4269" s="20">
        <v>5.3066376443200005E-7</v>
      </c>
      <c r="N4269" s="20">
        <v>1.4133981914000001E-7</v>
      </c>
      <c r="O4269" s="27">
        <v>3.7068642596930397E-5</v>
      </c>
      <c r="AT4269">
        <v>0</v>
      </c>
      <c r="AU4269">
        <v>5.0831360998999995E-5</v>
      </c>
      <c r="AV4269">
        <v>0</v>
      </c>
      <c r="AW4269">
        <v>6.2555801400000005E-3</v>
      </c>
      <c r="AX4269">
        <v>0</v>
      </c>
      <c r="AY4269">
        <v>1.4133981914000001E-7</v>
      </c>
      <c r="AZ4269">
        <v>0</v>
      </c>
      <c r="BA4269">
        <v>5.7680843960000007E-7</v>
      </c>
      <c r="BB4269">
        <v>0</v>
      </c>
      <c r="BC4269">
        <v>7.1083159478000003E-6</v>
      </c>
      <c r="BD4269">
        <v>0</v>
      </c>
      <c r="BE4269">
        <v>2.7164701924999998E-6</v>
      </c>
      <c r="BF4269">
        <v>0</v>
      </c>
      <c r="BG4269">
        <v>4.8292159353999996E-7</v>
      </c>
      <c r="BH4269">
        <v>0</v>
      </c>
      <c r="BI4269">
        <v>7.9977757829999994E-7</v>
      </c>
      <c r="BJ4269">
        <v>0</v>
      </c>
      <c r="BK4269">
        <v>3.00511873E-7</v>
      </c>
      <c r="BL4269">
        <v>0</v>
      </c>
      <c r="BM4269">
        <v>6.0348260199999999E-8</v>
      </c>
      <c r="BN4269">
        <v>0</v>
      </c>
      <c r="BO4269">
        <v>2.1396932743999999E-6</v>
      </c>
      <c r="BP4269">
        <v>0</v>
      </c>
      <c r="BQ4269">
        <v>1.1270225678000002E-7</v>
      </c>
      <c r="BR4269">
        <v>0</v>
      </c>
    </row>
    <row r="4270" spans="1:70" x14ac:dyDescent="0.25">
      <c r="A4270" s="19" t="s">
        <v>400</v>
      </c>
      <c r="B4270" s="20" t="s">
        <v>352</v>
      </c>
      <c r="C4270" s="20" t="s">
        <v>409</v>
      </c>
      <c r="D4270" s="20" t="s">
        <v>435</v>
      </c>
      <c r="E4270" s="20" t="s">
        <v>93</v>
      </c>
      <c r="F4270" s="20" t="s">
        <v>27</v>
      </c>
      <c r="G4270" s="20" t="s">
        <v>17</v>
      </c>
      <c r="H4270" s="20" t="s">
        <v>68</v>
      </c>
      <c r="I4270" s="20">
        <v>1.2576234820000001</v>
      </c>
      <c r="J4270" s="20">
        <v>2.6158552500000001E-3</v>
      </c>
      <c r="K4270" s="20">
        <v>3.5539599800000005E-5</v>
      </c>
      <c r="L4270" s="20">
        <v>1.683735646E-6</v>
      </c>
      <c r="M4270" s="20">
        <v>1.5490367943200001E-6</v>
      </c>
      <c r="N4270" s="20">
        <v>2.3316075300000001E-7</v>
      </c>
      <c r="O4270" s="27">
        <v>9.0733936323600021E-5</v>
      </c>
      <c r="AT4270">
        <v>0</v>
      </c>
      <c r="AU4270">
        <v>3.5539599800000005E-5</v>
      </c>
      <c r="AV4270">
        <v>0</v>
      </c>
      <c r="AW4270">
        <v>1.032342604E-2</v>
      </c>
      <c r="AX4270">
        <v>0</v>
      </c>
      <c r="AY4270">
        <v>2.3316075300000001E-7</v>
      </c>
      <c r="AZ4270">
        <v>0</v>
      </c>
      <c r="BA4270">
        <v>1.683735646E-6</v>
      </c>
      <c r="BB4270">
        <v>0</v>
      </c>
      <c r="BC4270">
        <v>1.1240842E-6</v>
      </c>
      <c r="BD4270">
        <v>0</v>
      </c>
      <c r="BE4270">
        <v>3.9621728100000002E-6</v>
      </c>
      <c r="BF4270">
        <v>0</v>
      </c>
      <c r="BG4270">
        <v>3.2194487779999997E-6</v>
      </c>
      <c r="BH4270">
        <v>0</v>
      </c>
      <c r="BI4270">
        <v>3.8593301209999999E-6</v>
      </c>
      <c r="BJ4270">
        <v>0</v>
      </c>
      <c r="BK4270">
        <v>3.23002073E-6</v>
      </c>
      <c r="BL4270">
        <v>0</v>
      </c>
      <c r="BM4270">
        <v>1.3758873499999999E-7</v>
      </c>
      <c r="BN4270">
        <v>0</v>
      </c>
      <c r="BO4270">
        <v>3.5738685500000003E-6</v>
      </c>
      <c r="BP4270">
        <v>0</v>
      </c>
      <c r="BQ4270">
        <v>9.3411411200000003E-7</v>
      </c>
      <c r="BR4270">
        <v>0</v>
      </c>
    </row>
    <row r="4271" spans="1:70" x14ac:dyDescent="0.25">
      <c r="A4271" s="19" t="s">
        <v>400</v>
      </c>
      <c r="B4271" s="20" t="s">
        <v>352</v>
      </c>
      <c r="C4271" s="20" t="s">
        <v>409</v>
      </c>
      <c r="D4271" s="20" t="s">
        <v>435</v>
      </c>
      <c r="E4271" s="20" t="s">
        <v>95</v>
      </c>
      <c r="F4271" s="20" t="s">
        <v>94</v>
      </c>
      <c r="G4271" s="20" t="s">
        <v>17</v>
      </c>
      <c r="H4271" s="20" t="s">
        <v>68</v>
      </c>
      <c r="I4271" s="20">
        <v>0.18474056181000001</v>
      </c>
      <c r="J4271" s="20">
        <v>9.6531462910000006E-4</v>
      </c>
      <c r="K4271" s="20">
        <v>6.8447015600000001E-5</v>
      </c>
      <c r="L4271" s="20">
        <v>8.8825586309999998E-7</v>
      </c>
      <c r="M4271" s="20">
        <v>8.1719539405199999E-7</v>
      </c>
      <c r="N4271" s="20">
        <v>2.1811389500000003E-7</v>
      </c>
      <c r="O4271" s="27">
        <v>4.2819407933836007E-5</v>
      </c>
      <c r="AT4271">
        <v>0</v>
      </c>
      <c r="AU4271">
        <v>6.8447015600000001E-5</v>
      </c>
      <c r="AV4271">
        <v>0</v>
      </c>
      <c r="AW4271">
        <v>9.6523574859999992E-3</v>
      </c>
      <c r="AX4271">
        <v>0</v>
      </c>
      <c r="AY4271">
        <v>2.1811389500000003E-7</v>
      </c>
      <c r="AZ4271">
        <v>0</v>
      </c>
      <c r="BA4271">
        <v>8.8825586309999998E-7</v>
      </c>
      <c r="BB4271">
        <v>0</v>
      </c>
      <c r="BC4271">
        <v>9.1974932719999998E-6</v>
      </c>
      <c r="BD4271">
        <v>0</v>
      </c>
      <c r="BE4271">
        <v>2.806123892E-6</v>
      </c>
      <c r="BF4271">
        <v>0</v>
      </c>
      <c r="BG4271">
        <v>1.5854809895000003E-7</v>
      </c>
      <c r="BH4271">
        <v>0</v>
      </c>
      <c r="BI4271">
        <v>4.735091419E-7</v>
      </c>
      <c r="BJ4271">
        <v>0</v>
      </c>
      <c r="BK4271">
        <v>3.8017602999999999E-8</v>
      </c>
      <c r="BL4271">
        <v>0</v>
      </c>
      <c r="BM4271">
        <v>9.2664355999999999E-9</v>
      </c>
      <c r="BN4271">
        <v>0</v>
      </c>
      <c r="BO4271">
        <v>3.2887354780000001E-6</v>
      </c>
      <c r="BP4271">
        <v>0</v>
      </c>
      <c r="BQ4271">
        <v>1.1989755556000001E-7</v>
      </c>
      <c r="BR4271">
        <v>0</v>
      </c>
    </row>
    <row r="4272" spans="1:70" x14ac:dyDescent="0.25">
      <c r="A4272" s="19" t="s">
        <v>400</v>
      </c>
      <c r="B4272" s="20" t="s">
        <v>352</v>
      </c>
      <c r="C4272" s="20" t="s">
        <v>409</v>
      </c>
      <c r="D4272" s="20" t="s">
        <v>435</v>
      </c>
      <c r="E4272" s="20" t="s">
        <v>97</v>
      </c>
      <c r="F4272" s="20" t="s">
        <v>96</v>
      </c>
      <c r="G4272" s="20" t="s">
        <v>17</v>
      </c>
      <c r="H4272" s="20" t="s">
        <v>68</v>
      </c>
      <c r="I4272" s="20">
        <v>0.2957582963</v>
      </c>
      <c r="J4272" s="20">
        <v>1.5601129853E-3</v>
      </c>
      <c r="K4272" s="20">
        <v>1.1277786663E-4</v>
      </c>
      <c r="L4272" s="20">
        <v>2.1782352389999998E-6</v>
      </c>
      <c r="M4272" s="20">
        <v>2.0039764198800002E-6</v>
      </c>
      <c r="N4272" s="20">
        <v>5.1434599130000008E-7</v>
      </c>
      <c r="O4272" s="27">
        <v>6.6622844318964096E-5</v>
      </c>
      <c r="AT4272">
        <v>0</v>
      </c>
      <c r="AU4272">
        <v>1.1277786663E-4</v>
      </c>
      <c r="AV4272">
        <v>0</v>
      </c>
      <c r="AW4272">
        <v>2.275904636E-2</v>
      </c>
      <c r="AX4272">
        <v>0</v>
      </c>
      <c r="AY4272">
        <v>5.1434599130000008E-7</v>
      </c>
      <c r="AZ4272">
        <v>0</v>
      </c>
      <c r="BA4272">
        <v>2.1782352389999998E-6</v>
      </c>
      <c r="BB4272">
        <v>0</v>
      </c>
      <c r="BC4272">
        <v>1.1636925417699999E-5</v>
      </c>
      <c r="BD4272">
        <v>0</v>
      </c>
      <c r="BE4272">
        <v>3.9741573189999999E-6</v>
      </c>
      <c r="BF4272">
        <v>0</v>
      </c>
      <c r="BG4272">
        <v>1.7389564749999998E-7</v>
      </c>
      <c r="BH4272">
        <v>0</v>
      </c>
      <c r="BI4272">
        <v>7.555109703E-7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7.7250519539999991E-6</v>
      </c>
      <c r="BP4272">
        <v>0</v>
      </c>
      <c r="BQ4272">
        <v>2.5494626269999997E-7</v>
      </c>
      <c r="BR4272">
        <v>0</v>
      </c>
    </row>
    <row r="4273" spans="1:70" x14ac:dyDescent="0.25">
      <c r="A4273" s="19" t="s">
        <v>400</v>
      </c>
      <c r="B4273" s="20" t="s">
        <v>352</v>
      </c>
      <c r="C4273" s="20" t="s">
        <v>409</v>
      </c>
      <c r="D4273" s="20" t="s">
        <v>435</v>
      </c>
      <c r="E4273" s="20" t="s">
        <v>99</v>
      </c>
      <c r="F4273" s="20" t="s">
        <v>98</v>
      </c>
      <c r="G4273" s="20" t="s">
        <v>17</v>
      </c>
      <c r="H4273" s="20" t="s">
        <v>68</v>
      </c>
      <c r="I4273" s="20">
        <v>1.5343009220000001</v>
      </c>
      <c r="J4273" s="20">
        <v>1.4064490091E-2</v>
      </c>
      <c r="K4273" s="20">
        <v>1.5400623109999999E-4</v>
      </c>
      <c r="L4273" s="20">
        <v>6.1432743919999996E-6</v>
      </c>
      <c r="M4273" s="20">
        <v>5.6518124406400004E-6</v>
      </c>
      <c r="N4273" s="20">
        <v>1.1876445763000002E-6</v>
      </c>
      <c r="O4273" s="27">
        <v>3.5796601077483603E-4</v>
      </c>
      <c r="AT4273">
        <v>0</v>
      </c>
      <c r="AU4273">
        <v>1.5400623109999999E-4</v>
      </c>
      <c r="AV4273">
        <v>0</v>
      </c>
      <c r="AW4273">
        <v>5.2575369629999993E-2</v>
      </c>
      <c r="AX4273">
        <v>0</v>
      </c>
      <c r="AY4273">
        <v>1.1876445763000002E-6</v>
      </c>
      <c r="AZ4273">
        <v>0</v>
      </c>
      <c r="BA4273">
        <v>6.1432743919999996E-6</v>
      </c>
      <c r="BB4273">
        <v>0</v>
      </c>
      <c r="BC4273">
        <v>6.4666801199999999E-7</v>
      </c>
      <c r="BD4273">
        <v>0</v>
      </c>
      <c r="BE4273">
        <v>9.4586882898999995E-6</v>
      </c>
      <c r="BF4273">
        <v>0</v>
      </c>
      <c r="BG4273">
        <v>1.40776134481E-5</v>
      </c>
      <c r="BH4273">
        <v>0</v>
      </c>
      <c r="BI4273">
        <v>1.5575193806300004E-5</v>
      </c>
      <c r="BJ4273">
        <v>0</v>
      </c>
      <c r="BK4273">
        <v>6.9954407099999996E-6</v>
      </c>
      <c r="BL4273">
        <v>0</v>
      </c>
      <c r="BM4273">
        <v>8.1548482250000002E-7</v>
      </c>
      <c r="BN4273">
        <v>0</v>
      </c>
      <c r="BO4273">
        <v>1.8105452472000003E-5</v>
      </c>
      <c r="BP4273">
        <v>0</v>
      </c>
      <c r="BQ4273">
        <v>2.2137138134999998E-6</v>
      </c>
      <c r="BR4273">
        <v>0</v>
      </c>
    </row>
    <row r="4274" spans="1:70" x14ac:dyDescent="0.25">
      <c r="A4274" s="19" t="s">
        <v>400</v>
      </c>
      <c r="B4274" s="20" t="s">
        <v>352</v>
      </c>
      <c r="C4274" s="20" t="s">
        <v>409</v>
      </c>
      <c r="D4274" s="20" t="s">
        <v>435</v>
      </c>
      <c r="E4274" s="20" t="s">
        <v>101</v>
      </c>
      <c r="F4274" s="20" t="s">
        <v>100</v>
      </c>
      <c r="G4274" s="20" t="s">
        <v>17</v>
      </c>
      <c r="H4274" s="20" t="s">
        <v>68</v>
      </c>
      <c r="I4274" s="20">
        <v>1.8864352159999997</v>
      </c>
      <c r="J4274" s="20">
        <v>6.8790921399999993E-3</v>
      </c>
      <c r="K4274" s="20">
        <v>2.1664678860000002E-4</v>
      </c>
      <c r="L4274" s="20">
        <v>3.6429262070000002E-6</v>
      </c>
      <c r="M4274" s="20">
        <v>3.3514921104399997E-6</v>
      </c>
      <c r="N4274" s="20">
        <v>8.2932314799999995E-7</v>
      </c>
      <c r="O4274" s="27">
        <v>2.342498698799E-4</v>
      </c>
      <c r="AT4274">
        <v>0</v>
      </c>
      <c r="AU4274">
        <v>2.1664678860000002E-4</v>
      </c>
      <c r="AV4274">
        <v>0</v>
      </c>
      <c r="AW4274">
        <v>3.6707647149999995E-2</v>
      </c>
      <c r="AX4274">
        <v>0</v>
      </c>
      <c r="AY4274">
        <v>8.2932314799999995E-7</v>
      </c>
      <c r="AZ4274">
        <v>0</v>
      </c>
      <c r="BA4274">
        <v>3.6429262070000002E-6</v>
      </c>
      <c r="BB4274">
        <v>0</v>
      </c>
      <c r="BC4274">
        <v>2.2843879199999999E-5</v>
      </c>
      <c r="BD4274">
        <v>0</v>
      </c>
      <c r="BE4274">
        <v>1.6670344439999998E-5</v>
      </c>
      <c r="BF4274">
        <v>0</v>
      </c>
      <c r="BG4274">
        <v>4.4044344100000007E-6</v>
      </c>
      <c r="BH4274">
        <v>0</v>
      </c>
      <c r="BI4274">
        <v>7.1298033299999999E-6</v>
      </c>
      <c r="BJ4274">
        <v>0</v>
      </c>
      <c r="BK4274">
        <v>6.4234255400000001E-6</v>
      </c>
      <c r="BL4274">
        <v>0</v>
      </c>
      <c r="BM4274">
        <v>4.7682020610000001E-6</v>
      </c>
      <c r="BN4274">
        <v>0</v>
      </c>
      <c r="BO4274">
        <v>1.258299717E-5</v>
      </c>
      <c r="BP4274">
        <v>0</v>
      </c>
      <c r="BQ4274">
        <v>1.0819040390000001E-6</v>
      </c>
      <c r="BR4274">
        <v>0</v>
      </c>
    </row>
    <row r="4275" spans="1:70" x14ac:dyDescent="0.25">
      <c r="A4275" s="19" t="s">
        <v>400</v>
      </c>
      <c r="B4275" s="20" t="s">
        <v>352</v>
      </c>
      <c r="C4275" s="20" t="s">
        <v>409</v>
      </c>
      <c r="D4275" s="20" t="s">
        <v>435</v>
      </c>
      <c r="E4275" s="20" t="s">
        <v>103</v>
      </c>
      <c r="F4275" s="20" t="s">
        <v>102</v>
      </c>
      <c r="G4275" s="20" t="s">
        <v>17</v>
      </c>
      <c r="H4275" s="20" t="s">
        <v>68</v>
      </c>
      <c r="I4275" s="20">
        <v>5.4450749020000009</v>
      </c>
      <c r="J4275" s="20">
        <v>3.6747493279999997E-3</v>
      </c>
      <c r="K4275" s="20">
        <v>4.4682100000000004E-5</v>
      </c>
      <c r="L4275" s="20">
        <v>1.610113215E-6</v>
      </c>
      <c r="M4275" s="20">
        <v>1.4813041578E-6</v>
      </c>
      <c r="N4275" s="20">
        <v>2.712120108E-7</v>
      </c>
      <c r="O4275" s="27">
        <v>1.6326513762999931E-4</v>
      </c>
      <c r="AT4275">
        <v>0</v>
      </c>
      <c r="AU4275">
        <v>4.4682100000000004E-5</v>
      </c>
      <c r="AV4275">
        <v>0</v>
      </c>
      <c r="AW4275">
        <v>1.2008801949999998E-2</v>
      </c>
      <c r="AX4275">
        <v>0</v>
      </c>
      <c r="AY4275">
        <v>2.712120108E-7</v>
      </c>
      <c r="AZ4275">
        <v>0</v>
      </c>
      <c r="BA4275">
        <v>1.610113215E-6</v>
      </c>
      <c r="BB4275">
        <v>0</v>
      </c>
      <c r="BC4275">
        <v>2.3131951820999997E-6</v>
      </c>
      <c r="BD4275">
        <v>0</v>
      </c>
      <c r="BE4275">
        <v>1.824562665E-5</v>
      </c>
      <c r="BF4275">
        <v>0</v>
      </c>
      <c r="BG4275">
        <v>7.4226623575000008E-6</v>
      </c>
      <c r="BH4275">
        <v>0</v>
      </c>
      <c r="BI4275">
        <v>1.1393595872999999E-5</v>
      </c>
      <c r="BJ4275">
        <v>0</v>
      </c>
      <c r="BK4275">
        <v>1.7261395999999999E-5</v>
      </c>
      <c r="BL4275">
        <v>0</v>
      </c>
      <c r="BM4275">
        <v>1.400494954E-5</v>
      </c>
      <c r="BN4275">
        <v>0</v>
      </c>
      <c r="BO4275">
        <v>4.1640421779999998E-6</v>
      </c>
      <c r="BP4275">
        <v>0</v>
      </c>
      <c r="BQ4275">
        <v>1.3578429937E-6</v>
      </c>
      <c r="BR4275">
        <v>0</v>
      </c>
    </row>
    <row r="4276" spans="1:70" x14ac:dyDescent="0.25">
      <c r="A4276" s="19" t="s">
        <v>400</v>
      </c>
      <c r="B4276" s="20" t="s">
        <v>352</v>
      </c>
      <c r="C4276" s="20" t="s">
        <v>409</v>
      </c>
      <c r="D4276" s="20" t="s">
        <v>435</v>
      </c>
      <c r="E4276" s="20" t="s">
        <v>105</v>
      </c>
      <c r="F4276" s="20" t="s">
        <v>104</v>
      </c>
      <c r="G4276" s="20" t="s">
        <v>17</v>
      </c>
      <c r="H4276" s="20" t="s">
        <v>68</v>
      </c>
      <c r="I4276" s="20">
        <v>0.12229303650000001</v>
      </c>
      <c r="J4276" s="20">
        <v>1.0717646910000001E-3</v>
      </c>
      <c r="K4276" s="20">
        <v>8.0305421880000008E-5</v>
      </c>
      <c r="L4276" s="20">
        <v>7.5752179679999999E-7</v>
      </c>
      <c r="M4276" s="20">
        <v>6.9692005305600005E-7</v>
      </c>
      <c r="N4276" s="20">
        <v>1.9493138430000002E-7</v>
      </c>
      <c r="O4276" s="27">
        <v>5.0428802223030009E-5</v>
      </c>
      <c r="AT4276">
        <v>0</v>
      </c>
      <c r="AU4276">
        <v>8.0305421880000008E-5</v>
      </c>
      <c r="AV4276">
        <v>0</v>
      </c>
      <c r="AW4276">
        <v>8.6273276750000009E-3</v>
      </c>
      <c r="AX4276">
        <v>0</v>
      </c>
      <c r="AY4276">
        <v>1.9493138430000002E-7</v>
      </c>
      <c r="AZ4276">
        <v>0</v>
      </c>
      <c r="BA4276">
        <v>7.5752179679999999E-7</v>
      </c>
      <c r="BB4276">
        <v>0</v>
      </c>
      <c r="BC4276">
        <v>1.1978401E-5</v>
      </c>
      <c r="BD4276">
        <v>0</v>
      </c>
      <c r="BE4276">
        <v>4.2391638610000001E-6</v>
      </c>
      <c r="BF4276">
        <v>0</v>
      </c>
      <c r="BG4276">
        <v>1.29971689E-7</v>
      </c>
      <c r="BH4276">
        <v>0</v>
      </c>
      <c r="BI4276">
        <v>3.42910456E-7</v>
      </c>
      <c r="BJ4276">
        <v>0</v>
      </c>
      <c r="BK4276">
        <v>1.8761538000000001E-8</v>
      </c>
      <c r="BL4276">
        <v>0</v>
      </c>
      <c r="BM4276">
        <v>1.4601253999999999E-8</v>
      </c>
      <c r="BN4276">
        <v>0</v>
      </c>
      <c r="BO4276">
        <v>2.9490956129999999E-6</v>
      </c>
      <c r="BP4276">
        <v>0</v>
      </c>
      <c r="BQ4276">
        <v>5.6772115000000001E-8</v>
      </c>
      <c r="BR4276">
        <v>0</v>
      </c>
    </row>
    <row r="4277" spans="1:70" x14ac:dyDescent="0.25">
      <c r="A4277" s="19" t="s">
        <v>400</v>
      </c>
      <c r="B4277" s="20" t="s">
        <v>352</v>
      </c>
      <c r="C4277" s="20" t="s">
        <v>409</v>
      </c>
      <c r="D4277" s="20" t="s">
        <v>435</v>
      </c>
      <c r="E4277" s="20" t="s">
        <v>107</v>
      </c>
      <c r="F4277" s="20" t="s">
        <v>106</v>
      </c>
      <c r="G4277" s="20" t="s">
        <v>30</v>
      </c>
      <c r="H4277" s="20" t="s">
        <v>68</v>
      </c>
      <c r="I4277" s="20">
        <v>6.1903763860000005</v>
      </c>
      <c r="J4277" s="20">
        <v>2.2302655859999999E-2</v>
      </c>
      <c r="K4277" s="20">
        <v>1.0661084661999999E-3</v>
      </c>
      <c r="L4277" s="20">
        <v>1.08956219E-5</v>
      </c>
      <c r="M4277" s="20">
        <v>1.0023972148000001E-5</v>
      </c>
      <c r="N4277" s="20">
        <v>2.5866157459999997E-6</v>
      </c>
      <c r="O4277" s="27">
        <v>9.1268751708510002E-4</v>
      </c>
      <c r="AT4277">
        <v>0</v>
      </c>
      <c r="AU4277">
        <v>1.0661084661999999E-3</v>
      </c>
      <c r="AV4277">
        <v>0</v>
      </c>
      <c r="AW4277">
        <v>0.11449966303999999</v>
      </c>
      <c r="AX4277">
        <v>0</v>
      </c>
      <c r="AY4277">
        <v>2.5866157459999997E-6</v>
      </c>
      <c r="AZ4277">
        <v>0</v>
      </c>
      <c r="BA4277">
        <v>1.08956219E-5</v>
      </c>
      <c r="BB4277">
        <v>0</v>
      </c>
      <c r="BC4277">
        <v>1.5259296960000001E-4</v>
      </c>
      <c r="BD4277">
        <v>0</v>
      </c>
      <c r="BE4277">
        <v>7.8521690990000003E-5</v>
      </c>
      <c r="BF4277">
        <v>0</v>
      </c>
      <c r="BG4277">
        <v>1.2818565390999999E-5</v>
      </c>
      <c r="BH4277">
        <v>0</v>
      </c>
      <c r="BI4277">
        <v>2.3081137109999998E-5</v>
      </c>
      <c r="BJ4277">
        <v>0</v>
      </c>
      <c r="BK4277">
        <v>1.6398457009999998E-5</v>
      </c>
      <c r="BL4277">
        <v>0</v>
      </c>
      <c r="BM4277">
        <v>1.3664497996000001E-5</v>
      </c>
      <c r="BN4277">
        <v>0</v>
      </c>
      <c r="BO4277">
        <v>3.9447028939999997E-5</v>
      </c>
      <c r="BP4277">
        <v>0</v>
      </c>
      <c r="BQ4277">
        <v>4.2663527230000001E-6</v>
      </c>
      <c r="BR4277">
        <v>0</v>
      </c>
    </row>
    <row r="4278" spans="1:70" x14ac:dyDescent="0.25">
      <c r="A4278" s="19" t="s">
        <v>400</v>
      </c>
      <c r="B4278" s="20" t="s">
        <v>352</v>
      </c>
      <c r="C4278" s="20" t="s">
        <v>409</v>
      </c>
      <c r="D4278" s="20" t="s">
        <v>435</v>
      </c>
      <c r="E4278" s="20" t="s">
        <v>109</v>
      </c>
      <c r="F4278" s="20" t="s">
        <v>108</v>
      </c>
      <c r="G4278" s="20" t="s">
        <v>30</v>
      </c>
      <c r="H4278" s="20" t="s">
        <v>68</v>
      </c>
      <c r="I4278" s="20">
        <v>3.4751443866999998</v>
      </c>
      <c r="J4278" s="20">
        <v>3.2576880143000003E-2</v>
      </c>
      <c r="K4278" s="20">
        <v>2.3293654557000002E-3</v>
      </c>
      <c r="L4278" s="20">
        <v>3.4158684799000004E-5</v>
      </c>
      <c r="M4278" s="20">
        <v>3.1425990015079998E-5</v>
      </c>
      <c r="N4278" s="20">
        <v>8.0698529669999998E-6</v>
      </c>
      <c r="O4278" s="27">
        <v>1.3789782553828601E-3</v>
      </c>
      <c r="AT4278">
        <v>0</v>
      </c>
      <c r="AU4278">
        <v>2.3293654557000002E-3</v>
      </c>
      <c r="AV4278">
        <v>0</v>
      </c>
      <c r="AW4278">
        <v>0.35710916854999997</v>
      </c>
      <c r="AX4278">
        <v>0</v>
      </c>
      <c r="AY4278">
        <v>8.0698529669999998E-6</v>
      </c>
      <c r="AZ4278">
        <v>0</v>
      </c>
      <c r="BA4278">
        <v>3.4158684799000004E-5</v>
      </c>
      <c r="BB4278">
        <v>0</v>
      </c>
      <c r="BC4278">
        <v>2.8290957611999998E-4</v>
      </c>
      <c r="BD4278">
        <v>0</v>
      </c>
      <c r="BE4278">
        <v>3.2913057358000004E-5</v>
      </c>
      <c r="BF4278">
        <v>0</v>
      </c>
      <c r="BG4278">
        <v>4.8417536522999996E-6</v>
      </c>
      <c r="BH4278">
        <v>0</v>
      </c>
      <c r="BI4278">
        <v>3.3703772712999996E-5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1.2154183030999999E-4</v>
      </c>
      <c r="BP4278">
        <v>0</v>
      </c>
      <c r="BQ4278">
        <v>7.2743464500000005E-6</v>
      </c>
      <c r="BR4278">
        <v>0</v>
      </c>
    </row>
    <row r="4279" spans="1:70" x14ac:dyDescent="0.25">
      <c r="A4279" s="19" t="s">
        <v>400</v>
      </c>
      <c r="B4279" s="20" t="s">
        <v>352</v>
      </c>
      <c r="C4279" s="20" t="s">
        <v>409</v>
      </c>
      <c r="D4279" s="20" t="s">
        <v>435</v>
      </c>
      <c r="E4279" s="20" t="s">
        <v>110</v>
      </c>
      <c r="F4279" s="20" t="s">
        <v>29</v>
      </c>
      <c r="G4279" s="20" t="s">
        <v>30</v>
      </c>
      <c r="H4279" s="20" t="s">
        <v>68</v>
      </c>
      <c r="I4279" s="20">
        <v>3.6077789403400002</v>
      </c>
      <c r="J4279" s="20">
        <v>1.2891408966000001E-2</v>
      </c>
      <c r="K4279" s="20">
        <v>3.1930584869999996E-4</v>
      </c>
      <c r="L4279" s="20">
        <v>1.1352503773000001E-5</v>
      </c>
      <c r="M4279" s="20">
        <v>1.0444303471159999E-5</v>
      </c>
      <c r="N4279" s="20">
        <v>1.9876668699999999E-6</v>
      </c>
      <c r="O4279" s="27">
        <v>4.6209387414475697E-4</v>
      </c>
      <c r="AT4279">
        <v>0</v>
      </c>
      <c r="AU4279">
        <v>3.1930584869999996E-4</v>
      </c>
      <c r="AV4279">
        <v>0</v>
      </c>
      <c r="AW4279">
        <v>8.7974148139999986E-2</v>
      </c>
      <c r="AX4279">
        <v>0</v>
      </c>
      <c r="AY4279">
        <v>1.9876668699999999E-6</v>
      </c>
      <c r="AZ4279">
        <v>0</v>
      </c>
      <c r="BA4279">
        <v>1.1352503773000001E-5</v>
      </c>
      <c r="BB4279">
        <v>0</v>
      </c>
      <c r="BC4279">
        <v>1.9540680328999997E-5</v>
      </c>
      <c r="BD4279">
        <v>0</v>
      </c>
      <c r="BE4279">
        <v>1.7397689293E-5</v>
      </c>
      <c r="BF4279">
        <v>0</v>
      </c>
      <c r="BG4279">
        <v>1.210736268986E-5</v>
      </c>
      <c r="BH4279">
        <v>0</v>
      </c>
      <c r="BI4279">
        <v>1.4955958648199998E-5</v>
      </c>
      <c r="BJ4279">
        <v>0</v>
      </c>
      <c r="BK4279">
        <v>7.6235320799999994E-6</v>
      </c>
      <c r="BL4279">
        <v>0</v>
      </c>
      <c r="BM4279">
        <v>5.7323578099999996E-7</v>
      </c>
      <c r="BN4279">
        <v>0</v>
      </c>
      <c r="BO4279">
        <v>3.0820158104999998E-5</v>
      </c>
      <c r="BP4279">
        <v>0</v>
      </c>
      <c r="BQ4279">
        <v>1.169725941525E-5</v>
      </c>
      <c r="BR4279">
        <v>0</v>
      </c>
    </row>
    <row r="4280" spans="1:70" x14ac:dyDescent="0.25">
      <c r="A4280" s="19" t="s">
        <v>400</v>
      </c>
      <c r="B4280" s="20" t="s">
        <v>352</v>
      </c>
      <c r="C4280" s="20" t="s">
        <v>409</v>
      </c>
      <c r="D4280" s="20" t="s">
        <v>435</v>
      </c>
      <c r="E4280" s="20" t="s">
        <v>111</v>
      </c>
      <c r="F4280" s="20" t="s">
        <v>32</v>
      </c>
      <c r="G4280" s="20" t="s">
        <v>30</v>
      </c>
      <c r="H4280" s="20" t="s">
        <v>68</v>
      </c>
      <c r="I4280" s="20">
        <v>15.181113531899998</v>
      </c>
      <c r="J4280" s="20">
        <v>3.6295074662999999E-2</v>
      </c>
      <c r="K4280" s="20">
        <v>5.0938149619999997E-4</v>
      </c>
      <c r="L4280" s="20">
        <v>4.7505319370999997E-5</v>
      </c>
      <c r="M4280" s="20">
        <v>4.3704893821320005E-5</v>
      </c>
      <c r="N4280" s="20">
        <v>3.5884125042999999E-6</v>
      </c>
      <c r="O4280" s="27">
        <v>2.1193476929005301E-3</v>
      </c>
      <c r="AT4280">
        <v>0</v>
      </c>
      <c r="AU4280">
        <v>5.0938149619999997E-4</v>
      </c>
      <c r="AV4280">
        <v>0</v>
      </c>
      <c r="AW4280">
        <v>0.15895413717000001</v>
      </c>
      <c r="AX4280">
        <v>0</v>
      </c>
      <c r="AY4280">
        <v>3.5884125042999999E-6</v>
      </c>
      <c r="AZ4280">
        <v>0</v>
      </c>
      <c r="BA4280">
        <v>4.7505319370999997E-5</v>
      </c>
      <c r="BB4280">
        <v>0</v>
      </c>
      <c r="BC4280">
        <v>8.2469980000000004E-6</v>
      </c>
      <c r="BD4280">
        <v>0</v>
      </c>
      <c r="BE4280">
        <v>3.7213342613E-5</v>
      </c>
      <c r="BF4280">
        <v>0</v>
      </c>
      <c r="BG4280">
        <v>9.7811991360399997E-5</v>
      </c>
      <c r="BH4280">
        <v>0</v>
      </c>
      <c r="BI4280">
        <v>1.1812557562169999E-4</v>
      </c>
      <c r="BJ4280">
        <v>0</v>
      </c>
      <c r="BK4280">
        <v>3.2575783999999997E-5</v>
      </c>
      <c r="BL4280">
        <v>0</v>
      </c>
      <c r="BM4280">
        <v>1.47805019E-6</v>
      </c>
      <c r="BN4280">
        <v>0</v>
      </c>
      <c r="BO4280">
        <v>5.9630176171999999E-5</v>
      </c>
      <c r="BP4280">
        <v>0</v>
      </c>
      <c r="BQ4280">
        <v>8.6612107376500015E-5</v>
      </c>
      <c r="BR4280">
        <v>0</v>
      </c>
    </row>
    <row r="4281" spans="1:70" x14ac:dyDescent="0.25">
      <c r="A4281" s="19" t="s">
        <v>400</v>
      </c>
      <c r="B4281" s="20" t="s">
        <v>352</v>
      </c>
      <c r="C4281" s="20" t="s">
        <v>409</v>
      </c>
      <c r="D4281" s="20" t="s">
        <v>435</v>
      </c>
      <c r="E4281" s="20" t="s">
        <v>113</v>
      </c>
      <c r="F4281" s="20" t="s">
        <v>112</v>
      </c>
      <c r="G4281" s="20" t="s">
        <v>30</v>
      </c>
      <c r="H4281" s="20" t="s">
        <v>68</v>
      </c>
      <c r="I4281" s="20">
        <v>0.3589319675</v>
      </c>
      <c r="J4281" s="20">
        <v>1.6122640709999999E-3</v>
      </c>
      <c r="K4281" s="20">
        <v>6.7879959672000008E-5</v>
      </c>
      <c r="L4281" s="20">
        <v>7.8331595349999999E-7</v>
      </c>
      <c r="M4281" s="20">
        <v>7.2065067722000003E-7</v>
      </c>
      <c r="N4281" s="20">
        <v>1.8113949401999999E-7</v>
      </c>
      <c r="O4281" s="27">
        <v>6.2002113209319991E-5</v>
      </c>
      <c r="AT4281">
        <v>0</v>
      </c>
      <c r="AU4281">
        <v>6.7879959672000008E-5</v>
      </c>
      <c r="AV4281">
        <v>0</v>
      </c>
      <c r="AW4281">
        <v>8.0183691509999998E-3</v>
      </c>
      <c r="AX4281">
        <v>0</v>
      </c>
      <c r="AY4281">
        <v>1.8113949401999999E-7</v>
      </c>
      <c r="AZ4281">
        <v>0</v>
      </c>
      <c r="BA4281">
        <v>7.8331595349999999E-7</v>
      </c>
      <c r="BB4281">
        <v>0</v>
      </c>
      <c r="BC4281">
        <v>9.2585483599999996E-6</v>
      </c>
      <c r="BD4281">
        <v>0</v>
      </c>
      <c r="BE4281">
        <v>5.1712950478999999E-6</v>
      </c>
      <c r="BF4281">
        <v>0</v>
      </c>
      <c r="BG4281">
        <v>9.3818416050000006E-7</v>
      </c>
      <c r="BH4281">
        <v>0</v>
      </c>
      <c r="BI4281">
        <v>1.5525526959999999E-6</v>
      </c>
      <c r="BJ4281">
        <v>0</v>
      </c>
      <c r="BK4281">
        <v>1.1946564753000002E-6</v>
      </c>
      <c r="BL4281">
        <v>0</v>
      </c>
      <c r="BM4281">
        <v>6.9911542013000001E-7</v>
      </c>
      <c r="BN4281">
        <v>0</v>
      </c>
      <c r="BO4281">
        <v>2.7571194670999997E-6</v>
      </c>
      <c r="BP4281">
        <v>0</v>
      </c>
      <c r="BQ4281">
        <v>2.0002445099999999E-7</v>
      </c>
      <c r="BR4281">
        <v>0</v>
      </c>
    </row>
    <row r="4282" spans="1:70" x14ac:dyDescent="0.25">
      <c r="A4282" s="19" t="s">
        <v>400</v>
      </c>
      <c r="B4282" s="20" t="s">
        <v>352</v>
      </c>
      <c r="C4282" s="20" t="s">
        <v>409</v>
      </c>
      <c r="D4282" s="20" t="s">
        <v>435</v>
      </c>
      <c r="E4282" s="20" t="s">
        <v>115</v>
      </c>
      <c r="F4282" s="20" t="s">
        <v>114</v>
      </c>
      <c r="G4282" s="20" t="s">
        <v>30</v>
      </c>
      <c r="H4282" s="20" t="s">
        <v>68</v>
      </c>
      <c r="I4282" s="20">
        <v>0.19507476779999999</v>
      </c>
      <c r="J4282" s="20">
        <v>8.4125247010000007E-4</v>
      </c>
      <c r="K4282" s="20">
        <v>9.519367141E-6</v>
      </c>
      <c r="L4282" s="20">
        <v>3.4468692890000001E-7</v>
      </c>
      <c r="M4282" s="20">
        <v>3.1711197458800003E-7</v>
      </c>
      <c r="N4282" s="20">
        <v>6.7748636939999998E-8</v>
      </c>
      <c r="O4282" s="27">
        <v>2.6118037598109996E-5</v>
      </c>
      <c r="AT4282">
        <v>0</v>
      </c>
      <c r="AU4282">
        <v>9.519367141E-6</v>
      </c>
      <c r="AV4282">
        <v>0</v>
      </c>
      <c r="AW4282">
        <v>2.9992774549999998E-3</v>
      </c>
      <c r="AX4282">
        <v>0</v>
      </c>
      <c r="AY4282">
        <v>6.7748636939999998E-8</v>
      </c>
      <c r="AZ4282">
        <v>0</v>
      </c>
      <c r="BA4282">
        <v>3.4468692890000001E-7</v>
      </c>
      <c r="BB4282">
        <v>0</v>
      </c>
      <c r="BC4282">
        <v>0</v>
      </c>
      <c r="BD4282">
        <v>0</v>
      </c>
      <c r="BE4282">
        <v>1.2077485549999999E-6</v>
      </c>
      <c r="BF4282">
        <v>0</v>
      </c>
      <c r="BG4282">
        <v>9.2798736999999998E-7</v>
      </c>
      <c r="BH4282">
        <v>0</v>
      </c>
      <c r="BI4282">
        <v>3.8692867640000002E-6</v>
      </c>
      <c r="BJ4282">
        <v>0</v>
      </c>
      <c r="BK4282">
        <v>9.8630614200000003E-7</v>
      </c>
      <c r="BL4282">
        <v>0</v>
      </c>
      <c r="BM4282">
        <v>2.8463853352999996E-7</v>
      </c>
      <c r="BN4282">
        <v>0</v>
      </c>
      <c r="BO4282">
        <v>1.034388514E-6</v>
      </c>
      <c r="BP4282">
        <v>0</v>
      </c>
      <c r="BQ4282">
        <v>1.3745042179999998E-7</v>
      </c>
      <c r="BR4282">
        <v>0</v>
      </c>
    </row>
    <row r="4283" spans="1:70" x14ac:dyDescent="0.25">
      <c r="A4283" s="19" t="s">
        <v>400</v>
      </c>
      <c r="B4283" s="20" t="s">
        <v>352</v>
      </c>
      <c r="C4283" s="20" t="s">
        <v>409</v>
      </c>
      <c r="D4283" s="20" t="s">
        <v>435</v>
      </c>
      <c r="E4283" s="20" t="s">
        <v>117</v>
      </c>
      <c r="F4283" s="20" t="s">
        <v>116</v>
      </c>
      <c r="G4283" s="20" t="s">
        <v>30</v>
      </c>
      <c r="H4283" s="20" t="s">
        <v>68</v>
      </c>
      <c r="I4283" s="20">
        <v>0.23176750230000001</v>
      </c>
      <c r="J4283" s="20">
        <v>1.0519512442E-3</v>
      </c>
      <c r="K4283" s="20">
        <v>8.0445242539999999E-5</v>
      </c>
      <c r="L4283" s="20">
        <v>3.5280504790000002E-6</v>
      </c>
      <c r="M4283" s="20">
        <v>3.2458064406800001E-6</v>
      </c>
      <c r="N4283" s="20">
        <v>7.8842639239999994E-7</v>
      </c>
      <c r="O4283" s="27">
        <v>4.3696963648171991E-5</v>
      </c>
      <c r="AT4283">
        <v>0</v>
      </c>
      <c r="AU4283">
        <v>8.0445242539999999E-5</v>
      </c>
      <c r="AV4283">
        <v>0</v>
      </c>
      <c r="AW4283">
        <v>3.488187542E-2</v>
      </c>
      <c r="AX4283">
        <v>0</v>
      </c>
      <c r="AY4283">
        <v>7.8842639239999994E-7</v>
      </c>
      <c r="AZ4283">
        <v>0</v>
      </c>
      <c r="BA4283">
        <v>3.5280504790000002E-6</v>
      </c>
      <c r="BB4283">
        <v>0</v>
      </c>
      <c r="BC4283">
        <v>2.2144890360000002E-6</v>
      </c>
      <c r="BD4283">
        <v>0</v>
      </c>
      <c r="BE4283">
        <v>1.8860360046999999E-6</v>
      </c>
      <c r="BF4283">
        <v>0</v>
      </c>
      <c r="BG4283">
        <v>8.593278542000001E-8</v>
      </c>
      <c r="BH4283">
        <v>0</v>
      </c>
      <c r="BI4283">
        <v>4.0255167110000001E-7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1.178743724E-5</v>
      </c>
      <c r="BP4283">
        <v>0</v>
      </c>
      <c r="BQ4283">
        <v>2.940743068E-7</v>
      </c>
      <c r="BR4283">
        <v>0</v>
      </c>
    </row>
    <row r="4284" spans="1:70" x14ac:dyDescent="0.25">
      <c r="A4284" s="19" t="s">
        <v>400</v>
      </c>
      <c r="B4284" s="20" t="s">
        <v>352</v>
      </c>
      <c r="C4284" s="20" t="s">
        <v>409</v>
      </c>
      <c r="D4284" s="20" t="s">
        <v>435</v>
      </c>
      <c r="E4284" s="20" t="s">
        <v>119</v>
      </c>
      <c r="F4284" s="20" t="s">
        <v>118</v>
      </c>
      <c r="G4284" s="20" t="s">
        <v>35</v>
      </c>
      <c r="H4284" s="20" t="s">
        <v>68</v>
      </c>
      <c r="I4284" s="20">
        <v>18206.508327</v>
      </c>
      <c r="J4284" s="20">
        <v>0.81270711513999994</v>
      </c>
      <c r="K4284" s="20">
        <v>8.6775939570000009E-3</v>
      </c>
      <c r="L4284" s="20">
        <v>8.3268486120000008E-4</v>
      </c>
      <c r="M4284" s="20">
        <v>7.6607007230400012E-4</v>
      </c>
      <c r="N4284" s="20">
        <v>6.0805731206000003E-5</v>
      </c>
      <c r="O4284" s="27">
        <v>9.6322894726615038E-2</v>
      </c>
      <c r="AT4284">
        <v>0</v>
      </c>
      <c r="AU4284">
        <v>8.6775939570000009E-3</v>
      </c>
      <c r="AV4284">
        <v>0</v>
      </c>
      <c r="AW4284">
        <v>2.6959164295</v>
      </c>
      <c r="AX4284">
        <v>0</v>
      </c>
      <c r="AY4284">
        <v>6.0805731206000003E-5</v>
      </c>
      <c r="AZ4284">
        <v>0</v>
      </c>
      <c r="BA4284">
        <v>8.3268486120000008E-4</v>
      </c>
      <c r="BB4284">
        <v>0</v>
      </c>
      <c r="BC4284">
        <v>4.6735991000000002E-7</v>
      </c>
      <c r="BD4284">
        <v>0</v>
      </c>
      <c r="BE4284">
        <v>5.4989975946000006E-3</v>
      </c>
      <c r="BF4284">
        <v>0</v>
      </c>
      <c r="BG4284">
        <v>2.8800160177899999E-3</v>
      </c>
      <c r="BH4284">
        <v>0</v>
      </c>
      <c r="BI4284">
        <v>5.658312293300001E-3</v>
      </c>
      <c r="BJ4284">
        <v>0</v>
      </c>
      <c r="BK4284">
        <v>1.20002627175E-2</v>
      </c>
      <c r="BL4284">
        <v>0</v>
      </c>
      <c r="BM4284">
        <v>7.5354663671000008E-3</v>
      </c>
      <c r="BN4284">
        <v>0</v>
      </c>
      <c r="BO4284">
        <v>1.0603826098900002E-3</v>
      </c>
      <c r="BP4284">
        <v>0</v>
      </c>
      <c r="BQ4284">
        <v>1.3755019404699999E-2</v>
      </c>
      <c r="BR4284">
        <v>0</v>
      </c>
    </row>
    <row r="4285" spans="1:70" x14ac:dyDescent="0.25">
      <c r="A4285" s="19" t="s">
        <v>400</v>
      </c>
      <c r="B4285" s="20" t="s">
        <v>352</v>
      </c>
      <c r="C4285" s="20" t="s">
        <v>409</v>
      </c>
      <c r="D4285" s="20" t="s">
        <v>435</v>
      </c>
      <c r="E4285" s="20" t="s">
        <v>120</v>
      </c>
      <c r="F4285" s="20" t="s">
        <v>118</v>
      </c>
      <c r="G4285" s="20" t="s">
        <v>37</v>
      </c>
      <c r="H4285" s="20" t="s">
        <v>68</v>
      </c>
      <c r="I4285" s="20">
        <v>670.95014488999993</v>
      </c>
      <c r="J4285" s="20">
        <v>0.48022894532999999</v>
      </c>
      <c r="K4285" s="20">
        <v>6.7585182042999995E-3</v>
      </c>
      <c r="L4285" s="20">
        <v>8.9566723655000002E-4</v>
      </c>
      <c r="M4285" s="20">
        <v>8.2401385762600002E-4</v>
      </c>
      <c r="N4285" s="20">
        <v>5.2682736881000007E-5</v>
      </c>
      <c r="O4285" s="27">
        <v>4.8497877182880497E-2</v>
      </c>
      <c r="AT4285">
        <v>0</v>
      </c>
      <c r="AU4285">
        <v>6.7585182042999995E-3</v>
      </c>
      <c r="AV4285">
        <v>0</v>
      </c>
      <c r="AW4285">
        <v>2.3342986372999999</v>
      </c>
      <c r="AX4285">
        <v>0</v>
      </c>
      <c r="AY4285">
        <v>5.2682736881000007E-5</v>
      </c>
      <c r="AZ4285">
        <v>0</v>
      </c>
      <c r="BA4285">
        <v>8.9566723655000002E-4</v>
      </c>
      <c r="BB4285">
        <v>0</v>
      </c>
      <c r="BC4285">
        <v>0</v>
      </c>
      <c r="BD4285">
        <v>0</v>
      </c>
      <c r="BE4285">
        <v>2.0264505069900001E-4</v>
      </c>
      <c r="BF4285">
        <v>0</v>
      </c>
      <c r="BG4285">
        <v>6.2050743142999997E-4</v>
      </c>
      <c r="BH4285">
        <v>0</v>
      </c>
      <c r="BI4285">
        <v>4.8760807846999999E-3</v>
      </c>
      <c r="BJ4285">
        <v>0</v>
      </c>
      <c r="BK4285">
        <v>4.4221307678E-4</v>
      </c>
      <c r="BL4285">
        <v>0</v>
      </c>
      <c r="BM4285">
        <v>3.0001916021000002E-5</v>
      </c>
      <c r="BN4285">
        <v>0</v>
      </c>
      <c r="BO4285">
        <v>9.0071587833000005E-4</v>
      </c>
      <c r="BP4285">
        <v>0</v>
      </c>
      <c r="BQ4285">
        <v>1.1683862013600001E-2</v>
      </c>
      <c r="BR4285">
        <v>0</v>
      </c>
    </row>
    <row r="4286" spans="1:70" x14ac:dyDescent="0.25">
      <c r="A4286" s="19" t="s">
        <v>400</v>
      </c>
      <c r="B4286" s="20" t="s">
        <v>352</v>
      </c>
      <c r="C4286" s="20" t="s">
        <v>409</v>
      </c>
      <c r="D4286" s="20" t="s">
        <v>435</v>
      </c>
      <c r="E4286" s="20" t="s">
        <v>121</v>
      </c>
      <c r="F4286" s="20" t="s">
        <v>34</v>
      </c>
      <c r="G4286" s="20" t="s">
        <v>35</v>
      </c>
      <c r="H4286" s="20" t="s">
        <v>68</v>
      </c>
      <c r="I4286" s="20">
        <v>1599.3164999999999</v>
      </c>
      <c r="J4286" s="20">
        <v>6.8192198999999995E-2</v>
      </c>
      <c r="K4286" s="20">
        <v>7.2947267000000003E-4</v>
      </c>
      <c r="L4286" s="20">
        <v>7.0825372000000005E-5</v>
      </c>
      <c r="M4286" s="20">
        <v>6.5159342240000002E-5</v>
      </c>
      <c r="N4286" s="20">
        <v>5.1067118000000002E-6</v>
      </c>
      <c r="O4286" s="27">
        <v>8.1364268861000011E-3</v>
      </c>
      <c r="AT4286">
        <v>0</v>
      </c>
      <c r="AU4286">
        <v>7.2947267000000003E-4</v>
      </c>
      <c r="AV4286">
        <v>0</v>
      </c>
      <c r="AW4286">
        <v>0.22642645</v>
      </c>
      <c r="AX4286">
        <v>0</v>
      </c>
      <c r="AY4286">
        <v>5.1067118000000002E-6</v>
      </c>
      <c r="AZ4286">
        <v>0</v>
      </c>
      <c r="BA4286">
        <v>7.0825372000000005E-5</v>
      </c>
      <c r="BB4286">
        <v>0</v>
      </c>
      <c r="BC4286">
        <v>0</v>
      </c>
      <c r="BD4286">
        <v>0</v>
      </c>
      <c r="BE4286">
        <v>3.6228863999999999E-4</v>
      </c>
      <c r="BF4286">
        <v>0</v>
      </c>
      <c r="BG4286">
        <v>1.1536323E-4</v>
      </c>
      <c r="BH4286">
        <v>0</v>
      </c>
      <c r="BI4286">
        <v>3.3799402000000002E-4</v>
      </c>
      <c r="BJ4286">
        <v>0</v>
      </c>
      <c r="BK4286">
        <v>9.0245151999999995E-4</v>
      </c>
      <c r="BL4286">
        <v>0</v>
      </c>
      <c r="BM4286">
        <v>6.6074251999999995E-4</v>
      </c>
      <c r="BN4286">
        <v>0</v>
      </c>
      <c r="BO4286">
        <v>8.9207678999999999E-5</v>
      </c>
      <c r="BP4286">
        <v>0</v>
      </c>
      <c r="BQ4286">
        <v>1.5429064000000001E-3</v>
      </c>
      <c r="BR4286">
        <v>0</v>
      </c>
    </row>
    <row r="4287" spans="1:70" x14ac:dyDescent="0.25">
      <c r="A4287" s="19" t="s">
        <v>400</v>
      </c>
      <c r="B4287" s="20" t="s">
        <v>352</v>
      </c>
      <c r="C4287" s="20" t="s">
        <v>409</v>
      </c>
      <c r="D4287" s="20" t="s">
        <v>435</v>
      </c>
      <c r="E4287" s="20" t="s">
        <v>122</v>
      </c>
      <c r="F4287" s="20" t="s">
        <v>34</v>
      </c>
      <c r="G4287" s="20" t="s">
        <v>37</v>
      </c>
      <c r="H4287" s="20" t="s">
        <v>68</v>
      </c>
      <c r="I4287" s="20">
        <v>211.76962</v>
      </c>
      <c r="J4287" s="20">
        <v>0.31477981999999999</v>
      </c>
      <c r="K4287" s="20">
        <v>3.6533160999999998E-3</v>
      </c>
      <c r="L4287" s="20">
        <v>3.9635510999999998E-4</v>
      </c>
      <c r="M4287" s="20">
        <v>3.6464670120000002E-4</v>
      </c>
      <c r="N4287" s="20">
        <v>2.7030214999999998E-5</v>
      </c>
      <c r="O4287" s="27">
        <v>2.9127109806000001E-2</v>
      </c>
      <c r="AT4287">
        <v>0</v>
      </c>
      <c r="AU4287">
        <v>3.6533160999999998E-3</v>
      </c>
      <c r="AV4287">
        <v>0</v>
      </c>
      <c r="AW4287">
        <v>1.1980641000000001</v>
      </c>
      <c r="AX4287">
        <v>0</v>
      </c>
      <c r="AY4287">
        <v>2.7030214999999998E-5</v>
      </c>
      <c r="AZ4287">
        <v>0</v>
      </c>
      <c r="BA4287">
        <v>3.9635510999999998E-4</v>
      </c>
      <c r="BB4287">
        <v>0</v>
      </c>
      <c r="BC4287">
        <v>0</v>
      </c>
      <c r="BD4287">
        <v>0</v>
      </c>
      <c r="BE4287">
        <v>4.7971574999999998E-5</v>
      </c>
      <c r="BF4287">
        <v>0</v>
      </c>
      <c r="BG4287">
        <v>1.5268357E-4</v>
      </c>
      <c r="BH4287">
        <v>0</v>
      </c>
      <c r="BI4287">
        <v>1.7893441E-3</v>
      </c>
      <c r="BJ4287">
        <v>0</v>
      </c>
      <c r="BK4287">
        <v>1.1949593E-4</v>
      </c>
      <c r="BL4287">
        <v>0</v>
      </c>
      <c r="BM4287">
        <v>6.8701781999999997E-5</v>
      </c>
      <c r="BN4287">
        <v>0</v>
      </c>
      <c r="BO4287">
        <v>4.6694180000000002E-4</v>
      </c>
      <c r="BP4287">
        <v>0</v>
      </c>
      <c r="BQ4287">
        <v>8.0760707999999997E-3</v>
      </c>
      <c r="BR4287">
        <v>0</v>
      </c>
    </row>
    <row r="4288" spans="1:70" x14ac:dyDescent="0.25">
      <c r="A4288" s="19" t="s">
        <v>400</v>
      </c>
      <c r="B4288" s="20" t="s">
        <v>352</v>
      </c>
      <c r="C4288" s="20" t="s">
        <v>409</v>
      </c>
      <c r="D4288" s="20" t="s">
        <v>435</v>
      </c>
      <c r="E4288" s="20" t="s">
        <v>123</v>
      </c>
      <c r="F4288" s="20" t="s">
        <v>42</v>
      </c>
      <c r="G4288" s="20" t="s">
        <v>35</v>
      </c>
      <c r="H4288" s="20" t="s">
        <v>68</v>
      </c>
      <c r="I4288" s="20">
        <v>125.32861</v>
      </c>
      <c r="J4288" s="20">
        <v>3.9031317E-3</v>
      </c>
      <c r="K4288" s="20">
        <v>4.5563749E-5</v>
      </c>
      <c r="L4288" s="20">
        <v>5.0039071000000004E-6</v>
      </c>
      <c r="M4288" s="20">
        <v>4.6035945320000003E-6</v>
      </c>
      <c r="N4288" s="20">
        <v>3.3773409000000001E-7</v>
      </c>
      <c r="O4288" s="27">
        <v>4.9786075181000003E-4</v>
      </c>
      <c r="AT4288">
        <v>0</v>
      </c>
      <c r="AU4288">
        <v>4.5563749E-5</v>
      </c>
      <c r="AV4288">
        <v>0</v>
      </c>
      <c r="AW4288">
        <v>1.4969613999999999E-2</v>
      </c>
      <c r="AX4288">
        <v>0</v>
      </c>
      <c r="AY4288">
        <v>3.3773409000000001E-7</v>
      </c>
      <c r="AZ4288">
        <v>0</v>
      </c>
      <c r="BA4288">
        <v>5.0039071000000004E-6</v>
      </c>
      <c r="BB4288">
        <v>0</v>
      </c>
      <c r="BC4288">
        <v>0</v>
      </c>
      <c r="BD4288">
        <v>0</v>
      </c>
      <c r="BE4288">
        <v>1.8926887000000001E-5</v>
      </c>
      <c r="BF4288">
        <v>0</v>
      </c>
      <c r="BG4288">
        <v>3.6525087E-6</v>
      </c>
      <c r="BH4288">
        <v>0</v>
      </c>
      <c r="BI4288">
        <v>1.4022274E-5</v>
      </c>
      <c r="BJ4288">
        <v>0</v>
      </c>
      <c r="BK4288">
        <v>3.8586454999999997E-5</v>
      </c>
      <c r="BL4288">
        <v>0</v>
      </c>
      <c r="BM4288">
        <v>3.4020653000000003E-5</v>
      </c>
      <c r="BN4288">
        <v>0</v>
      </c>
      <c r="BO4288">
        <v>5.8364635000000001E-6</v>
      </c>
      <c r="BP4288">
        <v>0</v>
      </c>
      <c r="BQ4288">
        <v>1.5141829000000001E-4</v>
      </c>
      <c r="BR4288">
        <v>0</v>
      </c>
    </row>
    <row r="4289" spans="1:70" x14ac:dyDescent="0.25">
      <c r="A4289" s="19" t="s">
        <v>400</v>
      </c>
      <c r="B4289" s="20" t="s">
        <v>352</v>
      </c>
      <c r="C4289" s="20" t="s">
        <v>409</v>
      </c>
      <c r="D4289" s="20" t="s">
        <v>435</v>
      </c>
      <c r="E4289" s="20" t="s">
        <v>124</v>
      </c>
      <c r="F4289" s="20" t="s">
        <v>42</v>
      </c>
      <c r="G4289" s="20" t="s">
        <v>37</v>
      </c>
      <c r="H4289" s="20" t="s">
        <v>68</v>
      </c>
      <c r="I4289" s="20">
        <v>15.47571507</v>
      </c>
      <c r="J4289" s="20">
        <v>1.3101833920000002E-2</v>
      </c>
      <c r="K4289" s="20">
        <v>1.623418375E-4</v>
      </c>
      <c r="L4289" s="20">
        <v>1.4384118000000001E-5</v>
      </c>
      <c r="M4289" s="20">
        <v>1.3233388560000002E-5</v>
      </c>
      <c r="N4289" s="20">
        <v>1.2363747040000001E-6</v>
      </c>
      <c r="O4289" s="27">
        <v>9.9373464464099989E-4</v>
      </c>
      <c r="AT4289">
        <v>0</v>
      </c>
      <c r="AU4289">
        <v>1.623418375E-4</v>
      </c>
      <c r="AV4289">
        <v>0</v>
      </c>
      <c r="AW4289">
        <v>5.4761326299999996E-2</v>
      </c>
      <c r="AX4289">
        <v>0</v>
      </c>
      <c r="AY4289">
        <v>1.2363747040000001E-6</v>
      </c>
      <c r="AZ4289">
        <v>0</v>
      </c>
      <c r="BA4289">
        <v>1.4384118000000001E-5</v>
      </c>
      <c r="BB4289">
        <v>0</v>
      </c>
      <c r="BC4289">
        <v>0</v>
      </c>
      <c r="BD4289">
        <v>0</v>
      </c>
      <c r="BE4289">
        <v>3.1940233700000001E-6</v>
      </c>
      <c r="BF4289">
        <v>0</v>
      </c>
      <c r="BG4289">
        <v>1.647710691E-6</v>
      </c>
      <c r="BH4289">
        <v>0</v>
      </c>
      <c r="BI4289">
        <v>3.7864804420000008E-5</v>
      </c>
      <c r="BJ4289">
        <v>0</v>
      </c>
      <c r="BK4289">
        <v>6.26430673E-6</v>
      </c>
      <c r="BL4289">
        <v>0</v>
      </c>
      <c r="BM4289">
        <v>1.512180103E-6</v>
      </c>
      <c r="BN4289">
        <v>0</v>
      </c>
      <c r="BO4289">
        <v>2.088487878E-5</v>
      </c>
      <c r="BP4289">
        <v>0</v>
      </c>
      <c r="BQ4289">
        <v>3.9023386750000003E-4</v>
      </c>
      <c r="BR4289">
        <v>0</v>
      </c>
    </row>
    <row r="4290" spans="1:70" x14ac:dyDescent="0.25">
      <c r="A4290" s="19" t="s">
        <v>400</v>
      </c>
      <c r="B4290" s="20" t="s">
        <v>352</v>
      </c>
      <c r="C4290" s="20" t="s">
        <v>409</v>
      </c>
      <c r="D4290" s="20" t="s">
        <v>435</v>
      </c>
      <c r="E4290" s="20" t="s">
        <v>125</v>
      </c>
      <c r="F4290" s="20" t="s">
        <v>45</v>
      </c>
      <c r="G4290" s="20" t="s">
        <v>35</v>
      </c>
      <c r="H4290" s="20" t="s">
        <v>68</v>
      </c>
      <c r="I4290" s="20">
        <v>202.18316999999999</v>
      </c>
      <c r="J4290" s="20">
        <v>7.4421577000000003E-3</v>
      </c>
      <c r="K4290" s="20">
        <v>8.6961131999999997E-5</v>
      </c>
      <c r="L4290" s="20">
        <v>9.5815530999999996E-6</v>
      </c>
      <c r="M4290" s="20">
        <v>8.8150288520000004E-6</v>
      </c>
      <c r="N4290" s="20">
        <v>6.4451632000000005E-7</v>
      </c>
      <c r="O4290" s="27">
        <v>9.1037707128000011E-4</v>
      </c>
      <c r="AT4290">
        <v>0</v>
      </c>
      <c r="AU4290">
        <v>8.6961131999999997E-5</v>
      </c>
      <c r="AV4290">
        <v>0</v>
      </c>
      <c r="AW4290">
        <v>2.8567671999999999E-2</v>
      </c>
      <c r="AX4290">
        <v>0</v>
      </c>
      <c r="AY4290">
        <v>6.4451632000000005E-7</v>
      </c>
      <c r="AZ4290">
        <v>0</v>
      </c>
      <c r="BA4290">
        <v>9.5815530999999996E-6</v>
      </c>
      <c r="BB4290">
        <v>0</v>
      </c>
      <c r="BC4290">
        <v>0</v>
      </c>
      <c r="BD4290">
        <v>0</v>
      </c>
      <c r="BE4290">
        <v>1.068666E-4</v>
      </c>
      <c r="BF4290">
        <v>0</v>
      </c>
      <c r="BG4290">
        <v>3.3863885000000001E-6</v>
      </c>
      <c r="BH4290">
        <v>0</v>
      </c>
      <c r="BI4290">
        <v>2.5134525E-5</v>
      </c>
      <c r="BJ4290">
        <v>0</v>
      </c>
      <c r="BK4290">
        <v>1.8219545E-4</v>
      </c>
      <c r="BL4290">
        <v>0</v>
      </c>
      <c r="BM4290">
        <v>5.4742481999999997E-5</v>
      </c>
      <c r="BN4290">
        <v>0</v>
      </c>
      <c r="BO4290">
        <v>1.1142213E-5</v>
      </c>
      <c r="BP4290">
        <v>0</v>
      </c>
      <c r="BQ4290">
        <v>8.2590872000000006E-5</v>
      </c>
      <c r="BR4290">
        <v>0</v>
      </c>
    </row>
    <row r="4291" spans="1:70" x14ac:dyDescent="0.25">
      <c r="A4291" s="19" t="s">
        <v>400</v>
      </c>
      <c r="B4291" s="20" t="s">
        <v>352</v>
      </c>
      <c r="C4291" s="20" t="s">
        <v>409</v>
      </c>
      <c r="D4291" s="20" t="s">
        <v>435</v>
      </c>
      <c r="E4291" s="20" t="s">
        <v>126</v>
      </c>
      <c r="F4291" s="20" t="s">
        <v>45</v>
      </c>
      <c r="G4291" s="20" t="s">
        <v>37</v>
      </c>
      <c r="H4291" s="20" t="s">
        <v>68</v>
      </c>
      <c r="I4291" s="20">
        <v>153.44297073999999</v>
      </c>
      <c r="J4291" s="20">
        <v>0.55599099017999998</v>
      </c>
      <c r="K4291" s="20">
        <v>8.7425534040000003E-3</v>
      </c>
      <c r="L4291" s="20">
        <v>2.7524358050000001E-4</v>
      </c>
      <c r="M4291" s="20">
        <v>2.5322409406E-4</v>
      </c>
      <c r="N4291" s="20">
        <v>5.2167721649999995E-5</v>
      </c>
      <c r="O4291" s="27">
        <v>2.11534818373042E-2</v>
      </c>
      <c r="AT4291">
        <v>0</v>
      </c>
      <c r="AU4291">
        <v>8.7425534040000003E-3</v>
      </c>
      <c r="AV4291">
        <v>0</v>
      </c>
      <c r="AW4291">
        <v>2.3093617339999999</v>
      </c>
      <c r="AX4291">
        <v>0</v>
      </c>
      <c r="AY4291">
        <v>5.2167721649999995E-5</v>
      </c>
      <c r="AZ4291">
        <v>0</v>
      </c>
      <c r="BA4291">
        <v>2.7524358050000001E-4</v>
      </c>
      <c r="BB4291">
        <v>0</v>
      </c>
      <c r="BC4291">
        <v>4.0525826340000003E-4</v>
      </c>
      <c r="BD4291">
        <v>0</v>
      </c>
      <c r="BE4291">
        <v>7.2031460304999997E-5</v>
      </c>
      <c r="BF4291">
        <v>0</v>
      </c>
      <c r="BG4291">
        <v>2.2958960759999999E-5</v>
      </c>
      <c r="BH4291">
        <v>0</v>
      </c>
      <c r="BI4291">
        <v>7.5374845338999985E-4</v>
      </c>
      <c r="BJ4291">
        <v>0</v>
      </c>
      <c r="BK4291">
        <v>1.212498257E-4</v>
      </c>
      <c r="BL4291">
        <v>0</v>
      </c>
      <c r="BM4291">
        <v>2.1947128549999999E-5</v>
      </c>
      <c r="BN4291">
        <v>0</v>
      </c>
      <c r="BO4291">
        <v>8.6600973830000007E-4</v>
      </c>
      <c r="BP4291">
        <v>0</v>
      </c>
      <c r="BQ4291">
        <v>6.4192360910000001E-3</v>
      </c>
      <c r="BR4291">
        <v>0</v>
      </c>
    </row>
    <row r="4292" spans="1:70" x14ac:dyDescent="0.25">
      <c r="A4292" s="19" t="s">
        <v>400</v>
      </c>
      <c r="B4292" s="20" t="s">
        <v>352</v>
      </c>
      <c r="C4292" s="20" t="s">
        <v>409</v>
      </c>
      <c r="D4292" s="20" t="s">
        <v>435</v>
      </c>
      <c r="E4292" s="20" t="s">
        <v>127</v>
      </c>
      <c r="F4292" s="20" t="s">
        <v>48</v>
      </c>
      <c r="G4292" s="20" t="s">
        <v>35</v>
      </c>
      <c r="H4292" s="20" t="s">
        <v>68</v>
      </c>
      <c r="I4292" s="20">
        <v>2190.1558660000001</v>
      </c>
      <c r="J4292" s="20">
        <v>0</v>
      </c>
      <c r="K4292" s="20">
        <v>0</v>
      </c>
      <c r="L4292" s="20">
        <v>0</v>
      </c>
      <c r="M4292" s="20">
        <v>0</v>
      </c>
      <c r="N4292" s="20">
        <v>0</v>
      </c>
      <c r="O4292" s="27">
        <v>4.1855922729999995E-3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1.080898181E-3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1.9516479719999999E-3</v>
      </c>
      <c r="BL4292">
        <v>0</v>
      </c>
      <c r="BM4292">
        <v>1.15304612E-3</v>
      </c>
      <c r="BN4292">
        <v>0</v>
      </c>
      <c r="BO4292">
        <v>0</v>
      </c>
      <c r="BP4292">
        <v>0</v>
      </c>
      <c r="BQ4292">
        <v>0</v>
      </c>
      <c r="BR4292">
        <v>0</v>
      </c>
    </row>
    <row r="4293" spans="1:70" x14ac:dyDescent="0.25">
      <c r="A4293" s="19" t="s">
        <v>400</v>
      </c>
      <c r="B4293" s="20" t="s">
        <v>352</v>
      </c>
      <c r="C4293" s="20" t="s">
        <v>409</v>
      </c>
      <c r="D4293" s="20" t="s">
        <v>435</v>
      </c>
      <c r="E4293" s="20" t="s">
        <v>128</v>
      </c>
      <c r="F4293" s="20" t="s">
        <v>48</v>
      </c>
      <c r="G4293" s="20" t="s">
        <v>37</v>
      </c>
      <c r="H4293" s="20" t="s">
        <v>68</v>
      </c>
      <c r="I4293" s="20">
        <v>265.59122000000002</v>
      </c>
      <c r="J4293" s="20">
        <v>0</v>
      </c>
      <c r="K4293" s="20">
        <v>0</v>
      </c>
      <c r="L4293" s="20">
        <v>0</v>
      </c>
      <c r="M4293" s="20">
        <v>0</v>
      </c>
      <c r="N4293" s="20">
        <v>0</v>
      </c>
      <c r="O4293" s="27">
        <v>5.5600879300000006E-4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1.31084694E-4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2.36698496E-4</v>
      </c>
      <c r="BL4293">
        <v>0</v>
      </c>
      <c r="BM4293">
        <v>1.8822560300000001E-4</v>
      </c>
      <c r="BN4293">
        <v>0</v>
      </c>
      <c r="BO4293">
        <v>0</v>
      </c>
      <c r="BP4293">
        <v>0</v>
      </c>
      <c r="BQ4293">
        <v>0</v>
      </c>
      <c r="BR4293">
        <v>0</v>
      </c>
    </row>
    <row r="4294" spans="1:70" x14ac:dyDescent="0.25">
      <c r="A4294" s="19" t="s">
        <v>400</v>
      </c>
      <c r="B4294" s="20" t="s">
        <v>352</v>
      </c>
      <c r="C4294" s="20" t="s">
        <v>409</v>
      </c>
      <c r="D4294" s="20" t="s">
        <v>435</v>
      </c>
      <c r="E4294" s="20" t="s">
        <v>130</v>
      </c>
      <c r="F4294" s="20" t="s">
        <v>129</v>
      </c>
      <c r="G4294" s="20" t="s">
        <v>35</v>
      </c>
      <c r="H4294" s="20" t="s">
        <v>68</v>
      </c>
      <c r="I4294" s="20">
        <v>969.33781390000001</v>
      </c>
      <c r="J4294" s="20">
        <v>0.15802871036999999</v>
      </c>
      <c r="K4294" s="20">
        <v>1.8714676832000002E-3</v>
      </c>
      <c r="L4294" s="20">
        <v>5.9467350950000003E-5</v>
      </c>
      <c r="M4294" s="20">
        <v>5.4709962874000009E-5</v>
      </c>
      <c r="N4294" s="20">
        <v>1.2466263834E-5</v>
      </c>
      <c r="O4294" s="27">
        <v>9.4754804824493718E-3</v>
      </c>
      <c r="AT4294">
        <v>0</v>
      </c>
      <c r="AU4294">
        <v>1.8714676832000002E-3</v>
      </c>
      <c r="AV4294">
        <v>0</v>
      </c>
      <c r="AW4294">
        <v>0.55188263800000004</v>
      </c>
      <c r="AX4294">
        <v>0</v>
      </c>
      <c r="AY4294">
        <v>1.2466263834E-5</v>
      </c>
      <c r="AZ4294">
        <v>0</v>
      </c>
      <c r="BA4294">
        <v>5.9467350950000003E-5</v>
      </c>
      <c r="BB4294">
        <v>0</v>
      </c>
      <c r="BC4294">
        <v>7.0025789000000002E-7</v>
      </c>
      <c r="BD4294">
        <v>0</v>
      </c>
      <c r="BE4294">
        <v>1.6953411766E-3</v>
      </c>
      <c r="BF4294">
        <v>0</v>
      </c>
      <c r="BG4294">
        <v>3.9484846944999998E-4</v>
      </c>
      <c r="BH4294">
        <v>0</v>
      </c>
      <c r="BI4294">
        <v>3.2163396870000003E-4</v>
      </c>
      <c r="BJ4294">
        <v>0</v>
      </c>
      <c r="BK4294">
        <v>1.9425795591999999E-3</v>
      </c>
      <c r="BL4294">
        <v>0</v>
      </c>
      <c r="BM4294">
        <v>1.2795812575E-3</v>
      </c>
      <c r="BN4294">
        <v>0</v>
      </c>
      <c r="BO4294">
        <v>2.0726245777000002E-4</v>
      </c>
      <c r="BP4294">
        <v>0</v>
      </c>
      <c r="BQ4294">
        <v>4.3986466989999999E-4</v>
      </c>
      <c r="BR4294">
        <v>0</v>
      </c>
    </row>
    <row r="4295" spans="1:70" x14ac:dyDescent="0.25">
      <c r="A4295" s="19" t="s">
        <v>400</v>
      </c>
      <c r="B4295" s="20" t="s">
        <v>352</v>
      </c>
      <c r="C4295" s="20" t="s">
        <v>409</v>
      </c>
      <c r="D4295" s="20" t="s">
        <v>435</v>
      </c>
      <c r="E4295" s="20" t="s">
        <v>131</v>
      </c>
      <c r="F4295" s="20" t="s">
        <v>129</v>
      </c>
      <c r="G4295" s="20" t="s">
        <v>37</v>
      </c>
      <c r="H4295" s="20" t="s">
        <v>68</v>
      </c>
      <c r="I4295" s="20">
        <v>20.533609159999997</v>
      </c>
      <c r="J4295" s="20">
        <v>7.3854889650000019E-2</v>
      </c>
      <c r="K4295" s="20">
        <v>8.2855041919999996E-4</v>
      </c>
      <c r="L4295" s="20">
        <v>2.9808900439999998E-5</v>
      </c>
      <c r="M4295" s="20">
        <v>2.7424188404800001E-5</v>
      </c>
      <c r="N4295" s="20">
        <v>5.9869310020000007E-6</v>
      </c>
      <c r="O4295" s="27">
        <v>2.0875970657765002E-3</v>
      </c>
      <c r="AT4295">
        <v>0</v>
      </c>
      <c r="AU4295">
        <v>8.2855041919999996E-4</v>
      </c>
      <c r="AV4295">
        <v>0</v>
      </c>
      <c r="AW4295">
        <v>0.26503971431999995</v>
      </c>
      <c r="AX4295">
        <v>0</v>
      </c>
      <c r="AY4295">
        <v>5.9869310020000007E-6</v>
      </c>
      <c r="AZ4295">
        <v>0</v>
      </c>
      <c r="BA4295">
        <v>2.9808900439999998E-5</v>
      </c>
      <c r="BB4295">
        <v>0</v>
      </c>
      <c r="BC4295">
        <v>0</v>
      </c>
      <c r="BD4295">
        <v>0</v>
      </c>
      <c r="BE4295">
        <v>3.4231546376999997E-5</v>
      </c>
      <c r="BF4295">
        <v>0</v>
      </c>
      <c r="BG4295">
        <v>4.3493273311999997E-5</v>
      </c>
      <c r="BH4295">
        <v>0</v>
      </c>
      <c r="BI4295">
        <v>1.3495040413E-4</v>
      </c>
      <c r="BJ4295">
        <v>0</v>
      </c>
      <c r="BK4295">
        <v>3.7464235153000004E-5</v>
      </c>
      <c r="BL4295">
        <v>0</v>
      </c>
      <c r="BM4295">
        <v>1.1272043847599999E-5</v>
      </c>
      <c r="BN4295">
        <v>0</v>
      </c>
      <c r="BO4295">
        <v>9.9509983919999999E-5</v>
      </c>
      <c r="BP4295">
        <v>0</v>
      </c>
      <c r="BQ4295">
        <v>2.1118927417000002E-4</v>
      </c>
      <c r="BR4295">
        <v>0</v>
      </c>
    </row>
    <row r="4296" spans="1:70" x14ac:dyDescent="0.25">
      <c r="A4296" s="19" t="s">
        <v>400</v>
      </c>
      <c r="B4296" s="20" t="s">
        <v>352</v>
      </c>
      <c r="C4296" s="20" t="s">
        <v>409</v>
      </c>
      <c r="D4296" s="20" t="s">
        <v>435</v>
      </c>
      <c r="E4296" s="20" t="s">
        <v>133</v>
      </c>
      <c r="F4296" s="20" t="s">
        <v>132</v>
      </c>
      <c r="G4296" s="20" t="s">
        <v>37</v>
      </c>
      <c r="H4296" s="20" t="s">
        <v>68</v>
      </c>
      <c r="I4296" s="20">
        <v>70.770381479999998</v>
      </c>
      <c r="J4296" s="20">
        <v>9.5557431920000005E-2</v>
      </c>
      <c r="K4296" s="20">
        <v>1.116914017E-3</v>
      </c>
      <c r="L4296" s="20">
        <v>3.3358296880000003E-5</v>
      </c>
      <c r="M4296" s="20">
        <v>3.06896331296E-5</v>
      </c>
      <c r="N4296" s="20">
        <v>6.9124711210000001E-6</v>
      </c>
      <c r="O4296" s="27">
        <v>3.1139373052448999E-3</v>
      </c>
      <c r="AT4296">
        <v>0</v>
      </c>
      <c r="AU4296">
        <v>1.116914017E-3</v>
      </c>
      <c r="AV4296">
        <v>0</v>
      </c>
      <c r="AW4296">
        <v>0.30603744979999997</v>
      </c>
      <c r="AX4296">
        <v>0</v>
      </c>
      <c r="AY4296">
        <v>6.9124711210000001E-6</v>
      </c>
      <c r="AZ4296">
        <v>0</v>
      </c>
      <c r="BA4296">
        <v>3.3358296880000003E-5</v>
      </c>
      <c r="BB4296">
        <v>0</v>
      </c>
      <c r="BC4296">
        <v>1.29944449E-5</v>
      </c>
      <c r="BD4296">
        <v>0</v>
      </c>
      <c r="BE4296">
        <v>1.2402524169000001E-4</v>
      </c>
      <c r="BF4296">
        <v>0</v>
      </c>
      <c r="BG4296">
        <v>2.4878581240000003E-5</v>
      </c>
      <c r="BH4296">
        <v>0</v>
      </c>
      <c r="BI4296">
        <v>8.4020041669999996E-5</v>
      </c>
      <c r="BJ4296">
        <v>0</v>
      </c>
      <c r="BK4296">
        <v>1.4356041300000002E-4</v>
      </c>
      <c r="BL4296">
        <v>0</v>
      </c>
      <c r="BM4296">
        <v>4.1970139199999998E-4</v>
      </c>
      <c r="BN4296">
        <v>0</v>
      </c>
      <c r="BO4296">
        <v>1.1519146975E-4</v>
      </c>
      <c r="BP4296">
        <v>0</v>
      </c>
      <c r="BQ4296">
        <v>2.4568201436E-4</v>
      </c>
      <c r="BR4296">
        <v>0</v>
      </c>
    </row>
    <row r="4297" spans="1:70" x14ac:dyDescent="0.25">
      <c r="A4297" s="19" t="s">
        <v>400</v>
      </c>
      <c r="B4297" s="20" t="s">
        <v>352</v>
      </c>
      <c r="C4297" s="20" t="s">
        <v>409</v>
      </c>
      <c r="D4297" s="20" t="s">
        <v>435</v>
      </c>
      <c r="E4297" s="20" t="s">
        <v>135</v>
      </c>
      <c r="F4297" s="20" t="s">
        <v>134</v>
      </c>
      <c r="G4297" s="20" t="s">
        <v>37</v>
      </c>
      <c r="H4297" s="20" t="s">
        <v>68</v>
      </c>
      <c r="I4297" s="20">
        <v>128.90687499999999</v>
      </c>
      <c r="J4297" s="20">
        <v>3.8875806799999996E-2</v>
      </c>
      <c r="K4297" s="20">
        <v>4.3113689000000001E-4</v>
      </c>
      <c r="L4297" s="20">
        <v>4.4025459999999998E-5</v>
      </c>
      <c r="M4297" s="20">
        <v>4.0503423200000002E-5</v>
      </c>
      <c r="N4297" s="20">
        <v>3.1090377699999998E-6</v>
      </c>
      <c r="O4297" s="27">
        <v>3.4983076438800001E-3</v>
      </c>
      <c r="AT4297">
        <v>0</v>
      </c>
      <c r="AU4297">
        <v>4.3113689000000001E-4</v>
      </c>
      <c r="AV4297">
        <v>0</v>
      </c>
      <c r="AW4297">
        <v>0.1378209</v>
      </c>
      <c r="AX4297">
        <v>0</v>
      </c>
      <c r="AY4297">
        <v>3.1090377699999998E-6</v>
      </c>
      <c r="AZ4297">
        <v>0</v>
      </c>
      <c r="BA4297">
        <v>4.4025459999999998E-5</v>
      </c>
      <c r="BB4297">
        <v>0</v>
      </c>
      <c r="BC4297">
        <v>0</v>
      </c>
      <c r="BD4297">
        <v>0</v>
      </c>
      <c r="BE4297">
        <v>3.0174273E-5</v>
      </c>
      <c r="BF4297">
        <v>0</v>
      </c>
      <c r="BG4297">
        <v>4.6636032000000003E-6</v>
      </c>
      <c r="BH4297">
        <v>0</v>
      </c>
      <c r="BI4297">
        <v>1.1538099999999999E-4</v>
      </c>
      <c r="BJ4297">
        <v>0</v>
      </c>
      <c r="BK4297">
        <v>7.4026997E-5</v>
      </c>
      <c r="BL4297">
        <v>0</v>
      </c>
      <c r="BM4297">
        <v>5.1592928999999998E-5</v>
      </c>
      <c r="BN4297">
        <v>0</v>
      </c>
      <c r="BO4297">
        <v>5.3935245000000001E-5</v>
      </c>
      <c r="BP4297">
        <v>0</v>
      </c>
      <c r="BQ4297">
        <v>9.0275432999999995E-4</v>
      </c>
      <c r="BR4297">
        <v>0</v>
      </c>
    </row>
    <row r="4298" spans="1:70" x14ac:dyDescent="0.25">
      <c r="A4298" s="19" t="s">
        <v>400</v>
      </c>
      <c r="B4298" s="20" t="s">
        <v>352</v>
      </c>
      <c r="C4298" s="20" t="s">
        <v>409</v>
      </c>
      <c r="D4298" s="20" t="s">
        <v>435</v>
      </c>
      <c r="E4298" s="20" t="s">
        <v>137</v>
      </c>
      <c r="F4298" s="20" t="s">
        <v>136</v>
      </c>
      <c r="G4298" s="20" t="s">
        <v>35</v>
      </c>
      <c r="H4298" s="20" t="s">
        <v>68</v>
      </c>
      <c r="I4298" s="20">
        <v>6624.1435629999996</v>
      </c>
      <c r="J4298" s="20">
        <v>2.1140279967</v>
      </c>
      <c r="K4298" s="20">
        <v>2.5117126938000001E-2</v>
      </c>
      <c r="L4298" s="20">
        <v>7.9728438420000004E-4</v>
      </c>
      <c r="M4298" s="20">
        <v>7.3350163346400012E-4</v>
      </c>
      <c r="N4298" s="20">
        <v>1.6716979683000001E-4</v>
      </c>
      <c r="O4298" s="27">
        <v>9.846945825207E-2</v>
      </c>
      <c r="AT4298">
        <v>0</v>
      </c>
      <c r="AU4298">
        <v>2.5117126938000001E-2</v>
      </c>
      <c r="AV4298">
        <v>0</v>
      </c>
      <c r="AW4298">
        <v>7.4006161815000002</v>
      </c>
      <c r="AX4298">
        <v>0</v>
      </c>
      <c r="AY4298">
        <v>1.6716979683000001E-4</v>
      </c>
      <c r="AZ4298">
        <v>0</v>
      </c>
      <c r="BA4298">
        <v>7.9728438420000004E-4</v>
      </c>
      <c r="BB4298">
        <v>0</v>
      </c>
      <c r="BC4298">
        <v>0</v>
      </c>
      <c r="BD4298">
        <v>0</v>
      </c>
      <c r="BE4298">
        <v>1.2276875042999999E-2</v>
      </c>
      <c r="BF4298">
        <v>0</v>
      </c>
      <c r="BG4298">
        <v>3.3728351147999996E-3</v>
      </c>
      <c r="BH4298">
        <v>0</v>
      </c>
      <c r="BI4298">
        <v>2.7460153736E-3</v>
      </c>
      <c r="BJ4298">
        <v>0</v>
      </c>
      <c r="BK4298">
        <v>1.3816477956000002E-2</v>
      </c>
      <c r="BL4298">
        <v>0</v>
      </c>
      <c r="BM4298">
        <v>1.51661991784E-2</v>
      </c>
      <c r="BN4298">
        <v>0</v>
      </c>
      <c r="BO4298">
        <v>2.7792659404999999E-3</v>
      </c>
      <c r="BP4298">
        <v>0</v>
      </c>
      <c r="BQ4298">
        <v>5.5354733556999998E-3</v>
      </c>
      <c r="BR4298">
        <v>0</v>
      </c>
    </row>
    <row r="4299" spans="1:70" x14ac:dyDescent="0.25">
      <c r="A4299" s="19" t="s">
        <v>400</v>
      </c>
      <c r="B4299" s="20" t="s">
        <v>352</v>
      </c>
      <c r="C4299" s="20" t="s">
        <v>409</v>
      </c>
      <c r="D4299" s="20" t="s">
        <v>435</v>
      </c>
      <c r="E4299" s="20" t="s">
        <v>138</v>
      </c>
      <c r="F4299" s="20" t="s">
        <v>136</v>
      </c>
      <c r="G4299" s="20" t="s">
        <v>37</v>
      </c>
      <c r="H4299" s="20" t="s">
        <v>68</v>
      </c>
      <c r="I4299" s="20">
        <v>140.31867374000001</v>
      </c>
      <c r="J4299" s="20">
        <v>1.00415701327</v>
      </c>
      <c r="K4299" s="20">
        <v>1.12613865183E-2</v>
      </c>
      <c r="L4299" s="20">
        <v>4.0378804459999999E-4</v>
      </c>
      <c r="M4299" s="20">
        <v>3.7148500103200002E-4</v>
      </c>
      <c r="N4299" s="20">
        <v>8.1374061984000002E-5</v>
      </c>
      <c r="O4299" s="27">
        <v>2.6734323057518002E-2</v>
      </c>
      <c r="AT4299">
        <v>0</v>
      </c>
      <c r="AU4299">
        <v>1.12613865183E-2</v>
      </c>
      <c r="AV4299">
        <v>0</v>
      </c>
      <c r="AW4299">
        <v>3.6024013353000002</v>
      </c>
      <c r="AX4299">
        <v>0</v>
      </c>
      <c r="AY4299">
        <v>8.1374061984000002E-5</v>
      </c>
      <c r="AZ4299">
        <v>0</v>
      </c>
      <c r="BA4299">
        <v>4.0378804459999999E-4</v>
      </c>
      <c r="BB4299">
        <v>0</v>
      </c>
      <c r="BC4299">
        <v>0</v>
      </c>
      <c r="BD4299">
        <v>0</v>
      </c>
      <c r="BE4299">
        <v>2.4789963783999999E-4</v>
      </c>
      <c r="BF4299">
        <v>0</v>
      </c>
      <c r="BG4299">
        <v>2.9721712359000001E-4</v>
      </c>
      <c r="BH4299">
        <v>0</v>
      </c>
      <c r="BI4299">
        <v>1.1677156853999999E-3</v>
      </c>
      <c r="BJ4299">
        <v>0</v>
      </c>
      <c r="BK4299">
        <v>2.6647335603999998E-4</v>
      </c>
      <c r="BL4299">
        <v>0</v>
      </c>
      <c r="BM4299">
        <v>1.4740196924199999E-4</v>
      </c>
      <c r="BN4299">
        <v>0</v>
      </c>
      <c r="BO4299">
        <v>1.3524779902999999E-3</v>
      </c>
      <c r="BP4299">
        <v>0</v>
      </c>
      <c r="BQ4299">
        <v>2.6937360263999998E-3</v>
      </c>
      <c r="BR4299">
        <v>0</v>
      </c>
    </row>
    <row r="4300" spans="1:70" x14ac:dyDescent="0.25">
      <c r="A4300" s="19" t="s">
        <v>400</v>
      </c>
      <c r="B4300" s="20" t="s">
        <v>352</v>
      </c>
      <c r="C4300" s="20" t="s">
        <v>409</v>
      </c>
      <c r="D4300" s="20" t="s">
        <v>435</v>
      </c>
      <c r="E4300" s="20" t="s">
        <v>140</v>
      </c>
      <c r="F4300" s="20" t="s">
        <v>139</v>
      </c>
      <c r="G4300" s="20" t="s">
        <v>37</v>
      </c>
      <c r="H4300" s="20" t="s">
        <v>68</v>
      </c>
      <c r="I4300" s="20">
        <v>11.936910433</v>
      </c>
      <c r="J4300" s="20">
        <v>0.111699748303</v>
      </c>
      <c r="K4300" s="20">
        <v>2.0446541126599997E-3</v>
      </c>
      <c r="L4300" s="20">
        <v>6.7126677105999993E-5</v>
      </c>
      <c r="M4300" s="20">
        <v>6.1756542937519999E-5</v>
      </c>
      <c r="N4300" s="20">
        <v>1.3727971391700001E-5</v>
      </c>
      <c r="O4300" s="27">
        <v>3.018062006115691E-3</v>
      </c>
      <c r="AT4300">
        <v>0</v>
      </c>
      <c r="AU4300">
        <v>2.0446541126599997E-3</v>
      </c>
      <c r="AV4300">
        <v>0</v>
      </c>
      <c r="AW4300">
        <v>0.60760087282000008</v>
      </c>
      <c r="AX4300">
        <v>0</v>
      </c>
      <c r="AY4300">
        <v>1.3727971391700001E-5</v>
      </c>
      <c r="AZ4300">
        <v>0</v>
      </c>
      <c r="BA4300">
        <v>6.7126677105999993E-5</v>
      </c>
      <c r="BB4300">
        <v>0</v>
      </c>
      <c r="BC4300">
        <v>8.6782214104470573E-5</v>
      </c>
      <c r="BD4300">
        <v>0</v>
      </c>
      <c r="BE4300">
        <v>7.7837180662000002E-5</v>
      </c>
      <c r="BF4300">
        <v>0</v>
      </c>
      <c r="BG4300">
        <v>1.3254280803999999E-5</v>
      </c>
      <c r="BH4300">
        <v>0</v>
      </c>
      <c r="BI4300">
        <v>5.6179304805999998E-5</v>
      </c>
      <c r="BJ4300">
        <v>0</v>
      </c>
      <c r="BK4300">
        <v>3.7910735145999998E-5</v>
      </c>
      <c r="BL4300">
        <v>0</v>
      </c>
      <c r="BM4300">
        <v>4.3105816189199996E-6</v>
      </c>
      <c r="BN4300">
        <v>0</v>
      </c>
      <c r="BO4300">
        <v>2.2655537859000001E-4</v>
      </c>
      <c r="BP4300">
        <v>0</v>
      </c>
      <c r="BQ4300">
        <v>1.0637139958999999E-4</v>
      </c>
      <c r="BR4300">
        <v>0</v>
      </c>
    </row>
    <row r="4301" spans="1:70" x14ac:dyDescent="0.25">
      <c r="A4301" s="19" t="s">
        <v>400</v>
      </c>
      <c r="B4301" s="20" t="s">
        <v>352</v>
      </c>
      <c r="C4301" s="20" t="s">
        <v>409</v>
      </c>
      <c r="D4301" s="20" t="s">
        <v>435</v>
      </c>
      <c r="E4301" s="20" t="s">
        <v>141</v>
      </c>
      <c r="F4301" s="20" t="s">
        <v>51</v>
      </c>
      <c r="G4301" s="20" t="s">
        <v>37</v>
      </c>
      <c r="H4301" s="20" t="s">
        <v>68</v>
      </c>
      <c r="I4301" s="20">
        <v>409.38880671000004</v>
      </c>
      <c r="J4301" s="20">
        <v>2.84157064515</v>
      </c>
      <c r="K4301" s="20">
        <v>3.3876198032000003E-2</v>
      </c>
      <c r="L4301" s="20">
        <v>1.8259906304E-3</v>
      </c>
      <c r="M4301" s="20">
        <v>1.6799113799680001E-3</v>
      </c>
      <c r="N4301" s="20">
        <v>2.6127104312999999E-4</v>
      </c>
      <c r="O4301" s="27">
        <v>9.2717135941411497E-2</v>
      </c>
      <c r="AT4301">
        <v>0</v>
      </c>
      <c r="AU4301">
        <v>3.3876198032000003E-2</v>
      </c>
      <c r="AV4301">
        <v>0</v>
      </c>
      <c r="AW4301">
        <v>11.567575028</v>
      </c>
      <c r="AX4301">
        <v>0</v>
      </c>
      <c r="AY4301">
        <v>2.6127104312999999E-4</v>
      </c>
      <c r="AZ4301">
        <v>0</v>
      </c>
      <c r="BA4301">
        <v>1.8259906304E-3</v>
      </c>
      <c r="BB4301">
        <v>0</v>
      </c>
      <c r="BC4301">
        <v>5.1634314999999999E-6</v>
      </c>
      <c r="BD4301">
        <v>0</v>
      </c>
      <c r="BE4301">
        <v>1.3821259197700001E-3</v>
      </c>
      <c r="BF4301">
        <v>0</v>
      </c>
      <c r="BG4301">
        <v>8.3276296641000001E-4</v>
      </c>
      <c r="BH4301">
        <v>0</v>
      </c>
      <c r="BI4301">
        <v>4.7501452368899997E-3</v>
      </c>
      <c r="BJ4301">
        <v>0</v>
      </c>
      <c r="BK4301">
        <v>1.2049928000000001E-3</v>
      </c>
      <c r="BL4301">
        <v>0</v>
      </c>
      <c r="BM4301">
        <v>1.7737664479999999E-4</v>
      </c>
      <c r="BN4301">
        <v>0</v>
      </c>
      <c r="BO4301">
        <v>4.3570848834999995E-3</v>
      </c>
      <c r="BP4301">
        <v>0</v>
      </c>
      <c r="BQ4301">
        <v>4.4158513479000006E-3</v>
      </c>
      <c r="BR4301">
        <v>0</v>
      </c>
    </row>
    <row r="4302" spans="1:70" x14ac:dyDescent="0.25">
      <c r="A4302" s="19" t="s">
        <v>400</v>
      </c>
      <c r="B4302" s="20" t="s">
        <v>352</v>
      </c>
      <c r="C4302" s="20" t="s">
        <v>409</v>
      </c>
      <c r="D4302" s="20" t="s">
        <v>435</v>
      </c>
      <c r="E4302" s="20" t="s">
        <v>143</v>
      </c>
      <c r="F4302" s="20" t="s">
        <v>142</v>
      </c>
      <c r="G4302" s="20" t="s">
        <v>35</v>
      </c>
      <c r="H4302" s="20" t="s">
        <v>68</v>
      </c>
      <c r="I4302" s="20">
        <v>326.27874970999994</v>
      </c>
      <c r="J4302" s="20">
        <v>8.2532493659999998E-2</v>
      </c>
      <c r="K4302" s="20">
        <v>9.0317415909999996E-4</v>
      </c>
      <c r="L4302" s="20">
        <v>5.6253447609999994E-5</v>
      </c>
      <c r="M4302" s="20">
        <v>5.1753171801200006E-5</v>
      </c>
      <c r="N4302" s="20">
        <v>5.8999981029999998E-6</v>
      </c>
      <c r="O4302" s="27">
        <v>5.6727407412131394E-3</v>
      </c>
      <c r="AT4302">
        <v>0</v>
      </c>
      <c r="AU4302">
        <v>9.0317415909999996E-4</v>
      </c>
      <c r="AV4302">
        <v>0</v>
      </c>
      <c r="AW4302">
        <v>0.26140931170000004</v>
      </c>
      <c r="AX4302">
        <v>0</v>
      </c>
      <c r="AY4302">
        <v>5.8999981029999998E-6</v>
      </c>
      <c r="AZ4302">
        <v>0</v>
      </c>
      <c r="BA4302">
        <v>5.6253447609999994E-5</v>
      </c>
      <c r="BB4302">
        <v>0</v>
      </c>
      <c r="BC4302">
        <v>7.5042585800000004E-6</v>
      </c>
      <c r="BD4302">
        <v>0</v>
      </c>
      <c r="BE4302">
        <v>8.0119647030000001E-4</v>
      </c>
      <c r="BF4302">
        <v>0</v>
      </c>
      <c r="BG4302">
        <v>1.2593510769999999E-4</v>
      </c>
      <c r="BH4302">
        <v>0</v>
      </c>
      <c r="BI4302">
        <v>2.0693885403999998E-4</v>
      </c>
      <c r="BJ4302">
        <v>0</v>
      </c>
      <c r="BK4302">
        <v>8.1421748370000008E-4</v>
      </c>
      <c r="BL4302">
        <v>0</v>
      </c>
      <c r="BM4302">
        <v>2.1653058389999998E-4</v>
      </c>
      <c r="BN4302">
        <v>0</v>
      </c>
      <c r="BO4302">
        <v>1.0073329673E-4</v>
      </c>
      <c r="BP4302">
        <v>0</v>
      </c>
      <c r="BQ4302">
        <v>1.6025515540999999E-4</v>
      </c>
      <c r="BR4302">
        <v>0</v>
      </c>
    </row>
    <row r="4303" spans="1:70" x14ac:dyDescent="0.25">
      <c r="A4303" s="19" t="s">
        <v>400</v>
      </c>
      <c r="B4303" s="20" t="s">
        <v>352</v>
      </c>
      <c r="C4303" s="20" t="s">
        <v>409</v>
      </c>
      <c r="D4303" s="20" t="s">
        <v>435</v>
      </c>
      <c r="E4303" s="20" t="s">
        <v>144</v>
      </c>
      <c r="F4303" s="20" t="s">
        <v>142</v>
      </c>
      <c r="G4303" s="20" t="s">
        <v>37</v>
      </c>
      <c r="H4303" s="20" t="s">
        <v>68</v>
      </c>
      <c r="I4303" s="20">
        <v>307.81050141100002</v>
      </c>
      <c r="J4303" s="20">
        <v>0.11226371317400001</v>
      </c>
      <c r="K4303" s="20">
        <v>1.2420434589E-3</v>
      </c>
      <c r="L4303" s="20">
        <v>7.6509866298000005E-5</v>
      </c>
      <c r="M4303" s="20">
        <v>7.0389076994159996E-5</v>
      </c>
      <c r="N4303" s="20">
        <v>8.0455804341000012E-6</v>
      </c>
      <c r="O4303" s="27">
        <v>6.8756921147638921E-3</v>
      </c>
      <c r="AT4303">
        <v>0</v>
      </c>
      <c r="AU4303">
        <v>1.2420434589E-3</v>
      </c>
      <c r="AV4303">
        <v>0</v>
      </c>
      <c r="AW4303">
        <v>0.35647133447000007</v>
      </c>
      <c r="AX4303">
        <v>0</v>
      </c>
      <c r="AY4303">
        <v>8.0455804341000012E-6</v>
      </c>
      <c r="AZ4303">
        <v>0</v>
      </c>
      <c r="BA4303">
        <v>7.6509866298000005E-5</v>
      </c>
      <c r="BB4303">
        <v>0</v>
      </c>
      <c r="BC4303">
        <v>1.2574235630000001E-5</v>
      </c>
      <c r="BD4303">
        <v>0</v>
      </c>
      <c r="BE4303">
        <v>7.5642097747000007E-4</v>
      </c>
      <c r="BF4303">
        <v>0</v>
      </c>
      <c r="BG4303">
        <v>4.2826209062799996E-5</v>
      </c>
      <c r="BH4303">
        <v>0</v>
      </c>
      <c r="BI4303">
        <v>2.8107656818179995E-4</v>
      </c>
      <c r="BJ4303">
        <v>0</v>
      </c>
      <c r="BK4303">
        <v>7.6772347869999999E-4</v>
      </c>
      <c r="BL4303">
        <v>0</v>
      </c>
      <c r="BM4303">
        <v>2.5553099689999996E-4</v>
      </c>
      <c r="BN4303">
        <v>0</v>
      </c>
      <c r="BO4303">
        <v>1.3734591397499999E-4</v>
      </c>
      <c r="BP4303">
        <v>0</v>
      </c>
      <c r="BQ4303">
        <v>2.1788662688799999E-4</v>
      </c>
      <c r="BR4303">
        <v>0</v>
      </c>
    </row>
    <row r="4304" spans="1:70" x14ac:dyDescent="0.25">
      <c r="A4304" s="19" t="s">
        <v>400</v>
      </c>
      <c r="B4304" s="20" t="s">
        <v>352</v>
      </c>
      <c r="C4304" s="20" t="s">
        <v>409</v>
      </c>
      <c r="D4304" s="20" t="s">
        <v>435</v>
      </c>
      <c r="E4304" s="20" t="s">
        <v>146</v>
      </c>
      <c r="F4304" s="20" t="s">
        <v>145</v>
      </c>
      <c r="G4304" s="20" t="s">
        <v>54</v>
      </c>
      <c r="H4304" s="20" t="s">
        <v>68</v>
      </c>
      <c r="I4304" s="20">
        <v>0.90379745</v>
      </c>
      <c r="J4304" s="20">
        <v>2.8659997E-3</v>
      </c>
      <c r="K4304" s="20">
        <v>3.1380429999999997E-5</v>
      </c>
      <c r="L4304" s="20">
        <v>1.18727465E-6</v>
      </c>
      <c r="M4304" s="20">
        <v>1.092292678E-6</v>
      </c>
      <c r="N4304" s="20">
        <v>2.31758358E-7</v>
      </c>
      <c r="O4304" s="27">
        <v>7.4354651635000015E-5</v>
      </c>
      <c r="AT4304">
        <v>0</v>
      </c>
      <c r="AU4304">
        <v>3.1380429999999997E-5</v>
      </c>
      <c r="AV4304">
        <v>0</v>
      </c>
      <c r="AW4304">
        <v>1.02600013E-2</v>
      </c>
      <c r="AX4304">
        <v>0</v>
      </c>
      <c r="AY4304">
        <v>2.31758358E-7</v>
      </c>
      <c r="AZ4304">
        <v>0</v>
      </c>
      <c r="BA4304">
        <v>1.18727465E-6</v>
      </c>
      <c r="BB4304">
        <v>0</v>
      </c>
      <c r="BC4304">
        <v>0</v>
      </c>
      <c r="BD4304">
        <v>0</v>
      </c>
      <c r="BE4304">
        <v>1.75778712E-6</v>
      </c>
      <c r="BF4304">
        <v>0</v>
      </c>
      <c r="BG4304">
        <v>1.0823528100000001E-6</v>
      </c>
      <c r="BH4304">
        <v>0</v>
      </c>
      <c r="BI4304">
        <v>4.7638468000000004E-6</v>
      </c>
      <c r="BJ4304">
        <v>0</v>
      </c>
      <c r="BK4304">
        <v>1.7983510899999998E-6</v>
      </c>
      <c r="BL4304">
        <v>0</v>
      </c>
      <c r="BM4304">
        <v>2.8208892000000001E-7</v>
      </c>
      <c r="BN4304">
        <v>0</v>
      </c>
      <c r="BO4304">
        <v>3.5374088E-6</v>
      </c>
      <c r="BP4304">
        <v>0</v>
      </c>
      <c r="BQ4304">
        <v>1.46010939E-6</v>
      </c>
      <c r="BR4304">
        <v>0</v>
      </c>
    </row>
    <row r="4305" spans="1:70" x14ac:dyDescent="0.25">
      <c r="A4305" s="19" t="s">
        <v>400</v>
      </c>
      <c r="B4305" s="20" t="s">
        <v>352</v>
      </c>
      <c r="C4305" s="20" t="s">
        <v>409</v>
      </c>
      <c r="D4305" s="20" t="s">
        <v>435</v>
      </c>
      <c r="E4305" s="20" t="s">
        <v>148</v>
      </c>
      <c r="F4305" s="20" t="s">
        <v>147</v>
      </c>
      <c r="G4305" s="20" t="s">
        <v>54</v>
      </c>
      <c r="H4305" s="20" t="s">
        <v>68</v>
      </c>
      <c r="I4305" s="20">
        <v>0.49645199800000001</v>
      </c>
      <c r="J4305" s="20">
        <v>4.6084468869999999E-3</v>
      </c>
      <c r="K4305" s="20">
        <v>1.9228541719999999E-4</v>
      </c>
      <c r="L4305" s="20">
        <v>4.0964628199999999E-6</v>
      </c>
      <c r="M4305" s="20">
        <v>3.7687457944000002E-6</v>
      </c>
      <c r="N4305" s="20">
        <v>9.3262283999999992E-7</v>
      </c>
      <c r="O4305" s="27">
        <v>1.5220510139965E-4</v>
      </c>
      <c r="AT4305">
        <v>0</v>
      </c>
      <c r="AU4305">
        <v>1.9228541719999999E-4</v>
      </c>
      <c r="AV4305">
        <v>0</v>
      </c>
      <c r="AW4305">
        <v>4.1271403299999995E-2</v>
      </c>
      <c r="AX4305">
        <v>0</v>
      </c>
      <c r="AY4305">
        <v>9.3262283999999992E-7</v>
      </c>
      <c r="AZ4305">
        <v>0</v>
      </c>
      <c r="BA4305">
        <v>4.0964628199999999E-6</v>
      </c>
      <c r="BB4305">
        <v>0</v>
      </c>
      <c r="BC4305">
        <v>1.7916678480000002E-5</v>
      </c>
      <c r="BD4305">
        <v>0</v>
      </c>
      <c r="BE4305">
        <v>3.7594649129999998E-6</v>
      </c>
      <c r="BF4305">
        <v>0</v>
      </c>
      <c r="BG4305">
        <v>7.2330983600000002E-7</v>
      </c>
      <c r="BH4305">
        <v>0</v>
      </c>
      <c r="BI4305">
        <v>3.1085031329999998E-6</v>
      </c>
      <c r="BJ4305">
        <v>0</v>
      </c>
      <c r="BK4305">
        <v>1.1046059E-6</v>
      </c>
      <c r="BL4305">
        <v>0</v>
      </c>
      <c r="BM4305">
        <v>1.5785406999999999E-7</v>
      </c>
      <c r="BN4305">
        <v>0</v>
      </c>
      <c r="BO4305">
        <v>1.4054769919999999E-5</v>
      </c>
      <c r="BP4305">
        <v>0</v>
      </c>
      <c r="BQ4305">
        <v>9.232016010000001E-7</v>
      </c>
      <c r="BR4305">
        <v>0</v>
      </c>
    </row>
    <row r="4306" spans="1:70" x14ac:dyDescent="0.25">
      <c r="A4306" s="19" t="s">
        <v>400</v>
      </c>
      <c r="B4306" s="20" t="s">
        <v>352</v>
      </c>
      <c r="C4306" s="20" t="s">
        <v>409</v>
      </c>
      <c r="D4306" s="20" t="s">
        <v>435</v>
      </c>
      <c r="E4306" s="20" t="s">
        <v>150</v>
      </c>
      <c r="F4306" s="20" t="s">
        <v>149</v>
      </c>
      <c r="G4306" s="20" t="s">
        <v>54</v>
      </c>
      <c r="H4306" s="20" t="s">
        <v>68</v>
      </c>
      <c r="I4306" s="20">
        <v>0</v>
      </c>
      <c r="J4306" s="20">
        <v>0</v>
      </c>
      <c r="K4306" s="20">
        <v>0</v>
      </c>
      <c r="L4306" s="20">
        <v>0</v>
      </c>
      <c r="M4306" s="20">
        <v>0</v>
      </c>
      <c r="N4306" s="20">
        <v>0</v>
      </c>
      <c r="O4306" s="27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</row>
    <row r="4307" spans="1:70" x14ac:dyDescent="0.25">
      <c r="A4307" s="19" t="s">
        <v>400</v>
      </c>
      <c r="B4307" s="20" t="s">
        <v>352</v>
      </c>
      <c r="C4307" s="20" t="s">
        <v>409</v>
      </c>
      <c r="D4307" s="20" t="s">
        <v>435</v>
      </c>
      <c r="E4307" s="20" t="s">
        <v>152</v>
      </c>
      <c r="F4307" s="20" t="s">
        <v>151</v>
      </c>
      <c r="G4307" s="20" t="s">
        <v>54</v>
      </c>
      <c r="H4307" s="20" t="s">
        <v>68</v>
      </c>
      <c r="I4307" s="20">
        <v>3.360598516</v>
      </c>
      <c r="J4307" s="20">
        <v>3.7144464200000002E-3</v>
      </c>
      <c r="K4307" s="20">
        <v>2.8888580900000003E-4</v>
      </c>
      <c r="L4307" s="20">
        <v>2.3622277000000001E-6</v>
      </c>
      <c r="M4307" s="20">
        <v>2.1732494840000001E-6</v>
      </c>
      <c r="N4307" s="20">
        <v>6.2787542699999996E-7</v>
      </c>
      <c r="O4307" s="27">
        <v>2.2168250352219999E-4</v>
      </c>
      <c r="AT4307">
        <v>0</v>
      </c>
      <c r="AU4307">
        <v>2.8888580900000003E-4</v>
      </c>
      <c r="AV4307">
        <v>0</v>
      </c>
      <c r="AW4307">
        <v>2.7789903099999999E-2</v>
      </c>
      <c r="AX4307">
        <v>0</v>
      </c>
      <c r="AY4307">
        <v>6.2787542699999996E-7</v>
      </c>
      <c r="AZ4307">
        <v>0</v>
      </c>
      <c r="BA4307">
        <v>2.3622277000000001E-6</v>
      </c>
      <c r="BB4307">
        <v>0</v>
      </c>
      <c r="BC4307">
        <v>4.4015404899999994E-5</v>
      </c>
      <c r="BD4307">
        <v>0</v>
      </c>
      <c r="BE4307">
        <v>5.6083411099999994E-5</v>
      </c>
      <c r="BF4307">
        <v>0</v>
      </c>
      <c r="BG4307">
        <v>9.4610565900000002E-7</v>
      </c>
      <c r="BH4307">
        <v>0</v>
      </c>
      <c r="BI4307">
        <v>2.4489313230000002E-6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9.5127338200000007E-6</v>
      </c>
      <c r="BP4307">
        <v>0</v>
      </c>
      <c r="BQ4307">
        <v>4.0667311900000001E-7</v>
      </c>
      <c r="BR4307">
        <v>0</v>
      </c>
    </row>
    <row r="4308" spans="1:70" x14ac:dyDescent="0.25">
      <c r="A4308" s="19" t="s">
        <v>400</v>
      </c>
      <c r="B4308" s="20" t="s">
        <v>352</v>
      </c>
      <c r="C4308" s="20" t="s">
        <v>409</v>
      </c>
      <c r="D4308" s="20" t="s">
        <v>435</v>
      </c>
      <c r="E4308" s="20" t="s">
        <v>154</v>
      </c>
      <c r="F4308" s="20" t="s">
        <v>153</v>
      </c>
      <c r="G4308" s="20" t="s">
        <v>54</v>
      </c>
      <c r="H4308" s="20" t="s">
        <v>68</v>
      </c>
      <c r="I4308" s="20">
        <v>1.5275453379999999</v>
      </c>
      <c r="J4308" s="20">
        <v>2.4923571512000002E-3</v>
      </c>
      <c r="K4308" s="20">
        <v>2.9292609009999999E-5</v>
      </c>
      <c r="L4308" s="20">
        <v>9.3716334700000003E-7</v>
      </c>
      <c r="M4308" s="20">
        <v>8.6219027923999998E-7</v>
      </c>
      <c r="N4308" s="20">
        <v>1.9260031433999997E-7</v>
      </c>
      <c r="O4308" s="27">
        <v>7.2395417226290017E-5</v>
      </c>
      <c r="AT4308">
        <v>0</v>
      </c>
      <c r="AU4308">
        <v>2.9292609009999999E-5</v>
      </c>
      <c r="AV4308">
        <v>0</v>
      </c>
      <c r="AW4308">
        <v>8.5266209940000007E-3</v>
      </c>
      <c r="AX4308">
        <v>0</v>
      </c>
      <c r="AY4308">
        <v>1.9260031433999997E-7</v>
      </c>
      <c r="AZ4308">
        <v>0</v>
      </c>
      <c r="BA4308">
        <v>9.3716334700000003E-7</v>
      </c>
      <c r="BB4308">
        <v>0</v>
      </c>
      <c r="BC4308">
        <v>1.9632198000000001E-7</v>
      </c>
      <c r="BD4308">
        <v>0</v>
      </c>
      <c r="BE4308">
        <v>2.8269234989999998E-6</v>
      </c>
      <c r="BF4308">
        <v>0</v>
      </c>
      <c r="BG4308">
        <v>1.1193446983E-6</v>
      </c>
      <c r="BH4308">
        <v>0</v>
      </c>
      <c r="BI4308">
        <v>5.8922829340000005E-6</v>
      </c>
      <c r="BJ4308">
        <v>0</v>
      </c>
      <c r="BK4308">
        <v>3.1711582079999998E-6</v>
      </c>
      <c r="BL4308">
        <v>0</v>
      </c>
      <c r="BM4308">
        <v>4.08305800345E-6</v>
      </c>
      <c r="BN4308">
        <v>0</v>
      </c>
      <c r="BO4308">
        <v>2.9414820429999999E-6</v>
      </c>
      <c r="BP4308">
        <v>0</v>
      </c>
      <c r="BQ4308">
        <v>1.3352384095E-6</v>
      </c>
      <c r="BR4308">
        <v>0</v>
      </c>
    </row>
    <row r="4309" spans="1:70" x14ac:dyDescent="0.25">
      <c r="A4309" s="19" t="s">
        <v>400</v>
      </c>
      <c r="B4309" s="20" t="s">
        <v>352</v>
      </c>
      <c r="C4309" s="20" t="s">
        <v>409</v>
      </c>
      <c r="D4309" s="20" t="s">
        <v>435</v>
      </c>
      <c r="E4309" s="20" t="s">
        <v>155</v>
      </c>
      <c r="F4309" s="20" t="s">
        <v>53</v>
      </c>
      <c r="G4309" s="20" t="s">
        <v>54</v>
      </c>
      <c r="H4309" s="20" t="s">
        <v>68</v>
      </c>
      <c r="I4309" s="20">
        <v>27.712208160000003</v>
      </c>
      <c r="J4309" s="20">
        <v>2.355753884E-2</v>
      </c>
      <c r="K4309" s="20">
        <v>5.0090893000000007E-4</v>
      </c>
      <c r="L4309" s="20">
        <v>1.494646387E-5</v>
      </c>
      <c r="M4309" s="20">
        <v>1.3750746760400003E-5</v>
      </c>
      <c r="N4309" s="20">
        <v>2.1062755979999998E-6</v>
      </c>
      <c r="O4309" s="27">
        <v>1.0973627182430622E-3</v>
      </c>
      <c r="AT4309">
        <v>0</v>
      </c>
      <c r="AU4309">
        <v>5.0090893000000007E-4</v>
      </c>
      <c r="AV4309">
        <v>0</v>
      </c>
      <c r="AW4309">
        <v>9.3268372599999996E-2</v>
      </c>
      <c r="AX4309">
        <v>0</v>
      </c>
      <c r="AY4309">
        <v>2.1062755979999998E-6</v>
      </c>
      <c r="AZ4309">
        <v>0</v>
      </c>
      <c r="BA4309">
        <v>1.494646387E-5</v>
      </c>
      <c r="BB4309">
        <v>0</v>
      </c>
      <c r="BC4309">
        <v>5.3914958013999997E-5</v>
      </c>
      <c r="BD4309">
        <v>0</v>
      </c>
      <c r="BE4309">
        <v>1.007036861E-4</v>
      </c>
      <c r="BF4309">
        <v>0</v>
      </c>
      <c r="BG4309">
        <v>9.2767106940000005E-6</v>
      </c>
      <c r="BH4309">
        <v>0</v>
      </c>
      <c r="BI4309">
        <v>4.4363162750000009E-5</v>
      </c>
      <c r="BJ4309">
        <v>0</v>
      </c>
      <c r="BK4309">
        <v>6.7126647299999999E-5</v>
      </c>
      <c r="BL4309">
        <v>0</v>
      </c>
      <c r="BM4309">
        <v>5.6744389899999999E-5</v>
      </c>
      <c r="BN4309">
        <v>0</v>
      </c>
      <c r="BO4309">
        <v>3.2407299499999999E-5</v>
      </c>
      <c r="BP4309">
        <v>0</v>
      </c>
      <c r="BQ4309">
        <v>9.8107649399999979E-6</v>
      </c>
      <c r="BR4309">
        <v>0</v>
      </c>
    </row>
    <row r="4310" spans="1:70" x14ac:dyDescent="0.25">
      <c r="A4310" s="19" t="s">
        <v>400</v>
      </c>
      <c r="B4310" s="20" t="s">
        <v>352</v>
      </c>
      <c r="C4310" s="20" t="s">
        <v>409</v>
      </c>
      <c r="D4310" s="20" t="s">
        <v>435</v>
      </c>
      <c r="E4310" s="20" t="s">
        <v>157</v>
      </c>
      <c r="F4310" s="20" t="s">
        <v>156</v>
      </c>
      <c r="G4310" s="20" t="s">
        <v>54</v>
      </c>
      <c r="H4310" s="20" t="s">
        <v>68</v>
      </c>
      <c r="I4310" s="20">
        <v>134.79306799</v>
      </c>
      <c r="J4310" s="20">
        <v>7.8412535180000006E-2</v>
      </c>
      <c r="K4310" s="20">
        <v>6.6928937269999998E-4</v>
      </c>
      <c r="L4310" s="20">
        <v>1.9153971809E-5</v>
      </c>
      <c r="M4310" s="20">
        <v>1.7621654064279997E-5</v>
      </c>
      <c r="N4310" s="20">
        <v>4.5853203380000007E-6</v>
      </c>
      <c r="O4310" s="27">
        <v>2.8829534137184997E-3</v>
      </c>
      <c r="AT4310">
        <v>0</v>
      </c>
      <c r="AU4310">
        <v>6.6928937269999998E-4</v>
      </c>
      <c r="AV4310">
        <v>0</v>
      </c>
      <c r="AW4310">
        <v>0.20305711285</v>
      </c>
      <c r="AX4310">
        <v>0</v>
      </c>
      <c r="AY4310">
        <v>4.5853203380000007E-6</v>
      </c>
      <c r="AZ4310">
        <v>0</v>
      </c>
      <c r="BA4310">
        <v>1.9153971809E-5</v>
      </c>
      <c r="BB4310">
        <v>0</v>
      </c>
      <c r="BC4310">
        <v>4.1158899440000001E-4</v>
      </c>
      <c r="BD4310">
        <v>0</v>
      </c>
      <c r="BE4310">
        <v>5.7290587170000002E-5</v>
      </c>
      <c r="BF4310">
        <v>0</v>
      </c>
      <c r="BG4310">
        <v>2.4269883741000001E-5</v>
      </c>
      <c r="BH4310">
        <v>0</v>
      </c>
      <c r="BI4310">
        <v>1.4359616282000001E-4</v>
      </c>
      <c r="BJ4310">
        <v>0</v>
      </c>
      <c r="BK4310">
        <v>1.1845763267E-4</v>
      </c>
      <c r="BL4310">
        <v>0</v>
      </c>
      <c r="BM4310">
        <v>2.4473613369999997E-4</v>
      </c>
      <c r="BN4310">
        <v>0</v>
      </c>
      <c r="BO4310">
        <v>7.0704156200000003E-5</v>
      </c>
      <c r="BP4310">
        <v>0</v>
      </c>
      <c r="BQ4310">
        <v>1.4813530607E-4</v>
      </c>
      <c r="BR4310">
        <v>0</v>
      </c>
    </row>
    <row r="4311" spans="1:70" x14ac:dyDescent="0.25">
      <c r="A4311" s="19" t="s">
        <v>400</v>
      </c>
      <c r="B4311" s="20" t="s">
        <v>352</v>
      </c>
      <c r="C4311" s="20" t="s">
        <v>409</v>
      </c>
      <c r="D4311" s="20" t="s">
        <v>435</v>
      </c>
      <c r="E4311" s="20" t="s">
        <v>159</v>
      </c>
      <c r="F4311" s="20" t="s">
        <v>158</v>
      </c>
      <c r="G4311" s="20" t="s">
        <v>54</v>
      </c>
      <c r="H4311" s="20" t="s">
        <v>68</v>
      </c>
      <c r="I4311" s="20">
        <v>2.1003739700000001</v>
      </c>
      <c r="J4311" s="20">
        <v>5.9063211000000004E-3</v>
      </c>
      <c r="K4311" s="20">
        <v>4.5935577000000001E-4</v>
      </c>
      <c r="L4311" s="20">
        <v>3.7561647999999999E-6</v>
      </c>
      <c r="M4311" s="20">
        <v>3.4556716159999997E-6</v>
      </c>
      <c r="N4311" s="20">
        <v>9.9838120999999986E-7</v>
      </c>
      <c r="O4311" s="27">
        <v>3.2141392372299999E-4</v>
      </c>
      <c r="AT4311">
        <v>0</v>
      </c>
      <c r="AU4311">
        <v>4.5935577000000001E-4</v>
      </c>
      <c r="AV4311">
        <v>0</v>
      </c>
      <c r="AW4311">
        <v>4.4188568999999997E-2</v>
      </c>
      <c r="AX4311">
        <v>0</v>
      </c>
      <c r="AY4311">
        <v>9.9838120999999986E-7</v>
      </c>
      <c r="AZ4311">
        <v>0</v>
      </c>
      <c r="BA4311">
        <v>3.7561647999999999E-6</v>
      </c>
      <c r="BB4311">
        <v>0</v>
      </c>
      <c r="BC4311">
        <v>6.9988657999999995E-5</v>
      </c>
      <c r="BD4311">
        <v>0</v>
      </c>
      <c r="BE4311">
        <v>6.0803615000000003E-5</v>
      </c>
      <c r="BF4311">
        <v>0</v>
      </c>
      <c r="BG4311">
        <v>8.2610347999999994E-7</v>
      </c>
      <c r="BH4311">
        <v>0</v>
      </c>
      <c r="BI4311">
        <v>2.1383135300000001E-6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1.5126143399999998E-5</v>
      </c>
      <c r="BP4311">
        <v>0</v>
      </c>
      <c r="BQ4311">
        <v>3.7278067000000003E-7</v>
      </c>
      <c r="BR4311">
        <v>0</v>
      </c>
    </row>
    <row r="4312" spans="1:70" x14ac:dyDescent="0.25">
      <c r="A4312" s="19" t="s">
        <v>400</v>
      </c>
      <c r="B4312" s="20" t="s">
        <v>352</v>
      </c>
      <c r="C4312" s="20" t="s">
        <v>409</v>
      </c>
      <c r="D4312" s="20" t="s">
        <v>435</v>
      </c>
      <c r="E4312" s="20" t="s">
        <v>161</v>
      </c>
      <c r="F4312" s="20" t="s">
        <v>160</v>
      </c>
      <c r="G4312" s="20" t="s">
        <v>54</v>
      </c>
      <c r="H4312" s="20" t="s">
        <v>68</v>
      </c>
      <c r="I4312" s="20">
        <v>4.2262082869999995</v>
      </c>
      <c r="J4312" s="20">
        <v>1.1160916397999999E-2</v>
      </c>
      <c r="K4312" s="20">
        <v>5.4832358469999998E-4</v>
      </c>
      <c r="L4312" s="20">
        <v>5.940581622E-6</v>
      </c>
      <c r="M4312" s="20">
        <v>5.4653350922399998E-6</v>
      </c>
      <c r="N4312" s="20">
        <v>1.4345527603000002E-6</v>
      </c>
      <c r="O4312" s="27">
        <v>4.6337714351829009E-4</v>
      </c>
      <c r="AT4312">
        <v>0</v>
      </c>
      <c r="AU4312">
        <v>5.4832358469999998E-4</v>
      </c>
      <c r="AV4312">
        <v>0</v>
      </c>
      <c r="AW4312">
        <v>6.3498467860000005E-2</v>
      </c>
      <c r="AX4312">
        <v>0</v>
      </c>
      <c r="AY4312">
        <v>1.4345527603000002E-6</v>
      </c>
      <c r="AZ4312">
        <v>0</v>
      </c>
      <c r="BA4312">
        <v>5.940581622E-6</v>
      </c>
      <c r="BB4312">
        <v>0</v>
      </c>
      <c r="BC4312">
        <v>7.6277362030000001E-5</v>
      </c>
      <c r="BD4312">
        <v>0</v>
      </c>
      <c r="BE4312">
        <v>3.8592586853999999E-5</v>
      </c>
      <c r="BF4312">
        <v>0</v>
      </c>
      <c r="BG4312">
        <v>2.1871474620999996E-6</v>
      </c>
      <c r="BH4312">
        <v>0</v>
      </c>
      <c r="BI4312">
        <v>1.0327237959000001E-5</v>
      </c>
      <c r="BJ4312">
        <v>0</v>
      </c>
      <c r="BK4312">
        <v>1.159917917E-5</v>
      </c>
      <c r="BL4312">
        <v>0</v>
      </c>
      <c r="BM4312">
        <v>1.2373050934E-5</v>
      </c>
      <c r="BN4312">
        <v>0</v>
      </c>
      <c r="BO4312">
        <v>2.178884753E-5</v>
      </c>
      <c r="BP4312">
        <v>0</v>
      </c>
      <c r="BQ4312">
        <v>2.4366597315000002E-6</v>
      </c>
      <c r="BR4312">
        <v>0</v>
      </c>
    </row>
    <row r="4313" spans="1:70" x14ac:dyDescent="0.25">
      <c r="A4313" s="19" t="s">
        <v>400</v>
      </c>
      <c r="B4313" s="20" t="s">
        <v>352</v>
      </c>
      <c r="C4313" s="20" t="s">
        <v>409</v>
      </c>
      <c r="D4313" s="20" t="s">
        <v>435</v>
      </c>
      <c r="E4313" s="20" t="s">
        <v>163</v>
      </c>
      <c r="F4313" s="20" t="s">
        <v>162</v>
      </c>
      <c r="G4313" s="20" t="s">
        <v>54</v>
      </c>
      <c r="H4313" s="20" t="s">
        <v>68</v>
      </c>
      <c r="I4313" s="20">
        <v>0.58555895599999996</v>
      </c>
      <c r="J4313" s="20">
        <v>3.9888468899999998E-3</v>
      </c>
      <c r="K4313" s="20">
        <v>2.5138128119999998E-4</v>
      </c>
      <c r="L4313" s="20">
        <v>7.61619503E-6</v>
      </c>
      <c r="M4313" s="20">
        <v>7.0068994276000004E-6</v>
      </c>
      <c r="N4313" s="20">
        <v>1.5810800600000001E-6</v>
      </c>
      <c r="O4313" s="27">
        <v>1.8437424004664002E-4</v>
      </c>
      <c r="AT4313">
        <v>0</v>
      </c>
      <c r="AU4313">
        <v>2.5138128119999998E-4</v>
      </c>
      <c r="AV4313">
        <v>0</v>
      </c>
      <c r="AW4313">
        <v>6.9959565839999988E-2</v>
      </c>
      <c r="AX4313">
        <v>0</v>
      </c>
      <c r="AY4313">
        <v>1.5810800600000001E-6</v>
      </c>
      <c r="AZ4313">
        <v>0</v>
      </c>
      <c r="BA4313">
        <v>7.61619503E-6</v>
      </c>
      <c r="BB4313">
        <v>0</v>
      </c>
      <c r="BC4313">
        <v>1.6966074100000001E-5</v>
      </c>
      <c r="BD4313">
        <v>0</v>
      </c>
      <c r="BE4313">
        <v>6.0646355729999997E-6</v>
      </c>
      <c r="BF4313">
        <v>0</v>
      </c>
      <c r="BG4313">
        <v>8.465016179999999E-7</v>
      </c>
      <c r="BH4313">
        <v>0</v>
      </c>
      <c r="BI4313">
        <v>1.0421209269999999E-5</v>
      </c>
      <c r="BJ4313">
        <v>0</v>
      </c>
      <c r="BK4313">
        <v>1.30809923E-7</v>
      </c>
      <c r="BL4313">
        <v>0</v>
      </c>
      <c r="BM4313">
        <v>6.3338387400000007E-9</v>
      </c>
      <c r="BN4313">
        <v>0</v>
      </c>
      <c r="BO4313">
        <v>2.3736736610000001E-5</v>
      </c>
      <c r="BP4313">
        <v>0</v>
      </c>
      <c r="BQ4313">
        <v>2.4947671949999999E-6</v>
      </c>
      <c r="BR4313">
        <v>0</v>
      </c>
    </row>
    <row r="4314" spans="1:70" x14ac:dyDescent="0.25">
      <c r="A4314" s="19" t="s">
        <v>400</v>
      </c>
      <c r="B4314" s="20" t="s">
        <v>352</v>
      </c>
      <c r="C4314" s="20" t="s">
        <v>409</v>
      </c>
      <c r="D4314" s="20" t="s">
        <v>435</v>
      </c>
      <c r="E4314" s="20" t="s">
        <v>164</v>
      </c>
      <c r="F4314" s="20" t="s">
        <v>56</v>
      </c>
      <c r="G4314" s="20" t="s">
        <v>57</v>
      </c>
      <c r="H4314" s="20" t="s">
        <v>68</v>
      </c>
      <c r="I4314" s="20">
        <v>1423.2054800000001</v>
      </c>
      <c r="J4314" s="20">
        <v>1.240364953</v>
      </c>
      <c r="K4314" s="20">
        <v>1.4732214799999999E-2</v>
      </c>
      <c r="L4314" s="20">
        <v>5.8551546600000008E-4</v>
      </c>
      <c r="M4314" s="20">
        <v>5.3867422872000002E-4</v>
      </c>
      <c r="N4314" s="20">
        <v>9.8096736000000004E-5</v>
      </c>
      <c r="O4314" s="27">
        <v>5.3608670954229991E-2</v>
      </c>
      <c r="AT4314">
        <v>0</v>
      </c>
      <c r="AU4314">
        <v>1.4732214799999999E-2</v>
      </c>
      <c r="AV4314">
        <v>0</v>
      </c>
      <c r="AW4314">
        <v>4.3432089400000002</v>
      </c>
      <c r="AX4314">
        <v>0</v>
      </c>
      <c r="AY4314">
        <v>9.8096736000000004E-5</v>
      </c>
      <c r="AZ4314">
        <v>0</v>
      </c>
      <c r="BA4314">
        <v>5.8551546600000008E-4</v>
      </c>
      <c r="BB4314">
        <v>0</v>
      </c>
      <c r="BC4314">
        <v>1.3020750999999999E-4</v>
      </c>
      <c r="BD4314">
        <v>0</v>
      </c>
      <c r="BE4314">
        <v>5.1225071799999994E-3</v>
      </c>
      <c r="BF4314">
        <v>0</v>
      </c>
      <c r="BG4314">
        <v>4.6329060600000001E-4</v>
      </c>
      <c r="BH4314">
        <v>0</v>
      </c>
      <c r="BI4314">
        <v>7.2631199E-3</v>
      </c>
      <c r="BJ4314">
        <v>0</v>
      </c>
      <c r="BK4314">
        <v>4.7683998199999997E-3</v>
      </c>
      <c r="BL4314">
        <v>0</v>
      </c>
      <c r="BM4314">
        <v>3.3290835989999998E-3</v>
      </c>
      <c r="BN4314">
        <v>0</v>
      </c>
      <c r="BO4314">
        <v>1.5934924600000001E-3</v>
      </c>
      <c r="BP4314">
        <v>0</v>
      </c>
      <c r="BQ4314">
        <v>2.155260112E-3</v>
      </c>
      <c r="BR4314">
        <v>0</v>
      </c>
    </row>
    <row r="4315" spans="1:70" x14ac:dyDescent="0.25">
      <c r="A4315" s="19" t="s">
        <v>400</v>
      </c>
      <c r="B4315" s="20" t="s">
        <v>352</v>
      </c>
      <c r="C4315" s="20" t="s">
        <v>409</v>
      </c>
      <c r="D4315" s="20" t="s">
        <v>435</v>
      </c>
      <c r="E4315" s="20" t="s">
        <v>165</v>
      </c>
      <c r="F4315" s="20" t="s">
        <v>59</v>
      </c>
      <c r="G4315" s="20" t="s">
        <v>57</v>
      </c>
      <c r="H4315" s="20" t="s">
        <v>68</v>
      </c>
      <c r="I4315" s="20">
        <v>250.46074001900001</v>
      </c>
      <c r="J4315" s="20">
        <v>0.24363058749999997</v>
      </c>
      <c r="K4315" s="20">
        <v>3.8243182742999995E-3</v>
      </c>
      <c r="L4315" s="20">
        <v>2.4196557638200001E-4</v>
      </c>
      <c r="M4315" s="20">
        <v>2.2260833027144001E-4</v>
      </c>
      <c r="N4315" s="20">
        <v>2.4247418559E-5</v>
      </c>
      <c r="O4315" s="27">
        <v>1.4256629229416111E-2</v>
      </c>
      <c r="AT4315">
        <v>0</v>
      </c>
      <c r="AU4315">
        <v>3.8243182742999995E-3</v>
      </c>
      <c r="AV4315">
        <v>0</v>
      </c>
      <c r="AW4315">
        <v>1.0737820712799999</v>
      </c>
      <c r="AX4315">
        <v>0</v>
      </c>
      <c r="AY4315">
        <v>2.4247418559E-5</v>
      </c>
      <c r="AZ4315">
        <v>0</v>
      </c>
      <c r="BA4315">
        <v>2.4196557638200001E-4</v>
      </c>
      <c r="BB4315">
        <v>0</v>
      </c>
      <c r="BC4315">
        <v>1.0340599447E-4</v>
      </c>
      <c r="BD4315">
        <v>0</v>
      </c>
      <c r="BE4315">
        <v>4.8308276531999999E-4</v>
      </c>
      <c r="BF4315">
        <v>0</v>
      </c>
      <c r="BG4315">
        <v>1.5478146303800003E-4</v>
      </c>
      <c r="BH4315">
        <v>0</v>
      </c>
      <c r="BI4315">
        <v>2.3919963487839999E-3</v>
      </c>
      <c r="BJ4315">
        <v>0</v>
      </c>
      <c r="BK4315">
        <v>4.3718167399999999E-4</v>
      </c>
      <c r="BL4315">
        <v>0</v>
      </c>
      <c r="BM4315">
        <v>5.1505934100000002E-5</v>
      </c>
      <c r="BN4315">
        <v>0</v>
      </c>
      <c r="BO4315">
        <v>4.019518940300001E-4</v>
      </c>
      <c r="BP4315">
        <v>0</v>
      </c>
      <c r="BQ4315">
        <v>1.252585274694E-3</v>
      </c>
      <c r="BR4315">
        <v>0</v>
      </c>
    </row>
    <row r="4316" spans="1:70" x14ac:dyDescent="0.25">
      <c r="A4316" s="19" t="s">
        <v>400</v>
      </c>
      <c r="B4316" s="20" t="s">
        <v>352</v>
      </c>
      <c r="C4316" s="20" t="s">
        <v>409</v>
      </c>
      <c r="D4316" s="20" t="s">
        <v>435</v>
      </c>
      <c r="E4316" s="20" t="s">
        <v>166</v>
      </c>
      <c r="F4316" s="20" t="s">
        <v>61</v>
      </c>
      <c r="G4316" s="20" t="s">
        <v>57</v>
      </c>
      <c r="H4316" s="20" t="s">
        <v>68</v>
      </c>
      <c r="I4316" s="20">
        <v>52.019463399999985</v>
      </c>
      <c r="J4316" s="20">
        <v>0.11762782191000001</v>
      </c>
      <c r="K4316" s="20">
        <v>2.1758811029999998E-3</v>
      </c>
      <c r="L4316" s="20">
        <v>1.0763260719999999E-4</v>
      </c>
      <c r="M4316" s="20">
        <v>9.902199862400002E-5</v>
      </c>
      <c r="N4316" s="20">
        <v>1.2996727300000001E-5</v>
      </c>
      <c r="O4316" s="27">
        <v>5.8032300320388997E-3</v>
      </c>
      <c r="AT4316">
        <v>0</v>
      </c>
      <c r="AU4316">
        <v>2.1758811029999998E-3</v>
      </c>
      <c r="AV4316">
        <v>0</v>
      </c>
      <c r="AW4316">
        <v>0.57543865629999991</v>
      </c>
      <c r="AX4316">
        <v>0</v>
      </c>
      <c r="AY4316">
        <v>1.2996727300000001E-5</v>
      </c>
      <c r="AZ4316">
        <v>0</v>
      </c>
      <c r="BA4316">
        <v>1.0763260719999999E-4</v>
      </c>
      <c r="BB4316">
        <v>0</v>
      </c>
      <c r="BC4316">
        <v>9.7602814800000005E-5</v>
      </c>
      <c r="BD4316">
        <v>0</v>
      </c>
      <c r="BE4316">
        <v>1.4103888689999999E-4</v>
      </c>
      <c r="BF4316">
        <v>0</v>
      </c>
      <c r="BG4316">
        <v>6.8835839795000007E-5</v>
      </c>
      <c r="BH4316">
        <v>0</v>
      </c>
      <c r="BI4316">
        <v>9.3162574865000001E-4</v>
      </c>
      <c r="BJ4316">
        <v>0</v>
      </c>
      <c r="BK4316">
        <v>9.7079042399999984E-5</v>
      </c>
      <c r="BL4316">
        <v>0</v>
      </c>
      <c r="BM4316">
        <v>6.9719447000000001E-6</v>
      </c>
      <c r="BN4316">
        <v>0</v>
      </c>
      <c r="BO4316">
        <v>2.1069734929999998E-4</v>
      </c>
      <c r="BP4316">
        <v>0</v>
      </c>
      <c r="BQ4316">
        <v>3.4690833106999997E-4</v>
      </c>
      <c r="BR4316">
        <v>0</v>
      </c>
    </row>
    <row r="4317" spans="1:70" x14ac:dyDescent="0.25">
      <c r="A4317" s="19" t="s">
        <v>400</v>
      </c>
      <c r="B4317" s="20" t="s">
        <v>352</v>
      </c>
      <c r="C4317" s="20" t="s">
        <v>409</v>
      </c>
      <c r="D4317" s="20" t="s">
        <v>435</v>
      </c>
      <c r="E4317" s="20" t="s">
        <v>168</v>
      </c>
      <c r="F4317" s="20" t="s">
        <v>167</v>
      </c>
      <c r="G4317" s="20" t="s">
        <v>57</v>
      </c>
      <c r="H4317" s="20" t="s">
        <v>68</v>
      </c>
      <c r="I4317" s="20">
        <v>74.607441825000009</v>
      </c>
      <c r="J4317" s="20">
        <v>0.30954626572999999</v>
      </c>
      <c r="K4317" s="20">
        <v>4.2041626770000003E-3</v>
      </c>
      <c r="L4317" s="20">
        <v>1.4975136575999997E-4</v>
      </c>
      <c r="M4317" s="20">
        <v>1.3777125649920002E-4</v>
      </c>
      <c r="N4317" s="20">
        <v>2.7974351490000002E-5</v>
      </c>
      <c r="O4317" s="27">
        <v>9.7942055351049016E-3</v>
      </c>
      <c r="AT4317">
        <v>0</v>
      </c>
      <c r="AU4317">
        <v>4.2041626770000003E-3</v>
      </c>
      <c r="AV4317">
        <v>0</v>
      </c>
      <c r="AW4317">
        <v>1.2383757867999998</v>
      </c>
      <c r="AX4317">
        <v>0</v>
      </c>
      <c r="AY4317">
        <v>2.7974351490000002E-5</v>
      </c>
      <c r="AZ4317">
        <v>0</v>
      </c>
      <c r="BA4317">
        <v>1.4975136575999997E-4</v>
      </c>
      <c r="BB4317">
        <v>0</v>
      </c>
      <c r="BC4317">
        <v>1.4496607530000002E-4</v>
      </c>
      <c r="BD4317">
        <v>0</v>
      </c>
      <c r="BE4317">
        <v>2.1671190820000001E-4</v>
      </c>
      <c r="BF4317">
        <v>0</v>
      </c>
      <c r="BG4317">
        <v>8.3991489873999997E-5</v>
      </c>
      <c r="BH4317">
        <v>0</v>
      </c>
      <c r="BI4317">
        <v>9.2358632255000006E-4</v>
      </c>
      <c r="BJ4317">
        <v>0</v>
      </c>
      <c r="BK4317">
        <v>1.4101290470000001E-4</v>
      </c>
      <c r="BL4317">
        <v>0</v>
      </c>
      <c r="BM4317">
        <v>3.3091403970000001E-5</v>
      </c>
      <c r="BN4317">
        <v>0</v>
      </c>
      <c r="BO4317">
        <v>4.5107534310000002E-4</v>
      </c>
      <c r="BP4317">
        <v>0</v>
      </c>
      <c r="BQ4317">
        <v>1.054514297523E-3</v>
      </c>
      <c r="BR4317">
        <v>0</v>
      </c>
    </row>
    <row r="4318" spans="1:70" x14ac:dyDescent="0.25">
      <c r="A4318" s="19" t="s">
        <v>400</v>
      </c>
      <c r="B4318" s="20" t="s">
        <v>352</v>
      </c>
      <c r="C4318" s="20" t="s">
        <v>409</v>
      </c>
      <c r="D4318" s="20" t="s">
        <v>435</v>
      </c>
      <c r="E4318" s="20" t="s">
        <v>170</v>
      </c>
      <c r="F4318" s="20" t="s">
        <v>169</v>
      </c>
      <c r="G4318" s="20" t="s">
        <v>57</v>
      </c>
      <c r="H4318" s="20" t="s">
        <v>68</v>
      </c>
      <c r="I4318" s="20">
        <v>687.13335421300008</v>
      </c>
      <c r="J4318" s="20">
        <v>0.48545649445499994</v>
      </c>
      <c r="K4318" s="20">
        <v>6.0483937473899997E-3</v>
      </c>
      <c r="L4318" s="20">
        <v>4.1214232511400006E-4</v>
      </c>
      <c r="M4318" s="20">
        <v>3.7917093910488003E-4</v>
      </c>
      <c r="N4318" s="20">
        <v>4.3412594886399998E-5</v>
      </c>
      <c r="O4318" s="27">
        <v>2.6113184826084306E-2</v>
      </c>
      <c r="AT4318">
        <v>0</v>
      </c>
      <c r="AU4318">
        <v>6.0483937473899997E-3</v>
      </c>
      <c r="AV4318">
        <v>0</v>
      </c>
      <c r="AW4318">
        <v>1.922515267524</v>
      </c>
      <c r="AX4318">
        <v>0</v>
      </c>
      <c r="AY4318">
        <v>4.3412594886399998E-5</v>
      </c>
      <c r="AZ4318">
        <v>0</v>
      </c>
      <c r="BA4318">
        <v>4.1214232511400006E-4</v>
      </c>
      <c r="BB4318">
        <v>0</v>
      </c>
      <c r="BC4318">
        <v>3.2373955699999999E-6</v>
      </c>
      <c r="BD4318">
        <v>0</v>
      </c>
      <c r="BE4318">
        <v>1.2612983576300002E-3</v>
      </c>
      <c r="BF4318">
        <v>0</v>
      </c>
      <c r="BG4318">
        <v>2.2365651375630001E-4</v>
      </c>
      <c r="BH4318">
        <v>0</v>
      </c>
      <c r="BI4318">
        <v>3.6133382004999996E-3</v>
      </c>
      <c r="BJ4318">
        <v>0</v>
      </c>
      <c r="BK4318">
        <v>1.3407663529820001E-3</v>
      </c>
      <c r="BL4318">
        <v>0</v>
      </c>
      <c r="BM4318">
        <v>4.1732473851199998E-4</v>
      </c>
      <c r="BN4318">
        <v>0</v>
      </c>
      <c r="BO4318">
        <v>7.2677124040999993E-4</v>
      </c>
      <c r="BP4318">
        <v>0</v>
      </c>
      <c r="BQ4318">
        <v>2.3170966436121998E-3</v>
      </c>
      <c r="BR4318">
        <v>0</v>
      </c>
    </row>
    <row r="4319" spans="1:70" x14ac:dyDescent="0.25">
      <c r="A4319" s="19" t="s">
        <v>400</v>
      </c>
      <c r="B4319" s="20" t="s">
        <v>352</v>
      </c>
      <c r="C4319" s="20" t="s">
        <v>409</v>
      </c>
      <c r="D4319" s="20" t="s">
        <v>435</v>
      </c>
      <c r="E4319" s="20" t="s">
        <v>171</v>
      </c>
      <c r="F4319" s="20" t="s">
        <v>63</v>
      </c>
      <c r="G4319" s="20" t="s">
        <v>57</v>
      </c>
      <c r="H4319" s="20" t="s">
        <v>68</v>
      </c>
      <c r="I4319" s="20">
        <v>8.7662961480000003</v>
      </c>
      <c r="J4319" s="20">
        <v>2.3893970944999999E-2</v>
      </c>
      <c r="K4319" s="20">
        <v>2.7468751035000002E-4</v>
      </c>
      <c r="L4319" s="20">
        <v>1.4780601513999999E-5</v>
      </c>
      <c r="M4319" s="20">
        <v>1.3598153392879999E-5</v>
      </c>
      <c r="N4319" s="20">
        <v>2.0530200489E-6</v>
      </c>
      <c r="O4319" s="27">
        <v>8.87091207095014E-4</v>
      </c>
      <c r="AT4319">
        <v>0</v>
      </c>
      <c r="AU4319">
        <v>2.7468751035000002E-4</v>
      </c>
      <c r="AV4319">
        <v>0</v>
      </c>
      <c r="AW4319">
        <v>9.0900103999999982E-2</v>
      </c>
      <c r="AX4319">
        <v>0</v>
      </c>
      <c r="AY4319">
        <v>2.0530200489E-6</v>
      </c>
      <c r="AZ4319">
        <v>0</v>
      </c>
      <c r="BA4319">
        <v>1.4780601513999999E-5</v>
      </c>
      <c r="BB4319">
        <v>0</v>
      </c>
      <c r="BC4319">
        <v>9.9545382800000005E-7</v>
      </c>
      <c r="BD4319">
        <v>0</v>
      </c>
      <c r="BE4319">
        <v>2.5779613119000003E-5</v>
      </c>
      <c r="BF4319">
        <v>0</v>
      </c>
      <c r="BG4319">
        <v>1.1108012258499999E-5</v>
      </c>
      <c r="BH4319">
        <v>0</v>
      </c>
      <c r="BI4319">
        <v>1.47379738498E-4</v>
      </c>
      <c r="BJ4319">
        <v>0</v>
      </c>
      <c r="BK4319">
        <v>2.2133471000000001E-5</v>
      </c>
      <c r="BL4319">
        <v>0</v>
      </c>
      <c r="BM4319">
        <v>3.8988669300000002E-6</v>
      </c>
      <c r="BN4319">
        <v>0</v>
      </c>
      <c r="BO4319">
        <v>3.1475054010000004E-5</v>
      </c>
      <c r="BP4319">
        <v>0</v>
      </c>
      <c r="BQ4319">
        <v>1.6600668305099998E-5</v>
      </c>
      <c r="BR4319">
        <v>0</v>
      </c>
    </row>
    <row r="4320" spans="1:70" x14ac:dyDescent="0.25">
      <c r="A4320" s="19" t="s">
        <v>400</v>
      </c>
      <c r="B4320" s="20" t="s">
        <v>352</v>
      </c>
      <c r="C4320" s="20" t="s">
        <v>409</v>
      </c>
      <c r="D4320" s="20" t="s">
        <v>435</v>
      </c>
      <c r="E4320" s="20" t="s">
        <v>173</v>
      </c>
      <c r="F4320" s="20" t="s">
        <v>172</v>
      </c>
      <c r="G4320" s="20" t="s">
        <v>66</v>
      </c>
      <c r="H4320" s="20" t="s">
        <v>68</v>
      </c>
      <c r="I4320" s="20">
        <v>249.71681810000001</v>
      </c>
      <c r="J4320" s="20">
        <v>0.1023484496</v>
      </c>
      <c r="K4320" s="20">
        <v>1.1743010310000001E-3</v>
      </c>
      <c r="L4320" s="20">
        <v>3.4787534399999998E-5</v>
      </c>
      <c r="M4320" s="20">
        <v>3.2004531648000005E-5</v>
      </c>
      <c r="N4320" s="20">
        <v>7.2481110800000005E-6</v>
      </c>
      <c r="O4320" s="27">
        <v>3.8970949943562001E-3</v>
      </c>
      <c r="AT4320">
        <v>0</v>
      </c>
      <c r="AU4320">
        <v>1.1743010310000001E-3</v>
      </c>
      <c r="AV4320">
        <v>0</v>
      </c>
      <c r="AW4320">
        <v>0.32090012400000001</v>
      </c>
      <c r="AX4320">
        <v>0</v>
      </c>
      <c r="AY4320">
        <v>7.2481110800000005E-6</v>
      </c>
      <c r="AZ4320">
        <v>0</v>
      </c>
      <c r="BA4320">
        <v>3.4787534399999998E-5</v>
      </c>
      <c r="BB4320">
        <v>0</v>
      </c>
      <c r="BC4320">
        <v>5.1787529400000004E-5</v>
      </c>
      <c r="BD4320">
        <v>0</v>
      </c>
      <c r="BE4320">
        <v>1.82106508E-4</v>
      </c>
      <c r="BF4320">
        <v>0</v>
      </c>
      <c r="BG4320">
        <v>2.945266836E-6</v>
      </c>
      <c r="BH4320">
        <v>0</v>
      </c>
      <c r="BI4320">
        <v>1.836735155E-4</v>
      </c>
      <c r="BJ4320">
        <v>0</v>
      </c>
      <c r="BK4320">
        <v>2.9259391889999999E-4</v>
      </c>
      <c r="BL4320">
        <v>0</v>
      </c>
      <c r="BM4320">
        <v>4.3751434000000001E-4</v>
      </c>
      <c r="BN4320">
        <v>0</v>
      </c>
      <c r="BO4320">
        <v>1.1964626809999999E-4</v>
      </c>
      <c r="BP4320">
        <v>0</v>
      </c>
      <c r="BQ4320">
        <v>5.6843017500000004E-4</v>
      </c>
      <c r="BR4320">
        <v>0</v>
      </c>
    </row>
    <row r="4321" spans="1:70" x14ac:dyDescent="0.25">
      <c r="A4321" s="19" t="s">
        <v>400</v>
      </c>
      <c r="B4321" s="20" t="s">
        <v>352</v>
      </c>
      <c r="C4321" s="20" t="s">
        <v>409</v>
      </c>
      <c r="D4321" s="20" t="s">
        <v>435</v>
      </c>
      <c r="E4321" s="20" t="s">
        <v>175</v>
      </c>
      <c r="F4321" s="20" t="s">
        <v>174</v>
      </c>
      <c r="G4321" s="20" t="s">
        <v>66</v>
      </c>
      <c r="H4321" s="20" t="s">
        <v>68</v>
      </c>
      <c r="I4321" s="20">
        <v>0.58229392999999996</v>
      </c>
      <c r="J4321" s="20">
        <v>8.6580163999999996E-4</v>
      </c>
      <c r="K4321" s="20">
        <v>1.08378304E-5</v>
      </c>
      <c r="L4321" s="20">
        <v>1.1667525799999999E-6</v>
      </c>
      <c r="M4321" s="20">
        <v>1.0734123736000001E-6</v>
      </c>
      <c r="N4321" s="20">
        <v>8.2926654000000001E-8</v>
      </c>
      <c r="O4321" s="27">
        <v>4.9860604775499998E-5</v>
      </c>
      <c r="AT4321">
        <v>0</v>
      </c>
      <c r="AU4321">
        <v>1.08378304E-5</v>
      </c>
      <c r="AV4321">
        <v>0</v>
      </c>
      <c r="AW4321">
        <v>3.6736575E-3</v>
      </c>
      <c r="AX4321">
        <v>0</v>
      </c>
      <c r="AY4321">
        <v>8.2926654000000001E-8</v>
      </c>
      <c r="AZ4321">
        <v>0</v>
      </c>
      <c r="BA4321">
        <v>1.1667525799999999E-6</v>
      </c>
      <c r="BB4321">
        <v>0</v>
      </c>
      <c r="BC4321">
        <v>0</v>
      </c>
      <c r="BD4321">
        <v>0</v>
      </c>
      <c r="BE4321">
        <v>2.6560040000000002E-7</v>
      </c>
      <c r="BF4321">
        <v>0</v>
      </c>
      <c r="BG4321">
        <v>1.8695737899999999E-6</v>
      </c>
      <c r="BH4321">
        <v>0</v>
      </c>
      <c r="BI4321">
        <v>2.2672589200000004E-6</v>
      </c>
      <c r="BJ4321">
        <v>0</v>
      </c>
      <c r="BK4321">
        <v>4.6105833999999999E-7</v>
      </c>
      <c r="BL4321">
        <v>0</v>
      </c>
      <c r="BM4321">
        <v>2.970612E-8</v>
      </c>
      <c r="BN4321">
        <v>0</v>
      </c>
      <c r="BO4321">
        <v>1.29351378E-6</v>
      </c>
      <c r="BP4321">
        <v>0</v>
      </c>
      <c r="BQ4321">
        <v>2.5170862700000004E-6</v>
      </c>
      <c r="BR4321">
        <v>0</v>
      </c>
    </row>
    <row r="4322" spans="1:70" x14ac:dyDescent="0.25">
      <c r="A4322" s="19" t="s">
        <v>400</v>
      </c>
      <c r="B4322" s="20" t="s">
        <v>352</v>
      </c>
      <c r="C4322" s="20" t="s">
        <v>409</v>
      </c>
      <c r="D4322" s="20" t="s">
        <v>435</v>
      </c>
      <c r="E4322" s="20" t="s">
        <v>177</v>
      </c>
      <c r="F4322" s="20" t="s">
        <v>176</v>
      </c>
      <c r="G4322" s="20" t="s">
        <v>30</v>
      </c>
      <c r="H4322" s="20" t="s">
        <v>68</v>
      </c>
      <c r="I4322" s="20">
        <v>0.22567198799999999</v>
      </c>
      <c r="J4322" s="20">
        <v>3.3989748000000002E-3</v>
      </c>
      <c r="K4322" s="20">
        <v>2.7914905100000001E-5</v>
      </c>
      <c r="L4322" s="20">
        <v>1.7359482399999998E-6</v>
      </c>
      <c r="M4322" s="20">
        <v>1.5970723808000003E-6</v>
      </c>
      <c r="N4322" s="20">
        <v>2.7873006699999999E-7</v>
      </c>
      <c r="O4322" s="27">
        <v>7.6504337202199998E-5</v>
      </c>
      <c r="AT4322">
        <v>0</v>
      </c>
      <c r="AU4322">
        <v>2.7914905100000001E-5</v>
      </c>
      <c r="AV4322">
        <v>0</v>
      </c>
      <c r="AW4322">
        <v>1.2339029200000001E-2</v>
      </c>
      <c r="AX4322">
        <v>0</v>
      </c>
      <c r="AY4322">
        <v>2.7873006699999999E-7</v>
      </c>
      <c r="AZ4322">
        <v>0</v>
      </c>
      <c r="BA4322">
        <v>1.7359482399999998E-6</v>
      </c>
      <c r="BB4322">
        <v>0</v>
      </c>
      <c r="BC4322">
        <v>0</v>
      </c>
      <c r="BD4322">
        <v>0</v>
      </c>
      <c r="BE4322">
        <v>8.6603878999999994E-7</v>
      </c>
      <c r="BF4322">
        <v>0</v>
      </c>
      <c r="BG4322">
        <v>7.0880482000000001E-7</v>
      </c>
      <c r="BH4322">
        <v>0</v>
      </c>
      <c r="BI4322">
        <v>9.9659534999999998E-7</v>
      </c>
      <c r="BJ4322">
        <v>0</v>
      </c>
      <c r="BK4322">
        <v>5.1811929200000006E-7</v>
      </c>
      <c r="BL4322">
        <v>0</v>
      </c>
      <c r="BM4322">
        <v>7.3895033199999992E-8</v>
      </c>
      <c r="BN4322">
        <v>0</v>
      </c>
      <c r="BO4322">
        <v>4.2496146999999995E-6</v>
      </c>
      <c r="BP4322">
        <v>0</v>
      </c>
      <c r="BQ4322">
        <v>7.0396558000000003E-7</v>
      </c>
      <c r="BR4322">
        <v>0</v>
      </c>
    </row>
    <row r="4323" spans="1:70" x14ac:dyDescent="0.25">
      <c r="A4323" s="19" t="s">
        <v>400</v>
      </c>
      <c r="B4323" s="20" t="s">
        <v>352</v>
      </c>
      <c r="C4323" s="20" t="s">
        <v>409</v>
      </c>
      <c r="D4323" s="20" t="s">
        <v>435</v>
      </c>
      <c r="E4323" s="20" t="s">
        <v>180</v>
      </c>
      <c r="F4323" s="20" t="s">
        <v>178</v>
      </c>
      <c r="G4323" s="20" t="s">
        <v>7</v>
      </c>
      <c r="H4323" s="20" t="s">
        <v>179</v>
      </c>
      <c r="I4323" s="20">
        <v>6.7962298140000001</v>
      </c>
      <c r="J4323" s="20">
        <v>2.5781652090999998E-3</v>
      </c>
      <c r="K4323" s="20">
        <v>5.6648831500000002E-4</v>
      </c>
      <c r="L4323" s="20">
        <v>3.708553221E-6</v>
      </c>
      <c r="M4323" s="20">
        <v>3.708553221E-6</v>
      </c>
      <c r="N4323" s="20">
        <v>8.0573518790000006E-7</v>
      </c>
      <c r="O4323" s="27">
        <v>1.55926077374133E-4</v>
      </c>
      <c r="AT4323">
        <v>0</v>
      </c>
      <c r="AU4323">
        <v>5.6648831500000002E-4</v>
      </c>
      <c r="AV4323">
        <v>0</v>
      </c>
      <c r="AW4323">
        <v>4.1483855010000001E-2</v>
      </c>
      <c r="AX4323">
        <v>0</v>
      </c>
      <c r="AY4323">
        <v>8.0573518790000006E-7</v>
      </c>
      <c r="AZ4323">
        <v>0</v>
      </c>
      <c r="BA4323">
        <v>3.708553221E-6</v>
      </c>
      <c r="BB4323">
        <v>0</v>
      </c>
      <c r="BC4323">
        <v>3.6795300699999998E-5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</row>
    <row r="4324" spans="1:70" x14ac:dyDescent="0.25">
      <c r="A4324" s="19" t="s">
        <v>400</v>
      </c>
      <c r="B4324" s="20" t="s">
        <v>352</v>
      </c>
      <c r="C4324" s="20" t="s">
        <v>409</v>
      </c>
      <c r="D4324" s="20" t="s">
        <v>435</v>
      </c>
      <c r="E4324" s="20" t="s">
        <v>181</v>
      </c>
      <c r="F4324" s="20" t="s">
        <v>74</v>
      </c>
      <c r="G4324" s="20" t="s">
        <v>17</v>
      </c>
      <c r="H4324" s="20" t="s">
        <v>179</v>
      </c>
      <c r="I4324" s="20">
        <v>0.15981130300000002</v>
      </c>
      <c r="J4324" s="20">
        <v>2.0759168200000001E-4</v>
      </c>
      <c r="K4324" s="20">
        <v>3.5064018299999999E-5</v>
      </c>
      <c r="L4324" s="20">
        <v>4.6659975E-7</v>
      </c>
      <c r="M4324" s="20">
        <v>4.6659975E-7</v>
      </c>
      <c r="N4324" s="20">
        <v>9.1856377999999994E-8</v>
      </c>
      <c r="O4324" s="27">
        <v>9.6617971165999989E-6</v>
      </c>
      <c r="AT4324">
        <v>0</v>
      </c>
      <c r="AU4324">
        <v>3.5064018299999999E-5</v>
      </c>
      <c r="AV4324">
        <v>0</v>
      </c>
      <c r="AW4324">
        <v>4.7287563999999999E-3</v>
      </c>
      <c r="AX4324">
        <v>0</v>
      </c>
      <c r="AY4324">
        <v>9.1856377999999994E-8</v>
      </c>
      <c r="AZ4324">
        <v>0</v>
      </c>
      <c r="BA4324">
        <v>4.6659975E-7</v>
      </c>
      <c r="BB4324">
        <v>0</v>
      </c>
      <c r="BC4324">
        <v>1.8178785000000001E-6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</row>
    <row r="4325" spans="1:70" x14ac:dyDescent="0.25">
      <c r="A4325" s="19" t="s">
        <v>400</v>
      </c>
      <c r="B4325" s="20" t="s">
        <v>352</v>
      </c>
      <c r="C4325" s="20" t="s">
        <v>409</v>
      </c>
      <c r="D4325" s="20" t="s">
        <v>435</v>
      </c>
      <c r="E4325" s="20" t="s">
        <v>182</v>
      </c>
      <c r="F4325" s="20" t="s">
        <v>78</v>
      </c>
      <c r="G4325" s="20" t="s">
        <v>17</v>
      </c>
      <c r="H4325" s="20" t="s">
        <v>179</v>
      </c>
      <c r="I4325" s="20">
        <v>0.15872414800000001</v>
      </c>
      <c r="J4325" s="20">
        <v>2.4394112799999999E-4</v>
      </c>
      <c r="K4325" s="20">
        <v>3.3174232099999997E-5</v>
      </c>
      <c r="L4325" s="20">
        <v>7.9210195999999992E-7</v>
      </c>
      <c r="M4325" s="20">
        <v>7.9210195999999992E-7</v>
      </c>
      <c r="N4325" s="20">
        <v>1.4892948799999999E-7</v>
      </c>
      <c r="O4325" s="27">
        <v>8.6834021378050008E-6</v>
      </c>
      <c r="AT4325">
        <v>0</v>
      </c>
      <c r="AU4325">
        <v>3.3174232099999997E-5</v>
      </c>
      <c r="AV4325">
        <v>0</v>
      </c>
      <c r="AW4325">
        <v>7.6664024000000002E-3</v>
      </c>
      <c r="AX4325">
        <v>0</v>
      </c>
      <c r="AY4325">
        <v>1.4892948799999999E-7</v>
      </c>
      <c r="AZ4325">
        <v>0</v>
      </c>
      <c r="BA4325">
        <v>7.9210195999999992E-7</v>
      </c>
      <c r="BB4325">
        <v>0</v>
      </c>
      <c r="BC4325">
        <v>1.0258800099999999E-6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</row>
    <row r="4326" spans="1:70" x14ac:dyDescent="0.25">
      <c r="A4326" s="19" t="s">
        <v>400</v>
      </c>
      <c r="B4326" s="20" t="s">
        <v>352</v>
      </c>
      <c r="C4326" s="20" t="s">
        <v>409</v>
      </c>
      <c r="D4326" s="20" t="s">
        <v>435</v>
      </c>
      <c r="E4326" s="20" t="s">
        <v>183</v>
      </c>
      <c r="F4326" s="20" t="s">
        <v>21</v>
      </c>
      <c r="G4326" s="20" t="s">
        <v>17</v>
      </c>
      <c r="H4326" s="20" t="s">
        <v>179</v>
      </c>
      <c r="I4326" s="20">
        <v>0.12937106500000001</v>
      </c>
      <c r="J4326" s="20">
        <v>7.3032478000000002E-5</v>
      </c>
      <c r="K4326" s="20">
        <v>1.4516494700000001E-5</v>
      </c>
      <c r="L4326" s="20">
        <v>1.22092531E-7</v>
      </c>
      <c r="M4326" s="20">
        <v>1.22092531E-7</v>
      </c>
      <c r="N4326" s="20">
        <v>2.5481835100000002E-8</v>
      </c>
      <c r="O4326" s="27">
        <v>4.0265410507479995E-6</v>
      </c>
      <c r="AT4326">
        <v>0</v>
      </c>
      <c r="AU4326">
        <v>1.4516494700000001E-5</v>
      </c>
      <c r="AV4326">
        <v>0</v>
      </c>
      <c r="AW4326">
        <v>1.3118913199999999E-3</v>
      </c>
      <c r="AX4326">
        <v>0</v>
      </c>
      <c r="AY4326">
        <v>2.5481835100000002E-8</v>
      </c>
      <c r="AZ4326">
        <v>0</v>
      </c>
      <c r="BA4326">
        <v>1.22092531E-7</v>
      </c>
      <c r="BB4326">
        <v>0</v>
      </c>
      <c r="BC4326">
        <v>8.9298695000000006E-7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</row>
    <row r="4327" spans="1:70" x14ac:dyDescent="0.25">
      <c r="A4327" s="19" t="s">
        <v>400</v>
      </c>
      <c r="B4327" s="20" t="s">
        <v>352</v>
      </c>
      <c r="C4327" s="20" t="s">
        <v>409</v>
      </c>
      <c r="D4327" s="20" t="s">
        <v>435</v>
      </c>
      <c r="E4327" s="20" t="s">
        <v>184</v>
      </c>
      <c r="F4327" s="20" t="s">
        <v>81</v>
      </c>
      <c r="G4327" s="20" t="s">
        <v>17</v>
      </c>
      <c r="H4327" s="20" t="s">
        <v>179</v>
      </c>
      <c r="I4327" s="20">
        <v>3.6963160699999997E-2</v>
      </c>
      <c r="J4327" s="20">
        <v>3.4479508999999999E-5</v>
      </c>
      <c r="K4327" s="20">
        <v>5.4882923000000001E-6</v>
      </c>
      <c r="L4327" s="20">
        <v>8.3036149000000001E-8</v>
      </c>
      <c r="M4327" s="20">
        <v>8.3036149000000001E-8</v>
      </c>
      <c r="N4327" s="20">
        <v>1.61297353E-8</v>
      </c>
      <c r="O4327" s="27">
        <v>1.5024265827348998E-6</v>
      </c>
      <c r="AT4327">
        <v>0</v>
      </c>
      <c r="AU4327">
        <v>5.4882923000000001E-6</v>
      </c>
      <c r="AV4327">
        <v>0</v>
      </c>
      <c r="AW4327">
        <v>8.3034444999999994E-4</v>
      </c>
      <c r="AX4327">
        <v>0</v>
      </c>
      <c r="AY4327">
        <v>1.61297353E-8</v>
      </c>
      <c r="AZ4327">
        <v>0</v>
      </c>
      <c r="BA4327">
        <v>8.3036149000000001E-8</v>
      </c>
      <c r="BB4327">
        <v>0</v>
      </c>
      <c r="BC4327">
        <v>2.59358083E-7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</row>
    <row r="4328" spans="1:70" x14ac:dyDescent="0.25">
      <c r="A4328" s="19" t="s">
        <v>400</v>
      </c>
      <c r="B4328" s="20" t="s">
        <v>352</v>
      </c>
      <c r="C4328" s="20" t="s">
        <v>409</v>
      </c>
      <c r="D4328" s="20" t="s">
        <v>435</v>
      </c>
      <c r="E4328" s="20" t="s">
        <v>185</v>
      </c>
      <c r="F4328" s="20" t="s">
        <v>84</v>
      </c>
      <c r="G4328" s="20" t="s">
        <v>17</v>
      </c>
      <c r="H4328" s="20" t="s">
        <v>179</v>
      </c>
      <c r="I4328" s="20">
        <v>0.422902</v>
      </c>
      <c r="J4328" s="20">
        <v>6.6217631200000005E-4</v>
      </c>
      <c r="K4328" s="20">
        <v>1.1323990799999999E-4</v>
      </c>
      <c r="L4328" s="20">
        <v>1.4275036100000001E-6</v>
      </c>
      <c r="M4328" s="20">
        <v>1.4275036100000001E-6</v>
      </c>
      <c r="N4328" s="20">
        <v>2.8236749499999997E-7</v>
      </c>
      <c r="O4328" s="27">
        <v>3.1356539089427994E-5</v>
      </c>
      <c r="AT4328">
        <v>0</v>
      </c>
      <c r="AU4328">
        <v>1.1323990799999999E-4</v>
      </c>
      <c r="AV4328">
        <v>0</v>
      </c>
      <c r="AW4328">
        <v>1.4536360800000002E-2</v>
      </c>
      <c r="AX4328">
        <v>0</v>
      </c>
      <c r="AY4328">
        <v>2.8236749499999997E-7</v>
      </c>
      <c r="AZ4328">
        <v>0</v>
      </c>
      <c r="BA4328">
        <v>1.4275036100000001E-6</v>
      </c>
      <c r="BB4328">
        <v>0</v>
      </c>
      <c r="BC4328">
        <v>6.0281582599999999E-6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</row>
    <row r="4329" spans="1:70" x14ac:dyDescent="0.25">
      <c r="A4329" s="19" t="s">
        <v>400</v>
      </c>
      <c r="B4329" s="20" t="s">
        <v>352</v>
      </c>
      <c r="C4329" s="20" t="s">
        <v>409</v>
      </c>
      <c r="D4329" s="20" t="s">
        <v>435</v>
      </c>
      <c r="E4329" s="20" t="s">
        <v>186</v>
      </c>
      <c r="F4329" s="20" t="s">
        <v>86</v>
      </c>
      <c r="G4329" s="20" t="s">
        <v>17</v>
      </c>
      <c r="H4329" s="20" t="s">
        <v>179</v>
      </c>
      <c r="I4329" s="20">
        <v>0.30331534700000001</v>
      </c>
      <c r="J4329" s="20">
        <v>3.1050393999999999E-4</v>
      </c>
      <c r="K4329" s="20">
        <v>6.7560199499999999E-5</v>
      </c>
      <c r="L4329" s="20">
        <v>4.6196695300000001E-7</v>
      </c>
      <c r="M4329" s="20">
        <v>4.6196695300000001E-7</v>
      </c>
      <c r="N4329" s="20">
        <v>1.00122429E-7</v>
      </c>
      <c r="O4329" s="27">
        <v>1.8518551232678997E-5</v>
      </c>
      <c r="AT4329">
        <v>0</v>
      </c>
      <c r="AU4329">
        <v>6.7560199499999999E-5</v>
      </c>
      <c r="AV4329">
        <v>0</v>
      </c>
      <c r="AW4329">
        <v>5.1548172500000006E-3</v>
      </c>
      <c r="AX4329">
        <v>0</v>
      </c>
      <c r="AY4329">
        <v>1.00122429E-7</v>
      </c>
      <c r="AZ4329">
        <v>0</v>
      </c>
      <c r="BA4329">
        <v>4.6196695300000001E-7</v>
      </c>
      <c r="BB4329">
        <v>0</v>
      </c>
      <c r="BC4329">
        <v>4.3305584299999999E-6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</row>
    <row r="4330" spans="1:70" x14ac:dyDescent="0.25">
      <c r="A4330" s="19" t="s">
        <v>400</v>
      </c>
      <c r="B4330" s="20" t="s">
        <v>352</v>
      </c>
      <c r="C4330" s="20" t="s">
        <v>409</v>
      </c>
      <c r="D4330" s="20" t="s">
        <v>435</v>
      </c>
      <c r="E4330" s="20" t="s">
        <v>187</v>
      </c>
      <c r="F4330" s="20" t="s">
        <v>25</v>
      </c>
      <c r="G4330" s="20" t="s">
        <v>17</v>
      </c>
      <c r="H4330" s="20" t="s">
        <v>179</v>
      </c>
      <c r="I4330" s="20">
        <v>0.26417790099999999</v>
      </c>
      <c r="J4330" s="20">
        <v>2.8818043700000001E-4</v>
      </c>
      <c r="K4330" s="20">
        <v>3.8738119E-5</v>
      </c>
      <c r="L4330" s="20">
        <v>1.38287533E-6</v>
      </c>
      <c r="M4330" s="20">
        <v>1.38287533E-6</v>
      </c>
      <c r="N4330" s="20">
        <v>2.5425339999999999E-7</v>
      </c>
      <c r="O4330" s="27">
        <v>9.1071163867880002E-6</v>
      </c>
      <c r="AT4330">
        <v>0</v>
      </c>
      <c r="AU4330">
        <v>3.8738119E-5</v>
      </c>
      <c r="AV4330">
        <v>0</v>
      </c>
      <c r="AW4330">
        <v>1.30877015E-2</v>
      </c>
      <c r="AX4330">
        <v>0</v>
      </c>
      <c r="AY4330">
        <v>2.5425339999999999E-7</v>
      </c>
      <c r="AZ4330">
        <v>0</v>
      </c>
      <c r="BA4330">
        <v>1.38287533E-6</v>
      </c>
      <c r="BB4330">
        <v>0</v>
      </c>
      <c r="BC4330">
        <v>6.5309206000000004E-7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</row>
    <row r="4331" spans="1:70" x14ac:dyDescent="0.25">
      <c r="A4331" s="19" t="s">
        <v>400</v>
      </c>
      <c r="B4331" s="20" t="s">
        <v>352</v>
      </c>
      <c r="C4331" s="20" t="s">
        <v>409</v>
      </c>
      <c r="D4331" s="20" t="s">
        <v>435</v>
      </c>
      <c r="E4331" s="20" t="s">
        <v>188</v>
      </c>
      <c r="F4331" s="20" t="s">
        <v>91</v>
      </c>
      <c r="G4331" s="20" t="s">
        <v>17</v>
      </c>
      <c r="H4331" s="20" t="s">
        <v>179</v>
      </c>
      <c r="I4331" s="20">
        <v>0.1445911708</v>
      </c>
      <c r="J4331" s="20">
        <v>2.9566648076999997E-4</v>
      </c>
      <c r="K4331" s="20">
        <v>5.8571727913999996E-5</v>
      </c>
      <c r="L4331" s="20">
        <v>4.9538430580000005E-7</v>
      </c>
      <c r="M4331" s="20">
        <v>4.9538430580000005E-7</v>
      </c>
      <c r="N4331" s="20">
        <v>1.0326484310999999E-7</v>
      </c>
      <c r="O4331" s="27">
        <v>1.6268457446958264E-5</v>
      </c>
      <c r="AT4331">
        <v>0</v>
      </c>
      <c r="AU4331">
        <v>5.8571727913999996E-5</v>
      </c>
      <c r="AV4331">
        <v>0</v>
      </c>
      <c r="AW4331">
        <v>5.3164215679999995E-3</v>
      </c>
      <c r="AX4331">
        <v>0</v>
      </c>
      <c r="AY4331">
        <v>1.0326484310999999E-7</v>
      </c>
      <c r="AZ4331">
        <v>0</v>
      </c>
      <c r="BA4331">
        <v>4.9538430580000005E-7</v>
      </c>
      <c r="BB4331">
        <v>0</v>
      </c>
      <c r="BC4331">
        <v>3.6043165281999999E-6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</row>
    <row r="4332" spans="1:70" x14ac:dyDescent="0.25">
      <c r="A4332" s="19" t="s">
        <v>400</v>
      </c>
      <c r="B4332" s="20" t="s">
        <v>352</v>
      </c>
      <c r="C4332" s="20" t="s">
        <v>409</v>
      </c>
      <c r="D4332" s="20" t="s">
        <v>435</v>
      </c>
      <c r="E4332" s="20" t="s">
        <v>189</v>
      </c>
      <c r="F4332" s="20" t="s">
        <v>27</v>
      </c>
      <c r="G4332" s="20" t="s">
        <v>17</v>
      </c>
      <c r="H4332" s="20" t="s">
        <v>179</v>
      </c>
      <c r="I4332" s="20">
        <v>2.7178786999999999E-2</v>
      </c>
      <c r="J4332" s="20">
        <v>4.7807974999999999E-5</v>
      </c>
      <c r="K4332" s="20">
        <v>9.3388252999999993E-6</v>
      </c>
      <c r="L4332" s="20">
        <v>8.1528931000000003E-8</v>
      </c>
      <c r="M4332" s="20">
        <v>8.1528931000000003E-8</v>
      </c>
      <c r="N4332" s="20">
        <v>1.6913275999999999E-8</v>
      </c>
      <c r="O4332" s="27">
        <v>2.5966766084859999E-6</v>
      </c>
      <c r="AT4332">
        <v>0</v>
      </c>
      <c r="AU4332">
        <v>9.3388252999999993E-6</v>
      </c>
      <c r="AV4332">
        <v>0</v>
      </c>
      <c r="AW4332">
        <v>8.7074777999999998E-4</v>
      </c>
      <c r="AX4332">
        <v>0</v>
      </c>
      <c r="AY4332">
        <v>1.6913275999999999E-8</v>
      </c>
      <c r="AZ4332">
        <v>0</v>
      </c>
      <c r="BA4332">
        <v>8.1528931000000003E-8</v>
      </c>
      <c r="BB4332">
        <v>0</v>
      </c>
      <c r="BC4332">
        <v>5.6967621999999995E-7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</row>
    <row r="4333" spans="1:70" x14ac:dyDescent="0.25">
      <c r="A4333" s="19" t="s">
        <v>400</v>
      </c>
      <c r="B4333" s="20" t="s">
        <v>352</v>
      </c>
      <c r="C4333" s="20" t="s">
        <v>409</v>
      </c>
      <c r="D4333" s="20" t="s">
        <v>435</v>
      </c>
      <c r="E4333" s="20" t="s">
        <v>190</v>
      </c>
      <c r="F4333" s="20" t="s">
        <v>94</v>
      </c>
      <c r="G4333" s="20" t="s">
        <v>17</v>
      </c>
      <c r="H4333" s="20" t="s">
        <v>179</v>
      </c>
      <c r="I4333" s="20">
        <v>0.22395332169999999</v>
      </c>
      <c r="J4333" s="20">
        <v>4.65011458E-4</v>
      </c>
      <c r="K4333" s="20">
        <v>8.2499972069999998E-5</v>
      </c>
      <c r="L4333" s="20">
        <v>9.0553174329999991E-7</v>
      </c>
      <c r="M4333" s="20">
        <v>9.0553174329999991E-7</v>
      </c>
      <c r="N4333" s="20">
        <v>1.819477457E-7</v>
      </c>
      <c r="O4333" s="27">
        <v>2.3006895966699998E-5</v>
      </c>
      <c r="AT4333">
        <v>0</v>
      </c>
      <c r="AU4333">
        <v>8.2499972069999998E-5</v>
      </c>
      <c r="AV4333">
        <v>0</v>
      </c>
      <c r="AW4333">
        <v>9.366914233E-3</v>
      </c>
      <c r="AX4333">
        <v>0</v>
      </c>
      <c r="AY4333">
        <v>1.819477457E-7</v>
      </c>
      <c r="AZ4333">
        <v>0</v>
      </c>
      <c r="BA4333">
        <v>9.0553174329999991E-7</v>
      </c>
      <c r="BB4333">
        <v>0</v>
      </c>
      <c r="BC4333">
        <v>4.64699154E-6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</row>
    <row r="4334" spans="1:70" x14ac:dyDescent="0.25">
      <c r="A4334" s="19" t="s">
        <v>400</v>
      </c>
      <c r="B4334" s="20" t="s">
        <v>352</v>
      </c>
      <c r="C4334" s="20" t="s">
        <v>409</v>
      </c>
      <c r="D4334" s="20" t="s">
        <v>435</v>
      </c>
      <c r="E4334" s="20" t="s">
        <v>191</v>
      </c>
      <c r="F4334" s="20" t="s">
        <v>96</v>
      </c>
      <c r="G4334" s="20" t="s">
        <v>17</v>
      </c>
      <c r="H4334" s="20" t="s">
        <v>179</v>
      </c>
      <c r="I4334" s="20">
        <v>0.3707188012</v>
      </c>
      <c r="J4334" s="20">
        <v>9.4373707819999991E-4</v>
      </c>
      <c r="K4334" s="20">
        <v>1.3702561734000001E-4</v>
      </c>
      <c r="L4334" s="20">
        <v>2.267949375E-6</v>
      </c>
      <c r="M4334" s="20">
        <v>2.267949375E-6</v>
      </c>
      <c r="N4334" s="20">
        <v>4.3639632799999998E-7</v>
      </c>
      <c r="O4334" s="27">
        <v>3.7891805395939665E-5</v>
      </c>
      <c r="AT4334">
        <v>0</v>
      </c>
      <c r="AU4334">
        <v>1.3702561734000001E-4</v>
      </c>
      <c r="AV4334">
        <v>0</v>
      </c>
      <c r="AW4334">
        <v>2.246514854E-2</v>
      </c>
      <c r="AX4334">
        <v>0</v>
      </c>
      <c r="AY4334">
        <v>4.3639632799999998E-7</v>
      </c>
      <c r="AZ4334">
        <v>0</v>
      </c>
      <c r="BA4334">
        <v>2.267949375E-6</v>
      </c>
      <c r="BB4334">
        <v>0</v>
      </c>
      <c r="BC4334">
        <v>5.8403080608999994E-6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</row>
    <row r="4335" spans="1:70" x14ac:dyDescent="0.25">
      <c r="A4335" s="19" t="s">
        <v>400</v>
      </c>
      <c r="B4335" s="20" t="s">
        <v>352</v>
      </c>
      <c r="C4335" s="20" t="s">
        <v>409</v>
      </c>
      <c r="D4335" s="20" t="s">
        <v>435</v>
      </c>
      <c r="E4335" s="20" t="s">
        <v>192</v>
      </c>
      <c r="F4335" s="20" t="s">
        <v>98</v>
      </c>
      <c r="G4335" s="20" t="s">
        <v>17</v>
      </c>
      <c r="H4335" s="20" t="s">
        <v>179</v>
      </c>
      <c r="I4335" s="20">
        <v>4.2398935800000002E-2</v>
      </c>
      <c r="J4335" s="20">
        <v>8.4592202000000012E-5</v>
      </c>
      <c r="K4335" s="20">
        <v>1.0860788049999999E-5</v>
      </c>
      <c r="L4335" s="20">
        <v>2.4483388699999997E-7</v>
      </c>
      <c r="M4335" s="20">
        <v>2.4483388699999997E-7</v>
      </c>
      <c r="N4335" s="20">
        <v>4.6075522899999997E-8</v>
      </c>
      <c r="O4335" s="27">
        <v>2.9168530740013E-6</v>
      </c>
      <c r="AT4335">
        <v>0</v>
      </c>
      <c r="AU4335">
        <v>1.0860788049999999E-5</v>
      </c>
      <c r="AV4335">
        <v>0</v>
      </c>
      <c r="AW4335">
        <v>2.3718379400000001E-3</v>
      </c>
      <c r="AX4335">
        <v>0</v>
      </c>
      <c r="AY4335">
        <v>4.6075522899999997E-8</v>
      </c>
      <c r="AZ4335">
        <v>0</v>
      </c>
      <c r="BA4335">
        <v>2.4483388699999997E-7</v>
      </c>
      <c r="BB4335">
        <v>0</v>
      </c>
      <c r="BC4335">
        <v>3.2210099999999998E-7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</row>
    <row r="4336" spans="1:70" x14ac:dyDescent="0.25">
      <c r="A4336" s="19" t="s">
        <v>400</v>
      </c>
      <c r="B4336" s="20" t="s">
        <v>352</v>
      </c>
      <c r="C4336" s="20" t="s">
        <v>409</v>
      </c>
      <c r="D4336" s="20" t="s">
        <v>435</v>
      </c>
      <c r="E4336" s="20" t="s">
        <v>193</v>
      </c>
      <c r="F4336" s="20" t="s">
        <v>100</v>
      </c>
      <c r="G4336" s="20" t="s">
        <v>17</v>
      </c>
      <c r="H4336" s="20" t="s">
        <v>179</v>
      </c>
      <c r="I4336" s="20">
        <v>0.86754724000000005</v>
      </c>
      <c r="J4336" s="20">
        <v>1.0341399699999999E-3</v>
      </c>
      <c r="K4336" s="20">
        <v>1.96308432E-4</v>
      </c>
      <c r="L4336" s="20">
        <v>1.8567370100000002E-6</v>
      </c>
      <c r="M4336" s="20">
        <v>1.8567370100000002E-6</v>
      </c>
      <c r="N4336" s="20">
        <v>3.8075581000000002E-7</v>
      </c>
      <c r="O4336" s="27">
        <v>5.4385855721389996E-5</v>
      </c>
      <c r="AT4336">
        <v>0</v>
      </c>
      <c r="AU4336">
        <v>1.96308432E-4</v>
      </c>
      <c r="AV4336">
        <v>0</v>
      </c>
      <c r="AW4336">
        <v>1.9602227E-2</v>
      </c>
      <c r="AX4336">
        <v>0</v>
      </c>
      <c r="AY4336">
        <v>3.8075581000000002E-7</v>
      </c>
      <c r="AZ4336">
        <v>0</v>
      </c>
      <c r="BA4336">
        <v>1.8567370100000002E-6</v>
      </c>
      <c r="BB4336">
        <v>0</v>
      </c>
      <c r="BC4336">
        <v>1.15792548E-5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</row>
    <row r="4337" spans="1:70" x14ac:dyDescent="0.25">
      <c r="A4337" s="19" t="s">
        <v>400</v>
      </c>
      <c r="B4337" s="20" t="s">
        <v>352</v>
      </c>
      <c r="C4337" s="20" t="s">
        <v>409</v>
      </c>
      <c r="D4337" s="20" t="s">
        <v>435</v>
      </c>
      <c r="E4337" s="20" t="s">
        <v>194</v>
      </c>
      <c r="F4337" s="20" t="s">
        <v>104</v>
      </c>
      <c r="G4337" s="20" t="s">
        <v>17</v>
      </c>
      <c r="H4337" s="20" t="s">
        <v>179</v>
      </c>
      <c r="I4337" s="20">
        <v>0.14241688</v>
      </c>
      <c r="J4337" s="20">
        <v>4.5930264999999998E-4</v>
      </c>
      <c r="K4337" s="20">
        <v>9.3202622999999997E-5</v>
      </c>
      <c r="L4337" s="20">
        <v>7.4656065999999999E-7</v>
      </c>
      <c r="M4337" s="20">
        <v>7.4656065999999999E-7</v>
      </c>
      <c r="N4337" s="20">
        <v>1.5708734E-7</v>
      </c>
      <c r="O4337" s="27">
        <v>2.5813673517709999E-5</v>
      </c>
      <c r="AT4337">
        <v>0</v>
      </c>
      <c r="AU4337">
        <v>9.3202622999999997E-5</v>
      </c>
      <c r="AV4337">
        <v>0</v>
      </c>
      <c r="AW4337">
        <v>8.0874533999999998E-3</v>
      </c>
      <c r="AX4337">
        <v>0</v>
      </c>
      <c r="AY4337">
        <v>1.5708734E-7</v>
      </c>
      <c r="AZ4337">
        <v>0</v>
      </c>
      <c r="BA4337">
        <v>7.4656065999999999E-7</v>
      </c>
      <c r="BB4337">
        <v>0</v>
      </c>
      <c r="BC4337">
        <v>5.8084347000000002E-6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</row>
    <row r="4338" spans="1:70" x14ac:dyDescent="0.25">
      <c r="A4338" s="19" t="s">
        <v>400</v>
      </c>
      <c r="B4338" s="20" t="s">
        <v>352</v>
      </c>
      <c r="C4338" s="20" t="s">
        <v>409</v>
      </c>
      <c r="D4338" s="20" t="s">
        <v>435</v>
      </c>
      <c r="E4338" s="20" t="s">
        <v>195</v>
      </c>
      <c r="F4338" s="20" t="s">
        <v>106</v>
      </c>
      <c r="G4338" s="20" t="s">
        <v>30</v>
      </c>
      <c r="H4338" s="20" t="s">
        <v>179</v>
      </c>
      <c r="I4338" s="20">
        <v>10.963887709999998</v>
      </c>
      <c r="J4338" s="20">
        <v>1.092549963E-2</v>
      </c>
      <c r="K4338" s="20">
        <v>2.1673538760000003E-3</v>
      </c>
      <c r="L4338" s="20">
        <v>1.865054924E-5</v>
      </c>
      <c r="M4338" s="20">
        <v>1.865054924E-5</v>
      </c>
      <c r="N4338" s="20">
        <v>3.8880148900000003E-6</v>
      </c>
      <c r="O4338" s="27">
        <v>5.9861799102695003E-4</v>
      </c>
      <c r="AT4338">
        <v>0</v>
      </c>
      <c r="AU4338">
        <v>2.1673538760000003E-3</v>
      </c>
      <c r="AV4338">
        <v>0</v>
      </c>
      <c r="AW4338">
        <v>0.20016715640000002</v>
      </c>
      <c r="AX4338">
        <v>0</v>
      </c>
      <c r="AY4338">
        <v>3.8880148900000003E-6</v>
      </c>
      <c r="AZ4338">
        <v>0</v>
      </c>
      <c r="BA4338">
        <v>1.865054924E-5</v>
      </c>
      <c r="BB4338">
        <v>0</v>
      </c>
      <c r="BC4338">
        <v>1.3190201050000002E-4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</row>
    <row r="4339" spans="1:70" x14ac:dyDescent="0.25">
      <c r="A4339" s="19" t="s">
        <v>400</v>
      </c>
      <c r="B4339" s="20" t="s">
        <v>352</v>
      </c>
      <c r="C4339" s="20" t="s">
        <v>409</v>
      </c>
      <c r="D4339" s="20" t="s">
        <v>435</v>
      </c>
      <c r="E4339" s="20" t="s">
        <v>196</v>
      </c>
      <c r="F4339" s="20" t="s">
        <v>108</v>
      </c>
      <c r="G4339" s="20" t="s">
        <v>30</v>
      </c>
      <c r="H4339" s="20" t="s">
        <v>179</v>
      </c>
      <c r="I4339" s="20">
        <v>229.97344280000002</v>
      </c>
      <c r="J4339" s="20">
        <v>0.73592155310000007</v>
      </c>
      <c r="K4339" s="20">
        <v>0.10694569453</v>
      </c>
      <c r="L4339" s="20">
        <v>1.7752784868999998E-3</v>
      </c>
      <c r="M4339" s="20">
        <v>1.7752784868999998E-3</v>
      </c>
      <c r="N4339" s="20">
        <v>3.4219888970000003E-4</v>
      </c>
      <c r="O4339" s="27">
        <v>2.95241316524067E-2</v>
      </c>
      <c r="AT4339">
        <v>0</v>
      </c>
      <c r="AU4339">
        <v>0.10694569453</v>
      </c>
      <c r="AV4339">
        <v>0</v>
      </c>
      <c r="AW4339">
        <v>17.615966116999999</v>
      </c>
      <c r="AX4339">
        <v>0</v>
      </c>
      <c r="AY4339">
        <v>3.4219888970000003E-4</v>
      </c>
      <c r="AZ4339">
        <v>0</v>
      </c>
      <c r="BA4339">
        <v>1.7752784868999998E-3</v>
      </c>
      <c r="BB4339">
        <v>0</v>
      </c>
      <c r="BC4339">
        <v>4.5503495720000007E-3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</row>
    <row r="4340" spans="1:70" x14ac:dyDescent="0.25">
      <c r="A4340" s="19" t="s">
        <v>400</v>
      </c>
      <c r="B4340" s="20" t="s">
        <v>352</v>
      </c>
      <c r="C4340" s="20" t="s">
        <v>409</v>
      </c>
      <c r="D4340" s="20" t="s">
        <v>435</v>
      </c>
      <c r="E4340" s="20" t="s">
        <v>197</v>
      </c>
      <c r="F4340" s="20" t="s">
        <v>29</v>
      </c>
      <c r="G4340" s="20" t="s">
        <v>30</v>
      </c>
      <c r="H4340" s="20" t="s">
        <v>179</v>
      </c>
      <c r="I4340" s="20">
        <v>3.7631146514000009</v>
      </c>
      <c r="J4340" s="20">
        <v>3.6661626250000003E-3</v>
      </c>
      <c r="K4340" s="20">
        <v>5.2512120239999989E-4</v>
      </c>
      <c r="L4340" s="20">
        <v>1.3723301878E-5</v>
      </c>
      <c r="M4340" s="20">
        <v>1.3723301878E-5</v>
      </c>
      <c r="N4340" s="20">
        <v>2.5681923410000003E-6</v>
      </c>
      <c r="O4340" s="27">
        <v>1.3330766140738637E-4</v>
      </c>
      <c r="AT4340">
        <v>0</v>
      </c>
      <c r="AU4340">
        <v>5.2512120239999989E-4</v>
      </c>
      <c r="AV4340">
        <v>0</v>
      </c>
      <c r="AW4340">
        <v>0.13220073909000002</v>
      </c>
      <c r="AX4340">
        <v>0</v>
      </c>
      <c r="AY4340">
        <v>2.5681923410000003E-6</v>
      </c>
      <c r="AZ4340">
        <v>0</v>
      </c>
      <c r="BA4340">
        <v>1.3723301878E-5</v>
      </c>
      <c r="BB4340">
        <v>0</v>
      </c>
      <c r="BC4340">
        <v>1.6185340517999999E-5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</row>
    <row r="4341" spans="1:70" x14ac:dyDescent="0.25">
      <c r="A4341" s="19" t="s">
        <v>400</v>
      </c>
      <c r="B4341" s="20" t="s">
        <v>352</v>
      </c>
      <c r="C4341" s="20" t="s">
        <v>409</v>
      </c>
      <c r="D4341" s="20" t="s">
        <v>435</v>
      </c>
      <c r="E4341" s="20" t="s">
        <v>199</v>
      </c>
      <c r="F4341" s="20" t="s">
        <v>198</v>
      </c>
      <c r="G4341" s="20" t="s">
        <v>30</v>
      </c>
      <c r="H4341" s="20" t="s">
        <v>179</v>
      </c>
      <c r="I4341" s="20">
        <v>0.8136463599</v>
      </c>
      <c r="J4341" s="20">
        <v>1.433969662E-3</v>
      </c>
      <c r="K4341" s="20">
        <v>1.9331073869999999E-4</v>
      </c>
      <c r="L4341" s="20">
        <v>4.1457558279999996E-6</v>
      </c>
      <c r="M4341" s="20">
        <v>4.1457558279999996E-6</v>
      </c>
      <c r="N4341" s="20">
        <v>7.85232831E-7</v>
      </c>
      <c r="O4341" s="27">
        <v>5.1784914720195006E-5</v>
      </c>
      <c r="AT4341">
        <v>0</v>
      </c>
      <c r="AU4341">
        <v>1.9331073869999999E-4</v>
      </c>
      <c r="AV4341">
        <v>0</v>
      </c>
      <c r="AW4341">
        <v>4.0421678370000005E-2</v>
      </c>
      <c r="AX4341">
        <v>0</v>
      </c>
      <c r="AY4341">
        <v>7.85232831E-7</v>
      </c>
      <c r="AZ4341">
        <v>0</v>
      </c>
      <c r="BA4341">
        <v>4.1457558279999996E-6</v>
      </c>
      <c r="BB4341">
        <v>0</v>
      </c>
      <c r="BC4341">
        <v>6.4330660200000003E-6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</row>
    <row r="4342" spans="1:70" x14ac:dyDescent="0.25">
      <c r="A4342" s="19" t="s">
        <v>400</v>
      </c>
      <c r="B4342" s="20" t="s">
        <v>352</v>
      </c>
      <c r="C4342" s="20" t="s">
        <v>409</v>
      </c>
      <c r="D4342" s="20" t="s">
        <v>435</v>
      </c>
      <c r="E4342" s="20" t="s">
        <v>201</v>
      </c>
      <c r="F4342" s="20" t="s">
        <v>200</v>
      </c>
      <c r="G4342" s="20" t="s">
        <v>30</v>
      </c>
      <c r="H4342" s="20" t="s">
        <v>179</v>
      </c>
      <c r="I4342" s="20">
        <v>0.45202566200000005</v>
      </c>
      <c r="J4342" s="20">
        <v>5.8170287999999998E-4</v>
      </c>
      <c r="K4342" s="20">
        <v>1.13226514E-4</v>
      </c>
      <c r="L4342" s="20">
        <v>1.0077818209999999E-6</v>
      </c>
      <c r="M4342" s="20">
        <v>1.0077818209999999E-6</v>
      </c>
      <c r="N4342" s="20">
        <v>2.0897092200000001E-7</v>
      </c>
      <c r="O4342" s="27">
        <v>3.1420055970374E-5</v>
      </c>
      <c r="AT4342">
        <v>0</v>
      </c>
      <c r="AU4342">
        <v>1.13226514E-4</v>
      </c>
      <c r="AV4342">
        <v>0</v>
      </c>
      <c r="AW4342">
        <v>1.0758427940000001E-2</v>
      </c>
      <c r="AX4342">
        <v>0</v>
      </c>
      <c r="AY4342">
        <v>2.0897092200000001E-7</v>
      </c>
      <c r="AZ4342">
        <v>0</v>
      </c>
      <c r="BA4342">
        <v>1.0077818209999999E-6</v>
      </c>
      <c r="BB4342">
        <v>0</v>
      </c>
      <c r="BC4342">
        <v>6.8631245800000002E-6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</row>
    <row r="4343" spans="1:70" x14ac:dyDescent="0.25">
      <c r="A4343" s="19" t="s">
        <v>400</v>
      </c>
      <c r="B4343" s="20" t="s">
        <v>352</v>
      </c>
      <c r="C4343" s="20" t="s">
        <v>409</v>
      </c>
      <c r="D4343" s="20" t="s">
        <v>435</v>
      </c>
      <c r="E4343" s="20" t="s">
        <v>202</v>
      </c>
      <c r="F4343" s="20" t="s">
        <v>116</v>
      </c>
      <c r="G4343" s="20" t="s">
        <v>30</v>
      </c>
      <c r="H4343" s="20" t="s">
        <v>179</v>
      </c>
      <c r="I4343" s="20">
        <v>0.72098131099999996</v>
      </c>
      <c r="J4343" s="20">
        <v>1.3997926533999999E-3</v>
      </c>
      <c r="K4343" s="20">
        <v>1.9114353104000001E-4</v>
      </c>
      <c r="L4343" s="20">
        <v>8.3670868909999999E-6</v>
      </c>
      <c r="M4343" s="20">
        <v>8.3670868909999999E-6</v>
      </c>
      <c r="N4343" s="20">
        <v>1.5393863383E-6</v>
      </c>
      <c r="O4343" s="27">
        <v>4.0780211065213795E-5</v>
      </c>
      <c r="AT4343">
        <v>0</v>
      </c>
      <c r="AU4343">
        <v>1.9114353104000001E-4</v>
      </c>
      <c r="AV4343">
        <v>0</v>
      </c>
      <c r="AW4343">
        <v>7.9238851609999994E-2</v>
      </c>
      <c r="AX4343">
        <v>0</v>
      </c>
      <c r="AY4343">
        <v>1.5393863383E-6</v>
      </c>
      <c r="AZ4343">
        <v>0</v>
      </c>
      <c r="BA4343">
        <v>8.3670868909999999E-6</v>
      </c>
      <c r="BB4343">
        <v>0</v>
      </c>
      <c r="BC4343">
        <v>1.5215442599999998E-6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</row>
    <row r="4344" spans="1:70" x14ac:dyDescent="0.25">
      <c r="A4344" s="19" t="s">
        <v>400</v>
      </c>
      <c r="B4344" s="20" t="s">
        <v>352</v>
      </c>
      <c r="C4344" s="20" t="s">
        <v>409</v>
      </c>
      <c r="D4344" s="20" t="s">
        <v>435</v>
      </c>
      <c r="E4344" s="20" t="s">
        <v>203</v>
      </c>
      <c r="F4344" s="20" t="s">
        <v>139</v>
      </c>
      <c r="G4344" s="20" t="s">
        <v>37</v>
      </c>
      <c r="H4344" s="20" t="s">
        <v>179</v>
      </c>
      <c r="I4344" s="20">
        <v>2.6703963320000002</v>
      </c>
      <c r="J4344" s="20">
        <v>7.747141963E-3</v>
      </c>
      <c r="K4344" s="20">
        <v>1.0553578495000001E-3</v>
      </c>
      <c r="L4344" s="20">
        <v>2.0838409490000003E-5</v>
      </c>
      <c r="M4344" s="20">
        <v>2.0838409490000003E-5</v>
      </c>
      <c r="N4344" s="20">
        <v>3.9626349770000001E-6</v>
      </c>
      <c r="O4344" s="27">
        <v>2.8668833329782868E-4</v>
      </c>
      <c r="AT4344">
        <v>0</v>
      </c>
      <c r="AU4344">
        <v>1.0553578495000001E-3</v>
      </c>
      <c r="AV4344">
        <v>0</v>
      </c>
      <c r="AW4344">
        <v>0.2039876746</v>
      </c>
      <c r="AX4344">
        <v>0</v>
      </c>
      <c r="AY4344">
        <v>3.9626349770000001E-6</v>
      </c>
      <c r="AZ4344">
        <v>0</v>
      </c>
      <c r="BA4344">
        <v>2.0838409490000003E-5</v>
      </c>
      <c r="BB4344">
        <v>0</v>
      </c>
      <c r="BC4344">
        <v>3.7792647415009217E-5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</row>
    <row r="4345" spans="1:70" x14ac:dyDescent="0.25">
      <c r="A4345" s="19" t="s">
        <v>400</v>
      </c>
      <c r="B4345" s="20" t="s">
        <v>352</v>
      </c>
      <c r="C4345" s="20" t="s">
        <v>409</v>
      </c>
      <c r="D4345" s="20" t="s">
        <v>435</v>
      </c>
      <c r="E4345" s="20" t="s">
        <v>204</v>
      </c>
      <c r="F4345" s="20" t="s">
        <v>160</v>
      </c>
      <c r="G4345" s="20" t="s">
        <v>54</v>
      </c>
      <c r="H4345" s="20" t="s">
        <v>179</v>
      </c>
      <c r="I4345" s="20">
        <v>1.0343626E-2</v>
      </c>
      <c r="J4345" s="20">
        <v>2.4789750000000001E-5</v>
      </c>
      <c r="K4345" s="20">
        <v>5.4889746999999996E-6</v>
      </c>
      <c r="L4345" s="20">
        <v>3.4747146E-8</v>
      </c>
      <c r="M4345" s="20">
        <v>3.4747146E-8</v>
      </c>
      <c r="N4345" s="20">
        <v>7.5549344999999995E-9</v>
      </c>
      <c r="O4345" s="27">
        <v>1.517212746596E-6</v>
      </c>
      <c r="AT4345">
        <v>0</v>
      </c>
      <c r="AU4345">
        <v>5.4889746999999996E-6</v>
      </c>
      <c r="AV4345">
        <v>0</v>
      </c>
      <c r="AW4345">
        <v>3.8897496000000001E-4</v>
      </c>
      <c r="AX4345">
        <v>0</v>
      </c>
      <c r="AY4345">
        <v>7.5549344999999995E-9</v>
      </c>
      <c r="AZ4345">
        <v>0</v>
      </c>
      <c r="BA4345">
        <v>3.4747146E-8</v>
      </c>
      <c r="BB4345">
        <v>0</v>
      </c>
      <c r="BC4345">
        <v>3.6066941999999997E-7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</row>
    <row r="4346" spans="1:70" x14ac:dyDescent="0.25">
      <c r="A4346" s="19" t="s">
        <v>400</v>
      </c>
      <c r="B4346" s="20" t="s">
        <v>352</v>
      </c>
      <c r="C4346" s="20" t="s">
        <v>409</v>
      </c>
      <c r="D4346" s="20" t="s">
        <v>435</v>
      </c>
      <c r="E4346" s="20" t="s">
        <v>205</v>
      </c>
      <c r="F4346" s="20" t="s">
        <v>162</v>
      </c>
      <c r="G4346" s="20" t="s">
        <v>54</v>
      </c>
      <c r="H4346" s="20" t="s">
        <v>179</v>
      </c>
      <c r="I4346" s="20">
        <v>0</v>
      </c>
      <c r="J4346" s="20">
        <v>0</v>
      </c>
      <c r="K4346" s="20">
        <v>0</v>
      </c>
      <c r="L4346" s="20">
        <v>0</v>
      </c>
      <c r="M4346" s="20">
        <v>0</v>
      </c>
      <c r="N4346" s="20">
        <v>0</v>
      </c>
      <c r="O4346" s="27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</row>
    <row r="4347" spans="1:70" x14ac:dyDescent="0.25">
      <c r="A4347" s="19" t="s">
        <v>400</v>
      </c>
      <c r="B4347" s="20" t="s">
        <v>352</v>
      </c>
      <c r="C4347" s="20" t="s">
        <v>409</v>
      </c>
      <c r="D4347" s="20" t="s">
        <v>435</v>
      </c>
      <c r="E4347" s="20" t="s">
        <v>206</v>
      </c>
      <c r="F4347" s="20" t="s">
        <v>56</v>
      </c>
      <c r="G4347" s="20" t="s">
        <v>57</v>
      </c>
      <c r="H4347" s="20" t="s">
        <v>179</v>
      </c>
      <c r="I4347" s="20">
        <v>58.979966292</v>
      </c>
      <c r="J4347" s="20">
        <v>2.2345732173999995E-2</v>
      </c>
      <c r="K4347" s="20">
        <v>6.6109982059999999E-3</v>
      </c>
      <c r="L4347" s="20">
        <v>5.1162560302000003E-5</v>
      </c>
      <c r="M4347" s="20">
        <v>5.1162560302000003E-5</v>
      </c>
      <c r="N4347" s="20">
        <v>1.1072782353999999E-5</v>
      </c>
      <c r="O4347" s="27">
        <v>1.366237928045606E-3</v>
      </c>
      <c r="AT4347">
        <v>0</v>
      </c>
      <c r="AU4347">
        <v>6.6109982059999999E-3</v>
      </c>
      <c r="AV4347">
        <v>0</v>
      </c>
      <c r="AW4347">
        <v>0.57003488339999997</v>
      </c>
      <c r="AX4347">
        <v>0</v>
      </c>
      <c r="AY4347">
        <v>1.1072782353999999E-5</v>
      </c>
      <c r="AZ4347">
        <v>0</v>
      </c>
      <c r="BA4347">
        <v>5.1162560302000003E-5</v>
      </c>
      <c r="BB4347">
        <v>0</v>
      </c>
      <c r="BC4347">
        <v>3.2242163502E-4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</row>
    <row r="4348" spans="1:70" x14ac:dyDescent="0.25">
      <c r="A4348" s="19" t="s">
        <v>400</v>
      </c>
      <c r="B4348" s="20" t="s">
        <v>352</v>
      </c>
      <c r="C4348" s="20" t="s">
        <v>409</v>
      </c>
      <c r="D4348" s="20" t="s">
        <v>435</v>
      </c>
      <c r="E4348" s="20" t="s">
        <v>207</v>
      </c>
      <c r="F4348" s="20" t="s">
        <v>59</v>
      </c>
      <c r="G4348" s="20" t="s">
        <v>57</v>
      </c>
      <c r="H4348" s="20" t="s">
        <v>179</v>
      </c>
      <c r="I4348" s="20">
        <v>9.0327481820000006</v>
      </c>
      <c r="J4348" s="20">
        <v>4.5368612629999999E-3</v>
      </c>
      <c r="K4348" s="20">
        <v>1.1549787582999999E-3</v>
      </c>
      <c r="L4348" s="20">
        <v>1.2049867300000001E-5</v>
      </c>
      <c r="M4348" s="20">
        <v>1.2049867300000001E-5</v>
      </c>
      <c r="N4348" s="20">
        <v>2.4825973140000004E-6</v>
      </c>
      <c r="O4348" s="27">
        <v>2.38503372301621E-4</v>
      </c>
      <c r="AT4348">
        <v>0</v>
      </c>
      <c r="AU4348">
        <v>1.1549787582999999E-3</v>
      </c>
      <c r="AV4348">
        <v>0</v>
      </c>
      <c r="AW4348">
        <v>0.12780136028</v>
      </c>
      <c r="AX4348">
        <v>0</v>
      </c>
      <c r="AY4348">
        <v>2.4825973140000004E-6</v>
      </c>
      <c r="AZ4348">
        <v>0</v>
      </c>
      <c r="BA4348">
        <v>1.2049867300000001E-5</v>
      </c>
      <c r="BB4348">
        <v>0</v>
      </c>
      <c r="BC4348">
        <v>5.3233567220000004E-5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</row>
    <row r="4349" spans="1:70" x14ac:dyDescent="0.25">
      <c r="A4349" s="19" t="s">
        <v>400</v>
      </c>
      <c r="B4349" s="20" t="s">
        <v>352</v>
      </c>
      <c r="C4349" s="20" t="s">
        <v>409</v>
      </c>
      <c r="D4349" s="20" t="s">
        <v>435</v>
      </c>
      <c r="E4349" s="20" t="s">
        <v>208</v>
      </c>
      <c r="F4349" s="20" t="s">
        <v>61</v>
      </c>
      <c r="G4349" s="20" t="s">
        <v>57</v>
      </c>
      <c r="H4349" s="20" t="s">
        <v>179</v>
      </c>
      <c r="I4349" s="20">
        <v>4.3072681600000005</v>
      </c>
      <c r="J4349" s="20">
        <v>4.9534064000000006E-3</v>
      </c>
      <c r="K4349" s="20">
        <v>1.1180609820000001E-3</v>
      </c>
      <c r="L4349" s="20">
        <v>1.4645970800000001E-5</v>
      </c>
      <c r="M4349" s="20">
        <v>1.4645970800000001E-5</v>
      </c>
      <c r="N4349" s="20">
        <v>2.9255448799999999E-6</v>
      </c>
      <c r="O4349" s="27">
        <v>2.30902249221803E-4</v>
      </c>
      <c r="AT4349">
        <v>0</v>
      </c>
      <c r="AU4349">
        <v>1.1180609820000001E-3</v>
      </c>
      <c r="AV4349">
        <v>0</v>
      </c>
      <c r="AW4349">
        <v>0.15060043340000001</v>
      </c>
      <c r="AX4349">
        <v>0</v>
      </c>
      <c r="AY4349">
        <v>2.9255448799999999E-6</v>
      </c>
      <c r="AZ4349">
        <v>0</v>
      </c>
      <c r="BA4349">
        <v>1.4645970800000001E-5</v>
      </c>
      <c r="BB4349">
        <v>0</v>
      </c>
      <c r="BC4349">
        <v>4.8720293609999995E-5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</row>
    <row r="4350" spans="1:70" x14ac:dyDescent="0.25">
      <c r="A4350" s="19" t="s">
        <v>400</v>
      </c>
      <c r="B4350" s="20" t="s">
        <v>352</v>
      </c>
      <c r="C4350" s="20" t="s">
        <v>409</v>
      </c>
      <c r="D4350" s="20" t="s">
        <v>435</v>
      </c>
      <c r="E4350" s="20" t="s">
        <v>209</v>
      </c>
      <c r="F4350" s="20" t="s">
        <v>167</v>
      </c>
      <c r="G4350" s="20" t="s">
        <v>57</v>
      </c>
      <c r="H4350" s="20" t="s">
        <v>179</v>
      </c>
      <c r="I4350" s="20">
        <v>4.9864813059999991</v>
      </c>
      <c r="J4350" s="20">
        <v>8.7386546900000001E-3</v>
      </c>
      <c r="K4350" s="20">
        <v>1.4814601719999999E-3</v>
      </c>
      <c r="L4350" s="20">
        <v>1.8238788189999999E-5</v>
      </c>
      <c r="M4350" s="20">
        <v>1.8238788189999999E-5</v>
      </c>
      <c r="N4350" s="20">
        <v>3.6417198299999999E-6</v>
      </c>
      <c r="O4350" s="27">
        <v>4.1048150726071003E-4</v>
      </c>
      <c r="AT4350">
        <v>0</v>
      </c>
      <c r="AU4350">
        <v>1.4814601719999999E-3</v>
      </c>
      <c r="AV4350">
        <v>0</v>
      </c>
      <c r="AW4350">
        <v>0.18747728</v>
      </c>
      <c r="AX4350">
        <v>0</v>
      </c>
      <c r="AY4350">
        <v>3.6417198299999999E-6</v>
      </c>
      <c r="AZ4350">
        <v>0</v>
      </c>
      <c r="BA4350">
        <v>1.8238788189999999E-5</v>
      </c>
      <c r="BB4350">
        <v>0</v>
      </c>
      <c r="BC4350">
        <v>7.8720442699999995E-5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</row>
    <row r="4351" spans="1:70" x14ac:dyDescent="0.25">
      <c r="A4351" s="19" t="s">
        <v>400</v>
      </c>
      <c r="B4351" s="20" t="s">
        <v>352</v>
      </c>
      <c r="C4351" s="20" t="s">
        <v>409</v>
      </c>
      <c r="D4351" s="20" t="s">
        <v>435</v>
      </c>
      <c r="E4351" s="20" t="s">
        <v>210</v>
      </c>
      <c r="F4351" s="20" t="s">
        <v>169</v>
      </c>
      <c r="G4351" s="20" t="s">
        <v>57</v>
      </c>
      <c r="H4351" s="20" t="s">
        <v>179</v>
      </c>
      <c r="I4351" s="20">
        <v>0.31747403200000002</v>
      </c>
      <c r="J4351" s="20">
        <v>1.35128728E-4</v>
      </c>
      <c r="K4351" s="20">
        <v>2.6605876699999998E-5</v>
      </c>
      <c r="L4351" s="20">
        <v>2.3678563699999999E-7</v>
      </c>
      <c r="M4351" s="20">
        <v>2.3678563699999999E-7</v>
      </c>
      <c r="N4351" s="20">
        <v>4.9516221600000003E-8</v>
      </c>
      <c r="O4351" s="27">
        <v>7.3032237682530007E-6</v>
      </c>
      <c r="AT4351">
        <v>0</v>
      </c>
      <c r="AU4351">
        <v>2.6605876699999998E-5</v>
      </c>
      <c r="AV4351">
        <v>0</v>
      </c>
      <c r="AW4351">
        <v>2.5492277599999998E-3</v>
      </c>
      <c r="AX4351">
        <v>0</v>
      </c>
      <c r="AY4351">
        <v>4.9516221600000003E-8</v>
      </c>
      <c r="AZ4351">
        <v>0</v>
      </c>
      <c r="BA4351">
        <v>2.3678563699999999E-7</v>
      </c>
      <c r="BB4351">
        <v>0</v>
      </c>
      <c r="BC4351">
        <v>1.59536229E-6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</row>
    <row r="4352" spans="1:70" x14ac:dyDescent="0.25">
      <c r="A4352" s="19" t="s">
        <v>400</v>
      </c>
      <c r="B4352" s="20" t="s">
        <v>352</v>
      </c>
      <c r="C4352" s="20" t="s">
        <v>409</v>
      </c>
      <c r="D4352" s="20" t="s">
        <v>435</v>
      </c>
      <c r="E4352" s="20" t="s">
        <v>211</v>
      </c>
      <c r="F4352" s="20" t="s">
        <v>63</v>
      </c>
      <c r="G4352" s="20" t="s">
        <v>57</v>
      </c>
      <c r="H4352" s="20" t="s">
        <v>179</v>
      </c>
      <c r="I4352" s="20">
        <v>9.3105368000000008E-2</v>
      </c>
      <c r="J4352" s="20">
        <v>6.6898390199999992E-5</v>
      </c>
      <c r="K4352" s="20">
        <v>1.3892376500000002E-5</v>
      </c>
      <c r="L4352" s="20">
        <v>2.3292008400000001E-7</v>
      </c>
      <c r="M4352" s="20">
        <v>2.3292008400000001E-7</v>
      </c>
      <c r="N4352" s="20">
        <v>4.5526348399999999E-8</v>
      </c>
      <c r="O4352" s="27">
        <v>2.7868718545765001E-6</v>
      </c>
      <c r="AT4352">
        <v>0</v>
      </c>
      <c r="AU4352">
        <v>1.3892376500000002E-5</v>
      </c>
      <c r="AV4352">
        <v>0</v>
      </c>
      <c r="AW4352">
        <v>2.3435384799999999E-3</v>
      </c>
      <c r="AX4352">
        <v>0</v>
      </c>
      <c r="AY4352">
        <v>4.5526348399999999E-8</v>
      </c>
      <c r="AZ4352">
        <v>0</v>
      </c>
      <c r="BA4352">
        <v>2.3292008400000001E-7</v>
      </c>
      <c r="BB4352">
        <v>0</v>
      </c>
      <c r="BC4352">
        <v>5.4122949499999995E-7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</row>
    <row r="4353" spans="1:70" x14ac:dyDescent="0.25">
      <c r="A4353" s="19" t="s">
        <v>400</v>
      </c>
      <c r="B4353" s="20" t="s">
        <v>352</v>
      </c>
      <c r="C4353" s="20" t="s">
        <v>409</v>
      </c>
      <c r="D4353" s="20" t="s">
        <v>435</v>
      </c>
      <c r="E4353" s="20" t="s">
        <v>213</v>
      </c>
      <c r="F4353" s="20" t="s">
        <v>104</v>
      </c>
      <c r="G4353" s="20" t="s">
        <v>17</v>
      </c>
      <c r="H4353" s="20" t="s">
        <v>212</v>
      </c>
      <c r="I4353" s="20">
        <v>6.5229116000000004E-3</v>
      </c>
      <c r="J4353" s="20">
        <v>1.7530640000000001E-5</v>
      </c>
      <c r="K4353" s="20">
        <v>3.5638975000000001E-6</v>
      </c>
      <c r="L4353" s="20">
        <v>2.8494687000000001E-8</v>
      </c>
      <c r="M4353" s="20">
        <v>2.8494687000000001E-8</v>
      </c>
      <c r="N4353" s="20">
        <v>5.3631862999999996E-9</v>
      </c>
      <c r="O4353" s="27">
        <v>5.8269697200000001E-8</v>
      </c>
      <c r="AT4353">
        <v>0</v>
      </c>
      <c r="AU4353">
        <v>3.5638975000000001E-6</v>
      </c>
      <c r="AV4353">
        <v>0</v>
      </c>
      <c r="AW4353">
        <v>2.4318448999999999E-4</v>
      </c>
      <c r="AX4353">
        <v>0</v>
      </c>
      <c r="AY4353">
        <v>5.3631862999999996E-9</v>
      </c>
      <c r="AZ4353">
        <v>0</v>
      </c>
      <c r="BA4353">
        <v>2.8494687000000001E-8</v>
      </c>
      <c r="BB4353">
        <v>0</v>
      </c>
      <c r="BC4353">
        <v>3.2573043000000001E-6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</row>
    <row r="4354" spans="1:70" x14ac:dyDescent="0.25">
      <c r="A4354" s="19" t="s">
        <v>400</v>
      </c>
      <c r="B4354" s="20" t="s">
        <v>352</v>
      </c>
      <c r="C4354" s="20" t="s">
        <v>409</v>
      </c>
      <c r="D4354" s="20" t="s">
        <v>435</v>
      </c>
      <c r="E4354" s="20" t="s">
        <v>214</v>
      </c>
      <c r="F4354" s="20" t="s">
        <v>108</v>
      </c>
      <c r="G4354" s="20" t="s">
        <v>30</v>
      </c>
      <c r="H4354" s="20" t="s">
        <v>212</v>
      </c>
      <c r="I4354" s="20">
        <v>23.790239</v>
      </c>
      <c r="J4354" s="20">
        <v>5.2070222999999999E-2</v>
      </c>
      <c r="K4354" s="20">
        <v>7.6392348999999998E-3</v>
      </c>
      <c r="L4354" s="20">
        <v>1.2423757E-4</v>
      </c>
      <c r="M4354" s="20">
        <v>1.2423757E-4</v>
      </c>
      <c r="N4354" s="20">
        <v>2.2472992000000001E-5</v>
      </c>
      <c r="O4354" s="27">
        <v>1.247113712E-4</v>
      </c>
      <c r="AT4354">
        <v>0</v>
      </c>
      <c r="AU4354">
        <v>7.6392348999999998E-3</v>
      </c>
      <c r="AV4354">
        <v>0</v>
      </c>
      <c r="AW4354">
        <v>1.0172915</v>
      </c>
      <c r="AX4354">
        <v>0</v>
      </c>
      <c r="AY4354">
        <v>2.2472992000000001E-5</v>
      </c>
      <c r="AZ4354">
        <v>0</v>
      </c>
      <c r="BA4354">
        <v>1.2423757E-4</v>
      </c>
      <c r="BB4354">
        <v>0</v>
      </c>
      <c r="BC4354">
        <v>4.7903918E-3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</row>
    <row r="4355" spans="1:70" x14ac:dyDescent="0.25">
      <c r="A4355" s="19" t="s">
        <v>400</v>
      </c>
      <c r="B4355" s="20" t="s">
        <v>352</v>
      </c>
      <c r="C4355" s="20" t="s">
        <v>409</v>
      </c>
      <c r="D4355" s="20" t="s">
        <v>435</v>
      </c>
      <c r="E4355" s="20" t="s">
        <v>215</v>
      </c>
      <c r="F4355" s="20" t="s">
        <v>29</v>
      </c>
      <c r="G4355" s="20" t="s">
        <v>30</v>
      </c>
      <c r="H4355" s="20" t="s">
        <v>212</v>
      </c>
      <c r="I4355" s="20">
        <v>1.0456025000000001E-2</v>
      </c>
      <c r="J4355" s="20">
        <v>6.0762439E-5</v>
      </c>
      <c r="K4355" s="20">
        <v>8.8072202000000006E-6</v>
      </c>
      <c r="L4355" s="20">
        <v>1.4673245000000001E-7</v>
      </c>
      <c r="M4355" s="20">
        <v>1.4673245000000001E-7</v>
      </c>
      <c r="N4355" s="20">
        <v>2.6509723999999999E-8</v>
      </c>
      <c r="O4355" s="27">
        <v>1.4364155000000002E-7</v>
      </c>
      <c r="AT4355">
        <v>0</v>
      </c>
      <c r="AU4355">
        <v>8.8072202000000006E-6</v>
      </c>
      <c r="AV4355">
        <v>0</v>
      </c>
      <c r="AW4355">
        <v>1.1999741E-3</v>
      </c>
      <c r="AX4355">
        <v>0</v>
      </c>
      <c r="AY4355">
        <v>2.6509723999999999E-8</v>
      </c>
      <c r="AZ4355">
        <v>0</v>
      </c>
      <c r="BA4355">
        <v>1.4673245000000001E-7</v>
      </c>
      <c r="BB4355">
        <v>0</v>
      </c>
      <c r="BC4355">
        <v>5.3904555000000002E-6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</row>
    <row r="4356" spans="1:70" x14ac:dyDescent="0.25">
      <c r="A4356" s="19" t="s">
        <v>400</v>
      </c>
      <c r="B4356" s="20" t="s">
        <v>352</v>
      </c>
      <c r="C4356" s="20" t="s">
        <v>409</v>
      </c>
      <c r="D4356" s="20" t="s">
        <v>435</v>
      </c>
      <c r="E4356" s="20" t="s">
        <v>217</v>
      </c>
      <c r="F4356" s="20" t="s">
        <v>216</v>
      </c>
      <c r="G4356" s="20" t="s">
        <v>30</v>
      </c>
      <c r="H4356" s="20" t="s">
        <v>212</v>
      </c>
      <c r="I4356" s="20">
        <v>1.2547229E-2</v>
      </c>
      <c r="J4356" s="20">
        <v>3.7182479000000001E-5</v>
      </c>
      <c r="K4356" s="20">
        <v>5.0466138000000002E-6</v>
      </c>
      <c r="L4356" s="20">
        <v>9.5905313999999998E-8</v>
      </c>
      <c r="M4356" s="20">
        <v>9.5905313999999998E-8</v>
      </c>
      <c r="N4356" s="20">
        <v>1.7287494E-8</v>
      </c>
      <c r="O4356" s="27">
        <v>8.1492858000000002E-8</v>
      </c>
      <c r="AT4356">
        <v>0</v>
      </c>
      <c r="AU4356">
        <v>5.0466138000000002E-6</v>
      </c>
      <c r="AV4356">
        <v>0</v>
      </c>
      <c r="AW4356">
        <v>7.8234949999999995E-4</v>
      </c>
      <c r="AX4356">
        <v>0</v>
      </c>
      <c r="AY4356">
        <v>1.7287494E-8</v>
      </c>
      <c r="AZ4356">
        <v>0</v>
      </c>
      <c r="BA4356">
        <v>9.5905313999999998E-8</v>
      </c>
      <c r="BB4356">
        <v>0</v>
      </c>
      <c r="BC4356">
        <v>2.6379425000000002E-6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</row>
    <row r="4357" spans="1:70" x14ac:dyDescent="0.25">
      <c r="A4357" s="19" t="s">
        <v>400</v>
      </c>
      <c r="B4357" s="20" t="s">
        <v>352</v>
      </c>
      <c r="C4357" s="20" t="s">
        <v>409</v>
      </c>
      <c r="D4357" s="20" t="s">
        <v>435</v>
      </c>
      <c r="E4357" s="20" t="s">
        <v>218</v>
      </c>
      <c r="F4357" s="20" t="s">
        <v>114</v>
      </c>
      <c r="G4357" s="20" t="s">
        <v>30</v>
      </c>
      <c r="H4357" s="20" t="s">
        <v>212</v>
      </c>
      <c r="I4357" s="20">
        <v>8.5495125000000005E-2</v>
      </c>
      <c r="J4357" s="20">
        <v>7.4184944000000002E-5</v>
      </c>
      <c r="K4357" s="20">
        <v>1.1160672799999999E-5</v>
      </c>
      <c r="L4357" s="20">
        <v>2.24925538E-7</v>
      </c>
      <c r="M4357" s="20">
        <v>2.24925538E-7</v>
      </c>
      <c r="N4357" s="20">
        <v>4.0667111000000002E-8</v>
      </c>
      <c r="O4357" s="27">
        <v>1.7461525320000001E-7</v>
      </c>
      <c r="AT4357">
        <v>0</v>
      </c>
      <c r="AU4357">
        <v>1.1160672799999999E-5</v>
      </c>
      <c r="AV4357">
        <v>0</v>
      </c>
      <c r="AW4357">
        <v>1.84004387E-3</v>
      </c>
      <c r="AX4357">
        <v>0</v>
      </c>
      <c r="AY4357">
        <v>4.0667111000000002E-8</v>
      </c>
      <c r="AZ4357">
        <v>0</v>
      </c>
      <c r="BA4357">
        <v>2.24925538E-7</v>
      </c>
      <c r="BB4357">
        <v>0</v>
      </c>
      <c r="BC4357">
        <v>6.3117133000000005E-6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</row>
    <row r="4358" spans="1:70" x14ac:dyDescent="0.25">
      <c r="A4358" s="19" t="s">
        <v>400</v>
      </c>
      <c r="B4358" s="20" t="s">
        <v>352</v>
      </c>
      <c r="C4358" s="20" t="s">
        <v>409</v>
      </c>
      <c r="D4358" s="20" t="s">
        <v>435</v>
      </c>
      <c r="E4358" s="20" t="s">
        <v>219</v>
      </c>
      <c r="F4358" s="20" t="s">
        <v>116</v>
      </c>
      <c r="G4358" s="20" t="s">
        <v>30</v>
      </c>
      <c r="H4358" s="20" t="s">
        <v>212</v>
      </c>
      <c r="I4358" s="20">
        <v>4.1824097800000001E-2</v>
      </c>
      <c r="J4358" s="20">
        <v>9.5733723000000011E-5</v>
      </c>
      <c r="K4358" s="20">
        <v>1.3411838100000001E-5</v>
      </c>
      <c r="L4358" s="20">
        <v>5.6725202099999997E-7</v>
      </c>
      <c r="M4358" s="20">
        <v>5.6725202099999997E-7</v>
      </c>
      <c r="N4358" s="20">
        <v>1.0204237200000001E-7</v>
      </c>
      <c r="O4358" s="27">
        <v>1.700063896E-7</v>
      </c>
      <c r="AT4358">
        <v>0</v>
      </c>
      <c r="AU4358">
        <v>1.3411838100000001E-5</v>
      </c>
      <c r="AV4358">
        <v>0</v>
      </c>
      <c r="AW4358">
        <v>4.6127685199999994E-3</v>
      </c>
      <c r="AX4358">
        <v>0</v>
      </c>
      <c r="AY4358">
        <v>1.0204237200000001E-7</v>
      </c>
      <c r="AZ4358">
        <v>0</v>
      </c>
      <c r="BA4358">
        <v>5.6725202099999997E-7</v>
      </c>
      <c r="BB4358">
        <v>0</v>
      </c>
      <c r="BC4358">
        <v>1.5610826E-6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</row>
    <row r="4359" spans="1:70" x14ac:dyDescent="0.25">
      <c r="A4359" s="19" t="s">
        <v>400</v>
      </c>
      <c r="B4359" s="20" t="s">
        <v>352</v>
      </c>
      <c r="C4359" s="20" t="s">
        <v>409</v>
      </c>
      <c r="D4359" s="20" t="s">
        <v>435</v>
      </c>
      <c r="E4359" s="20" t="s">
        <v>220</v>
      </c>
      <c r="F4359" s="20" t="s">
        <v>160</v>
      </c>
      <c r="G4359" s="20" t="s">
        <v>54</v>
      </c>
      <c r="H4359" s="20" t="s">
        <v>212</v>
      </c>
      <c r="I4359" s="20">
        <v>5.5012278999999999E-3</v>
      </c>
      <c r="J4359" s="20">
        <v>1.7075241000000001E-5</v>
      </c>
      <c r="K4359" s="20">
        <v>3.8271651000000004E-6</v>
      </c>
      <c r="L4359" s="20">
        <v>1.9481159999999999E-8</v>
      </c>
      <c r="M4359" s="20">
        <v>1.9481159999999999E-8</v>
      </c>
      <c r="N4359" s="20">
        <v>3.4005732000000002E-9</v>
      </c>
      <c r="O4359" s="27">
        <v>6.6391633600000005E-8</v>
      </c>
      <c r="AT4359">
        <v>0</v>
      </c>
      <c r="AU4359">
        <v>3.8271651000000004E-6</v>
      </c>
      <c r="AV4359">
        <v>0</v>
      </c>
      <c r="AW4359">
        <v>1.5462479E-4</v>
      </c>
      <c r="AX4359">
        <v>0</v>
      </c>
      <c r="AY4359">
        <v>3.4005732000000002E-9</v>
      </c>
      <c r="AZ4359">
        <v>0</v>
      </c>
      <c r="BA4359">
        <v>1.9481159999999999E-8</v>
      </c>
      <c r="BB4359">
        <v>0</v>
      </c>
      <c r="BC4359">
        <v>4.1182783999999996E-6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</row>
    <row r="4360" spans="1:70" x14ac:dyDescent="0.25">
      <c r="A4360" s="19" t="s">
        <v>400</v>
      </c>
      <c r="B4360" s="20" t="s">
        <v>352</v>
      </c>
      <c r="C4360" s="20" t="s">
        <v>409</v>
      </c>
      <c r="D4360" s="20" t="s">
        <v>435</v>
      </c>
      <c r="E4360" s="20" t="s">
        <v>221</v>
      </c>
      <c r="F4360" s="20" t="s">
        <v>162</v>
      </c>
      <c r="G4360" s="20" t="s">
        <v>54</v>
      </c>
      <c r="H4360" s="20" t="s">
        <v>212</v>
      </c>
      <c r="I4360" s="20">
        <v>6.2375270999999993E-3</v>
      </c>
      <c r="J4360" s="20">
        <v>8.1735043349999997E-5</v>
      </c>
      <c r="K4360" s="20">
        <v>1.8210943027999999E-5</v>
      </c>
      <c r="L4360" s="20">
        <v>9.4159830099999978E-8</v>
      </c>
      <c r="M4360" s="20">
        <v>9.4159830099999978E-8</v>
      </c>
      <c r="N4360" s="20">
        <v>1.636923643E-8</v>
      </c>
      <c r="O4360" s="27">
        <v>3.1653804004000006E-7</v>
      </c>
      <c r="AT4360">
        <v>0</v>
      </c>
      <c r="AU4360">
        <v>1.8210943027999999E-5</v>
      </c>
      <c r="AV4360">
        <v>0</v>
      </c>
      <c r="AW4360">
        <v>7.4426962899999997E-4</v>
      </c>
      <c r="AX4360">
        <v>0</v>
      </c>
      <c r="AY4360">
        <v>1.636923643E-8</v>
      </c>
      <c r="AZ4360">
        <v>0</v>
      </c>
      <c r="BA4360">
        <v>9.4159830099999978E-8</v>
      </c>
      <c r="BB4360">
        <v>0</v>
      </c>
      <c r="BC4360">
        <v>1.9591711600000004E-5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</row>
    <row r="4361" spans="1:70" x14ac:dyDescent="0.25">
      <c r="A4361" s="19" t="s">
        <v>400</v>
      </c>
      <c r="B4361" s="20" t="s">
        <v>352</v>
      </c>
      <c r="C4361" s="20" t="s">
        <v>409</v>
      </c>
      <c r="D4361" s="20" t="s">
        <v>435</v>
      </c>
      <c r="E4361" s="20" t="s">
        <v>222</v>
      </c>
      <c r="F4361" s="20" t="s">
        <v>56</v>
      </c>
      <c r="G4361" s="20" t="s">
        <v>57</v>
      </c>
      <c r="H4361" s="20" t="s">
        <v>212</v>
      </c>
      <c r="I4361" s="20">
        <v>11.206988759999998</v>
      </c>
      <c r="J4361" s="20">
        <v>6.6305066140000006E-3</v>
      </c>
      <c r="K4361" s="20">
        <v>2.028949429E-3</v>
      </c>
      <c r="L4361" s="20">
        <v>1.4383682259999999E-5</v>
      </c>
      <c r="M4361" s="20">
        <v>1.4383682259999999E-5</v>
      </c>
      <c r="N4361" s="20">
        <v>2.8670304170000004E-6</v>
      </c>
      <c r="O4361" s="27">
        <v>2.4926663743199995E-5</v>
      </c>
      <c r="AT4361">
        <v>0</v>
      </c>
      <c r="AU4361">
        <v>2.028949429E-3</v>
      </c>
      <c r="AV4361">
        <v>0</v>
      </c>
      <c r="AW4361">
        <v>0.12989530617</v>
      </c>
      <c r="AX4361">
        <v>0</v>
      </c>
      <c r="AY4361">
        <v>2.8670304170000004E-6</v>
      </c>
      <c r="AZ4361">
        <v>0</v>
      </c>
      <c r="BA4361">
        <v>1.4383682259999999E-5</v>
      </c>
      <c r="BB4361">
        <v>0</v>
      </c>
      <c r="BC4361">
        <v>1.4804676748E-3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</row>
    <row r="4362" spans="1:70" x14ac:dyDescent="0.25">
      <c r="A4362" s="19" t="s">
        <v>400</v>
      </c>
      <c r="B4362" s="20" t="s">
        <v>352</v>
      </c>
      <c r="C4362" s="20" t="s">
        <v>409</v>
      </c>
      <c r="D4362" s="20" t="s">
        <v>435</v>
      </c>
      <c r="E4362" s="20" t="s">
        <v>223</v>
      </c>
      <c r="F4362" s="20" t="s">
        <v>59</v>
      </c>
      <c r="G4362" s="20" t="s">
        <v>57</v>
      </c>
      <c r="H4362" s="20" t="s">
        <v>212</v>
      </c>
      <c r="I4362" s="20">
        <v>0.2156305268</v>
      </c>
      <c r="J4362" s="20">
        <v>3.067217869E-4</v>
      </c>
      <c r="K4362" s="20">
        <v>8.5557896890000007E-5</v>
      </c>
      <c r="L4362" s="20">
        <v>7.3281605260000002E-7</v>
      </c>
      <c r="M4362" s="20">
        <v>7.3281605260000002E-7</v>
      </c>
      <c r="N4362" s="20">
        <v>1.4296516547999999E-7</v>
      </c>
      <c r="O4362" s="27">
        <v>1.0540840625200001E-6</v>
      </c>
      <c r="AT4362">
        <v>0</v>
      </c>
      <c r="AU4362">
        <v>8.5557896890000007E-5</v>
      </c>
      <c r="AV4362">
        <v>0</v>
      </c>
      <c r="AW4362">
        <v>6.4744834070000002E-3</v>
      </c>
      <c r="AX4362">
        <v>0</v>
      </c>
      <c r="AY4362">
        <v>1.4296516547999999E-7</v>
      </c>
      <c r="AZ4362">
        <v>0</v>
      </c>
      <c r="BA4362">
        <v>7.3281605260000002E-7</v>
      </c>
      <c r="BB4362">
        <v>0</v>
      </c>
      <c r="BC4362">
        <v>6.0757769329999996E-5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</row>
    <row r="4363" spans="1:70" x14ac:dyDescent="0.25">
      <c r="A4363" s="19" t="s">
        <v>400</v>
      </c>
      <c r="B4363" s="20" t="s">
        <v>352</v>
      </c>
      <c r="C4363" s="20" t="s">
        <v>409</v>
      </c>
      <c r="D4363" s="20" t="s">
        <v>435</v>
      </c>
      <c r="E4363" s="20" t="s">
        <v>224</v>
      </c>
      <c r="F4363" s="20" t="s">
        <v>61</v>
      </c>
      <c r="G4363" s="20" t="s">
        <v>57</v>
      </c>
      <c r="H4363" s="20" t="s">
        <v>212</v>
      </c>
      <c r="I4363" s="20">
        <v>0.172736309</v>
      </c>
      <c r="J4363" s="20">
        <v>3.7507731600000001E-4</v>
      </c>
      <c r="K4363" s="20">
        <v>8.7657801999999998E-5</v>
      </c>
      <c r="L4363" s="20">
        <v>1.0426485899999998E-6</v>
      </c>
      <c r="M4363" s="20">
        <v>1.0426485899999998E-6</v>
      </c>
      <c r="N4363" s="20">
        <v>1.9764664199999999E-7</v>
      </c>
      <c r="O4363" s="27">
        <v>1.0783931520000001E-6</v>
      </c>
      <c r="AT4363">
        <v>0</v>
      </c>
      <c r="AU4363">
        <v>8.7657801999999998E-5</v>
      </c>
      <c r="AV4363">
        <v>0</v>
      </c>
      <c r="AW4363">
        <v>8.9452838000000003E-3</v>
      </c>
      <c r="AX4363">
        <v>0</v>
      </c>
      <c r="AY4363">
        <v>1.9764664199999999E-7</v>
      </c>
      <c r="AZ4363">
        <v>0</v>
      </c>
      <c r="BA4363">
        <v>1.0426485899999998E-6</v>
      </c>
      <c r="BB4363">
        <v>0</v>
      </c>
      <c r="BC4363">
        <v>5.7746410999999997E-5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</row>
    <row r="4364" spans="1:70" x14ac:dyDescent="0.25">
      <c r="A4364" s="19" t="s">
        <v>400</v>
      </c>
      <c r="B4364" s="20" t="s">
        <v>352</v>
      </c>
      <c r="C4364" s="20" t="s">
        <v>409</v>
      </c>
      <c r="D4364" s="20" t="s">
        <v>435</v>
      </c>
      <c r="E4364" s="20" t="s">
        <v>226</v>
      </c>
      <c r="F4364" s="20" t="s">
        <v>225</v>
      </c>
      <c r="G4364" s="20" t="s">
        <v>57</v>
      </c>
      <c r="H4364" s="20" t="s">
        <v>212</v>
      </c>
      <c r="I4364" s="20">
        <v>0.32576439100000004</v>
      </c>
      <c r="J4364" s="20">
        <v>3.5226636070000003E-3</v>
      </c>
      <c r="K4364" s="20">
        <v>6.7629166300000004E-4</v>
      </c>
      <c r="L4364" s="20">
        <v>4.1628114859999999E-5</v>
      </c>
      <c r="M4364" s="20">
        <v>4.1628114859999999E-5</v>
      </c>
      <c r="N4364" s="20">
        <v>6.9801214400000002E-6</v>
      </c>
      <c r="O4364" s="27">
        <v>6.8053383640000006E-6</v>
      </c>
      <c r="AT4364">
        <v>0</v>
      </c>
      <c r="AU4364">
        <v>6.7629166300000004E-4</v>
      </c>
      <c r="AV4364">
        <v>0</v>
      </c>
      <c r="AW4364">
        <v>0.31544312829999999</v>
      </c>
      <c r="AX4364">
        <v>0</v>
      </c>
      <c r="AY4364">
        <v>6.9801214400000002E-6</v>
      </c>
      <c r="AZ4364">
        <v>0</v>
      </c>
      <c r="BA4364">
        <v>4.1628114859999999E-5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</row>
    <row r="4365" spans="1:70" x14ac:dyDescent="0.25">
      <c r="A4365" s="19" t="s">
        <v>400</v>
      </c>
      <c r="B4365" s="20" t="s">
        <v>352</v>
      </c>
      <c r="C4365" s="20" t="s">
        <v>409</v>
      </c>
      <c r="D4365" s="20" t="s">
        <v>435</v>
      </c>
      <c r="E4365" s="20" t="s">
        <v>227</v>
      </c>
      <c r="F4365" s="20" t="s">
        <v>63</v>
      </c>
      <c r="G4365" s="20" t="s">
        <v>57</v>
      </c>
      <c r="H4365" s="20" t="s">
        <v>212</v>
      </c>
      <c r="I4365" s="20">
        <v>0</v>
      </c>
      <c r="J4365" s="20">
        <v>0</v>
      </c>
      <c r="K4365" s="20">
        <v>0</v>
      </c>
      <c r="L4365" s="20">
        <v>0</v>
      </c>
      <c r="M4365" s="20">
        <v>0</v>
      </c>
      <c r="N4365" s="20">
        <v>0</v>
      </c>
      <c r="O4365" s="27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</row>
    <row r="4366" spans="1:70" x14ac:dyDescent="0.25">
      <c r="A4366" s="19" t="s">
        <v>400</v>
      </c>
      <c r="B4366" s="20" t="s">
        <v>352</v>
      </c>
      <c r="C4366" s="20" t="s">
        <v>409</v>
      </c>
      <c r="D4366" s="20" t="s">
        <v>435</v>
      </c>
      <c r="E4366" s="20" t="s">
        <v>228</v>
      </c>
      <c r="F4366" s="20" t="s">
        <v>176</v>
      </c>
      <c r="G4366" s="20" t="s">
        <v>30</v>
      </c>
      <c r="H4366" s="20" t="s">
        <v>212</v>
      </c>
      <c r="I4366" s="20">
        <v>0.1093098651</v>
      </c>
      <c r="J4366" s="20">
        <v>9.5150868600000013E-5</v>
      </c>
      <c r="K4366" s="20">
        <v>1.78786501E-5</v>
      </c>
      <c r="L4366" s="20">
        <v>1.05677962E-6</v>
      </c>
      <c r="M4366" s="20">
        <v>1.05677962E-6</v>
      </c>
      <c r="N4366" s="20">
        <v>1.8550056799999998E-7</v>
      </c>
      <c r="O4366" s="27">
        <v>1.7523536639999998E-7</v>
      </c>
      <c r="AT4366">
        <v>0</v>
      </c>
      <c r="AU4366">
        <v>1.78786501E-5</v>
      </c>
      <c r="AV4366">
        <v>0</v>
      </c>
      <c r="AW4366">
        <v>8.3829609899999987E-3</v>
      </c>
      <c r="AX4366">
        <v>0</v>
      </c>
      <c r="AY4366">
        <v>1.8550056799999998E-7</v>
      </c>
      <c r="AZ4366">
        <v>0</v>
      </c>
      <c r="BA4366">
        <v>1.05677962E-6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</row>
    <row r="4367" spans="1:70" x14ac:dyDescent="0.25">
      <c r="A4367" s="19" t="s">
        <v>400</v>
      </c>
      <c r="B4367" s="20" t="s">
        <v>352</v>
      </c>
      <c r="C4367" s="20" t="s">
        <v>409</v>
      </c>
      <c r="D4367" s="20" t="s">
        <v>435</v>
      </c>
      <c r="E4367" s="20" t="s">
        <v>231</v>
      </c>
      <c r="F4367" s="20" t="s">
        <v>229</v>
      </c>
      <c r="G4367" s="20" t="s">
        <v>7</v>
      </c>
      <c r="H4367" s="20" t="s">
        <v>230</v>
      </c>
      <c r="I4367" s="20">
        <v>63.203239604999993</v>
      </c>
      <c r="J4367" s="20">
        <v>7.4312419920000011E-3</v>
      </c>
      <c r="K4367" s="20">
        <v>7.5189237619E-3</v>
      </c>
      <c r="L4367" s="20">
        <v>1.0745324784E-3</v>
      </c>
      <c r="M4367" s="20">
        <v>1.042296504048E-3</v>
      </c>
      <c r="N4367" s="20">
        <v>1.4977227638999999E-5</v>
      </c>
      <c r="O4367" s="27">
        <v>1.9320757013895477E-3</v>
      </c>
      <c r="AT4367">
        <v>0</v>
      </c>
      <c r="AU4367">
        <v>7.5189237619E-3</v>
      </c>
      <c r="AV4367">
        <v>0</v>
      </c>
      <c r="AW4367">
        <v>0.76850627608000011</v>
      </c>
      <c r="AX4367">
        <v>0</v>
      </c>
      <c r="AY4367">
        <v>1.4977227638999999E-5</v>
      </c>
      <c r="AZ4367">
        <v>0</v>
      </c>
      <c r="BA4367">
        <v>1.0745324784E-3</v>
      </c>
      <c r="BB4367">
        <v>0</v>
      </c>
      <c r="BC4367">
        <v>3.5256971116000002E-5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</row>
    <row r="4368" spans="1:70" x14ac:dyDescent="0.25">
      <c r="A4368" s="19" t="s">
        <v>400</v>
      </c>
      <c r="B4368" s="20" t="s">
        <v>352</v>
      </c>
      <c r="C4368" s="20" t="s">
        <v>409</v>
      </c>
      <c r="D4368" s="20" t="s">
        <v>435</v>
      </c>
      <c r="E4368" s="20" t="s">
        <v>232</v>
      </c>
      <c r="F4368" s="20" t="s">
        <v>74</v>
      </c>
      <c r="G4368" s="20" t="s">
        <v>17</v>
      </c>
      <c r="H4368" s="20" t="s">
        <v>230</v>
      </c>
      <c r="I4368" s="20">
        <v>5.3650399489999998</v>
      </c>
      <c r="J4368" s="20">
        <v>2.4214001095999999E-3</v>
      </c>
      <c r="K4368" s="20">
        <v>4.9899347036999999E-3</v>
      </c>
      <c r="L4368" s="20">
        <v>4.1975079995E-4</v>
      </c>
      <c r="M4368" s="20">
        <v>4.0715827595149995E-4</v>
      </c>
      <c r="N4368" s="20">
        <v>1.4104796691999999E-5</v>
      </c>
      <c r="O4368" s="27">
        <v>4.0554209250400944E-4</v>
      </c>
      <c r="AT4368">
        <v>0</v>
      </c>
      <c r="AU4368">
        <v>4.9899347036999999E-3</v>
      </c>
      <c r="AV4368">
        <v>0</v>
      </c>
      <c r="AW4368">
        <v>0.72861789778999997</v>
      </c>
      <c r="AX4368">
        <v>0</v>
      </c>
      <c r="AY4368">
        <v>1.4104796691999999E-5</v>
      </c>
      <c r="AZ4368">
        <v>0</v>
      </c>
      <c r="BA4368">
        <v>4.1975079995E-4</v>
      </c>
      <c r="BB4368">
        <v>0</v>
      </c>
      <c r="BC4368">
        <v>7.0196562915E-6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</row>
    <row r="4369" spans="1:70" x14ac:dyDescent="0.25">
      <c r="A4369" s="19" t="s">
        <v>400</v>
      </c>
      <c r="B4369" s="20" t="s">
        <v>352</v>
      </c>
      <c r="C4369" s="20" t="s">
        <v>409</v>
      </c>
      <c r="D4369" s="20" t="s">
        <v>435</v>
      </c>
      <c r="E4369" s="20" t="s">
        <v>233</v>
      </c>
      <c r="F4369" s="20" t="s">
        <v>16</v>
      </c>
      <c r="G4369" s="20" t="s">
        <v>17</v>
      </c>
      <c r="H4369" s="20" t="s">
        <v>230</v>
      </c>
      <c r="I4369" s="20">
        <v>0.59316455999999995</v>
      </c>
      <c r="J4369" s="20">
        <v>9.3336412000000003E-6</v>
      </c>
      <c r="K4369" s="20">
        <v>1.1569483999999999E-5</v>
      </c>
      <c r="L4369" s="20">
        <v>1.2563538000000001E-6</v>
      </c>
      <c r="M4369" s="20">
        <v>1.2186631859999999E-6</v>
      </c>
      <c r="N4369" s="20">
        <v>2.3296296000000001E-8</v>
      </c>
      <c r="O4369" s="27">
        <v>1.7513586463229999E-6</v>
      </c>
      <c r="AT4369">
        <v>0</v>
      </c>
      <c r="AU4369">
        <v>1.1569483999999999E-5</v>
      </c>
      <c r="AV4369">
        <v>0</v>
      </c>
      <c r="AW4369">
        <v>1.1879862999999999E-3</v>
      </c>
      <c r="AX4369">
        <v>0</v>
      </c>
      <c r="AY4369">
        <v>2.3296296000000001E-8</v>
      </c>
      <c r="AZ4369">
        <v>0</v>
      </c>
      <c r="BA4369">
        <v>1.2563538000000001E-6</v>
      </c>
      <c r="BB4369">
        <v>0</v>
      </c>
      <c r="BC4369">
        <v>2.5312691000000001E-8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</row>
    <row r="4370" spans="1:70" x14ac:dyDescent="0.25">
      <c r="A4370" s="19" t="s">
        <v>400</v>
      </c>
      <c r="B4370" s="20" t="s">
        <v>352</v>
      </c>
      <c r="C4370" s="20" t="s">
        <v>409</v>
      </c>
      <c r="D4370" s="20" t="s">
        <v>435</v>
      </c>
      <c r="E4370" s="20" t="s">
        <v>234</v>
      </c>
      <c r="F4370" s="20" t="s">
        <v>19</v>
      </c>
      <c r="G4370" s="20" t="s">
        <v>17</v>
      </c>
      <c r="H4370" s="20" t="s">
        <v>230</v>
      </c>
      <c r="I4370" s="20">
        <v>5.1769097249999998</v>
      </c>
      <c r="J4370" s="20">
        <v>1.340167716E-4</v>
      </c>
      <c r="K4370" s="20">
        <v>1.8196318979999998E-4</v>
      </c>
      <c r="L4370" s="20">
        <v>1.845054915E-5</v>
      </c>
      <c r="M4370" s="20">
        <v>1.7897032675499999E-5</v>
      </c>
      <c r="N4370" s="20">
        <v>3.8374246499999996E-7</v>
      </c>
      <c r="O4370" s="27">
        <v>2.6744025953034E-5</v>
      </c>
      <c r="AT4370">
        <v>0</v>
      </c>
      <c r="AU4370">
        <v>1.8196318979999998E-4</v>
      </c>
      <c r="AV4370">
        <v>0</v>
      </c>
      <c r="AW4370">
        <v>1.9568666890000003E-2</v>
      </c>
      <c r="AX4370">
        <v>0</v>
      </c>
      <c r="AY4370">
        <v>3.8374246499999996E-7</v>
      </c>
      <c r="AZ4370">
        <v>0</v>
      </c>
      <c r="BA4370">
        <v>1.845054915E-5</v>
      </c>
      <c r="BB4370">
        <v>0</v>
      </c>
      <c r="BC4370">
        <v>3.8182024800000001E-7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</row>
    <row r="4371" spans="1:70" x14ac:dyDescent="0.25">
      <c r="A4371" s="19" t="s">
        <v>400</v>
      </c>
      <c r="B4371" s="20" t="s">
        <v>352</v>
      </c>
      <c r="C4371" s="20" t="s">
        <v>409</v>
      </c>
      <c r="D4371" s="20" t="s">
        <v>435</v>
      </c>
      <c r="E4371" s="20" t="s">
        <v>235</v>
      </c>
      <c r="F4371" s="20" t="s">
        <v>78</v>
      </c>
      <c r="G4371" s="20" t="s">
        <v>17</v>
      </c>
      <c r="H4371" s="20" t="s">
        <v>230</v>
      </c>
      <c r="I4371" s="20">
        <v>19.240220269999998</v>
      </c>
      <c r="J4371" s="20">
        <v>7.2515958210000011E-3</v>
      </c>
      <c r="K4371" s="20">
        <v>1.3218898835000001E-2</v>
      </c>
      <c r="L4371" s="20">
        <v>1.1986258674E-3</v>
      </c>
      <c r="M4371" s="20">
        <v>1.1626670913779998E-3</v>
      </c>
      <c r="N4371" s="20">
        <v>3.5517452242999999E-5</v>
      </c>
      <c r="O4371" s="27">
        <v>1.1012602353346619E-3</v>
      </c>
      <c r="AT4371">
        <v>0</v>
      </c>
      <c r="AU4371">
        <v>1.3218898835000001E-2</v>
      </c>
      <c r="AV4371">
        <v>0</v>
      </c>
      <c r="AW4371">
        <v>1.8242505997</v>
      </c>
      <c r="AX4371">
        <v>0</v>
      </c>
      <c r="AY4371">
        <v>3.5517452242999999E-5</v>
      </c>
      <c r="AZ4371">
        <v>0</v>
      </c>
      <c r="BA4371">
        <v>1.1986258674E-3</v>
      </c>
      <c r="BB4371">
        <v>0</v>
      </c>
      <c r="BC4371">
        <v>1.8674135754000002E-5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</row>
    <row r="4372" spans="1:70" x14ac:dyDescent="0.25">
      <c r="A4372" s="19" t="s">
        <v>400</v>
      </c>
      <c r="B4372" s="20" t="s">
        <v>352</v>
      </c>
      <c r="C4372" s="20" t="s">
        <v>409</v>
      </c>
      <c r="D4372" s="20" t="s">
        <v>435</v>
      </c>
      <c r="E4372" s="20" t="s">
        <v>237</v>
      </c>
      <c r="F4372" s="20" t="s">
        <v>236</v>
      </c>
      <c r="G4372" s="20" t="s">
        <v>17</v>
      </c>
      <c r="H4372" s="20" t="s">
        <v>230</v>
      </c>
      <c r="I4372" s="20">
        <v>4.0890729902</v>
      </c>
      <c r="J4372" s="20">
        <v>6.2346949545499996E-3</v>
      </c>
      <c r="K4372" s="20">
        <v>1.389169340953E-2</v>
      </c>
      <c r="L4372" s="20">
        <v>8.4073736508399996E-4</v>
      </c>
      <c r="M4372" s="20">
        <v>8.1551524413147995E-4</v>
      </c>
      <c r="N4372" s="20">
        <v>3.7917972908700004E-5</v>
      </c>
      <c r="O4372" s="27">
        <v>8.3302469779784937E-4</v>
      </c>
      <c r="AT4372">
        <v>0</v>
      </c>
      <c r="AU4372">
        <v>1.389169340953E-2</v>
      </c>
      <c r="AV4372">
        <v>0</v>
      </c>
      <c r="AW4372">
        <v>1.9851866301260002</v>
      </c>
      <c r="AX4372">
        <v>0</v>
      </c>
      <c r="AY4372">
        <v>3.7917972908700004E-5</v>
      </c>
      <c r="AZ4372">
        <v>0</v>
      </c>
      <c r="BA4372">
        <v>8.4073736508399996E-4</v>
      </c>
      <c r="BB4372">
        <v>0</v>
      </c>
      <c r="BC4372">
        <v>1.464409197127E-5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</row>
    <row r="4373" spans="1:70" x14ac:dyDescent="0.25">
      <c r="A4373" s="19" t="s">
        <v>400</v>
      </c>
      <c r="B4373" s="20" t="s">
        <v>352</v>
      </c>
      <c r="C4373" s="20" t="s">
        <v>409</v>
      </c>
      <c r="D4373" s="20" t="s">
        <v>435</v>
      </c>
      <c r="E4373" s="20" t="s">
        <v>238</v>
      </c>
      <c r="F4373" s="20" t="s">
        <v>21</v>
      </c>
      <c r="G4373" s="20" t="s">
        <v>17</v>
      </c>
      <c r="H4373" s="20" t="s">
        <v>230</v>
      </c>
      <c r="I4373" s="20">
        <v>1.8824119995999999</v>
      </c>
      <c r="J4373" s="20">
        <v>4.4326884140000005E-4</v>
      </c>
      <c r="K4373" s="20">
        <v>8.3586083899999991E-4</v>
      </c>
      <c r="L4373" s="20">
        <v>7.5127158019999999E-5</v>
      </c>
      <c r="M4373" s="20">
        <v>7.2873343279400001E-5</v>
      </c>
      <c r="N4373" s="20">
        <v>2.1356337591000004E-6</v>
      </c>
      <c r="O4373" s="27">
        <v>7.3928689641436501E-5</v>
      </c>
      <c r="AT4373">
        <v>0</v>
      </c>
      <c r="AU4373">
        <v>8.3586083899999991E-4</v>
      </c>
      <c r="AV4373">
        <v>0</v>
      </c>
      <c r="AW4373">
        <v>0.10953184108000001</v>
      </c>
      <c r="AX4373">
        <v>0</v>
      </c>
      <c r="AY4373">
        <v>2.1356337591000004E-6</v>
      </c>
      <c r="AZ4373">
        <v>0</v>
      </c>
      <c r="BA4373">
        <v>7.5127158019999999E-5</v>
      </c>
      <c r="BB4373">
        <v>0</v>
      </c>
      <c r="BC4373">
        <v>1.2622750905E-6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</row>
    <row r="4374" spans="1:70" x14ac:dyDescent="0.25">
      <c r="A4374" s="19" t="s">
        <v>400</v>
      </c>
      <c r="B4374" s="20" t="s">
        <v>352</v>
      </c>
      <c r="C4374" s="20" t="s">
        <v>409</v>
      </c>
      <c r="D4374" s="20" t="s">
        <v>435</v>
      </c>
      <c r="E4374" s="20" t="s">
        <v>239</v>
      </c>
      <c r="F4374" s="20" t="s">
        <v>81</v>
      </c>
      <c r="G4374" s="20" t="s">
        <v>17</v>
      </c>
      <c r="H4374" s="20" t="s">
        <v>230</v>
      </c>
      <c r="I4374" s="20">
        <v>0.81117461170000005</v>
      </c>
      <c r="J4374" s="20">
        <v>3.3735844142000006E-4</v>
      </c>
      <c r="K4374" s="20">
        <v>5.9910191747999996E-4</v>
      </c>
      <c r="L4374" s="20">
        <v>4.8617003367999997E-5</v>
      </c>
      <c r="M4374" s="20">
        <v>4.7158493266959997E-5</v>
      </c>
      <c r="N4374" s="20">
        <v>1.2865270274500002E-6</v>
      </c>
      <c r="O4374" s="27">
        <v>4.9054464148266718E-5</v>
      </c>
      <c r="AT4374">
        <v>0</v>
      </c>
      <c r="AU4374">
        <v>5.9910191747999996E-4</v>
      </c>
      <c r="AV4374">
        <v>0</v>
      </c>
      <c r="AW4374">
        <v>6.6237113244000001E-2</v>
      </c>
      <c r="AX4374">
        <v>0</v>
      </c>
      <c r="AY4374">
        <v>1.2865270274500002E-6</v>
      </c>
      <c r="AZ4374">
        <v>0</v>
      </c>
      <c r="BA4374">
        <v>4.8617003367999997E-5</v>
      </c>
      <c r="BB4374">
        <v>0</v>
      </c>
      <c r="BC4374">
        <v>8.3731524123999993E-7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</row>
    <row r="4375" spans="1:70" x14ac:dyDescent="0.25">
      <c r="A4375" s="19" t="s">
        <v>400</v>
      </c>
      <c r="B4375" s="20" t="s">
        <v>352</v>
      </c>
      <c r="C4375" s="20" t="s">
        <v>409</v>
      </c>
      <c r="D4375" s="20" t="s">
        <v>435</v>
      </c>
      <c r="E4375" s="20" t="s">
        <v>240</v>
      </c>
      <c r="F4375" s="20" t="s">
        <v>23</v>
      </c>
      <c r="G4375" s="20" t="s">
        <v>17</v>
      </c>
      <c r="H4375" s="20" t="s">
        <v>230</v>
      </c>
      <c r="I4375" s="20">
        <v>15.179918971199999</v>
      </c>
      <c r="J4375" s="20">
        <v>8.8860725113000007E-4</v>
      </c>
      <c r="K4375" s="20">
        <v>1.7418226899000001E-3</v>
      </c>
      <c r="L4375" s="20">
        <v>1.4519925029700002E-4</v>
      </c>
      <c r="M4375" s="20">
        <v>1.4084327278809E-4</v>
      </c>
      <c r="N4375" s="20">
        <v>3.9503185938999997E-6</v>
      </c>
      <c r="O4375" s="27">
        <v>2.083654171442727E-4</v>
      </c>
      <c r="AT4375">
        <v>0</v>
      </c>
      <c r="AU4375">
        <v>1.7418226899000001E-3</v>
      </c>
      <c r="AV4375">
        <v>0</v>
      </c>
      <c r="AW4375">
        <v>0.20148165856</v>
      </c>
      <c r="AX4375">
        <v>0</v>
      </c>
      <c r="AY4375">
        <v>3.9503185938999997E-6</v>
      </c>
      <c r="AZ4375">
        <v>0</v>
      </c>
      <c r="BA4375">
        <v>1.4519925029700002E-4</v>
      </c>
      <c r="BB4375">
        <v>0</v>
      </c>
      <c r="BC4375">
        <v>2.9695496368999998E-6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</row>
    <row r="4376" spans="1:70" x14ac:dyDescent="0.25">
      <c r="A4376" s="19" t="s">
        <v>400</v>
      </c>
      <c r="B4376" s="20" t="s">
        <v>352</v>
      </c>
      <c r="C4376" s="20" t="s">
        <v>409</v>
      </c>
      <c r="D4376" s="20" t="s">
        <v>435</v>
      </c>
      <c r="E4376" s="20" t="s">
        <v>241</v>
      </c>
      <c r="F4376" s="20" t="s">
        <v>84</v>
      </c>
      <c r="G4376" s="20" t="s">
        <v>17</v>
      </c>
      <c r="H4376" s="20" t="s">
        <v>230</v>
      </c>
      <c r="I4376" s="20">
        <v>13.775582886499999</v>
      </c>
      <c r="J4376" s="20">
        <v>4.3425597204770003E-3</v>
      </c>
      <c r="K4376" s="20">
        <v>6.8241938884809998E-3</v>
      </c>
      <c r="L4376" s="20">
        <v>6.6901110912269998E-4</v>
      </c>
      <c r="M4376" s="20">
        <v>6.4894077584901912E-4</v>
      </c>
      <c r="N4376" s="20">
        <v>1.6876812698919997E-5</v>
      </c>
      <c r="O4376" s="27">
        <v>6.2016505058824637E-4</v>
      </c>
      <c r="AT4376">
        <v>0</v>
      </c>
      <c r="AU4376">
        <v>6.8241938884809998E-3</v>
      </c>
      <c r="AV4376">
        <v>0</v>
      </c>
      <c r="AW4376">
        <v>0.86419998577840007</v>
      </c>
      <c r="AX4376">
        <v>0</v>
      </c>
      <c r="AY4376">
        <v>1.6876812698919997E-5</v>
      </c>
      <c r="AZ4376">
        <v>0</v>
      </c>
      <c r="BA4376">
        <v>6.6901110912269998E-4</v>
      </c>
      <c r="BB4376">
        <v>0</v>
      </c>
      <c r="BC4376">
        <v>1.0162508944569999E-5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</row>
    <row r="4377" spans="1:70" x14ac:dyDescent="0.25">
      <c r="A4377" s="19" t="s">
        <v>400</v>
      </c>
      <c r="B4377" s="20" t="s">
        <v>352</v>
      </c>
      <c r="C4377" s="20" t="s">
        <v>409</v>
      </c>
      <c r="D4377" s="20" t="s">
        <v>435</v>
      </c>
      <c r="E4377" s="20" t="s">
        <v>242</v>
      </c>
      <c r="F4377" s="20" t="s">
        <v>86</v>
      </c>
      <c r="G4377" s="20" t="s">
        <v>17</v>
      </c>
      <c r="H4377" s="20" t="s">
        <v>230</v>
      </c>
      <c r="I4377" s="20">
        <v>9.5703115399000023</v>
      </c>
      <c r="J4377" s="20">
        <v>2.7429981200099997E-3</v>
      </c>
      <c r="K4377" s="20">
        <v>7.9855129905200013E-3</v>
      </c>
      <c r="L4377" s="20">
        <v>4.8643119133199995E-4</v>
      </c>
      <c r="M4377" s="20">
        <v>4.7183825559203997E-4</v>
      </c>
      <c r="N4377" s="20">
        <v>1.4444000778199998E-5</v>
      </c>
      <c r="O4377" s="27">
        <v>6.5474545103423804E-4</v>
      </c>
      <c r="AT4377">
        <v>0</v>
      </c>
      <c r="AU4377">
        <v>7.9855129905200013E-3</v>
      </c>
      <c r="AV4377">
        <v>0</v>
      </c>
      <c r="AW4377">
        <v>0.74395021446799992</v>
      </c>
      <c r="AX4377">
        <v>0</v>
      </c>
      <c r="AY4377">
        <v>1.4444000778199998E-5</v>
      </c>
      <c r="AZ4377">
        <v>0</v>
      </c>
      <c r="BA4377">
        <v>4.8643119133199995E-4</v>
      </c>
      <c r="BB4377">
        <v>0</v>
      </c>
      <c r="BC4377">
        <v>1.1904302291400001E-5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</row>
    <row r="4378" spans="1:70" x14ac:dyDescent="0.25">
      <c r="A4378" s="19" t="s">
        <v>400</v>
      </c>
      <c r="B4378" s="20" t="s">
        <v>352</v>
      </c>
      <c r="C4378" s="20" t="s">
        <v>409</v>
      </c>
      <c r="D4378" s="20" t="s">
        <v>435</v>
      </c>
      <c r="E4378" s="20" t="s">
        <v>244</v>
      </c>
      <c r="F4378" s="20" t="s">
        <v>243</v>
      </c>
      <c r="G4378" s="20" t="s">
        <v>17</v>
      </c>
      <c r="H4378" s="20" t="s">
        <v>230</v>
      </c>
      <c r="I4378" s="20">
        <v>30.201591934300001</v>
      </c>
      <c r="J4378" s="20">
        <v>2.0072826927599999E-2</v>
      </c>
      <c r="K4378" s="20">
        <v>4.589071090260001E-2</v>
      </c>
      <c r="L4378" s="20">
        <v>3.6712620474899996E-3</v>
      </c>
      <c r="M4378" s="20">
        <v>3.5611241860652992E-3</v>
      </c>
      <c r="N4378" s="20">
        <v>1.4191405432329999E-4</v>
      </c>
      <c r="O4378" s="27">
        <v>3.4960496423999572E-3</v>
      </c>
      <c r="AT4378">
        <v>0</v>
      </c>
      <c r="AU4378">
        <v>4.589071090260001E-2</v>
      </c>
      <c r="AV4378">
        <v>0</v>
      </c>
      <c r="AW4378">
        <v>7.3924497984700013</v>
      </c>
      <c r="AX4378">
        <v>0</v>
      </c>
      <c r="AY4378">
        <v>1.4191405432329999E-4</v>
      </c>
      <c r="AZ4378">
        <v>0</v>
      </c>
      <c r="BA4378">
        <v>3.6712620474899996E-3</v>
      </c>
      <c r="BB4378">
        <v>0</v>
      </c>
      <c r="BC4378">
        <v>6.0544153834290001E-5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</row>
    <row r="4379" spans="1:70" x14ac:dyDescent="0.25">
      <c r="A4379" s="19" t="s">
        <v>400</v>
      </c>
      <c r="B4379" s="20" t="s">
        <v>352</v>
      </c>
      <c r="C4379" s="20" t="s">
        <v>409</v>
      </c>
      <c r="D4379" s="20" t="s">
        <v>435</v>
      </c>
      <c r="E4379" s="20" t="s">
        <v>245</v>
      </c>
      <c r="F4379" s="20" t="s">
        <v>25</v>
      </c>
      <c r="G4379" s="20" t="s">
        <v>17</v>
      </c>
      <c r="H4379" s="20" t="s">
        <v>230</v>
      </c>
      <c r="I4379" s="20">
        <v>1.5537366811000002</v>
      </c>
      <c r="J4379" s="20">
        <v>3.3100203796999997E-4</v>
      </c>
      <c r="K4379" s="20">
        <v>4.7969516219999999E-4</v>
      </c>
      <c r="L4379" s="20">
        <v>5.1408436192000007E-5</v>
      </c>
      <c r="M4379" s="20">
        <v>4.9866183106239996E-5</v>
      </c>
      <c r="N4379" s="20">
        <v>1.2010602273000001E-6</v>
      </c>
      <c r="O4379" s="27">
        <v>4.5489361166226901E-5</v>
      </c>
      <c r="AT4379">
        <v>0</v>
      </c>
      <c r="AU4379">
        <v>4.7969516219999999E-4</v>
      </c>
      <c r="AV4379">
        <v>0</v>
      </c>
      <c r="AW4379">
        <v>6.1249256289999998E-2</v>
      </c>
      <c r="AX4379">
        <v>0</v>
      </c>
      <c r="AY4379">
        <v>1.2010602273000001E-6</v>
      </c>
      <c r="AZ4379">
        <v>0</v>
      </c>
      <c r="BA4379">
        <v>5.1408436192000007E-5</v>
      </c>
      <c r="BB4379">
        <v>0</v>
      </c>
      <c r="BC4379">
        <v>7.0589070729999996E-7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</row>
    <row r="4380" spans="1:70" x14ac:dyDescent="0.25">
      <c r="A4380" s="19" t="s">
        <v>400</v>
      </c>
      <c r="B4380" s="20" t="s">
        <v>352</v>
      </c>
      <c r="C4380" s="20" t="s">
        <v>409</v>
      </c>
      <c r="D4380" s="20" t="s">
        <v>435</v>
      </c>
      <c r="E4380" s="20" t="s">
        <v>246</v>
      </c>
      <c r="F4380" s="20" t="s">
        <v>89</v>
      </c>
      <c r="G4380" s="20" t="s">
        <v>17</v>
      </c>
      <c r="H4380" s="20" t="s">
        <v>230</v>
      </c>
      <c r="I4380" s="20">
        <v>3.4372555488999992</v>
      </c>
      <c r="J4380" s="20">
        <v>1.4789866390000001E-4</v>
      </c>
      <c r="K4380" s="20">
        <v>3.1299444720000005E-4</v>
      </c>
      <c r="L4380" s="20">
        <v>2.5094281830000005E-5</v>
      </c>
      <c r="M4380" s="20">
        <v>2.4341453375100001E-5</v>
      </c>
      <c r="N4380" s="20">
        <v>5.6680604299999992E-7</v>
      </c>
      <c r="O4380" s="27">
        <v>3.4750563780815995E-5</v>
      </c>
      <c r="AT4380">
        <v>0</v>
      </c>
      <c r="AU4380">
        <v>3.1299444720000005E-4</v>
      </c>
      <c r="AV4380">
        <v>0</v>
      </c>
      <c r="AW4380">
        <v>2.9023914969999998E-2</v>
      </c>
      <c r="AX4380">
        <v>0</v>
      </c>
      <c r="AY4380">
        <v>5.6680604299999992E-7</v>
      </c>
      <c r="AZ4380">
        <v>0</v>
      </c>
      <c r="BA4380">
        <v>2.5094281830000005E-5</v>
      </c>
      <c r="BB4380">
        <v>0</v>
      </c>
      <c r="BC4380">
        <v>6.1602307200000006E-7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</row>
    <row r="4381" spans="1:70" x14ac:dyDescent="0.25">
      <c r="A4381" s="19" t="s">
        <v>400</v>
      </c>
      <c r="B4381" s="20" t="s">
        <v>352</v>
      </c>
      <c r="C4381" s="20" t="s">
        <v>409</v>
      </c>
      <c r="D4381" s="20" t="s">
        <v>435</v>
      </c>
      <c r="E4381" s="20" t="s">
        <v>247</v>
      </c>
      <c r="F4381" s="20" t="s">
        <v>91</v>
      </c>
      <c r="G4381" s="20" t="s">
        <v>17</v>
      </c>
      <c r="H4381" s="20" t="s">
        <v>230</v>
      </c>
      <c r="I4381" s="20">
        <v>7.8649625204000007</v>
      </c>
      <c r="J4381" s="20">
        <v>3.4528657052399999E-3</v>
      </c>
      <c r="K4381" s="20">
        <v>1.3226620034370003E-2</v>
      </c>
      <c r="L4381" s="20">
        <v>6.5904389301400009E-4</v>
      </c>
      <c r="M4381" s="20">
        <v>6.3927257622357989E-4</v>
      </c>
      <c r="N4381" s="20">
        <v>3.2530131239399999E-5</v>
      </c>
      <c r="O4381" s="27">
        <v>8.994095916530679E-4</v>
      </c>
      <c r="AT4381">
        <v>0</v>
      </c>
      <c r="AU4381">
        <v>1.3226620034370003E-2</v>
      </c>
      <c r="AV4381">
        <v>0</v>
      </c>
      <c r="AW4381">
        <v>1.6888574594029999</v>
      </c>
      <c r="AX4381">
        <v>0</v>
      </c>
      <c r="AY4381">
        <v>3.2530131239399999E-5</v>
      </c>
      <c r="AZ4381">
        <v>0</v>
      </c>
      <c r="BA4381">
        <v>6.5904389301400009E-4</v>
      </c>
      <c r="BB4381">
        <v>0</v>
      </c>
      <c r="BC4381">
        <v>1.6188632535359999E-5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</row>
    <row r="4382" spans="1:70" x14ac:dyDescent="0.25">
      <c r="A4382" s="19" t="s">
        <v>400</v>
      </c>
      <c r="B4382" s="20" t="s">
        <v>352</v>
      </c>
      <c r="C4382" s="20" t="s">
        <v>409</v>
      </c>
      <c r="D4382" s="20" t="s">
        <v>435</v>
      </c>
      <c r="E4382" s="20" t="s">
        <v>249</v>
      </c>
      <c r="F4382" s="20" t="s">
        <v>248</v>
      </c>
      <c r="G4382" s="20" t="s">
        <v>17</v>
      </c>
      <c r="H4382" s="20" t="s">
        <v>230</v>
      </c>
      <c r="I4382" s="20">
        <v>7.2009729531</v>
      </c>
      <c r="J4382" s="20">
        <v>4.3807109856000004E-3</v>
      </c>
      <c r="K4382" s="20">
        <v>1.1380998328E-2</v>
      </c>
      <c r="L4382" s="20">
        <v>8.4446574739999994E-4</v>
      </c>
      <c r="M4382" s="20">
        <v>8.1913177497799992E-4</v>
      </c>
      <c r="N4382" s="20">
        <v>3.5165902348699999E-5</v>
      </c>
      <c r="O4382" s="27">
        <v>8.8408676397348568E-4</v>
      </c>
      <c r="AT4382">
        <v>0</v>
      </c>
      <c r="AU4382">
        <v>1.1380998328E-2</v>
      </c>
      <c r="AV4382">
        <v>0</v>
      </c>
      <c r="AW4382">
        <v>1.8399469937199997</v>
      </c>
      <c r="AX4382">
        <v>0</v>
      </c>
      <c r="AY4382">
        <v>3.5165902348699999E-5</v>
      </c>
      <c r="AZ4382">
        <v>0</v>
      </c>
      <c r="BA4382">
        <v>8.4446574739999994E-4</v>
      </c>
      <c r="BB4382">
        <v>0</v>
      </c>
      <c r="BC4382">
        <v>1.5669041625389999E-5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</row>
    <row r="4383" spans="1:70" x14ac:dyDescent="0.25">
      <c r="A4383" s="19" t="s">
        <v>400</v>
      </c>
      <c r="B4383" s="20" t="s">
        <v>352</v>
      </c>
      <c r="C4383" s="20" t="s">
        <v>409</v>
      </c>
      <c r="D4383" s="20" t="s">
        <v>435</v>
      </c>
      <c r="E4383" s="20" t="s">
        <v>251</v>
      </c>
      <c r="F4383" s="20" t="s">
        <v>250</v>
      </c>
      <c r="G4383" s="20" t="s">
        <v>17</v>
      </c>
      <c r="H4383" s="20" t="s">
        <v>230</v>
      </c>
      <c r="I4383" s="20">
        <v>3.7913835001999998</v>
      </c>
      <c r="J4383" s="20">
        <v>1.6257535286300001E-2</v>
      </c>
      <c r="K4383" s="20">
        <v>4.5207588684999994E-2</v>
      </c>
      <c r="L4383" s="20">
        <v>2.3814252043999999E-3</v>
      </c>
      <c r="M4383" s="20">
        <v>2.3099824482679999E-3</v>
      </c>
      <c r="N4383" s="20">
        <v>1.1890336979E-4</v>
      </c>
      <c r="O4383" s="27">
        <v>2.6957842589873516E-3</v>
      </c>
      <c r="AT4383">
        <v>0</v>
      </c>
      <c r="AU4383">
        <v>4.5207588684999994E-2</v>
      </c>
      <c r="AV4383">
        <v>0</v>
      </c>
      <c r="AW4383">
        <v>6.3174006206</v>
      </c>
      <c r="AX4383">
        <v>0</v>
      </c>
      <c r="AY4383">
        <v>1.1890336979E-4</v>
      </c>
      <c r="AZ4383">
        <v>0</v>
      </c>
      <c r="BA4383">
        <v>2.3814252043999999E-3</v>
      </c>
      <c r="BB4383">
        <v>0</v>
      </c>
      <c r="BC4383">
        <v>4.3036364633999995E-5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</row>
    <row r="4384" spans="1:70" x14ac:dyDescent="0.25">
      <c r="A4384" s="19" t="s">
        <v>400</v>
      </c>
      <c r="B4384" s="20" t="s">
        <v>352</v>
      </c>
      <c r="C4384" s="20" t="s">
        <v>409</v>
      </c>
      <c r="D4384" s="20" t="s">
        <v>435</v>
      </c>
      <c r="E4384" s="20" t="s">
        <v>252</v>
      </c>
      <c r="F4384" s="20" t="s">
        <v>27</v>
      </c>
      <c r="G4384" s="20" t="s">
        <v>17</v>
      </c>
      <c r="H4384" s="20" t="s">
        <v>230</v>
      </c>
      <c r="I4384" s="20">
        <v>2.1303015839999997</v>
      </c>
      <c r="J4384" s="20">
        <v>8.5463163029999981E-4</v>
      </c>
      <c r="K4384" s="20">
        <v>2.4719114932000002E-3</v>
      </c>
      <c r="L4384" s="20">
        <v>1.4190274689E-4</v>
      </c>
      <c r="M4384" s="20">
        <v>1.376456644833E-4</v>
      </c>
      <c r="N4384" s="20">
        <v>5.7877346816999995E-6</v>
      </c>
      <c r="O4384" s="27">
        <v>1.7605547890994701E-4</v>
      </c>
      <c r="AT4384">
        <v>0</v>
      </c>
      <c r="AU4384">
        <v>2.4719114932000002E-3</v>
      </c>
      <c r="AV4384">
        <v>0</v>
      </c>
      <c r="AW4384">
        <v>0.29877634375000001</v>
      </c>
      <c r="AX4384">
        <v>0</v>
      </c>
      <c r="AY4384">
        <v>5.7877346816999995E-6</v>
      </c>
      <c r="AZ4384">
        <v>0</v>
      </c>
      <c r="BA4384">
        <v>1.4190274689E-4</v>
      </c>
      <c r="BB4384">
        <v>0</v>
      </c>
      <c r="BC4384">
        <v>3.0727374290000004E-6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</row>
    <row r="4385" spans="1:70" x14ac:dyDescent="0.25">
      <c r="A4385" s="19" t="s">
        <v>400</v>
      </c>
      <c r="B4385" s="20" t="s">
        <v>352</v>
      </c>
      <c r="C4385" s="20" t="s">
        <v>409</v>
      </c>
      <c r="D4385" s="20" t="s">
        <v>435</v>
      </c>
      <c r="E4385" s="20" t="s">
        <v>253</v>
      </c>
      <c r="F4385" s="20" t="s">
        <v>94</v>
      </c>
      <c r="G4385" s="20" t="s">
        <v>17</v>
      </c>
      <c r="H4385" s="20" t="s">
        <v>230</v>
      </c>
      <c r="I4385" s="20">
        <v>26.838482610100002</v>
      </c>
      <c r="J4385" s="20">
        <v>1.1855641236240002E-2</v>
      </c>
      <c r="K4385" s="20">
        <v>1.7988228484089999E-2</v>
      </c>
      <c r="L4385" s="20">
        <v>1.8770001359560001E-3</v>
      </c>
      <c r="M4385" s="20">
        <v>1.8206901318773201E-3</v>
      </c>
      <c r="N4385" s="20">
        <v>4.6312941839030004E-5</v>
      </c>
      <c r="O4385" s="27">
        <v>1.6384644675151471E-3</v>
      </c>
      <c r="AT4385">
        <v>0</v>
      </c>
      <c r="AU4385">
        <v>1.7988228484089999E-2</v>
      </c>
      <c r="AV4385">
        <v>0</v>
      </c>
      <c r="AW4385">
        <v>2.3662220101870002</v>
      </c>
      <c r="AX4385">
        <v>0</v>
      </c>
      <c r="AY4385">
        <v>4.6312941839030004E-5</v>
      </c>
      <c r="AZ4385">
        <v>0</v>
      </c>
      <c r="BA4385">
        <v>1.8770001359560001E-3</v>
      </c>
      <c r="BB4385">
        <v>0</v>
      </c>
      <c r="BC4385">
        <v>2.9669268877530002E-5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</row>
    <row r="4386" spans="1:70" x14ac:dyDescent="0.25">
      <c r="A4386" s="19" t="s">
        <v>400</v>
      </c>
      <c r="B4386" s="20" t="s">
        <v>352</v>
      </c>
      <c r="C4386" s="20" t="s">
        <v>409</v>
      </c>
      <c r="D4386" s="20" t="s">
        <v>435</v>
      </c>
      <c r="E4386" s="20" t="s">
        <v>254</v>
      </c>
      <c r="F4386" s="20" t="s">
        <v>96</v>
      </c>
      <c r="G4386" s="20" t="s">
        <v>17</v>
      </c>
      <c r="H4386" s="20" t="s">
        <v>230</v>
      </c>
      <c r="I4386" s="20">
        <v>33.419731059000007</v>
      </c>
      <c r="J4386" s="20">
        <v>2.6003183017199998E-2</v>
      </c>
      <c r="K4386" s="20">
        <v>6.2096920175499989E-2</v>
      </c>
      <c r="L4386" s="20">
        <v>4.2027382204100003E-3</v>
      </c>
      <c r="M4386" s="20">
        <v>4.0766560737977003E-3</v>
      </c>
      <c r="N4386" s="20">
        <v>1.5492858791750003E-4</v>
      </c>
      <c r="O4386" s="27">
        <v>4.3675104191923031E-3</v>
      </c>
      <c r="AT4386">
        <v>0</v>
      </c>
      <c r="AU4386">
        <v>6.2096920175499989E-2</v>
      </c>
      <c r="AV4386">
        <v>0</v>
      </c>
      <c r="AW4386">
        <v>8.0481469901100002</v>
      </c>
      <c r="AX4386">
        <v>0</v>
      </c>
      <c r="AY4386">
        <v>1.5492858791750003E-4</v>
      </c>
      <c r="AZ4386">
        <v>0</v>
      </c>
      <c r="BA4386">
        <v>4.2027382204100003E-3</v>
      </c>
      <c r="BB4386">
        <v>0</v>
      </c>
      <c r="BC4386">
        <v>7.8033759569499979E-5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</row>
    <row r="4387" spans="1:70" x14ac:dyDescent="0.25">
      <c r="A4387" s="19" t="s">
        <v>400</v>
      </c>
      <c r="B4387" s="20" t="s">
        <v>352</v>
      </c>
      <c r="C4387" s="20" t="s">
        <v>409</v>
      </c>
      <c r="D4387" s="20" t="s">
        <v>435</v>
      </c>
      <c r="E4387" s="20" t="s">
        <v>255</v>
      </c>
      <c r="F4387" s="20" t="s">
        <v>98</v>
      </c>
      <c r="G4387" s="20" t="s">
        <v>17</v>
      </c>
      <c r="H4387" s="20" t="s">
        <v>230</v>
      </c>
      <c r="I4387" s="20">
        <v>80.574101389999996</v>
      </c>
      <c r="J4387" s="20">
        <v>4.2756871572236996E-2</v>
      </c>
      <c r="K4387" s="20">
        <v>4.4129718807974005E-2</v>
      </c>
      <c r="L4387" s="20">
        <v>6.7770389562579999E-3</v>
      </c>
      <c r="M4387" s="20">
        <v>6.5737277875702596E-3</v>
      </c>
      <c r="N4387" s="20">
        <v>9.5619017824259992E-5</v>
      </c>
      <c r="O4387" s="27">
        <v>8.9496812431355283E-3</v>
      </c>
      <c r="AT4387">
        <v>0</v>
      </c>
      <c r="AU4387">
        <v>4.4129718807974005E-2</v>
      </c>
      <c r="AV4387">
        <v>0</v>
      </c>
      <c r="AW4387">
        <v>4.8764859201929998</v>
      </c>
      <c r="AX4387">
        <v>0</v>
      </c>
      <c r="AY4387">
        <v>9.5619017824259992E-5</v>
      </c>
      <c r="AZ4387">
        <v>0</v>
      </c>
      <c r="BA4387">
        <v>6.7770389562579999E-3</v>
      </c>
      <c r="BB4387">
        <v>0</v>
      </c>
      <c r="BC4387">
        <v>1.6591675794316001E-4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</row>
    <row r="4388" spans="1:70" x14ac:dyDescent="0.25">
      <c r="A4388" s="19" t="s">
        <v>400</v>
      </c>
      <c r="B4388" s="20" t="s">
        <v>352</v>
      </c>
      <c r="C4388" s="20" t="s">
        <v>409</v>
      </c>
      <c r="D4388" s="20" t="s">
        <v>435</v>
      </c>
      <c r="E4388" s="20" t="s">
        <v>257</v>
      </c>
      <c r="F4388" s="20" t="s">
        <v>256</v>
      </c>
      <c r="G4388" s="20" t="s">
        <v>17</v>
      </c>
      <c r="H4388" s="20" t="s">
        <v>230</v>
      </c>
      <c r="I4388" s="20">
        <v>23.2097737002</v>
      </c>
      <c r="J4388" s="20">
        <v>2.2625171671000002E-2</v>
      </c>
      <c r="K4388" s="20">
        <v>5.2045797801000007E-2</v>
      </c>
      <c r="L4388" s="20">
        <v>3.5468947424000001E-3</v>
      </c>
      <c r="M4388" s="20">
        <v>3.4404879001279998E-3</v>
      </c>
      <c r="N4388" s="20">
        <v>1.4127085616E-4</v>
      </c>
      <c r="O4388" s="27">
        <v>3.5927067334177889E-3</v>
      </c>
      <c r="AT4388">
        <v>0</v>
      </c>
      <c r="AU4388">
        <v>5.2045797801000007E-2</v>
      </c>
      <c r="AV4388">
        <v>0</v>
      </c>
      <c r="AW4388">
        <v>7.3634980008999991</v>
      </c>
      <c r="AX4388">
        <v>0</v>
      </c>
      <c r="AY4388">
        <v>1.4127085616E-4</v>
      </c>
      <c r="AZ4388">
        <v>0</v>
      </c>
      <c r="BA4388">
        <v>3.5468947424000001E-3</v>
      </c>
      <c r="BB4388">
        <v>0</v>
      </c>
      <c r="BC4388">
        <v>6.3750077913000004E-5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</row>
    <row r="4389" spans="1:70" x14ac:dyDescent="0.25">
      <c r="A4389" s="19" t="s">
        <v>400</v>
      </c>
      <c r="B4389" s="20" t="s">
        <v>352</v>
      </c>
      <c r="C4389" s="20" t="s">
        <v>409</v>
      </c>
      <c r="D4389" s="20" t="s">
        <v>435</v>
      </c>
      <c r="E4389" s="20" t="s">
        <v>258</v>
      </c>
      <c r="F4389" s="20" t="s">
        <v>100</v>
      </c>
      <c r="G4389" s="20" t="s">
        <v>17</v>
      </c>
      <c r="H4389" s="20" t="s">
        <v>230</v>
      </c>
      <c r="I4389" s="20">
        <v>125.391212704</v>
      </c>
      <c r="J4389" s="20">
        <v>3.5797290013199999E-2</v>
      </c>
      <c r="K4389" s="20">
        <v>3.05112038961E-2</v>
      </c>
      <c r="L4389" s="20">
        <v>5.5285451648299996E-3</v>
      </c>
      <c r="M4389" s="20">
        <v>5.3626888098851E-3</v>
      </c>
      <c r="N4389" s="20">
        <v>6.5544925721300012E-5</v>
      </c>
      <c r="O4389" s="27">
        <v>7.9369962689728023E-3</v>
      </c>
      <c r="AT4389">
        <v>0</v>
      </c>
      <c r="AU4389">
        <v>3.05112038961E-2</v>
      </c>
      <c r="AV4389">
        <v>0</v>
      </c>
      <c r="AW4389">
        <v>3.3426445133499998</v>
      </c>
      <c r="AX4389">
        <v>0</v>
      </c>
      <c r="AY4389">
        <v>6.5544925721300012E-5</v>
      </c>
      <c r="AZ4389">
        <v>0</v>
      </c>
      <c r="BA4389">
        <v>5.5285451648299996E-3</v>
      </c>
      <c r="BB4389">
        <v>0</v>
      </c>
      <c r="BC4389">
        <v>1.4465031732949999E-4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</row>
    <row r="4390" spans="1:70" x14ac:dyDescent="0.25">
      <c r="A4390" s="19" t="s">
        <v>400</v>
      </c>
      <c r="B4390" s="20" t="s">
        <v>352</v>
      </c>
      <c r="C4390" s="20" t="s">
        <v>409</v>
      </c>
      <c r="D4390" s="20" t="s">
        <v>435</v>
      </c>
      <c r="E4390" s="20" t="s">
        <v>260</v>
      </c>
      <c r="F4390" s="20" t="s">
        <v>259</v>
      </c>
      <c r="G4390" s="20" t="s">
        <v>17</v>
      </c>
      <c r="H4390" s="20" t="s">
        <v>230</v>
      </c>
      <c r="I4390" s="20">
        <v>0.98491862020000009</v>
      </c>
      <c r="J4390" s="20">
        <v>2.9791394910000002E-3</v>
      </c>
      <c r="K4390" s="20">
        <v>6.8475354149999997E-3</v>
      </c>
      <c r="L4390" s="20">
        <v>3.865422881000001E-4</v>
      </c>
      <c r="M4390" s="20">
        <v>3.74946019457E-4</v>
      </c>
      <c r="N4390" s="20">
        <v>1.5157044330000002E-5</v>
      </c>
      <c r="O4390" s="27">
        <v>4.3747830252301498E-4</v>
      </c>
      <c r="AT4390">
        <v>0</v>
      </c>
      <c r="AU4390">
        <v>6.8475354149999997E-3</v>
      </c>
      <c r="AV4390">
        <v>0</v>
      </c>
      <c r="AW4390">
        <v>0.79143596109999992</v>
      </c>
      <c r="AX4390">
        <v>0</v>
      </c>
      <c r="AY4390">
        <v>1.5157044330000002E-5</v>
      </c>
      <c r="AZ4390">
        <v>0</v>
      </c>
      <c r="BA4390">
        <v>3.865422881000001E-4</v>
      </c>
      <c r="BB4390">
        <v>0</v>
      </c>
      <c r="BC4390">
        <v>7.6779485549999998E-6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</row>
    <row r="4391" spans="1:70" x14ac:dyDescent="0.25">
      <c r="A4391" s="19" t="s">
        <v>400</v>
      </c>
      <c r="B4391" s="20" t="s">
        <v>352</v>
      </c>
      <c r="C4391" s="20" t="s">
        <v>409</v>
      </c>
      <c r="D4391" s="20" t="s">
        <v>435</v>
      </c>
      <c r="E4391" s="20" t="s">
        <v>261</v>
      </c>
      <c r="F4391" s="20" t="s">
        <v>102</v>
      </c>
      <c r="G4391" s="20" t="s">
        <v>17</v>
      </c>
      <c r="H4391" s="20" t="s">
        <v>230</v>
      </c>
      <c r="I4391" s="20">
        <v>0.940652504</v>
      </c>
      <c r="J4391" s="20">
        <v>1.115388862E-4</v>
      </c>
      <c r="K4391" s="20">
        <v>9.9501146599999984E-5</v>
      </c>
      <c r="L4391" s="20">
        <v>1.7470973869999997E-5</v>
      </c>
      <c r="M4391" s="20">
        <v>1.6946844653899998E-5</v>
      </c>
      <c r="N4391" s="20">
        <v>2.0243409430000001E-7</v>
      </c>
      <c r="O4391" s="27">
        <v>2.7310845142970999E-5</v>
      </c>
      <c r="AT4391">
        <v>0</v>
      </c>
      <c r="AU4391">
        <v>9.9501146599999984E-5</v>
      </c>
      <c r="AV4391">
        <v>0</v>
      </c>
      <c r="AW4391">
        <v>1.032387651E-2</v>
      </c>
      <c r="AX4391">
        <v>0</v>
      </c>
      <c r="AY4391">
        <v>2.0243409430000001E-7</v>
      </c>
      <c r="AZ4391">
        <v>0</v>
      </c>
      <c r="BA4391">
        <v>1.7470973869999997E-5</v>
      </c>
      <c r="BB4391">
        <v>0</v>
      </c>
      <c r="BC4391">
        <v>4.9543005700000003E-7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</row>
    <row r="4392" spans="1:70" x14ac:dyDescent="0.25">
      <c r="A4392" s="19" t="s">
        <v>400</v>
      </c>
      <c r="B4392" s="20" t="s">
        <v>352</v>
      </c>
      <c r="C4392" s="20" t="s">
        <v>409</v>
      </c>
      <c r="D4392" s="20" t="s">
        <v>435</v>
      </c>
      <c r="E4392" s="20" t="s">
        <v>262</v>
      </c>
      <c r="F4392" s="20" t="s">
        <v>104</v>
      </c>
      <c r="G4392" s="20" t="s">
        <v>17</v>
      </c>
      <c r="H4392" s="20" t="s">
        <v>230</v>
      </c>
      <c r="I4392" s="20">
        <v>2.9359424994000003</v>
      </c>
      <c r="J4392" s="20">
        <v>3.1796666810999996E-3</v>
      </c>
      <c r="K4392" s="20">
        <v>6.6877636253099993E-3</v>
      </c>
      <c r="L4392" s="20">
        <v>4.5414654224899993E-4</v>
      </c>
      <c r="M4392" s="20">
        <v>4.4052214598152997E-4</v>
      </c>
      <c r="N4392" s="20">
        <v>1.4645753741499999E-5</v>
      </c>
      <c r="O4392" s="27">
        <v>4.75950958487667E-4</v>
      </c>
      <c r="AT4392">
        <v>0</v>
      </c>
      <c r="AU4392">
        <v>6.6877636253099993E-3</v>
      </c>
      <c r="AV4392">
        <v>0</v>
      </c>
      <c r="AW4392">
        <v>0.75936246667600005</v>
      </c>
      <c r="AX4392">
        <v>0</v>
      </c>
      <c r="AY4392">
        <v>1.4645753741499999E-5</v>
      </c>
      <c r="AZ4392">
        <v>0</v>
      </c>
      <c r="BA4392">
        <v>4.5414654224899993E-4</v>
      </c>
      <c r="BB4392">
        <v>0</v>
      </c>
      <c r="BC4392">
        <v>8.6189571039999985E-6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</row>
    <row r="4393" spans="1:70" x14ac:dyDescent="0.25">
      <c r="A4393" s="19" t="s">
        <v>400</v>
      </c>
      <c r="B4393" s="20" t="s">
        <v>352</v>
      </c>
      <c r="C4393" s="20" t="s">
        <v>409</v>
      </c>
      <c r="D4393" s="20" t="s">
        <v>435</v>
      </c>
      <c r="E4393" s="20" t="s">
        <v>263</v>
      </c>
      <c r="F4393" s="20" t="s">
        <v>106</v>
      </c>
      <c r="G4393" s="20" t="s">
        <v>30</v>
      </c>
      <c r="H4393" s="20" t="s">
        <v>230</v>
      </c>
      <c r="I4393" s="20">
        <v>33.088456115999996</v>
      </c>
      <c r="J4393" s="20">
        <v>3.3372569572999999E-3</v>
      </c>
      <c r="K4393" s="20">
        <v>3.0608224401999997E-3</v>
      </c>
      <c r="L4393" s="20">
        <v>4.9763014697999999E-4</v>
      </c>
      <c r="M4393" s="20">
        <v>4.8270124257059998E-4</v>
      </c>
      <c r="N4393" s="20">
        <v>6.1662011999999996E-6</v>
      </c>
      <c r="O4393" s="27">
        <v>8.1051986952849499E-4</v>
      </c>
      <c r="AT4393">
        <v>0</v>
      </c>
      <c r="AU4393">
        <v>3.0608224401999997E-3</v>
      </c>
      <c r="AV4393">
        <v>0</v>
      </c>
      <c r="AW4393">
        <v>0.31446678640000003</v>
      </c>
      <c r="AX4393">
        <v>0</v>
      </c>
      <c r="AY4393">
        <v>6.1662011999999996E-6</v>
      </c>
      <c r="AZ4393">
        <v>0</v>
      </c>
      <c r="BA4393">
        <v>4.9763014697999999E-4</v>
      </c>
      <c r="BB4393">
        <v>0</v>
      </c>
      <c r="BC4393">
        <v>1.4775367716700002E-5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</row>
    <row r="4394" spans="1:70" x14ac:dyDescent="0.25">
      <c r="A4394" s="19" t="s">
        <v>400</v>
      </c>
      <c r="B4394" s="20" t="s">
        <v>352</v>
      </c>
      <c r="C4394" s="20" t="s">
        <v>409</v>
      </c>
      <c r="D4394" s="20" t="s">
        <v>435</v>
      </c>
      <c r="E4394" s="20" t="s">
        <v>264</v>
      </c>
      <c r="F4394" s="20" t="s">
        <v>108</v>
      </c>
      <c r="G4394" s="20" t="s">
        <v>30</v>
      </c>
      <c r="H4394" s="20" t="s">
        <v>230</v>
      </c>
      <c r="I4394" s="20">
        <v>24.213187554499996</v>
      </c>
      <c r="J4394" s="20">
        <v>2.146239641853E-2</v>
      </c>
      <c r="K4394" s="20">
        <v>2.6296873140369999E-2</v>
      </c>
      <c r="L4394" s="20">
        <v>3.01521795843E-3</v>
      </c>
      <c r="M4394" s="20">
        <v>2.9247614196771E-3</v>
      </c>
      <c r="N4394" s="20">
        <v>8.8913476632300001E-5</v>
      </c>
      <c r="O4394" s="27">
        <v>2.026662737193795E-3</v>
      </c>
      <c r="AT4394">
        <v>0</v>
      </c>
      <c r="AU4394">
        <v>2.6296873140369999E-2</v>
      </c>
      <c r="AV4394">
        <v>0</v>
      </c>
      <c r="AW4394">
        <v>4.5673114485099999</v>
      </c>
      <c r="AX4394">
        <v>0</v>
      </c>
      <c r="AY4394">
        <v>8.8913476632300001E-5</v>
      </c>
      <c r="AZ4394">
        <v>0</v>
      </c>
      <c r="BA4394">
        <v>3.01521795843E-3</v>
      </c>
      <c r="BB4394">
        <v>0</v>
      </c>
      <c r="BC4394">
        <v>3.1668298774344995E-5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</row>
    <row r="4395" spans="1:70" x14ac:dyDescent="0.25">
      <c r="A4395" s="19" t="s">
        <v>400</v>
      </c>
      <c r="B4395" s="20" t="s">
        <v>352</v>
      </c>
      <c r="C4395" s="20" t="s">
        <v>409</v>
      </c>
      <c r="D4395" s="20" t="s">
        <v>435</v>
      </c>
      <c r="E4395" s="20" t="s">
        <v>265</v>
      </c>
      <c r="F4395" s="20" t="s">
        <v>29</v>
      </c>
      <c r="G4395" s="20" t="s">
        <v>30</v>
      </c>
      <c r="H4395" s="20" t="s">
        <v>230</v>
      </c>
      <c r="I4395" s="20">
        <v>20.433541220100004</v>
      </c>
      <c r="J4395" s="20">
        <v>5.177096662559999E-3</v>
      </c>
      <c r="K4395" s="20">
        <v>1.3873245981679999E-2</v>
      </c>
      <c r="L4395" s="20">
        <v>9.7140764876899987E-4</v>
      </c>
      <c r="M4395" s="20">
        <v>9.4226541930593011E-4</v>
      </c>
      <c r="N4395" s="20">
        <v>3.8869598966099995E-5</v>
      </c>
      <c r="O4395" s="27">
        <v>1.1034891300361791E-3</v>
      </c>
      <c r="AT4395">
        <v>0</v>
      </c>
      <c r="AU4395">
        <v>1.3873245981679999E-2</v>
      </c>
      <c r="AV4395">
        <v>0</v>
      </c>
      <c r="AW4395">
        <v>1.9945147648980002</v>
      </c>
      <c r="AX4395">
        <v>0</v>
      </c>
      <c r="AY4395">
        <v>3.8869598966099995E-5</v>
      </c>
      <c r="AZ4395">
        <v>0</v>
      </c>
      <c r="BA4395">
        <v>9.7140764876899987E-4</v>
      </c>
      <c r="BB4395">
        <v>0</v>
      </c>
      <c r="BC4395">
        <v>1.8676607979250002E-5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</row>
    <row r="4396" spans="1:70" x14ac:dyDescent="0.25">
      <c r="A4396" s="19" t="s">
        <v>400</v>
      </c>
      <c r="B4396" s="20" t="s">
        <v>352</v>
      </c>
      <c r="C4396" s="20" t="s">
        <v>409</v>
      </c>
      <c r="D4396" s="20" t="s">
        <v>435</v>
      </c>
      <c r="E4396" s="20" t="s">
        <v>266</v>
      </c>
      <c r="F4396" s="20" t="s">
        <v>32</v>
      </c>
      <c r="G4396" s="20" t="s">
        <v>30</v>
      </c>
      <c r="H4396" s="20" t="s">
        <v>230</v>
      </c>
      <c r="I4396" s="20">
        <v>24.130147048000001</v>
      </c>
      <c r="J4396" s="20">
        <v>5.2730341879999995E-3</v>
      </c>
      <c r="K4396" s="20">
        <v>1.5971092736999998E-2</v>
      </c>
      <c r="L4396" s="20">
        <v>1.0383105029100001E-3</v>
      </c>
      <c r="M4396" s="20">
        <v>1.0071611878227E-3</v>
      </c>
      <c r="N4396" s="20">
        <v>3.9399549704999998E-5</v>
      </c>
      <c r="O4396" s="27">
        <v>1.2773504152646638E-3</v>
      </c>
      <c r="AT4396">
        <v>0</v>
      </c>
      <c r="AU4396">
        <v>1.5971092736999998E-2</v>
      </c>
      <c r="AV4396">
        <v>0</v>
      </c>
      <c r="AW4396">
        <v>2.0232721517000001</v>
      </c>
      <c r="AX4396">
        <v>0</v>
      </c>
      <c r="AY4396">
        <v>3.9399549704999998E-5</v>
      </c>
      <c r="AZ4396">
        <v>0</v>
      </c>
      <c r="BA4396">
        <v>1.0383105029100001E-3</v>
      </c>
      <c r="BB4396">
        <v>0</v>
      </c>
      <c r="BC4396">
        <v>2.3091727088E-5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</row>
    <row r="4397" spans="1:70" x14ac:dyDescent="0.25">
      <c r="A4397" s="19" t="s">
        <v>400</v>
      </c>
      <c r="B4397" s="20" t="s">
        <v>352</v>
      </c>
      <c r="C4397" s="20" t="s">
        <v>409</v>
      </c>
      <c r="D4397" s="20" t="s">
        <v>435</v>
      </c>
      <c r="E4397" s="20" t="s">
        <v>267</v>
      </c>
      <c r="F4397" s="20" t="s">
        <v>112</v>
      </c>
      <c r="G4397" s="20" t="s">
        <v>30</v>
      </c>
      <c r="H4397" s="20" t="s">
        <v>230</v>
      </c>
      <c r="I4397" s="20">
        <v>3.1365789399999997</v>
      </c>
      <c r="J4397" s="20">
        <v>5.6551284700000009E-4</v>
      </c>
      <c r="K4397" s="20">
        <v>8.2411152200000007E-4</v>
      </c>
      <c r="L4397" s="20">
        <v>9.4456150600000005E-5</v>
      </c>
      <c r="M4397" s="20">
        <v>9.1622466082000005E-5</v>
      </c>
      <c r="N4397" s="20">
        <v>1.514990029E-6</v>
      </c>
      <c r="O4397" s="27">
        <v>1.4735224279116899E-4</v>
      </c>
      <c r="AT4397">
        <v>0</v>
      </c>
      <c r="AU4397">
        <v>8.2411152200000007E-4</v>
      </c>
      <c r="AV4397">
        <v>0</v>
      </c>
      <c r="AW4397">
        <v>7.7674911399999991E-2</v>
      </c>
      <c r="AX4397">
        <v>0</v>
      </c>
      <c r="AY4397">
        <v>1.514990029E-6</v>
      </c>
      <c r="AZ4397">
        <v>0</v>
      </c>
      <c r="BA4397">
        <v>9.4456150600000005E-5</v>
      </c>
      <c r="BB4397">
        <v>0</v>
      </c>
      <c r="BC4397">
        <v>2.7233875729999998E-6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</row>
    <row r="4398" spans="1:70" x14ac:dyDescent="0.25">
      <c r="A4398" s="19" t="s">
        <v>400</v>
      </c>
      <c r="B4398" s="20" t="s">
        <v>352</v>
      </c>
      <c r="C4398" s="20" t="s">
        <v>409</v>
      </c>
      <c r="D4398" s="20" t="s">
        <v>435</v>
      </c>
      <c r="E4398" s="20" t="s">
        <v>268</v>
      </c>
      <c r="F4398" s="20" t="s">
        <v>114</v>
      </c>
      <c r="G4398" s="20" t="s">
        <v>30</v>
      </c>
      <c r="H4398" s="20" t="s">
        <v>230</v>
      </c>
      <c r="I4398" s="20">
        <v>115.92394470000001</v>
      </c>
      <c r="J4398" s="20">
        <v>2.2012900160000005E-2</v>
      </c>
      <c r="K4398" s="20">
        <v>3.9610666160000002E-2</v>
      </c>
      <c r="L4398" s="20">
        <v>3.033770085E-3</v>
      </c>
      <c r="M4398" s="20">
        <v>2.9427569824499998E-3</v>
      </c>
      <c r="N4398" s="20">
        <v>1.0638864215999999E-4</v>
      </c>
      <c r="O4398" s="27">
        <v>3.2533664785958701E-3</v>
      </c>
      <c r="AT4398">
        <v>0</v>
      </c>
      <c r="AU4398">
        <v>3.9610666160000002E-2</v>
      </c>
      <c r="AV4398">
        <v>0</v>
      </c>
      <c r="AW4398">
        <v>5.424926278</v>
      </c>
      <c r="AX4398">
        <v>0</v>
      </c>
      <c r="AY4398">
        <v>1.0638864215999999E-4</v>
      </c>
      <c r="AZ4398">
        <v>0</v>
      </c>
      <c r="BA4398">
        <v>3.033770085E-3</v>
      </c>
      <c r="BB4398">
        <v>0</v>
      </c>
      <c r="BC4398">
        <v>3.8195934790000001E-5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</row>
    <row r="4399" spans="1:70" x14ac:dyDescent="0.25">
      <c r="A4399" s="19" t="s">
        <v>400</v>
      </c>
      <c r="B4399" s="20" t="s">
        <v>352</v>
      </c>
      <c r="C4399" s="20" t="s">
        <v>409</v>
      </c>
      <c r="D4399" s="20" t="s">
        <v>435</v>
      </c>
      <c r="E4399" s="20" t="s">
        <v>269</v>
      </c>
      <c r="F4399" s="20" t="s">
        <v>116</v>
      </c>
      <c r="G4399" s="20" t="s">
        <v>30</v>
      </c>
      <c r="H4399" s="20" t="s">
        <v>230</v>
      </c>
      <c r="I4399" s="20">
        <v>12.471783475899999</v>
      </c>
      <c r="J4399" s="20">
        <v>7.8553129660099991E-3</v>
      </c>
      <c r="K4399" s="20">
        <v>1.61928467528E-2</v>
      </c>
      <c r="L4399" s="20">
        <v>1.422200437551E-3</v>
      </c>
      <c r="M4399" s="20">
        <v>1.3795344244244697E-3</v>
      </c>
      <c r="N4399" s="20">
        <v>5.4845547806999999E-5</v>
      </c>
      <c r="O4399" s="27">
        <v>1.3115541006435767E-3</v>
      </c>
      <c r="AT4399">
        <v>0</v>
      </c>
      <c r="AU4399">
        <v>1.61928467528E-2</v>
      </c>
      <c r="AV4399">
        <v>0</v>
      </c>
      <c r="AW4399">
        <v>2.8769988182799997</v>
      </c>
      <c r="AX4399">
        <v>0</v>
      </c>
      <c r="AY4399">
        <v>5.4845547806999999E-5</v>
      </c>
      <c r="AZ4399">
        <v>0</v>
      </c>
      <c r="BA4399">
        <v>1.422200437551E-3</v>
      </c>
      <c r="BB4399">
        <v>0</v>
      </c>
      <c r="BC4399">
        <v>2.2679576360640001E-5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</row>
    <row r="4400" spans="1:70" x14ac:dyDescent="0.25">
      <c r="A4400" s="19" t="s">
        <v>400</v>
      </c>
      <c r="B4400" s="20" t="s">
        <v>352</v>
      </c>
      <c r="C4400" s="20" t="s">
        <v>409</v>
      </c>
      <c r="D4400" s="20" t="s">
        <v>435</v>
      </c>
      <c r="E4400" s="20" t="s">
        <v>270</v>
      </c>
      <c r="F4400" s="20" t="s">
        <v>45</v>
      </c>
      <c r="G4400" s="20" t="s">
        <v>37</v>
      </c>
      <c r="H4400" s="20" t="s">
        <v>230</v>
      </c>
      <c r="I4400" s="20">
        <v>0.183355135</v>
      </c>
      <c r="J4400" s="20">
        <v>1.95072219E-6</v>
      </c>
      <c r="K4400" s="20">
        <v>3.2001338999999998E-6</v>
      </c>
      <c r="L4400" s="20">
        <v>3.0301366E-7</v>
      </c>
      <c r="M4400" s="20">
        <v>2.939232502E-7</v>
      </c>
      <c r="N4400" s="20">
        <v>5.8453092999999997E-9</v>
      </c>
      <c r="O4400" s="27">
        <v>5.2761639375899997E-7</v>
      </c>
      <c r="AT4400">
        <v>0</v>
      </c>
      <c r="AU4400">
        <v>3.2001338999999998E-6</v>
      </c>
      <c r="AV4400">
        <v>0</v>
      </c>
      <c r="AW4400">
        <v>2.9808545000000001E-4</v>
      </c>
      <c r="AX4400">
        <v>0</v>
      </c>
      <c r="AY4400">
        <v>5.8453092999999997E-9</v>
      </c>
      <c r="AZ4400">
        <v>0</v>
      </c>
      <c r="BA4400">
        <v>3.0301366E-7</v>
      </c>
      <c r="BB4400">
        <v>0</v>
      </c>
      <c r="BC4400">
        <v>8.9274529999999999E-9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</row>
    <row r="4401" spans="1:70" x14ac:dyDescent="0.25">
      <c r="A4401" s="19" t="s">
        <v>400</v>
      </c>
      <c r="B4401" s="20" t="s">
        <v>352</v>
      </c>
      <c r="C4401" s="20" t="s">
        <v>409</v>
      </c>
      <c r="D4401" s="20" t="s">
        <v>435</v>
      </c>
      <c r="E4401" s="20" t="s">
        <v>271</v>
      </c>
      <c r="F4401" s="20" t="s">
        <v>48</v>
      </c>
      <c r="G4401" s="20" t="s">
        <v>37</v>
      </c>
      <c r="H4401" s="20" t="s">
        <v>230</v>
      </c>
      <c r="I4401" s="20">
        <v>0.50667249800000003</v>
      </c>
      <c r="J4401" s="20">
        <v>0</v>
      </c>
      <c r="K4401" s="20">
        <v>0</v>
      </c>
      <c r="L4401" s="20">
        <v>0</v>
      </c>
      <c r="M4401" s="20">
        <v>0</v>
      </c>
      <c r="N4401" s="20">
        <v>0</v>
      </c>
      <c r="O4401" s="27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</row>
    <row r="4402" spans="1:70" x14ac:dyDescent="0.25">
      <c r="A4402" s="19" t="s">
        <v>400</v>
      </c>
      <c r="B4402" s="20" t="s">
        <v>352</v>
      </c>
      <c r="C4402" s="20" t="s">
        <v>409</v>
      </c>
      <c r="D4402" s="20" t="s">
        <v>435</v>
      </c>
      <c r="E4402" s="20" t="s">
        <v>272</v>
      </c>
      <c r="F4402" s="20" t="s">
        <v>132</v>
      </c>
      <c r="G4402" s="20" t="s">
        <v>37</v>
      </c>
      <c r="H4402" s="20" t="s">
        <v>230</v>
      </c>
      <c r="I4402" s="20">
        <v>109.59035143</v>
      </c>
      <c r="J4402" s="20">
        <v>9.2308701247999989E-3</v>
      </c>
      <c r="K4402" s="20">
        <v>1.81980734214E-2</v>
      </c>
      <c r="L4402" s="20">
        <v>1.5909710412700001E-3</v>
      </c>
      <c r="M4402" s="20">
        <v>1.5432419100318998E-3</v>
      </c>
      <c r="N4402" s="20">
        <v>4.0735975852999999E-5</v>
      </c>
      <c r="O4402" s="27">
        <v>2.1617981958575575E-3</v>
      </c>
      <c r="AT4402">
        <v>0</v>
      </c>
      <c r="AU4402">
        <v>1.81980734214E-2</v>
      </c>
      <c r="AV4402">
        <v>0</v>
      </c>
      <c r="AW4402">
        <v>2.07725468232</v>
      </c>
      <c r="AX4402">
        <v>0</v>
      </c>
      <c r="AY4402">
        <v>4.0735975852999999E-5</v>
      </c>
      <c r="AZ4402">
        <v>0</v>
      </c>
      <c r="BA4402">
        <v>1.5909710412700001E-3</v>
      </c>
      <c r="BB4402">
        <v>0</v>
      </c>
      <c r="BC4402">
        <v>3.2738427505799997E-5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</row>
    <row r="4403" spans="1:70" x14ac:dyDescent="0.25">
      <c r="A4403" s="19" t="s">
        <v>400</v>
      </c>
      <c r="B4403" s="20" t="s">
        <v>352</v>
      </c>
      <c r="C4403" s="20" t="s">
        <v>409</v>
      </c>
      <c r="D4403" s="20" t="s">
        <v>435</v>
      </c>
      <c r="E4403" s="20" t="s">
        <v>273</v>
      </c>
      <c r="F4403" s="20" t="s">
        <v>136</v>
      </c>
      <c r="G4403" s="20" t="s">
        <v>37</v>
      </c>
      <c r="H4403" s="20" t="s">
        <v>230</v>
      </c>
      <c r="I4403" s="20">
        <v>27.676441617000002</v>
      </c>
      <c r="J4403" s="20">
        <v>1.9421718515E-3</v>
      </c>
      <c r="K4403" s="20">
        <v>3.6141574534999999E-3</v>
      </c>
      <c r="L4403" s="20">
        <v>2.9774281957000001E-4</v>
      </c>
      <c r="M4403" s="20">
        <v>2.8881053498289996E-4</v>
      </c>
      <c r="N4403" s="20">
        <v>8.4071415125999994E-6</v>
      </c>
      <c r="O4403" s="27">
        <v>4.5598950803811599E-4</v>
      </c>
      <c r="AT4403">
        <v>0</v>
      </c>
      <c r="AU4403">
        <v>3.6141574534999999E-3</v>
      </c>
      <c r="AV4403">
        <v>0</v>
      </c>
      <c r="AW4403">
        <v>0.42870717151999999</v>
      </c>
      <c r="AX4403">
        <v>0</v>
      </c>
      <c r="AY4403">
        <v>8.4071415125999994E-6</v>
      </c>
      <c r="AZ4403">
        <v>0</v>
      </c>
      <c r="BA4403">
        <v>2.9774281957000001E-4</v>
      </c>
      <c r="BB4403">
        <v>0</v>
      </c>
      <c r="BC4403">
        <v>6.1338840620000007E-6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</row>
    <row r="4404" spans="1:70" x14ac:dyDescent="0.25">
      <c r="A4404" s="19" t="s">
        <v>400</v>
      </c>
      <c r="B4404" s="20" t="s">
        <v>352</v>
      </c>
      <c r="C4404" s="20" t="s">
        <v>409</v>
      </c>
      <c r="D4404" s="20" t="s">
        <v>435</v>
      </c>
      <c r="E4404" s="20" t="s">
        <v>274</v>
      </c>
      <c r="F4404" s="20" t="s">
        <v>139</v>
      </c>
      <c r="G4404" s="20" t="s">
        <v>37</v>
      </c>
      <c r="H4404" s="20" t="s">
        <v>230</v>
      </c>
      <c r="I4404" s="20">
        <v>33.318010033699998</v>
      </c>
      <c r="J4404" s="20">
        <v>1.1010631958149998E-2</v>
      </c>
      <c r="K4404" s="20">
        <v>2.7154663235369997E-2</v>
      </c>
      <c r="L4404" s="20">
        <v>1.945372562723E-3</v>
      </c>
      <c r="M4404" s="20">
        <v>1.8870113858413099E-3</v>
      </c>
      <c r="N4404" s="20">
        <v>5.4998995433100007E-5</v>
      </c>
      <c r="O4404" s="27">
        <v>2.5210373529421901E-3</v>
      </c>
      <c r="AT4404">
        <v>0</v>
      </c>
      <c r="AU4404">
        <v>2.7154663235369997E-2</v>
      </c>
      <c r="AV4404">
        <v>0</v>
      </c>
      <c r="AW4404">
        <v>2.8280765937469998</v>
      </c>
      <c r="AX4404">
        <v>0</v>
      </c>
      <c r="AY4404">
        <v>5.4998995433100007E-5</v>
      </c>
      <c r="AZ4404">
        <v>0</v>
      </c>
      <c r="BA4404">
        <v>1.945372562723E-3</v>
      </c>
      <c r="BB4404">
        <v>0</v>
      </c>
      <c r="BC4404">
        <v>4.6225544412300003E-5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</row>
    <row r="4405" spans="1:70" x14ac:dyDescent="0.25">
      <c r="A4405" s="19" t="s">
        <v>400</v>
      </c>
      <c r="B4405" s="20" t="s">
        <v>352</v>
      </c>
      <c r="C4405" s="20" t="s">
        <v>409</v>
      </c>
      <c r="D4405" s="20" t="s">
        <v>435</v>
      </c>
      <c r="E4405" s="20" t="s">
        <v>275</v>
      </c>
      <c r="F4405" s="20" t="s">
        <v>51</v>
      </c>
      <c r="G4405" s="20" t="s">
        <v>37</v>
      </c>
      <c r="H4405" s="20" t="s">
        <v>230</v>
      </c>
      <c r="I4405" s="20">
        <v>4.8589107700000005</v>
      </c>
      <c r="J4405" s="20">
        <v>1.0324419520000001E-3</v>
      </c>
      <c r="K4405" s="20">
        <v>2.5490369233E-3</v>
      </c>
      <c r="L4405" s="20">
        <v>1.8754615198000001E-4</v>
      </c>
      <c r="M4405" s="20">
        <v>1.8191976742059997E-4</v>
      </c>
      <c r="N4405" s="20">
        <v>6.5440382749999996E-6</v>
      </c>
      <c r="O4405" s="27">
        <v>2.0240178272893801E-4</v>
      </c>
      <c r="AT4405">
        <v>0</v>
      </c>
      <c r="AU4405">
        <v>2.5490369233E-3</v>
      </c>
      <c r="AV4405">
        <v>0</v>
      </c>
      <c r="AW4405">
        <v>0.33369108159999999</v>
      </c>
      <c r="AX4405">
        <v>0</v>
      </c>
      <c r="AY4405">
        <v>6.5440382749999996E-6</v>
      </c>
      <c r="AZ4405">
        <v>0</v>
      </c>
      <c r="BA4405">
        <v>1.8754615198000001E-4</v>
      </c>
      <c r="BB4405">
        <v>0</v>
      </c>
      <c r="BC4405">
        <v>2.6819748759999998E-6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0</v>
      </c>
    </row>
    <row r="4406" spans="1:70" x14ac:dyDescent="0.25">
      <c r="A4406" s="19" t="s">
        <v>400</v>
      </c>
      <c r="B4406" s="20" t="s">
        <v>352</v>
      </c>
      <c r="C4406" s="20" t="s">
        <v>409</v>
      </c>
      <c r="D4406" s="20" t="s">
        <v>435</v>
      </c>
      <c r="E4406" s="20" t="s">
        <v>276</v>
      </c>
      <c r="F4406" s="20" t="s">
        <v>142</v>
      </c>
      <c r="G4406" s="20" t="s">
        <v>37</v>
      </c>
      <c r="H4406" s="20" t="s">
        <v>230</v>
      </c>
      <c r="I4406" s="20">
        <v>0.33105785090000006</v>
      </c>
      <c r="J4406" s="20">
        <v>4.045032651E-5</v>
      </c>
      <c r="K4406" s="20">
        <v>7.329901724E-5</v>
      </c>
      <c r="L4406" s="20">
        <v>7.0843128590000003E-6</v>
      </c>
      <c r="M4406" s="20">
        <v>6.8717834732299996E-6</v>
      </c>
      <c r="N4406" s="20">
        <v>1.5467078559999998E-7</v>
      </c>
      <c r="O4406" s="27">
        <v>9.1614310645688996E-6</v>
      </c>
      <c r="AT4406">
        <v>0</v>
      </c>
      <c r="AU4406">
        <v>7.329901724E-5</v>
      </c>
      <c r="AV4406">
        <v>0</v>
      </c>
      <c r="AW4406">
        <v>7.8872113160000003E-3</v>
      </c>
      <c r="AX4406">
        <v>0</v>
      </c>
      <c r="AY4406">
        <v>1.5467078559999998E-7</v>
      </c>
      <c r="AZ4406">
        <v>0</v>
      </c>
      <c r="BA4406">
        <v>7.0843128590000003E-6</v>
      </c>
      <c r="BB4406">
        <v>0</v>
      </c>
      <c r="BC4406">
        <v>1.549349963E-7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</row>
    <row r="4407" spans="1:70" x14ac:dyDescent="0.25">
      <c r="A4407" s="19" t="s">
        <v>400</v>
      </c>
      <c r="B4407" s="20" t="s">
        <v>352</v>
      </c>
      <c r="C4407" s="20" t="s">
        <v>409</v>
      </c>
      <c r="D4407" s="20" t="s">
        <v>435</v>
      </c>
      <c r="E4407" s="20" t="s">
        <v>277</v>
      </c>
      <c r="F4407" s="20" t="s">
        <v>145</v>
      </c>
      <c r="G4407" s="20" t="s">
        <v>54</v>
      </c>
      <c r="H4407" s="20" t="s">
        <v>230</v>
      </c>
      <c r="I4407" s="20">
        <v>7.9522858999999987E-2</v>
      </c>
      <c r="J4407" s="20">
        <v>6.4524895299999996E-6</v>
      </c>
      <c r="K4407" s="20">
        <v>5.2670266799999999E-6</v>
      </c>
      <c r="L4407" s="20">
        <v>6.7328081899999996E-7</v>
      </c>
      <c r="M4407" s="20">
        <v>6.530823944299999E-7</v>
      </c>
      <c r="N4407" s="20">
        <v>1.31872063E-8</v>
      </c>
      <c r="O4407" s="27">
        <v>8.047975226849999E-7</v>
      </c>
      <c r="AT4407">
        <v>0</v>
      </c>
      <c r="AU4407">
        <v>5.2670266799999999E-6</v>
      </c>
      <c r="AV4407">
        <v>0</v>
      </c>
      <c r="AW4407">
        <v>6.7246425500000007E-4</v>
      </c>
      <c r="AX4407">
        <v>0</v>
      </c>
      <c r="AY4407">
        <v>1.31872063E-8</v>
      </c>
      <c r="AZ4407">
        <v>0</v>
      </c>
      <c r="BA4407">
        <v>6.7328081899999996E-7</v>
      </c>
      <c r="BB4407">
        <v>0</v>
      </c>
      <c r="BC4407">
        <v>8.9207709999999991E-9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</row>
    <row r="4408" spans="1:70" x14ac:dyDescent="0.25">
      <c r="A4408" s="19" t="s">
        <v>400</v>
      </c>
      <c r="B4408" s="20" t="s">
        <v>352</v>
      </c>
      <c r="C4408" s="20" t="s">
        <v>409</v>
      </c>
      <c r="D4408" s="20" t="s">
        <v>435</v>
      </c>
      <c r="E4408" s="20" t="s">
        <v>278</v>
      </c>
      <c r="F4408" s="20" t="s">
        <v>147</v>
      </c>
      <c r="G4408" s="20" t="s">
        <v>54</v>
      </c>
      <c r="H4408" s="20" t="s">
        <v>230</v>
      </c>
      <c r="I4408" s="20">
        <v>278.22378800000001</v>
      </c>
      <c r="J4408" s="20">
        <v>0.14503136110000001</v>
      </c>
      <c r="K4408" s="20">
        <v>0.28387115019999998</v>
      </c>
      <c r="L4408" s="20">
        <v>2.5409670360000004E-2</v>
      </c>
      <c r="M4408" s="20">
        <v>2.4647380249200001E-2</v>
      </c>
      <c r="N4408" s="20">
        <v>6.1204306569999996E-4</v>
      </c>
      <c r="O4408" s="27">
        <v>2.62150968471444E-2</v>
      </c>
      <c r="AT4408">
        <v>0</v>
      </c>
      <c r="AU4408">
        <v>0.28387115019999998</v>
      </c>
      <c r="AV4408">
        <v>0</v>
      </c>
      <c r="AW4408">
        <v>31.515720669999997</v>
      </c>
      <c r="AX4408">
        <v>0</v>
      </c>
      <c r="AY4408">
        <v>6.1204306569999996E-4</v>
      </c>
      <c r="AZ4408">
        <v>0</v>
      </c>
      <c r="BA4408">
        <v>2.5409670360000004E-2</v>
      </c>
      <c r="BB4408">
        <v>0</v>
      </c>
      <c r="BC4408">
        <v>4.6850337480000001E-4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</row>
    <row r="4409" spans="1:70" x14ac:dyDescent="0.25">
      <c r="A4409" s="19" t="s">
        <v>400</v>
      </c>
      <c r="B4409" s="20" t="s">
        <v>352</v>
      </c>
      <c r="C4409" s="20" t="s">
        <v>409</v>
      </c>
      <c r="D4409" s="20" t="s">
        <v>435</v>
      </c>
      <c r="E4409" s="20" t="s">
        <v>279</v>
      </c>
      <c r="F4409" s="20" t="s">
        <v>149</v>
      </c>
      <c r="G4409" s="20" t="s">
        <v>54</v>
      </c>
      <c r="H4409" s="20" t="s">
        <v>230</v>
      </c>
      <c r="I4409" s="20">
        <v>56.1165995</v>
      </c>
      <c r="J4409" s="20">
        <v>1.1813645059999999E-2</v>
      </c>
      <c r="K4409" s="20">
        <v>2.986150538E-2</v>
      </c>
      <c r="L4409" s="20">
        <v>2.6961740850000001E-3</v>
      </c>
      <c r="M4409" s="20">
        <v>2.6152888624499998E-3</v>
      </c>
      <c r="N4409" s="20">
        <v>5.4935042900000001E-5</v>
      </c>
      <c r="O4409" s="27">
        <v>2.5779036569129996E-3</v>
      </c>
      <c r="AT4409">
        <v>0</v>
      </c>
      <c r="AU4409">
        <v>2.986150538E-2</v>
      </c>
      <c r="AV4409">
        <v>0</v>
      </c>
      <c r="AW4409">
        <v>2.827852558</v>
      </c>
      <c r="AX4409">
        <v>0</v>
      </c>
      <c r="AY4409">
        <v>5.4935042900000001E-5</v>
      </c>
      <c r="AZ4409">
        <v>0</v>
      </c>
      <c r="BA4409">
        <v>2.6961740850000001E-3</v>
      </c>
      <c r="BB4409">
        <v>0</v>
      </c>
      <c r="BC4409">
        <v>4.7558429999999997E-5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</row>
    <row r="4410" spans="1:70" x14ac:dyDescent="0.25">
      <c r="A4410" s="19" t="s">
        <v>400</v>
      </c>
      <c r="B4410" s="20" t="s">
        <v>352</v>
      </c>
      <c r="C4410" s="20" t="s">
        <v>409</v>
      </c>
      <c r="D4410" s="20" t="s">
        <v>435</v>
      </c>
      <c r="E4410" s="20" t="s">
        <v>280</v>
      </c>
      <c r="F4410" s="20" t="s">
        <v>151</v>
      </c>
      <c r="G4410" s="20" t="s">
        <v>54</v>
      </c>
      <c r="H4410" s="20" t="s">
        <v>230</v>
      </c>
      <c r="I4410" s="20">
        <v>1.0868117270000002</v>
      </c>
      <c r="J4410" s="20">
        <v>1.0508105769999999E-4</v>
      </c>
      <c r="K4410" s="20">
        <v>1.504308036E-4</v>
      </c>
      <c r="L4410" s="20">
        <v>1.804756444E-5</v>
      </c>
      <c r="M4410" s="20">
        <v>1.7506137506799998E-5</v>
      </c>
      <c r="N4410" s="20">
        <v>3.144416699E-7</v>
      </c>
      <c r="O4410" s="27">
        <v>2.2290688261764E-5</v>
      </c>
      <c r="AT4410">
        <v>0</v>
      </c>
      <c r="AU4410">
        <v>1.504308036E-4</v>
      </c>
      <c r="AV4410">
        <v>0</v>
      </c>
      <c r="AW4410">
        <v>1.6040332439999999E-2</v>
      </c>
      <c r="AX4410">
        <v>0</v>
      </c>
      <c r="AY4410">
        <v>3.144416699E-7</v>
      </c>
      <c r="AZ4410">
        <v>0</v>
      </c>
      <c r="BA4410">
        <v>1.804756444E-5</v>
      </c>
      <c r="BB4410">
        <v>0</v>
      </c>
      <c r="BC4410">
        <v>4.0672594800000006E-7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</row>
    <row r="4411" spans="1:70" x14ac:dyDescent="0.25">
      <c r="A4411" s="19" t="s">
        <v>400</v>
      </c>
      <c r="B4411" s="20" t="s">
        <v>352</v>
      </c>
      <c r="C4411" s="20" t="s">
        <v>409</v>
      </c>
      <c r="D4411" s="20" t="s">
        <v>435</v>
      </c>
      <c r="E4411" s="20" t="s">
        <v>281</v>
      </c>
      <c r="F4411" s="20" t="s">
        <v>153</v>
      </c>
      <c r="G4411" s="20" t="s">
        <v>54</v>
      </c>
      <c r="H4411" s="20" t="s">
        <v>230</v>
      </c>
      <c r="I4411" s="20">
        <v>5.3015217000000003E-2</v>
      </c>
      <c r="J4411" s="20">
        <v>2.2624527000000001E-5</v>
      </c>
      <c r="K4411" s="20">
        <v>2.6368416E-5</v>
      </c>
      <c r="L4411" s="20">
        <v>3.7850513999999999E-6</v>
      </c>
      <c r="M4411" s="20">
        <v>3.6714998579999996E-6</v>
      </c>
      <c r="N4411" s="20">
        <v>5.6121625000000001E-8</v>
      </c>
      <c r="O4411" s="27">
        <v>3.4615872221580001E-6</v>
      </c>
      <c r="AT4411">
        <v>0</v>
      </c>
      <c r="AU4411">
        <v>2.6368416E-5</v>
      </c>
      <c r="AV4411">
        <v>0</v>
      </c>
      <c r="AW4411">
        <v>2.8618493000000002E-3</v>
      </c>
      <c r="AX4411">
        <v>0</v>
      </c>
      <c r="AY4411">
        <v>5.6121625000000001E-8</v>
      </c>
      <c r="AZ4411">
        <v>0</v>
      </c>
      <c r="BA4411">
        <v>3.7850513999999999E-6</v>
      </c>
      <c r="BB4411">
        <v>0</v>
      </c>
      <c r="BC4411">
        <v>6.4457985999999996E-8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</row>
    <row r="4412" spans="1:70" x14ac:dyDescent="0.25">
      <c r="A4412" s="19" t="s">
        <v>400</v>
      </c>
      <c r="B4412" s="20" t="s">
        <v>352</v>
      </c>
      <c r="C4412" s="20" t="s">
        <v>409</v>
      </c>
      <c r="D4412" s="20" t="s">
        <v>435</v>
      </c>
      <c r="E4412" s="20" t="s">
        <v>282</v>
      </c>
      <c r="F4412" s="20" t="s">
        <v>53</v>
      </c>
      <c r="G4412" s="20" t="s">
        <v>54</v>
      </c>
      <c r="H4412" s="20" t="s">
        <v>230</v>
      </c>
      <c r="I4412" s="20">
        <v>8.880048179000001</v>
      </c>
      <c r="J4412" s="20">
        <v>1.1915555481E-3</v>
      </c>
      <c r="K4412" s="20">
        <v>2.3379085109999998E-3</v>
      </c>
      <c r="L4412" s="20">
        <v>2.1690829461E-4</v>
      </c>
      <c r="M4412" s="20">
        <v>2.104010457717E-4</v>
      </c>
      <c r="N4412" s="20">
        <v>4.6658845990000002E-6</v>
      </c>
      <c r="O4412" s="27">
        <v>2.9325515393900696E-4</v>
      </c>
      <c r="AT4412">
        <v>0</v>
      </c>
      <c r="AU4412">
        <v>2.3379085109999998E-3</v>
      </c>
      <c r="AV4412">
        <v>0</v>
      </c>
      <c r="AW4412">
        <v>0.24014873479999999</v>
      </c>
      <c r="AX4412">
        <v>0</v>
      </c>
      <c r="AY4412">
        <v>4.6658845990000002E-6</v>
      </c>
      <c r="AZ4412">
        <v>0</v>
      </c>
      <c r="BA4412">
        <v>2.1690829461E-4</v>
      </c>
      <c r="BB4412">
        <v>0</v>
      </c>
      <c r="BC4412">
        <v>5.4143870189999998E-6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</row>
    <row r="4413" spans="1:70" x14ac:dyDescent="0.25">
      <c r="A4413" s="19" t="s">
        <v>400</v>
      </c>
      <c r="B4413" s="20" t="s">
        <v>352</v>
      </c>
      <c r="C4413" s="20" t="s">
        <v>409</v>
      </c>
      <c r="D4413" s="20" t="s">
        <v>435</v>
      </c>
      <c r="E4413" s="20" t="s">
        <v>283</v>
      </c>
      <c r="F4413" s="20" t="s">
        <v>156</v>
      </c>
      <c r="G4413" s="20" t="s">
        <v>54</v>
      </c>
      <c r="H4413" s="20" t="s">
        <v>230</v>
      </c>
      <c r="I4413" s="20">
        <v>0</v>
      </c>
      <c r="J4413" s="20">
        <v>0</v>
      </c>
      <c r="K4413" s="20">
        <v>0</v>
      </c>
      <c r="L4413" s="20">
        <v>0</v>
      </c>
      <c r="M4413" s="20">
        <v>0</v>
      </c>
      <c r="N4413" s="20">
        <v>0</v>
      </c>
      <c r="O4413" s="27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</row>
    <row r="4414" spans="1:70" x14ac:dyDescent="0.25">
      <c r="A4414" s="19" t="s">
        <v>400</v>
      </c>
      <c r="B4414" s="20" t="s">
        <v>352</v>
      </c>
      <c r="C4414" s="20" t="s">
        <v>409</v>
      </c>
      <c r="D4414" s="20" t="s">
        <v>435</v>
      </c>
      <c r="E4414" s="20" t="s">
        <v>284</v>
      </c>
      <c r="F4414" s="20" t="s">
        <v>158</v>
      </c>
      <c r="G4414" s="20" t="s">
        <v>54</v>
      </c>
      <c r="H4414" s="20" t="s">
        <v>230</v>
      </c>
      <c r="I4414" s="20">
        <v>11.716360917999999</v>
      </c>
      <c r="J4414" s="20">
        <v>1.438692251E-3</v>
      </c>
      <c r="K4414" s="20">
        <v>2.2066398009999997E-3</v>
      </c>
      <c r="L4414" s="20">
        <v>2.6758829799999997E-4</v>
      </c>
      <c r="M4414" s="20">
        <v>2.5956064905999996E-4</v>
      </c>
      <c r="N4414" s="20">
        <v>4.3536586880000004E-6</v>
      </c>
      <c r="O4414" s="27">
        <v>2.4903095424889493E-4</v>
      </c>
      <c r="AT4414">
        <v>0</v>
      </c>
      <c r="AU4414">
        <v>2.2066398009999997E-3</v>
      </c>
      <c r="AV4414">
        <v>0</v>
      </c>
      <c r="AW4414">
        <v>0.22205173580000001</v>
      </c>
      <c r="AX4414">
        <v>0</v>
      </c>
      <c r="AY4414">
        <v>4.3536586880000004E-6</v>
      </c>
      <c r="AZ4414">
        <v>0</v>
      </c>
      <c r="BA4414">
        <v>2.6758829799999997E-4</v>
      </c>
      <c r="BB4414">
        <v>0</v>
      </c>
      <c r="BC4414">
        <v>4.6076694149999996E-6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</row>
    <row r="4415" spans="1:70" x14ac:dyDescent="0.25">
      <c r="A4415" s="19" t="s">
        <v>400</v>
      </c>
      <c r="B4415" s="20" t="s">
        <v>352</v>
      </c>
      <c r="C4415" s="20" t="s">
        <v>409</v>
      </c>
      <c r="D4415" s="20" t="s">
        <v>435</v>
      </c>
      <c r="E4415" s="20" t="s">
        <v>285</v>
      </c>
      <c r="F4415" s="20" t="s">
        <v>160</v>
      </c>
      <c r="G4415" s="20" t="s">
        <v>54</v>
      </c>
      <c r="H4415" s="20" t="s">
        <v>230</v>
      </c>
      <c r="I4415" s="20">
        <v>5.2750129660000002</v>
      </c>
      <c r="J4415" s="20">
        <v>3.0373771248000002E-3</v>
      </c>
      <c r="K4415" s="20">
        <v>6.0074750406999998E-3</v>
      </c>
      <c r="L4415" s="20">
        <v>5.7143941588999993E-4</v>
      </c>
      <c r="M4415" s="20">
        <v>5.5429623341329988E-4</v>
      </c>
      <c r="N4415" s="20">
        <v>1.1926202192000001E-5</v>
      </c>
      <c r="O4415" s="27">
        <v>6.0115221465511679E-4</v>
      </c>
      <c r="AT4415">
        <v>0</v>
      </c>
      <c r="AU4415">
        <v>6.0074750406999998E-3</v>
      </c>
      <c r="AV4415">
        <v>0</v>
      </c>
      <c r="AW4415">
        <v>0.61442670027000001</v>
      </c>
      <c r="AX4415">
        <v>0</v>
      </c>
      <c r="AY4415">
        <v>1.1926202192000001E-5</v>
      </c>
      <c r="AZ4415">
        <v>0</v>
      </c>
      <c r="BA4415">
        <v>5.7143941588999993E-4</v>
      </c>
      <c r="BB4415">
        <v>0</v>
      </c>
      <c r="BC4415">
        <v>1.1024548145600001E-5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</row>
    <row r="4416" spans="1:70" x14ac:dyDescent="0.25">
      <c r="A4416" s="19" t="s">
        <v>400</v>
      </c>
      <c r="B4416" s="20" t="s">
        <v>352</v>
      </c>
      <c r="C4416" s="20" t="s">
        <v>409</v>
      </c>
      <c r="D4416" s="20" t="s">
        <v>435</v>
      </c>
      <c r="E4416" s="20" t="s">
        <v>286</v>
      </c>
      <c r="F4416" s="20" t="s">
        <v>162</v>
      </c>
      <c r="G4416" s="20" t="s">
        <v>54</v>
      </c>
      <c r="H4416" s="20" t="s">
        <v>230</v>
      </c>
      <c r="I4416" s="20">
        <v>4.4400244090000003</v>
      </c>
      <c r="J4416" s="20">
        <v>1.5078118400000001E-3</v>
      </c>
      <c r="K4416" s="20">
        <v>3.7865982799999997E-3</v>
      </c>
      <c r="L4416" s="20">
        <v>2.9387191209999999E-4</v>
      </c>
      <c r="M4416" s="20">
        <v>2.8505575473699999E-4</v>
      </c>
      <c r="N4416" s="20">
        <v>8.8111550159999999E-6</v>
      </c>
      <c r="O4416" s="27">
        <v>3.4673268454074894E-4</v>
      </c>
      <c r="AT4416">
        <v>0</v>
      </c>
      <c r="AU4416">
        <v>3.7865982799999997E-3</v>
      </c>
      <c r="AV4416">
        <v>0</v>
      </c>
      <c r="AW4416">
        <v>0.4508855739</v>
      </c>
      <c r="AX4416">
        <v>0</v>
      </c>
      <c r="AY4416">
        <v>8.8111550159999999E-6</v>
      </c>
      <c r="AZ4416">
        <v>0</v>
      </c>
      <c r="BA4416">
        <v>2.9387191209999999E-4</v>
      </c>
      <c r="BB4416">
        <v>0</v>
      </c>
      <c r="BC4416">
        <v>6.2937385329999995E-6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</row>
    <row r="4417" spans="1:70" x14ac:dyDescent="0.25">
      <c r="A4417" s="19" t="s">
        <v>400</v>
      </c>
      <c r="B4417" s="20" t="s">
        <v>352</v>
      </c>
      <c r="C4417" s="20" t="s">
        <v>409</v>
      </c>
      <c r="D4417" s="20" t="s">
        <v>435</v>
      </c>
      <c r="E4417" s="20" t="s">
        <v>287</v>
      </c>
      <c r="F4417" s="20" t="s">
        <v>56</v>
      </c>
      <c r="G4417" s="20" t="s">
        <v>57</v>
      </c>
      <c r="H4417" s="20" t="s">
        <v>230</v>
      </c>
      <c r="I4417" s="20">
        <v>232.04121470000001</v>
      </c>
      <c r="J4417" s="20">
        <v>1.5594067750000001E-2</v>
      </c>
      <c r="K4417" s="20">
        <v>3.2408111960000006E-2</v>
      </c>
      <c r="L4417" s="20">
        <v>2.7807891960000002E-3</v>
      </c>
      <c r="M4417" s="20">
        <v>2.6973655201200002E-3</v>
      </c>
      <c r="N4417" s="20">
        <v>6.4777271610000001E-5</v>
      </c>
      <c r="O4417" s="27">
        <v>3.8398744209852003E-3</v>
      </c>
      <c r="AT4417">
        <v>0</v>
      </c>
      <c r="AU4417">
        <v>3.2408111960000006E-2</v>
      </c>
      <c r="AV4417">
        <v>0</v>
      </c>
      <c r="AW4417">
        <v>3.3142218779999997</v>
      </c>
      <c r="AX4417">
        <v>0</v>
      </c>
      <c r="AY4417">
        <v>6.4777271610000001E-5</v>
      </c>
      <c r="AZ4417">
        <v>0</v>
      </c>
      <c r="BA4417">
        <v>2.7807891960000002E-3</v>
      </c>
      <c r="BB4417">
        <v>0</v>
      </c>
      <c r="BC4417">
        <v>6.7692269400000004E-5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</row>
    <row r="4418" spans="1:70" x14ac:dyDescent="0.25">
      <c r="A4418" s="19" t="s">
        <v>400</v>
      </c>
      <c r="B4418" s="20" t="s">
        <v>352</v>
      </c>
      <c r="C4418" s="20" t="s">
        <v>409</v>
      </c>
      <c r="D4418" s="20" t="s">
        <v>435</v>
      </c>
      <c r="E4418" s="20" t="s">
        <v>288</v>
      </c>
      <c r="F4418" s="20" t="s">
        <v>59</v>
      </c>
      <c r="G4418" s="20" t="s">
        <v>57</v>
      </c>
      <c r="H4418" s="20" t="s">
        <v>230</v>
      </c>
      <c r="I4418" s="20">
        <v>43.179240350000001</v>
      </c>
      <c r="J4418" s="20">
        <v>3.7283144262969994E-3</v>
      </c>
      <c r="K4418" s="20">
        <v>7.6470578571000009E-3</v>
      </c>
      <c r="L4418" s="20">
        <v>6.7690159636100001E-4</v>
      </c>
      <c r="M4418" s="20">
        <v>6.5659454847016992E-4</v>
      </c>
      <c r="N4418" s="20">
        <v>1.5299364575830002E-5</v>
      </c>
      <c r="O4418" s="27">
        <v>8.6416259362132985E-4</v>
      </c>
      <c r="AT4418">
        <v>0</v>
      </c>
      <c r="AU4418">
        <v>7.6470578571000009E-3</v>
      </c>
      <c r="AV4418">
        <v>0</v>
      </c>
      <c r="AW4418">
        <v>0.78202490477299991</v>
      </c>
      <c r="AX4418">
        <v>0</v>
      </c>
      <c r="AY4418">
        <v>1.5299364575830002E-5</v>
      </c>
      <c r="AZ4418">
        <v>0</v>
      </c>
      <c r="BA4418">
        <v>6.7690159636100001E-4</v>
      </c>
      <c r="BB4418">
        <v>0</v>
      </c>
      <c r="BC4418">
        <v>1.5351061482619999E-5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</row>
    <row r="4419" spans="1:70" x14ac:dyDescent="0.25">
      <c r="A4419" s="19" t="s">
        <v>400</v>
      </c>
      <c r="B4419" s="20" t="s">
        <v>352</v>
      </c>
      <c r="C4419" s="20" t="s">
        <v>409</v>
      </c>
      <c r="D4419" s="20" t="s">
        <v>435</v>
      </c>
      <c r="E4419" s="20" t="s">
        <v>289</v>
      </c>
      <c r="F4419" s="20" t="s">
        <v>61</v>
      </c>
      <c r="G4419" s="20" t="s">
        <v>57</v>
      </c>
      <c r="H4419" s="20" t="s">
        <v>230</v>
      </c>
      <c r="I4419" s="20">
        <v>37.311609769999997</v>
      </c>
      <c r="J4419" s="20">
        <v>8.2158317364999997E-3</v>
      </c>
      <c r="K4419" s="20">
        <v>1.7554909696999996E-2</v>
      </c>
      <c r="L4419" s="20">
        <v>1.4125000790799998E-3</v>
      </c>
      <c r="M4419" s="20">
        <v>1.3701250767075995E-3</v>
      </c>
      <c r="N4419" s="20">
        <v>4.2379598834099999E-5</v>
      </c>
      <c r="O4419" s="27">
        <v>1.5706593093856272E-3</v>
      </c>
      <c r="AT4419">
        <v>0</v>
      </c>
      <c r="AU4419">
        <v>1.7554909696999996E-2</v>
      </c>
      <c r="AV4419">
        <v>0</v>
      </c>
      <c r="AW4419">
        <v>2.1697125185199999</v>
      </c>
      <c r="AX4419">
        <v>0</v>
      </c>
      <c r="AY4419">
        <v>4.2379598834099999E-5</v>
      </c>
      <c r="AZ4419">
        <v>0</v>
      </c>
      <c r="BA4419">
        <v>1.4125000790799998E-3</v>
      </c>
      <c r="BB4419">
        <v>0</v>
      </c>
      <c r="BC4419">
        <v>2.7420730527500002E-5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</row>
    <row r="4420" spans="1:70" x14ac:dyDescent="0.25">
      <c r="A4420" s="19" t="s">
        <v>400</v>
      </c>
      <c r="B4420" s="20" t="s">
        <v>352</v>
      </c>
      <c r="C4420" s="20" t="s">
        <v>409</v>
      </c>
      <c r="D4420" s="20" t="s">
        <v>435</v>
      </c>
      <c r="E4420" s="20" t="s">
        <v>290</v>
      </c>
      <c r="F4420" s="20" t="s">
        <v>225</v>
      </c>
      <c r="G4420" s="20" t="s">
        <v>57</v>
      </c>
      <c r="H4420" s="20" t="s">
        <v>230</v>
      </c>
      <c r="I4420" s="20">
        <v>0</v>
      </c>
      <c r="J4420" s="20">
        <v>0</v>
      </c>
      <c r="K4420" s="20">
        <v>0</v>
      </c>
      <c r="L4420" s="20">
        <v>0</v>
      </c>
      <c r="M4420" s="20">
        <v>0</v>
      </c>
      <c r="N4420" s="20">
        <v>0</v>
      </c>
      <c r="O4420" s="27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</row>
    <row r="4421" spans="1:70" x14ac:dyDescent="0.25">
      <c r="A4421" s="19" t="s">
        <v>400</v>
      </c>
      <c r="B4421" s="20" t="s">
        <v>352</v>
      </c>
      <c r="C4421" s="20" t="s">
        <v>409</v>
      </c>
      <c r="D4421" s="20" t="s">
        <v>435</v>
      </c>
      <c r="E4421" s="20" t="s">
        <v>291</v>
      </c>
      <c r="F4421" s="20" t="s">
        <v>167</v>
      </c>
      <c r="G4421" s="20" t="s">
        <v>57</v>
      </c>
      <c r="H4421" s="20" t="s">
        <v>230</v>
      </c>
      <c r="I4421" s="20">
        <v>76.653519732400014</v>
      </c>
      <c r="J4421" s="20">
        <v>1.1735459481800001E-2</v>
      </c>
      <c r="K4421" s="20">
        <v>9.7499678143999988E-3</v>
      </c>
      <c r="L4421" s="20">
        <v>1.7483232160199998E-3</v>
      </c>
      <c r="M4421" s="20">
        <v>1.6958735195393999E-3</v>
      </c>
      <c r="N4421" s="20">
        <v>2.1577191280000001E-5</v>
      </c>
      <c r="O4421" s="27">
        <v>2.7469967010086247E-3</v>
      </c>
      <c r="AT4421">
        <v>0</v>
      </c>
      <c r="AU4421">
        <v>9.7499678143999988E-3</v>
      </c>
      <c r="AV4421">
        <v>0</v>
      </c>
      <c r="AW4421">
        <v>1.1004107694900001</v>
      </c>
      <c r="AX4421">
        <v>0</v>
      </c>
      <c r="AY4421">
        <v>2.1577191280000001E-5</v>
      </c>
      <c r="AZ4421">
        <v>0</v>
      </c>
      <c r="BA4421">
        <v>1.7483232160199998E-3</v>
      </c>
      <c r="BB4421">
        <v>0</v>
      </c>
      <c r="BC4421">
        <v>4.9516454624999991E-5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</row>
    <row r="4422" spans="1:70" x14ac:dyDescent="0.25">
      <c r="A4422" s="19" t="s">
        <v>400</v>
      </c>
      <c r="B4422" s="20" t="s">
        <v>352</v>
      </c>
      <c r="C4422" s="20" t="s">
        <v>409</v>
      </c>
      <c r="D4422" s="20" t="s">
        <v>435</v>
      </c>
      <c r="E4422" s="20" t="s">
        <v>292</v>
      </c>
      <c r="F4422" s="20" t="s">
        <v>169</v>
      </c>
      <c r="G4422" s="20" t="s">
        <v>57</v>
      </c>
      <c r="H4422" s="20" t="s">
        <v>230</v>
      </c>
      <c r="I4422" s="20">
        <v>16.688985305999999</v>
      </c>
      <c r="J4422" s="20">
        <v>4.6237086410000003E-4</v>
      </c>
      <c r="K4422" s="20">
        <v>1.0764293270999999E-3</v>
      </c>
      <c r="L4422" s="20">
        <v>7.6032161279999995E-5</v>
      </c>
      <c r="M4422" s="20">
        <v>7.3751196441599999E-5</v>
      </c>
      <c r="N4422" s="20">
        <v>2.0661733193000001E-6</v>
      </c>
      <c r="O4422" s="27">
        <v>1.2807349327713328E-4</v>
      </c>
      <c r="AT4422">
        <v>0</v>
      </c>
      <c r="AU4422">
        <v>1.0764293270999999E-3</v>
      </c>
      <c r="AV4422">
        <v>0</v>
      </c>
      <c r="AW4422">
        <v>0.10597842845999998</v>
      </c>
      <c r="AX4422">
        <v>0</v>
      </c>
      <c r="AY4422">
        <v>2.0661733193000001E-6</v>
      </c>
      <c r="AZ4422">
        <v>0</v>
      </c>
      <c r="BA4422">
        <v>7.6032161279999995E-5</v>
      </c>
      <c r="BB4422">
        <v>0</v>
      </c>
      <c r="BC4422">
        <v>2.2788507261E-6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</row>
    <row r="4423" spans="1:70" x14ac:dyDescent="0.25">
      <c r="A4423" s="19" t="s">
        <v>400</v>
      </c>
      <c r="B4423" s="20" t="s">
        <v>352</v>
      </c>
      <c r="C4423" s="20" t="s">
        <v>409</v>
      </c>
      <c r="D4423" s="20" t="s">
        <v>435</v>
      </c>
      <c r="E4423" s="20" t="s">
        <v>293</v>
      </c>
      <c r="F4423" s="20" t="s">
        <v>63</v>
      </c>
      <c r="G4423" s="20" t="s">
        <v>57</v>
      </c>
      <c r="H4423" s="20" t="s">
        <v>230</v>
      </c>
      <c r="I4423" s="20">
        <v>2.2229354733000002</v>
      </c>
      <c r="J4423" s="20">
        <v>3.599453212E-4</v>
      </c>
      <c r="K4423" s="20">
        <v>7.6583233829999992E-4</v>
      </c>
      <c r="L4423" s="20">
        <v>6.2802465350000002E-5</v>
      </c>
      <c r="M4423" s="20">
        <v>6.0918391389499994E-5</v>
      </c>
      <c r="N4423" s="20">
        <v>1.8425845944999999E-6</v>
      </c>
      <c r="O4423" s="27">
        <v>6.9910090850913286E-5</v>
      </c>
      <c r="AT4423">
        <v>0</v>
      </c>
      <c r="AU4423">
        <v>7.6583233829999992E-4</v>
      </c>
      <c r="AV4423">
        <v>0</v>
      </c>
      <c r="AW4423">
        <v>9.4059000459999986E-2</v>
      </c>
      <c r="AX4423">
        <v>0</v>
      </c>
      <c r="AY4423">
        <v>1.8425845944999999E-6</v>
      </c>
      <c r="AZ4423">
        <v>0</v>
      </c>
      <c r="BA4423">
        <v>6.2802465350000002E-5</v>
      </c>
      <c r="BB4423">
        <v>0</v>
      </c>
      <c r="BC4423">
        <v>1.1681313161E-6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</row>
    <row r="4424" spans="1:70" x14ac:dyDescent="0.25">
      <c r="A4424" s="19" t="s">
        <v>400</v>
      </c>
      <c r="B4424" s="20" t="s">
        <v>352</v>
      </c>
      <c r="C4424" s="20" t="s">
        <v>409</v>
      </c>
      <c r="D4424" s="20" t="s">
        <v>435</v>
      </c>
      <c r="E4424" s="20" t="s">
        <v>294</v>
      </c>
      <c r="F4424" s="20" t="s">
        <v>172</v>
      </c>
      <c r="G4424" s="20" t="s">
        <v>66</v>
      </c>
      <c r="H4424" s="20" t="s">
        <v>230</v>
      </c>
      <c r="I4424" s="20">
        <v>0</v>
      </c>
      <c r="J4424" s="20">
        <v>0</v>
      </c>
      <c r="K4424" s="20">
        <v>0</v>
      </c>
      <c r="L4424" s="20">
        <v>0</v>
      </c>
      <c r="M4424" s="20">
        <v>0</v>
      </c>
      <c r="N4424" s="20">
        <v>0</v>
      </c>
      <c r="O4424" s="27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</row>
    <row r="4425" spans="1:70" x14ac:dyDescent="0.25">
      <c r="A4425" s="19" t="s">
        <v>400</v>
      </c>
      <c r="B4425" s="20" t="s">
        <v>352</v>
      </c>
      <c r="C4425" s="20" t="s">
        <v>409</v>
      </c>
      <c r="D4425" s="20" t="s">
        <v>435</v>
      </c>
      <c r="E4425" s="20" t="s">
        <v>295</v>
      </c>
      <c r="F4425" s="20" t="s">
        <v>174</v>
      </c>
      <c r="G4425" s="20" t="s">
        <v>66</v>
      </c>
      <c r="H4425" s="20" t="s">
        <v>230</v>
      </c>
      <c r="I4425" s="20">
        <v>16.286482918000001</v>
      </c>
      <c r="J4425" s="20">
        <v>1.1540051071799999E-2</v>
      </c>
      <c r="K4425" s="20">
        <v>2.6858217240299999E-2</v>
      </c>
      <c r="L4425" s="20">
        <v>2.1810279505300001E-3</v>
      </c>
      <c r="M4425" s="20">
        <v>2.1155971120141001E-3</v>
      </c>
      <c r="N4425" s="20">
        <v>8.9175783804000002E-5</v>
      </c>
      <c r="O4425" s="27">
        <v>2.0696782270682606E-3</v>
      </c>
      <c r="AT4425">
        <v>0</v>
      </c>
      <c r="AU4425">
        <v>2.6858217240299999E-2</v>
      </c>
      <c r="AV4425">
        <v>0</v>
      </c>
      <c r="AW4425">
        <v>4.6758506038799998</v>
      </c>
      <c r="AX4425">
        <v>0</v>
      </c>
      <c r="AY4425">
        <v>8.9175783804000002E-5</v>
      </c>
      <c r="AZ4425">
        <v>0</v>
      </c>
      <c r="BA4425">
        <v>2.1810279505300001E-3</v>
      </c>
      <c r="BB4425">
        <v>0</v>
      </c>
      <c r="BC4425">
        <v>3.6355025948879994E-5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</row>
    <row r="4426" spans="1:70" x14ac:dyDescent="0.25">
      <c r="A4426" s="19" t="s">
        <v>400</v>
      </c>
      <c r="B4426" s="20" t="s">
        <v>352</v>
      </c>
      <c r="C4426" s="20" t="s">
        <v>409</v>
      </c>
      <c r="D4426" s="20" t="s">
        <v>435</v>
      </c>
      <c r="E4426" s="20" t="s">
        <v>297</v>
      </c>
      <c r="F4426" s="20" t="s">
        <v>296</v>
      </c>
      <c r="G4426" s="20" t="s">
        <v>17</v>
      </c>
      <c r="H4426" s="20" t="s">
        <v>230</v>
      </c>
      <c r="I4426" s="20">
        <v>0</v>
      </c>
      <c r="J4426" s="20">
        <v>0</v>
      </c>
      <c r="K4426" s="20">
        <v>0</v>
      </c>
      <c r="L4426" s="20">
        <v>0</v>
      </c>
      <c r="M4426" s="20">
        <v>0</v>
      </c>
      <c r="N4426" s="20">
        <v>0</v>
      </c>
      <c r="O4426" s="27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</row>
    <row r="4427" spans="1:70" x14ac:dyDescent="0.25">
      <c r="A4427" s="19" t="s">
        <v>400</v>
      </c>
      <c r="B4427" s="20" t="s">
        <v>352</v>
      </c>
      <c r="C4427" s="20" t="s">
        <v>409</v>
      </c>
      <c r="D4427" s="20" t="s">
        <v>435</v>
      </c>
      <c r="E4427" s="20" t="s">
        <v>298</v>
      </c>
      <c r="F4427" s="20" t="s">
        <v>176</v>
      </c>
      <c r="G4427" s="20" t="s">
        <v>30</v>
      </c>
      <c r="H4427" s="20" t="s">
        <v>230</v>
      </c>
      <c r="I4427" s="20">
        <v>0.11510968670000002</v>
      </c>
      <c r="J4427" s="20">
        <v>1.0595396621E-4</v>
      </c>
      <c r="K4427" s="20">
        <v>3.9282045160000001E-4</v>
      </c>
      <c r="L4427" s="20">
        <v>1.7315781039999998E-5</v>
      </c>
      <c r="M4427" s="20">
        <v>1.6796307608800001E-5</v>
      </c>
      <c r="N4427" s="20">
        <v>8.5561211210000008E-7</v>
      </c>
      <c r="O4427" s="27">
        <v>2.4587419363303676E-5</v>
      </c>
      <c r="AT4427">
        <v>0</v>
      </c>
      <c r="AU4427">
        <v>3.9282045160000001E-4</v>
      </c>
      <c r="AV4427">
        <v>0</v>
      </c>
      <c r="AW4427">
        <v>4.4467742550000001E-2</v>
      </c>
      <c r="AX4427">
        <v>0</v>
      </c>
      <c r="AY4427">
        <v>8.5561211210000008E-7</v>
      </c>
      <c r="AZ4427">
        <v>0</v>
      </c>
      <c r="BA4427">
        <v>1.7315781039999998E-5</v>
      </c>
      <c r="BB4427">
        <v>0</v>
      </c>
      <c r="BC4427">
        <v>4.3365784355999999E-7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</row>
    <row r="4428" spans="1:70" x14ac:dyDescent="0.25">
      <c r="A4428" s="19" t="s">
        <v>400</v>
      </c>
      <c r="B4428" s="20" t="s">
        <v>352</v>
      </c>
      <c r="C4428" s="20" t="s">
        <v>409</v>
      </c>
      <c r="D4428" s="20" t="s">
        <v>435</v>
      </c>
      <c r="E4428" s="20" t="s">
        <v>301</v>
      </c>
      <c r="F4428" s="20" t="s">
        <v>299</v>
      </c>
      <c r="G4428" s="20" t="s">
        <v>300</v>
      </c>
      <c r="H4428" s="20" t="s">
        <v>8</v>
      </c>
      <c r="I4428" s="20">
        <v>1306.6501760000001</v>
      </c>
      <c r="J4428" s="20">
        <v>0.29130063855999999</v>
      </c>
      <c r="K4428" s="20">
        <v>1.1959593881000001E-2</v>
      </c>
      <c r="L4428" s="20">
        <v>2.4096822328000004E-3</v>
      </c>
      <c r="M4428" s="20">
        <v>2.2169076541760004E-3</v>
      </c>
      <c r="N4428" s="20">
        <v>5.0327965694999994E-5</v>
      </c>
      <c r="O4428" s="27">
        <v>0.17294501244180996</v>
      </c>
      <c r="AT4428">
        <v>0</v>
      </c>
      <c r="AU4428">
        <v>1.1959593881000001E-2</v>
      </c>
      <c r="AV4428">
        <v>0</v>
      </c>
      <c r="AW4428">
        <v>2.2386289583000001</v>
      </c>
      <c r="AX4428">
        <v>0</v>
      </c>
      <c r="AY4428">
        <v>5.0327965694999994E-5</v>
      </c>
      <c r="AZ4428">
        <v>0</v>
      </c>
      <c r="BA4428">
        <v>2.4096822328000004E-3</v>
      </c>
      <c r="BB4428">
        <v>0</v>
      </c>
      <c r="BC4428">
        <v>0</v>
      </c>
      <c r="BD4428">
        <v>0</v>
      </c>
      <c r="BE4428">
        <v>9.2385509079999997E-3</v>
      </c>
      <c r="BF4428">
        <v>0</v>
      </c>
      <c r="BG4428">
        <v>2.8223582699999999E-4</v>
      </c>
      <c r="BH4428">
        <v>0</v>
      </c>
      <c r="BI4428">
        <v>0</v>
      </c>
      <c r="BJ4428">
        <v>0</v>
      </c>
      <c r="BK4428">
        <v>1.8396641927000003E-2</v>
      </c>
      <c r="BL4428">
        <v>0</v>
      </c>
      <c r="BM4428">
        <v>1.8692770249999997E-2</v>
      </c>
      <c r="BN4428">
        <v>0</v>
      </c>
      <c r="BO4428">
        <v>8.8978746466999992E-4</v>
      </c>
      <c r="BP4428">
        <v>0</v>
      </c>
      <c r="BQ4428">
        <v>5.3982091999999997E-5</v>
      </c>
      <c r="BR4428">
        <v>0</v>
      </c>
    </row>
    <row r="4429" spans="1:70" x14ac:dyDescent="0.25">
      <c r="A4429" s="19" t="s">
        <v>400</v>
      </c>
      <c r="B4429" s="20" t="s">
        <v>352</v>
      </c>
      <c r="C4429" s="20" t="s">
        <v>409</v>
      </c>
      <c r="D4429" s="20" t="s">
        <v>435</v>
      </c>
      <c r="E4429" s="20" t="s">
        <v>303</v>
      </c>
      <c r="F4429" s="20" t="s">
        <v>302</v>
      </c>
      <c r="G4429" s="20" t="s">
        <v>300</v>
      </c>
      <c r="H4429" s="20" t="s">
        <v>8</v>
      </c>
      <c r="I4429" s="20">
        <v>389.92952718000004</v>
      </c>
      <c r="J4429" s="20">
        <v>0.28556754210690005</v>
      </c>
      <c r="K4429" s="20">
        <v>1.0622507787912999E-2</v>
      </c>
      <c r="L4429" s="20">
        <v>1.559819702678E-3</v>
      </c>
      <c r="M4429" s="20">
        <v>1.43503412646376E-3</v>
      </c>
      <c r="N4429" s="20">
        <v>4.7307979615700007E-5</v>
      </c>
      <c r="O4429" s="27">
        <v>9.0662354129719416E-2</v>
      </c>
      <c r="AT4429">
        <v>0</v>
      </c>
      <c r="AU4429">
        <v>1.0622507787912999E-2</v>
      </c>
      <c r="AV4429">
        <v>0</v>
      </c>
      <c r="AW4429">
        <v>2.1008842658560001</v>
      </c>
      <c r="AX4429">
        <v>0</v>
      </c>
      <c r="AY4429">
        <v>4.7307979615700007E-5</v>
      </c>
      <c r="AZ4429">
        <v>0</v>
      </c>
      <c r="BA4429">
        <v>1.559819702678E-3</v>
      </c>
      <c r="BB4429">
        <v>0</v>
      </c>
      <c r="BC4429">
        <v>0</v>
      </c>
      <c r="BD4429">
        <v>0</v>
      </c>
      <c r="BE4429">
        <v>4.8287483884400007E-4</v>
      </c>
      <c r="BF4429">
        <v>0</v>
      </c>
      <c r="BG4429">
        <v>2.5963416509000001E-4</v>
      </c>
      <c r="BH4429">
        <v>0</v>
      </c>
      <c r="BI4429">
        <v>2.4751788478000002E-4</v>
      </c>
      <c r="BJ4429">
        <v>0</v>
      </c>
      <c r="BK4429">
        <v>4.2921334141999999E-3</v>
      </c>
      <c r="BL4429">
        <v>0</v>
      </c>
      <c r="BM4429">
        <v>1.69885028786E-3</v>
      </c>
      <c r="BN4429">
        <v>0</v>
      </c>
      <c r="BO4429">
        <v>7.9564728511099993E-4</v>
      </c>
      <c r="BP4429">
        <v>0</v>
      </c>
      <c r="BQ4429">
        <v>5.5898487818000003E-5</v>
      </c>
      <c r="BR4429">
        <v>0</v>
      </c>
    </row>
    <row r="4430" spans="1:70" x14ac:dyDescent="0.25">
      <c r="A4430" s="19" t="s">
        <v>400</v>
      </c>
      <c r="B4430" s="20" t="s">
        <v>352</v>
      </c>
      <c r="C4430" s="20" t="s">
        <v>409</v>
      </c>
      <c r="D4430" s="20" t="s">
        <v>435</v>
      </c>
      <c r="E4430" s="20" t="s">
        <v>305</v>
      </c>
      <c r="F4430" s="20" t="s">
        <v>304</v>
      </c>
      <c r="G4430" s="20" t="s">
        <v>300</v>
      </c>
      <c r="H4430" s="20" t="s">
        <v>68</v>
      </c>
      <c r="I4430" s="20">
        <v>120.23287269199997</v>
      </c>
      <c r="J4430" s="20">
        <v>6.5824828541699992E-2</v>
      </c>
      <c r="K4430" s="20">
        <v>4.4325783257600001E-3</v>
      </c>
      <c r="L4430" s="20">
        <v>3.7640245243000006E-5</v>
      </c>
      <c r="M4430" s="20">
        <v>3.4629025623559999E-5</v>
      </c>
      <c r="N4430" s="20">
        <v>1.109234110995E-5</v>
      </c>
      <c r="O4430" s="27">
        <v>6.6883194412295389E-3</v>
      </c>
      <c r="AT4430">
        <v>0</v>
      </c>
      <c r="AU4430">
        <v>4.4325783257600001E-3</v>
      </c>
      <c r="AV4430">
        <v>0</v>
      </c>
      <c r="AW4430">
        <v>0.49100872824799996</v>
      </c>
      <c r="AX4430">
        <v>0</v>
      </c>
      <c r="AY4430">
        <v>1.109234110995E-5</v>
      </c>
      <c r="AZ4430">
        <v>0</v>
      </c>
      <c r="BA4430">
        <v>3.7640245243000006E-5</v>
      </c>
      <c r="BB4430">
        <v>0</v>
      </c>
      <c r="BC4430">
        <v>0</v>
      </c>
      <c r="BD4430">
        <v>0</v>
      </c>
      <c r="BE4430">
        <v>1.203889042546E-3</v>
      </c>
      <c r="BF4430">
        <v>0</v>
      </c>
      <c r="BG4430">
        <v>4.9242736012999991E-5</v>
      </c>
      <c r="BH4430">
        <v>0</v>
      </c>
      <c r="BI4430">
        <v>1.0908699022E-5</v>
      </c>
      <c r="BJ4430">
        <v>0</v>
      </c>
      <c r="BK4430">
        <v>2.2668817334599999E-3</v>
      </c>
      <c r="BL4430">
        <v>0</v>
      </c>
      <c r="BM4430">
        <v>5.4538963637999999E-4</v>
      </c>
      <c r="BN4430">
        <v>0</v>
      </c>
      <c r="BO4430">
        <v>1.6872394537130001E-4</v>
      </c>
      <c r="BP4430">
        <v>0</v>
      </c>
      <c r="BQ4430">
        <v>3.8592692651000001E-6</v>
      </c>
      <c r="BR4430">
        <v>0</v>
      </c>
    </row>
    <row r="4431" spans="1:70" x14ac:dyDescent="0.25">
      <c r="A4431" s="19" t="s">
        <v>400</v>
      </c>
      <c r="B4431" s="20" t="s">
        <v>352</v>
      </c>
      <c r="C4431" s="20" t="s">
        <v>409</v>
      </c>
      <c r="D4431" s="20" t="s">
        <v>435</v>
      </c>
      <c r="E4431" s="20" t="s">
        <v>306</v>
      </c>
      <c r="F4431" s="20" t="s">
        <v>304</v>
      </c>
      <c r="G4431" s="20" t="s">
        <v>300</v>
      </c>
      <c r="H4431" s="20" t="s">
        <v>230</v>
      </c>
      <c r="I4431" s="20">
        <v>225.092033297</v>
      </c>
      <c r="J4431" s="20">
        <v>4.8979510457000004E-3</v>
      </c>
      <c r="K4431" s="20">
        <v>2.7570073431999999E-2</v>
      </c>
      <c r="L4431" s="20">
        <v>5.9739184872000005E-4</v>
      </c>
      <c r="M4431" s="20">
        <v>5.7947009325839992E-4</v>
      </c>
      <c r="N4431" s="20">
        <v>3.878982918400001E-4</v>
      </c>
      <c r="O4431" s="27">
        <v>1.1363221914520319E-3</v>
      </c>
      <c r="AT4431">
        <v>0</v>
      </c>
      <c r="AU4431">
        <v>2.7570073431999999E-2</v>
      </c>
      <c r="AV4431">
        <v>0</v>
      </c>
      <c r="AW4431">
        <v>2.6819399511199999</v>
      </c>
      <c r="AX4431">
        <v>0</v>
      </c>
      <c r="AY4431">
        <v>3.878982918400001E-4</v>
      </c>
      <c r="AZ4431">
        <v>0</v>
      </c>
      <c r="BA4431">
        <v>5.9739184872000005E-4</v>
      </c>
      <c r="BB4431">
        <v>0</v>
      </c>
      <c r="BC4431">
        <v>1.5337474743999997E-5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</row>
    <row r="4432" spans="1:70" x14ac:dyDescent="0.25">
      <c r="A4432" s="19" t="s">
        <v>400</v>
      </c>
      <c r="B4432" s="20" t="s">
        <v>352</v>
      </c>
      <c r="C4432" s="20" t="s">
        <v>409</v>
      </c>
      <c r="D4432" s="20" t="s">
        <v>435</v>
      </c>
      <c r="E4432" s="20" t="s">
        <v>308</v>
      </c>
      <c r="F4432" s="20" t="s">
        <v>307</v>
      </c>
      <c r="G4432" s="20" t="s">
        <v>300</v>
      </c>
      <c r="H4432" s="20" t="s">
        <v>230</v>
      </c>
      <c r="I4432" s="20">
        <v>1.5198662999999999</v>
      </c>
      <c r="J4432" s="20">
        <v>2.3158153999999999E-5</v>
      </c>
      <c r="K4432" s="20">
        <v>3.8115879000000001E-5</v>
      </c>
      <c r="L4432" s="20">
        <v>4.0468975999999999E-6</v>
      </c>
      <c r="M4432" s="20">
        <v>3.925490672E-6</v>
      </c>
      <c r="N4432" s="20">
        <v>6.2756988000000004E-7</v>
      </c>
      <c r="O4432" s="27">
        <v>7.6130888277599997E-6</v>
      </c>
      <c r="AT4432">
        <v>0</v>
      </c>
      <c r="AU4432">
        <v>3.8115879000000001E-5</v>
      </c>
      <c r="AV4432">
        <v>0</v>
      </c>
      <c r="AW4432">
        <v>4.3394308999999999E-3</v>
      </c>
      <c r="AX4432">
        <v>0</v>
      </c>
      <c r="AY4432">
        <v>6.2756988000000004E-7</v>
      </c>
      <c r="AZ4432">
        <v>0</v>
      </c>
      <c r="BA4432">
        <v>4.0468975999999999E-6</v>
      </c>
      <c r="BB4432">
        <v>0</v>
      </c>
      <c r="BC4432">
        <v>1.3115272E-7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</row>
    <row r="4433" spans="1:70" x14ac:dyDescent="0.25">
      <c r="A4433" s="19" t="s">
        <v>400</v>
      </c>
      <c r="B4433" s="20" t="s">
        <v>352</v>
      </c>
      <c r="C4433" s="20" t="s">
        <v>409</v>
      </c>
      <c r="D4433" s="20" t="s">
        <v>435</v>
      </c>
      <c r="E4433" s="20" t="s">
        <v>311</v>
      </c>
      <c r="F4433" s="20" t="s">
        <v>309</v>
      </c>
      <c r="G4433" s="20" t="s">
        <v>310</v>
      </c>
      <c r="H4433" s="20" t="s">
        <v>230</v>
      </c>
      <c r="I4433" s="20">
        <v>0.77536517540000005</v>
      </c>
      <c r="J4433" s="20">
        <v>3.6848947627E-4</v>
      </c>
      <c r="K4433" s="20">
        <v>4.9291049778999992E-4</v>
      </c>
      <c r="L4433" s="20">
        <v>6.1062471732999999E-5</v>
      </c>
      <c r="M4433" s="20">
        <v>5.9230597581009999E-5</v>
      </c>
      <c r="N4433" s="20">
        <v>9.8171032948999982E-7</v>
      </c>
      <c r="O4433" s="27">
        <v>8.5461280917987779E-5</v>
      </c>
      <c r="AT4433">
        <v>0</v>
      </c>
      <c r="AU4433">
        <v>4.9291049778999992E-4</v>
      </c>
      <c r="AV4433">
        <v>0</v>
      </c>
      <c r="AW4433">
        <v>5.0381093920999993E-2</v>
      </c>
      <c r="AX4433">
        <v>0</v>
      </c>
      <c r="AY4433">
        <v>9.8171032948999982E-7</v>
      </c>
      <c r="AZ4433">
        <v>0</v>
      </c>
      <c r="BA4433">
        <v>6.1062471732999999E-5</v>
      </c>
      <c r="BB4433">
        <v>0</v>
      </c>
      <c r="BC4433">
        <v>1.5787612662600001E-6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</row>
    <row r="4434" spans="1:70" x14ac:dyDescent="0.25">
      <c r="A4434" s="19" t="s">
        <v>400</v>
      </c>
      <c r="B4434" s="20" t="s">
        <v>352</v>
      </c>
      <c r="C4434" s="20" t="s">
        <v>409</v>
      </c>
      <c r="D4434" s="20" t="s">
        <v>435</v>
      </c>
      <c r="E4434" s="20" t="s">
        <v>312</v>
      </c>
      <c r="F4434" s="20" t="s">
        <v>309</v>
      </c>
      <c r="G4434" s="20" t="s">
        <v>310</v>
      </c>
      <c r="H4434" s="20" t="s">
        <v>68</v>
      </c>
      <c r="I4434" s="20">
        <v>0.77220374540000003</v>
      </c>
      <c r="J4434" s="20">
        <v>6.2591376439999997E-4</v>
      </c>
      <c r="K4434" s="20">
        <v>7.935027733E-6</v>
      </c>
      <c r="L4434" s="20">
        <v>3.2994745240000001E-7</v>
      </c>
      <c r="M4434" s="20">
        <v>3.0355165620800002E-7</v>
      </c>
      <c r="N4434" s="20">
        <v>5.3086582389999999E-8</v>
      </c>
      <c r="O4434" s="27">
        <v>2.2397048867730001E-5</v>
      </c>
      <c r="AT4434">
        <v>0</v>
      </c>
      <c r="AU4434">
        <v>7.935027733E-6</v>
      </c>
      <c r="AV4434">
        <v>0</v>
      </c>
      <c r="AW4434">
        <v>2.3503400756999999E-3</v>
      </c>
      <c r="AX4434">
        <v>0</v>
      </c>
      <c r="AY4434">
        <v>5.3086582389999999E-8</v>
      </c>
      <c r="AZ4434">
        <v>0</v>
      </c>
      <c r="BA4434">
        <v>3.2994745240000001E-7</v>
      </c>
      <c r="BB4434">
        <v>0</v>
      </c>
      <c r="BC4434">
        <v>9.4972542000000006E-8</v>
      </c>
      <c r="BD4434">
        <v>0</v>
      </c>
      <c r="BE4434">
        <v>1.8445317269000002E-6</v>
      </c>
      <c r="BF4434">
        <v>0</v>
      </c>
      <c r="BG4434">
        <v>4.0100445979999999E-7</v>
      </c>
      <c r="BH4434">
        <v>0</v>
      </c>
      <c r="BI4434">
        <v>1.9335658451E-6</v>
      </c>
      <c r="BJ4434">
        <v>0</v>
      </c>
      <c r="BK4434">
        <v>1.8243525262999998E-6</v>
      </c>
      <c r="BL4434">
        <v>0</v>
      </c>
      <c r="BM4434">
        <v>5.8544067683999999E-8</v>
      </c>
      <c r="BN4434">
        <v>0</v>
      </c>
      <c r="BO4434">
        <v>8.1252647250000011E-7</v>
      </c>
      <c r="BP4434">
        <v>0</v>
      </c>
      <c r="BQ4434">
        <v>2.9547370000000001E-7</v>
      </c>
      <c r="BR4434">
        <v>0</v>
      </c>
    </row>
    <row r="4435" spans="1:70" x14ac:dyDescent="0.25">
      <c r="A4435" s="19" t="s">
        <v>400</v>
      </c>
      <c r="B4435" s="20" t="s">
        <v>352</v>
      </c>
      <c r="C4435" s="20" t="s">
        <v>409</v>
      </c>
      <c r="D4435" s="20" t="s">
        <v>435</v>
      </c>
      <c r="E4435" s="20" t="s">
        <v>313</v>
      </c>
      <c r="F4435" s="20" t="s">
        <v>309</v>
      </c>
      <c r="G4435" s="20" t="s">
        <v>310</v>
      </c>
      <c r="H4435" s="20" t="s">
        <v>179</v>
      </c>
      <c r="I4435" s="20">
        <v>8.6088599999999994E-3</v>
      </c>
      <c r="J4435" s="20">
        <v>3.9537595000000002E-6</v>
      </c>
      <c r="K4435" s="20">
        <v>7.4734702999999995E-7</v>
      </c>
      <c r="L4435" s="20">
        <v>7.0325776000000002E-9</v>
      </c>
      <c r="M4435" s="20">
        <v>7.0325776000000002E-9</v>
      </c>
      <c r="N4435" s="20">
        <v>1.4417197E-9</v>
      </c>
      <c r="O4435" s="27">
        <v>2.0849168773779999E-7</v>
      </c>
      <c r="AT4435">
        <v>0</v>
      </c>
      <c r="AU4435">
        <v>7.4734702999999995E-7</v>
      </c>
      <c r="AV4435">
        <v>0</v>
      </c>
      <c r="AW4435">
        <v>7.4223375000000003E-5</v>
      </c>
      <c r="AX4435">
        <v>0</v>
      </c>
      <c r="AY4435">
        <v>1.4417197E-9</v>
      </c>
      <c r="AZ4435">
        <v>0</v>
      </c>
      <c r="BA4435">
        <v>7.0325776000000002E-9</v>
      </c>
      <c r="BB4435">
        <v>0</v>
      </c>
      <c r="BC4435">
        <v>4.4660875999999999E-8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</row>
    <row r="4436" spans="1:70" ht="15.75" thickBot="1" x14ac:dyDescent="0.3">
      <c r="A4436" s="84" t="s">
        <v>458</v>
      </c>
      <c r="B4436" s="85"/>
      <c r="C4436" s="85"/>
      <c r="D4436" s="85"/>
      <c r="E4436" s="85"/>
      <c r="F4436" s="85"/>
      <c r="G4436" s="85"/>
      <c r="H4436" s="85"/>
      <c r="I4436" s="85">
        <f>SUM(I5:I4435)</f>
        <v>4589900.9004247375</v>
      </c>
      <c r="J4436" s="85">
        <f t="shared" ref="J4436:O4436" si="0">SUM(J5:J4435)</f>
        <v>1423.4094803955761</v>
      </c>
      <c r="K4436" s="85">
        <f t="shared" si="0"/>
        <v>104.19142547183004</v>
      </c>
      <c r="L4436" s="85">
        <f t="shared" si="0"/>
        <v>11.143098376595226</v>
      </c>
      <c r="M4436" s="85">
        <f t="shared" si="0"/>
        <v>10.586898883826528</v>
      </c>
      <c r="N4436" s="85">
        <f t="shared" si="0"/>
        <v>0.39963533304014642</v>
      </c>
      <c r="O4436" s="86">
        <f t="shared" si="0"/>
        <v>131.66005379577635</v>
      </c>
    </row>
    <row r="4437" spans="1:70" ht="17.25" x14ac:dyDescent="0.25">
      <c r="A4437" t="s">
        <v>461</v>
      </c>
      <c r="J4437" s="3"/>
      <c r="K4437" s="3"/>
      <c r="L4437" s="3"/>
      <c r="M4437" s="3"/>
      <c r="N4437" s="3"/>
      <c r="O4437" s="3"/>
    </row>
    <row r="4438" spans="1:70" ht="30" customHeight="1" x14ac:dyDescent="0.25">
      <c r="A4438" s="94" t="s">
        <v>460</v>
      </c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4"/>
    </row>
    <row r="4442" spans="1:70" x14ac:dyDescent="0.25">
      <c r="J4442" s="77"/>
      <c r="K4442" s="77"/>
      <c r="L4442" s="77"/>
      <c r="M4442" s="77"/>
      <c r="N4442" s="77"/>
      <c r="O4442" s="77"/>
      <c r="P4442" s="77"/>
      <c r="Q4442" s="77"/>
      <c r="R4442" s="77"/>
      <c r="S4442" s="77"/>
      <c r="T4442" s="77"/>
      <c r="U4442" s="77"/>
      <c r="V4442" s="77"/>
    </row>
  </sheetData>
  <mergeCells count="1">
    <mergeCell ref="A4438:L443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4652"/>
  <sheetViews>
    <sheetView workbookViewId="0">
      <selection activeCell="D5" sqref="D5"/>
    </sheetView>
  </sheetViews>
  <sheetFormatPr defaultRowHeight="15" x14ac:dyDescent="0.25"/>
  <cols>
    <col min="1" max="1" width="4.42578125" customWidth="1"/>
    <col min="2" max="2" width="7" customWidth="1"/>
  </cols>
  <sheetData>
    <row r="1" spans="1:16" x14ac:dyDescent="0.25">
      <c r="A1" s="78" t="s">
        <v>482</v>
      </c>
      <c r="B1" s="78"/>
    </row>
    <row r="2" spans="1:16" x14ac:dyDescent="0.25">
      <c r="A2" s="78" t="s">
        <v>464</v>
      </c>
      <c r="B2" s="78"/>
    </row>
    <row r="3" spans="1:16" ht="18" thickBot="1" x14ac:dyDescent="0.3">
      <c r="A3" s="78" t="s">
        <v>484</v>
      </c>
      <c r="B3" s="78"/>
    </row>
    <row r="4" spans="1:16" x14ac:dyDescent="0.25">
      <c r="A4" s="79" t="s">
        <v>469</v>
      </c>
      <c r="B4" s="80" t="s">
        <v>369</v>
      </c>
      <c r="C4" s="80" t="s">
        <v>468</v>
      </c>
      <c r="D4" s="80" t="s">
        <v>485</v>
      </c>
      <c r="E4" s="80" t="s">
        <v>3</v>
      </c>
      <c r="F4" s="80" t="s">
        <v>0</v>
      </c>
      <c r="G4" s="80" t="s">
        <v>1</v>
      </c>
      <c r="H4" s="80" t="s">
        <v>2</v>
      </c>
      <c r="I4" s="80"/>
      <c r="J4" s="80" t="s">
        <v>451</v>
      </c>
      <c r="K4" s="80" t="s">
        <v>452</v>
      </c>
      <c r="L4" s="80" t="s">
        <v>453</v>
      </c>
      <c r="M4" s="80" t="s">
        <v>454</v>
      </c>
      <c r="N4" s="80" t="s">
        <v>455</v>
      </c>
      <c r="O4" s="80" t="s">
        <v>456</v>
      </c>
      <c r="P4" s="81" t="s">
        <v>457</v>
      </c>
    </row>
    <row r="5" spans="1:16" x14ac:dyDescent="0.25">
      <c r="A5" s="19" t="s">
        <v>400</v>
      </c>
      <c r="B5" s="20" t="s">
        <v>4</v>
      </c>
      <c r="C5" s="20" t="s">
        <v>5</v>
      </c>
      <c r="D5" s="20" t="s">
        <v>382</v>
      </c>
      <c r="E5" s="20" t="s">
        <v>9</v>
      </c>
      <c r="F5" s="20" t="s">
        <v>6</v>
      </c>
      <c r="G5" s="20" t="s">
        <v>7</v>
      </c>
      <c r="H5" s="20" t="s">
        <v>8</v>
      </c>
      <c r="I5" s="20"/>
      <c r="J5" s="20">
        <v>2520.1898999999999</v>
      </c>
      <c r="K5" s="20">
        <v>0.64814311000000002</v>
      </c>
      <c r="L5" s="20">
        <v>4.9971635000000004E-3</v>
      </c>
      <c r="M5" s="20">
        <v>2.7696075000000001E-2</v>
      </c>
      <c r="N5" s="20">
        <v>2.5480389000000003E-2</v>
      </c>
      <c r="O5" s="20">
        <v>7.3741851999999995E-5</v>
      </c>
      <c r="P5" s="27">
        <v>0.75634116659999995</v>
      </c>
    </row>
    <row r="6" spans="1:16" x14ac:dyDescent="0.25">
      <c r="A6" s="19" t="s">
        <v>400</v>
      </c>
      <c r="B6" s="20" t="s">
        <v>4</v>
      </c>
      <c r="C6" s="20" t="s">
        <v>5</v>
      </c>
      <c r="D6" s="20" t="s">
        <v>382</v>
      </c>
      <c r="E6" s="20" t="s">
        <v>11</v>
      </c>
      <c r="F6" s="20" t="s">
        <v>10</v>
      </c>
      <c r="G6" s="20" t="s">
        <v>7</v>
      </c>
      <c r="H6" s="20" t="s">
        <v>8</v>
      </c>
      <c r="I6" s="20"/>
      <c r="J6" s="20">
        <v>0</v>
      </c>
      <c r="K6" s="20">
        <v>0</v>
      </c>
      <c r="L6" s="20">
        <v>0</v>
      </c>
      <c r="M6" s="20">
        <v>0</v>
      </c>
      <c r="N6" s="20">
        <v>0</v>
      </c>
      <c r="O6" s="20">
        <v>0</v>
      </c>
      <c r="P6" s="27">
        <v>0</v>
      </c>
    </row>
    <row r="7" spans="1:16" x14ac:dyDescent="0.25">
      <c r="A7" s="19" t="s">
        <v>400</v>
      </c>
      <c r="B7" s="20" t="s">
        <v>4</v>
      </c>
      <c r="C7" s="20" t="s">
        <v>5</v>
      </c>
      <c r="D7" s="20" t="s">
        <v>382</v>
      </c>
      <c r="E7" s="20" t="s">
        <v>13</v>
      </c>
      <c r="F7" s="20" t="s">
        <v>12</v>
      </c>
      <c r="G7" s="20" t="s">
        <v>7</v>
      </c>
      <c r="H7" s="20" t="s">
        <v>8</v>
      </c>
      <c r="I7" s="20"/>
      <c r="J7" s="20">
        <v>3579.2529</v>
      </c>
      <c r="K7" s="20">
        <v>0.94766634999999999</v>
      </c>
      <c r="L7" s="20">
        <v>7.0847072999999997E-3</v>
      </c>
      <c r="M7" s="20">
        <v>3.1360450999999998E-2</v>
      </c>
      <c r="N7" s="20">
        <v>2.8851614919999997E-2</v>
      </c>
      <c r="O7" s="20">
        <v>7.7516721E-5</v>
      </c>
      <c r="P7" s="27">
        <v>0.87806753425999995</v>
      </c>
    </row>
    <row r="8" spans="1:16" x14ac:dyDescent="0.25">
      <c r="A8" s="19" t="s">
        <v>400</v>
      </c>
      <c r="B8" s="20" t="s">
        <v>4</v>
      </c>
      <c r="C8" s="20" t="s">
        <v>5</v>
      </c>
      <c r="D8" s="20" t="s">
        <v>382</v>
      </c>
      <c r="E8" s="20" t="s">
        <v>15</v>
      </c>
      <c r="F8" s="20" t="s">
        <v>14</v>
      </c>
      <c r="G8" s="20" t="s">
        <v>7</v>
      </c>
      <c r="H8" s="20" t="s">
        <v>8</v>
      </c>
      <c r="I8" s="20"/>
      <c r="J8" s="20">
        <v>988.21626471999991</v>
      </c>
      <c r="K8" s="20">
        <v>0.33732189342999996</v>
      </c>
      <c r="L8" s="20">
        <v>4.8105011344999997E-3</v>
      </c>
      <c r="M8" s="20">
        <v>1.5510929199999998E-4</v>
      </c>
      <c r="N8" s="20">
        <v>1.4270054864000002E-4</v>
      </c>
      <c r="O8" s="20">
        <v>2.7118677034000003E-5</v>
      </c>
      <c r="P8" s="27">
        <v>1.9390769922250004E-2</v>
      </c>
    </row>
    <row r="9" spans="1:16" x14ac:dyDescent="0.25">
      <c r="A9" s="19" t="s">
        <v>400</v>
      </c>
      <c r="B9" s="20" t="s">
        <v>4</v>
      </c>
      <c r="C9" s="20" t="s">
        <v>5</v>
      </c>
      <c r="D9" s="20" t="s">
        <v>382</v>
      </c>
      <c r="E9" s="20" t="s">
        <v>18</v>
      </c>
      <c r="F9" s="20" t="s">
        <v>16</v>
      </c>
      <c r="G9" s="20" t="s">
        <v>17</v>
      </c>
      <c r="H9" s="20" t="s">
        <v>8</v>
      </c>
      <c r="I9" s="20"/>
      <c r="J9" s="20">
        <v>151.2457</v>
      </c>
      <c r="K9" s="20">
        <v>5.3057671000000001E-2</v>
      </c>
      <c r="L9" s="20">
        <v>3.0513338000000002E-4</v>
      </c>
      <c r="M9" s="20">
        <v>1.8974593000000001E-3</v>
      </c>
      <c r="N9" s="20">
        <v>1.7456625560000002E-3</v>
      </c>
      <c r="O9" s="20">
        <v>3.1783978999999999E-6</v>
      </c>
      <c r="P9" s="27">
        <v>1.2630871490999999E-2</v>
      </c>
    </row>
    <row r="10" spans="1:16" x14ac:dyDescent="0.25">
      <c r="A10" s="19" t="s">
        <v>400</v>
      </c>
      <c r="B10" s="20" t="s">
        <v>4</v>
      </c>
      <c r="C10" s="20" t="s">
        <v>5</v>
      </c>
      <c r="D10" s="20" t="s">
        <v>382</v>
      </c>
      <c r="E10" s="20" t="s">
        <v>20</v>
      </c>
      <c r="F10" s="20" t="s">
        <v>19</v>
      </c>
      <c r="G10" s="20" t="s">
        <v>17</v>
      </c>
      <c r="H10" s="20" t="s">
        <v>8</v>
      </c>
      <c r="I10" s="20"/>
      <c r="J10" s="20">
        <v>14.210769000000001</v>
      </c>
      <c r="K10" s="20">
        <v>1.9890442000000002E-3</v>
      </c>
      <c r="L10" s="20">
        <v>2.0381519999999999E-5</v>
      </c>
      <c r="M10" s="20">
        <v>6.7019959000000007E-5</v>
      </c>
      <c r="N10" s="20">
        <v>6.165836228000001E-5</v>
      </c>
      <c r="O10" s="20">
        <v>2.0697610000000001E-7</v>
      </c>
      <c r="P10" s="27">
        <v>4.5618209308E-4</v>
      </c>
    </row>
    <row r="11" spans="1:16" x14ac:dyDescent="0.25">
      <c r="A11" s="19" t="s">
        <v>400</v>
      </c>
      <c r="B11" s="20" t="s">
        <v>4</v>
      </c>
      <c r="C11" s="20" t="s">
        <v>5</v>
      </c>
      <c r="D11" s="20" t="s">
        <v>382</v>
      </c>
      <c r="E11" s="20" t="s">
        <v>22</v>
      </c>
      <c r="F11" s="20" t="s">
        <v>21</v>
      </c>
      <c r="G11" s="20" t="s">
        <v>17</v>
      </c>
      <c r="H11" s="20" t="s">
        <v>8</v>
      </c>
      <c r="I11" s="20"/>
      <c r="J11" s="20">
        <v>13.611628</v>
      </c>
      <c r="K11" s="20">
        <v>2.3999746999999998E-3</v>
      </c>
      <c r="L11" s="20">
        <v>2.4406993999999999E-5</v>
      </c>
      <c r="M11" s="20">
        <v>8.0796017000000004E-5</v>
      </c>
      <c r="N11" s="20">
        <v>7.4332335640000011E-5</v>
      </c>
      <c r="O11" s="20">
        <v>2.4740552000000002E-7</v>
      </c>
      <c r="P11" s="27">
        <v>5.4290250883999992E-4</v>
      </c>
    </row>
    <row r="12" spans="1:16" x14ac:dyDescent="0.25">
      <c r="A12" s="19" t="s">
        <v>400</v>
      </c>
      <c r="B12" s="20" t="s">
        <v>4</v>
      </c>
      <c r="C12" s="20" t="s">
        <v>5</v>
      </c>
      <c r="D12" s="20" t="s">
        <v>382</v>
      </c>
      <c r="E12" s="20" t="s">
        <v>24</v>
      </c>
      <c r="F12" s="20" t="s">
        <v>23</v>
      </c>
      <c r="G12" s="20" t="s">
        <v>17</v>
      </c>
      <c r="H12" s="20" t="s">
        <v>8</v>
      </c>
      <c r="I12" s="20"/>
      <c r="J12" s="20">
        <v>3.5504731999999997E-2</v>
      </c>
      <c r="K12" s="20">
        <v>1.7379652000000001E-5</v>
      </c>
      <c r="L12" s="20">
        <v>1.7037119000000001E-7</v>
      </c>
      <c r="M12" s="20">
        <v>5.8473188000000001E-7</v>
      </c>
      <c r="N12" s="20">
        <v>5.379533296E-7</v>
      </c>
      <c r="O12" s="20">
        <v>1.7101692000000001E-9</v>
      </c>
      <c r="P12" s="27">
        <v>4.4312799659999998E-6</v>
      </c>
    </row>
    <row r="13" spans="1:16" x14ac:dyDescent="0.25">
      <c r="A13" s="19" t="s">
        <v>400</v>
      </c>
      <c r="B13" s="20" t="s">
        <v>4</v>
      </c>
      <c r="C13" s="20" t="s">
        <v>5</v>
      </c>
      <c r="D13" s="20" t="s">
        <v>382</v>
      </c>
      <c r="E13" s="20" t="s">
        <v>26</v>
      </c>
      <c r="F13" s="20" t="s">
        <v>25</v>
      </c>
      <c r="G13" s="20" t="s">
        <v>17</v>
      </c>
      <c r="H13" s="20" t="s">
        <v>8</v>
      </c>
      <c r="I13" s="20"/>
      <c r="J13" s="20">
        <v>64.729565000000008</v>
      </c>
      <c r="K13" s="20">
        <v>0.13820039319999999</v>
      </c>
      <c r="L13" s="20">
        <v>8.02085112E-4</v>
      </c>
      <c r="M13" s="20">
        <v>4.9469688100000006E-3</v>
      </c>
      <c r="N13" s="20">
        <v>4.551211305200001E-3</v>
      </c>
      <c r="O13" s="20">
        <v>8.2137982199999999E-6</v>
      </c>
      <c r="P13" s="27">
        <v>3.2079270351600006E-2</v>
      </c>
    </row>
    <row r="14" spans="1:16" x14ac:dyDescent="0.25">
      <c r="A14" s="19" t="s">
        <v>400</v>
      </c>
      <c r="B14" s="20" t="s">
        <v>4</v>
      </c>
      <c r="C14" s="20" t="s">
        <v>5</v>
      </c>
      <c r="D14" s="20" t="s">
        <v>382</v>
      </c>
      <c r="E14" s="20" t="s">
        <v>28</v>
      </c>
      <c r="F14" s="20" t="s">
        <v>27</v>
      </c>
      <c r="G14" s="20" t="s">
        <v>17</v>
      </c>
      <c r="H14" s="20" t="s">
        <v>8</v>
      </c>
      <c r="I14" s="20"/>
      <c r="J14" s="20">
        <v>1.3669319</v>
      </c>
      <c r="K14" s="20">
        <v>4.8981019000000003E-4</v>
      </c>
      <c r="L14" s="20">
        <v>4.8015663000000001E-6</v>
      </c>
      <c r="M14" s="20">
        <v>1.6479482000000001E-5</v>
      </c>
      <c r="N14" s="20">
        <v>1.5161123440000002E-5</v>
      </c>
      <c r="O14" s="20">
        <v>4.8197649000000003E-8</v>
      </c>
      <c r="P14" s="27">
        <v>1.1042664610199999E-4</v>
      </c>
    </row>
    <row r="15" spans="1:16" x14ac:dyDescent="0.25">
      <c r="A15" s="19" t="s">
        <v>400</v>
      </c>
      <c r="B15" s="20" t="s">
        <v>4</v>
      </c>
      <c r="C15" s="20" t="s">
        <v>5</v>
      </c>
      <c r="D15" s="20" t="s">
        <v>382</v>
      </c>
      <c r="E15" s="20" t="s">
        <v>31</v>
      </c>
      <c r="F15" s="20" t="s">
        <v>29</v>
      </c>
      <c r="G15" s="20" t="s">
        <v>30</v>
      </c>
      <c r="H15" s="20" t="s">
        <v>8</v>
      </c>
      <c r="I15" s="20"/>
      <c r="J15" s="20">
        <v>0.41697057999999998</v>
      </c>
      <c r="K15" s="20">
        <v>1.6139753E-4</v>
      </c>
      <c r="L15" s="20">
        <v>1.5821655000000001E-6</v>
      </c>
      <c r="M15" s="20">
        <v>5.4301598999999999E-6</v>
      </c>
      <c r="N15" s="20">
        <v>4.9957471080000005E-6</v>
      </c>
      <c r="O15" s="20">
        <v>1.5881621000000001E-8</v>
      </c>
      <c r="P15" s="27">
        <v>3.9173533435000008E-5</v>
      </c>
    </row>
    <row r="16" spans="1:16" x14ac:dyDescent="0.25">
      <c r="A16" s="19" t="s">
        <v>400</v>
      </c>
      <c r="B16" s="20" t="s">
        <v>4</v>
      </c>
      <c r="C16" s="20" t="s">
        <v>5</v>
      </c>
      <c r="D16" s="20" t="s">
        <v>382</v>
      </c>
      <c r="E16" s="20" t="s">
        <v>33</v>
      </c>
      <c r="F16" s="20" t="s">
        <v>32</v>
      </c>
      <c r="G16" s="20" t="s">
        <v>30</v>
      </c>
      <c r="H16" s="20" t="s">
        <v>8</v>
      </c>
      <c r="I16" s="20"/>
      <c r="J16" s="20">
        <v>1.9735262E-2</v>
      </c>
      <c r="K16" s="20">
        <v>1.2859967E-5</v>
      </c>
      <c r="L16" s="20">
        <v>1.2606512E-7</v>
      </c>
      <c r="M16" s="20">
        <v>4.3266877000000001E-7</v>
      </c>
      <c r="N16" s="20">
        <v>3.9805526840000003E-7</v>
      </c>
      <c r="O16" s="20">
        <v>1.2654292E-9</v>
      </c>
      <c r="P16" s="27">
        <v>3.0094686532E-6</v>
      </c>
    </row>
    <row r="17" spans="1:16" x14ac:dyDescent="0.25">
      <c r="A17" s="19" t="s">
        <v>400</v>
      </c>
      <c r="B17" s="20" t="s">
        <v>4</v>
      </c>
      <c r="C17" s="20" t="s">
        <v>5</v>
      </c>
      <c r="D17" s="20" t="s">
        <v>382</v>
      </c>
      <c r="E17" s="20" t="s">
        <v>36</v>
      </c>
      <c r="F17" s="20" t="s">
        <v>34</v>
      </c>
      <c r="G17" s="20" t="s">
        <v>35</v>
      </c>
      <c r="H17" s="20" t="s">
        <v>8</v>
      </c>
      <c r="I17" s="20"/>
      <c r="J17" s="20">
        <v>626.36285499999997</v>
      </c>
      <c r="K17" s="20">
        <v>7.9500236599999996E-3</v>
      </c>
      <c r="L17" s="20">
        <v>8.3638912800000002E-5</v>
      </c>
      <c r="M17" s="20">
        <v>2.7371292099999996E-4</v>
      </c>
      <c r="N17" s="20">
        <v>2.5181588731999999E-4</v>
      </c>
      <c r="O17" s="20">
        <v>8.7590049400000005E-7</v>
      </c>
      <c r="P17" s="27">
        <v>2.7984947066380002E-3</v>
      </c>
    </row>
    <row r="18" spans="1:16" x14ac:dyDescent="0.25">
      <c r="A18" s="19" t="s">
        <v>400</v>
      </c>
      <c r="B18" s="20" t="s">
        <v>4</v>
      </c>
      <c r="C18" s="20" t="s">
        <v>5</v>
      </c>
      <c r="D18" s="20" t="s">
        <v>382</v>
      </c>
      <c r="E18" s="20" t="s">
        <v>38</v>
      </c>
      <c r="F18" s="20" t="s">
        <v>34</v>
      </c>
      <c r="G18" s="20" t="s">
        <v>37</v>
      </c>
      <c r="H18" s="20" t="s">
        <v>8</v>
      </c>
      <c r="I18" s="20"/>
      <c r="J18" s="20">
        <v>73.183871000000011</v>
      </c>
      <c r="K18" s="20">
        <v>3.6659783500000001E-2</v>
      </c>
      <c r="L18" s="20">
        <v>3.9849091700000001E-4</v>
      </c>
      <c r="M18" s="20">
        <v>1.2798777190000002E-3</v>
      </c>
      <c r="N18" s="20">
        <v>1.1774875014800002E-3</v>
      </c>
      <c r="O18" s="20">
        <v>4.0931453000000003E-6</v>
      </c>
      <c r="P18" s="27">
        <v>9.1259192342799996E-3</v>
      </c>
    </row>
    <row r="19" spans="1:16" x14ac:dyDescent="0.25">
      <c r="A19" s="19" t="s">
        <v>400</v>
      </c>
      <c r="B19" s="20" t="s">
        <v>4</v>
      </c>
      <c r="C19" s="20" t="s">
        <v>5</v>
      </c>
      <c r="D19" s="20" t="s">
        <v>382</v>
      </c>
      <c r="E19" s="20" t="s">
        <v>40</v>
      </c>
      <c r="F19" s="20" t="s">
        <v>39</v>
      </c>
      <c r="G19" s="20" t="s">
        <v>35</v>
      </c>
      <c r="H19" s="20" t="s">
        <v>8</v>
      </c>
      <c r="I19" s="20"/>
      <c r="J19" s="20">
        <v>7074.1304</v>
      </c>
      <c r="K19" s="20">
        <v>6.8974606999999993E-2</v>
      </c>
      <c r="L19" s="20">
        <v>7.3207112E-4</v>
      </c>
      <c r="M19" s="20">
        <v>2.3337353000000001E-3</v>
      </c>
      <c r="N19" s="20">
        <v>2.147036476E-3</v>
      </c>
      <c r="O19" s="20">
        <v>7.5338844000000001E-6</v>
      </c>
      <c r="P19" s="27">
        <v>2.6583945579999997E-2</v>
      </c>
    </row>
    <row r="20" spans="1:16" x14ac:dyDescent="0.25">
      <c r="A20" s="19" t="s">
        <v>400</v>
      </c>
      <c r="B20" s="20" t="s">
        <v>4</v>
      </c>
      <c r="C20" s="20" t="s">
        <v>5</v>
      </c>
      <c r="D20" s="20" t="s">
        <v>382</v>
      </c>
      <c r="E20" s="20" t="s">
        <v>41</v>
      </c>
      <c r="F20" s="20" t="s">
        <v>39</v>
      </c>
      <c r="G20" s="20" t="s">
        <v>37</v>
      </c>
      <c r="H20" s="20" t="s">
        <v>8</v>
      </c>
      <c r="I20" s="20"/>
      <c r="J20" s="20">
        <v>692.22896999999989</v>
      </c>
      <c r="K20" s="20">
        <v>0.46166976300000001</v>
      </c>
      <c r="L20" s="20">
        <v>2.7730692300000004E-3</v>
      </c>
      <c r="M20" s="20">
        <v>1.6475389E-2</v>
      </c>
      <c r="N20" s="20">
        <v>1.515735788E-2</v>
      </c>
      <c r="O20" s="20">
        <v>2.8351257599999999E-5</v>
      </c>
      <c r="P20" s="27">
        <v>0.1275065788061</v>
      </c>
    </row>
    <row r="21" spans="1:16" x14ac:dyDescent="0.25">
      <c r="A21" s="19" t="s">
        <v>400</v>
      </c>
      <c r="B21" s="20" t="s">
        <v>4</v>
      </c>
      <c r="C21" s="20" t="s">
        <v>5</v>
      </c>
      <c r="D21" s="20" t="s">
        <v>382</v>
      </c>
      <c r="E21" s="20" t="s">
        <v>43</v>
      </c>
      <c r="F21" s="20" t="s">
        <v>42</v>
      </c>
      <c r="G21" s="20" t="s">
        <v>35</v>
      </c>
      <c r="H21" s="20" t="s">
        <v>8</v>
      </c>
      <c r="I21" s="20"/>
      <c r="J21" s="20">
        <v>18678.664499999999</v>
      </c>
      <c r="K21" s="20">
        <v>0.141473869</v>
      </c>
      <c r="L21" s="20">
        <v>1.6399613199999999E-3</v>
      </c>
      <c r="M21" s="20">
        <v>5.3788845000000002E-3</v>
      </c>
      <c r="N21" s="20">
        <v>4.94857374E-3</v>
      </c>
      <c r="O21" s="20">
        <v>1.6713735200000001E-5</v>
      </c>
      <c r="P21" s="27">
        <v>5.2734208319000012E-2</v>
      </c>
    </row>
    <row r="22" spans="1:16" x14ac:dyDescent="0.25">
      <c r="A22" s="19" t="s">
        <v>400</v>
      </c>
      <c r="B22" s="20" t="s">
        <v>4</v>
      </c>
      <c r="C22" s="20" t="s">
        <v>5</v>
      </c>
      <c r="D22" s="20" t="s">
        <v>382</v>
      </c>
      <c r="E22" s="20" t="s">
        <v>44</v>
      </c>
      <c r="F22" s="20" t="s">
        <v>42</v>
      </c>
      <c r="G22" s="20" t="s">
        <v>37</v>
      </c>
      <c r="H22" s="20" t="s">
        <v>8</v>
      </c>
      <c r="I22" s="20"/>
      <c r="J22" s="20">
        <v>1731.0521799999999</v>
      </c>
      <c r="K22" s="20">
        <v>0.40306259899999997</v>
      </c>
      <c r="L22" s="20">
        <v>3.8890630500000001E-3</v>
      </c>
      <c r="M22" s="20">
        <v>1.37407133E-2</v>
      </c>
      <c r="N22" s="20">
        <v>1.2641456236000001E-2</v>
      </c>
      <c r="O22" s="20">
        <v>3.9719600199999995E-5</v>
      </c>
      <c r="P22" s="27">
        <v>0.10432561818900002</v>
      </c>
    </row>
    <row r="23" spans="1:16" x14ac:dyDescent="0.25">
      <c r="A23" s="19" t="s">
        <v>400</v>
      </c>
      <c r="B23" s="20" t="s">
        <v>4</v>
      </c>
      <c r="C23" s="20" t="s">
        <v>5</v>
      </c>
      <c r="D23" s="20" t="s">
        <v>382</v>
      </c>
      <c r="E23" s="20" t="s">
        <v>46</v>
      </c>
      <c r="F23" s="20" t="s">
        <v>45</v>
      </c>
      <c r="G23" s="20" t="s">
        <v>35</v>
      </c>
      <c r="H23" s="20" t="s">
        <v>8</v>
      </c>
      <c r="I23" s="20"/>
      <c r="J23" s="20">
        <v>9476.6730599999992</v>
      </c>
      <c r="K23" s="20">
        <v>9.6445930100000007E-2</v>
      </c>
      <c r="L23" s="20">
        <v>1.04848214E-3</v>
      </c>
      <c r="M23" s="20">
        <v>3.36826188E-3</v>
      </c>
      <c r="N23" s="20">
        <v>3.0988009296000004E-3</v>
      </c>
      <c r="O23" s="20">
        <v>1.0758163529999999E-5</v>
      </c>
      <c r="P23" s="27">
        <v>3.5143838118619999E-2</v>
      </c>
    </row>
    <row r="24" spans="1:16" x14ac:dyDescent="0.25">
      <c r="A24" s="19" t="s">
        <v>400</v>
      </c>
      <c r="B24" s="20" t="s">
        <v>4</v>
      </c>
      <c r="C24" s="20" t="s">
        <v>5</v>
      </c>
      <c r="D24" s="20" t="s">
        <v>382</v>
      </c>
      <c r="E24" s="20" t="s">
        <v>47</v>
      </c>
      <c r="F24" s="20" t="s">
        <v>45</v>
      </c>
      <c r="G24" s="20" t="s">
        <v>37</v>
      </c>
      <c r="H24" s="20" t="s">
        <v>8</v>
      </c>
      <c r="I24" s="20"/>
      <c r="J24" s="20">
        <v>673.18716999999992</v>
      </c>
      <c r="K24" s="20">
        <v>0.44914999999999999</v>
      </c>
      <c r="L24" s="20">
        <v>3.6054618000000002E-3</v>
      </c>
      <c r="M24" s="20">
        <v>1.5623599700000001E-2</v>
      </c>
      <c r="N24" s="20">
        <v>1.4373711724E-2</v>
      </c>
      <c r="O24" s="20">
        <v>3.7047084999999999E-5</v>
      </c>
      <c r="P24" s="27">
        <v>0.10317506710999999</v>
      </c>
    </row>
    <row r="25" spans="1:16" x14ac:dyDescent="0.25">
      <c r="A25" s="19" t="s">
        <v>400</v>
      </c>
      <c r="B25" s="20" t="s">
        <v>4</v>
      </c>
      <c r="C25" s="20" t="s">
        <v>5</v>
      </c>
      <c r="D25" s="20" t="s">
        <v>382</v>
      </c>
      <c r="E25" s="20" t="s">
        <v>49</v>
      </c>
      <c r="F25" s="20" t="s">
        <v>48</v>
      </c>
      <c r="G25" s="20" t="s">
        <v>35</v>
      </c>
      <c r="H25" s="20" t="s">
        <v>8</v>
      </c>
      <c r="I25" s="20"/>
      <c r="J25" s="20">
        <v>0</v>
      </c>
      <c r="K25" s="20">
        <v>0</v>
      </c>
      <c r="L25" s="20">
        <v>0</v>
      </c>
      <c r="M25" s="20">
        <v>0</v>
      </c>
      <c r="N25" s="20">
        <v>0</v>
      </c>
      <c r="O25" s="20">
        <v>0</v>
      </c>
      <c r="P25" s="27">
        <v>0</v>
      </c>
    </row>
    <row r="26" spans="1:16" x14ac:dyDescent="0.25">
      <c r="A26" s="19" t="s">
        <v>400</v>
      </c>
      <c r="B26" s="20" t="s">
        <v>4</v>
      </c>
      <c r="C26" s="20" t="s">
        <v>5</v>
      </c>
      <c r="D26" s="20" t="s">
        <v>382</v>
      </c>
      <c r="E26" s="20" t="s">
        <v>50</v>
      </c>
      <c r="F26" s="20" t="s">
        <v>48</v>
      </c>
      <c r="G26" s="20" t="s">
        <v>37</v>
      </c>
      <c r="H26" s="20" t="s">
        <v>8</v>
      </c>
      <c r="I26" s="20"/>
      <c r="J26" s="20">
        <v>0</v>
      </c>
      <c r="K26" s="20">
        <v>0</v>
      </c>
      <c r="L26" s="20">
        <v>0</v>
      </c>
      <c r="M26" s="20">
        <v>0</v>
      </c>
      <c r="N26" s="20">
        <v>0</v>
      </c>
      <c r="O26" s="20">
        <v>0</v>
      </c>
      <c r="P26" s="27">
        <v>0</v>
      </c>
    </row>
    <row r="27" spans="1:16" x14ac:dyDescent="0.25">
      <c r="A27" s="19" t="s">
        <v>400</v>
      </c>
      <c r="B27" s="20" t="s">
        <v>4</v>
      </c>
      <c r="C27" s="20" t="s">
        <v>5</v>
      </c>
      <c r="D27" s="20" t="s">
        <v>382</v>
      </c>
      <c r="E27" s="20" t="s">
        <v>52</v>
      </c>
      <c r="F27" s="20" t="s">
        <v>51</v>
      </c>
      <c r="G27" s="20" t="s">
        <v>37</v>
      </c>
      <c r="H27" s="20" t="s">
        <v>8</v>
      </c>
      <c r="I27" s="20"/>
      <c r="J27" s="20">
        <v>0.10849876999999999</v>
      </c>
      <c r="K27" s="20">
        <v>1.5875979E-4</v>
      </c>
      <c r="L27" s="20">
        <v>1.6580907999999999E-6</v>
      </c>
      <c r="M27" s="20">
        <v>5.3632010999999999E-6</v>
      </c>
      <c r="N27" s="20">
        <v>4.9341450120000001E-6</v>
      </c>
      <c r="O27" s="20">
        <v>1.6912772000000001E-8</v>
      </c>
      <c r="P27" s="27">
        <v>3.3369083764000007E-5</v>
      </c>
    </row>
    <row r="28" spans="1:16" x14ac:dyDescent="0.25">
      <c r="A28" s="19" t="s">
        <v>400</v>
      </c>
      <c r="B28" s="20" t="s">
        <v>4</v>
      </c>
      <c r="C28" s="20" t="s">
        <v>5</v>
      </c>
      <c r="D28" s="20" t="s">
        <v>382</v>
      </c>
      <c r="E28" s="20" t="s">
        <v>55</v>
      </c>
      <c r="F28" s="20" t="s">
        <v>53</v>
      </c>
      <c r="G28" s="20" t="s">
        <v>54</v>
      </c>
      <c r="H28" s="20" t="s">
        <v>8</v>
      </c>
      <c r="I28" s="20"/>
      <c r="J28" s="20">
        <v>2.8401977999999999</v>
      </c>
      <c r="K28" s="20">
        <v>2.7313366400000001E-4</v>
      </c>
      <c r="L28" s="20">
        <v>3.2875917700000001E-6</v>
      </c>
      <c r="M28" s="20">
        <v>1.09905602E-5</v>
      </c>
      <c r="N28" s="20">
        <v>1.0111315384E-5</v>
      </c>
      <c r="O28" s="20">
        <v>3.3155481199999996E-8</v>
      </c>
      <c r="P28" s="27">
        <v>6.7764248249999994E-5</v>
      </c>
    </row>
    <row r="29" spans="1:16" x14ac:dyDescent="0.25">
      <c r="A29" s="19" t="s">
        <v>400</v>
      </c>
      <c r="B29" s="20" t="s">
        <v>4</v>
      </c>
      <c r="C29" s="20" t="s">
        <v>5</v>
      </c>
      <c r="D29" s="20" t="s">
        <v>382</v>
      </c>
      <c r="E29" s="20" t="s">
        <v>58</v>
      </c>
      <c r="F29" s="20" t="s">
        <v>56</v>
      </c>
      <c r="G29" s="20" t="s">
        <v>57</v>
      </c>
      <c r="H29" s="20" t="s">
        <v>8</v>
      </c>
      <c r="I29" s="20"/>
      <c r="J29" s="20">
        <v>80.162984399999999</v>
      </c>
      <c r="K29" s="20">
        <v>7.9708927249999995E-3</v>
      </c>
      <c r="L29" s="20">
        <v>8.2997892099999997E-5</v>
      </c>
      <c r="M29" s="20">
        <v>2.7213562609999998E-4</v>
      </c>
      <c r="N29" s="20">
        <v>2.5036477601199998E-4</v>
      </c>
      <c r="O29" s="20">
        <v>8.4339064199999998E-7</v>
      </c>
      <c r="P29" s="27">
        <v>2.2995142641940003E-3</v>
      </c>
    </row>
    <row r="30" spans="1:16" x14ac:dyDescent="0.25">
      <c r="A30" s="19" t="s">
        <v>400</v>
      </c>
      <c r="B30" s="20" t="s">
        <v>4</v>
      </c>
      <c r="C30" s="20" t="s">
        <v>5</v>
      </c>
      <c r="D30" s="20" t="s">
        <v>382</v>
      </c>
      <c r="E30" s="20" t="s">
        <v>60</v>
      </c>
      <c r="F30" s="20" t="s">
        <v>59</v>
      </c>
      <c r="G30" s="20" t="s">
        <v>57</v>
      </c>
      <c r="H30" s="20" t="s">
        <v>8</v>
      </c>
      <c r="I30" s="20"/>
      <c r="J30" s="20">
        <v>273.99927052600003</v>
      </c>
      <c r="K30" s="20">
        <v>5.2120889740000002E-2</v>
      </c>
      <c r="L30" s="20">
        <v>5.6621359495999998E-4</v>
      </c>
      <c r="M30" s="20">
        <v>2.0128235630000003E-3</v>
      </c>
      <c r="N30" s="20">
        <v>1.8517976779600003E-3</v>
      </c>
      <c r="O30" s="20">
        <v>5.6265482119999994E-6</v>
      </c>
      <c r="P30" s="27">
        <v>1.6210117578395002E-2</v>
      </c>
    </row>
    <row r="31" spans="1:16" x14ac:dyDescent="0.25">
      <c r="A31" s="19" t="s">
        <v>400</v>
      </c>
      <c r="B31" s="20" t="s">
        <v>4</v>
      </c>
      <c r="C31" s="20" t="s">
        <v>5</v>
      </c>
      <c r="D31" s="20" t="s">
        <v>382</v>
      </c>
      <c r="E31" s="20" t="s">
        <v>62</v>
      </c>
      <c r="F31" s="20" t="s">
        <v>61</v>
      </c>
      <c r="G31" s="20" t="s">
        <v>57</v>
      </c>
      <c r="H31" s="20" t="s">
        <v>8</v>
      </c>
      <c r="I31" s="20"/>
      <c r="J31" s="20">
        <v>4.4502384999999998E-2</v>
      </c>
      <c r="K31" s="20">
        <v>2.2062015000000001E-5</v>
      </c>
      <c r="L31" s="20">
        <v>2.1627199999999999E-7</v>
      </c>
      <c r="M31" s="20">
        <v>7.4226829999999996E-7</v>
      </c>
      <c r="N31" s="20">
        <v>6.8288683599999995E-7</v>
      </c>
      <c r="O31" s="20">
        <v>2.1709170000000001E-9</v>
      </c>
      <c r="P31" s="27">
        <v>6.0270633184999997E-6</v>
      </c>
    </row>
    <row r="32" spans="1:16" x14ac:dyDescent="0.25">
      <c r="A32" s="19" t="s">
        <v>400</v>
      </c>
      <c r="B32" s="20" t="s">
        <v>4</v>
      </c>
      <c r="C32" s="20" t="s">
        <v>5</v>
      </c>
      <c r="D32" s="20" t="s">
        <v>382</v>
      </c>
      <c r="E32" s="20" t="s">
        <v>64</v>
      </c>
      <c r="F32" s="20" t="s">
        <v>63</v>
      </c>
      <c r="G32" s="20" t="s">
        <v>57</v>
      </c>
      <c r="H32" s="20" t="s">
        <v>8</v>
      </c>
      <c r="I32" s="20"/>
      <c r="J32" s="20">
        <v>0.97500717999999997</v>
      </c>
      <c r="K32" s="20">
        <v>3.4768279999999998E-4</v>
      </c>
      <c r="L32" s="20">
        <v>3.4083036999999999E-6</v>
      </c>
      <c r="M32" s="20">
        <v>1.1697657000000001E-5</v>
      </c>
      <c r="N32" s="20">
        <v>1.076184444E-5</v>
      </c>
      <c r="O32" s="20">
        <v>3.4212213999999998E-8</v>
      </c>
      <c r="P32" s="27">
        <v>9.9920191271000007E-5</v>
      </c>
    </row>
    <row r="33" spans="1:16" x14ac:dyDescent="0.25">
      <c r="A33" s="19" t="s">
        <v>400</v>
      </c>
      <c r="B33" s="20" t="s">
        <v>4</v>
      </c>
      <c r="C33" s="20" t="s">
        <v>5</v>
      </c>
      <c r="D33" s="20" t="s">
        <v>382</v>
      </c>
      <c r="E33" s="20" t="s">
        <v>67</v>
      </c>
      <c r="F33" s="20" t="s">
        <v>65</v>
      </c>
      <c r="G33" s="20" t="s">
        <v>66</v>
      </c>
      <c r="H33" s="20" t="s">
        <v>8</v>
      </c>
      <c r="I33" s="20"/>
      <c r="J33" s="20">
        <v>3.752589</v>
      </c>
      <c r="K33" s="20">
        <v>5.1348601000000002E-3</v>
      </c>
      <c r="L33" s="20">
        <v>2.8233961000000001E-5</v>
      </c>
      <c r="M33" s="20">
        <v>1.8464868E-4</v>
      </c>
      <c r="N33" s="20">
        <v>1.6987678560000002E-4</v>
      </c>
      <c r="O33" s="20">
        <v>2.8991024999999999E-7</v>
      </c>
      <c r="P33" s="27">
        <v>1.2931723528499999E-3</v>
      </c>
    </row>
    <row r="34" spans="1:16" x14ac:dyDescent="0.25">
      <c r="A34" s="19" t="s">
        <v>400</v>
      </c>
      <c r="B34" s="20" t="s">
        <v>4</v>
      </c>
      <c r="C34" s="20" t="s">
        <v>5</v>
      </c>
      <c r="D34" s="20" t="s">
        <v>382</v>
      </c>
      <c r="E34" s="20" t="s">
        <v>69</v>
      </c>
      <c r="F34" s="20" t="s">
        <v>6</v>
      </c>
      <c r="G34" s="20" t="s">
        <v>7</v>
      </c>
      <c r="H34" s="20" t="s">
        <v>68</v>
      </c>
      <c r="I34" s="20"/>
      <c r="J34" s="20">
        <v>1241.2813000000001</v>
      </c>
      <c r="K34" s="20">
        <v>0.27379933000000001</v>
      </c>
      <c r="L34" s="20">
        <v>3.9344690999999999E-3</v>
      </c>
      <c r="M34" s="20">
        <v>5.0467787999999999E-4</v>
      </c>
      <c r="N34" s="20">
        <v>4.6430364959999999E-4</v>
      </c>
      <c r="O34" s="20">
        <v>3.7771812999999999E-5</v>
      </c>
      <c r="P34" s="27">
        <v>3.1756640100980005E-2</v>
      </c>
    </row>
    <row r="35" spans="1:16" x14ac:dyDescent="0.25">
      <c r="A35" s="19" t="s">
        <v>400</v>
      </c>
      <c r="B35" s="20" t="s">
        <v>4</v>
      </c>
      <c r="C35" s="20" t="s">
        <v>5</v>
      </c>
      <c r="D35" s="20" t="s">
        <v>382</v>
      </c>
      <c r="E35" s="20" t="s">
        <v>70</v>
      </c>
      <c r="F35" s="20" t="s">
        <v>12</v>
      </c>
      <c r="G35" s="20" t="s">
        <v>7</v>
      </c>
      <c r="H35" s="20" t="s">
        <v>68</v>
      </c>
      <c r="I35" s="20"/>
      <c r="J35" s="20">
        <v>12226.065000000001</v>
      </c>
      <c r="K35" s="20">
        <v>3.0667906</v>
      </c>
      <c r="L35" s="20">
        <v>3.4938805000000003E-2</v>
      </c>
      <c r="M35" s="20">
        <v>4.9858741E-3</v>
      </c>
      <c r="N35" s="20">
        <v>4.5870041720000006E-3</v>
      </c>
      <c r="O35" s="20">
        <v>3.9746106000000003E-4</v>
      </c>
      <c r="P35" s="27">
        <v>0.35274856374690006</v>
      </c>
    </row>
    <row r="36" spans="1:16" x14ac:dyDescent="0.25">
      <c r="A36" s="19" t="s">
        <v>400</v>
      </c>
      <c r="B36" s="20" t="s">
        <v>4</v>
      </c>
      <c r="C36" s="20" t="s">
        <v>5</v>
      </c>
      <c r="D36" s="20" t="s">
        <v>382</v>
      </c>
      <c r="E36" s="20" t="s">
        <v>72</v>
      </c>
      <c r="F36" s="20" t="s">
        <v>71</v>
      </c>
      <c r="G36" s="20" t="s">
        <v>7</v>
      </c>
      <c r="H36" s="20" t="s">
        <v>68</v>
      </c>
      <c r="I36" s="20"/>
      <c r="J36" s="20">
        <v>323.60741999999999</v>
      </c>
      <c r="K36" s="20">
        <v>1.6208397999999999</v>
      </c>
      <c r="L36" s="20">
        <v>1.3692732000000001E-2</v>
      </c>
      <c r="M36" s="20">
        <v>7.6896574999999997E-4</v>
      </c>
      <c r="N36" s="20">
        <v>7.0744848999999995E-4</v>
      </c>
      <c r="O36" s="20">
        <v>1.3228358999999999E-4</v>
      </c>
      <c r="P36" s="27">
        <v>4.2028238904000002E-2</v>
      </c>
    </row>
    <row r="37" spans="1:16" x14ac:dyDescent="0.25">
      <c r="A37" s="19" t="s">
        <v>400</v>
      </c>
      <c r="B37" s="20" t="s">
        <v>4</v>
      </c>
      <c r="C37" s="20" t="s">
        <v>5</v>
      </c>
      <c r="D37" s="20" t="s">
        <v>382</v>
      </c>
      <c r="E37" s="20" t="s">
        <v>73</v>
      </c>
      <c r="F37" s="20" t="s">
        <v>14</v>
      </c>
      <c r="G37" s="20" t="s">
        <v>7</v>
      </c>
      <c r="H37" s="20" t="s">
        <v>68</v>
      </c>
      <c r="I37" s="20"/>
      <c r="J37" s="20">
        <v>375.32819170699997</v>
      </c>
      <c r="K37" s="20">
        <v>0.43413929660699996</v>
      </c>
      <c r="L37" s="20">
        <v>4.9024438312599995E-3</v>
      </c>
      <c r="M37" s="20">
        <v>1.3550479254399999E-4</v>
      </c>
      <c r="N37" s="20">
        <v>1.2466440914048001E-4</v>
      </c>
      <c r="O37" s="20">
        <v>2.70859683842E-5</v>
      </c>
      <c r="P37" s="27">
        <v>1.970016932276758E-2</v>
      </c>
    </row>
    <row r="38" spans="1:16" x14ac:dyDescent="0.25">
      <c r="A38" s="19" t="s">
        <v>400</v>
      </c>
      <c r="B38" s="20" t="s">
        <v>4</v>
      </c>
      <c r="C38" s="20" t="s">
        <v>5</v>
      </c>
      <c r="D38" s="20" t="s">
        <v>382</v>
      </c>
      <c r="E38" s="20" t="s">
        <v>75</v>
      </c>
      <c r="F38" s="20" t="s">
        <v>74</v>
      </c>
      <c r="G38" s="20" t="s">
        <v>17</v>
      </c>
      <c r="H38" s="20" t="s">
        <v>68</v>
      </c>
      <c r="I38" s="20"/>
      <c r="J38" s="20">
        <v>8.4989444899999995</v>
      </c>
      <c r="K38" s="20">
        <v>3.0426832360000003E-2</v>
      </c>
      <c r="L38" s="20">
        <v>4.4859456379999998E-4</v>
      </c>
      <c r="M38" s="20">
        <v>1.5881208449999997E-5</v>
      </c>
      <c r="N38" s="20">
        <v>1.4610711773999999E-5</v>
      </c>
      <c r="O38" s="20">
        <v>2.8615816059999994E-6</v>
      </c>
      <c r="P38" s="27">
        <v>8.9830489777370005E-4</v>
      </c>
    </row>
    <row r="39" spans="1:16" x14ac:dyDescent="0.25">
      <c r="A39" s="19" t="s">
        <v>400</v>
      </c>
      <c r="B39" s="20" t="s">
        <v>4</v>
      </c>
      <c r="C39" s="20" t="s">
        <v>5</v>
      </c>
      <c r="D39" s="20" t="s">
        <v>382</v>
      </c>
      <c r="E39" s="20" t="s">
        <v>76</v>
      </c>
      <c r="F39" s="20" t="s">
        <v>16</v>
      </c>
      <c r="G39" s="20" t="s">
        <v>17</v>
      </c>
      <c r="H39" s="20" t="s">
        <v>68</v>
      </c>
      <c r="I39" s="20"/>
      <c r="J39" s="20">
        <v>0.33285685999999998</v>
      </c>
      <c r="K39" s="20">
        <v>2.6721542000000001E-4</v>
      </c>
      <c r="L39" s="20">
        <v>3.0988955999999998E-6</v>
      </c>
      <c r="M39" s="20">
        <v>1.030385E-7</v>
      </c>
      <c r="N39" s="20">
        <v>9.4795419999999998E-8</v>
      </c>
      <c r="O39" s="20">
        <v>2.1252433E-8</v>
      </c>
      <c r="P39" s="27">
        <v>8.4301876127999995E-6</v>
      </c>
    </row>
    <row r="40" spans="1:16" x14ac:dyDescent="0.25">
      <c r="A40" s="19" t="s">
        <v>400</v>
      </c>
      <c r="B40" s="20" t="s">
        <v>4</v>
      </c>
      <c r="C40" s="20" t="s">
        <v>5</v>
      </c>
      <c r="D40" s="20" t="s">
        <v>382</v>
      </c>
      <c r="E40" s="20" t="s">
        <v>77</v>
      </c>
      <c r="F40" s="20" t="s">
        <v>19</v>
      </c>
      <c r="G40" s="20" t="s">
        <v>17</v>
      </c>
      <c r="H40" s="20" t="s">
        <v>68</v>
      </c>
      <c r="I40" s="20"/>
      <c r="J40" s="20">
        <v>98.250466799999998</v>
      </c>
      <c r="K40" s="20">
        <v>5.5340030400000004E-2</v>
      </c>
      <c r="L40" s="20">
        <v>7.0385088499999994E-4</v>
      </c>
      <c r="M40" s="20">
        <v>6.3947699399999995E-5</v>
      </c>
      <c r="N40" s="20">
        <v>5.8831883447999997E-5</v>
      </c>
      <c r="O40" s="20">
        <v>5.2325552099999996E-6</v>
      </c>
      <c r="P40" s="27">
        <v>3.1500146409899998E-3</v>
      </c>
    </row>
    <row r="41" spans="1:16" x14ac:dyDescent="0.25">
      <c r="A41" s="19" t="s">
        <v>400</v>
      </c>
      <c r="B41" s="20" t="s">
        <v>4</v>
      </c>
      <c r="C41" s="20" t="s">
        <v>5</v>
      </c>
      <c r="D41" s="20" t="s">
        <v>382</v>
      </c>
      <c r="E41" s="20" t="s">
        <v>79</v>
      </c>
      <c r="F41" s="20" t="s">
        <v>78</v>
      </c>
      <c r="G41" s="20" t="s">
        <v>17</v>
      </c>
      <c r="H41" s="20" t="s">
        <v>68</v>
      </c>
      <c r="I41" s="20"/>
      <c r="J41" s="20">
        <v>9.6350959100000004</v>
      </c>
      <c r="K41" s="20">
        <v>5.3454601260000005E-2</v>
      </c>
      <c r="L41" s="20">
        <v>6.5110277800000001E-4</v>
      </c>
      <c r="M41" s="20">
        <v>2.6695051000000001E-5</v>
      </c>
      <c r="N41" s="20">
        <v>2.4559446920000001E-5</v>
      </c>
      <c r="O41" s="20">
        <v>5.0297758199999996E-6</v>
      </c>
      <c r="P41" s="27">
        <v>1.4285340272440002E-3</v>
      </c>
    </row>
    <row r="42" spans="1:16" x14ac:dyDescent="0.25">
      <c r="A42" s="19" t="s">
        <v>400</v>
      </c>
      <c r="B42" s="20" t="s">
        <v>4</v>
      </c>
      <c r="C42" s="20" t="s">
        <v>5</v>
      </c>
      <c r="D42" s="20" t="s">
        <v>382</v>
      </c>
      <c r="E42" s="20" t="s">
        <v>80</v>
      </c>
      <c r="F42" s="20" t="s">
        <v>21</v>
      </c>
      <c r="G42" s="20" t="s">
        <v>17</v>
      </c>
      <c r="H42" s="20" t="s">
        <v>68</v>
      </c>
      <c r="I42" s="20"/>
      <c r="J42" s="20">
        <v>102.932650733</v>
      </c>
      <c r="K42" s="20">
        <v>0.11778297387</v>
      </c>
      <c r="L42" s="20">
        <v>1.457541913E-3</v>
      </c>
      <c r="M42" s="20">
        <v>7.6503359711000009E-5</v>
      </c>
      <c r="N42" s="20">
        <v>7.0383090934119996E-5</v>
      </c>
      <c r="O42" s="20">
        <v>9.9695452540000001E-6</v>
      </c>
      <c r="P42" s="27">
        <v>4.733144076686401E-3</v>
      </c>
    </row>
    <row r="43" spans="1:16" x14ac:dyDescent="0.25">
      <c r="A43" s="19" t="s">
        <v>400</v>
      </c>
      <c r="B43" s="20" t="s">
        <v>4</v>
      </c>
      <c r="C43" s="20" t="s">
        <v>5</v>
      </c>
      <c r="D43" s="20" t="s">
        <v>382</v>
      </c>
      <c r="E43" s="20" t="s">
        <v>82</v>
      </c>
      <c r="F43" s="20" t="s">
        <v>81</v>
      </c>
      <c r="G43" s="20" t="s">
        <v>17</v>
      </c>
      <c r="H43" s="20" t="s">
        <v>68</v>
      </c>
      <c r="I43" s="20"/>
      <c r="J43" s="20">
        <v>18.906271316000002</v>
      </c>
      <c r="K43" s="20">
        <v>4.8805423430000001E-2</v>
      </c>
      <c r="L43" s="20">
        <v>5.5222622819999987E-4</v>
      </c>
      <c r="M43" s="20">
        <v>3.3205075140000001E-5</v>
      </c>
      <c r="N43" s="20">
        <v>3.0548669128800002E-5</v>
      </c>
      <c r="O43" s="20">
        <v>4.1933847560000006E-6</v>
      </c>
      <c r="P43" s="27">
        <v>1.7827711829824803E-3</v>
      </c>
    </row>
    <row r="44" spans="1:16" x14ac:dyDescent="0.25">
      <c r="A44" s="19" t="s">
        <v>400</v>
      </c>
      <c r="B44" s="20" t="s">
        <v>4</v>
      </c>
      <c r="C44" s="20" t="s">
        <v>5</v>
      </c>
      <c r="D44" s="20" t="s">
        <v>382</v>
      </c>
      <c r="E44" s="20" t="s">
        <v>83</v>
      </c>
      <c r="F44" s="20" t="s">
        <v>23</v>
      </c>
      <c r="G44" s="20" t="s">
        <v>17</v>
      </c>
      <c r="H44" s="20" t="s">
        <v>68</v>
      </c>
      <c r="I44" s="20"/>
      <c r="J44" s="20">
        <v>1.362494359</v>
      </c>
      <c r="K44" s="20">
        <v>2.42317763E-3</v>
      </c>
      <c r="L44" s="20">
        <v>2.7993633200000003E-5</v>
      </c>
      <c r="M44" s="20">
        <v>2.3173408029999997E-6</v>
      </c>
      <c r="N44" s="20">
        <v>2.1319535387600002E-6</v>
      </c>
      <c r="O44" s="20">
        <v>2.1582001199999997E-7</v>
      </c>
      <c r="P44" s="27">
        <v>1.0551585952730001E-4</v>
      </c>
    </row>
    <row r="45" spans="1:16" x14ac:dyDescent="0.25">
      <c r="A45" s="19" t="s">
        <v>400</v>
      </c>
      <c r="B45" s="20" t="s">
        <v>4</v>
      </c>
      <c r="C45" s="20" t="s">
        <v>5</v>
      </c>
      <c r="D45" s="20" t="s">
        <v>382</v>
      </c>
      <c r="E45" s="20" t="s">
        <v>85</v>
      </c>
      <c r="F45" s="20" t="s">
        <v>84</v>
      </c>
      <c r="G45" s="20" t="s">
        <v>17</v>
      </c>
      <c r="H45" s="20" t="s">
        <v>68</v>
      </c>
      <c r="I45" s="20"/>
      <c r="J45" s="20">
        <v>29.983745109000001</v>
      </c>
      <c r="K45" s="20">
        <v>9.0593146690000001E-2</v>
      </c>
      <c r="L45" s="20">
        <v>1.4026944154000001E-3</v>
      </c>
      <c r="M45" s="20">
        <v>6.7378478556999995E-5</v>
      </c>
      <c r="N45" s="20">
        <v>6.1988200272440006E-5</v>
      </c>
      <c r="O45" s="20">
        <v>8.8337836512000007E-6</v>
      </c>
      <c r="P45" s="27">
        <v>3.3490246966520003E-3</v>
      </c>
    </row>
    <row r="46" spans="1:16" x14ac:dyDescent="0.25">
      <c r="A46" s="19" t="s">
        <v>400</v>
      </c>
      <c r="B46" s="20" t="s">
        <v>4</v>
      </c>
      <c r="C46" s="20" t="s">
        <v>5</v>
      </c>
      <c r="D46" s="20" t="s">
        <v>382</v>
      </c>
      <c r="E46" s="20" t="s">
        <v>87</v>
      </c>
      <c r="F46" s="20" t="s">
        <v>86</v>
      </c>
      <c r="G46" s="20" t="s">
        <v>17</v>
      </c>
      <c r="H46" s="20" t="s">
        <v>68</v>
      </c>
      <c r="I46" s="20"/>
      <c r="J46" s="20">
        <v>99.777182489999987</v>
      </c>
      <c r="K46" s="20">
        <v>2.7732696750000004E-2</v>
      </c>
      <c r="L46" s="20">
        <v>5.9643988870000002E-4</v>
      </c>
      <c r="M46" s="20">
        <v>3.737166368E-5</v>
      </c>
      <c r="N46" s="20">
        <v>3.4381930585600001E-5</v>
      </c>
      <c r="O46" s="20">
        <v>3.0021987670000001E-6</v>
      </c>
      <c r="P46" s="27">
        <v>1.9429248254094098E-3</v>
      </c>
    </row>
    <row r="47" spans="1:16" x14ac:dyDescent="0.25">
      <c r="A47" s="19" t="s">
        <v>400</v>
      </c>
      <c r="B47" s="20" t="s">
        <v>4</v>
      </c>
      <c r="C47" s="20" t="s">
        <v>5</v>
      </c>
      <c r="D47" s="20" t="s">
        <v>382</v>
      </c>
      <c r="E47" s="20" t="s">
        <v>88</v>
      </c>
      <c r="F47" s="20" t="s">
        <v>25</v>
      </c>
      <c r="G47" s="20" t="s">
        <v>17</v>
      </c>
      <c r="H47" s="20" t="s">
        <v>68</v>
      </c>
      <c r="I47" s="20"/>
      <c r="J47" s="20">
        <v>36.924918640000001</v>
      </c>
      <c r="K47" s="20">
        <v>0.209642366</v>
      </c>
      <c r="L47" s="20">
        <v>1.9775478480000002E-3</v>
      </c>
      <c r="M47" s="20">
        <v>1.0331229119999999E-4</v>
      </c>
      <c r="N47" s="20">
        <v>9.5047307904000012E-5</v>
      </c>
      <c r="O47" s="20">
        <v>1.8419350800000001E-5</v>
      </c>
      <c r="P47" s="27">
        <v>5.1286800297762987E-3</v>
      </c>
    </row>
    <row r="48" spans="1:16" x14ac:dyDescent="0.25">
      <c r="A48" s="19" t="s">
        <v>400</v>
      </c>
      <c r="B48" s="20" t="s">
        <v>4</v>
      </c>
      <c r="C48" s="20" t="s">
        <v>5</v>
      </c>
      <c r="D48" s="20" t="s">
        <v>382</v>
      </c>
      <c r="E48" s="20" t="s">
        <v>90</v>
      </c>
      <c r="F48" s="20" t="s">
        <v>89</v>
      </c>
      <c r="G48" s="20" t="s">
        <v>17</v>
      </c>
      <c r="H48" s="20" t="s">
        <v>68</v>
      </c>
      <c r="I48" s="20"/>
      <c r="J48" s="20">
        <v>236.82991340000001</v>
      </c>
      <c r="K48" s="20">
        <v>0.11636247942</v>
      </c>
      <c r="L48" s="20">
        <v>1.3434767910999999E-3</v>
      </c>
      <c r="M48" s="20">
        <v>6.7994608900000014E-5</v>
      </c>
      <c r="N48" s="20">
        <v>6.2555040188000009E-5</v>
      </c>
      <c r="O48" s="20">
        <v>8.8437893729999994E-6</v>
      </c>
      <c r="P48" s="27">
        <v>5.8085495197377794E-3</v>
      </c>
    </row>
    <row r="49" spans="1:16" x14ac:dyDescent="0.25">
      <c r="A49" s="19" t="s">
        <v>400</v>
      </c>
      <c r="B49" s="20" t="s">
        <v>4</v>
      </c>
      <c r="C49" s="20" t="s">
        <v>5</v>
      </c>
      <c r="D49" s="20" t="s">
        <v>382</v>
      </c>
      <c r="E49" s="20" t="s">
        <v>92</v>
      </c>
      <c r="F49" s="20" t="s">
        <v>91</v>
      </c>
      <c r="G49" s="20" t="s">
        <v>17</v>
      </c>
      <c r="H49" s="20" t="s">
        <v>68</v>
      </c>
      <c r="I49" s="20"/>
      <c r="J49" s="20">
        <v>1.007446735</v>
      </c>
      <c r="K49" s="20">
        <v>4.5324363171999997E-3</v>
      </c>
      <c r="L49" s="20">
        <v>2.5719276973000001E-4</v>
      </c>
      <c r="M49" s="20">
        <v>2.9515169231E-6</v>
      </c>
      <c r="N49" s="20">
        <v>2.7153955692519997E-6</v>
      </c>
      <c r="O49" s="20">
        <v>7.2011975909999996E-7</v>
      </c>
      <c r="P49" s="27">
        <v>1.9026338536825402E-4</v>
      </c>
    </row>
    <row r="50" spans="1:16" x14ac:dyDescent="0.25">
      <c r="A50" s="19" t="s">
        <v>400</v>
      </c>
      <c r="B50" s="20" t="s">
        <v>4</v>
      </c>
      <c r="C50" s="20" t="s">
        <v>5</v>
      </c>
      <c r="D50" s="20" t="s">
        <v>382</v>
      </c>
      <c r="E50" s="20" t="s">
        <v>93</v>
      </c>
      <c r="F50" s="20" t="s">
        <v>27</v>
      </c>
      <c r="G50" s="20" t="s">
        <v>17</v>
      </c>
      <c r="H50" s="20" t="s">
        <v>68</v>
      </c>
      <c r="I50" s="20"/>
      <c r="J50" s="20">
        <v>6.4352331100000004</v>
      </c>
      <c r="K50" s="20">
        <v>1.345012961E-2</v>
      </c>
      <c r="L50" s="20">
        <v>1.79820602E-4</v>
      </c>
      <c r="M50" s="20">
        <v>8.6156402700000007E-6</v>
      </c>
      <c r="N50" s="20">
        <v>7.9263890484000004E-6</v>
      </c>
      <c r="O50" s="20">
        <v>1.1879431E-6</v>
      </c>
      <c r="P50" s="27">
        <v>4.6621489920149999E-4</v>
      </c>
    </row>
    <row r="51" spans="1:16" x14ac:dyDescent="0.25">
      <c r="A51" s="19" t="s">
        <v>400</v>
      </c>
      <c r="B51" s="20" t="s">
        <v>4</v>
      </c>
      <c r="C51" s="20" t="s">
        <v>5</v>
      </c>
      <c r="D51" s="20" t="s">
        <v>382</v>
      </c>
      <c r="E51" s="20" t="s">
        <v>95</v>
      </c>
      <c r="F51" s="20" t="s">
        <v>94</v>
      </c>
      <c r="G51" s="20" t="s">
        <v>17</v>
      </c>
      <c r="H51" s="20" t="s">
        <v>68</v>
      </c>
      <c r="I51" s="20"/>
      <c r="J51" s="20">
        <v>0.94531356950000001</v>
      </c>
      <c r="K51" s="20">
        <v>4.9634279960000006E-3</v>
      </c>
      <c r="L51" s="20">
        <v>3.4632310339999999E-4</v>
      </c>
      <c r="M51" s="20">
        <v>4.5451867740000006E-6</v>
      </c>
      <c r="N51" s="20">
        <v>4.1815718320799999E-6</v>
      </c>
      <c r="O51" s="20">
        <v>1.1112800091999998E-6</v>
      </c>
      <c r="P51" s="27">
        <v>2.1972091888706997E-4</v>
      </c>
    </row>
    <row r="52" spans="1:16" x14ac:dyDescent="0.25">
      <c r="A52" s="19" t="s">
        <v>400</v>
      </c>
      <c r="B52" s="20" t="s">
        <v>4</v>
      </c>
      <c r="C52" s="20" t="s">
        <v>5</v>
      </c>
      <c r="D52" s="20" t="s">
        <v>382</v>
      </c>
      <c r="E52" s="20" t="s">
        <v>97</v>
      </c>
      <c r="F52" s="20" t="s">
        <v>96</v>
      </c>
      <c r="G52" s="20" t="s">
        <v>17</v>
      </c>
      <c r="H52" s="20" t="s">
        <v>68</v>
      </c>
      <c r="I52" s="20"/>
      <c r="J52" s="20">
        <v>1.5133890459999999</v>
      </c>
      <c r="K52" s="20">
        <v>8.0217449720000004E-3</v>
      </c>
      <c r="L52" s="20">
        <v>5.7062512359999998E-4</v>
      </c>
      <c r="M52" s="20">
        <v>1.1145984690000001E-5</v>
      </c>
      <c r="N52" s="20">
        <v>1.0254305914800001E-5</v>
      </c>
      <c r="O52" s="20">
        <v>2.6205688050000002E-6</v>
      </c>
      <c r="P52" s="27">
        <v>3.42002280027927E-4</v>
      </c>
    </row>
    <row r="53" spans="1:16" x14ac:dyDescent="0.25">
      <c r="A53" s="19" t="s">
        <v>400</v>
      </c>
      <c r="B53" s="20" t="s">
        <v>4</v>
      </c>
      <c r="C53" s="20" t="s">
        <v>5</v>
      </c>
      <c r="D53" s="20" t="s">
        <v>382</v>
      </c>
      <c r="E53" s="20" t="s">
        <v>99</v>
      </c>
      <c r="F53" s="20" t="s">
        <v>98</v>
      </c>
      <c r="G53" s="20" t="s">
        <v>17</v>
      </c>
      <c r="H53" s="20" t="s">
        <v>68</v>
      </c>
      <c r="I53" s="20"/>
      <c r="J53" s="20">
        <v>7.8509863090000005</v>
      </c>
      <c r="K53" s="20">
        <v>7.2316395147000001E-2</v>
      </c>
      <c r="L53" s="20">
        <v>7.7922921089999993E-4</v>
      </c>
      <c r="M53" s="20">
        <v>3.1435009674999998E-5</v>
      </c>
      <c r="N53" s="20">
        <v>2.8920208901000001E-5</v>
      </c>
      <c r="O53" s="20">
        <v>6.0509931739999993E-6</v>
      </c>
      <c r="P53" s="27">
        <v>1.8379477356102499E-3</v>
      </c>
    </row>
    <row r="54" spans="1:16" x14ac:dyDescent="0.25">
      <c r="A54" s="19" t="s">
        <v>400</v>
      </c>
      <c r="B54" s="20" t="s">
        <v>4</v>
      </c>
      <c r="C54" s="20" t="s">
        <v>5</v>
      </c>
      <c r="D54" s="20" t="s">
        <v>382</v>
      </c>
      <c r="E54" s="20" t="s">
        <v>101</v>
      </c>
      <c r="F54" s="20" t="s">
        <v>100</v>
      </c>
      <c r="G54" s="20" t="s">
        <v>17</v>
      </c>
      <c r="H54" s="20" t="s">
        <v>68</v>
      </c>
      <c r="I54" s="20"/>
      <c r="J54" s="20">
        <v>9.6528495999999997</v>
      </c>
      <c r="K54" s="20">
        <v>3.5370721359999996E-2</v>
      </c>
      <c r="L54" s="20">
        <v>1.0961732000000001E-3</v>
      </c>
      <c r="M54" s="20">
        <v>1.8640777429999999E-5</v>
      </c>
      <c r="N54" s="20">
        <v>1.7149515235600002E-5</v>
      </c>
      <c r="O54" s="20">
        <v>4.2253628720000002E-6</v>
      </c>
      <c r="P54" s="27">
        <v>1.2046329521149997E-3</v>
      </c>
    </row>
    <row r="55" spans="1:16" x14ac:dyDescent="0.25">
      <c r="A55" s="19" t="s">
        <v>400</v>
      </c>
      <c r="B55" s="20" t="s">
        <v>4</v>
      </c>
      <c r="C55" s="20" t="s">
        <v>5</v>
      </c>
      <c r="D55" s="20" t="s">
        <v>382</v>
      </c>
      <c r="E55" s="20" t="s">
        <v>103</v>
      </c>
      <c r="F55" s="20" t="s">
        <v>102</v>
      </c>
      <c r="G55" s="20" t="s">
        <v>17</v>
      </c>
      <c r="H55" s="20" t="s">
        <v>68</v>
      </c>
      <c r="I55" s="20"/>
      <c r="J55" s="20">
        <v>27.862333060000005</v>
      </c>
      <c r="K55" s="20">
        <v>1.8894719220000002E-2</v>
      </c>
      <c r="L55" s="20">
        <v>2.26079126E-4</v>
      </c>
      <c r="M55" s="20">
        <v>8.2389155099999989E-6</v>
      </c>
      <c r="N55" s="20">
        <v>7.5798022692000001E-6</v>
      </c>
      <c r="O55" s="20">
        <v>1.3818123790000002E-6</v>
      </c>
      <c r="P55" s="27">
        <v>8.4547363395852122E-4</v>
      </c>
    </row>
    <row r="56" spans="1:16" x14ac:dyDescent="0.25">
      <c r="A56" s="19" t="s">
        <v>400</v>
      </c>
      <c r="B56" s="20" t="s">
        <v>4</v>
      </c>
      <c r="C56" s="20" t="s">
        <v>5</v>
      </c>
      <c r="D56" s="20" t="s">
        <v>382</v>
      </c>
      <c r="E56" s="20" t="s">
        <v>105</v>
      </c>
      <c r="F56" s="20" t="s">
        <v>104</v>
      </c>
      <c r="G56" s="20" t="s">
        <v>17</v>
      </c>
      <c r="H56" s="20" t="s">
        <v>68</v>
      </c>
      <c r="I56" s="20"/>
      <c r="J56" s="20">
        <v>0.62577088999999997</v>
      </c>
      <c r="K56" s="20">
        <v>5.5107690310000007E-3</v>
      </c>
      <c r="L56" s="20">
        <v>4.0632327514000002E-4</v>
      </c>
      <c r="M56" s="20">
        <v>3.8762232380000001E-6</v>
      </c>
      <c r="N56" s="20">
        <v>3.56612537896E-6</v>
      </c>
      <c r="O56" s="20">
        <v>9.9316633929999985E-7</v>
      </c>
      <c r="P56" s="27">
        <v>2.5874191073910007E-4</v>
      </c>
    </row>
    <row r="57" spans="1:16" x14ac:dyDescent="0.25">
      <c r="A57" s="19" t="s">
        <v>400</v>
      </c>
      <c r="B57" s="20" t="s">
        <v>4</v>
      </c>
      <c r="C57" s="20" t="s">
        <v>5</v>
      </c>
      <c r="D57" s="20" t="s">
        <v>382</v>
      </c>
      <c r="E57" s="20" t="s">
        <v>107</v>
      </c>
      <c r="F57" s="20" t="s">
        <v>106</v>
      </c>
      <c r="G57" s="20" t="s">
        <v>30</v>
      </c>
      <c r="H57" s="20" t="s">
        <v>68</v>
      </c>
      <c r="I57" s="20"/>
      <c r="J57" s="20">
        <v>4.5818674140000004</v>
      </c>
      <c r="K57" s="20">
        <v>1.6587509660000003E-2</v>
      </c>
      <c r="L57" s="20">
        <v>7.8026133920000009E-4</v>
      </c>
      <c r="M57" s="20">
        <v>8.0645008049999999E-6</v>
      </c>
      <c r="N57" s="20">
        <v>7.4193407406000011E-6</v>
      </c>
      <c r="O57" s="20">
        <v>1.9062678239999998E-6</v>
      </c>
      <c r="P57" s="27">
        <v>6.7836343794099995E-4</v>
      </c>
    </row>
    <row r="58" spans="1:16" x14ac:dyDescent="0.25">
      <c r="A58" s="19" t="s">
        <v>400</v>
      </c>
      <c r="B58" s="20" t="s">
        <v>4</v>
      </c>
      <c r="C58" s="20" t="s">
        <v>5</v>
      </c>
      <c r="D58" s="20" t="s">
        <v>382</v>
      </c>
      <c r="E58" s="20" t="s">
        <v>109</v>
      </c>
      <c r="F58" s="20" t="s">
        <v>108</v>
      </c>
      <c r="G58" s="20" t="s">
        <v>30</v>
      </c>
      <c r="H58" s="20" t="s">
        <v>68</v>
      </c>
      <c r="I58" s="20"/>
      <c r="J58" s="20">
        <v>2.5721618363999998</v>
      </c>
      <c r="K58" s="20">
        <v>2.4228920564E-2</v>
      </c>
      <c r="L58" s="20">
        <v>1.7048114226999999E-3</v>
      </c>
      <c r="M58" s="20">
        <v>2.5282882564E-5</v>
      </c>
      <c r="N58" s="20">
        <v>2.3260251958880003E-5</v>
      </c>
      <c r="O58" s="20">
        <v>5.947269153E-6</v>
      </c>
      <c r="P58" s="27">
        <v>1.0232365659821601E-3</v>
      </c>
    </row>
    <row r="59" spans="1:16" x14ac:dyDescent="0.25">
      <c r="A59" s="19" t="s">
        <v>400</v>
      </c>
      <c r="B59" s="20" t="s">
        <v>4</v>
      </c>
      <c r="C59" s="20" t="s">
        <v>5</v>
      </c>
      <c r="D59" s="20" t="s">
        <v>382</v>
      </c>
      <c r="E59" s="20" t="s">
        <v>110</v>
      </c>
      <c r="F59" s="20" t="s">
        <v>29</v>
      </c>
      <c r="G59" s="20" t="s">
        <v>30</v>
      </c>
      <c r="H59" s="20" t="s">
        <v>68</v>
      </c>
      <c r="I59" s="20"/>
      <c r="J59" s="20">
        <v>2.6703326658699997</v>
      </c>
      <c r="K59" s="20">
        <v>9.5879318989999986E-3</v>
      </c>
      <c r="L59" s="20">
        <v>2.336929312E-4</v>
      </c>
      <c r="M59" s="20">
        <v>8.4026662959999989E-6</v>
      </c>
      <c r="N59" s="20">
        <v>7.7304529923200011E-6</v>
      </c>
      <c r="O59" s="20">
        <v>1.4648582158000001E-6</v>
      </c>
      <c r="P59" s="27">
        <v>3.4324865323880999E-4</v>
      </c>
    </row>
    <row r="60" spans="1:16" x14ac:dyDescent="0.25">
      <c r="A60" s="19" t="s">
        <v>400</v>
      </c>
      <c r="B60" s="20" t="s">
        <v>4</v>
      </c>
      <c r="C60" s="20" t="s">
        <v>5</v>
      </c>
      <c r="D60" s="20" t="s">
        <v>382</v>
      </c>
      <c r="E60" s="20" t="s">
        <v>111</v>
      </c>
      <c r="F60" s="20" t="s">
        <v>32</v>
      </c>
      <c r="G60" s="20" t="s">
        <v>30</v>
      </c>
      <c r="H60" s="20" t="s">
        <v>68</v>
      </c>
      <c r="I60" s="20"/>
      <c r="J60" s="20">
        <v>11.236449644699997</v>
      </c>
      <c r="K60" s="20">
        <v>2.6994314112999997E-2</v>
      </c>
      <c r="L60" s="20">
        <v>3.7280512090000001E-4</v>
      </c>
      <c r="M60" s="20">
        <v>3.5161526943000001E-5</v>
      </c>
      <c r="N60" s="20">
        <v>3.2348604787560001E-5</v>
      </c>
      <c r="O60" s="20">
        <v>2.6445656930000004E-6</v>
      </c>
      <c r="P60" s="27">
        <v>1.5731775372261302E-3</v>
      </c>
    </row>
    <row r="61" spans="1:16" x14ac:dyDescent="0.25">
      <c r="A61" s="19" t="s">
        <v>400</v>
      </c>
      <c r="B61" s="20" t="s">
        <v>4</v>
      </c>
      <c r="C61" s="20" t="s">
        <v>5</v>
      </c>
      <c r="D61" s="20" t="s">
        <v>382</v>
      </c>
      <c r="E61" s="20" t="s">
        <v>113</v>
      </c>
      <c r="F61" s="20" t="s">
        <v>112</v>
      </c>
      <c r="G61" s="20" t="s">
        <v>30</v>
      </c>
      <c r="H61" s="20" t="s">
        <v>68</v>
      </c>
      <c r="I61" s="20"/>
      <c r="J61" s="20">
        <v>0.26566699329999999</v>
      </c>
      <c r="K61" s="20">
        <v>1.1991147833E-3</v>
      </c>
      <c r="L61" s="20">
        <v>4.9679850638000003E-5</v>
      </c>
      <c r="M61" s="20">
        <v>5.7977894649999996E-7</v>
      </c>
      <c r="N61" s="20">
        <v>5.3339663078000003E-7</v>
      </c>
      <c r="O61" s="20">
        <v>1.3349506408999999E-7</v>
      </c>
      <c r="P61" s="27">
        <v>4.6078943364480006E-5</v>
      </c>
    </row>
    <row r="62" spans="1:16" x14ac:dyDescent="0.25">
      <c r="A62" s="19" t="s">
        <v>400</v>
      </c>
      <c r="B62" s="20" t="s">
        <v>4</v>
      </c>
      <c r="C62" s="20" t="s">
        <v>5</v>
      </c>
      <c r="D62" s="20" t="s">
        <v>382</v>
      </c>
      <c r="E62" s="20" t="s">
        <v>115</v>
      </c>
      <c r="F62" s="20" t="s">
        <v>114</v>
      </c>
      <c r="G62" s="20" t="s">
        <v>30</v>
      </c>
      <c r="H62" s="20" t="s">
        <v>68</v>
      </c>
      <c r="I62" s="20"/>
      <c r="J62" s="20">
        <v>0.46288596710000002</v>
      </c>
      <c r="K62" s="20">
        <v>2.005849467E-3</v>
      </c>
      <c r="L62" s="20">
        <v>2.2335424559999999E-5</v>
      </c>
      <c r="M62" s="20">
        <v>8.1789529240000009E-7</v>
      </c>
      <c r="N62" s="20">
        <v>7.5246366900800004E-7</v>
      </c>
      <c r="O62" s="20">
        <v>1.6006632070000001E-7</v>
      </c>
      <c r="P62" s="27">
        <v>6.2259208361889999E-5</v>
      </c>
    </row>
    <row r="63" spans="1:16" x14ac:dyDescent="0.25">
      <c r="A63" s="19" t="s">
        <v>400</v>
      </c>
      <c r="B63" s="20" t="s">
        <v>4</v>
      </c>
      <c r="C63" s="20" t="s">
        <v>5</v>
      </c>
      <c r="D63" s="20" t="s">
        <v>382</v>
      </c>
      <c r="E63" s="20" t="s">
        <v>117</v>
      </c>
      <c r="F63" s="20" t="s">
        <v>116</v>
      </c>
      <c r="G63" s="20" t="s">
        <v>30</v>
      </c>
      <c r="H63" s="20" t="s">
        <v>68</v>
      </c>
      <c r="I63" s="20"/>
      <c r="J63" s="20">
        <v>0.17154496710000003</v>
      </c>
      <c r="K63" s="20">
        <v>7.8238433709999994E-4</v>
      </c>
      <c r="L63" s="20">
        <v>5.8876106769999997E-5</v>
      </c>
      <c r="M63" s="20">
        <v>2.6113208390000006E-6</v>
      </c>
      <c r="N63" s="20">
        <v>2.4024151718800005E-6</v>
      </c>
      <c r="O63" s="20">
        <v>5.8104949439999998E-7</v>
      </c>
      <c r="P63" s="27">
        <v>3.2504910998116E-5</v>
      </c>
    </row>
    <row r="64" spans="1:16" x14ac:dyDescent="0.25">
      <c r="A64" s="19" t="s">
        <v>400</v>
      </c>
      <c r="B64" s="20" t="s">
        <v>4</v>
      </c>
      <c r="C64" s="20" t="s">
        <v>5</v>
      </c>
      <c r="D64" s="20" t="s">
        <v>382</v>
      </c>
      <c r="E64" s="20" t="s">
        <v>119</v>
      </c>
      <c r="F64" s="20" t="s">
        <v>118</v>
      </c>
      <c r="G64" s="20" t="s">
        <v>35</v>
      </c>
      <c r="H64" s="20" t="s">
        <v>68</v>
      </c>
      <c r="I64" s="20"/>
      <c r="J64" s="20">
        <v>44361.823919000002</v>
      </c>
      <c r="K64" s="20">
        <v>1.989829997</v>
      </c>
      <c r="L64" s="20">
        <v>2.0907174570999998E-2</v>
      </c>
      <c r="M64" s="20">
        <v>2.0289129402699998E-3</v>
      </c>
      <c r="N64" s="20">
        <v>1.8665999050484002E-3</v>
      </c>
      <c r="O64" s="20">
        <v>1.4752097336799999E-4</v>
      </c>
      <c r="P64" s="27">
        <v>0.23749161610147529</v>
      </c>
    </row>
    <row r="65" spans="1:16" x14ac:dyDescent="0.25">
      <c r="A65" s="19" t="s">
        <v>400</v>
      </c>
      <c r="B65" s="20" t="s">
        <v>4</v>
      </c>
      <c r="C65" s="20" t="s">
        <v>5</v>
      </c>
      <c r="D65" s="20" t="s">
        <v>382</v>
      </c>
      <c r="E65" s="20" t="s">
        <v>120</v>
      </c>
      <c r="F65" s="20" t="s">
        <v>118</v>
      </c>
      <c r="G65" s="20" t="s">
        <v>37</v>
      </c>
      <c r="H65" s="20" t="s">
        <v>68</v>
      </c>
      <c r="I65" s="20"/>
      <c r="J65" s="20">
        <v>1442.5429472000001</v>
      </c>
      <c r="K65" s="20">
        <v>1.0374948555500001</v>
      </c>
      <c r="L65" s="20">
        <v>1.43682292536E-2</v>
      </c>
      <c r="M65" s="20">
        <v>1.9256847135499999E-3</v>
      </c>
      <c r="N65" s="20">
        <v>1.7716299364660001E-3</v>
      </c>
      <c r="O65" s="20">
        <v>1.12780336267E-4</v>
      </c>
      <c r="P65" s="27">
        <v>0.10447609115794501</v>
      </c>
    </row>
    <row r="66" spans="1:16" x14ac:dyDescent="0.25">
      <c r="A66" s="19" t="s">
        <v>400</v>
      </c>
      <c r="B66" s="20" t="s">
        <v>4</v>
      </c>
      <c r="C66" s="20" t="s">
        <v>5</v>
      </c>
      <c r="D66" s="20" t="s">
        <v>382</v>
      </c>
      <c r="E66" s="20" t="s">
        <v>121</v>
      </c>
      <c r="F66" s="20" t="s">
        <v>34</v>
      </c>
      <c r="G66" s="20" t="s">
        <v>35</v>
      </c>
      <c r="H66" s="20" t="s">
        <v>68</v>
      </c>
      <c r="I66" s="20"/>
      <c r="J66" s="20">
        <v>3896.8811000000001</v>
      </c>
      <c r="K66" s="20">
        <v>0.16696158</v>
      </c>
      <c r="L66" s="20">
        <v>1.7575392000000001E-3</v>
      </c>
      <c r="M66" s="20">
        <v>1.7257249999999999E-4</v>
      </c>
      <c r="N66" s="20">
        <v>1.5876670000000001E-4</v>
      </c>
      <c r="O66" s="20">
        <v>1.2389409E-5</v>
      </c>
      <c r="P66" s="27">
        <v>2.0047995021999998E-2</v>
      </c>
    </row>
    <row r="67" spans="1:16" x14ac:dyDescent="0.25">
      <c r="A67" s="19" t="s">
        <v>400</v>
      </c>
      <c r="B67" s="20" t="s">
        <v>4</v>
      </c>
      <c r="C67" s="20" t="s">
        <v>5</v>
      </c>
      <c r="D67" s="20" t="s">
        <v>382</v>
      </c>
      <c r="E67" s="20" t="s">
        <v>122</v>
      </c>
      <c r="F67" s="20" t="s">
        <v>34</v>
      </c>
      <c r="G67" s="20" t="s">
        <v>37</v>
      </c>
      <c r="H67" s="20" t="s">
        <v>68</v>
      </c>
      <c r="I67" s="20"/>
      <c r="J67" s="20">
        <v>455.30471999999997</v>
      </c>
      <c r="K67" s="20">
        <v>0.68005574000000002</v>
      </c>
      <c r="L67" s="20">
        <v>7.7667446000000001E-3</v>
      </c>
      <c r="M67" s="20">
        <v>8.5216353000000002E-4</v>
      </c>
      <c r="N67" s="20">
        <v>7.8399044760000007E-4</v>
      </c>
      <c r="O67" s="20">
        <v>5.7864802999999997E-5</v>
      </c>
      <c r="P67" s="27">
        <v>6.2733359128999994E-2</v>
      </c>
    </row>
    <row r="68" spans="1:16" x14ac:dyDescent="0.25">
      <c r="A68" s="19" t="s">
        <v>400</v>
      </c>
      <c r="B68" s="20" t="s">
        <v>4</v>
      </c>
      <c r="C68" s="20" t="s">
        <v>5</v>
      </c>
      <c r="D68" s="20" t="s">
        <v>382</v>
      </c>
      <c r="E68" s="20" t="s">
        <v>123</v>
      </c>
      <c r="F68" s="20" t="s">
        <v>42</v>
      </c>
      <c r="G68" s="20" t="s">
        <v>35</v>
      </c>
      <c r="H68" s="20" t="s">
        <v>68</v>
      </c>
      <c r="I68" s="20"/>
      <c r="J68" s="20">
        <v>305.37459999999999</v>
      </c>
      <c r="K68" s="20">
        <v>9.5564146000000003E-3</v>
      </c>
      <c r="L68" s="20">
        <v>1.0977803999999999E-4</v>
      </c>
      <c r="M68" s="20">
        <v>1.2192476999999999E-5</v>
      </c>
      <c r="N68" s="20">
        <v>1.121707884E-5</v>
      </c>
      <c r="O68" s="20">
        <v>8.1937776000000005E-7</v>
      </c>
      <c r="P68" s="27">
        <v>1.2237312174300003E-3</v>
      </c>
    </row>
    <row r="69" spans="1:16" x14ac:dyDescent="0.25">
      <c r="A69" s="19" t="s">
        <v>400</v>
      </c>
      <c r="B69" s="20" t="s">
        <v>4</v>
      </c>
      <c r="C69" s="20" t="s">
        <v>5</v>
      </c>
      <c r="D69" s="20" t="s">
        <v>382</v>
      </c>
      <c r="E69" s="20" t="s">
        <v>124</v>
      </c>
      <c r="F69" s="20" t="s">
        <v>42</v>
      </c>
      <c r="G69" s="20" t="s">
        <v>37</v>
      </c>
      <c r="H69" s="20" t="s">
        <v>68</v>
      </c>
      <c r="I69" s="20"/>
      <c r="J69" s="20">
        <v>33.27278973</v>
      </c>
      <c r="K69" s="20">
        <v>2.8305426099999999E-2</v>
      </c>
      <c r="L69" s="20">
        <v>3.4512958099999996E-4</v>
      </c>
      <c r="M69" s="20">
        <v>3.0925856619999997E-5</v>
      </c>
      <c r="N69" s="20">
        <v>2.8451788090400003E-5</v>
      </c>
      <c r="O69" s="20">
        <v>2.6467637129999998E-6</v>
      </c>
      <c r="P69" s="27">
        <v>2.1403407290890002E-3</v>
      </c>
    </row>
    <row r="70" spans="1:16" x14ac:dyDescent="0.25">
      <c r="A70" s="19" t="s">
        <v>400</v>
      </c>
      <c r="B70" s="20" t="s">
        <v>4</v>
      </c>
      <c r="C70" s="20" t="s">
        <v>5</v>
      </c>
      <c r="D70" s="20" t="s">
        <v>382</v>
      </c>
      <c r="E70" s="20" t="s">
        <v>125</v>
      </c>
      <c r="F70" s="20" t="s">
        <v>45</v>
      </c>
      <c r="G70" s="20" t="s">
        <v>35</v>
      </c>
      <c r="H70" s="20" t="s">
        <v>68</v>
      </c>
      <c r="I70" s="20"/>
      <c r="J70" s="20">
        <v>492.63779</v>
      </c>
      <c r="K70" s="20">
        <v>1.8221356000000001E-2</v>
      </c>
      <c r="L70" s="20">
        <v>2.0951788999999999E-4</v>
      </c>
      <c r="M70" s="20">
        <v>2.3346330999999999E-5</v>
      </c>
      <c r="N70" s="20">
        <v>2.1478624519999998E-5</v>
      </c>
      <c r="O70" s="20">
        <v>1.5636630999999999E-6</v>
      </c>
      <c r="P70" s="27">
        <v>2.2524654118000003E-3</v>
      </c>
    </row>
    <row r="71" spans="1:16" x14ac:dyDescent="0.25">
      <c r="A71" s="19" t="s">
        <v>400</v>
      </c>
      <c r="B71" s="20" t="s">
        <v>4</v>
      </c>
      <c r="C71" s="20" t="s">
        <v>5</v>
      </c>
      <c r="D71" s="20" t="s">
        <v>382</v>
      </c>
      <c r="E71" s="20" t="s">
        <v>126</v>
      </c>
      <c r="F71" s="20" t="s">
        <v>45</v>
      </c>
      <c r="G71" s="20" t="s">
        <v>37</v>
      </c>
      <c r="H71" s="20" t="s">
        <v>68</v>
      </c>
      <c r="I71" s="20"/>
      <c r="J71" s="20">
        <v>329.90239786000006</v>
      </c>
      <c r="K71" s="20">
        <v>1.2011723076499998</v>
      </c>
      <c r="L71" s="20">
        <v>1.8586175006000002E-2</v>
      </c>
      <c r="M71" s="20">
        <v>5.9177372969999994E-4</v>
      </c>
      <c r="N71" s="20">
        <v>5.4443183132400004E-4</v>
      </c>
      <c r="O71" s="20">
        <v>1.1167781379999998E-4</v>
      </c>
      <c r="P71" s="27">
        <v>4.5582190936496202E-2</v>
      </c>
    </row>
    <row r="72" spans="1:16" x14ac:dyDescent="0.25">
      <c r="A72" s="19" t="s">
        <v>400</v>
      </c>
      <c r="B72" s="20" t="s">
        <v>4</v>
      </c>
      <c r="C72" s="20" t="s">
        <v>5</v>
      </c>
      <c r="D72" s="20" t="s">
        <v>382</v>
      </c>
      <c r="E72" s="20" t="s">
        <v>127</v>
      </c>
      <c r="F72" s="20" t="s">
        <v>48</v>
      </c>
      <c r="G72" s="20" t="s">
        <v>35</v>
      </c>
      <c r="H72" s="20" t="s">
        <v>68</v>
      </c>
      <c r="I72" s="20"/>
      <c r="J72" s="20">
        <v>0</v>
      </c>
      <c r="K72" s="20">
        <v>0</v>
      </c>
      <c r="L72" s="20">
        <v>0</v>
      </c>
      <c r="M72" s="20">
        <v>0</v>
      </c>
      <c r="N72" s="20">
        <v>0</v>
      </c>
      <c r="O72" s="20">
        <v>0</v>
      </c>
      <c r="P72" s="27">
        <v>0</v>
      </c>
    </row>
    <row r="73" spans="1:16" x14ac:dyDescent="0.25">
      <c r="A73" s="19" t="s">
        <v>400</v>
      </c>
      <c r="B73" s="20" t="s">
        <v>4</v>
      </c>
      <c r="C73" s="20" t="s">
        <v>5</v>
      </c>
      <c r="D73" s="20" t="s">
        <v>382</v>
      </c>
      <c r="E73" s="20" t="s">
        <v>128</v>
      </c>
      <c r="F73" s="20" t="s">
        <v>48</v>
      </c>
      <c r="G73" s="20" t="s">
        <v>37</v>
      </c>
      <c r="H73" s="20" t="s">
        <v>68</v>
      </c>
      <c r="I73" s="20"/>
      <c r="J73" s="20">
        <v>0</v>
      </c>
      <c r="K73" s="20">
        <v>0</v>
      </c>
      <c r="L73" s="20">
        <v>0</v>
      </c>
      <c r="M73" s="20">
        <v>0</v>
      </c>
      <c r="N73" s="20">
        <v>0</v>
      </c>
      <c r="O73" s="20">
        <v>0</v>
      </c>
      <c r="P73" s="27">
        <v>0</v>
      </c>
    </row>
    <row r="74" spans="1:16" x14ac:dyDescent="0.25">
      <c r="A74" s="19" t="s">
        <v>400</v>
      </c>
      <c r="B74" s="20" t="s">
        <v>4</v>
      </c>
      <c r="C74" s="20" t="s">
        <v>5</v>
      </c>
      <c r="D74" s="20" t="s">
        <v>382</v>
      </c>
      <c r="E74" s="20" t="s">
        <v>130</v>
      </c>
      <c r="F74" s="20" t="s">
        <v>129</v>
      </c>
      <c r="G74" s="20" t="s">
        <v>35</v>
      </c>
      <c r="H74" s="20" t="s">
        <v>68</v>
      </c>
      <c r="I74" s="20"/>
      <c r="J74" s="20">
        <v>2361.8801457</v>
      </c>
      <c r="K74" s="20">
        <v>0.38691703960999996</v>
      </c>
      <c r="L74" s="20">
        <v>4.5089800115999997E-3</v>
      </c>
      <c r="M74" s="20">
        <v>1.4489764544000001E-4</v>
      </c>
      <c r="N74" s="20">
        <v>1.3330583380479998E-4</v>
      </c>
      <c r="O74" s="20">
        <v>3.0244440563999999E-5</v>
      </c>
      <c r="P74" s="27">
        <v>2.3549564795669498E-2</v>
      </c>
    </row>
    <row r="75" spans="1:16" x14ac:dyDescent="0.25">
      <c r="A75" s="19" t="s">
        <v>400</v>
      </c>
      <c r="B75" s="20" t="s">
        <v>4</v>
      </c>
      <c r="C75" s="20" t="s">
        <v>5</v>
      </c>
      <c r="D75" s="20" t="s">
        <v>382</v>
      </c>
      <c r="E75" s="20" t="s">
        <v>131</v>
      </c>
      <c r="F75" s="20" t="s">
        <v>129</v>
      </c>
      <c r="G75" s="20" t="s">
        <v>37</v>
      </c>
      <c r="H75" s="20" t="s">
        <v>68</v>
      </c>
      <c r="I75" s="20"/>
      <c r="J75" s="20">
        <v>44.147259478000002</v>
      </c>
      <c r="K75" s="20">
        <v>0.15955736114999999</v>
      </c>
      <c r="L75" s="20">
        <v>1.7614513069E-3</v>
      </c>
      <c r="M75" s="20">
        <v>6.4089138170000007E-5</v>
      </c>
      <c r="N75" s="20">
        <v>5.8962007116400008E-5</v>
      </c>
      <c r="O75" s="20">
        <v>1.281649555E-5</v>
      </c>
      <c r="P75" s="27">
        <v>4.5044350191082005E-3</v>
      </c>
    </row>
    <row r="76" spans="1:16" x14ac:dyDescent="0.25">
      <c r="A76" s="19" t="s">
        <v>400</v>
      </c>
      <c r="B76" s="20" t="s">
        <v>4</v>
      </c>
      <c r="C76" s="20" t="s">
        <v>5</v>
      </c>
      <c r="D76" s="20" t="s">
        <v>382</v>
      </c>
      <c r="E76" s="20" t="s">
        <v>133</v>
      </c>
      <c r="F76" s="20" t="s">
        <v>132</v>
      </c>
      <c r="G76" s="20" t="s">
        <v>37</v>
      </c>
      <c r="H76" s="20" t="s">
        <v>68</v>
      </c>
      <c r="I76" s="20"/>
      <c r="J76" s="20">
        <v>152.15632298</v>
      </c>
      <c r="K76" s="20">
        <v>0.20644390651</v>
      </c>
      <c r="L76" s="20">
        <v>2.3744961510000001E-3</v>
      </c>
      <c r="M76" s="20">
        <v>7.1720341049999993E-5</v>
      </c>
      <c r="N76" s="20">
        <v>6.5982713765999992E-5</v>
      </c>
      <c r="O76" s="20">
        <v>1.479784048E-5</v>
      </c>
      <c r="P76" s="27">
        <v>6.7708753129076E-3</v>
      </c>
    </row>
    <row r="77" spans="1:16" x14ac:dyDescent="0.25">
      <c r="A77" s="19" t="s">
        <v>400</v>
      </c>
      <c r="B77" s="20" t="s">
        <v>4</v>
      </c>
      <c r="C77" s="20" t="s">
        <v>5</v>
      </c>
      <c r="D77" s="20" t="s">
        <v>382</v>
      </c>
      <c r="E77" s="20" t="s">
        <v>135</v>
      </c>
      <c r="F77" s="20" t="s">
        <v>134</v>
      </c>
      <c r="G77" s="20" t="s">
        <v>37</v>
      </c>
      <c r="H77" s="20" t="s">
        <v>68</v>
      </c>
      <c r="I77" s="20"/>
      <c r="J77" s="20">
        <v>277.149834</v>
      </c>
      <c r="K77" s="20">
        <v>8.3987975000000006E-2</v>
      </c>
      <c r="L77" s="20">
        <v>9.1657273999999991E-4</v>
      </c>
      <c r="M77" s="20">
        <v>9.4654751E-5</v>
      </c>
      <c r="N77" s="20">
        <v>8.708237092E-5</v>
      </c>
      <c r="O77" s="20">
        <v>6.6556588000000001E-6</v>
      </c>
      <c r="P77" s="27">
        <v>7.5463947161000001E-3</v>
      </c>
    </row>
    <row r="78" spans="1:16" x14ac:dyDescent="0.25">
      <c r="A78" s="19" t="s">
        <v>400</v>
      </c>
      <c r="B78" s="20" t="s">
        <v>4</v>
      </c>
      <c r="C78" s="20" t="s">
        <v>5</v>
      </c>
      <c r="D78" s="20" t="s">
        <v>382</v>
      </c>
      <c r="E78" s="20" t="s">
        <v>137</v>
      </c>
      <c r="F78" s="20" t="s">
        <v>136</v>
      </c>
      <c r="G78" s="20" t="s">
        <v>35</v>
      </c>
      <c r="H78" s="20" t="s">
        <v>68</v>
      </c>
      <c r="I78" s="20"/>
      <c r="J78" s="20">
        <v>16140.331813999999</v>
      </c>
      <c r="K78" s="20">
        <v>5.1759801934</v>
      </c>
      <c r="L78" s="20">
        <v>6.0515406329000002E-2</v>
      </c>
      <c r="M78" s="20">
        <v>1.9426562798000001E-3</v>
      </c>
      <c r="N78" s="20">
        <v>1.7872437774160001E-3</v>
      </c>
      <c r="O78" s="20">
        <v>4.0557119932000004E-4</v>
      </c>
      <c r="P78" s="27">
        <v>0.24410997946060004</v>
      </c>
    </row>
    <row r="79" spans="1:16" x14ac:dyDescent="0.25">
      <c r="A79" s="19" t="s">
        <v>400</v>
      </c>
      <c r="B79" s="20" t="s">
        <v>4</v>
      </c>
      <c r="C79" s="20" t="s">
        <v>5</v>
      </c>
      <c r="D79" s="20" t="s">
        <v>382</v>
      </c>
      <c r="E79" s="20" t="s">
        <v>138</v>
      </c>
      <c r="F79" s="20" t="s">
        <v>136</v>
      </c>
      <c r="G79" s="20" t="s">
        <v>37</v>
      </c>
      <c r="H79" s="20" t="s">
        <v>68</v>
      </c>
      <c r="I79" s="20"/>
      <c r="J79" s="20">
        <v>301.68514398000002</v>
      </c>
      <c r="K79" s="20">
        <v>2.1693978114000001</v>
      </c>
      <c r="L79" s="20">
        <v>2.3941072479E-2</v>
      </c>
      <c r="M79" s="20">
        <v>8.6814426320000015E-4</v>
      </c>
      <c r="N79" s="20">
        <v>7.9869272214400002E-4</v>
      </c>
      <c r="O79" s="20">
        <v>1.7420113164E-4</v>
      </c>
      <c r="P79" s="27">
        <v>5.7665747209801006E-2</v>
      </c>
    </row>
    <row r="80" spans="1:16" x14ac:dyDescent="0.25">
      <c r="A80" s="19" t="s">
        <v>400</v>
      </c>
      <c r="B80" s="20" t="s">
        <v>4</v>
      </c>
      <c r="C80" s="20" t="s">
        <v>5</v>
      </c>
      <c r="D80" s="20" t="s">
        <v>382</v>
      </c>
      <c r="E80" s="20" t="s">
        <v>140</v>
      </c>
      <c r="F80" s="20" t="s">
        <v>139</v>
      </c>
      <c r="G80" s="20" t="s">
        <v>37</v>
      </c>
      <c r="H80" s="20" t="s">
        <v>68</v>
      </c>
      <c r="I80" s="20"/>
      <c r="J80" s="20">
        <v>25.664357643000002</v>
      </c>
      <c r="K80" s="20">
        <v>0.24131801664899999</v>
      </c>
      <c r="L80" s="20">
        <v>4.3468191807400003E-3</v>
      </c>
      <c r="M80" s="20">
        <v>1.4432236146000001E-4</v>
      </c>
      <c r="N80" s="20">
        <v>1.327765725432E-4</v>
      </c>
      <c r="O80" s="20">
        <v>2.9388091257299999E-5</v>
      </c>
      <c r="P80" s="27">
        <v>6.5142345799336469E-3</v>
      </c>
    </row>
    <row r="81" spans="1:16" x14ac:dyDescent="0.25">
      <c r="A81" s="19" t="s">
        <v>400</v>
      </c>
      <c r="B81" s="20" t="s">
        <v>4</v>
      </c>
      <c r="C81" s="20" t="s">
        <v>5</v>
      </c>
      <c r="D81" s="20" t="s">
        <v>382</v>
      </c>
      <c r="E81" s="20" t="s">
        <v>141</v>
      </c>
      <c r="F81" s="20" t="s">
        <v>51</v>
      </c>
      <c r="G81" s="20" t="s">
        <v>37</v>
      </c>
      <c r="H81" s="20" t="s">
        <v>68</v>
      </c>
      <c r="I81" s="20"/>
      <c r="J81" s="20">
        <v>880.18597964000003</v>
      </c>
      <c r="K81" s="20">
        <v>6.1389779609000001</v>
      </c>
      <c r="L81" s="20">
        <v>7.2018885189999993E-2</v>
      </c>
      <c r="M81" s="20">
        <v>3.9258801027999999E-3</v>
      </c>
      <c r="N81" s="20">
        <v>3.6118096945760001E-3</v>
      </c>
      <c r="O81" s="20">
        <v>5.5931478884000004E-4</v>
      </c>
      <c r="P81" s="27">
        <v>0.19999673324341502</v>
      </c>
    </row>
    <row r="82" spans="1:16" x14ac:dyDescent="0.25">
      <c r="A82" s="19" t="s">
        <v>400</v>
      </c>
      <c r="B82" s="20" t="s">
        <v>4</v>
      </c>
      <c r="C82" s="20" t="s">
        <v>5</v>
      </c>
      <c r="D82" s="20" t="s">
        <v>382</v>
      </c>
      <c r="E82" s="20" t="s">
        <v>143</v>
      </c>
      <c r="F82" s="20" t="s">
        <v>142</v>
      </c>
      <c r="G82" s="20" t="s">
        <v>35</v>
      </c>
      <c r="H82" s="20" t="s">
        <v>68</v>
      </c>
      <c r="I82" s="20"/>
      <c r="J82" s="20">
        <v>795.00805230000014</v>
      </c>
      <c r="K82" s="20">
        <v>0.20207229000000002</v>
      </c>
      <c r="L82" s="20">
        <v>2.1760431539999997E-3</v>
      </c>
      <c r="M82" s="20">
        <v>1.3706667236999999E-4</v>
      </c>
      <c r="N82" s="20">
        <v>1.2610133858040001E-4</v>
      </c>
      <c r="O82" s="20">
        <v>1.431400165E-5</v>
      </c>
      <c r="P82" s="27">
        <v>1.3987527633590348E-2</v>
      </c>
    </row>
    <row r="83" spans="1:16" x14ac:dyDescent="0.25">
      <c r="A83" s="19" t="s">
        <v>400</v>
      </c>
      <c r="B83" s="20" t="s">
        <v>4</v>
      </c>
      <c r="C83" s="20" t="s">
        <v>5</v>
      </c>
      <c r="D83" s="20" t="s">
        <v>382</v>
      </c>
      <c r="E83" s="20" t="s">
        <v>144</v>
      </c>
      <c r="F83" s="20" t="s">
        <v>142</v>
      </c>
      <c r="G83" s="20" t="s">
        <v>37</v>
      </c>
      <c r="H83" s="20" t="s">
        <v>68</v>
      </c>
      <c r="I83" s="20"/>
      <c r="J83" s="20">
        <v>661.792585659</v>
      </c>
      <c r="K83" s="20">
        <v>0.24253644019199996</v>
      </c>
      <c r="L83" s="20">
        <v>2.6405141800000002E-3</v>
      </c>
      <c r="M83" s="20">
        <v>1.6449621293500001E-4</v>
      </c>
      <c r="N83" s="20">
        <v>1.5133651590020002E-4</v>
      </c>
      <c r="O83" s="20">
        <v>1.7223539070999998E-5</v>
      </c>
      <c r="P83" s="27">
        <v>1.493275369599993E-2</v>
      </c>
    </row>
    <row r="84" spans="1:16" x14ac:dyDescent="0.25">
      <c r="A84" s="19" t="s">
        <v>400</v>
      </c>
      <c r="B84" s="20" t="s">
        <v>4</v>
      </c>
      <c r="C84" s="20" t="s">
        <v>5</v>
      </c>
      <c r="D84" s="20" t="s">
        <v>382</v>
      </c>
      <c r="E84" s="20" t="s">
        <v>146</v>
      </c>
      <c r="F84" s="20" t="s">
        <v>145</v>
      </c>
      <c r="G84" s="20" t="s">
        <v>54</v>
      </c>
      <c r="H84" s="20" t="s">
        <v>68</v>
      </c>
      <c r="I84" s="20"/>
      <c r="J84" s="20">
        <v>0.31557751000000001</v>
      </c>
      <c r="K84" s="20">
        <v>1.00556504E-3</v>
      </c>
      <c r="L84" s="20">
        <v>1.0834453899999999E-5</v>
      </c>
      <c r="M84" s="20">
        <v>4.1455877000000001E-7</v>
      </c>
      <c r="N84" s="20">
        <v>3.8139406840000002E-7</v>
      </c>
      <c r="O84" s="20">
        <v>8.0574355999999998E-8</v>
      </c>
      <c r="P84" s="27">
        <v>2.6056780734600002E-5</v>
      </c>
    </row>
    <row r="85" spans="1:16" x14ac:dyDescent="0.25">
      <c r="A85" s="19" t="s">
        <v>400</v>
      </c>
      <c r="B85" s="20" t="s">
        <v>4</v>
      </c>
      <c r="C85" s="20" t="s">
        <v>5</v>
      </c>
      <c r="D85" s="20" t="s">
        <v>382</v>
      </c>
      <c r="E85" s="20" t="s">
        <v>148</v>
      </c>
      <c r="F85" s="20" t="s">
        <v>147</v>
      </c>
      <c r="G85" s="20" t="s">
        <v>54</v>
      </c>
      <c r="H85" s="20" t="s">
        <v>68</v>
      </c>
      <c r="I85" s="20"/>
      <c r="J85" s="20">
        <v>0.1733453462</v>
      </c>
      <c r="K85" s="20">
        <v>1.6169203848999999E-3</v>
      </c>
      <c r="L85" s="20">
        <v>6.6388758089999997E-5</v>
      </c>
      <c r="M85" s="20">
        <v>1.4303553519999999E-6</v>
      </c>
      <c r="N85" s="20">
        <v>1.3159269238400002E-6</v>
      </c>
      <c r="O85" s="20">
        <v>3.2424068810000003E-7</v>
      </c>
      <c r="P85" s="27">
        <v>5.33111414890211E-5</v>
      </c>
    </row>
    <row r="86" spans="1:16" x14ac:dyDescent="0.25">
      <c r="A86" s="19" t="s">
        <v>400</v>
      </c>
      <c r="B86" s="20" t="s">
        <v>4</v>
      </c>
      <c r="C86" s="20" t="s">
        <v>5</v>
      </c>
      <c r="D86" s="20" t="s">
        <v>382</v>
      </c>
      <c r="E86" s="20" t="s">
        <v>150</v>
      </c>
      <c r="F86" s="20" t="s">
        <v>149</v>
      </c>
      <c r="G86" s="20" t="s">
        <v>54</v>
      </c>
      <c r="H86" s="20" t="s">
        <v>68</v>
      </c>
      <c r="I86" s="20"/>
      <c r="J86" s="20">
        <v>0</v>
      </c>
      <c r="K86" s="20">
        <v>0</v>
      </c>
      <c r="L86" s="20">
        <v>0</v>
      </c>
      <c r="M86" s="20">
        <v>0</v>
      </c>
      <c r="N86" s="20">
        <v>0</v>
      </c>
      <c r="O86" s="20">
        <v>0</v>
      </c>
      <c r="P86" s="27">
        <v>0</v>
      </c>
    </row>
    <row r="87" spans="1:16" x14ac:dyDescent="0.25">
      <c r="A87" s="19" t="s">
        <v>400</v>
      </c>
      <c r="B87" s="20" t="s">
        <v>4</v>
      </c>
      <c r="C87" s="20" t="s">
        <v>5</v>
      </c>
      <c r="D87" s="20" t="s">
        <v>382</v>
      </c>
      <c r="E87" s="20" t="s">
        <v>152</v>
      </c>
      <c r="F87" s="20" t="s">
        <v>151</v>
      </c>
      <c r="G87" s="20" t="s">
        <v>54</v>
      </c>
      <c r="H87" s="20" t="s">
        <v>68</v>
      </c>
      <c r="I87" s="20"/>
      <c r="J87" s="20">
        <v>1.1734148210000002</v>
      </c>
      <c r="K87" s="20">
        <v>1.3032515350000001E-3</v>
      </c>
      <c r="L87" s="20">
        <v>9.9741175799999998E-5</v>
      </c>
      <c r="M87" s="20">
        <v>8.2481530900000008E-7</v>
      </c>
      <c r="N87" s="20">
        <v>7.5883008427999999E-7</v>
      </c>
      <c r="O87" s="20">
        <v>2.1829056400000001E-7</v>
      </c>
      <c r="P87" s="27">
        <v>7.7711494174500002E-5</v>
      </c>
    </row>
    <row r="88" spans="1:16" x14ac:dyDescent="0.25">
      <c r="A88" s="19" t="s">
        <v>400</v>
      </c>
      <c r="B88" s="20" t="s">
        <v>4</v>
      </c>
      <c r="C88" s="20" t="s">
        <v>5</v>
      </c>
      <c r="D88" s="20" t="s">
        <v>382</v>
      </c>
      <c r="E88" s="20" t="s">
        <v>154</v>
      </c>
      <c r="F88" s="20" t="s">
        <v>153</v>
      </c>
      <c r="G88" s="20" t="s">
        <v>54</v>
      </c>
      <c r="H88" s="20" t="s">
        <v>68</v>
      </c>
      <c r="I88" s="20"/>
      <c r="J88" s="20">
        <v>0.53337053479999996</v>
      </c>
      <c r="K88" s="20">
        <v>8.7446883249999992E-4</v>
      </c>
      <c r="L88" s="20">
        <v>1.0113611947E-5</v>
      </c>
      <c r="M88" s="20">
        <v>3.2722782190000002E-7</v>
      </c>
      <c r="N88" s="20">
        <v>3.0104959614800003E-7</v>
      </c>
      <c r="O88" s="20">
        <v>6.6960462499999996E-8</v>
      </c>
      <c r="P88" s="27">
        <v>2.5459336872759002E-5</v>
      </c>
    </row>
    <row r="89" spans="1:16" x14ac:dyDescent="0.25">
      <c r="A89" s="19" t="s">
        <v>400</v>
      </c>
      <c r="B89" s="20" t="s">
        <v>4</v>
      </c>
      <c r="C89" s="20" t="s">
        <v>5</v>
      </c>
      <c r="D89" s="20" t="s">
        <v>382</v>
      </c>
      <c r="E89" s="20" t="s">
        <v>155</v>
      </c>
      <c r="F89" s="20" t="s">
        <v>53</v>
      </c>
      <c r="G89" s="20" t="s">
        <v>54</v>
      </c>
      <c r="H89" s="20" t="s">
        <v>68</v>
      </c>
      <c r="I89" s="20"/>
      <c r="J89" s="20">
        <v>9.6762270799999985</v>
      </c>
      <c r="K89" s="20">
        <v>8.2654019400000018E-3</v>
      </c>
      <c r="L89" s="20">
        <v>1.7294457700000001E-4</v>
      </c>
      <c r="M89" s="20">
        <v>5.2188329499999994E-6</v>
      </c>
      <c r="N89" s="20">
        <v>4.8013263140000005E-6</v>
      </c>
      <c r="O89" s="20">
        <v>7.3227913599999998E-7</v>
      </c>
      <c r="P89" s="27">
        <v>3.8628020252971112E-4</v>
      </c>
    </row>
    <row r="90" spans="1:16" x14ac:dyDescent="0.25">
      <c r="A90" s="19" t="s">
        <v>400</v>
      </c>
      <c r="B90" s="20" t="s">
        <v>4</v>
      </c>
      <c r="C90" s="20" t="s">
        <v>5</v>
      </c>
      <c r="D90" s="20" t="s">
        <v>382</v>
      </c>
      <c r="E90" s="20" t="s">
        <v>157</v>
      </c>
      <c r="F90" s="20" t="s">
        <v>156</v>
      </c>
      <c r="G90" s="20" t="s">
        <v>54</v>
      </c>
      <c r="H90" s="20" t="s">
        <v>68</v>
      </c>
      <c r="I90" s="20"/>
      <c r="J90" s="20">
        <v>47.06547656</v>
      </c>
      <c r="K90" s="20">
        <v>2.751182638E-2</v>
      </c>
      <c r="L90" s="20">
        <v>2.310798549E-4</v>
      </c>
      <c r="M90" s="20">
        <v>6.6879615569999995E-6</v>
      </c>
      <c r="N90" s="20">
        <v>6.1529246324400001E-6</v>
      </c>
      <c r="O90" s="20">
        <v>1.5941570760999999E-6</v>
      </c>
      <c r="P90" s="27">
        <v>1.0145464295857902E-3</v>
      </c>
    </row>
    <row r="91" spans="1:16" x14ac:dyDescent="0.25">
      <c r="A91" s="19" t="s">
        <v>400</v>
      </c>
      <c r="B91" s="20" t="s">
        <v>4</v>
      </c>
      <c r="C91" s="20" t="s">
        <v>5</v>
      </c>
      <c r="D91" s="20" t="s">
        <v>382</v>
      </c>
      <c r="E91" s="20" t="s">
        <v>159</v>
      </c>
      <c r="F91" s="20" t="s">
        <v>158</v>
      </c>
      <c r="G91" s="20" t="s">
        <v>54</v>
      </c>
      <c r="H91" s="20" t="s">
        <v>68</v>
      </c>
      <c r="I91" s="20"/>
      <c r="J91" s="20">
        <v>0.73338418999999999</v>
      </c>
      <c r="K91" s="20">
        <v>2.0722926999999997E-3</v>
      </c>
      <c r="L91" s="20">
        <v>1.5859788300000001E-4</v>
      </c>
      <c r="M91" s="20">
        <v>1.3115340500000001E-6</v>
      </c>
      <c r="N91" s="20">
        <v>1.2066113260000002E-6</v>
      </c>
      <c r="O91" s="20">
        <v>3.4710256999999998E-7</v>
      </c>
      <c r="P91" s="27">
        <v>1.1261577223800001E-4</v>
      </c>
    </row>
    <row r="92" spans="1:16" x14ac:dyDescent="0.25">
      <c r="A92" s="19" t="s">
        <v>400</v>
      </c>
      <c r="B92" s="20" t="s">
        <v>4</v>
      </c>
      <c r="C92" s="20" t="s">
        <v>5</v>
      </c>
      <c r="D92" s="20" t="s">
        <v>382</v>
      </c>
      <c r="E92" s="20" t="s">
        <v>161</v>
      </c>
      <c r="F92" s="20" t="s">
        <v>160</v>
      </c>
      <c r="G92" s="20" t="s">
        <v>54</v>
      </c>
      <c r="H92" s="20" t="s">
        <v>68</v>
      </c>
      <c r="I92" s="20"/>
      <c r="J92" s="20">
        <v>1.4756584203999998</v>
      </c>
      <c r="K92" s="20">
        <v>3.9159212300000001E-3</v>
      </c>
      <c r="L92" s="20">
        <v>1.8931502316E-4</v>
      </c>
      <c r="M92" s="20">
        <v>2.0742632870000001E-6</v>
      </c>
      <c r="N92" s="20">
        <v>1.90832222404E-6</v>
      </c>
      <c r="O92" s="20">
        <v>4.9874434399999991E-7</v>
      </c>
      <c r="P92" s="27">
        <v>1.6262778213522999E-4</v>
      </c>
    </row>
    <row r="93" spans="1:16" x14ac:dyDescent="0.25">
      <c r="A93" s="19" t="s">
        <v>400</v>
      </c>
      <c r="B93" s="20" t="s">
        <v>4</v>
      </c>
      <c r="C93" s="20" t="s">
        <v>5</v>
      </c>
      <c r="D93" s="20" t="s">
        <v>382</v>
      </c>
      <c r="E93" s="20" t="s">
        <v>163</v>
      </c>
      <c r="F93" s="20" t="s">
        <v>162</v>
      </c>
      <c r="G93" s="20" t="s">
        <v>54</v>
      </c>
      <c r="H93" s="20" t="s">
        <v>68</v>
      </c>
      <c r="I93" s="20"/>
      <c r="J93" s="20">
        <v>0.20445867999999998</v>
      </c>
      <c r="K93" s="20">
        <v>1.3995273140000001E-3</v>
      </c>
      <c r="L93" s="20">
        <v>8.6792283270000005E-5</v>
      </c>
      <c r="M93" s="20">
        <v>2.659334561E-6</v>
      </c>
      <c r="N93" s="20">
        <v>2.4465877961200002E-6</v>
      </c>
      <c r="O93" s="20">
        <v>5.49686836E-7</v>
      </c>
      <c r="P93" s="27">
        <v>6.4583817381490009E-5</v>
      </c>
    </row>
    <row r="94" spans="1:16" x14ac:dyDescent="0.25">
      <c r="A94" s="19" t="s">
        <v>400</v>
      </c>
      <c r="B94" s="20" t="s">
        <v>4</v>
      </c>
      <c r="C94" s="20" t="s">
        <v>5</v>
      </c>
      <c r="D94" s="20" t="s">
        <v>382</v>
      </c>
      <c r="E94" s="20" t="s">
        <v>164</v>
      </c>
      <c r="F94" s="20" t="s">
        <v>56</v>
      </c>
      <c r="G94" s="20" t="s">
        <v>57</v>
      </c>
      <c r="H94" s="20" t="s">
        <v>68</v>
      </c>
      <c r="I94" s="20"/>
      <c r="J94" s="20">
        <v>2543.8399399999998</v>
      </c>
      <c r="K94" s="20">
        <v>2.2277719999999999</v>
      </c>
      <c r="L94" s="20">
        <v>2.6037750599999999E-2</v>
      </c>
      <c r="M94" s="20">
        <v>1.04655132E-3</v>
      </c>
      <c r="N94" s="20">
        <v>9.6282721440000001E-4</v>
      </c>
      <c r="O94" s="20">
        <v>1.74583521E-4</v>
      </c>
      <c r="P94" s="27">
        <v>9.6783581174790023E-2</v>
      </c>
    </row>
    <row r="95" spans="1:16" x14ac:dyDescent="0.25">
      <c r="A95" s="19" t="s">
        <v>400</v>
      </c>
      <c r="B95" s="20" t="s">
        <v>4</v>
      </c>
      <c r="C95" s="20" t="s">
        <v>5</v>
      </c>
      <c r="D95" s="20" t="s">
        <v>382</v>
      </c>
      <c r="E95" s="20" t="s">
        <v>165</v>
      </c>
      <c r="F95" s="20" t="s">
        <v>59</v>
      </c>
      <c r="G95" s="20" t="s">
        <v>57</v>
      </c>
      <c r="H95" s="20" t="s">
        <v>68</v>
      </c>
      <c r="I95" s="20"/>
      <c r="J95" s="20">
        <v>447.67393163100002</v>
      </c>
      <c r="K95" s="20">
        <v>0.43757556453399998</v>
      </c>
      <c r="L95" s="20">
        <v>6.7591086235000005E-3</v>
      </c>
      <c r="M95" s="20">
        <v>4.3248967518999992E-4</v>
      </c>
      <c r="N95" s="20">
        <v>3.9789050117479998E-4</v>
      </c>
      <c r="O95" s="20">
        <v>4.3153320290999999E-5</v>
      </c>
      <c r="P95" s="27">
        <v>2.5576875612012318E-2</v>
      </c>
    </row>
    <row r="96" spans="1:16" x14ac:dyDescent="0.25">
      <c r="A96" s="19" t="s">
        <v>400</v>
      </c>
      <c r="B96" s="20" t="s">
        <v>4</v>
      </c>
      <c r="C96" s="20" t="s">
        <v>5</v>
      </c>
      <c r="D96" s="20" t="s">
        <v>382</v>
      </c>
      <c r="E96" s="20" t="s">
        <v>166</v>
      </c>
      <c r="F96" s="20" t="s">
        <v>61</v>
      </c>
      <c r="G96" s="20" t="s">
        <v>57</v>
      </c>
      <c r="H96" s="20" t="s">
        <v>68</v>
      </c>
      <c r="I96" s="20"/>
      <c r="J96" s="20">
        <v>92.979671169999989</v>
      </c>
      <c r="K96" s="20">
        <v>0.21126682635000002</v>
      </c>
      <c r="L96" s="20">
        <v>3.8456568989999997E-3</v>
      </c>
      <c r="M96" s="20">
        <v>1.9238269230000002E-4</v>
      </c>
      <c r="N96" s="20">
        <v>1.7699207691600002E-4</v>
      </c>
      <c r="O96" s="20">
        <v>2.313037612E-5</v>
      </c>
      <c r="P96" s="27">
        <v>1.0403487459173301E-2</v>
      </c>
    </row>
    <row r="97" spans="1:16" x14ac:dyDescent="0.25">
      <c r="A97" s="19" t="s">
        <v>400</v>
      </c>
      <c r="B97" s="20" t="s">
        <v>4</v>
      </c>
      <c r="C97" s="20" t="s">
        <v>5</v>
      </c>
      <c r="D97" s="20" t="s">
        <v>382</v>
      </c>
      <c r="E97" s="20" t="s">
        <v>168</v>
      </c>
      <c r="F97" s="20" t="s">
        <v>167</v>
      </c>
      <c r="G97" s="20" t="s">
        <v>57</v>
      </c>
      <c r="H97" s="20" t="s">
        <v>68</v>
      </c>
      <c r="I97" s="20"/>
      <c r="J97" s="20">
        <v>133.35346342</v>
      </c>
      <c r="K97" s="20">
        <v>0.55596423296999997</v>
      </c>
      <c r="L97" s="20">
        <v>7.4304468160000005E-3</v>
      </c>
      <c r="M97" s="20">
        <v>2.6766582420000002E-4</v>
      </c>
      <c r="N97" s="20">
        <v>2.46252558264E-4</v>
      </c>
      <c r="O97" s="20">
        <v>4.9786173489999995E-5</v>
      </c>
      <c r="P97" s="27">
        <v>1.7561222183468103E-2</v>
      </c>
    </row>
    <row r="98" spans="1:16" x14ac:dyDescent="0.25">
      <c r="A98" s="19" t="s">
        <v>400</v>
      </c>
      <c r="B98" s="20" t="s">
        <v>4</v>
      </c>
      <c r="C98" s="20" t="s">
        <v>5</v>
      </c>
      <c r="D98" s="20" t="s">
        <v>382</v>
      </c>
      <c r="E98" s="20" t="s">
        <v>170</v>
      </c>
      <c r="F98" s="20" t="s">
        <v>169</v>
      </c>
      <c r="G98" s="20" t="s">
        <v>57</v>
      </c>
      <c r="H98" s="20" t="s">
        <v>68</v>
      </c>
      <c r="I98" s="20"/>
      <c r="J98" s="20">
        <v>1228.183246929</v>
      </c>
      <c r="K98" s="20">
        <v>0.87190979485400011</v>
      </c>
      <c r="L98" s="20">
        <v>1.0689944045849999E-2</v>
      </c>
      <c r="M98" s="20">
        <v>7.3666382119000004E-4</v>
      </c>
      <c r="N98" s="20">
        <v>6.777307154948E-4</v>
      </c>
      <c r="O98" s="20">
        <v>7.72617260085E-5</v>
      </c>
      <c r="P98" s="27">
        <v>4.6932637845310141E-2</v>
      </c>
    </row>
    <row r="99" spans="1:16" x14ac:dyDescent="0.25">
      <c r="A99" s="19" t="s">
        <v>400</v>
      </c>
      <c r="B99" s="20" t="s">
        <v>4</v>
      </c>
      <c r="C99" s="20" t="s">
        <v>5</v>
      </c>
      <c r="D99" s="20" t="s">
        <v>382</v>
      </c>
      <c r="E99" s="20" t="s">
        <v>171</v>
      </c>
      <c r="F99" s="20" t="s">
        <v>63</v>
      </c>
      <c r="G99" s="20" t="s">
        <v>57</v>
      </c>
      <c r="H99" s="20" t="s">
        <v>68</v>
      </c>
      <c r="I99" s="20"/>
      <c r="J99" s="20">
        <v>15.668891306000001</v>
      </c>
      <c r="K99" s="20">
        <v>4.2915047227999999E-2</v>
      </c>
      <c r="L99" s="20">
        <v>4.8548327939999998E-4</v>
      </c>
      <c r="M99" s="20">
        <v>2.6418870819999999E-5</v>
      </c>
      <c r="N99" s="20">
        <v>2.4305361154400004E-5</v>
      </c>
      <c r="O99" s="20">
        <v>3.6537755330000001E-6</v>
      </c>
      <c r="P99" s="27">
        <v>1.5910480828777781E-3</v>
      </c>
    </row>
    <row r="100" spans="1:16" x14ac:dyDescent="0.25">
      <c r="A100" s="19" t="s">
        <v>400</v>
      </c>
      <c r="B100" s="20" t="s">
        <v>4</v>
      </c>
      <c r="C100" s="20" t="s">
        <v>5</v>
      </c>
      <c r="D100" s="20" t="s">
        <v>382</v>
      </c>
      <c r="E100" s="20" t="s">
        <v>173</v>
      </c>
      <c r="F100" s="20" t="s">
        <v>172</v>
      </c>
      <c r="G100" s="20" t="s">
        <v>66</v>
      </c>
      <c r="H100" s="20" t="s">
        <v>68</v>
      </c>
      <c r="I100" s="20"/>
      <c r="J100" s="20">
        <v>23.135489079999999</v>
      </c>
      <c r="K100" s="20">
        <v>9.5282089800000011E-3</v>
      </c>
      <c r="L100" s="20">
        <v>1.075780469E-4</v>
      </c>
      <c r="M100" s="20">
        <v>3.2229573099999998E-6</v>
      </c>
      <c r="N100" s="20">
        <v>2.9651207252E-6</v>
      </c>
      <c r="O100" s="20">
        <v>6.6862443899999997E-7</v>
      </c>
      <c r="P100" s="27">
        <v>3.6517926109009001E-4</v>
      </c>
    </row>
    <row r="101" spans="1:16" x14ac:dyDescent="0.25">
      <c r="A101" s="19" t="s">
        <v>400</v>
      </c>
      <c r="B101" s="20" t="s">
        <v>4</v>
      </c>
      <c r="C101" s="20" t="s">
        <v>5</v>
      </c>
      <c r="D101" s="20" t="s">
        <v>382</v>
      </c>
      <c r="E101" s="20" t="s">
        <v>175</v>
      </c>
      <c r="F101" s="20" t="s">
        <v>174</v>
      </c>
      <c r="G101" s="20" t="s">
        <v>66</v>
      </c>
      <c r="H101" s="20" t="s">
        <v>68</v>
      </c>
      <c r="I101" s="20"/>
      <c r="J101" s="20">
        <v>5.3947728E-2</v>
      </c>
      <c r="K101" s="20">
        <v>8.0602483000000006E-5</v>
      </c>
      <c r="L101" s="20">
        <v>9.9285663000000007E-7</v>
      </c>
      <c r="M101" s="20">
        <v>1.08096016E-7</v>
      </c>
      <c r="N101" s="20">
        <v>9.944833472E-8</v>
      </c>
      <c r="O101" s="20">
        <v>7.6498272000000002E-9</v>
      </c>
      <c r="P101" s="27">
        <v>4.6300371342500009E-6</v>
      </c>
    </row>
    <row r="102" spans="1:16" x14ac:dyDescent="0.25">
      <c r="A102" s="19" t="s">
        <v>400</v>
      </c>
      <c r="B102" s="20" t="s">
        <v>4</v>
      </c>
      <c r="C102" s="20" t="s">
        <v>5</v>
      </c>
      <c r="D102" s="20" t="s">
        <v>382</v>
      </c>
      <c r="E102" s="20" t="s">
        <v>177</v>
      </c>
      <c r="F102" s="20" t="s">
        <v>176</v>
      </c>
      <c r="G102" s="20" t="s">
        <v>30</v>
      </c>
      <c r="H102" s="20" t="s">
        <v>68</v>
      </c>
      <c r="I102" s="20"/>
      <c r="J102" s="20">
        <v>0.33850799200000004</v>
      </c>
      <c r="K102" s="20">
        <v>5.1231651400000001E-3</v>
      </c>
      <c r="L102" s="20">
        <v>4.1403845300000003E-5</v>
      </c>
      <c r="M102" s="20">
        <v>2.6039224700000002E-6</v>
      </c>
      <c r="N102" s="20">
        <v>2.3956086724E-6</v>
      </c>
      <c r="O102" s="20">
        <v>4.1629545400000002E-7</v>
      </c>
      <c r="P102" s="27">
        <v>1.1507195992839999E-4</v>
      </c>
    </row>
    <row r="103" spans="1:16" x14ac:dyDescent="0.25">
      <c r="A103" s="19" t="s">
        <v>400</v>
      </c>
      <c r="B103" s="20" t="s">
        <v>4</v>
      </c>
      <c r="C103" s="20" t="s">
        <v>5</v>
      </c>
      <c r="D103" s="20" t="s">
        <v>382</v>
      </c>
      <c r="E103" s="20" t="s">
        <v>180</v>
      </c>
      <c r="F103" s="20" t="s">
        <v>178</v>
      </c>
      <c r="G103" s="20" t="s">
        <v>7</v>
      </c>
      <c r="H103" s="20" t="s">
        <v>179</v>
      </c>
      <c r="I103" s="20"/>
      <c r="J103" s="20">
        <v>13.59245943</v>
      </c>
      <c r="K103" s="20">
        <v>5.1563304480000006E-3</v>
      </c>
      <c r="L103" s="20">
        <v>1.1329766240000001E-3</v>
      </c>
      <c r="M103" s="20">
        <v>7.417106442E-6</v>
      </c>
      <c r="N103" s="20">
        <v>7.417106442E-6</v>
      </c>
      <c r="O103" s="20">
        <v>1.6114703997999998E-6</v>
      </c>
      <c r="P103" s="27">
        <v>3.1185215160311797E-4</v>
      </c>
    </row>
    <row r="104" spans="1:16" x14ac:dyDescent="0.25">
      <c r="A104" s="19" t="s">
        <v>400</v>
      </c>
      <c r="B104" s="20" t="s">
        <v>4</v>
      </c>
      <c r="C104" s="20" t="s">
        <v>5</v>
      </c>
      <c r="D104" s="20" t="s">
        <v>382</v>
      </c>
      <c r="E104" s="20" t="s">
        <v>181</v>
      </c>
      <c r="F104" s="20" t="s">
        <v>74</v>
      </c>
      <c r="G104" s="20" t="s">
        <v>17</v>
      </c>
      <c r="H104" s="20" t="s">
        <v>179</v>
      </c>
      <c r="I104" s="20"/>
      <c r="J104" s="20">
        <v>0.81775113999999993</v>
      </c>
      <c r="K104" s="20">
        <v>1.0622423400000001E-3</v>
      </c>
      <c r="L104" s="20">
        <v>1.7942185600000002E-4</v>
      </c>
      <c r="M104" s="20">
        <v>2.38758119E-6</v>
      </c>
      <c r="N104" s="20">
        <v>2.38758119E-6</v>
      </c>
      <c r="O104" s="20">
        <v>4.7002719000000001E-7</v>
      </c>
      <c r="P104" s="27">
        <v>4.9439214492470997E-5</v>
      </c>
    </row>
    <row r="105" spans="1:16" x14ac:dyDescent="0.25">
      <c r="A105" s="19" t="s">
        <v>400</v>
      </c>
      <c r="B105" s="20" t="s">
        <v>4</v>
      </c>
      <c r="C105" s="20" t="s">
        <v>5</v>
      </c>
      <c r="D105" s="20" t="s">
        <v>382</v>
      </c>
      <c r="E105" s="20" t="s">
        <v>182</v>
      </c>
      <c r="F105" s="20" t="s">
        <v>78</v>
      </c>
      <c r="G105" s="20" t="s">
        <v>17</v>
      </c>
      <c r="H105" s="20" t="s">
        <v>179</v>
      </c>
      <c r="I105" s="20"/>
      <c r="J105" s="20">
        <v>0.81218820000000003</v>
      </c>
      <c r="K105" s="20">
        <v>1.24824171E-3</v>
      </c>
      <c r="L105" s="20">
        <v>1.6975186199999999E-4</v>
      </c>
      <c r="M105" s="20">
        <v>4.0531694000000004E-6</v>
      </c>
      <c r="N105" s="20">
        <v>4.0531694000000004E-6</v>
      </c>
      <c r="O105" s="20">
        <v>7.6206910999999994E-7</v>
      </c>
      <c r="P105" s="27">
        <v>4.4432789135820001E-5</v>
      </c>
    </row>
    <row r="106" spans="1:16" x14ac:dyDescent="0.25">
      <c r="A106" s="19" t="s">
        <v>400</v>
      </c>
      <c r="B106" s="20" t="s">
        <v>4</v>
      </c>
      <c r="C106" s="20" t="s">
        <v>5</v>
      </c>
      <c r="D106" s="20" t="s">
        <v>382</v>
      </c>
      <c r="E106" s="20" t="s">
        <v>183</v>
      </c>
      <c r="F106" s="20" t="s">
        <v>21</v>
      </c>
      <c r="G106" s="20" t="s">
        <v>17</v>
      </c>
      <c r="H106" s="20" t="s">
        <v>179</v>
      </c>
      <c r="I106" s="20"/>
      <c r="J106" s="20">
        <v>0.661989037</v>
      </c>
      <c r="K106" s="20">
        <v>3.7370566200000001E-4</v>
      </c>
      <c r="L106" s="20">
        <v>7.4280601999999994E-5</v>
      </c>
      <c r="M106" s="20">
        <v>6.2474493299999997E-7</v>
      </c>
      <c r="N106" s="20">
        <v>6.2474493299999997E-7</v>
      </c>
      <c r="O106" s="20">
        <v>1.3039002799999999E-7</v>
      </c>
      <c r="P106" s="27">
        <v>2.0603728351148002E-5</v>
      </c>
    </row>
    <row r="107" spans="1:16" x14ac:dyDescent="0.25">
      <c r="A107" s="19" t="s">
        <v>400</v>
      </c>
      <c r="B107" s="20" t="s">
        <v>4</v>
      </c>
      <c r="C107" s="20" t="s">
        <v>5</v>
      </c>
      <c r="D107" s="20" t="s">
        <v>382</v>
      </c>
      <c r="E107" s="20" t="s">
        <v>184</v>
      </c>
      <c r="F107" s="20" t="s">
        <v>81</v>
      </c>
      <c r="G107" s="20" t="s">
        <v>17</v>
      </c>
      <c r="H107" s="20" t="s">
        <v>179</v>
      </c>
      <c r="I107" s="20"/>
      <c r="J107" s="20">
        <v>0.18913972900000001</v>
      </c>
      <c r="K107" s="20">
        <v>1.7643093799999998E-4</v>
      </c>
      <c r="L107" s="20">
        <v>2.8083478299999998E-5</v>
      </c>
      <c r="M107" s="20">
        <v>4.2489424000000002E-7</v>
      </c>
      <c r="N107" s="20">
        <v>4.2489424000000002E-7</v>
      </c>
      <c r="O107" s="20">
        <v>8.2535522000000005E-8</v>
      </c>
      <c r="P107" s="27">
        <v>7.6878855207129998E-6</v>
      </c>
    </row>
    <row r="108" spans="1:16" x14ac:dyDescent="0.25">
      <c r="A108" s="19" t="s">
        <v>400</v>
      </c>
      <c r="B108" s="20" t="s">
        <v>4</v>
      </c>
      <c r="C108" s="20" t="s">
        <v>5</v>
      </c>
      <c r="D108" s="20" t="s">
        <v>382</v>
      </c>
      <c r="E108" s="20" t="s">
        <v>185</v>
      </c>
      <c r="F108" s="20" t="s">
        <v>84</v>
      </c>
      <c r="G108" s="20" t="s">
        <v>17</v>
      </c>
      <c r="H108" s="20" t="s">
        <v>179</v>
      </c>
      <c r="I108" s="20"/>
      <c r="J108" s="20">
        <v>2.1639807200000001</v>
      </c>
      <c r="K108" s="20">
        <v>3.3883423500000003E-3</v>
      </c>
      <c r="L108" s="20">
        <v>5.7944627999999992E-4</v>
      </c>
      <c r="M108" s="20">
        <v>7.3045062999999997E-6</v>
      </c>
      <c r="N108" s="20">
        <v>7.3045062999999997E-6</v>
      </c>
      <c r="O108" s="20">
        <v>1.4448686400000001E-6</v>
      </c>
      <c r="P108" s="27">
        <v>1.6045075535550001E-4</v>
      </c>
    </row>
    <row r="109" spans="1:16" x14ac:dyDescent="0.25">
      <c r="A109" s="19" t="s">
        <v>400</v>
      </c>
      <c r="B109" s="20" t="s">
        <v>4</v>
      </c>
      <c r="C109" s="20" t="s">
        <v>5</v>
      </c>
      <c r="D109" s="20" t="s">
        <v>382</v>
      </c>
      <c r="E109" s="20" t="s">
        <v>186</v>
      </c>
      <c r="F109" s="20" t="s">
        <v>86</v>
      </c>
      <c r="G109" s="20" t="s">
        <v>17</v>
      </c>
      <c r="H109" s="20" t="s">
        <v>179</v>
      </c>
      <c r="I109" s="20"/>
      <c r="J109" s="20">
        <v>1.5520584099999999</v>
      </c>
      <c r="K109" s="20">
        <v>1.5888422600000001E-3</v>
      </c>
      <c r="L109" s="20">
        <v>3.4570414600000002E-4</v>
      </c>
      <c r="M109" s="20">
        <v>2.3638754699999997E-6</v>
      </c>
      <c r="N109" s="20">
        <v>2.3638754699999997E-6</v>
      </c>
      <c r="O109" s="20">
        <v>5.1232437699999997E-7</v>
      </c>
      <c r="P109" s="27">
        <v>9.4759043682790002E-5</v>
      </c>
    </row>
    <row r="110" spans="1:16" x14ac:dyDescent="0.25">
      <c r="A110" s="19" t="s">
        <v>400</v>
      </c>
      <c r="B110" s="20" t="s">
        <v>4</v>
      </c>
      <c r="C110" s="20" t="s">
        <v>5</v>
      </c>
      <c r="D110" s="20" t="s">
        <v>382</v>
      </c>
      <c r="E110" s="20" t="s">
        <v>187</v>
      </c>
      <c r="F110" s="20" t="s">
        <v>25</v>
      </c>
      <c r="G110" s="20" t="s">
        <v>17</v>
      </c>
      <c r="H110" s="20" t="s">
        <v>179</v>
      </c>
      <c r="I110" s="20"/>
      <c r="J110" s="20">
        <v>1.3517928400000001</v>
      </c>
      <c r="K110" s="20">
        <v>1.4746133100000001E-3</v>
      </c>
      <c r="L110" s="20">
        <v>1.9822215600000001E-4</v>
      </c>
      <c r="M110" s="20">
        <v>7.0761441000000002E-6</v>
      </c>
      <c r="N110" s="20">
        <v>7.0761441000000002E-6</v>
      </c>
      <c r="O110" s="20">
        <v>1.3010093199999998E-6</v>
      </c>
      <c r="P110" s="27">
        <v>4.6600924877550001E-5</v>
      </c>
    </row>
    <row r="111" spans="1:16" x14ac:dyDescent="0.25">
      <c r="A111" s="19" t="s">
        <v>400</v>
      </c>
      <c r="B111" s="20" t="s">
        <v>4</v>
      </c>
      <c r="C111" s="20" t="s">
        <v>5</v>
      </c>
      <c r="D111" s="20" t="s">
        <v>382</v>
      </c>
      <c r="E111" s="20" t="s">
        <v>188</v>
      </c>
      <c r="F111" s="20" t="s">
        <v>91</v>
      </c>
      <c r="G111" s="20" t="s">
        <v>17</v>
      </c>
      <c r="H111" s="20" t="s">
        <v>179</v>
      </c>
      <c r="I111" s="20"/>
      <c r="J111" s="20">
        <v>0.73987005360000002</v>
      </c>
      <c r="K111" s="20">
        <v>1.5129192831E-3</v>
      </c>
      <c r="L111" s="20">
        <v>2.9971031643999998E-4</v>
      </c>
      <c r="M111" s="20">
        <v>2.5348713355000001E-6</v>
      </c>
      <c r="N111" s="20">
        <v>2.5348713355000001E-6</v>
      </c>
      <c r="O111" s="20">
        <v>5.2840404669999995E-7</v>
      </c>
      <c r="P111" s="27">
        <v>8.3245361646625996E-5</v>
      </c>
    </row>
    <row r="112" spans="1:16" x14ac:dyDescent="0.25">
      <c r="A112" s="19" t="s">
        <v>400</v>
      </c>
      <c r="B112" s="20" t="s">
        <v>4</v>
      </c>
      <c r="C112" s="20" t="s">
        <v>5</v>
      </c>
      <c r="D112" s="20" t="s">
        <v>382</v>
      </c>
      <c r="E112" s="20" t="s">
        <v>189</v>
      </c>
      <c r="F112" s="20" t="s">
        <v>27</v>
      </c>
      <c r="G112" s="20" t="s">
        <v>17</v>
      </c>
      <c r="H112" s="20" t="s">
        <v>179</v>
      </c>
      <c r="I112" s="20"/>
      <c r="J112" s="20">
        <v>0.13907327999999999</v>
      </c>
      <c r="K112" s="20">
        <v>2.4463242E-4</v>
      </c>
      <c r="L112" s="20">
        <v>4.7786576000000002E-5</v>
      </c>
      <c r="M112" s="20">
        <v>4.1718183999999999E-7</v>
      </c>
      <c r="N112" s="20">
        <v>4.1718183999999999E-7</v>
      </c>
      <c r="O112" s="20">
        <v>8.654488E-8</v>
      </c>
      <c r="P112" s="27">
        <v>1.3287140042850001E-5</v>
      </c>
    </row>
    <row r="113" spans="1:16" x14ac:dyDescent="0.25">
      <c r="A113" s="19" t="s">
        <v>400</v>
      </c>
      <c r="B113" s="20" t="s">
        <v>4</v>
      </c>
      <c r="C113" s="20" t="s">
        <v>5</v>
      </c>
      <c r="D113" s="20" t="s">
        <v>382</v>
      </c>
      <c r="E113" s="20" t="s">
        <v>190</v>
      </c>
      <c r="F113" s="20" t="s">
        <v>94</v>
      </c>
      <c r="G113" s="20" t="s">
        <v>17</v>
      </c>
      <c r="H113" s="20" t="s">
        <v>179</v>
      </c>
      <c r="I113" s="20"/>
      <c r="J113" s="20">
        <v>1.1459645527</v>
      </c>
      <c r="K113" s="20">
        <v>2.3794539209999999E-3</v>
      </c>
      <c r="L113" s="20">
        <v>4.2215064879999999E-4</v>
      </c>
      <c r="M113" s="20">
        <v>4.6335872449999994E-6</v>
      </c>
      <c r="N113" s="20">
        <v>4.6335872449999994E-6</v>
      </c>
      <c r="O113" s="20">
        <v>9.3102287539999991E-7</v>
      </c>
      <c r="P113" s="27">
        <v>1.1772580853640401E-4</v>
      </c>
    </row>
    <row r="114" spans="1:16" x14ac:dyDescent="0.25">
      <c r="A114" s="19" t="s">
        <v>400</v>
      </c>
      <c r="B114" s="20" t="s">
        <v>4</v>
      </c>
      <c r="C114" s="20" t="s">
        <v>5</v>
      </c>
      <c r="D114" s="20" t="s">
        <v>382</v>
      </c>
      <c r="E114" s="20" t="s">
        <v>191</v>
      </c>
      <c r="F114" s="20" t="s">
        <v>96</v>
      </c>
      <c r="G114" s="20" t="s">
        <v>17</v>
      </c>
      <c r="H114" s="20" t="s">
        <v>179</v>
      </c>
      <c r="I114" s="20"/>
      <c r="J114" s="20">
        <v>1.8969603940000002</v>
      </c>
      <c r="K114" s="20">
        <v>4.8290830039999996E-3</v>
      </c>
      <c r="L114" s="20">
        <v>7.0115727649999997E-4</v>
      </c>
      <c r="M114" s="20">
        <v>1.1605049870000001E-5</v>
      </c>
      <c r="N114" s="20">
        <v>1.1605049870000001E-5</v>
      </c>
      <c r="O114" s="20">
        <v>2.2330308889999998E-6</v>
      </c>
      <c r="P114" s="27">
        <v>1.9389157961853393E-4</v>
      </c>
    </row>
    <row r="115" spans="1:16" x14ac:dyDescent="0.25">
      <c r="A115" s="19" t="s">
        <v>400</v>
      </c>
      <c r="B115" s="20" t="s">
        <v>4</v>
      </c>
      <c r="C115" s="20" t="s">
        <v>5</v>
      </c>
      <c r="D115" s="20" t="s">
        <v>382</v>
      </c>
      <c r="E115" s="20" t="s">
        <v>192</v>
      </c>
      <c r="F115" s="20" t="s">
        <v>98</v>
      </c>
      <c r="G115" s="20" t="s">
        <v>17</v>
      </c>
      <c r="H115" s="20" t="s">
        <v>179</v>
      </c>
      <c r="I115" s="20"/>
      <c r="J115" s="20">
        <v>0.21695447600000001</v>
      </c>
      <c r="K115" s="20">
        <v>4.3285654099999997E-4</v>
      </c>
      <c r="L115" s="20">
        <v>5.55744271E-5</v>
      </c>
      <c r="M115" s="20">
        <v>1.25280983E-6</v>
      </c>
      <c r="N115" s="20">
        <v>1.25280983E-6</v>
      </c>
      <c r="O115" s="20">
        <v>2.3576748700000002E-7</v>
      </c>
      <c r="P115" s="27">
        <v>1.4925476987447001E-5</v>
      </c>
    </row>
    <row r="116" spans="1:16" x14ac:dyDescent="0.25">
      <c r="A116" s="19" t="s">
        <v>400</v>
      </c>
      <c r="B116" s="20" t="s">
        <v>4</v>
      </c>
      <c r="C116" s="20" t="s">
        <v>5</v>
      </c>
      <c r="D116" s="20" t="s">
        <v>382</v>
      </c>
      <c r="E116" s="20" t="s">
        <v>193</v>
      </c>
      <c r="F116" s="20" t="s">
        <v>100</v>
      </c>
      <c r="G116" s="20" t="s">
        <v>17</v>
      </c>
      <c r="H116" s="20" t="s">
        <v>179</v>
      </c>
      <c r="I116" s="20"/>
      <c r="J116" s="20">
        <v>4.4392212000000004</v>
      </c>
      <c r="K116" s="20">
        <v>5.2916727999999993E-3</v>
      </c>
      <c r="L116" s="20">
        <v>1.0045061900000002E-3</v>
      </c>
      <c r="M116" s="20">
        <v>9.5008845000000001E-6</v>
      </c>
      <c r="N116" s="20">
        <v>9.5008845000000001E-6</v>
      </c>
      <c r="O116" s="20">
        <v>1.9483196E-6</v>
      </c>
      <c r="P116" s="27">
        <v>2.7829129303857996E-4</v>
      </c>
    </row>
    <row r="117" spans="1:16" x14ac:dyDescent="0.25">
      <c r="A117" s="19" t="s">
        <v>400</v>
      </c>
      <c r="B117" s="20" t="s">
        <v>4</v>
      </c>
      <c r="C117" s="20" t="s">
        <v>5</v>
      </c>
      <c r="D117" s="20" t="s">
        <v>382</v>
      </c>
      <c r="E117" s="20" t="s">
        <v>194</v>
      </c>
      <c r="F117" s="20" t="s">
        <v>104</v>
      </c>
      <c r="G117" s="20" t="s">
        <v>17</v>
      </c>
      <c r="H117" s="20" t="s">
        <v>179</v>
      </c>
      <c r="I117" s="20"/>
      <c r="J117" s="20">
        <v>0.72874421</v>
      </c>
      <c r="K117" s="20">
        <v>2.3502420999999998E-3</v>
      </c>
      <c r="L117" s="20">
        <v>4.7691588000000002E-4</v>
      </c>
      <c r="M117" s="20">
        <v>3.8201355999999996E-6</v>
      </c>
      <c r="N117" s="20">
        <v>3.8201355999999996E-6</v>
      </c>
      <c r="O117" s="20">
        <v>8.0381272000000002E-7</v>
      </c>
      <c r="P117" s="27">
        <v>1.3208802567629999E-4</v>
      </c>
    </row>
    <row r="118" spans="1:16" x14ac:dyDescent="0.25">
      <c r="A118" s="19" t="s">
        <v>400</v>
      </c>
      <c r="B118" s="20" t="s">
        <v>4</v>
      </c>
      <c r="C118" s="20" t="s">
        <v>5</v>
      </c>
      <c r="D118" s="20" t="s">
        <v>382</v>
      </c>
      <c r="E118" s="20" t="s">
        <v>195</v>
      </c>
      <c r="F118" s="20" t="s">
        <v>106</v>
      </c>
      <c r="G118" s="20" t="s">
        <v>30</v>
      </c>
      <c r="H118" s="20" t="s">
        <v>179</v>
      </c>
      <c r="I118" s="20"/>
      <c r="J118" s="20">
        <v>8.1150280800000001</v>
      </c>
      <c r="K118" s="20">
        <v>8.0866151799999994E-3</v>
      </c>
      <c r="L118" s="20">
        <v>1.6041881299999998E-3</v>
      </c>
      <c r="M118" s="20">
        <v>1.3804385640000001E-5</v>
      </c>
      <c r="N118" s="20">
        <v>1.3804385640000001E-5</v>
      </c>
      <c r="O118" s="20">
        <v>2.8777520859999998E-6</v>
      </c>
      <c r="P118" s="27">
        <v>4.4307292405765003E-4</v>
      </c>
    </row>
    <row r="119" spans="1:16" x14ac:dyDescent="0.25">
      <c r="A119" s="19" t="s">
        <v>400</v>
      </c>
      <c r="B119" s="20" t="s">
        <v>4</v>
      </c>
      <c r="C119" s="20" t="s">
        <v>5</v>
      </c>
      <c r="D119" s="20" t="s">
        <v>382</v>
      </c>
      <c r="E119" s="20" t="s">
        <v>196</v>
      </c>
      <c r="F119" s="20" t="s">
        <v>108</v>
      </c>
      <c r="G119" s="20" t="s">
        <v>30</v>
      </c>
      <c r="H119" s="20" t="s">
        <v>179</v>
      </c>
      <c r="I119" s="20"/>
      <c r="J119" s="20">
        <v>170.21708584000001</v>
      </c>
      <c r="K119" s="20">
        <v>0.54469949929999995</v>
      </c>
      <c r="L119" s="20">
        <v>7.915689682999999E-2</v>
      </c>
      <c r="M119" s="20">
        <v>1.313989639E-3</v>
      </c>
      <c r="N119" s="20">
        <v>1.313989639E-3</v>
      </c>
      <c r="O119" s="20">
        <v>2.5328183381999997E-4</v>
      </c>
      <c r="P119" s="27">
        <v>2.1852573917715393E-2</v>
      </c>
    </row>
    <row r="120" spans="1:16" x14ac:dyDescent="0.25">
      <c r="A120" s="19" t="s">
        <v>400</v>
      </c>
      <c r="B120" s="20" t="s">
        <v>4</v>
      </c>
      <c r="C120" s="20" t="s">
        <v>5</v>
      </c>
      <c r="D120" s="20" t="s">
        <v>382</v>
      </c>
      <c r="E120" s="20" t="s">
        <v>197</v>
      </c>
      <c r="F120" s="20" t="s">
        <v>29</v>
      </c>
      <c r="G120" s="20" t="s">
        <v>30</v>
      </c>
      <c r="H120" s="20" t="s">
        <v>179</v>
      </c>
      <c r="I120" s="20"/>
      <c r="J120" s="20">
        <v>2.7853060706999999</v>
      </c>
      <c r="K120" s="20">
        <v>2.713545863E-3</v>
      </c>
      <c r="L120" s="20">
        <v>3.8867356990000005E-4</v>
      </c>
      <c r="M120" s="20">
        <v>1.0157435697E-5</v>
      </c>
      <c r="N120" s="20">
        <v>1.0157435697E-5</v>
      </c>
      <c r="O120" s="20">
        <v>1.9008725449999999E-6</v>
      </c>
      <c r="P120" s="27">
        <v>9.8668955580063291E-5</v>
      </c>
    </row>
    <row r="121" spans="1:16" x14ac:dyDescent="0.25">
      <c r="A121" s="19" t="s">
        <v>400</v>
      </c>
      <c r="B121" s="20" t="s">
        <v>4</v>
      </c>
      <c r="C121" s="20" t="s">
        <v>5</v>
      </c>
      <c r="D121" s="20" t="s">
        <v>382</v>
      </c>
      <c r="E121" s="20" t="s">
        <v>199</v>
      </c>
      <c r="F121" s="20" t="s">
        <v>198</v>
      </c>
      <c r="G121" s="20" t="s">
        <v>30</v>
      </c>
      <c r="H121" s="20" t="s">
        <v>179</v>
      </c>
      <c r="I121" s="20"/>
      <c r="J121" s="20">
        <v>0.60222827580000005</v>
      </c>
      <c r="K121" s="20">
        <v>1.0613666010000002E-3</v>
      </c>
      <c r="L121" s="20">
        <v>1.4308082849999999E-4</v>
      </c>
      <c r="M121" s="20">
        <v>3.0685214969999999E-6</v>
      </c>
      <c r="N121" s="20">
        <v>3.0685214969999999E-6</v>
      </c>
      <c r="O121" s="20">
        <v>5.8119771789999995E-7</v>
      </c>
      <c r="P121" s="27">
        <v>3.8329107988225199E-5</v>
      </c>
    </row>
    <row r="122" spans="1:16" x14ac:dyDescent="0.25">
      <c r="A122" s="19" t="s">
        <v>400</v>
      </c>
      <c r="B122" s="20" t="s">
        <v>4</v>
      </c>
      <c r="C122" s="20" t="s">
        <v>5</v>
      </c>
      <c r="D122" s="20" t="s">
        <v>382</v>
      </c>
      <c r="E122" s="20" t="s">
        <v>201</v>
      </c>
      <c r="F122" s="20" t="s">
        <v>200</v>
      </c>
      <c r="G122" s="20" t="s">
        <v>30</v>
      </c>
      <c r="H122" s="20" t="s">
        <v>179</v>
      </c>
      <c r="I122" s="20"/>
      <c r="J122" s="20">
        <v>0.33457121499999998</v>
      </c>
      <c r="K122" s="20">
        <v>4.3055304900000004E-4</v>
      </c>
      <c r="L122" s="20">
        <v>8.3805706399999992E-5</v>
      </c>
      <c r="M122" s="20">
        <v>7.4591958900000004E-7</v>
      </c>
      <c r="N122" s="20">
        <v>7.4591958900000004E-7</v>
      </c>
      <c r="O122" s="20">
        <v>1.5467186980000001E-7</v>
      </c>
      <c r="P122" s="27">
        <v>2.3255861622496001E-5</v>
      </c>
    </row>
    <row r="123" spans="1:16" x14ac:dyDescent="0.25">
      <c r="A123" s="19" t="s">
        <v>400</v>
      </c>
      <c r="B123" s="20" t="s">
        <v>4</v>
      </c>
      <c r="C123" s="20" t="s">
        <v>5</v>
      </c>
      <c r="D123" s="20" t="s">
        <v>382</v>
      </c>
      <c r="E123" s="20" t="s">
        <v>202</v>
      </c>
      <c r="F123" s="20" t="s">
        <v>116</v>
      </c>
      <c r="G123" s="20" t="s">
        <v>30</v>
      </c>
      <c r="H123" s="20" t="s">
        <v>179</v>
      </c>
      <c r="I123" s="20"/>
      <c r="J123" s="20">
        <v>0.53364136110000004</v>
      </c>
      <c r="K123" s="20">
        <v>1.0360701911999999E-3</v>
      </c>
      <c r="L123" s="20">
        <v>1.4147675721E-4</v>
      </c>
      <c r="M123" s="20">
        <v>6.1929809929999998E-6</v>
      </c>
      <c r="N123" s="20">
        <v>6.1929809929999998E-6</v>
      </c>
      <c r="O123" s="20">
        <v>1.1393918050999999E-6</v>
      </c>
      <c r="P123" s="27">
        <v>3.0183871861940996E-5</v>
      </c>
    </row>
    <row r="124" spans="1:16" x14ac:dyDescent="0.25">
      <c r="A124" s="19" t="s">
        <v>400</v>
      </c>
      <c r="B124" s="20" t="s">
        <v>4</v>
      </c>
      <c r="C124" s="20" t="s">
        <v>5</v>
      </c>
      <c r="D124" s="20" t="s">
        <v>382</v>
      </c>
      <c r="E124" s="20" t="s">
        <v>203</v>
      </c>
      <c r="F124" s="20" t="s">
        <v>139</v>
      </c>
      <c r="G124" s="20" t="s">
        <v>37</v>
      </c>
      <c r="H124" s="20" t="s">
        <v>179</v>
      </c>
      <c r="I124" s="20"/>
      <c r="J124" s="20">
        <v>5.741352129</v>
      </c>
      <c r="K124" s="20">
        <v>1.665635595E-2</v>
      </c>
      <c r="L124" s="20">
        <v>2.2690193789999999E-3</v>
      </c>
      <c r="M124" s="20">
        <v>4.4802582510000002E-5</v>
      </c>
      <c r="N124" s="20">
        <v>4.4802582510000002E-5</v>
      </c>
      <c r="O124" s="20">
        <v>8.5196656400000007E-6</v>
      </c>
      <c r="P124" s="27">
        <v>6.1637992129312416E-4</v>
      </c>
    </row>
    <row r="125" spans="1:16" x14ac:dyDescent="0.25">
      <c r="A125" s="19" t="s">
        <v>400</v>
      </c>
      <c r="B125" s="20" t="s">
        <v>4</v>
      </c>
      <c r="C125" s="20" t="s">
        <v>5</v>
      </c>
      <c r="D125" s="20" t="s">
        <v>382</v>
      </c>
      <c r="E125" s="20" t="s">
        <v>204</v>
      </c>
      <c r="F125" s="20" t="s">
        <v>160</v>
      </c>
      <c r="G125" s="20" t="s">
        <v>54</v>
      </c>
      <c r="H125" s="20" t="s">
        <v>179</v>
      </c>
      <c r="I125" s="20"/>
      <c r="J125" s="20">
        <v>3.6116672999999999E-3</v>
      </c>
      <c r="K125" s="20">
        <v>8.6557974999999992E-6</v>
      </c>
      <c r="L125" s="20">
        <v>1.9165763999999999E-6</v>
      </c>
      <c r="M125" s="20">
        <v>1.2132605E-8</v>
      </c>
      <c r="N125" s="20">
        <v>1.2132605E-8</v>
      </c>
      <c r="O125" s="20">
        <v>2.6379442999999998E-9</v>
      </c>
      <c r="P125" s="27">
        <v>5.2976274736699996E-7</v>
      </c>
    </row>
    <row r="126" spans="1:16" x14ac:dyDescent="0.25">
      <c r="A126" s="19" t="s">
        <v>400</v>
      </c>
      <c r="B126" s="20" t="s">
        <v>4</v>
      </c>
      <c r="C126" s="20" t="s">
        <v>5</v>
      </c>
      <c r="D126" s="20" t="s">
        <v>382</v>
      </c>
      <c r="E126" s="20" t="s">
        <v>205</v>
      </c>
      <c r="F126" s="20" t="s">
        <v>162</v>
      </c>
      <c r="G126" s="20" t="s">
        <v>54</v>
      </c>
      <c r="H126" s="20" t="s">
        <v>179</v>
      </c>
      <c r="I126" s="20"/>
      <c r="J126" s="20">
        <v>0</v>
      </c>
      <c r="K126" s="20">
        <v>0</v>
      </c>
      <c r="L126" s="20">
        <v>0</v>
      </c>
      <c r="M126" s="20">
        <v>0</v>
      </c>
      <c r="N126" s="20">
        <v>0</v>
      </c>
      <c r="O126" s="20">
        <v>0</v>
      </c>
      <c r="P126" s="27">
        <v>0</v>
      </c>
    </row>
    <row r="127" spans="1:16" x14ac:dyDescent="0.25">
      <c r="A127" s="19" t="s">
        <v>400</v>
      </c>
      <c r="B127" s="20" t="s">
        <v>4</v>
      </c>
      <c r="C127" s="20" t="s">
        <v>5</v>
      </c>
      <c r="D127" s="20" t="s">
        <v>382</v>
      </c>
      <c r="E127" s="20" t="s">
        <v>206</v>
      </c>
      <c r="F127" s="20" t="s">
        <v>56</v>
      </c>
      <c r="G127" s="20" t="s">
        <v>57</v>
      </c>
      <c r="H127" s="20" t="s">
        <v>179</v>
      </c>
      <c r="I127" s="20"/>
      <c r="J127" s="20">
        <v>105.420883696</v>
      </c>
      <c r="K127" s="20">
        <v>3.9940798500999998E-2</v>
      </c>
      <c r="L127" s="20">
        <v>1.1816509003000001E-2</v>
      </c>
      <c r="M127" s="20">
        <v>9.1448040950000006E-5</v>
      </c>
      <c r="N127" s="20">
        <v>9.1448040950000006E-5</v>
      </c>
      <c r="O127" s="20">
        <v>1.9791509120000001E-5</v>
      </c>
      <c r="P127" s="27">
        <v>2.4420158955252296E-3</v>
      </c>
    </row>
    <row r="128" spans="1:16" x14ac:dyDescent="0.25">
      <c r="A128" s="19" t="s">
        <v>400</v>
      </c>
      <c r="B128" s="20" t="s">
        <v>4</v>
      </c>
      <c r="C128" s="20" t="s">
        <v>5</v>
      </c>
      <c r="D128" s="20" t="s">
        <v>382</v>
      </c>
      <c r="E128" s="20" t="s">
        <v>207</v>
      </c>
      <c r="F128" s="20" t="s">
        <v>59</v>
      </c>
      <c r="G128" s="20" t="s">
        <v>57</v>
      </c>
      <c r="H128" s="20" t="s">
        <v>179</v>
      </c>
      <c r="I128" s="20"/>
      <c r="J128" s="20">
        <v>16.145148038999999</v>
      </c>
      <c r="K128" s="20">
        <v>8.1091931309999997E-3</v>
      </c>
      <c r="L128" s="20">
        <v>2.0644109237000002E-3</v>
      </c>
      <c r="M128" s="20">
        <v>2.1537952370000002E-5</v>
      </c>
      <c r="N128" s="20">
        <v>2.1537952370000002E-5</v>
      </c>
      <c r="O128" s="20">
        <v>4.4373984849999996E-6</v>
      </c>
      <c r="P128" s="27">
        <v>4.2630132271811999E-4</v>
      </c>
    </row>
    <row r="129" spans="1:16" x14ac:dyDescent="0.25">
      <c r="A129" s="19" t="s">
        <v>400</v>
      </c>
      <c r="B129" s="20" t="s">
        <v>4</v>
      </c>
      <c r="C129" s="20" t="s">
        <v>5</v>
      </c>
      <c r="D129" s="20" t="s">
        <v>382</v>
      </c>
      <c r="E129" s="20" t="s">
        <v>208</v>
      </c>
      <c r="F129" s="20" t="s">
        <v>61</v>
      </c>
      <c r="G129" s="20" t="s">
        <v>57</v>
      </c>
      <c r="H129" s="20" t="s">
        <v>179</v>
      </c>
      <c r="I129" s="20"/>
      <c r="J129" s="20">
        <v>7.6988182400000005</v>
      </c>
      <c r="K129" s="20">
        <v>8.8537265499999997E-3</v>
      </c>
      <c r="L129" s="20">
        <v>1.9984240470000002E-3</v>
      </c>
      <c r="M129" s="20">
        <v>2.61782334E-5</v>
      </c>
      <c r="N129" s="20">
        <v>2.61782334E-5</v>
      </c>
      <c r="O129" s="20">
        <v>5.2291236600000003E-6</v>
      </c>
      <c r="P129" s="27">
        <v>4.1271506027934697E-4</v>
      </c>
    </row>
    <row r="130" spans="1:16" x14ac:dyDescent="0.25">
      <c r="A130" s="19" t="s">
        <v>400</v>
      </c>
      <c r="B130" s="20" t="s">
        <v>4</v>
      </c>
      <c r="C130" s="20" t="s">
        <v>5</v>
      </c>
      <c r="D130" s="20" t="s">
        <v>382</v>
      </c>
      <c r="E130" s="20" t="s">
        <v>209</v>
      </c>
      <c r="F130" s="20" t="s">
        <v>167</v>
      </c>
      <c r="G130" s="20" t="s">
        <v>57</v>
      </c>
      <c r="H130" s="20" t="s">
        <v>179</v>
      </c>
      <c r="I130" s="20"/>
      <c r="J130" s="20">
        <v>8.9128450400000006</v>
      </c>
      <c r="K130" s="20">
        <v>1.561948568E-2</v>
      </c>
      <c r="L130" s="20">
        <v>2.6479643249999996E-3</v>
      </c>
      <c r="M130" s="20">
        <v>3.2600040199999999E-5</v>
      </c>
      <c r="N130" s="20">
        <v>3.2600040199999999E-5</v>
      </c>
      <c r="O130" s="20">
        <v>6.5092160099999997E-6</v>
      </c>
      <c r="P130" s="27">
        <v>7.3369533436439005E-4</v>
      </c>
    </row>
    <row r="131" spans="1:16" x14ac:dyDescent="0.25">
      <c r="A131" s="19" t="s">
        <v>400</v>
      </c>
      <c r="B131" s="20" t="s">
        <v>4</v>
      </c>
      <c r="C131" s="20" t="s">
        <v>5</v>
      </c>
      <c r="D131" s="20" t="s">
        <v>382</v>
      </c>
      <c r="E131" s="20" t="s">
        <v>210</v>
      </c>
      <c r="F131" s="20" t="s">
        <v>169</v>
      </c>
      <c r="G131" s="20" t="s">
        <v>57</v>
      </c>
      <c r="H131" s="20" t="s">
        <v>179</v>
      </c>
      <c r="I131" s="20"/>
      <c r="J131" s="20">
        <v>0.56745359099999992</v>
      </c>
      <c r="K131" s="20">
        <v>2.4152928999999999E-4</v>
      </c>
      <c r="L131" s="20">
        <v>4.7555384099999997E-5</v>
      </c>
      <c r="M131" s="20">
        <v>4.2323101000000002E-7</v>
      </c>
      <c r="N131" s="20">
        <v>4.2323101000000002E-7</v>
      </c>
      <c r="O131" s="20">
        <v>8.8505374000000004E-8</v>
      </c>
      <c r="P131" s="27">
        <v>1.3053793231834E-5</v>
      </c>
    </row>
    <row r="132" spans="1:16" x14ac:dyDescent="0.25">
      <c r="A132" s="19" t="s">
        <v>400</v>
      </c>
      <c r="B132" s="20" t="s">
        <v>4</v>
      </c>
      <c r="C132" s="20" t="s">
        <v>5</v>
      </c>
      <c r="D132" s="20" t="s">
        <v>382</v>
      </c>
      <c r="E132" s="20" t="s">
        <v>211</v>
      </c>
      <c r="F132" s="20" t="s">
        <v>63</v>
      </c>
      <c r="G132" s="20" t="s">
        <v>57</v>
      </c>
      <c r="H132" s="20" t="s">
        <v>179</v>
      </c>
      <c r="I132" s="20"/>
      <c r="J132" s="20">
        <v>0.166416695</v>
      </c>
      <c r="K132" s="20">
        <v>1.19574302E-4</v>
      </c>
      <c r="L132" s="20">
        <v>2.4831257599999999E-5</v>
      </c>
      <c r="M132" s="20">
        <v>4.1632174000000002E-7</v>
      </c>
      <c r="N132" s="20">
        <v>4.1632174000000002E-7</v>
      </c>
      <c r="O132" s="20">
        <v>8.1373873E-8</v>
      </c>
      <c r="P132" s="27">
        <v>4.9812595255952995E-6</v>
      </c>
    </row>
    <row r="133" spans="1:16" x14ac:dyDescent="0.25">
      <c r="A133" s="19" t="s">
        <v>400</v>
      </c>
      <c r="B133" s="20" t="s">
        <v>4</v>
      </c>
      <c r="C133" s="20" t="s">
        <v>5</v>
      </c>
      <c r="D133" s="20" t="s">
        <v>382</v>
      </c>
      <c r="E133" s="20" t="s">
        <v>213</v>
      </c>
      <c r="F133" s="20" t="s">
        <v>104</v>
      </c>
      <c r="G133" s="20" t="s">
        <v>17</v>
      </c>
      <c r="H133" s="20" t="s">
        <v>212</v>
      </c>
      <c r="I133" s="20"/>
      <c r="J133" s="20">
        <v>3.3377602999999999E-2</v>
      </c>
      <c r="K133" s="20">
        <v>8.9703913999999998E-5</v>
      </c>
      <c r="L133" s="20">
        <v>1.8236389E-5</v>
      </c>
      <c r="M133" s="20">
        <v>1.4580671999999999E-7</v>
      </c>
      <c r="N133" s="20">
        <v>1.4580671999999999E-7</v>
      </c>
      <c r="O133" s="20">
        <v>2.7443313E-8</v>
      </c>
      <c r="P133" s="27">
        <v>2.9816482000000003E-7</v>
      </c>
    </row>
    <row r="134" spans="1:16" x14ac:dyDescent="0.25">
      <c r="A134" s="19" t="s">
        <v>400</v>
      </c>
      <c r="B134" s="20" t="s">
        <v>4</v>
      </c>
      <c r="C134" s="20" t="s">
        <v>5</v>
      </c>
      <c r="D134" s="20" t="s">
        <v>382</v>
      </c>
      <c r="E134" s="20" t="s">
        <v>214</v>
      </c>
      <c r="F134" s="20" t="s">
        <v>108</v>
      </c>
      <c r="G134" s="20" t="s">
        <v>30</v>
      </c>
      <c r="H134" s="20" t="s">
        <v>212</v>
      </c>
      <c r="I134" s="20"/>
      <c r="J134" s="20">
        <v>17.608578000000001</v>
      </c>
      <c r="K134" s="20">
        <v>3.8540285000000001E-2</v>
      </c>
      <c r="L134" s="20">
        <v>5.6542540000000001E-3</v>
      </c>
      <c r="M134" s="20">
        <v>9.1955654999999995E-5</v>
      </c>
      <c r="N134" s="20">
        <v>9.1955654999999995E-5</v>
      </c>
      <c r="O134" s="20">
        <v>1.6633605E-5</v>
      </c>
      <c r="P134" s="27">
        <v>9.230634079999999E-5</v>
      </c>
    </row>
    <row r="135" spans="1:16" x14ac:dyDescent="0.25">
      <c r="A135" s="19" t="s">
        <v>400</v>
      </c>
      <c r="B135" s="20" t="s">
        <v>4</v>
      </c>
      <c r="C135" s="20" t="s">
        <v>5</v>
      </c>
      <c r="D135" s="20" t="s">
        <v>382</v>
      </c>
      <c r="E135" s="20" t="s">
        <v>215</v>
      </c>
      <c r="F135" s="20" t="s">
        <v>29</v>
      </c>
      <c r="G135" s="20" t="s">
        <v>30</v>
      </c>
      <c r="H135" s="20" t="s">
        <v>212</v>
      </c>
      <c r="I135" s="20"/>
      <c r="J135" s="20">
        <v>7.7391281000000001E-3</v>
      </c>
      <c r="K135" s="20">
        <v>4.4973908999999998E-5</v>
      </c>
      <c r="L135" s="20">
        <v>6.5187491999999997E-6</v>
      </c>
      <c r="M135" s="20">
        <v>1.0860545E-7</v>
      </c>
      <c r="N135" s="20">
        <v>1.0860545E-7</v>
      </c>
      <c r="O135" s="20">
        <v>1.9621429999999999E-8</v>
      </c>
      <c r="P135" s="27">
        <v>1.063176948E-7</v>
      </c>
    </row>
    <row r="136" spans="1:16" x14ac:dyDescent="0.25">
      <c r="A136" s="19" t="s">
        <v>400</v>
      </c>
      <c r="B136" s="20" t="s">
        <v>4</v>
      </c>
      <c r="C136" s="20" t="s">
        <v>5</v>
      </c>
      <c r="D136" s="20" t="s">
        <v>382</v>
      </c>
      <c r="E136" s="20" t="s">
        <v>217</v>
      </c>
      <c r="F136" s="20" t="s">
        <v>216</v>
      </c>
      <c r="G136" s="20" t="s">
        <v>30</v>
      </c>
      <c r="H136" s="20" t="s">
        <v>212</v>
      </c>
      <c r="I136" s="20"/>
      <c r="J136" s="20">
        <v>9.2869531000000002E-3</v>
      </c>
      <c r="K136" s="20">
        <v>2.7520972999999999E-5</v>
      </c>
      <c r="L136" s="20">
        <v>3.7353E-6</v>
      </c>
      <c r="M136" s="20">
        <v>7.0985243999999995E-8</v>
      </c>
      <c r="N136" s="20">
        <v>7.0985243999999995E-8</v>
      </c>
      <c r="O136" s="20">
        <v>1.2795506000000001E-8</v>
      </c>
      <c r="P136" s="27">
        <v>6.0317726799999997E-8</v>
      </c>
    </row>
    <row r="137" spans="1:16" x14ac:dyDescent="0.25">
      <c r="A137" s="19" t="s">
        <v>400</v>
      </c>
      <c r="B137" s="20" t="s">
        <v>4</v>
      </c>
      <c r="C137" s="20" t="s">
        <v>5</v>
      </c>
      <c r="D137" s="20" t="s">
        <v>382</v>
      </c>
      <c r="E137" s="20" t="s">
        <v>218</v>
      </c>
      <c r="F137" s="20" t="s">
        <v>114</v>
      </c>
      <c r="G137" s="20" t="s">
        <v>30</v>
      </c>
      <c r="H137" s="20" t="s">
        <v>212</v>
      </c>
      <c r="I137" s="20"/>
      <c r="J137" s="20">
        <v>0.202868346</v>
      </c>
      <c r="K137" s="20">
        <v>1.7603079999999998E-4</v>
      </c>
      <c r="L137" s="20">
        <v>2.6482761E-5</v>
      </c>
      <c r="M137" s="20">
        <v>5.3371776999999995E-7</v>
      </c>
      <c r="N137" s="20">
        <v>5.3371776999999995E-7</v>
      </c>
      <c r="O137" s="20">
        <v>9.6497537000000009E-8</v>
      </c>
      <c r="P137" s="27">
        <v>4.1433831680000004E-7</v>
      </c>
    </row>
    <row r="138" spans="1:16" x14ac:dyDescent="0.25">
      <c r="A138" s="19" t="s">
        <v>400</v>
      </c>
      <c r="B138" s="20" t="s">
        <v>4</v>
      </c>
      <c r="C138" s="20" t="s">
        <v>5</v>
      </c>
      <c r="D138" s="20" t="s">
        <v>382</v>
      </c>
      <c r="E138" s="20" t="s">
        <v>219</v>
      </c>
      <c r="F138" s="20" t="s">
        <v>116</v>
      </c>
      <c r="G138" s="20" t="s">
        <v>30</v>
      </c>
      <c r="H138" s="20" t="s">
        <v>212</v>
      </c>
      <c r="I138" s="20"/>
      <c r="J138" s="20">
        <v>3.0956512499999998E-2</v>
      </c>
      <c r="K138" s="20">
        <v>7.0858247299999995E-5</v>
      </c>
      <c r="L138" s="20">
        <v>9.9269023999999983E-6</v>
      </c>
      <c r="M138" s="20">
        <v>4.1985709899999996E-7</v>
      </c>
      <c r="N138" s="20">
        <v>4.1985709899999996E-7</v>
      </c>
      <c r="O138" s="20">
        <v>7.5527652300000006E-8</v>
      </c>
      <c r="P138" s="27">
        <v>1.2583188643999999E-7</v>
      </c>
    </row>
    <row r="139" spans="1:16" x14ac:dyDescent="0.25">
      <c r="A139" s="19" t="s">
        <v>400</v>
      </c>
      <c r="B139" s="20" t="s">
        <v>4</v>
      </c>
      <c r="C139" s="20" t="s">
        <v>5</v>
      </c>
      <c r="D139" s="20" t="s">
        <v>382</v>
      </c>
      <c r="E139" s="20" t="s">
        <v>220</v>
      </c>
      <c r="F139" s="20" t="s">
        <v>160</v>
      </c>
      <c r="G139" s="20" t="s">
        <v>54</v>
      </c>
      <c r="H139" s="20" t="s">
        <v>212</v>
      </c>
      <c r="I139" s="20"/>
      <c r="J139" s="20">
        <v>1.9208548999999999E-3</v>
      </c>
      <c r="K139" s="20">
        <v>5.9621348000000001E-6</v>
      </c>
      <c r="L139" s="20">
        <v>1.3363251E-6</v>
      </c>
      <c r="M139" s="20">
        <v>6.8022054999999996E-9</v>
      </c>
      <c r="N139" s="20">
        <v>6.8022054999999996E-9</v>
      </c>
      <c r="O139" s="20">
        <v>1.1873726E-9</v>
      </c>
      <c r="P139" s="27">
        <v>2.3181859599999997E-8</v>
      </c>
    </row>
    <row r="140" spans="1:16" x14ac:dyDescent="0.25">
      <c r="A140" s="19" t="s">
        <v>400</v>
      </c>
      <c r="B140" s="20" t="s">
        <v>4</v>
      </c>
      <c r="C140" s="20" t="s">
        <v>5</v>
      </c>
      <c r="D140" s="20" t="s">
        <v>382</v>
      </c>
      <c r="E140" s="20" t="s">
        <v>221</v>
      </c>
      <c r="F140" s="20" t="s">
        <v>162</v>
      </c>
      <c r="G140" s="20" t="s">
        <v>54</v>
      </c>
      <c r="H140" s="20" t="s">
        <v>212</v>
      </c>
      <c r="I140" s="20"/>
      <c r="J140" s="20">
        <v>2.1779472560000002E-3</v>
      </c>
      <c r="K140" s="20">
        <v>2.8539293860000002E-5</v>
      </c>
      <c r="L140" s="20">
        <v>6.3586855060000004E-6</v>
      </c>
      <c r="M140" s="20">
        <v>3.2877636199999998E-8</v>
      </c>
      <c r="N140" s="20">
        <v>3.2877636199999998E-8</v>
      </c>
      <c r="O140" s="20">
        <v>5.7156200810000007E-9</v>
      </c>
      <c r="P140" s="27">
        <v>1.1052507682E-7</v>
      </c>
    </row>
    <row r="141" spans="1:16" x14ac:dyDescent="0.25">
      <c r="A141" s="19" t="s">
        <v>400</v>
      </c>
      <c r="B141" s="20" t="s">
        <v>4</v>
      </c>
      <c r="C141" s="20" t="s">
        <v>5</v>
      </c>
      <c r="D141" s="20" t="s">
        <v>382</v>
      </c>
      <c r="E141" s="20" t="s">
        <v>222</v>
      </c>
      <c r="F141" s="20" t="s">
        <v>56</v>
      </c>
      <c r="G141" s="20" t="s">
        <v>57</v>
      </c>
      <c r="H141" s="20" t="s">
        <v>212</v>
      </c>
      <c r="I141" s="20"/>
      <c r="J141" s="20">
        <v>20.031389440000002</v>
      </c>
      <c r="K141" s="20">
        <v>1.185137849E-2</v>
      </c>
      <c r="L141" s="20">
        <v>3.626547529E-3</v>
      </c>
      <c r="M141" s="20">
        <v>2.5709417540000002E-5</v>
      </c>
      <c r="N141" s="20">
        <v>2.5709417540000002E-5</v>
      </c>
      <c r="O141" s="20">
        <v>5.1245347730000005E-6</v>
      </c>
      <c r="P141" s="27">
        <v>4.4553959383999996E-5</v>
      </c>
    </row>
    <row r="142" spans="1:16" x14ac:dyDescent="0.25">
      <c r="A142" s="19" t="s">
        <v>400</v>
      </c>
      <c r="B142" s="20" t="s">
        <v>4</v>
      </c>
      <c r="C142" s="20" t="s">
        <v>5</v>
      </c>
      <c r="D142" s="20" t="s">
        <v>382</v>
      </c>
      <c r="E142" s="20" t="s">
        <v>223</v>
      </c>
      <c r="F142" s="20" t="s">
        <v>59</v>
      </c>
      <c r="G142" s="20" t="s">
        <v>57</v>
      </c>
      <c r="H142" s="20" t="s">
        <v>212</v>
      </c>
      <c r="I142" s="20"/>
      <c r="J142" s="20">
        <v>0.38541837690000003</v>
      </c>
      <c r="K142" s="20">
        <v>5.4823504210000003E-4</v>
      </c>
      <c r="L142" s="20">
        <v>1.5292632863000001E-4</v>
      </c>
      <c r="M142" s="20">
        <v>1.3098366289999999E-6</v>
      </c>
      <c r="N142" s="20">
        <v>1.3098366289999999E-6</v>
      </c>
      <c r="O142" s="20">
        <v>2.5553618050000004E-7</v>
      </c>
      <c r="P142" s="27">
        <v>1.8840716542800001E-6</v>
      </c>
    </row>
    <row r="143" spans="1:16" x14ac:dyDescent="0.25">
      <c r="A143" s="19" t="s">
        <v>400</v>
      </c>
      <c r="B143" s="20" t="s">
        <v>4</v>
      </c>
      <c r="C143" s="20" t="s">
        <v>5</v>
      </c>
      <c r="D143" s="20" t="s">
        <v>382</v>
      </c>
      <c r="E143" s="20" t="s">
        <v>224</v>
      </c>
      <c r="F143" s="20" t="s">
        <v>61</v>
      </c>
      <c r="G143" s="20" t="s">
        <v>57</v>
      </c>
      <c r="H143" s="20" t="s">
        <v>212</v>
      </c>
      <c r="I143" s="20"/>
      <c r="J143" s="20">
        <v>0.30874915999999997</v>
      </c>
      <c r="K143" s="20">
        <v>6.7041377999999994E-4</v>
      </c>
      <c r="L143" s="20">
        <v>1.5667969799999998E-4</v>
      </c>
      <c r="M143" s="20">
        <v>1.8636317E-6</v>
      </c>
      <c r="N143" s="20">
        <v>1.8636317E-6</v>
      </c>
      <c r="O143" s="20">
        <v>3.5327392000000002E-7</v>
      </c>
      <c r="P143" s="27">
        <v>1.92752154E-6</v>
      </c>
    </row>
    <row r="144" spans="1:16" x14ac:dyDescent="0.25">
      <c r="A144" s="19" t="s">
        <v>400</v>
      </c>
      <c r="B144" s="20" t="s">
        <v>4</v>
      </c>
      <c r="C144" s="20" t="s">
        <v>5</v>
      </c>
      <c r="D144" s="20" t="s">
        <v>382</v>
      </c>
      <c r="E144" s="20" t="s">
        <v>226</v>
      </c>
      <c r="F144" s="20" t="s">
        <v>225</v>
      </c>
      <c r="G144" s="20" t="s">
        <v>57</v>
      </c>
      <c r="H144" s="20" t="s">
        <v>212</v>
      </c>
      <c r="I144" s="20"/>
      <c r="J144" s="20">
        <v>0.58227180700000003</v>
      </c>
      <c r="K144" s="20">
        <v>6.2964146600000001E-3</v>
      </c>
      <c r="L144" s="20">
        <v>1.2088047779999999E-3</v>
      </c>
      <c r="M144" s="20">
        <v>7.4406160500000001E-5</v>
      </c>
      <c r="N144" s="20">
        <v>7.4406160500000001E-5</v>
      </c>
      <c r="O144" s="20">
        <v>1.247628065E-5</v>
      </c>
      <c r="P144" s="27">
        <v>1.2163872336E-5</v>
      </c>
    </row>
    <row r="145" spans="1:16" x14ac:dyDescent="0.25">
      <c r="A145" s="19" t="s">
        <v>400</v>
      </c>
      <c r="B145" s="20" t="s">
        <v>4</v>
      </c>
      <c r="C145" s="20" t="s">
        <v>5</v>
      </c>
      <c r="D145" s="20" t="s">
        <v>382</v>
      </c>
      <c r="E145" s="20" t="s">
        <v>227</v>
      </c>
      <c r="F145" s="20" t="s">
        <v>63</v>
      </c>
      <c r="G145" s="20" t="s">
        <v>57</v>
      </c>
      <c r="H145" s="20" t="s">
        <v>212</v>
      </c>
      <c r="I145" s="20"/>
      <c r="J145" s="20">
        <v>0</v>
      </c>
      <c r="K145" s="20">
        <v>0</v>
      </c>
      <c r="L145" s="20">
        <v>0</v>
      </c>
      <c r="M145" s="20">
        <v>0</v>
      </c>
      <c r="N145" s="20">
        <v>0</v>
      </c>
      <c r="O145" s="20">
        <v>0</v>
      </c>
      <c r="P145" s="27">
        <v>0</v>
      </c>
    </row>
    <row r="146" spans="1:16" x14ac:dyDescent="0.25">
      <c r="A146" s="19" t="s">
        <v>400</v>
      </c>
      <c r="B146" s="20" t="s">
        <v>4</v>
      </c>
      <c r="C146" s="20" t="s">
        <v>5</v>
      </c>
      <c r="D146" s="20" t="s">
        <v>382</v>
      </c>
      <c r="E146" s="20" t="s">
        <v>228</v>
      </c>
      <c r="F146" s="20" t="s">
        <v>176</v>
      </c>
      <c r="G146" s="20" t="s">
        <v>30</v>
      </c>
      <c r="H146" s="20" t="s">
        <v>212</v>
      </c>
      <c r="I146" s="20"/>
      <c r="J146" s="20">
        <v>0.16396480969999999</v>
      </c>
      <c r="K146" s="20">
        <v>1.4272630699999999E-4</v>
      </c>
      <c r="L146" s="20">
        <v>2.6817975900000003E-5</v>
      </c>
      <c r="M146" s="20">
        <v>1.5851694900000002E-6</v>
      </c>
      <c r="N146" s="20">
        <v>1.5851694900000002E-6</v>
      </c>
      <c r="O146" s="20">
        <v>2.7825086700000002E-7</v>
      </c>
      <c r="P146" s="27">
        <v>2.6285307440000002E-7</v>
      </c>
    </row>
    <row r="147" spans="1:16" x14ac:dyDescent="0.25">
      <c r="A147" s="19" t="s">
        <v>400</v>
      </c>
      <c r="B147" s="20" t="s">
        <v>4</v>
      </c>
      <c r="C147" s="20" t="s">
        <v>5</v>
      </c>
      <c r="D147" s="20" t="s">
        <v>382</v>
      </c>
      <c r="E147" s="20" t="s">
        <v>231</v>
      </c>
      <c r="F147" s="20" t="s">
        <v>229</v>
      </c>
      <c r="G147" s="20" t="s">
        <v>7</v>
      </c>
      <c r="H147" s="20" t="s">
        <v>230</v>
      </c>
      <c r="I147" s="20"/>
      <c r="J147" s="20">
        <v>126.40648026000001</v>
      </c>
      <c r="K147" s="20">
        <v>1.4862484174000002E-2</v>
      </c>
      <c r="L147" s="20">
        <v>1.5037847535000001E-2</v>
      </c>
      <c r="M147" s="20">
        <v>2.1490649467000001E-3</v>
      </c>
      <c r="N147" s="20">
        <v>2.0845929982989996E-3</v>
      </c>
      <c r="O147" s="20">
        <v>2.9954454993000001E-5</v>
      </c>
      <c r="P147" s="27">
        <v>3.8641513603726797E-3</v>
      </c>
    </row>
    <row r="148" spans="1:16" x14ac:dyDescent="0.25">
      <c r="A148" s="19" t="s">
        <v>400</v>
      </c>
      <c r="B148" s="20" t="s">
        <v>4</v>
      </c>
      <c r="C148" s="20" t="s">
        <v>5</v>
      </c>
      <c r="D148" s="20" t="s">
        <v>382</v>
      </c>
      <c r="E148" s="20" t="s">
        <v>232</v>
      </c>
      <c r="F148" s="20" t="s">
        <v>74</v>
      </c>
      <c r="G148" s="20" t="s">
        <v>17</v>
      </c>
      <c r="H148" s="20" t="s">
        <v>230</v>
      </c>
      <c r="I148" s="20"/>
      <c r="J148" s="20">
        <v>27.45279743</v>
      </c>
      <c r="K148" s="20">
        <v>1.2390253830999998E-2</v>
      </c>
      <c r="L148" s="20">
        <v>2.5533391936999997E-2</v>
      </c>
      <c r="M148" s="20">
        <v>2.1478560291000003E-3</v>
      </c>
      <c r="N148" s="20">
        <v>2.0834203482270001E-3</v>
      </c>
      <c r="O148" s="20">
        <v>7.2173949014999996E-5</v>
      </c>
      <c r="P148" s="27">
        <v>2.0751504051332338E-3</v>
      </c>
    </row>
    <row r="149" spans="1:16" x14ac:dyDescent="0.25">
      <c r="A149" s="19" t="s">
        <v>400</v>
      </c>
      <c r="B149" s="20" t="s">
        <v>4</v>
      </c>
      <c r="C149" s="20" t="s">
        <v>5</v>
      </c>
      <c r="D149" s="20" t="s">
        <v>382</v>
      </c>
      <c r="E149" s="20" t="s">
        <v>233</v>
      </c>
      <c r="F149" s="20" t="s">
        <v>16</v>
      </c>
      <c r="G149" s="20" t="s">
        <v>17</v>
      </c>
      <c r="H149" s="20" t="s">
        <v>230</v>
      </c>
      <c r="I149" s="20"/>
      <c r="J149" s="20">
        <v>3.0352108000000002</v>
      </c>
      <c r="K149" s="20">
        <v>4.7760051999999999E-5</v>
      </c>
      <c r="L149" s="20">
        <v>5.9200807000000003E-5</v>
      </c>
      <c r="M149" s="20">
        <v>6.4287360000000001E-6</v>
      </c>
      <c r="N149" s="20">
        <v>6.2358739200000001E-6</v>
      </c>
      <c r="O149" s="20">
        <v>1.1920667E-7</v>
      </c>
      <c r="P149" s="27">
        <v>8.9616657066299994E-6</v>
      </c>
    </row>
    <row r="150" spans="1:16" x14ac:dyDescent="0.25">
      <c r="A150" s="19" t="s">
        <v>400</v>
      </c>
      <c r="B150" s="20" t="s">
        <v>4</v>
      </c>
      <c r="C150" s="20" t="s">
        <v>5</v>
      </c>
      <c r="D150" s="20" t="s">
        <v>382</v>
      </c>
      <c r="E150" s="20" t="s">
        <v>234</v>
      </c>
      <c r="F150" s="20" t="s">
        <v>19</v>
      </c>
      <c r="G150" s="20" t="s">
        <v>17</v>
      </c>
      <c r="H150" s="20" t="s">
        <v>230</v>
      </c>
      <c r="I150" s="20"/>
      <c r="J150" s="20">
        <v>26.490139669999998</v>
      </c>
      <c r="K150" s="20">
        <v>6.8576103E-4</v>
      </c>
      <c r="L150" s="20">
        <v>9.3110184700000013E-4</v>
      </c>
      <c r="M150" s="20">
        <v>9.44110769E-5</v>
      </c>
      <c r="N150" s="20">
        <v>9.1578744593000006E-5</v>
      </c>
      <c r="O150" s="20">
        <v>1.9636022570000002E-6</v>
      </c>
      <c r="P150" s="27">
        <v>1.3684862895888596E-4</v>
      </c>
    </row>
    <row r="151" spans="1:16" x14ac:dyDescent="0.25">
      <c r="A151" s="19" t="s">
        <v>400</v>
      </c>
      <c r="B151" s="20" t="s">
        <v>4</v>
      </c>
      <c r="C151" s="20" t="s">
        <v>5</v>
      </c>
      <c r="D151" s="20" t="s">
        <v>382</v>
      </c>
      <c r="E151" s="20" t="s">
        <v>235</v>
      </c>
      <c r="F151" s="20" t="s">
        <v>78</v>
      </c>
      <c r="G151" s="20" t="s">
        <v>17</v>
      </c>
      <c r="H151" s="20" t="s">
        <v>230</v>
      </c>
      <c r="I151" s="20"/>
      <c r="J151" s="20">
        <v>98.451807700000003</v>
      </c>
      <c r="K151" s="20">
        <v>3.7106266557999999E-2</v>
      </c>
      <c r="L151" s="20">
        <v>6.7640830899000012E-2</v>
      </c>
      <c r="M151" s="20">
        <v>6.1333436131000008E-3</v>
      </c>
      <c r="N151" s="20">
        <v>5.9493433047069994E-3</v>
      </c>
      <c r="O151" s="20">
        <v>1.8174206348000002E-4</v>
      </c>
      <c r="P151" s="27">
        <v>5.6351257364790179E-3</v>
      </c>
    </row>
    <row r="152" spans="1:16" x14ac:dyDescent="0.25">
      <c r="A152" s="19" t="s">
        <v>400</v>
      </c>
      <c r="B152" s="20" t="s">
        <v>4</v>
      </c>
      <c r="C152" s="20" t="s">
        <v>5</v>
      </c>
      <c r="D152" s="20" t="s">
        <v>382</v>
      </c>
      <c r="E152" s="20" t="s">
        <v>237</v>
      </c>
      <c r="F152" s="20" t="s">
        <v>236</v>
      </c>
      <c r="G152" s="20" t="s">
        <v>17</v>
      </c>
      <c r="H152" s="20" t="s">
        <v>230</v>
      </c>
      <c r="I152" s="20"/>
      <c r="J152" s="20">
        <v>20.923700781000001</v>
      </c>
      <c r="K152" s="20">
        <v>3.1902804602999997E-2</v>
      </c>
      <c r="L152" s="20">
        <v>7.1083509715300003E-2</v>
      </c>
      <c r="M152" s="20">
        <v>4.3020355658399999E-3</v>
      </c>
      <c r="N152" s="20">
        <v>4.1729744988647996E-3</v>
      </c>
      <c r="O152" s="20">
        <v>1.9402548796129999E-4</v>
      </c>
      <c r="P152" s="27">
        <v>4.2625701355008573E-3</v>
      </c>
    </row>
    <row r="153" spans="1:16" x14ac:dyDescent="0.25">
      <c r="A153" s="19" t="s">
        <v>400</v>
      </c>
      <c r="B153" s="20" t="s">
        <v>4</v>
      </c>
      <c r="C153" s="20" t="s">
        <v>5</v>
      </c>
      <c r="D153" s="20" t="s">
        <v>382</v>
      </c>
      <c r="E153" s="20" t="s">
        <v>238</v>
      </c>
      <c r="F153" s="20" t="s">
        <v>21</v>
      </c>
      <c r="G153" s="20" t="s">
        <v>17</v>
      </c>
      <c r="H153" s="20" t="s">
        <v>230</v>
      </c>
      <c r="I153" s="20"/>
      <c r="J153" s="20">
        <v>9.6322632129999999</v>
      </c>
      <c r="K153" s="20">
        <v>2.2681974948E-3</v>
      </c>
      <c r="L153" s="20">
        <v>4.2770825189999999E-3</v>
      </c>
      <c r="M153" s="20">
        <v>3.8442412079999996E-4</v>
      </c>
      <c r="N153" s="20">
        <v>3.7289139717599991E-4</v>
      </c>
      <c r="O153" s="20">
        <v>1.0927993606E-5</v>
      </c>
      <c r="P153" s="27">
        <v>3.7829158129842292E-4</v>
      </c>
    </row>
    <row r="154" spans="1:16" x14ac:dyDescent="0.25">
      <c r="A154" s="19" t="s">
        <v>400</v>
      </c>
      <c r="B154" s="20" t="s">
        <v>4</v>
      </c>
      <c r="C154" s="20" t="s">
        <v>5</v>
      </c>
      <c r="D154" s="20" t="s">
        <v>382</v>
      </c>
      <c r="E154" s="20" t="s">
        <v>239</v>
      </c>
      <c r="F154" s="20" t="s">
        <v>81</v>
      </c>
      <c r="G154" s="20" t="s">
        <v>17</v>
      </c>
      <c r="H154" s="20" t="s">
        <v>230</v>
      </c>
      <c r="I154" s="20"/>
      <c r="J154" s="20">
        <v>4.1507635020000011</v>
      </c>
      <c r="K154" s="20">
        <v>1.7262561446000002E-3</v>
      </c>
      <c r="L154" s="20">
        <v>3.0655920503000001E-3</v>
      </c>
      <c r="M154" s="20">
        <v>2.4877220116000003E-4</v>
      </c>
      <c r="N154" s="20">
        <v>2.4130903512519997E-4</v>
      </c>
      <c r="O154" s="20">
        <v>6.5831321361000001E-6</v>
      </c>
      <c r="P154" s="27">
        <v>2.5101067518858237E-4</v>
      </c>
    </row>
    <row r="155" spans="1:16" x14ac:dyDescent="0.25">
      <c r="A155" s="19" t="s">
        <v>400</v>
      </c>
      <c r="B155" s="20" t="s">
        <v>4</v>
      </c>
      <c r="C155" s="20" t="s">
        <v>5</v>
      </c>
      <c r="D155" s="20" t="s">
        <v>382</v>
      </c>
      <c r="E155" s="20" t="s">
        <v>240</v>
      </c>
      <c r="F155" s="20" t="s">
        <v>23</v>
      </c>
      <c r="G155" s="20" t="s">
        <v>17</v>
      </c>
      <c r="H155" s="20" t="s">
        <v>230</v>
      </c>
      <c r="I155" s="20"/>
      <c r="J155" s="20">
        <v>77.675332996000009</v>
      </c>
      <c r="K155" s="20">
        <v>4.5469848985000005E-3</v>
      </c>
      <c r="L155" s="20">
        <v>8.9128705005000006E-3</v>
      </c>
      <c r="M155" s="20">
        <v>7.4298156121999992E-4</v>
      </c>
      <c r="N155" s="20">
        <v>7.2069211438339988E-4</v>
      </c>
      <c r="O155" s="20">
        <v>2.0213698470999996E-5</v>
      </c>
      <c r="P155" s="27">
        <v>1.0662015244114493E-3</v>
      </c>
    </row>
    <row r="156" spans="1:16" x14ac:dyDescent="0.25">
      <c r="A156" s="19" t="s">
        <v>400</v>
      </c>
      <c r="B156" s="20" t="s">
        <v>4</v>
      </c>
      <c r="C156" s="20" t="s">
        <v>5</v>
      </c>
      <c r="D156" s="20" t="s">
        <v>382</v>
      </c>
      <c r="E156" s="20" t="s">
        <v>241</v>
      </c>
      <c r="F156" s="20" t="s">
        <v>84</v>
      </c>
      <c r="G156" s="20" t="s">
        <v>17</v>
      </c>
      <c r="H156" s="20" t="s">
        <v>230</v>
      </c>
      <c r="I156" s="20"/>
      <c r="J156" s="20">
        <v>70.489372522299988</v>
      </c>
      <c r="K156" s="20">
        <v>2.2220787662069995E-2</v>
      </c>
      <c r="L156" s="20">
        <v>3.4919259503599996E-2</v>
      </c>
      <c r="M156" s="20">
        <v>3.4233160023590002E-3</v>
      </c>
      <c r="N156" s="20">
        <v>3.3206165222882298E-3</v>
      </c>
      <c r="O156" s="20">
        <v>8.6358298519900004E-5</v>
      </c>
      <c r="P156" s="27">
        <v>3.1733717206420204E-3</v>
      </c>
    </row>
    <row r="157" spans="1:16" x14ac:dyDescent="0.25">
      <c r="A157" s="19" t="s">
        <v>400</v>
      </c>
      <c r="B157" s="20" t="s">
        <v>4</v>
      </c>
      <c r="C157" s="20" t="s">
        <v>5</v>
      </c>
      <c r="D157" s="20" t="s">
        <v>382</v>
      </c>
      <c r="E157" s="20" t="s">
        <v>242</v>
      </c>
      <c r="F157" s="20" t="s">
        <v>86</v>
      </c>
      <c r="G157" s="20" t="s">
        <v>17</v>
      </c>
      <c r="H157" s="20" t="s">
        <v>230</v>
      </c>
      <c r="I157" s="20"/>
      <c r="J157" s="20">
        <v>48.971087220999991</v>
      </c>
      <c r="K157" s="20">
        <v>1.4035864976900002E-2</v>
      </c>
      <c r="L157" s="20">
        <v>4.0861703862900001E-2</v>
      </c>
      <c r="M157" s="20">
        <v>2.4890582456900006E-3</v>
      </c>
      <c r="N157" s="20">
        <v>2.4143864983193005E-3</v>
      </c>
      <c r="O157" s="20">
        <v>7.3909651950299993E-5</v>
      </c>
      <c r="P157" s="27">
        <v>3.3503189734630742E-3</v>
      </c>
    </row>
    <row r="158" spans="1:16" x14ac:dyDescent="0.25">
      <c r="A158" s="19" t="s">
        <v>400</v>
      </c>
      <c r="B158" s="20" t="s">
        <v>4</v>
      </c>
      <c r="C158" s="20" t="s">
        <v>5</v>
      </c>
      <c r="D158" s="20" t="s">
        <v>382</v>
      </c>
      <c r="E158" s="20" t="s">
        <v>244</v>
      </c>
      <c r="F158" s="20" t="s">
        <v>243</v>
      </c>
      <c r="G158" s="20" t="s">
        <v>17</v>
      </c>
      <c r="H158" s="20" t="s">
        <v>230</v>
      </c>
      <c r="I158" s="20"/>
      <c r="J158" s="20">
        <v>154.54092129630001</v>
      </c>
      <c r="K158" s="20">
        <v>0.102712237397</v>
      </c>
      <c r="L158" s="20">
        <v>0.23482182070799998</v>
      </c>
      <c r="M158" s="20">
        <v>1.8785770815799997E-2</v>
      </c>
      <c r="N158" s="20">
        <v>1.8222197691326002E-2</v>
      </c>
      <c r="O158" s="20">
        <v>7.2617127533899982E-4</v>
      </c>
      <c r="P158" s="27">
        <v>1.7889214198911714E-2</v>
      </c>
    </row>
    <row r="159" spans="1:16" x14ac:dyDescent="0.25">
      <c r="A159" s="19" t="s">
        <v>400</v>
      </c>
      <c r="B159" s="20" t="s">
        <v>4</v>
      </c>
      <c r="C159" s="20" t="s">
        <v>5</v>
      </c>
      <c r="D159" s="20" t="s">
        <v>382</v>
      </c>
      <c r="E159" s="20" t="s">
        <v>245</v>
      </c>
      <c r="F159" s="20" t="s">
        <v>25</v>
      </c>
      <c r="G159" s="20" t="s">
        <v>17</v>
      </c>
      <c r="H159" s="20" t="s">
        <v>230</v>
      </c>
      <c r="I159" s="20"/>
      <c r="J159" s="20">
        <v>7.9504383853</v>
      </c>
      <c r="K159" s="20">
        <v>1.6937306377999999E-3</v>
      </c>
      <c r="L159" s="20">
        <v>2.4545901977E-3</v>
      </c>
      <c r="M159" s="20">
        <v>2.6305591369000001E-4</v>
      </c>
      <c r="N159" s="20">
        <v>2.551642362793E-4</v>
      </c>
      <c r="O159" s="20">
        <v>6.1458003910000008E-6</v>
      </c>
      <c r="P159" s="27">
        <v>2.3276811680413199E-4</v>
      </c>
    </row>
    <row r="160" spans="1:16" x14ac:dyDescent="0.25">
      <c r="A160" s="19" t="s">
        <v>400</v>
      </c>
      <c r="B160" s="20" t="s">
        <v>4</v>
      </c>
      <c r="C160" s="20" t="s">
        <v>5</v>
      </c>
      <c r="D160" s="20" t="s">
        <v>382</v>
      </c>
      <c r="E160" s="20" t="s">
        <v>246</v>
      </c>
      <c r="F160" s="20" t="s">
        <v>89</v>
      </c>
      <c r="G160" s="20" t="s">
        <v>17</v>
      </c>
      <c r="H160" s="20" t="s">
        <v>230</v>
      </c>
      <c r="I160" s="20"/>
      <c r="J160" s="20">
        <v>17.588365469000003</v>
      </c>
      <c r="K160" s="20">
        <v>7.5679441400000006E-4</v>
      </c>
      <c r="L160" s="20">
        <v>1.601586094E-3</v>
      </c>
      <c r="M160" s="20">
        <v>1.28406919E-4</v>
      </c>
      <c r="N160" s="20">
        <v>1.2455471142999998E-4</v>
      </c>
      <c r="O160" s="20">
        <v>2.9003347399999998E-6</v>
      </c>
      <c r="P160" s="27">
        <v>1.77817918668039E-4</v>
      </c>
    </row>
    <row r="161" spans="1:16" x14ac:dyDescent="0.25">
      <c r="A161" s="19" t="s">
        <v>400</v>
      </c>
      <c r="B161" s="20" t="s">
        <v>4</v>
      </c>
      <c r="C161" s="20" t="s">
        <v>5</v>
      </c>
      <c r="D161" s="20" t="s">
        <v>382</v>
      </c>
      <c r="E161" s="20" t="s">
        <v>247</v>
      </c>
      <c r="F161" s="20" t="s">
        <v>91</v>
      </c>
      <c r="G161" s="20" t="s">
        <v>17</v>
      </c>
      <c r="H161" s="20" t="s">
        <v>230</v>
      </c>
      <c r="I161" s="20"/>
      <c r="J161" s="20">
        <v>40.244848327200003</v>
      </c>
      <c r="K161" s="20">
        <v>1.7668242175000001E-2</v>
      </c>
      <c r="L161" s="20">
        <v>6.7680339455500005E-2</v>
      </c>
      <c r="M161" s="20">
        <v>3.3723139034800001E-3</v>
      </c>
      <c r="N161" s="20">
        <v>3.2711444863755997E-3</v>
      </c>
      <c r="O161" s="20">
        <v>1.6645600237330001E-4</v>
      </c>
      <c r="P161" s="27">
        <v>4.6022603132883306E-3</v>
      </c>
    </row>
    <row r="162" spans="1:16" x14ac:dyDescent="0.25">
      <c r="A162" s="19" t="s">
        <v>400</v>
      </c>
      <c r="B162" s="20" t="s">
        <v>4</v>
      </c>
      <c r="C162" s="20" t="s">
        <v>5</v>
      </c>
      <c r="D162" s="20" t="s">
        <v>382</v>
      </c>
      <c r="E162" s="20" t="s">
        <v>249</v>
      </c>
      <c r="F162" s="20" t="s">
        <v>248</v>
      </c>
      <c r="G162" s="20" t="s">
        <v>17</v>
      </c>
      <c r="H162" s="20" t="s">
        <v>230</v>
      </c>
      <c r="I162" s="20"/>
      <c r="J162" s="20">
        <v>36.847230935000006</v>
      </c>
      <c r="K162" s="20">
        <v>2.2416006766700001E-2</v>
      </c>
      <c r="L162" s="20">
        <v>5.8236333736100002E-2</v>
      </c>
      <c r="M162" s="20">
        <v>4.3211138946899997E-3</v>
      </c>
      <c r="N162" s="20">
        <v>4.1914804778492992E-3</v>
      </c>
      <c r="O162" s="20">
        <v>1.79943193463E-4</v>
      </c>
      <c r="P162" s="27">
        <v>4.5238537062594255E-3</v>
      </c>
    </row>
    <row r="163" spans="1:16" x14ac:dyDescent="0.25">
      <c r="A163" s="19" t="s">
        <v>400</v>
      </c>
      <c r="B163" s="20" t="s">
        <v>4</v>
      </c>
      <c r="C163" s="20" t="s">
        <v>5</v>
      </c>
      <c r="D163" s="20" t="s">
        <v>382</v>
      </c>
      <c r="E163" s="20" t="s">
        <v>251</v>
      </c>
      <c r="F163" s="20" t="s">
        <v>250</v>
      </c>
      <c r="G163" s="20" t="s">
        <v>17</v>
      </c>
      <c r="H163" s="20" t="s">
        <v>230</v>
      </c>
      <c r="I163" s="20"/>
      <c r="J163" s="20">
        <v>19.400431320999999</v>
      </c>
      <c r="K163" s="20">
        <v>8.3189471224999992E-2</v>
      </c>
      <c r="L163" s="20">
        <v>0.231326295648</v>
      </c>
      <c r="M163" s="20">
        <v>1.2185703456900001E-2</v>
      </c>
      <c r="N163" s="20">
        <v>1.1820132353193E-2</v>
      </c>
      <c r="O163" s="20">
        <v>6.0842609750999998E-4</v>
      </c>
      <c r="P163" s="27">
        <v>1.3794272664986616E-2</v>
      </c>
    </row>
    <row r="164" spans="1:16" x14ac:dyDescent="0.25">
      <c r="A164" s="19" t="s">
        <v>400</v>
      </c>
      <c r="B164" s="20" t="s">
        <v>4</v>
      </c>
      <c r="C164" s="20" t="s">
        <v>5</v>
      </c>
      <c r="D164" s="20" t="s">
        <v>382</v>
      </c>
      <c r="E164" s="20" t="s">
        <v>252</v>
      </c>
      <c r="F164" s="20" t="s">
        <v>27</v>
      </c>
      <c r="G164" s="20" t="s">
        <v>17</v>
      </c>
      <c r="H164" s="20" t="s">
        <v>230</v>
      </c>
      <c r="I164" s="20"/>
      <c r="J164" s="20">
        <v>10.900708437999999</v>
      </c>
      <c r="K164" s="20">
        <v>4.3731322912999998E-3</v>
      </c>
      <c r="L164" s="20">
        <v>1.2648720206E-2</v>
      </c>
      <c r="M164" s="20">
        <v>7.2611342527000001E-4</v>
      </c>
      <c r="N164" s="20">
        <v>7.0433002251189987E-4</v>
      </c>
      <c r="O164" s="20">
        <v>2.9615717797E-5</v>
      </c>
      <c r="P164" s="27">
        <v>9.0087223616020797E-4</v>
      </c>
    </row>
    <row r="165" spans="1:16" x14ac:dyDescent="0.25">
      <c r="A165" s="19" t="s">
        <v>400</v>
      </c>
      <c r="B165" s="20" t="s">
        <v>4</v>
      </c>
      <c r="C165" s="20" t="s">
        <v>5</v>
      </c>
      <c r="D165" s="20" t="s">
        <v>382</v>
      </c>
      <c r="E165" s="20" t="s">
        <v>253</v>
      </c>
      <c r="F165" s="20" t="s">
        <v>94</v>
      </c>
      <c r="G165" s="20" t="s">
        <v>17</v>
      </c>
      <c r="H165" s="20" t="s">
        <v>230</v>
      </c>
      <c r="I165" s="20"/>
      <c r="J165" s="20">
        <v>137.33195777500001</v>
      </c>
      <c r="K165" s="20">
        <v>6.0665070905499996E-2</v>
      </c>
      <c r="L165" s="20">
        <v>9.2045393166600001E-2</v>
      </c>
      <c r="M165" s="20">
        <v>9.6045705802600013E-3</v>
      </c>
      <c r="N165" s="20">
        <v>9.3164334628522E-3</v>
      </c>
      <c r="O165" s="20">
        <v>2.3698235690539998E-4</v>
      </c>
      <c r="P165" s="27">
        <v>8.3839888725705213E-3</v>
      </c>
    </row>
    <row r="166" spans="1:16" x14ac:dyDescent="0.25">
      <c r="A166" s="19" t="s">
        <v>400</v>
      </c>
      <c r="B166" s="20" t="s">
        <v>4</v>
      </c>
      <c r="C166" s="20" t="s">
        <v>5</v>
      </c>
      <c r="D166" s="20" t="s">
        <v>382</v>
      </c>
      <c r="E166" s="20" t="s">
        <v>254</v>
      </c>
      <c r="F166" s="20" t="s">
        <v>96</v>
      </c>
      <c r="G166" s="20" t="s">
        <v>17</v>
      </c>
      <c r="H166" s="20" t="s">
        <v>230</v>
      </c>
      <c r="I166" s="20"/>
      <c r="J166" s="20">
        <v>171.00807014200001</v>
      </c>
      <c r="K166" s="20">
        <v>0.13305774645880003</v>
      </c>
      <c r="L166" s="20">
        <v>0.31774865544499992</v>
      </c>
      <c r="M166" s="20">
        <v>2.1505324481019997E-2</v>
      </c>
      <c r="N166" s="20">
        <v>2.0860164746589402E-2</v>
      </c>
      <c r="O166" s="20">
        <v>7.9276636972900011E-4</v>
      </c>
      <c r="P166" s="27">
        <v>2.2348460571608754E-2</v>
      </c>
    </row>
    <row r="167" spans="1:16" x14ac:dyDescent="0.25">
      <c r="A167" s="19" t="s">
        <v>400</v>
      </c>
      <c r="B167" s="20" t="s">
        <v>4</v>
      </c>
      <c r="C167" s="20" t="s">
        <v>5</v>
      </c>
      <c r="D167" s="20" t="s">
        <v>382</v>
      </c>
      <c r="E167" s="20" t="s">
        <v>255</v>
      </c>
      <c r="F167" s="20" t="s">
        <v>98</v>
      </c>
      <c r="G167" s="20" t="s">
        <v>17</v>
      </c>
      <c r="H167" s="20" t="s">
        <v>230</v>
      </c>
      <c r="I167" s="20"/>
      <c r="J167" s="20">
        <v>412.2960149548</v>
      </c>
      <c r="K167" s="20">
        <v>0.21878603962561999</v>
      </c>
      <c r="L167" s="20">
        <v>0.22581086188296001</v>
      </c>
      <c r="M167" s="20">
        <v>3.4677967899476005E-2</v>
      </c>
      <c r="N167" s="20">
        <v>3.363762886249172E-2</v>
      </c>
      <c r="O167" s="20">
        <v>4.8928052560099993E-4</v>
      </c>
      <c r="P167" s="27">
        <v>4.5795333603664432E-2</v>
      </c>
    </row>
    <row r="168" spans="1:16" x14ac:dyDescent="0.25">
      <c r="A168" s="19" t="s">
        <v>400</v>
      </c>
      <c r="B168" s="20" t="s">
        <v>4</v>
      </c>
      <c r="C168" s="20" t="s">
        <v>5</v>
      </c>
      <c r="D168" s="20" t="s">
        <v>382</v>
      </c>
      <c r="E168" s="20" t="s">
        <v>257</v>
      </c>
      <c r="F168" s="20" t="s">
        <v>256</v>
      </c>
      <c r="G168" s="20" t="s">
        <v>17</v>
      </c>
      <c r="H168" s="20" t="s">
        <v>230</v>
      </c>
      <c r="I168" s="20"/>
      <c r="J168" s="20">
        <v>118.76393456099999</v>
      </c>
      <c r="K168" s="20">
        <v>0.11577253304199998</v>
      </c>
      <c r="L168" s="20">
        <v>0.26631726703000003</v>
      </c>
      <c r="M168" s="20">
        <v>1.8149387109199999E-2</v>
      </c>
      <c r="N168" s="20">
        <v>1.7604905495924E-2</v>
      </c>
      <c r="O168" s="20">
        <v>7.2288003568999996E-4</v>
      </c>
      <c r="P168" s="27">
        <v>1.838380611787083E-2</v>
      </c>
    </row>
    <row r="169" spans="1:16" x14ac:dyDescent="0.25">
      <c r="A169" s="19" t="s">
        <v>400</v>
      </c>
      <c r="B169" s="20" t="s">
        <v>4</v>
      </c>
      <c r="C169" s="20" t="s">
        <v>5</v>
      </c>
      <c r="D169" s="20" t="s">
        <v>382</v>
      </c>
      <c r="E169" s="20" t="s">
        <v>258</v>
      </c>
      <c r="F169" s="20" t="s">
        <v>100</v>
      </c>
      <c r="G169" s="20" t="s">
        <v>17</v>
      </c>
      <c r="H169" s="20" t="s">
        <v>230</v>
      </c>
      <c r="I169" s="20"/>
      <c r="J169" s="20">
        <v>641.62424971000007</v>
      </c>
      <c r="K169" s="20">
        <v>0.18317399325499997</v>
      </c>
      <c r="L169" s="20">
        <v>0.15612520010979999</v>
      </c>
      <c r="M169" s="20">
        <v>2.8289450392400002E-2</v>
      </c>
      <c r="N169" s="20">
        <v>2.7440766880627999E-2</v>
      </c>
      <c r="O169" s="20">
        <v>3.3539203228799997E-4</v>
      </c>
      <c r="P169" s="27">
        <v>4.0613445083897241E-2</v>
      </c>
    </row>
    <row r="170" spans="1:16" x14ac:dyDescent="0.25">
      <c r="A170" s="19" t="s">
        <v>400</v>
      </c>
      <c r="B170" s="20" t="s">
        <v>4</v>
      </c>
      <c r="C170" s="20" t="s">
        <v>5</v>
      </c>
      <c r="D170" s="20" t="s">
        <v>382</v>
      </c>
      <c r="E170" s="20" t="s">
        <v>260</v>
      </c>
      <c r="F170" s="20" t="s">
        <v>259</v>
      </c>
      <c r="G170" s="20" t="s">
        <v>17</v>
      </c>
      <c r="H170" s="20" t="s">
        <v>230</v>
      </c>
      <c r="I170" s="20"/>
      <c r="J170" s="20">
        <v>5.0398082129999997</v>
      </c>
      <c r="K170" s="20">
        <v>1.5244195149999999E-2</v>
      </c>
      <c r="L170" s="20">
        <v>3.5038697520000009E-2</v>
      </c>
      <c r="M170" s="20">
        <v>1.9779288989999998E-3</v>
      </c>
      <c r="N170" s="20">
        <v>1.9185910320300003E-3</v>
      </c>
      <c r="O170" s="20">
        <v>7.7558280100000003E-5</v>
      </c>
      <c r="P170" s="27">
        <v>2.2385674243331098E-3</v>
      </c>
    </row>
    <row r="171" spans="1:16" x14ac:dyDescent="0.25">
      <c r="A171" s="19" t="s">
        <v>400</v>
      </c>
      <c r="B171" s="20" t="s">
        <v>4</v>
      </c>
      <c r="C171" s="20" t="s">
        <v>5</v>
      </c>
      <c r="D171" s="20" t="s">
        <v>382</v>
      </c>
      <c r="E171" s="20" t="s">
        <v>261</v>
      </c>
      <c r="F171" s="20" t="s">
        <v>102</v>
      </c>
      <c r="G171" s="20" t="s">
        <v>17</v>
      </c>
      <c r="H171" s="20" t="s">
        <v>230</v>
      </c>
      <c r="I171" s="20"/>
      <c r="J171" s="20">
        <v>4.8132992469999998</v>
      </c>
      <c r="K171" s="20">
        <v>5.7074216300000006E-4</v>
      </c>
      <c r="L171" s="20">
        <v>5.0914531299999996E-4</v>
      </c>
      <c r="M171" s="20">
        <v>8.9398612000000008E-5</v>
      </c>
      <c r="N171" s="20">
        <v>8.6716653639999996E-5</v>
      </c>
      <c r="O171" s="20">
        <v>1.0358510630000002E-6</v>
      </c>
      <c r="P171" s="27">
        <v>1.3974902702408698E-4</v>
      </c>
    </row>
    <row r="172" spans="1:16" x14ac:dyDescent="0.25">
      <c r="A172" s="19" t="s">
        <v>400</v>
      </c>
      <c r="B172" s="20" t="s">
        <v>4</v>
      </c>
      <c r="C172" s="20" t="s">
        <v>5</v>
      </c>
      <c r="D172" s="20" t="s">
        <v>382</v>
      </c>
      <c r="E172" s="20" t="s">
        <v>262</v>
      </c>
      <c r="F172" s="20" t="s">
        <v>104</v>
      </c>
      <c r="G172" s="20" t="s">
        <v>17</v>
      </c>
      <c r="H172" s="20" t="s">
        <v>230</v>
      </c>
      <c r="I172" s="20"/>
      <c r="J172" s="20">
        <v>15.023156318799998</v>
      </c>
      <c r="K172" s="20">
        <v>1.62702883918E-2</v>
      </c>
      <c r="L172" s="20">
        <v>3.4221148780800001E-2</v>
      </c>
      <c r="M172" s="20">
        <v>2.3238584383300002E-3</v>
      </c>
      <c r="N172" s="20">
        <v>2.2541426851800999E-3</v>
      </c>
      <c r="O172" s="20">
        <v>7.4942014543299997E-5</v>
      </c>
      <c r="P172" s="27">
        <v>2.4354312335619081E-3</v>
      </c>
    </row>
    <row r="173" spans="1:16" x14ac:dyDescent="0.25">
      <c r="A173" s="19" t="s">
        <v>400</v>
      </c>
      <c r="B173" s="20" t="s">
        <v>4</v>
      </c>
      <c r="C173" s="20" t="s">
        <v>5</v>
      </c>
      <c r="D173" s="20" t="s">
        <v>382</v>
      </c>
      <c r="E173" s="20" t="s">
        <v>263</v>
      </c>
      <c r="F173" s="20" t="s">
        <v>106</v>
      </c>
      <c r="G173" s="20" t="s">
        <v>30</v>
      </c>
      <c r="H173" s="20" t="s">
        <v>230</v>
      </c>
      <c r="I173" s="20"/>
      <c r="J173" s="20">
        <v>24.490742362999999</v>
      </c>
      <c r="K173" s="20">
        <v>2.4701032751E-3</v>
      </c>
      <c r="L173" s="20">
        <v>2.2654974685599998E-3</v>
      </c>
      <c r="M173" s="20">
        <v>3.6832579061000002E-4</v>
      </c>
      <c r="N173" s="20">
        <v>3.5727601689169997E-4</v>
      </c>
      <c r="O173" s="20">
        <v>4.5639738441999991E-6</v>
      </c>
      <c r="P173" s="27">
        <v>5.9991418051740626E-4</v>
      </c>
    </row>
    <row r="174" spans="1:16" x14ac:dyDescent="0.25">
      <c r="A174" s="19" t="s">
        <v>400</v>
      </c>
      <c r="B174" s="20" t="s">
        <v>4</v>
      </c>
      <c r="C174" s="20" t="s">
        <v>5</v>
      </c>
      <c r="D174" s="20" t="s">
        <v>382</v>
      </c>
      <c r="E174" s="20" t="s">
        <v>264</v>
      </c>
      <c r="F174" s="20" t="s">
        <v>108</v>
      </c>
      <c r="G174" s="20" t="s">
        <v>30</v>
      </c>
      <c r="H174" s="20" t="s">
        <v>230</v>
      </c>
      <c r="I174" s="20"/>
      <c r="J174" s="20">
        <v>17.921626139599997</v>
      </c>
      <c r="K174" s="20">
        <v>1.5885601162220001E-2</v>
      </c>
      <c r="L174" s="20">
        <v>1.9463886472249999E-2</v>
      </c>
      <c r="M174" s="20">
        <v>2.2317429988639999E-3</v>
      </c>
      <c r="N174" s="20">
        <v>2.1647907088980798E-3</v>
      </c>
      <c r="O174" s="20">
        <v>6.5810174046499999E-5</v>
      </c>
      <c r="P174" s="27">
        <v>1.5000541779874341E-3</v>
      </c>
    </row>
    <row r="175" spans="1:16" x14ac:dyDescent="0.25">
      <c r="A175" s="19" t="s">
        <v>400</v>
      </c>
      <c r="B175" s="20" t="s">
        <v>4</v>
      </c>
      <c r="C175" s="20" t="s">
        <v>5</v>
      </c>
      <c r="D175" s="20" t="s">
        <v>382</v>
      </c>
      <c r="E175" s="20" t="s">
        <v>265</v>
      </c>
      <c r="F175" s="20" t="s">
        <v>29</v>
      </c>
      <c r="G175" s="20" t="s">
        <v>30</v>
      </c>
      <c r="H175" s="20" t="s">
        <v>230</v>
      </c>
      <c r="I175" s="20"/>
      <c r="J175" s="20">
        <v>15.124084056499999</v>
      </c>
      <c r="K175" s="20">
        <v>3.8318781498400006E-3</v>
      </c>
      <c r="L175" s="20">
        <v>1.0268417499399999E-2</v>
      </c>
      <c r="M175" s="20">
        <v>7.1899676740699999E-4</v>
      </c>
      <c r="N175" s="20">
        <v>6.9742686438478989E-4</v>
      </c>
      <c r="O175" s="20">
        <v>2.876971021E-5</v>
      </c>
      <c r="P175" s="27">
        <v>8.1675817798408689E-4</v>
      </c>
    </row>
    <row r="176" spans="1:16" x14ac:dyDescent="0.25">
      <c r="A176" s="19" t="s">
        <v>400</v>
      </c>
      <c r="B176" s="20" t="s">
        <v>4</v>
      </c>
      <c r="C176" s="20" t="s">
        <v>5</v>
      </c>
      <c r="D176" s="20" t="s">
        <v>382</v>
      </c>
      <c r="E176" s="20" t="s">
        <v>266</v>
      </c>
      <c r="F176" s="20" t="s">
        <v>32</v>
      </c>
      <c r="G176" s="20" t="s">
        <v>30</v>
      </c>
      <c r="H176" s="20" t="s">
        <v>230</v>
      </c>
      <c r="I176" s="20"/>
      <c r="J176" s="20">
        <v>17.860162765999998</v>
      </c>
      <c r="K176" s="20">
        <v>3.9028876746000003E-3</v>
      </c>
      <c r="L176" s="20">
        <v>1.18211597851E-2</v>
      </c>
      <c r="M176" s="20">
        <v>7.6851560058000001E-4</v>
      </c>
      <c r="N176" s="20">
        <v>7.4546013256259998E-4</v>
      </c>
      <c r="O176" s="20">
        <v>2.9161961194000001E-5</v>
      </c>
      <c r="P176" s="27">
        <v>9.454433268223124E-4</v>
      </c>
    </row>
    <row r="177" spans="1:16" x14ac:dyDescent="0.25">
      <c r="A177" s="19" t="s">
        <v>400</v>
      </c>
      <c r="B177" s="20" t="s">
        <v>4</v>
      </c>
      <c r="C177" s="20" t="s">
        <v>5</v>
      </c>
      <c r="D177" s="20" t="s">
        <v>382</v>
      </c>
      <c r="E177" s="20" t="s">
        <v>267</v>
      </c>
      <c r="F177" s="20" t="s">
        <v>112</v>
      </c>
      <c r="G177" s="20" t="s">
        <v>30</v>
      </c>
      <c r="H177" s="20" t="s">
        <v>230</v>
      </c>
      <c r="I177" s="20"/>
      <c r="J177" s="20">
        <v>2.3215694620000003</v>
      </c>
      <c r="K177" s="20">
        <v>4.1856984499999997E-4</v>
      </c>
      <c r="L177" s="20">
        <v>6.0997416689999989E-4</v>
      </c>
      <c r="M177" s="20">
        <v>6.9912642700000008E-5</v>
      </c>
      <c r="N177" s="20">
        <v>6.7815263418999992E-5</v>
      </c>
      <c r="O177" s="20">
        <v>1.121334601E-6</v>
      </c>
      <c r="P177" s="27">
        <v>1.0906419764717098E-4</v>
      </c>
    </row>
    <row r="178" spans="1:16" x14ac:dyDescent="0.25">
      <c r="A178" s="19" t="s">
        <v>400</v>
      </c>
      <c r="B178" s="20" t="s">
        <v>4</v>
      </c>
      <c r="C178" s="20" t="s">
        <v>5</v>
      </c>
      <c r="D178" s="20" t="s">
        <v>382</v>
      </c>
      <c r="E178" s="20" t="s">
        <v>268</v>
      </c>
      <c r="F178" s="20" t="s">
        <v>114</v>
      </c>
      <c r="G178" s="20" t="s">
        <v>30</v>
      </c>
      <c r="H178" s="20" t="s">
        <v>230</v>
      </c>
      <c r="I178" s="20"/>
      <c r="J178" s="20">
        <v>275.07181909999997</v>
      </c>
      <c r="K178" s="20">
        <v>5.2233627979999989E-2</v>
      </c>
      <c r="L178" s="20">
        <v>9.399074231E-2</v>
      </c>
      <c r="M178" s="20">
        <v>7.1987256159999997E-3</v>
      </c>
      <c r="N178" s="20">
        <v>6.9827638475199998E-3</v>
      </c>
      <c r="O178" s="20">
        <v>2.5244582799999996E-4</v>
      </c>
      <c r="P178" s="27">
        <v>7.7197978456700388E-3</v>
      </c>
    </row>
    <row r="179" spans="1:16" x14ac:dyDescent="0.25">
      <c r="A179" s="19" t="s">
        <v>400</v>
      </c>
      <c r="B179" s="20" t="s">
        <v>4</v>
      </c>
      <c r="C179" s="20" t="s">
        <v>5</v>
      </c>
      <c r="D179" s="20" t="s">
        <v>382</v>
      </c>
      <c r="E179" s="20" t="s">
        <v>269</v>
      </c>
      <c r="F179" s="20" t="s">
        <v>116</v>
      </c>
      <c r="G179" s="20" t="s">
        <v>30</v>
      </c>
      <c r="H179" s="20" t="s">
        <v>230</v>
      </c>
      <c r="I179" s="20"/>
      <c r="J179" s="20">
        <v>9.2311117792000008</v>
      </c>
      <c r="K179" s="20">
        <v>5.8141865293499994E-3</v>
      </c>
      <c r="L179" s="20">
        <v>1.198529331587E-2</v>
      </c>
      <c r="M179" s="20">
        <v>1.052655490797E-3</v>
      </c>
      <c r="N179" s="20">
        <v>1.0210758260730899E-3</v>
      </c>
      <c r="O179" s="20">
        <v>4.0594467040899998E-5</v>
      </c>
      <c r="P179" s="27">
        <v>9.707595864329614E-4</v>
      </c>
    </row>
    <row r="180" spans="1:16" x14ac:dyDescent="0.25">
      <c r="A180" s="19" t="s">
        <v>400</v>
      </c>
      <c r="B180" s="20" t="s">
        <v>4</v>
      </c>
      <c r="C180" s="20" t="s">
        <v>5</v>
      </c>
      <c r="D180" s="20" t="s">
        <v>382</v>
      </c>
      <c r="E180" s="20" t="s">
        <v>270</v>
      </c>
      <c r="F180" s="20" t="s">
        <v>45</v>
      </c>
      <c r="G180" s="20" t="s">
        <v>37</v>
      </c>
      <c r="H180" s="20" t="s">
        <v>230</v>
      </c>
      <c r="I180" s="20"/>
      <c r="J180" s="20">
        <v>0.39421353399999998</v>
      </c>
      <c r="K180" s="20">
        <v>4.1940524999999994E-6</v>
      </c>
      <c r="L180" s="20">
        <v>6.8802880999999996E-6</v>
      </c>
      <c r="M180" s="20">
        <v>6.5147937999999998E-7</v>
      </c>
      <c r="N180" s="20">
        <v>6.3193499859999996E-7</v>
      </c>
      <c r="O180" s="20">
        <v>1.2567415100000001E-8</v>
      </c>
      <c r="P180" s="27">
        <v>1.1343753490913999E-6</v>
      </c>
    </row>
    <row r="181" spans="1:16" x14ac:dyDescent="0.25">
      <c r="A181" s="19" t="s">
        <v>400</v>
      </c>
      <c r="B181" s="20" t="s">
        <v>4</v>
      </c>
      <c r="C181" s="20" t="s">
        <v>5</v>
      </c>
      <c r="D181" s="20" t="s">
        <v>382</v>
      </c>
      <c r="E181" s="20" t="s">
        <v>271</v>
      </c>
      <c r="F181" s="20" t="s">
        <v>48</v>
      </c>
      <c r="G181" s="20" t="s">
        <v>37</v>
      </c>
      <c r="H181" s="20" t="s">
        <v>230</v>
      </c>
      <c r="I181" s="20"/>
      <c r="J181" s="20">
        <v>0</v>
      </c>
      <c r="K181" s="20">
        <v>0</v>
      </c>
      <c r="L181" s="20">
        <v>0</v>
      </c>
      <c r="M181" s="20">
        <v>0</v>
      </c>
      <c r="N181" s="20">
        <v>0</v>
      </c>
      <c r="O181" s="20">
        <v>0</v>
      </c>
      <c r="P181" s="27">
        <v>0</v>
      </c>
    </row>
    <row r="182" spans="1:16" x14ac:dyDescent="0.25">
      <c r="A182" s="19" t="s">
        <v>400</v>
      </c>
      <c r="B182" s="20" t="s">
        <v>4</v>
      </c>
      <c r="C182" s="20" t="s">
        <v>5</v>
      </c>
      <c r="D182" s="20" t="s">
        <v>382</v>
      </c>
      <c r="E182" s="20" t="s">
        <v>272</v>
      </c>
      <c r="F182" s="20" t="s">
        <v>132</v>
      </c>
      <c r="G182" s="20" t="s">
        <v>37</v>
      </c>
      <c r="H182" s="20" t="s">
        <v>230</v>
      </c>
      <c r="I182" s="20"/>
      <c r="J182" s="20">
        <v>235.61925791999997</v>
      </c>
      <c r="K182" s="20">
        <v>1.9846371313599998E-2</v>
      </c>
      <c r="L182" s="20">
        <v>3.9125856635399997E-2</v>
      </c>
      <c r="M182" s="20">
        <v>3.4205878352999998E-3</v>
      </c>
      <c r="N182" s="20">
        <v>3.3179702002409995E-3</v>
      </c>
      <c r="O182" s="20">
        <v>8.7582347706000009E-5</v>
      </c>
      <c r="P182" s="27">
        <v>4.6478662625537995E-3</v>
      </c>
    </row>
    <row r="183" spans="1:16" x14ac:dyDescent="0.25">
      <c r="A183" s="19" t="s">
        <v>400</v>
      </c>
      <c r="B183" s="20" t="s">
        <v>4</v>
      </c>
      <c r="C183" s="20" t="s">
        <v>5</v>
      </c>
      <c r="D183" s="20" t="s">
        <v>382</v>
      </c>
      <c r="E183" s="20" t="s">
        <v>273</v>
      </c>
      <c r="F183" s="20" t="s">
        <v>136</v>
      </c>
      <c r="G183" s="20" t="s">
        <v>37</v>
      </c>
      <c r="H183" s="20" t="s">
        <v>230</v>
      </c>
      <c r="I183" s="20"/>
      <c r="J183" s="20">
        <v>59.504350854999998</v>
      </c>
      <c r="K183" s="20">
        <v>4.1756695933999992E-3</v>
      </c>
      <c r="L183" s="20">
        <v>7.7704388086999995E-3</v>
      </c>
      <c r="M183" s="20">
        <v>6.4014702684999996E-4</v>
      </c>
      <c r="N183" s="20">
        <v>6.209426160445E-4</v>
      </c>
      <c r="O183" s="20">
        <v>1.80753542921E-5</v>
      </c>
      <c r="P183" s="27">
        <v>9.8037743619097629E-4</v>
      </c>
    </row>
    <row r="184" spans="1:16" x14ac:dyDescent="0.25">
      <c r="A184" s="19" t="s">
        <v>400</v>
      </c>
      <c r="B184" s="20" t="s">
        <v>4</v>
      </c>
      <c r="C184" s="20" t="s">
        <v>5</v>
      </c>
      <c r="D184" s="20" t="s">
        <v>382</v>
      </c>
      <c r="E184" s="20" t="s">
        <v>274</v>
      </c>
      <c r="F184" s="20" t="s">
        <v>139</v>
      </c>
      <c r="G184" s="20" t="s">
        <v>37</v>
      </c>
      <c r="H184" s="20" t="s">
        <v>230</v>
      </c>
      <c r="I184" s="20"/>
      <c r="J184" s="20">
        <v>71.633721558999994</v>
      </c>
      <c r="K184" s="20">
        <v>2.3672859513570003E-2</v>
      </c>
      <c r="L184" s="20">
        <v>5.8382526953200002E-2</v>
      </c>
      <c r="M184" s="20">
        <v>4.1825510514400003E-3</v>
      </c>
      <c r="N184" s="20">
        <v>4.0570745198967991E-3</v>
      </c>
      <c r="O184" s="20">
        <v>1.1824784206839999E-4</v>
      </c>
      <c r="P184" s="27">
        <v>5.4202302435075438E-3</v>
      </c>
    </row>
    <row r="185" spans="1:16" x14ac:dyDescent="0.25">
      <c r="A185" s="19" t="s">
        <v>400</v>
      </c>
      <c r="B185" s="20" t="s">
        <v>4</v>
      </c>
      <c r="C185" s="20" t="s">
        <v>5</v>
      </c>
      <c r="D185" s="20" t="s">
        <v>382</v>
      </c>
      <c r="E185" s="20" t="s">
        <v>275</v>
      </c>
      <c r="F185" s="20" t="s">
        <v>51</v>
      </c>
      <c r="G185" s="20" t="s">
        <v>37</v>
      </c>
      <c r="H185" s="20" t="s">
        <v>230</v>
      </c>
      <c r="I185" s="20"/>
      <c r="J185" s="20">
        <v>10.446658380000001</v>
      </c>
      <c r="K185" s="20">
        <v>2.2197501610000002E-3</v>
      </c>
      <c r="L185" s="20">
        <v>5.480429476E-3</v>
      </c>
      <c r="M185" s="20">
        <v>4.0322423869999997E-4</v>
      </c>
      <c r="N185" s="20">
        <v>3.9112751153899992E-4</v>
      </c>
      <c r="O185" s="20">
        <v>1.4069682126999999E-5</v>
      </c>
      <c r="P185" s="27">
        <v>4.3516383052439694E-4</v>
      </c>
    </row>
    <row r="186" spans="1:16" x14ac:dyDescent="0.25">
      <c r="A186" s="19" t="s">
        <v>400</v>
      </c>
      <c r="B186" s="20" t="s">
        <v>4</v>
      </c>
      <c r="C186" s="20" t="s">
        <v>5</v>
      </c>
      <c r="D186" s="20" t="s">
        <v>382</v>
      </c>
      <c r="E186" s="20" t="s">
        <v>276</v>
      </c>
      <c r="F186" s="20" t="s">
        <v>142</v>
      </c>
      <c r="G186" s="20" t="s">
        <v>37</v>
      </c>
      <c r="H186" s="20" t="s">
        <v>230</v>
      </c>
      <c r="I186" s="20"/>
      <c r="J186" s="20">
        <v>0.71177439320000002</v>
      </c>
      <c r="K186" s="20">
        <v>8.6968201819999987E-5</v>
      </c>
      <c r="L186" s="20">
        <v>1.5759289690000001E-4</v>
      </c>
      <c r="M186" s="20">
        <v>1.523127274E-5</v>
      </c>
      <c r="N186" s="20">
        <v>1.47743345578E-5</v>
      </c>
      <c r="O186" s="20">
        <v>3.3254219580000002E-7</v>
      </c>
      <c r="P186" s="27">
        <v>1.9697076539583297E-5</v>
      </c>
    </row>
    <row r="187" spans="1:16" x14ac:dyDescent="0.25">
      <c r="A187" s="19" t="s">
        <v>400</v>
      </c>
      <c r="B187" s="20" t="s">
        <v>4</v>
      </c>
      <c r="C187" s="20" t="s">
        <v>5</v>
      </c>
      <c r="D187" s="20" t="s">
        <v>382</v>
      </c>
      <c r="E187" s="20" t="s">
        <v>277</v>
      </c>
      <c r="F187" s="20" t="s">
        <v>145</v>
      </c>
      <c r="G187" s="20" t="s">
        <v>54</v>
      </c>
      <c r="H187" s="20" t="s">
        <v>230</v>
      </c>
      <c r="I187" s="20"/>
      <c r="J187" s="20">
        <v>2.7766869399999998E-2</v>
      </c>
      <c r="K187" s="20">
        <v>2.2530053599999998E-6</v>
      </c>
      <c r="L187" s="20">
        <v>1.8390792200000001E-6</v>
      </c>
      <c r="M187" s="20">
        <v>2.35088388E-7</v>
      </c>
      <c r="N187" s="20">
        <v>2.2803573636E-7</v>
      </c>
      <c r="O187" s="20">
        <v>4.6045557100000002E-9</v>
      </c>
      <c r="P187" s="27">
        <v>2.8100986246125002E-7</v>
      </c>
    </row>
    <row r="188" spans="1:16" x14ac:dyDescent="0.25">
      <c r="A188" s="19" t="s">
        <v>400</v>
      </c>
      <c r="B188" s="20" t="s">
        <v>4</v>
      </c>
      <c r="C188" s="20" t="s">
        <v>5</v>
      </c>
      <c r="D188" s="20" t="s">
        <v>382</v>
      </c>
      <c r="E188" s="20" t="s">
        <v>278</v>
      </c>
      <c r="F188" s="20" t="s">
        <v>147</v>
      </c>
      <c r="G188" s="20" t="s">
        <v>54</v>
      </c>
      <c r="H188" s="20" t="s">
        <v>230</v>
      </c>
      <c r="I188" s="20"/>
      <c r="J188" s="20">
        <v>97.146953699999997</v>
      </c>
      <c r="K188" s="20">
        <v>5.0640368040000001E-2</v>
      </c>
      <c r="L188" s="20">
        <v>9.9118834459999999E-2</v>
      </c>
      <c r="M188" s="20">
        <v>8.8722539690000001E-3</v>
      </c>
      <c r="N188" s="20">
        <v>8.6060863499300005E-3</v>
      </c>
      <c r="O188" s="20">
        <v>2.1370609339999998E-4</v>
      </c>
      <c r="P188" s="27">
        <v>9.1534834777814988E-3</v>
      </c>
    </row>
    <row r="189" spans="1:16" x14ac:dyDescent="0.25">
      <c r="A189" s="19" t="s">
        <v>400</v>
      </c>
      <c r="B189" s="20" t="s">
        <v>4</v>
      </c>
      <c r="C189" s="20" t="s">
        <v>5</v>
      </c>
      <c r="D189" s="20" t="s">
        <v>382</v>
      </c>
      <c r="E189" s="20" t="s">
        <v>279</v>
      </c>
      <c r="F189" s="20" t="s">
        <v>149</v>
      </c>
      <c r="G189" s="20" t="s">
        <v>54</v>
      </c>
      <c r="H189" s="20" t="s">
        <v>230</v>
      </c>
      <c r="I189" s="20"/>
      <c r="J189" s="20">
        <v>19.594143679999995</v>
      </c>
      <c r="K189" s="20">
        <v>4.1249518600000009E-3</v>
      </c>
      <c r="L189" s="20">
        <v>1.042669418E-2</v>
      </c>
      <c r="M189" s="20">
        <v>9.4141883000000001E-4</v>
      </c>
      <c r="N189" s="20">
        <v>9.1317626509999992E-4</v>
      </c>
      <c r="O189" s="20">
        <v>1.9181582359999997E-5</v>
      </c>
      <c r="P189" s="27">
        <v>9.0012256412364E-4</v>
      </c>
    </row>
    <row r="190" spans="1:16" x14ac:dyDescent="0.25">
      <c r="A190" s="19" t="s">
        <v>400</v>
      </c>
      <c r="B190" s="20" t="s">
        <v>4</v>
      </c>
      <c r="C190" s="20" t="s">
        <v>5</v>
      </c>
      <c r="D190" s="20" t="s">
        <v>382</v>
      </c>
      <c r="E190" s="20" t="s">
        <v>280</v>
      </c>
      <c r="F190" s="20" t="s">
        <v>151</v>
      </c>
      <c r="G190" s="20" t="s">
        <v>54</v>
      </c>
      <c r="H190" s="20" t="s">
        <v>230</v>
      </c>
      <c r="I190" s="20"/>
      <c r="J190" s="20">
        <v>0.3794803048</v>
      </c>
      <c r="K190" s="20">
        <v>3.6690983930000006E-5</v>
      </c>
      <c r="L190" s="20">
        <v>5.2525684500000005E-5</v>
      </c>
      <c r="M190" s="20">
        <v>6.3016394889999995E-6</v>
      </c>
      <c r="N190" s="20">
        <v>6.1125903043299991E-6</v>
      </c>
      <c r="O190" s="20">
        <v>1.097930959E-7</v>
      </c>
      <c r="P190" s="27">
        <v>7.7832038112777013E-6</v>
      </c>
    </row>
    <row r="191" spans="1:16" x14ac:dyDescent="0.25">
      <c r="A191" s="19" t="s">
        <v>400</v>
      </c>
      <c r="B191" s="20" t="s">
        <v>4</v>
      </c>
      <c r="C191" s="20" t="s">
        <v>5</v>
      </c>
      <c r="D191" s="20" t="s">
        <v>382</v>
      </c>
      <c r="E191" s="20" t="s">
        <v>281</v>
      </c>
      <c r="F191" s="20" t="s">
        <v>153</v>
      </c>
      <c r="G191" s="20" t="s">
        <v>54</v>
      </c>
      <c r="H191" s="20" t="s">
        <v>230</v>
      </c>
      <c r="I191" s="20"/>
      <c r="J191" s="20">
        <v>1.8511237999999999E-2</v>
      </c>
      <c r="K191" s="20">
        <v>7.8997691000000003E-6</v>
      </c>
      <c r="L191" s="20">
        <v>9.2070176999999995E-6</v>
      </c>
      <c r="M191" s="20">
        <v>1.3216202999999999E-6</v>
      </c>
      <c r="N191" s="20">
        <v>1.2819716909999999E-6</v>
      </c>
      <c r="O191" s="20">
        <v>1.9595895999999999E-8</v>
      </c>
      <c r="P191" s="27">
        <v>1.208676775176E-6</v>
      </c>
    </row>
    <row r="192" spans="1:16" x14ac:dyDescent="0.25">
      <c r="A192" s="19" t="s">
        <v>400</v>
      </c>
      <c r="B192" s="20" t="s">
        <v>4</v>
      </c>
      <c r="C192" s="20" t="s">
        <v>5</v>
      </c>
      <c r="D192" s="20" t="s">
        <v>382</v>
      </c>
      <c r="E192" s="20" t="s">
        <v>282</v>
      </c>
      <c r="F192" s="20" t="s">
        <v>53</v>
      </c>
      <c r="G192" s="20" t="s">
        <v>54</v>
      </c>
      <c r="H192" s="20" t="s">
        <v>230</v>
      </c>
      <c r="I192" s="20"/>
      <c r="J192" s="20">
        <v>3.1006322359999996</v>
      </c>
      <c r="K192" s="20">
        <v>4.1605354759999995E-4</v>
      </c>
      <c r="L192" s="20">
        <v>8.1632375719999995E-4</v>
      </c>
      <c r="M192" s="20">
        <v>7.5737523290000006E-5</v>
      </c>
      <c r="N192" s="20">
        <v>7.34653975913E-5</v>
      </c>
      <c r="O192" s="20">
        <v>1.6291794373999999E-6</v>
      </c>
      <c r="P192" s="27">
        <v>1.0239543035462518E-4</v>
      </c>
    </row>
    <row r="193" spans="1:16" x14ac:dyDescent="0.25">
      <c r="A193" s="19" t="s">
        <v>400</v>
      </c>
      <c r="B193" s="20" t="s">
        <v>4</v>
      </c>
      <c r="C193" s="20" t="s">
        <v>5</v>
      </c>
      <c r="D193" s="20" t="s">
        <v>382</v>
      </c>
      <c r="E193" s="20" t="s">
        <v>283</v>
      </c>
      <c r="F193" s="20" t="s">
        <v>156</v>
      </c>
      <c r="G193" s="20" t="s">
        <v>54</v>
      </c>
      <c r="H193" s="20" t="s">
        <v>230</v>
      </c>
      <c r="I193" s="20"/>
      <c r="J193" s="20">
        <v>0</v>
      </c>
      <c r="K193" s="20">
        <v>0</v>
      </c>
      <c r="L193" s="20">
        <v>0</v>
      </c>
      <c r="M193" s="20">
        <v>0</v>
      </c>
      <c r="N193" s="20">
        <v>0</v>
      </c>
      <c r="O193" s="20">
        <v>0</v>
      </c>
      <c r="P193" s="27">
        <v>0</v>
      </c>
    </row>
    <row r="194" spans="1:16" x14ac:dyDescent="0.25">
      <c r="A194" s="19" t="s">
        <v>400</v>
      </c>
      <c r="B194" s="20" t="s">
        <v>4</v>
      </c>
      <c r="C194" s="20" t="s">
        <v>5</v>
      </c>
      <c r="D194" s="20" t="s">
        <v>382</v>
      </c>
      <c r="E194" s="20" t="s">
        <v>284</v>
      </c>
      <c r="F194" s="20" t="s">
        <v>158</v>
      </c>
      <c r="G194" s="20" t="s">
        <v>54</v>
      </c>
      <c r="H194" s="20" t="s">
        <v>230</v>
      </c>
      <c r="I194" s="20"/>
      <c r="J194" s="20">
        <v>4.0909829750000002</v>
      </c>
      <c r="K194" s="20">
        <v>5.0234587199999995E-4</v>
      </c>
      <c r="L194" s="20">
        <v>7.7048891199999999E-4</v>
      </c>
      <c r="M194" s="20">
        <v>9.3433372999999998E-5</v>
      </c>
      <c r="N194" s="20">
        <v>9.0630371809999989E-5</v>
      </c>
      <c r="O194" s="20">
        <v>1.5201600929999998E-6</v>
      </c>
      <c r="P194" s="27">
        <v>8.6953740044066994E-5</v>
      </c>
    </row>
    <row r="195" spans="1:16" x14ac:dyDescent="0.25">
      <c r="A195" s="19" t="s">
        <v>400</v>
      </c>
      <c r="B195" s="20" t="s">
        <v>4</v>
      </c>
      <c r="C195" s="20" t="s">
        <v>5</v>
      </c>
      <c r="D195" s="20" t="s">
        <v>382</v>
      </c>
      <c r="E195" s="20" t="s">
        <v>285</v>
      </c>
      <c r="F195" s="20" t="s">
        <v>160</v>
      </c>
      <c r="G195" s="20" t="s">
        <v>54</v>
      </c>
      <c r="H195" s="20" t="s">
        <v>230</v>
      </c>
      <c r="I195" s="20"/>
      <c r="J195" s="20">
        <v>1.8418678369999999</v>
      </c>
      <c r="K195" s="20">
        <v>1.0605560484E-3</v>
      </c>
      <c r="L195" s="20">
        <v>2.0976203712000001E-3</v>
      </c>
      <c r="M195" s="20">
        <v>1.9952857657999998E-4</v>
      </c>
      <c r="N195" s="20">
        <v>1.935427192826E-4</v>
      </c>
      <c r="O195" s="20">
        <v>4.1642530433000006E-6</v>
      </c>
      <c r="P195" s="27">
        <v>2.099033471746107E-4</v>
      </c>
    </row>
    <row r="196" spans="1:16" x14ac:dyDescent="0.25">
      <c r="A196" s="19" t="s">
        <v>400</v>
      </c>
      <c r="B196" s="20" t="s">
        <v>4</v>
      </c>
      <c r="C196" s="20" t="s">
        <v>5</v>
      </c>
      <c r="D196" s="20" t="s">
        <v>382</v>
      </c>
      <c r="E196" s="20" t="s">
        <v>286</v>
      </c>
      <c r="F196" s="20" t="s">
        <v>162</v>
      </c>
      <c r="G196" s="20" t="s">
        <v>54</v>
      </c>
      <c r="H196" s="20" t="s">
        <v>230</v>
      </c>
      <c r="I196" s="20"/>
      <c r="J196" s="20">
        <v>1.5503162247999998</v>
      </c>
      <c r="K196" s="20">
        <v>5.2648021210000007E-4</v>
      </c>
      <c r="L196" s="20">
        <v>1.3221604643000001E-3</v>
      </c>
      <c r="M196" s="20">
        <v>1.026107801E-4</v>
      </c>
      <c r="N196" s="20">
        <v>9.9532456696999983E-5</v>
      </c>
      <c r="O196" s="20">
        <v>3.0765768680000003E-6</v>
      </c>
      <c r="P196" s="27">
        <v>1.2106809305744399E-4</v>
      </c>
    </row>
    <row r="197" spans="1:16" x14ac:dyDescent="0.25">
      <c r="A197" s="19" t="s">
        <v>400</v>
      </c>
      <c r="B197" s="20" t="s">
        <v>4</v>
      </c>
      <c r="C197" s="20" t="s">
        <v>5</v>
      </c>
      <c r="D197" s="20" t="s">
        <v>382</v>
      </c>
      <c r="E197" s="20" t="s">
        <v>287</v>
      </c>
      <c r="F197" s="20" t="s">
        <v>56</v>
      </c>
      <c r="G197" s="20" t="s">
        <v>57</v>
      </c>
      <c r="H197" s="20" t="s">
        <v>230</v>
      </c>
      <c r="I197" s="20"/>
      <c r="J197" s="20">
        <v>414.75084669999995</v>
      </c>
      <c r="K197" s="20">
        <v>2.7872862209999998E-2</v>
      </c>
      <c r="L197" s="20">
        <v>5.7926311500000008E-2</v>
      </c>
      <c r="M197" s="20">
        <v>4.9703870229999992E-3</v>
      </c>
      <c r="N197" s="20">
        <v>4.8212754123100002E-3</v>
      </c>
      <c r="O197" s="20">
        <v>1.1578299879999999E-4</v>
      </c>
      <c r="P197" s="27">
        <v>6.8633978354018998E-3</v>
      </c>
    </row>
    <row r="198" spans="1:16" x14ac:dyDescent="0.25">
      <c r="A198" s="19" t="s">
        <v>400</v>
      </c>
      <c r="B198" s="20" t="s">
        <v>4</v>
      </c>
      <c r="C198" s="20" t="s">
        <v>5</v>
      </c>
      <c r="D198" s="20" t="s">
        <v>382</v>
      </c>
      <c r="E198" s="20" t="s">
        <v>288</v>
      </c>
      <c r="F198" s="20" t="s">
        <v>59</v>
      </c>
      <c r="G198" s="20" t="s">
        <v>57</v>
      </c>
      <c r="H198" s="20" t="s">
        <v>230</v>
      </c>
      <c r="I198" s="20"/>
      <c r="J198" s="20">
        <v>77.17864675300001</v>
      </c>
      <c r="K198" s="20">
        <v>6.6639955985299997E-3</v>
      </c>
      <c r="L198" s="20">
        <v>1.366836398952E-2</v>
      </c>
      <c r="M198" s="20">
        <v>1.2098950695249998E-3</v>
      </c>
      <c r="N198" s="20">
        <v>1.1735982174392499E-3</v>
      </c>
      <c r="O198" s="20">
        <v>2.7346110139869998E-5</v>
      </c>
      <c r="P198" s="27">
        <v>1.5446056557760989E-3</v>
      </c>
    </row>
    <row r="199" spans="1:16" x14ac:dyDescent="0.25">
      <c r="A199" s="19" t="s">
        <v>400</v>
      </c>
      <c r="B199" s="20" t="s">
        <v>4</v>
      </c>
      <c r="C199" s="20" t="s">
        <v>5</v>
      </c>
      <c r="D199" s="20" t="s">
        <v>382</v>
      </c>
      <c r="E199" s="20" t="s">
        <v>289</v>
      </c>
      <c r="F199" s="20" t="s">
        <v>61</v>
      </c>
      <c r="G199" s="20" t="s">
        <v>57</v>
      </c>
      <c r="H199" s="20" t="s">
        <v>230</v>
      </c>
      <c r="I199" s="20"/>
      <c r="J199" s="20">
        <v>66.690830743999996</v>
      </c>
      <c r="K199" s="20">
        <v>1.4684990988700001E-2</v>
      </c>
      <c r="L199" s="20">
        <v>3.1377675209500001E-2</v>
      </c>
      <c r="M199" s="20">
        <v>2.5247049784100002E-3</v>
      </c>
      <c r="N199" s="20">
        <v>2.4489638290576998E-3</v>
      </c>
      <c r="O199" s="20">
        <v>7.5749362184000004E-5</v>
      </c>
      <c r="P199" s="27">
        <v>2.8073989708326894E-3</v>
      </c>
    </row>
    <row r="200" spans="1:16" x14ac:dyDescent="0.25">
      <c r="A200" s="19" t="s">
        <v>400</v>
      </c>
      <c r="B200" s="20" t="s">
        <v>4</v>
      </c>
      <c r="C200" s="20" t="s">
        <v>5</v>
      </c>
      <c r="D200" s="20" t="s">
        <v>382</v>
      </c>
      <c r="E200" s="20" t="s">
        <v>290</v>
      </c>
      <c r="F200" s="20" t="s">
        <v>225</v>
      </c>
      <c r="G200" s="20" t="s">
        <v>57</v>
      </c>
      <c r="H200" s="20" t="s">
        <v>230</v>
      </c>
      <c r="I200" s="20"/>
      <c r="J200" s="20">
        <v>0</v>
      </c>
      <c r="K200" s="20">
        <v>0</v>
      </c>
      <c r="L200" s="20">
        <v>0</v>
      </c>
      <c r="M200" s="20">
        <v>0</v>
      </c>
      <c r="N200" s="20">
        <v>0</v>
      </c>
      <c r="O200" s="20">
        <v>0</v>
      </c>
      <c r="P200" s="27">
        <v>0</v>
      </c>
    </row>
    <row r="201" spans="1:16" x14ac:dyDescent="0.25">
      <c r="A201" s="19" t="s">
        <v>400</v>
      </c>
      <c r="B201" s="20" t="s">
        <v>4</v>
      </c>
      <c r="C201" s="20" t="s">
        <v>5</v>
      </c>
      <c r="D201" s="20" t="s">
        <v>382</v>
      </c>
      <c r="E201" s="20" t="s">
        <v>291</v>
      </c>
      <c r="F201" s="20" t="s">
        <v>167</v>
      </c>
      <c r="G201" s="20" t="s">
        <v>57</v>
      </c>
      <c r="H201" s="20" t="s">
        <v>230</v>
      </c>
      <c r="I201" s="20"/>
      <c r="J201" s="20">
        <v>137.01063011699998</v>
      </c>
      <c r="K201" s="20">
        <v>2.0975979745000001E-2</v>
      </c>
      <c r="L201" s="20">
        <v>1.7427108514000002E-2</v>
      </c>
      <c r="M201" s="20">
        <v>3.1249557684999998E-3</v>
      </c>
      <c r="N201" s="20">
        <v>3.0312070954450002E-3</v>
      </c>
      <c r="O201" s="20">
        <v>3.8567106832999998E-5</v>
      </c>
      <c r="P201" s="27">
        <v>4.9099864990580829E-3</v>
      </c>
    </row>
    <row r="202" spans="1:16" x14ac:dyDescent="0.25">
      <c r="A202" s="19" t="s">
        <v>400</v>
      </c>
      <c r="B202" s="20" t="s">
        <v>4</v>
      </c>
      <c r="C202" s="20" t="s">
        <v>5</v>
      </c>
      <c r="D202" s="20" t="s">
        <v>382</v>
      </c>
      <c r="E202" s="20" t="s">
        <v>292</v>
      </c>
      <c r="F202" s="20" t="s">
        <v>169</v>
      </c>
      <c r="G202" s="20" t="s">
        <v>57</v>
      </c>
      <c r="H202" s="20" t="s">
        <v>230</v>
      </c>
      <c r="I202" s="20"/>
      <c r="J202" s="20">
        <v>29.829920270000006</v>
      </c>
      <c r="K202" s="20">
        <v>8.2644244949999998E-4</v>
      </c>
      <c r="L202" s="20">
        <v>1.9240115342999999E-3</v>
      </c>
      <c r="M202" s="20">
        <v>1.3590001431000001E-4</v>
      </c>
      <c r="N202" s="20">
        <v>1.3182301388069999E-4</v>
      </c>
      <c r="O202" s="20">
        <v>3.6930816743999999E-6</v>
      </c>
      <c r="P202" s="27">
        <v>2.2891876978510796E-4</v>
      </c>
    </row>
    <row r="203" spans="1:16" x14ac:dyDescent="0.25">
      <c r="A203" s="19" t="s">
        <v>400</v>
      </c>
      <c r="B203" s="20" t="s">
        <v>4</v>
      </c>
      <c r="C203" s="20" t="s">
        <v>5</v>
      </c>
      <c r="D203" s="20" t="s">
        <v>382</v>
      </c>
      <c r="E203" s="20" t="s">
        <v>293</v>
      </c>
      <c r="F203" s="20" t="s">
        <v>63</v>
      </c>
      <c r="G203" s="20" t="s">
        <v>57</v>
      </c>
      <c r="H203" s="20" t="s">
        <v>230</v>
      </c>
      <c r="I203" s="20"/>
      <c r="J203" s="20">
        <v>3.9732784623999993</v>
      </c>
      <c r="K203" s="20">
        <v>6.4336683439999997E-4</v>
      </c>
      <c r="L203" s="20">
        <v>1.3688500002999998E-3</v>
      </c>
      <c r="M203" s="20">
        <v>1.1225322460000001E-4</v>
      </c>
      <c r="N203" s="20">
        <v>1.0888562786200001E-4</v>
      </c>
      <c r="O203" s="20">
        <v>3.2934385801000001E-6</v>
      </c>
      <c r="P203" s="27">
        <v>1.249574130570636E-4</v>
      </c>
    </row>
    <row r="204" spans="1:16" x14ac:dyDescent="0.25">
      <c r="A204" s="19" t="s">
        <v>400</v>
      </c>
      <c r="B204" s="20" t="s">
        <v>4</v>
      </c>
      <c r="C204" s="20" t="s">
        <v>5</v>
      </c>
      <c r="D204" s="20" t="s">
        <v>382</v>
      </c>
      <c r="E204" s="20" t="s">
        <v>294</v>
      </c>
      <c r="F204" s="20" t="s">
        <v>172</v>
      </c>
      <c r="G204" s="20" t="s">
        <v>66</v>
      </c>
      <c r="H204" s="20" t="s">
        <v>230</v>
      </c>
      <c r="I204" s="20"/>
      <c r="J204" s="20">
        <v>0</v>
      </c>
      <c r="K204" s="20">
        <v>0</v>
      </c>
      <c r="L204" s="20">
        <v>0</v>
      </c>
      <c r="M204" s="20">
        <v>0</v>
      </c>
      <c r="N204" s="20">
        <v>0</v>
      </c>
      <c r="O204" s="20">
        <v>0</v>
      </c>
      <c r="P204" s="27">
        <v>0</v>
      </c>
    </row>
    <row r="205" spans="1:16" x14ac:dyDescent="0.25">
      <c r="A205" s="19" t="s">
        <v>400</v>
      </c>
      <c r="B205" s="20" t="s">
        <v>4</v>
      </c>
      <c r="C205" s="20" t="s">
        <v>5</v>
      </c>
      <c r="D205" s="20" t="s">
        <v>382</v>
      </c>
      <c r="E205" s="20" t="s">
        <v>295</v>
      </c>
      <c r="F205" s="20" t="s">
        <v>174</v>
      </c>
      <c r="G205" s="20" t="s">
        <v>66</v>
      </c>
      <c r="H205" s="20" t="s">
        <v>230</v>
      </c>
      <c r="I205" s="20"/>
      <c r="J205" s="20">
        <v>1.5088922306999999</v>
      </c>
      <c r="K205" s="20">
        <v>1.0691499635599999E-3</v>
      </c>
      <c r="L205" s="20">
        <v>2.4883305597299997E-3</v>
      </c>
      <c r="M205" s="20">
        <v>2.0206548190599999E-4</v>
      </c>
      <c r="N205" s="20">
        <v>1.9600351744882E-4</v>
      </c>
      <c r="O205" s="20">
        <v>8.2618603057000015E-6</v>
      </c>
      <c r="P205" s="27">
        <v>1.9174927144814891E-4</v>
      </c>
    </row>
    <row r="206" spans="1:16" x14ac:dyDescent="0.25">
      <c r="A206" s="19" t="s">
        <v>400</v>
      </c>
      <c r="B206" s="20" t="s">
        <v>4</v>
      </c>
      <c r="C206" s="20" t="s">
        <v>5</v>
      </c>
      <c r="D206" s="20" t="s">
        <v>382</v>
      </c>
      <c r="E206" s="20" t="s">
        <v>297</v>
      </c>
      <c r="F206" s="20" t="s">
        <v>296</v>
      </c>
      <c r="G206" s="20" t="s">
        <v>17</v>
      </c>
      <c r="H206" s="20" t="s">
        <v>230</v>
      </c>
      <c r="I206" s="20"/>
      <c r="J206" s="20">
        <v>0</v>
      </c>
      <c r="K206" s="20">
        <v>0</v>
      </c>
      <c r="L206" s="20">
        <v>0</v>
      </c>
      <c r="M206" s="20">
        <v>0</v>
      </c>
      <c r="N206" s="20">
        <v>0</v>
      </c>
      <c r="O206" s="20">
        <v>0</v>
      </c>
      <c r="P206" s="27">
        <v>0</v>
      </c>
    </row>
    <row r="207" spans="1:16" x14ac:dyDescent="0.25">
      <c r="A207" s="19" t="s">
        <v>400</v>
      </c>
      <c r="B207" s="20" t="s">
        <v>4</v>
      </c>
      <c r="C207" s="20" t="s">
        <v>5</v>
      </c>
      <c r="D207" s="20" t="s">
        <v>382</v>
      </c>
      <c r="E207" s="20" t="s">
        <v>298</v>
      </c>
      <c r="F207" s="20" t="s">
        <v>176</v>
      </c>
      <c r="G207" s="20" t="s">
        <v>30</v>
      </c>
      <c r="H207" s="20" t="s">
        <v>230</v>
      </c>
      <c r="I207" s="20"/>
      <c r="J207" s="20">
        <v>0.17266453330000003</v>
      </c>
      <c r="K207" s="20">
        <v>1.5893094793000001E-4</v>
      </c>
      <c r="L207" s="20">
        <v>5.8923068269999999E-4</v>
      </c>
      <c r="M207" s="20">
        <v>2.5973671179999999E-5</v>
      </c>
      <c r="N207" s="20">
        <v>2.5194461044599999E-5</v>
      </c>
      <c r="O207" s="20">
        <v>1.2834181958999999E-6</v>
      </c>
      <c r="P207" s="27">
        <v>3.6881128938212912E-5</v>
      </c>
    </row>
    <row r="208" spans="1:16" x14ac:dyDescent="0.25">
      <c r="A208" s="19" t="s">
        <v>400</v>
      </c>
      <c r="B208" s="20" t="s">
        <v>4</v>
      </c>
      <c r="C208" s="20" t="s">
        <v>5</v>
      </c>
      <c r="D208" s="20" t="s">
        <v>382</v>
      </c>
      <c r="E208" s="20" t="s">
        <v>301</v>
      </c>
      <c r="F208" s="20" t="s">
        <v>299</v>
      </c>
      <c r="G208" s="20" t="s">
        <v>300</v>
      </c>
      <c r="H208" s="20" t="s">
        <v>8</v>
      </c>
      <c r="I208" s="20"/>
      <c r="J208" s="20">
        <v>14473.662660000002</v>
      </c>
      <c r="K208" s="20">
        <v>3.2267147067000002</v>
      </c>
      <c r="L208" s="20">
        <v>0.13247549370699999</v>
      </c>
      <c r="M208" s="20">
        <v>2.6691864037999998E-2</v>
      </c>
      <c r="N208" s="20">
        <v>2.4556514914960002E-2</v>
      </c>
      <c r="O208" s="20">
        <v>5.5507920485999994E-4</v>
      </c>
      <c r="P208" s="27">
        <v>1.9376841607929003</v>
      </c>
    </row>
    <row r="209" spans="1:16" x14ac:dyDescent="0.25">
      <c r="A209" s="19" t="s">
        <v>400</v>
      </c>
      <c r="B209" s="20" t="s">
        <v>4</v>
      </c>
      <c r="C209" s="20" t="s">
        <v>5</v>
      </c>
      <c r="D209" s="20" t="s">
        <v>382</v>
      </c>
      <c r="E209" s="20" t="s">
        <v>303</v>
      </c>
      <c r="F209" s="20" t="s">
        <v>302</v>
      </c>
      <c r="G209" s="20" t="s">
        <v>300</v>
      </c>
      <c r="H209" s="20" t="s">
        <v>8</v>
      </c>
      <c r="I209" s="20"/>
      <c r="J209" s="20">
        <v>4319.2192092999994</v>
      </c>
      <c r="K209" s="20">
        <v>3.163209520279</v>
      </c>
      <c r="L209" s="20">
        <v>0.11766469936632001</v>
      </c>
      <c r="M209" s="20">
        <v>1.7278001781060003E-2</v>
      </c>
      <c r="N209" s="20">
        <v>1.5895761638575201E-2</v>
      </c>
      <c r="O209" s="20">
        <v>5.217711183059001E-4</v>
      </c>
      <c r="P209" s="27">
        <v>1.0077857359800859</v>
      </c>
    </row>
    <row r="210" spans="1:16" x14ac:dyDescent="0.25">
      <c r="A210" s="19" t="s">
        <v>400</v>
      </c>
      <c r="B210" s="20" t="s">
        <v>4</v>
      </c>
      <c r="C210" s="20" t="s">
        <v>5</v>
      </c>
      <c r="D210" s="20" t="s">
        <v>382</v>
      </c>
      <c r="E210" s="20" t="s">
        <v>305</v>
      </c>
      <c r="F210" s="20" t="s">
        <v>304</v>
      </c>
      <c r="G210" s="20" t="s">
        <v>300</v>
      </c>
      <c r="H210" s="20" t="s">
        <v>68</v>
      </c>
      <c r="I210" s="20"/>
      <c r="J210" s="20">
        <v>2265.9272148999999</v>
      </c>
      <c r="K210" s="20">
        <v>1.246555481079</v>
      </c>
      <c r="L210" s="20">
        <v>8.2602359897900005E-2</v>
      </c>
      <c r="M210" s="20">
        <v>7.0937388618299993E-4</v>
      </c>
      <c r="N210" s="20">
        <v>6.5262397528836002E-4</v>
      </c>
      <c r="O210" s="20">
        <v>2.0814814374420001E-4</v>
      </c>
      <c r="P210" s="27">
        <v>0.12911715862560871</v>
      </c>
    </row>
    <row r="211" spans="1:16" x14ac:dyDescent="0.25">
      <c r="A211" s="19" t="s">
        <v>400</v>
      </c>
      <c r="B211" s="20" t="s">
        <v>4</v>
      </c>
      <c r="C211" s="20" t="s">
        <v>5</v>
      </c>
      <c r="D211" s="20" t="s">
        <v>382</v>
      </c>
      <c r="E211" s="20" t="s">
        <v>306</v>
      </c>
      <c r="F211" s="20" t="s">
        <v>304</v>
      </c>
      <c r="G211" s="20" t="s">
        <v>300</v>
      </c>
      <c r="H211" s="20" t="s">
        <v>230</v>
      </c>
      <c r="I211" s="20"/>
      <c r="J211" s="20">
        <v>4242.1188109000004</v>
      </c>
      <c r="K211" s="20">
        <v>9.2307539965000004E-2</v>
      </c>
      <c r="L211" s="20">
        <v>0.51958986302999988</v>
      </c>
      <c r="M211" s="20">
        <v>1.1258538367999999E-2</v>
      </c>
      <c r="N211" s="20">
        <v>1.0920782216959997E-2</v>
      </c>
      <c r="O211" s="20">
        <v>7.3103911875000011E-3</v>
      </c>
      <c r="P211" s="27">
        <v>2.1415302702225903E-2</v>
      </c>
    </row>
    <row r="212" spans="1:16" x14ac:dyDescent="0.25">
      <c r="A212" s="19" t="s">
        <v>400</v>
      </c>
      <c r="B212" s="20" t="s">
        <v>4</v>
      </c>
      <c r="C212" s="20" t="s">
        <v>5</v>
      </c>
      <c r="D212" s="20" t="s">
        <v>382</v>
      </c>
      <c r="E212" s="20" t="s">
        <v>308</v>
      </c>
      <c r="F212" s="20" t="s">
        <v>307</v>
      </c>
      <c r="G212" s="20" t="s">
        <v>300</v>
      </c>
      <c r="H212" s="20" t="s">
        <v>230</v>
      </c>
      <c r="I212" s="20"/>
      <c r="J212" s="20">
        <v>16.835442</v>
      </c>
      <c r="K212" s="20">
        <v>2.5652109999999999E-4</v>
      </c>
      <c r="L212" s="20">
        <v>4.2220662000000002E-4</v>
      </c>
      <c r="M212" s="20">
        <v>4.4827170999999997E-5</v>
      </c>
      <c r="N212" s="20">
        <v>4.3482355869999994E-5</v>
      </c>
      <c r="O212" s="20">
        <v>6.9515431000000003E-6</v>
      </c>
      <c r="P212" s="27">
        <v>8.4329600296499993E-5</v>
      </c>
    </row>
    <row r="213" spans="1:16" x14ac:dyDescent="0.25">
      <c r="A213" s="19" t="s">
        <v>400</v>
      </c>
      <c r="B213" s="20" t="s">
        <v>4</v>
      </c>
      <c r="C213" s="20" t="s">
        <v>5</v>
      </c>
      <c r="D213" s="20" t="s">
        <v>382</v>
      </c>
      <c r="E213" s="20" t="s">
        <v>311</v>
      </c>
      <c r="F213" s="20" t="s">
        <v>309</v>
      </c>
      <c r="G213" s="20" t="s">
        <v>310</v>
      </c>
      <c r="H213" s="20" t="s">
        <v>230</v>
      </c>
      <c r="I213" s="20"/>
      <c r="J213" s="20">
        <v>0</v>
      </c>
      <c r="K213" s="20">
        <v>0</v>
      </c>
      <c r="L213" s="20">
        <v>0</v>
      </c>
      <c r="M213" s="20">
        <v>0</v>
      </c>
      <c r="N213" s="20">
        <v>0</v>
      </c>
      <c r="O213" s="20">
        <v>0</v>
      </c>
      <c r="P213" s="27">
        <v>0</v>
      </c>
    </row>
    <row r="214" spans="1:16" x14ac:dyDescent="0.25">
      <c r="A214" s="19" t="s">
        <v>400</v>
      </c>
      <c r="B214" s="20" t="s">
        <v>4</v>
      </c>
      <c r="C214" s="20" t="s">
        <v>5</v>
      </c>
      <c r="D214" s="20" t="s">
        <v>382</v>
      </c>
      <c r="E214" s="20" t="s">
        <v>312</v>
      </c>
      <c r="F214" s="20" t="s">
        <v>309</v>
      </c>
      <c r="G214" s="20" t="s">
        <v>310</v>
      </c>
      <c r="H214" s="20" t="s">
        <v>68</v>
      </c>
      <c r="I214" s="20"/>
      <c r="J214" s="20">
        <v>0</v>
      </c>
      <c r="K214" s="20">
        <v>0</v>
      </c>
      <c r="L214" s="20">
        <v>0</v>
      </c>
      <c r="M214" s="20">
        <v>0</v>
      </c>
      <c r="N214" s="20">
        <v>0</v>
      </c>
      <c r="O214" s="20">
        <v>0</v>
      </c>
      <c r="P214" s="27">
        <v>0</v>
      </c>
    </row>
    <row r="215" spans="1:16" x14ac:dyDescent="0.25">
      <c r="A215" s="19" t="s">
        <v>400</v>
      </c>
      <c r="B215" s="20" t="s">
        <v>4</v>
      </c>
      <c r="C215" s="20" t="s">
        <v>5</v>
      </c>
      <c r="D215" s="20" t="s">
        <v>382</v>
      </c>
      <c r="E215" s="20" t="s">
        <v>313</v>
      </c>
      <c r="F215" s="20" t="s">
        <v>309</v>
      </c>
      <c r="G215" s="20" t="s">
        <v>310</v>
      </c>
      <c r="H215" s="20" t="s">
        <v>179</v>
      </c>
      <c r="I215" s="20"/>
      <c r="J215" s="20">
        <v>0</v>
      </c>
      <c r="K215" s="20">
        <v>0</v>
      </c>
      <c r="L215" s="20">
        <v>0</v>
      </c>
      <c r="M215" s="20">
        <v>0</v>
      </c>
      <c r="N215" s="20">
        <v>0</v>
      </c>
      <c r="O215" s="20">
        <v>0</v>
      </c>
      <c r="P215" s="27">
        <v>0</v>
      </c>
    </row>
    <row r="216" spans="1:16" x14ac:dyDescent="0.25">
      <c r="A216" s="19" t="s">
        <v>400</v>
      </c>
      <c r="B216" s="20" t="s">
        <v>4</v>
      </c>
      <c r="C216" s="20" t="s">
        <v>5</v>
      </c>
      <c r="D216" s="20" t="s">
        <v>382</v>
      </c>
      <c r="E216" s="20" t="s">
        <v>410</v>
      </c>
      <c r="F216" s="20" t="s">
        <v>411</v>
      </c>
      <c r="G216" s="20" t="s">
        <v>412</v>
      </c>
      <c r="H216" s="20"/>
      <c r="I216" s="20"/>
      <c r="J216" s="20"/>
      <c r="K216" s="20">
        <v>2.676794863866758E-2</v>
      </c>
      <c r="L216" s="20">
        <v>1.6966453196484505E-2</v>
      </c>
      <c r="M216" s="20">
        <v>9.3672156547965958E-4</v>
      </c>
      <c r="N216" s="20">
        <v>9.075755065561657E-4</v>
      </c>
      <c r="O216" s="20">
        <v>8.1106364588783838E-5</v>
      </c>
      <c r="P216" s="27">
        <v>1.9374333538690555E-3</v>
      </c>
    </row>
    <row r="217" spans="1:16" x14ac:dyDescent="0.25">
      <c r="A217" s="19" t="s">
        <v>400</v>
      </c>
      <c r="B217" s="20" t="s">
        <v>4</v>
      </c>
      <c r="C217" s="20" t="s">
        <v>5</v>
      </c>
      <c r="D217" s="20" t="s">
        <v>382</v>
      </c>
      <c r="E217" s="20" t="s">
        <v>413</v>
      </c>
      <c r="F217" s="20" t="s">
        <v>179</v>
      </c>
      <c r="G217" s="20" t="s">
        <v>412</v>
      </c>
      <c r="H217" s="20"/>
      <c r="I217" s="20"/>
      <c r="J217" s="20"/>
      <c r="K217" s="20">
        <v>2.6294860464327412E-3</v>
      </c>
      <c r="L217" s="20">
        <v>1.6666593521912434E-3</v>
      </c>
      <c r="M217" s="20">
        <v>9.2016624772782847E-5</v>
      </c>
      <c r="N217" s="20">
        <v>8.915353069402611E-5</v>
      </c>
      <c r="O217" s="20">
        <v>7.9672916607071554E-6</v>
      </c>
      <c r="P217" s="27">
        <v>1.9031917756046819E-4</v>
      </c>
    </row>
    <row r="218" spans="1:16" x14ac:dyDescent="0.25">
      <c r="A218" s="19" t="s">
        <v>400</v>
      </c>
      <c r="B218" s="20" t="s">
        <v>4</v>
      </c>
      <c r="C218" s="20" t="s">
        <v>5</v>
      </c>
      <c r="D218" s="20" t="s">
        <v>382</v>
      </c>
      <c r="E218" s="20" t="s">
        <v>414</v>
      </c>
      <c r="F218" s="20" t="s">
        <v>212</v>
      </c>
      <c r="G218" s="20" t="s">
        <v>412</v>
      </c>
      <c r="H218" s="20"/>
      <c r="I218" s="20"/>
      <c r="J218" s="20"/>
      <c r="K218" s="20">
        <v>2.0793844447775517E-3</v>
      </c>
      <c r="L218" s="20">
        <v>1.3179858993323428E-3</v>
      </c>
      <c r="M218" s="20">
        <v>7.2766287721143664E-5</v>
      </c>
      <c r="N218" s="20">
        <v>7.050216721007338E-5</v>
      </c>
      <c r="O218" s="20">
        <v>6.3004944896953767E-6</v>
      </c>
      <c r="P218" s="27">
        <v>1.5050345595063312E-4</v>
      </c>
    </row>
    <row r="219" spans="1:16" x14ac:dyDescent="0.25">
      <c r="A219" s="19" t="s">
        <v>400</v>
      </c>
      <c r="B219" s="20" t="s">
        <v>4</v>
      </c>
      <c r="C219" s="20" t="s">
        <v>5</v>
      </c>
      <c r="D219" s="20" t="s">
        <v>382</v>
      </c>
      <c r="E219" s="20" t="s">
        <v>416</v>
      </c>
      <c r="F219" s="20" t="s">
        <v>415</v>
      </c>
      <c r="G219" s="20" t="s">
        <v>412</v>
      </c>
      <c r="H219" s="20"/>
      <c r="I219" s="20"/>
      <c r="J219" s="20"/>
      <c r="K219" s="20">
        <v>0.12727152886626245</v>
      </c>
      <c r="L219" s="20">
        <v>8.0669104192586105E-2</v>
      </c>
      <c r="M219" s="20">
        <v>4.45375876089283E-3</v>
      </c>
      <c r="N219" s="20">
        <v>4.3151802119837535E-3</v>
      </c>
      <c r="O219" s="20">
        <v>3.8563026107602504E-4</v>
      </c>
      <c r="P219" s="27">
        <v>9.2117669662294711E-3</v>
      </c>
    </row>
    <row r="220" spans="1:16" x14ac:dyDescent="0.25">
      <c r="A220" s="19" t="s">
        <v>400</v>
      </c>
      <c r="B220" s="20" t="s">
        <v>4</v>
      </c>
      <c r="C220" s="20" t="s">
        <v>5</v>
      </c>
      <c r="D220" s="20" t="s">
        <v>382</v>
      </c>
      <c r="E220" s="20" t="s">
        <v>418</v>
      </c>
      <c r="F220" s="20" t="s">
        <v>417</v>
      </c>
      <c r="G220" s="20"/>
      <c r="H220" s="20"/>
      <c r="I220" s="20"/>
      <c r="J220" s="20"/>
      <c r="K220" s="20">
        <v>1.1147793294339872</v>
      </c>
      <c r="L220" s="20">
        <v>1.019538522864504</v>
      </c>
      <c r="M220" s="20">
        <v>1.4744747549765133E-2</v>
      </c>
      <c r="N220" s="20">
        <v>1.4744747549765133E-2</v>
      </c>
      <c r="O220" s="20">
        <v>0.10267418489902011</v>
      </c>
      <c r="P220" s="27">
        <v>0.24260868104523392</v>
      </c>
    </row>
    <row r="221" spans="1:16" x14ac:dyDescent="0.25">
      <c r="A221" s="19" t="s">
        <v>400</v>
      </c>
      <c r="B221" s="20" t="s">
        <v>4</v>
      </c>
      <c r="C221" s="20" t="s">
        <v>5</v>
      </c>
      <c r="D221" s="20" t="s">
        <v>382</v>
      </c>
      <c r="E221" s="20" t="s">
        <v>419</v>
      </c>
      <c r="F221" s="20" t="s">
        <v>420</v>
      </c>
      <c r="G221" s="20" t="s">
        <v>421</v>
      </c>
      <c r="H221" s="20"/>
      <c r="I221" s="20"/>
      <c r="J221" s="20"/>
      <c r="K221" s="20">
        <v>0.57152876000920116</v>
      </c>
      <c r="L221" s="20">
        <v>0.45757046703754189</v>
      </c>
      <c r="M221" s="20">
        <v>1.032423821748246E-2</v>
      </c>
      <c r="N221" s="20">
        <v>1.032423821748246E-2</v>
      </c>
      <c r="O221" s="20">
        <v>3.3685734498857062E-2</v>
      </c>
      <c r="P221" s="27">
        <v>0.29020367435841671</v>
      </c>
    </row>
    <row r="222" spans="1:16" x14ac:dyDescent="0.25">
      <c r="A222" s="19" t="s">
        <v>400</v>
      </c>
      <c r="B222" s="20" t="s">
        <v>4</v>
      </c>
      <c r="C222" s="20" t="s">
        <v>5</v>
      </c>
      <c r="D222" s="20" t="s">
        <v>382</v>
      </c>
      <c r="E222" s="20">
        <v>2275050011</v>
      </c>
      <c r="F222" s="20" t="s">
        <v>401</v>
      </c>
      <c r="G222" s="20" t="s">
        <v>402</v>
      </c>
      <c r="H222" s="20"/>
      <c r="I222" s="20"/>
      <c r="J222" s="20"/>
      <c r="K222" s="20">
        <v>0.75425934087918933</v>
      </c>
      <c r="L222" s="20">
        <v>4.6026166298766529E-3</v>
      </c>
      <c r="M222" s="20">
        <v>8.7460614446243268E-4</v>
      </c>
      <c r="N222" s="20">
        <v>8.7007740611953549E-4</v>
      </c>
      <c r="O222" s="20">
        <v>1.0826636025160514E-3</v>
      </c>
      <c r="P222" s="27">
        <v>1.2166611813423964E-2</v>
      </c>
    </row>
    <row r="223" spans="1:16" x14ac:dyDescent="0.25">
      <c r="A223" s="19" t="s">
        <v>400</v>
      </c>
      <c r="B223" s="20" t="s">
        <v>4</v>
      </c>
      <c r="C223" s="20" t="s">
        <v>5</v>
      </c>
      <c r="D223" s="20" t="s">
        <v>382</v>
      </c>
      <c r="E223" s="20" t="s">
        <v>422</v>
      </c>
      <c r="F223" s="20" t="s">
        <v>401</v>
      </c>
      <c r="G223" s="20" t="s">
        <v>423</v>
      </c>
      <c r="H223" s="20"/>
      <c r="I223" s="20"/>
      <c r="J223" s="20"/>
      <c r="K223" s="20">
        <v>0.4503788177813744</v>
      </c>
      <c r="L223" s="20">
        <v>3.739446962785295E-2</v>
      </c>
      <c r="M223" s="20">
        <v>2.8142188020652422E-3</v>
      </c>
      <c r="N223" s="20">
        <v>2.8142188020652422E-3</v>
      </c>
      <c r="O223" s="20">
        <v>8.465936448440705E-3</v>
      </c>
      <c r="P223" s="27">
        <v>0.15167396802482927</v>
      </c>
    </row>
    <row r="224" spans="1:16" x14ac:dyDescent="0.25">
      <c r="A224" s="19" t="s">
        <v>400</v>
      </c>
      <c r="B224" s="20" t="s">
        <v>4</v>
      </c>
      <c r="C224" s="20" t="s">
        <v>5</v>
      </c>
      <c r="D224" s="20" t="s">
        <v>382</v>
      </c>
      <c r="E224" s="20" t="s">
        <v>424</v>
      </c>
      <c r="F224" s="20" t="s">
        <v>425</v>
      </c>
      <c r="G224" s="20" t="s">
        <v>423</v>
      </c>
      <c r="H224" s="20"/>
      <c r="I224" s="20"/>
      <c r="J224" s="20"/>
      <c r="K224" s="20">
        <v>4.0827183551130526E-2</v>
      </c>
      <c r="L224" s="20">
        <v>7.0530829081128068E-3</v>
      </c>
      <c r="M224" s="20">
        <v>2.1890693405319549E-4</v>
      </c>
      <c r="N224" s="20">
        <v>2.1890693405319549E-4</v>
      </c>
      <c r="O224" s="20">
        <v>1.3651251477821104E-3</v>
      </c>
      <c r="P224" s="27">
        <v>5.7744747257872601E-3</v>
      </c>
    </row>
    <row r="225" spans="1:16" x14ac:dyDescent="0.25">
      <c r="A225" s="19" t="s">
        <v>400</v>
      </c>
      <c r="B225" s="20" t="s">
        <v>4</v>
      </c>
      <c r="C225" s="20" t="s">
        <v>5</v>
      </c>
      <c r="D225" s="20" t="s">
        <v>382</v>
      </c>
      <c r="E225" s="20" t="s">
        <v>426</v>
      </c>
      <c r="F225" s="20"/>
      <c r="G225" s="20" t="s">
        <v>427</v>
      </c>
      <c r="H225" s="20"/>
      <c r="I225" s="20"/>
      <c r="J225" s="20"/>
      <c r="K225" s="20">
        <v>8.162562388060365E-3</v>
      </c>
      <c r="L225" s="20">
        <v>9.3178913168145572E-3</v>
      </c>
      <c r="M225" s="20">
        <v>8.57369251543575E-4</v>
      </c>
      <c r="N225" s="20">
        <v>8.57369251543575E-4</v>
      </c>
      <c r="O225" s="20">
        <v>1.2084816169837932E-3</v>
      </c>
      <c r="P225" s="27">
        <v>5.9895426880886987E-4</v>
      </c>
    </row>
    <row r="226" spans="1:16" x14ac:dyDescent="0.25">
      <c r="A226" s="19" t="s">
        <v>400</v>
      </c>
      <c r="B226" s="20">
        <v>34001</v>
      </c>
      <c r="C226" s="20" t="s">
        <v>381</v>
      </c>
      <c r="D226" s="20" t="s">
        <v>382</v>
      </c>
      <c r="E226" s="20" t="s">
        <v>428</v>
      </c>
      <c r="F226" s="20" t="s">
        <v>429</v>
      </c>
      <c r="G226" s="20" t="s">
        <v>230</v>
      </c>
      <c r="H226" s="20" t="s">
        <v>430</v>
      </c>
      <c r="I226" s="20"/>
      <c r="J226" s="20"/>
      <c r="K226" s="20">
        <v>1.3344532967032967E-2</v>
      </c>
      <c r="L226" s="20">
        <v>6.5649175824175829E-2</v>
      </c>
      <c r="M226" s="20">
        <v>2.1697142857142857E-3</v>
      </c>
      <c r="N226" s="20">
        <v>2.1046236263736261E-3</v>
      </c>
      <c r="O226" s="20">
        <v>8.0672802197802199E-4</v>
      </c>
      <c r="P226" s="27">
        <v>1.5018214285714285E-3</v>
      </c>
    </row>
    <row r="227" spans="1:16" x14ac:dyDescent="0.25">
      <c r="A227" s="19" t="s">
        <v>400</v>
      </c>
      <c r="B227" s="20">
        <v>34001</v>
      </c>
      <c r="C227" s="20" t="s">
        <v>381</v>
      </c>
      <c r="D227" s="20" t="s">
        <v>382</v>
      </c>
      <c r="E227" s="20" t="s">
        <v>431</v>
      </c>
      <c r="F227" s="20" t="s">
        <v>429</v>
      </c>
      <c r="G227" s="20" t="s">
        <v>432</v>
      </c>
      <c r="H227" s="20" t="s">
        <v>433</v>
      </c>
      <c r="I227" s="20"/>
      <c r="J227" s="20"/>
      <c r="K227" s="20">
        <v>1.5478956043956045E-5</v>
      </c>
      <c r="L227" s="20">
        <v>1.7177087912087911E-4</v>
      </c>
      <c r="M227" s="20">
        <v>5.1553626373626374E-6</v>
      </c>
      <c r="N227" s="20">
        <v>4.7108296703296704E-6</v>
      </c>
      <c r="O227" s="20">
        <v>4.1013351648351648E-5</v>
      </c>
      <c r="P227" s="27">
        <v>6.5770604395604396E-6</v>
      </c>
    </row>
    <row r="228" spans="1:16" x14ac:dyDescent="0.25">
      <c r="A228" s="19" t="s">
        <v>400</v>
      </c>
      <c r="B228" s="20" t="s">
        <v>4</v>
      </c>
      <c r="C228" s="20" t="s">
        <v>5</v>
      </c>
      <c r="D228" s="20" t="s">
        <v>382</v>
      </c>
      <c r="E228" s="20" t="s">
        <v>444</v>
      </c>
      <c r="F228" s="20" t="s">
        <v>310</v>
      </c>
      <c r="G228" s="20" t="s">
        <v>230</v>
      </c>
      <c r="H228" s="20" t="s">
        <v>445</v>
      </c>
      <c r="I228" s="20" t="s">
        <v>446</v>
      </c>
      <c r="J228" s="20"/>
      <c r="K228" s="20">
        <v>1.4392458855500871E-3</v>
      </c>
      <c r="L228" s="20">
        <v>1.4617341025118072E-2</v>
      </c>
      <c r="M228" s="20">
        <v>3.0542461947698891E-4</v>
      </c>
      <c r="N228" s="20">
        <v>2.809906499188297E-4</v>
      </c>
      <c r="O228" s="20">
        <v>1.1856770369200118E-5</v>
      </c>
      <c r="P228" s="27">
        <v>5.6832221905659037E-4</v>
      </c>
    </row>
    <row r="229" spans="1:16" x14ac:dyDescent="0.25">
      <c r="A229" s="19" t="s">
        <v>400</v>
      </c>
      <c r="B229" s="20" t="s">
        <v>4</v>
      </c>
      <c r="C229" s="20" t="s">
        <v>5</v>
      </c>
      <c r="D229" s="20" t="s">
        <v>382</v>
      </c>
      <c r="E229" s="20" t="s">
        <v>447</v>
      </c>
      <c r="F229" s="20" t="s">
        <v>310</v>
      </c>
      <c r="G229" s="20" t="s">
        <v>230</v>
      </c>
      <c r="H229" s="20" t="s">
        <v>445</v>
      </c>
      <c r="I229" s="20" t="s">
        <v>448</v>
      </c>
      <c r="J229" s="20"/>
      <c r="K229" s="20">
        <v>4.4142506592621526E-2</v>
      </c>
      <c r="L229" s="20">
        <v>0.30696493484610154</v>
      </c>
      <c r="M229" s="20">
        <v>7.6799907660556567E-3</v>
      </c>
      <c r="N229" s="20">
        <v>7.0655915047712027E-3</v>
      </c>
      <c r="O229" s="20">
        <v>3.6388569633155805E-4</v>
      </c>
      <c r="P229" s="27">
        <v>1.4522885118640931E-2</v>
      </c>
    </row>
    <row r="230" spans="1:16" x14ac:dyDescent="0.25">
      <c r="A230" s="19" t="s">
        <v>400</v>
      </c>
      <c r="B230" s="20" t="s">
        <v>314</v>
      </c>
      <c r="C230" s="20" t="s">
        <v>315</v>
      </c>
      <c r="D230" s="20" t="s">
        <v>435</v>
      </c>
      <c r="E230" s="20" t="s">
        <v>9</v>
      </c>
      <c r="F230" s="20" t="s">
        <v>6</v>
      </c>
      <c r="G230" s="20" t="s">
        <v>7</v>
      </c>
      <c r="H230" s="20" t="s">
        <v>8</v>
      </c>
      <c r="I230" s="20"/>
      <c r="J230" s="20">
        <v>1050.0791999999999</v>
      </c>
      <c r="K230" s="20">
        <v>0.27005964999999998</v>
      </c>
      <c r="L230" s="20">
        <v>2.0821516000000002E-3</v>
      </c>
      <c r="M230" s="20">
        <v>1.1540032E-2</v>
      </c>
      <c r="N230" s="20">
        <v>1.0616829440000001E-2</v>
      </c>
      <c r="O230" s="20">
        <v>3.0858609999999997E-5</v>
      </c>
      <c r="P230" s="27">
        <v>0.31483865635000008</v>
      </c>
    </row>
    <row r="231" spans="1:16" x14ac:dyDescent="0.25">
      <c r="A231" s="19" t="s">
        <v>400</v>
      </c>
      <c r="B231" s="20" t="s">
        <v>314</v>
      </c>
      <c r="C231" s="20" t="s">
        <v>315</v>
      </c>
      <c r="D231" s="20" t="s">
        <v>435</v>
      </c>
      <c r="E231" s="20" t="s">
        <v>11</v>
      </c>
      <c r="F231" s="20" t="s">
        <v>10</v>
      </c>
      <c r="G231" s="20" t="s">
        <v>7</v>
      </c>
      <c r="H231" s="20" t="s">
        <v>8</v>
      </c>
      <c r="I231" s="20"/>
      <c r="J231" s="20">
        <v>0</v>
      </c>
      <c r="K231" s="20">
        <v>0</v>
      </c>
      <c r="L231" s="20">
        <v>0</v>
      </c>
      <c r="M231" s="20">
        <v>0</v>
      </c>
      <c r="N231" s="20">
        <v>0</v>
      </c>
      <c r="O231" s="20">
        <v>0</v>
      </c>
      <c r="P231" s="27">
        <v>0</v>
      </c>
    </row>
    <row r="232" spans="1:16" x14ac:dyDescent="0.25">
      <c r="A232" s="19" t="s">
        <v>400</v>
      </c>
      <c r="B232" s="20" t="s">
        <v>314</v>
      </c>
      <c r="C232" s="20" t="s">
        <v>315</v>
      </c>
      <c r="D232" s="20" t="s">
        <v>435</v>
      </c>
      <c r="E232" s="20" t="s">
        <v>13</v>
      </c>
      <c r="F232" s="20" t="s">
        <v>12</v>
      </c>
      <c r="G232" s="20" t="s">
        <v>7</v>
      </c>
      <c r="H232" s="20" t="s">
        <v>8</v>
      </c>
      <c r="I232" s="20"/>
      <c r="J232" s="20">
        <v>1491.3552</v>
      </c>
      <c r="K232" s="20">
        <v>0.39486094999999999</v>
      </c>
      <c r="L232" s="20">
        <v>2.9519609999999999E-3</v>
      </c>
      <c r="M232" s="20">
        <v>1.3066853E-2</v>
      </c>
      <c r="N232" s="20">
        <v>1.2021504760000001E-2</v>
      </c>
      <c r="O232" s="20">
        <v>3.2438260000000001E-5</v>
      </c>
      <c r="P232" s="27">
        <v>0.36547346534999997</v>
      </c>
    </row>
    <row r="233" spans="1:16" x14ac:dyDescent="0.25">
      <c r="A233" s="19" t="s">
        <v>400</v>
      </c>
      <c r="B233" s="20" t="s">
        <v>314</v>
      </c>
      <c r="C233" s="20" t="s">
        <v>315</v>
      </c>
      <c r="D233" s="20" t="s">
        <v>435</v>
      </c>
      <c r="E233" s="20" t="s">
        <v>15</v>
      </c>
      <c r="F233" s="20" t="s">
        <v>14</v>
      </c>
      <c r="G233" s="20" t="s">
        <v>7</v>
      </c>
      <c r="H233" s="20" t="s">
        <v>8</v>
      </c>
      <c r="I233" s="20"/>
      <c r="J233" s="20">
        <v>411.756795291</v>
      </c>
      <c r="K233" s="20">
        <v>0.14055079641000001</v>
      </c>
      <c r="L233" s="20">
        <v>2.0043754642599999E-3</v>
      </c>
      <c r="M233" s="20">
        <v>6.4628868800000006E-5</v>
      </c>
      <c r="N233" s="20">
        <v>5.9458559295999995E-5</v>
      </c>
      <c r="O233" s="20">
        <v>1.1348296635600002E-5</v>
      </c>
      <c r="P233" s="27">
        <v>7.9942733884190015E-3</v>
      </c>
    </row>
    <row r="234" spans="1:16" x14ac:dyDescent="0.25">
      <c r="A234" s="19" t="s">
        <v>400</v>
      </c>
      <c r="B234" s="20" t="s">
        <v>314</v>
      </c>
      <c r="C234" s="20" t="s">
        <v>315</v>
      </c>
      <c r="D234" s="20" t="s">
        <v>435</v>
      </c>
      <c r="E234" s="20" t="s">
        <v>18</v>
      </c>
      <c r="F234" s="20" t="s">
        <v>16</v>
      </c>
      <c r="G234" s="20" t="s">
        <v>17</v>
      </c>
      <c r="H234" s="20" t="s">
        <v>8</v>
      </c>
      <c r="I234" s="20"/>
      <c r="J234" s="20">
        <v>284.36099000000002</v>
      </c>
      <c r="K234" s="20">
        <v>9.9755116000000005E-2</v>
      </c>
      <c r="L234" s="20">
        <v>5.7368923E-4</v>
      </c>
      <c r="M234" s="20">
        <v>3.5674627999999998E-3</v>
      </c>
      <c r="N234" s="20">
        <v>3.2820657760000002E-3</v>
      </c>
      <c r="O234" s="20">
        <v>6.0016228E-6</v>
      </c>
      <c r="P234" s="27">
        <v>2.3733471214000001E-2</v>
      </c>
    </row>
    <row r="235" spans="1:16" x14ac:dyDescent="0.25">
      <c r="A235" s="19" t="s">
        <v>400</v>
      </c>
      <c r="B235" s="20" t="s">
        <v>314</v>
      </c>
      <c r="C235" s="20" t="s">
        <v>315</v>
      </c>
      <c r="D235" s="20" t="s">
        <v>435</v>
      </c>
      <c r="E235" s="20" t="s">
        <v>20</v>
      </c>
      <c r="F235" s="20" t="s">
        <v>19</v>
      </c>
      <c r="G235" s="20" t="s">
        <v>17</v>
      </c>
      <c r="H235" s="20" t="s">
        <v>8</v>
      </c>
      <c r="I235" s="20"/>
      <c r="J235" s="20">
        <v>26.718039000000001</v>
      </c>
      <c r="K235" s="20">
        <v>3.7396540999999998E-3</v>
      </c>
      <c r="L235" s="20">
        <v>3.8319828000000002E-5</v>
      </c>
      <c r="M235" s="20">
        <v>1.2600598000000001E-4</v>
      </c>
      <c r="N235" s="20">
        <v>1.1592550160000002E-4</v>
      </c>
      <c r="O235" s="20">
        <v>3.9082349000000001E-7</v>
      </c>
      <c r="P235" s="27">
        <v>8.5671737121999995E-4</v>
      </c>
    </row>
    <row r="236" spans="1:16" x14ac:dyDescent="0.25">
      <c r="A236" s="19" t="s">
        <v>400</v>
      </c>
      <c r="B236" s="20" t="s">
        <v>314</v>
      </c>
      <c r="C236" s="20" t="s">
        <v>315</v>
      </c>
      <c r="D236" s="20" t="s">
        <v>435</v>
      </c>
      <c r="E236" s="20" t="s">
        <v>22</v>
      </c>
      <c r="F236" s="20" t="s">
        <v>21</v>
      </c>
      <c r="G236" s="20" t="s">
        <v>17</v>
      </c>
      <c r="H236" s="20" t="s">
        <v>8</v>
      </c>
      <c r="I236" s="20"/>
      <c r="J236" s="20">
        <v>25.591577999999998</v>
      </c>
      <c r="K236" s="20">
        <v>4.5122555000000003E-3</v>
      </c>
      <c r="L236" s="20">
        <v>4.5888228000000002E-5</v>
      </c>
      <c r="M236" s="20">
        <v>1.5190671999999999E-4</v>
      </c>
      <c r="N236" s="20">
        <v>1.3975418239999999E-4</v>
      </c>
      <c r="O236" s="20">
        <v>4.6716457000000002E-7</v>
      </c>
      <c r="P236" s="27">
        <v>1.0197924220800001E-3</v>
      </c>
    </row>
    <row r="237" spans="1:16" x14ac:dyDescent="0.25">
      <c r="A237" s="19" t="s">
        <v>400</v>
      </c>
      <c r="B237" s="20" t="s">
        <v>314</v>
      </c>
      <c r="C237" s="20" t="s">
        <v>315</v>
      </c>
      <c r="D237" s="20" t="s">
        <v>435</v>
      </c>
      <c r="E237" s="20" t="s">
        <v>24</v>
      </c>
      <c r="F237" s="20" t="s">
        <v>23</v>
      </c>
      <c r="G237" s="20" t="s">
        <v>17</v>
      </c>
      <c r="H237" s="20" t="s">
        <v>8</v>
      </c>
      <c r="I237" s="20"/>
      <c r="J237" s="20">
        <v>6.6753380000000001E-2</v>
      </c>
      <c r="K237" s="20">
        <v>3.2675939999999999E-5</v>
      </c>
      <c r="L237" s="20">
        <v>3.2031933999999999E-7</v>
      </c>
      <c r="M237" s="20">
        <v>1.0993697999999999E-6</v>
      </c>
      <c r="N237" s="20">
        <v>1.011420216E-6</v>
      </c>
      <c r="O237" s="20">
        <v>3.2292340000000001E-9</v>
      </c>
      <c r="P237" s="27">
        <v>8.3286207285999992E-6</v>
      </c>
    </row>
    <row r="238" spans="1:16" x14ac:dyDescent="0.25">
      <c r="A238" s="19" t="s">
        <v>400</v>
      </c>
      <c r="B238" s="20" t="s">
        <v>314</v>
      </c>
      <c r="C238" s="20" t="s">
        <v>315</v>
      </c>
      <c r="D238" s="20" t="s">
        <v>435</v>
      </c>
      <c r="E238" s="20" t="s">
        <v>26</v>
      </c>
      <c r="F238" s="20" t="s">
        <v>25</v>
      </c>
      <c r="G238" s="20" t="s">
        <v>17</v>
      </c>
      <c r="H238" s="20" t="s">
        <v>8</v>
      </c>
      <c r="I238" s="20"/>
      <c r="J238" s="20">
        <v>121.69975400000001</v>
      </c>
      <c r="K238" s="20">
        <v>0.25983419000000002</v>
      </c>
      <c r="L238" s="20">
        <v>1.5080211499999998E-3</v>
      </c>
      <c r="M238" s="20">
        <v>9.3009254900000005E-3</v>
      </c>
      <c r="N238" s="20">
        <v>8.5568514508000005E-3</v>
      </c>
      <c r="O238" s="20">
        <v>1.5509737199999999E-5</v>
      </c>
      <c r="P238" s="27">
        <v>6.0303181518299991E-2</v>
      </c>
    </row>
    <row r="239" spans="1:16" x14ac:dyDescent="0.25">
      <c r="A239" s="19" t="s">
        <v>400</v>
      </c>
      <c r="B239" s="20" t="s">
        <v>314</v>
      </c>
      <c r="C239" s="20" t="s">
        <v>315</v>
      </c>
      <c r="D239" s="20" t="s">
        <v>435</v>
      </c>
      <c r="E239" s="20" t="s">
        <v>28</v>
      </c>
      <c r="F239" s="20" t="s">
        <v>27</v>
      </c>
      <c r="G239" s="20" t="s">
        <v>17</v>
      </c>
      <c r="H239" s="20" t="s">
        <v>8</v>
      </c>
      <c r="I239" s="20"/>
      <c r="J239" s="20">
        <v>2.5700045</v>
      </c>
      <c r="K239" s="20">
        <v>9.2090496999999998E-4</v>
      </c>
      <c r="L239" s="20">
        <v>9.0275506999999992E-6</v>
      </c>
      <c r="M239" s="20">
        <v>3.0983504999999999E-5</v>
      </c>
      <c r="N239" s="20">
        <v>2.8504824600000001E-5</v>
      </c>
      <c r="O239" s="20">
        <v>9.1009404000000001E-8</v>
      </c>
      <c r="P239" s="27">
        <v>2.0748087732E-4</v>
      </c>
    </row>
    <row r="240" spans="1:16" x14ac:dyDescent="0.25">
      <c r="A240" s="19" t="s">
        <v>400</v>
      </c>
      <c r="B240" s="20" t="s">
        <v>314</v>
      </c>
      <c r="C240" s="20" t="s">
        <v>315</v>
      </c>
      <c r="D240" s="20" t="s">
        <v>435</v>
      </c>
      <c r="E240" s="20" t="s">
        <v>31</v>
      </c>
      <c r="F240" s="20" t="s">
        <v>29</v>
      </c>
      <c r="G240" s="20" t="s">
        <v>30</v>
      </c>
      <c r="H240" s="20" t="s">
        <v>8</v>
      </c>
      <c r="I240" s="20"/>
      <c r="J240" s="20">
        <v>5.1184272999999996</v>
      </c>
      <c r="K240" s="20">
        <v>1.9811987999999998E-3</v>
      </c>
      <c r="L240" s="20">
        <v>1.9421513999999999E-5</v>
      </c>
      <c r="M240" s="20">
        <v>6.6656692000000007E-5</v>
      </c>
      <c r="N240" s="20">
        <v>6.1324156640000014E-5</v>
      </c>
      <c r="O240" s="20">
        <v>1.9579404E-7</v>
      </c>
      <c r="P240" s="27">
        <v>4.8065382318999994E-4</v>
      </c>
    </row>
    <row r="241" spans="1:16" x14ac:dyDescent="0.25">
      <c r="A241" s="19" t="s">
        <v>400</v>
      </c>
      <c r="B241" s="20" t="s">
        <v>314</v>
      </c>
      <c r="C241" s="20" t="s">
        <v>315</v>
      </c>
      <c r="D241" s="20" t="s">
        <v>435</v>
      </c>
      <c r="E241" s="20" t="s">
        <v>33</v>
      </c>
      <c r="F241" s="20" t="s">
        <v>32</v>
      </c>
      <c r="G241" s="20" t="s">
        <v>30</v>
      </c>
      <c r="H241" s="20" t="s">
        <v>8</v>
      </c>
      <c r="I241" s="20"/>
      <c r="J241" s="20">
        <v>0.24225573</v>
      </c>
      <c r="K241" s="20">
        <v>1.5785960000000001E-4</v>
      </c>
      <c r="L241" s="20">
        <v>1.5474836E-6</v>
      </c>
      <c r="M241" s="20">
        <v>5.3111271000000003E-6</v>
      </c>
      <c r="N241" s="20">
        <v>4.8862369320000005E-6</v>
      </c>
      <c r="O241" s="20">
        <v>1.5600643000000001E-8</v>
      </c>
      <c r="P241" s="27">
        <v>3.6928424808000005E-5</v>
      </c>
    </row>
    <row r="242" spans="1:16" x14ac:dyDescent="0.25">
      <c r="A242" s="19" t="s">
        <v>400</v>
      </c>
      <c r="B242" s="20" t="s">
        <v>314</v>
      </c>
      <c r="C242" s="20" t="s">
        <v>315</v>
      </c>
      <c r="D242" s="20" t="s">
        <v>435</v>
      </c>
      <c r="E242" s="20" t="s">
        <v>36</v>
      </c>
      <c r="F242" s="20" t="s">
        <v>34</v>
      </c>
      <c r="G242" s="20" t="s">
        <v>35</v>
      </c>
      <c r="H242" s="20" t="s">
        <v>8</v>
      </c>
      <c r="I242" s="20"/>
      <c r="J242" s="20">
        <v>1767.9206899999999</v>
      </c>
      <c r="K242" s="20">
        <v>2.243908914E-2</v>
      </c>
      <c r="L242" s="20">
        <v>2.3607235400000001E-4</v>
      </c>
      <c r="M242" s="20">
        <v>7.7255979100000001E-4</v>
      </c>
      <c r="N242" s="20">
        <v>7.1075500772000008E-4</v>
      </c>
      <c r="O242" s="20">
        <v>2.4829330500000002E-6</v>
      </c>
      <c r="P242" s="27">
        <v>7.8222314471800003E-3</v>
      </c>
    </row>
    <row r="243" spans="1:16" x14ac:dyDescent="0.25">
      <c r="A243" s="19" t="s">
        <v>400</v>
      </c>
      <c r="B243" s="20" t="s">
        <v>314</v>
      </c>
      <c r="C243" s="20" t="s">
        <v>315</v>
      </c>
      <c r="D243" s="20" t="s">
        <v>435</v>
      </c>
      <c r="E243" s="20" t="s">
        <v>38</v>
      </c>
      <c r="F243" s="20" t="s">
        <v>34</v>
      </c>
      <c r="G243" s="20" t="s">
        <v>37</v>
      </c>
      <c r="H243" s="20" t="s">
        <v>8</v>
      </c>
      <c r="I243" s="20"/>
      <c r="J243" s="20">
        <v>439.83261099999999</v>
      </c>
      <c r="K243" s="20">
        <v>0.22032407679999999</v>
      </c>
      <c r="L243" s="20">
        <v>2.3949170100000003E-3</v>
      </c>
      <c r="M243" s="20">
        <v>7.6920224299999998E-3</v>
      </c>
      <c r="N243" s="20">
        <v>7.0766606356E-3</v>
      </c>
      <c r="O243" s="20">
        <v>2.47060145E-5</v>
      </c>
      <c r="P243" s="27">
        <v>5.4820681856900019E-2</v>
      </c>
    </row>
    <row r="244" spans="1:16" x14ac:dyDescent="0.25">
      <c r="A244" s="19" t="s">
        <v>400</v>
      </c>
      <c r="B244" s="20" t="s">
        <v>314</v>
      </c>
      <c r="C244" s="20" t="s">
        <v>315</v>
      </c>
      <c r="D244" s="20" t="s">
        <v>435</v>
      </c>
      <c r="E244" s="20" t="s">
        <v>40</v>
      </c>
      <c r="F244" s="20" t="s">
        <v>39</v>
      </c>
      <c r="G244" s="20" t="s">
        <v>35</v>
      </c>
      <c r="H244" s="20" t="s">
        <v>8</v>
      </c>
      <c r="I244" s="20"/>
      <c r="J244" s="20">
        <v>19966.865000000002</v>
      </c>
      <c r="K244" s="20">
        <v>0.19468210999999999</v>
      </c>
      <c r="L244" s="20">
        <v>2.0662844E-3</v>
      </c>
      <c r="M244" s="20">
        <v>6.5870117000000001E-3</v>
      </c>
      <c r="N244" s="20">
        <v>6.0600507640000004E-3</v>
      </c>
      <c r="O244" s="20">
        <v>2.1356458E-5</v>
      </c>
      <c r="P244" s="27">
        <v>7.4556967563999987E-2</v>
      </c>
    </row>
    <row r="245" spans="1:16" x14ac:dyDescent="0.25">
      <c r="A245" s="19" t="s">
        <v>400</v>
      </c>
      <c r="B245" s="20" t="s">
        <v>314</v>
      </c>
      <c r="C245" s="20" t="s">
        <v>315</v>
      </c>
      <c r="D245" s="20" t="s">
        <v>435</v>
      </c>
      <c r="E245" s="20" t="s">
        <v>41</v>
      </c>
      <c r="F245" s="20" t="s">
        <v>39</v>
      </c>
      <c r="G245" s="20" t="s">
        <v>37</v>
      </c>
      <c r="H245" s="20" t="s">
        <v>8</v>
      </c>
      <c r="I245" s="20"/>
      <c r="J245" s="20">
        <v>4160.2731400000002</v>
      </c>
      <c r="K245" s="20">
        <v>2.7746197699999997</v>
      </c>
      <c r="L245" s="20">
        <v>1.6666054E-2</v>
      </c>
      <c r="M245" s="20">
        <v>9.9016543000000012E-2</v>
      </c>
      <c r="N245" s="20">
        <v>9.109521956000001E-2</v>
      </c>
      <c r="O245" s="20">
        <v>1.7112673400000001E-4</v>
      </c>
      <c r="P245" s="27">
        <v>0.766148308813</v>
      </c>
    </row>
    <row r="246" spans="1:16" x14ac:dyDescent="0.25">
      <c r="A246" s="19" t="s">
        <v>400</v>
      </c>
      <c r="B246" s="20" t="s">
        <v>314</v>
      </c>
      <c r="C246" s="20" t="s">
        <v>315</v>
      </c>
      <c r="D246" s="20" t="s">
        <v>435</v>
      </c>
      <c r="E246" s="20" t="s">
        <v>43</v>
      </c>
      <c r="F246" s="20" t="s">
        <v>42</v>
      </c>
      <c r="G246" s="20" t="s">
        <v>35</v>
      </c>
      <c r="H246" s="20" t="s">
        <v>8</v>
      </c>
      <c r="I246" s="20"/>
      <c r="J246" s="20">
        <v>52720.875</v>
      </c>
      <c r="K246" s="20">
        <v>0.39931262699999998</v>
      </c>
      <c r="L246" s="20">
        <v>4.6288211200000004E-3</v>
      </c>
      <c r="M246" s="20">
        <v>1.51820015E-2</v>
      </c>
      <c r="N246" s="20">
        <v>1.3967441380000001E-2</v>
      </c>
      <c r="O246" s="20">
        <v>4.7378769300000005E-5</v>
      </c>
      <c r="P246" s="27">
        <v>0.14726823636</v>
      </c>
    </row>
    <row r="247" spans="1:16" x14ac:dyDescent="0.25">
      <c r="A247" s="19" t="s">
        <v>400</v>
      </c>
      <c r="B247" s="20" t="s">
        <v>314</v>
      </c>
      <c r="C247" s="20" t="s">
        <v>315</v>
      </c>
      <c r="D247" s="20" t="s">
        <v>435</v>
      </c>
      <c r="E247" s="20" t="s">
        <v>44</v>
      </c>
      <c r="F247" s="20" t="s">
        <v>42</v>
      </c>
      <c r="G247" s="20" t="s">
        <v>37</v>
      </c>
      <c r="H247" s="20" t="s">
        <v>8</v>
      </c>
      <c r="I247" s="20"/>
      <c r="J247" s="20">
        <v>10403.565430000001</v>
      </c>
      <c r="K247" s="20">
        <v>2.42239278</v>
      </c>
      <c r="L247" s="20">
        <v>2.3373140099999998E-2</v>
      </c>
      <c r="M247" s="20">
        <v>8.2581228000000007E-2</v>
      </c>
      <c r="N247" s="20">
        <v>7.5974729759999998E-2</v>
      </c>
      <c r="O247" s="20">
        <v>2.3974548700000001E-4</v>
      </c>
      <c r="P247" s="27">
        <v>0.626654548245</v>
      </c>
    </row>
    <row r="248" spans="1:16" x14ac:dyDescent="0.25">
      <c r="A248" s="19" t="s">
        <v>400</v>
      </c>
      <c r="B248" s="20" t="s">
        <v>314</v>
      </c>
      <c r="C248" s="20" t="s">
        <v>315</v>
      </c>
      <c r="D248" s="20" t="s">
        <v>435</v>
      </c>
      <c r="E248" s="20" t="s">
        <v>46</v>
      </c>
      <c r="F248" s="20" t="s">
        <v>45</v>
      </c>
      <c r="G248" s="20" t="s">
        <v>35</v>
      </c>
      <c r="H248" s="20" t="s">
        <v>8</v>
      </c>
      <c r="I248" s="20"/>
      <c r="J248" s="20">
        <v>26748.0864</v>
      </c>
      <c r="K248" s="20">
        <v>0.27222040149999999</v>
      </c>
      <c r="L248" s="20">
        <v>2.9593604299999999E-3</v>
      </c>
      <c r="M248" s="20">
        <v>9.506981979999999E-3</v>
      </c>
      <c r="N248" s="20">
        <v>8.7464234216000011E-3</v>
      </c>
      <c r="O248" s="20">
        <v>3.0496391499999998E-5</v>
      </c>
      <c r="P248" s="27">
        <v>9.7737205450599995E-2</v>
      </c>
    </row>
    <row r="249" spans="1:16" x14ac:dyDescent="0.25">
      <c r="A249" s="19" t="s">
        <v>400</v>
      </c>
      <c r="B249" s="20" t="s">
        <v>314</v>
      </c>
      <c r="C249" s="20" t="s">
        <v>315</v>
      </c>
      <c r="D249" s="20" t="s">
        <v>435</v>
      </c>
      <c r="E249" s="20" t="s">
        <v>47</v>
      </c>
      <c r="F249" s="20" t="s">
        <v>45</v>
      </c>
      <c r="G249" s="20" t="s">
        <v>37</v>
      </c>
      <c r="H249" s="20" t="s">
        <v>8</v>
      </c>
      <c r="I249" s="20"/>
      <c r="J249" s="20">
        <v>4045.8325000000004</v>
      </c>
      <c r="K249" s="20">
        <v>2.6993765000000001</v>
      </c>
      <c r="L249" s="20">
        <v>2.16687058E-2</v>
      </c>
      <c r="M249" s="20">
        <v>9.3897317000000008E-2</v>
      </c>
      <c r="N249" s="20">
        <v>8.6385531640000013E-2</v>
      </c>
      <c r="O249" s="20">
        <v>2.2361428599999999E-4</v>
      </c>
      <c r="P249" s="27">
        <v>0.61983533191000018</v>
      </c>
    </row>
    <row r="250" spans="1:16" x14ac:dyDescent="0.25">
      <c r="A250" s="19" t="s">
        <v>400</v>
      </c>
      <c r="B250" s="20" t="s">
        <v>314</v>
      </c>
      <c r="C250" s="20" t="s">
        <v>315</v>
      </c>
      <c r="D250" s="20" t="s">
        <v>435</v>
      </c>
      <c r="E250" s="20" t="s">
        <v>49</v>
      </c>
      <c r="F250" s="20" t="s">
        <v>48</v>
      </c>
      <c r="G250" s="20" t="s">
        <v>35</v>
      </c>
      <c r="H250" s="20" t="s">
        <v>8</v>
      </c>
      <c r="I250" s="20"/>
      <c r="J250" s="20">
        <v>16457.8809</v>
      </c>
      <c r="K250" s="20">
        <v>0</v>
      </c>
      <c r="L250" s="20">
        <v>0</v>
      </c>
      <c r="M250" s="20">
        <v>0</v>
      </c>
      <c r="N250" s="20">
        <v>0</v>
      </c>
      <c r="O250" s="20">
        <v>0</v>
      </c>
      <c r="P250" s="27">
        <v>1.7597773899999999E-2</v>
      </c>
    </row>
    <row r="251" spans="1:16" x14ac:dyDescent="0.25">
      <c r="A251" s="19" t="s">
        <v>400</v>
      </c>
      <c r="B251" s="20" t="s">
        <v>314</v>
      </c>
      <c r="C251" s="20" t="s">
        <v>315</v>
      </c>
      <c r="D251" s="20" t="s">
        <v>435</v>
      </c>
      <c r="E251" s="20" t="s">
        <v>50</v>
      </c>
      <c r="F251" s="20" t="s">
        <v>48</v>
      </c>
      <c r="G251" s="20" t="s">
        <v>37</v>
      </c>
      <c r="H251" s="20" t="s">
        <v>8</v>
      </c>
      <c r="I251" s="20"/>
      <c r="J251" s="20">
        <v>3212.4775</v>
      </c>
      <c r="K251" s="20">
        <v>0</v>
      </c>
      <c r="L251" s="20">
        <v>0</v>
      </c>
      <c r="M251" s="20">
        <v>0</v>
      </c>
      <c r="N251" s="20">
        <v>0</v>
      </c>
      <c r="O251" s="20">
        <v>0</v>
      </c>
      <c r="P251" s="27">
        <v>3.5826127499999998E-3</v>
      </c>
    </row>
    <row r="252" spans="1:16" x14ac:dyDescent="0.25">
      <c r="A252" s="19" t="s">
        <v>400</v>
      </c>
      <c r="B252" s="20" t="s">
        <v>314</v>
      </c>
      <c r="C252" s="20" t="s">
        <v>315</v>
      </c>
      <c r="D252" s="20" t="s">
        <v>435</v>
      </c>
      <c r="E252" s="20" t="s">
        <v>52</v>
      </c>
      <c r="F252" s="20" t="s">
        <v>51</v>
      </c>
      <c r="G252" s="20" t="s">
        <v>37</v>
      </c>
      <c r="H252" s="20" t="s">
        <v>8</v>
      </c>
      <c r="I252" s="20"/>
      <c r="J252" s="20">
        <v>0.65207398000000005</v>
      </c>
      <c r="K252" s="20">
        <v>9.5414114000000002E-4</v>
      </c>
      <c r="L252" s="20">
        <v>9.9650705999999998E-6</v>
      </c>
      <c r="M252" s="20">
        <v>3.2232659999999998E-5</v>
      </c>
      <c r="N252" s="20">
        <v>2.9654047199999999E-5</v>
      </c>
      <c r="O252" s="20">
        <v>1.0208463E-7</v>
      </c>
      <c r="P252" s="27">
        <v>2.0046206419999996E-4</v>
      </c>
    </row>
    <row r="253" spans="1:16" x14ac:dyDescent="0.25">
      <c r="A253" s="19" t="s">
        <v>400</v>
      </c>
      <c r="B253" s="20" t="s">
        <v>314</v>
      </c>
      <c r="C253" s="20" t="s">
        <v>315</v>
      </c>
      <c r="D253" s="20" t="s">
        <v>435</v>
      </c>
      <c r="E253" s="20" t="s">
        <v>55</v>
      </c>
      <c r="F253" s="20" t="s">
        <v>53</v>
      </c>
      <c r="G253" s="20" t="s">
        <v>54</v>
      </c>
      <c r="H253" s="20" t="s">
        <v>8</v>
      </c>
      <c r="I253" s="20"/>
      <c r="J253" s="20">
        <v>7.3392406999999993E-2</v>
      </c>
      <c r="K253" s="20">
        <v>7.0579372000000001E-6</v>
      </c>
      <c r="L253" s="20">
        <v>8.4953335000000004E-8</v>
      </c>
      <c r="M253" s="20">
        <v>2.8400265000000003E-7</v>
      </c>
      <c r="N253" s="20">
        <v>2.6128243800000002E-7</v>
      </c>
      <c r="O253" s="20">
        <v>8.6046127000000002E-10</v>
      </c>
      <c r="P253" s="27">
        <v>1.7467930776600002E-6</v>
      </c>
    </row>
    <row r="254" spans="1:16" x14ac:dyDescent="0.25">
      <c r="A254" s="19" t="s">
        <v>400</v>
      </c>
      <c r="B254" s="20" t="s">
        <v>314</v>
      </c>
      <c r="C254" s="20" t="s">
        <v>315</v>
      </c>
      <c r="D254" s="20" t="s">
        <v>435</v>
      </c>
      <c r="E254" s="20" t="s">
        <v>58</v>
      </c>
      <c r="F254" s="20" t="s">
        <v>56</v>
      </c>
      <c r="G254" s="20" t="s">
        <v>57</v>
      </c>
      <c r="H254" s="20" t="s">
        <v>8</v>
      </c>
      <c r="I254" s="20"/>
      <c r="J254" s="20">
        <v>1266.7164310000001</v>
      </c>
      <c r="K254" s="20">
        <v>0.1259541602</v>
      </c>
      <c r="L254" s="20">
        <v>1.311512955E-3</v>
      </c>
      <c r="M254" s="20">
        <v>4.3002224849999996E-3</v>
      </c>
      <c r="N254" s="20">
        <v>3.9562046862000001E-3</v>
      </c>
      <c r="O254" s="20">
        <v>1.338467274E-5</v>
      </c>
      <c r="P254" s="27">
        <v>3.6288709664659996E-2</v>
      </c>
    </row>
    <row r="255" spans="1:16" x14ac:dyDescent="0.25">
      <c r="A255" s="19" t="s">
        <v>400</v>
      </c>
      <c r="B255" s="20" t="s">
        <v>314</v>
      </c>
      <c r="C255" s="20" t="s">
        <v>315</v>
      </c>
      <c r="D255" s="20" t="s">
        <v>435</v>
      </c>
      <c r="E255" s="20" t="s">
        <v>60</v>
      </c>
      <c r="F255" s="20" t="s">
        <v>59</v>
      </c>
      <c r="G255" s="20" t="s">
        <v>57</v>
      </c>
      <c r="H255" s="20" t="s">
        <v>8</v>
      </c>
      <c r="I255" s="20"/>
      <c r="J255" s="20">
        <v>4329.6712202999997</v>
      </c>
      <c r="K255" s="20">
        <v>0.82360189319999999</v>
      </c>
      <c r="L255" s="20">
        <v>8.9471727610000006E-3</v>
      </c>
      <c r="M255" s="20">
        <v>3.1806160066000004E-2</v>
      </c>
      <c r="N255" s="20">
        <v>2.9261667260719999E-2</v>
      </c>
      <c r="O255" s="20">
        <v>8.9293746319999995E-5</v>
      </c>
      <c r="P255" s="27">
        <v>0.2559969939047001</v>
      </c>
    </row>
    <row r="256" spans="1:16" x14ac:dyDescent="0.25">
      <c r="A256" s="19" t="s">
        <v>400</v>
      </c>
      <c r="B256" s="20" t="s">
        <v>314</v>
      </c>
      <c r="C256" s="20" t="s">
        <v>315</v>
      </c>
      <c r="D256" s="20" t="s">
        <v>435</v>
      </c>
      <c r="E256" s="20" t="s">
        <v>62</v>
      </c>
      <c r="F256" s="20" t="s">
        <v>61</v>
      </c>
      <c r="G256" s="20" t="s">
        <v>57</v>
      </c>
      <c r="H256" s="20" t="s">
        <v>8</v>
      </c>
      <c r="I256" s="20"/>
      <c r="J256" s="20">
        <v>0.70321613999999999</v>
      </c>
      <c r="K256" s="20">
        <v>3.4861872000000003E-4</v>
      </c>
      <c r="L256" s="20">
        <v>3.4174789E-6</v>
      </c>
      <c r="M256" s="20">
        <v>1.1729146999999999E-5</v>
      </c>
      <c r="N256" s="20">
        <v>1.079081524E-5</v>
      </c>
      <c r="O256" s="20">
        <v>3.4452614999999997E-8</v>
      </c>
      <c r="P256" s="27">
        <v>9.5202527826000017E-5</v>
      </c>
    </row>
    <row r="257" spans="1:16" x14ac:dyDescent="0.25">
      <c r="A257" s="19" t="s">
        <v>400</v>
      </c>
      <c r="B257" s="20" t="s">
        <v>314</v>
      </c>
      <c r="C257" s="20" t="s">
        <v>315</v>
      </c>
      <c r="D257" s="20" t="s">
        <v>435</v>
      </c>
      <c r="E257" s="20" t="s">
        <v>64</v>
      </c>
      <c r="F257" s="20" t="s">
        <v>63</v>
      </c>
      <c r="G257" s="20" t="s">
        <v>57</v>
      </c>
      <c r="H257" s="20" t="s">
        <v>8</v>
      </c>
      <c r="I257" s="20"/>
      <c r="J257" s="20">
        <v>15.406832</v>
      </c>
      <c r="K257" s="20">
        <v>5.4940008999999996E-3</v>
      </c>
      <c r="L257" s="20">
        <v>5.3857202000000002E-5</v>
      </c>
      <c r="M257" s="20">
        <v>1.8484360999999999E-4</v>
      </c>
      <c r="N257" s="20">
        <v>1.7005612120000001E-4</v>
      </c>
      <c r="O257" s="20">
        <v>5.4295036999999999E-7</v>
      </c>
      <c r="P257" s="27">
        <v>1.5784728214999998E-3</v>
      </c>
    </row>
    <row r="258" spans="1:16" x14ac:dyDescent="0.25">
      <c r="A258" s="19" t="s">
        <v>400</v>
      </c>
      <c r="B258" s="20" t="s">
        <v>314</v>
      </c>
      <c r="C258" s="20" t="s">
        <v>315</v>
      </c>
      <c r="D258" s="20" t="s">
        <v>435</v>
      </c>
      <c r="E258" s="20" t="s">
        <v>67</v>
      </c>
      <c r="F258" s="20" t="s">
        <v>65</v>
      </c>
      <c r="G258" s="20" t="s">
        <v>66</v>
      </c>
      <c r="H258" s="20" t="s">
        <v>8</v>
      </c>
      <c r="I258" s="20"/>
      <c r="J258" s="20">
        <v>0.42460382000000002</v>
      </c>
      <c r="K258" s="20">
        <v>5.8100722000000002E-4</v>
      </c>
      <c r="L258" s="20">
        <v>3.1946604E-6</v>
      </c>
      <c r="M258" s="20">
        <v>2.0892919999999999E-5</v>
      </c>
      <c r="N258" s="20">
        <v>1.92214864E-5</v>
      </c>
      <c r="O258" s="20">
        <v>3.2945031999999998E-8</v>
      </c>
      <c r="P258" s="27">
        <v>1.46295244998E-4</v>
      </c>
    </row>
    <row r="259" spans="1:16" x14ac:dyDescent="0.25">
      <c r="A259" s="19" t="s">
        <v>400</v>
      </c>
      <c r="B259" s="20" t="s">
        <v>314</v>
      </c>
      <c r="C259" s="20" t="s">
        <v>315</v>
      </c>
      <c r="D259" s="20" t="s">
        <v>435</v>
      </c>
      <c r="E259" s="20" t="s">
        <v>69</v>
      </c>
      <c r="F259" s="20" t="s">
        <v>6</v>
      </c>
      <c r="G259" s="20" t="s">
        <v>7</v>
      </c>
      <c r="H259" s="20" t="s">
        <v>68</v>
      </c>
      <c r="I259" s="20"/>
      <c r="J259" s="20">
        <v>517.20050000000003</v>
      </c>
      <c r="K259" s="20">
        <v>0.11353297</v>
      </c>
      <c r="L259" s="20">
        <v>1.6579126000000001E-3</v>
      </c>
      <c r="M259" s="20">
        <v>2.1028244000000001E-4</v>
      </c>
      <c r="N259" s="20">
        <v>1.9345984480000002E-4</v>
      </c>
      <c r="O259" s="20">
        <v>1.5806293999999998E-5</v>
      </c>
      <c r="P259" s="27">
        <v>1.3075068448539999E-2</v>
      </c>
    </row>
    <row r="260" spans="1:16" x14ac:dyDescent="0.25">
      <c r="A260" s="19" t="s">
        <v>400</v>
      </c>
      <c r="B260" s="20" t="s">
        <v>314</v>
      </c>
      <c r="C260" s="20" t="s">
        <v>315</v>
      </c>
      <c r="D260" s="20" t="s">
        <v>435</v>
      </c>
      <c r="E260" s="20" t="s">
        <v>70</v>
      </c>
      <c r="F260" s="20" t="s">
        <v>12</v>
      </c>
      <c r="G260" s="20" t="s">
        <v>7</v>
      </c>
      <c r="H260" s="20" t="s">
        <v>68</v>
      </c>
      <c r="I260" s="20"/>
      <c r="J260" s="20">
        <v>5094.1938</v>
      </c>
      <c r="K260" s="20">
        <v>1.2716681000000001</v>
      </c>
      <c r="L260" s="20">
        <v>1.4722568E-2</v>
      </c>
      <c r="M260" s="20">
        <v>2.0774474999999998E-3</v>
      </c>
      <c r="N260" s="20">
        <v>1.9112516999999999E-3</v>
      </c>
      <c r="O260" s="20">
        <v>1.6632469000000001E-4</v>
      </c>
      <c r="P260" s="27">
        <v>0.1455805498269</v>
      </c>
    </row>
    <row r="261" spans="1:16" x14ac:dyDescent="0.25">
      <c r="A261" s="19" t="s">
        <v>400</v>
      </c>
      <c r="B261" s="20" t="s">
        <v>314</v>
      </c>
      <c r="C261" s="20" t="s">
        <v>315</v>
      </c>
      <c r="D261" s="20" t="s">
        <v>435</v>
      </c>
      <c r="E261" s="20" t="s">
        <v>72</v>
      </c>
      <c r="F261" s="20" t="s">
        <v>71</v>
      </c>
      <c r="G261" s="20" t="s">
        <v>7</v>
      </c>
      <c r="H261" s="20" t="s">
        <v>68</v>
      </c>
      <c r="I261" s="20"/>
      <c r="J261" s="20">
        <v>258.88596000000001</v>
      </c>
      <c r="K261" s="20">
        <v>1.2904195000000001</v>
      </c>
      <c r="L261" s="20">
        <v>1.107814E-2</v>
      </c>
      <c r="M261" s="20">
        <v>6.1517261000000004E-4</v>
      </c>
      <c r="N261" s="20">
        <v>5.6595880120000009E-4</v>
      </c>
      <c r="O261" s="20">
        <v>1.0628437E-4</v>
      </c>
      <c r="P261" s="27">
        <v>3.3526643793000015E-2</v>
      </c>
    </row>
    <row r="262" spans="1:16" x14ac:dyDescent="0.25">
      <c r="A262" s="19" t="s">
        <v>400</v>
      </c>
      <c r="B262" s="20" t="s">
        <v>314</v>
      </c>
      <c r="C262" s="20" t="s">
        <v>315</v>
      </c>
      <c r="D262" s="20" t="s">
        <v>435</v>
      </c>
      <c r="E262" s="20" t="s">
        <v>73</v>
      </c>
      <c r="F262" s="20" t="s">
        <v>14</v>
      </c>
      <c r="G262" s="20" t="s">
        <v>7</v>
      </c>
      <c r="H262" s="20" t="s">
        <v>68</v>
      </c>
      <c r="I262" s="20"/>
      <c r="J262" s="20">
        <v>156.38674629099998</v>
      </c>
      <c r="K262" s="20">
        <v>0.18001918246099999</v>
      </c>
      <c r="L262" s="20">
        <v>2.0657994894899999E-3</v>
      </c>
      <c r="M262" s="20">
        <v>5.6460333523000008E-5</v>
      </c>
      <c r="N262" s="20">
        <v>5.1943506841160005E-5</v>
      </c>
      <c r="O262" s="20">
        <v>1.13346106541E-5</v>
      </c>
      <c r="P262" s="27">
        <v>8.0864755097938799E-3</v>
      </c>
    </row>
    <row r="263" spans="1:16" x14ac:dyDescent="0.25">
      <c r="A263" s="19" t="s">
        <v>400</v>
      </c>
      <c r="B263" s="20" t="s">
        <v>314</v>
      </c>
      <c r="C263" s="20" t="s">
        <v>315</v>
      </c>
      <c r="D263" s="20" t="s">
        <v>435</v>
      </c>
      <c r="E263" s="20" t="s">
        <v>75</v>
      </c>
      <c r="F263" s="20" t="s">
        <v>74</v>
      </c>
      <c r="G263" s="20" t="s">
        <v>17</v>
      </c>
      <c r="H263" s="20" t="s">
        <v>68</v>
      </c>
      <c r="I263" s="20"/>
      <c r="J263" s="20">
        <v>15.97908872</v>
      </c>
      <c r="K263" s="20">
        <v>5.6930452299999997E-2</v>
      </c>
      <c r="L263" s="20">
        <v>8.5295812200000007E-4</v>
      </c>
      <c r="M263" s="20">
        <v>2.9858675529999998E-5</v>
      </c>
      <c r="N263" s="20">
        <v>2.7469981487600002E-5</v>
      </c>
      <c r="O263" s="20">
        <v>5.4033930699999994E-6</v>
      </c>
      <c r="P263" s="27">
        <v>1.6833465849267E-3</v>
      </c>
    </row>
    <row r="264" spans="1:16" x14ac:dyDescent="0.25">
      <c r="A264" s="19" t="s">
        <v>400</v>
      </c>
      <c r="B264" s="20" t="s">
        <v>314</v>
      </c>
      <c r="C264" s="20" t="s">
        <v>315</v>
      </c>
      <c r="D264" s="20" t="s">
        <v>435</v>
      </c>
      <c r="E264" s="20" t="s">
        <v>76</v>
      </c>
      <c r="F264" s="20" t="s">
        <v>16</v>
      </c>
      <c r="G264" s="20" t="s">
        <v>17</v>
      </c>
      <c r="H264" s="20" t="s">
        <v>68</v>
      </c>
      <c r="I264" s="20"/>
      <c r="J264" s="20">
        <v>0.62581295000000003</v>
      </c>
      <c r="K264" s="20">
        <v>4.9997633000000005E-4</v>
      </c>
      <c r="L264" s="20">
        <v>5.8922428000000003E-6</v>
      </c>
      <c r="M264" s="20">
        <v>1.9372536999999999E-7</v>
      </c>
      <c r="N264" s="20">
        <v>1.7822734039999999E-7</v>
      </c>
      <c r="O264" s="20">
        <v>4.0129994000000001E-8</v>
      </c>
      <c r="P264" s="27">
        <v>1.5766903313E-5</v>
      </c>
    </row>
    <row r="265" spans="1:16" x14ac:dyDescent="0.25">
      <c r="A265" s="19" t="s">
        <v>400</v>
      </c>
      <c r="B265" s="20" t="s">
        <v>314</v>
      </c>
      <c r="C265" s="20" t="s">
        <v>315</v>
      </c>
      <c r="D265" s="20" t="s">
        <v>435</v>
      </c>
      <c r="E265" s="20" t="s">
        <v>77</v>
      </c>
      <c r="F265" s="20" t="s">
        <v>19</v>
      </c>
      <c r="G265" s="20" t="s">
        <v>17</v>
      </c>
      <c r="H265" s="20" t="s">
        <v>68</v>
      </c>
      <c r="I265" s="20"/>
      <c r="J265" s="20">
        <v>184.72328679999998</v>
      </c>
      <c r="K265" s="20">
        <v>0.10354455999999999</v>
      </c>
      <c r="L265" s="20">
        <v>1.3383029399999999E-3</v>
      </c>
      <c r="M265" s="20">
        <v>1.202297543E-4</v>
      </c>
      <c r="N265" s="20">
        <v>1.10611373956E-4</v>
      </c>
      <c r="O265" s="20">
        <v>9.8803947100000008E-6</v>
      </c>
      <c r="P265" s="27">
        <v>5.8991490795600003E-3</v>
      </c>
    </row>
    <row r="266" spans="1:16" x14ac:dyDescent="0.25">
      <c r="A266" s="19" t="s">
        <v>400</v>
      </c>
      <c r="B266" s="20" t="s">
        <v>314</v>
      </c>
      <c r="C266" s="20" t="s">
        <v>315</v>
      </c>
      <c r="D266" s="20" t="s">
        <v>435</v>
      </c>
      <c r="E266" s="20" t="s">
        <v>79</v>
      </c>
      <c r="F266" s="20" t="s">
        <v>78</v>
      </c>
      <c r="G266" s="20" t="s">
        <v>17</v>
      </c>
      <c r="H266" s="20" t="s">
        <v>68</v>
      </c>
      <c r="I266" s="20"/>
      <c r="J266" s="20">
        <v>18.115196480000002</v>
      </c>
      <c r="K266" s="20">
        <v>0.10001680326</v>
      </c>
      <c r="L266" s="20">
        <v>1.2380076210000001E-3</v>
      </c>
      <c r="M266" s="20">
        <v>5.0190066000000006E-5</v>
      </c>
      <c r="N266" s="20">
        <v>4.6174860720000002E-5</v>
      </c>
      <c r="O266" s="20">
        <v>9.4974957500000019E-6</v>
      </c>
      <c r="P266" s="27">
        <v>2.6766473147975004E-3</v>
      </c>
    </row>
    <row r="267" spans="1:16" x14ac:dyDescent="0.25">
      <c r="A267" s="19" t="s">
        <v>400</v>
      </c>
      <c r="B267" s="20" t="s">
        <v>314</v>
      </c>
      <c r="C267" s="20" t="s">
        <v>315</v>
      </c>
      <c r="D267" s="20" t="s">
        <v>435</v>
      </c>
      <c r="E267" s="20" t="s">
        <v>80</v>
      </c>
      <c r="F267" s="20" t="s">
        <v>21</v>
      </c>
      <c r="G267" s="20" t="s">
        <v>17</v>
      </c>
      <c r="H267" s="20" t="s">
        <v>68</v>
      </c>
      <c r="I267" s="20"/>
      <c r="J267" s="20">
        <v>193.52637924699999</v>
      </c>
      <c r="K267" s="20">
        <v>0.22037910060000002</v>
      </c>
      <c r="L267" s="20">
        <v>2.7713720050000002E-3</v>
      </c>
      <c r="M267" s="20">
        <v>1.4383596887000002E-4</v>
      </c>
      <c r="N267" s="20">
        <v>1.323290913604E-4</v>
      </c>
      <c r="O267" s="20">
        <v>1.8825034298999998E-5</v>
      </c>
      <c r="P267" s="27">
        <v>8.8376157568864008E-3</v>
      </c>
    </row>
    <row r="268" spans="1:16" x14ac:dyDescent="0.25">
      <c r="A268" s="19" t="s">
        <v>400</v>
      </c>
      <c r="B268" s="20" t="s">
        <v>314</v>
      </c>
      <c r="C268" s="20" t="s">
        <v>315</v>
      </c>
      <c r="D268" s="20" t="s">
        <v>435</v>
      </c>
      <c r="E268" s="20" t="s">
        <v>82</v>
      </c>
      <c r="F268" s="20" t="s">
        <v>81</v>
      </c>
      <c r="G268" s="20" t="s">
        <v>17</v>
      </c>
      <c r="H268" s="20" t="s">
        <v>68</v>
      </c>
      <c r="I268" s="20"/>
      <c r="J268" s="20">
        <v>35.546173650999997</v>
      </c>
      <c r="K268" s="20">
        <v>9.1317911549999992E-2</v>
      </c>
      <c r="L268" s="20">
        <v>1.050003564E-3</v>
      </c>
      <c r="M268" s="20">
        <v>6.2429728609999992E-5</v>
      </c>
      <c r="N268" s="20">
        <v>5.7435350321200002E-5</v>
      </c>
      <c r="O268" s="20">
        <v>7.9181759770000003E-6</v>
      </c>
      <c r="P268" s="27">
        <v>3.3401033235301906E-3</v>
      </c>
    </row>
    <row r="269" spans="1:16" x14ac:dyDescent="0.25">
      <c r="A269" s="19" t="s">
        <v>400</v>
      </c>
      <c r="B269" s="20" t="s">
        <v>314</v>
      </c>
      <c r="C269" s="20" t="s">
        <v>315</v>
      </c>
      <c r="D269" s="20" t="s">
        <v>435</v>
      </c>
      <c r="E269" s="20" t="s">
        <v>83</v>
      </c>
      <c r="F269" s="20" t="s">
        <v>23</v>
      </c>
      <c r="G269" s="20" t="s">
        <v>17</v>
      </c>
      <c r="H269" s="20" t="s">
        <v>68</v>
      </c>
      <c r="I269" s="20"/>
      <c r="J269" s="20">
        <v>2.5616613519999998</v>
      </c>
      <c r="K269" s="20">
        <v>4.5339125399999998E-3</v>
      </c>
      <c r="L269" s="20">
        <v>5.3227123999999996E-5</v>
      </c>
      <c r="M269" s="20">
        <v>4.3568930859999994E-6</v>
      </c>
      <c r="N269" s="20">
        <v>4.0083416391200002E-6</v>
      </c>
      <c r="O269" s="20">
        <v>4.0752303199999997E-7</v>
      </c>
      <c r="P269" s="27">
        <v>1.9772387533400002E-4</v>
      </c>
    </row>
    <row r="270" spans="1:16" x14ac:dyDescent="0.25">
      <c r="A270" s="19" t="s">
        <v>400</v>
      </c>
      <c r="B270" s="20" t="s">
        <v>314</v>
      </c>
      <c r="C270" s="20" t="s">
        <v>315</v>
      </c>
      <c r="D270" s="20" t="s">
        <v>435</v>
      </c>
      <c r="E270" s="20" t="s">
        <v>85</v>
      </c>
      <c r="F270" s="20" t="s">
        <v>84</v>
      </c>
      <c r="G270" s="20" t="s">
        <v>17</v>
      </c>
      <c r="H270" s="20" t="s">
        <v>68</v>
      </c>
      <c r="I270" s="20"/>
      <c r="J270" s="20">
        <v>56.373225592000004</v>
      </c>
      <c r="K270" s="20">
        <v>0.169505286009</v>
      </c>
      <c r="L270" s="20">
        <v>2.6670844768499997E-3</v>
      </c>
      <c r="M270" s="20">
        <v>1.2668004276099998E-4</v>
      </c>
      <c r="N270" s="20">
        <v>1.1654563934011999E-4</v>
      </c>
      <c r="O270" s="20">
        <v>1.6680429899600001E-5</v>
      </c>
      <c r="P270" s="27">
        <v>6.2753070431261987E-3</v>
      </c>
    </row>
    <row r="271" spans="1:16" x14ac:dyDescent="0.25">
      <c r="A271" s="19" t="s">
        <v>400</v>
      </c>
      <c r="B271" s="20" t="s">
        <v>314</v>
      </c>
      <c r="C271" s="20" t="s">
        <v>315</v>
      </c>
      <c r="D271" s="20" t="s">
        <v>435</v>
      </c>
      <c r="E271" s="20" t="s">
        <v>87</v>
      </c>
      <c r="F271" s="20" t="s">
        <v>86</v>
      </c>
      <c r="G271" s="20" t="s">
        <v>17</v>
      </c>
      <c r="H271" s="20" t="s">
        <v>68</v>
      </c>
      <c r="I271" s="20"/>
      <c r="J271" s="20">
        <v>187.59369591000004</v>
      </c>
      <c r="K271" s="20">
        <v>5.188956275E-2</v>
      </c>
      <c r="L271" s="20">
        <v>1.1340713904999999E-3</v>
      </c>
      <c r="M271" s="20">
        <v>7.0263443259999995E-5</v>
      </c>
      <c r="N271" s="20">
        <v>6.46423677992E-5</v>
      </c>
      <c r="O271" s="20">
        <v>5.6689145719999991E-6</v>
      </c>
      <c r="P271" s="27">
        <v>3.6306913422507509E-3</v>
      </c>
    </row>
    <row r="272" spans="1:16" x14ac:dyDescent="0.25">
      <c r="A272" s="19" t="s">
        <v>400</v>
      </c>
      <c r="B272" s="20" t="s">
        <v>314</v>
      </c>
      <c r="C272" s="20" t="s">
        <v>315</v>
      </c>
      <c r="D272" s="20" t="s">
        <v>435</v>
      </c>
      <c r="E272" s="20" t="s">
        <v>88</v>
      </c>
      <c r="F272" s="20" t="s">
        <v>25</v>
      </c>
      <c r="G272" s="20" t="s">
        <v>17</v>
      </c>
      <c r="H272" s="20" t="s">
        <v>68</v>
      </c>
      <c r="I272" s="20"/>
      <c r="J272" s="20">
        <v>69.423506169999996</v>
      </c>
      <c r="K272" s="20">
        <v>0.39225359809999999</v>
      </c>
      <c r="L272" s="20">
        <v>3.7601117410000005E-3</v>
      </c>
      <c r="M272" s="20">
        <v>1.942401514E-4</v>
      </c>
      <c r="N272" s="20">
        <v>1.7870093928799998E-4</v>
      </c>
      <c r="O272" s="20">
        <v>3.4780414699999996E-5</v>
      </c>
      <c r="P272" s="27">
        <v>9.6123967955630014E-3</v>
      </c>
    </row>
    <row r="273" spans="1:16" x14ac:dyDescent="0.25">
      <c r="A273" s="19" t="s">
        <v>400</v>
      </c>
      <c r="B273" s="20" t="s">
        <v>314</v>
      </c>
      <c r="C273" s="20" t="s">
        <v>315</v>
      </c>
      <c r="D273" s="20" t="s">
        <v>435</v>
      </c>
      <c r="E273" s="20" t="s">
        <v>90</v>
      </c>
      <c r="F273" s="20" t="s">
        <v>89</v>
      </c>
      <c r="G273" s="20" t="s">
        <v>17</v>
      </c>
      <c r="H273" s="20" t="s">
        <v>68</v>
      </c>
      <c r="I273" s="20"/>
      <c r="J273" s="20">
        <v>445.2701242</v>
      </c>
      <c r="K273" s="20">
        <v>0.21772126814999998</v>
      </c>
      <c r="L273" s="20">
        <v>2.5544881250000001E-3</v>
      </c>
      <c r="M273" s="20">
        <v>1.2783844391E-4</v>
      </c>
      <c r="N273" s="20">
        <v>1.1761136839719999E-4</v>
      </c>
      <c r="O273" s="20">
        <v>1.6699321212000002E-5</v>
      </c>
      <c r="P273" s="27">
        <v>1.0804924739969119E-2</v>
      </c>
    </row>
    <row r="274" spans="1:16" x14ac:dyDescent="0.25">
      <c r="A274" s="19" t="s">
        <v>400</v>
      </c>
      <c r="B274" s="20" t="s">
        <v>314</v>
      </c>
      <c r="C274" s="20" t="s">
        <v>315</v>
      </c>
      <c r="D274" s="20" t="s">
        <v>435</v>
      </c>
      <c r="E274" s="20" t="s">
        <v>92</v>
      </c>
      <c r="F274" s="20" t="s">
        <v>91</v>
      </c>
      <c r="G274" s="20" t="s">
        <v>17</v>
      </c>
      <c r="H274" s="20" t="s">
        <v>68</v>
      </c>
      <c r="I274" s="20"/>
      <c r="J274" s="20">
        <v>1.8941269125</v>
      </c>
      <c r="K274" s="20">
        <v>8.4804632180000006E-3</v>
      </c>
      <c r="L274" s="20">
        <v>4.8902650015999994E-4</v>
      </c>
      <c r="M274" s="20">
        <v>5.5492241180000006E-6</v>
      </c>
      <c r="N274" s="20">
        <v>5.1052861885600001E-6</v>
      </c>
      <c r="O274" s="20">
        <v>1.3597691865000001E-6</v>
      </c>
      <c r="P274" s="27">
        <v>3.5662134218764703E-4</v>
      </c>
    </row>
    <row r="275" spans="1:16" x14ac:dyDescent="0.25">
      <c r="A275" s="19" t="s">
        <v>400</v>
      </c>
      <c r="B275" s="20" t="s">
        <v>314</v>
      </c>
      <c r="C275" s="20" t="s">
        <v>315</v>
      </c>
      <c r="D275" s="20" t="s">
        <v>435</v>
      </c>
      <c r="E275" s="20" t="s">
        <v>93</v>
      </c>
      <c r="F275" s="20" t="s">
        <v>27</v>
      </c>
      <c r="G275" s="20" t="s">
        <v>17</v>
      </c>
      <c r="H275" s="20" t="s">
        <v>68</v>
      </c>
      <c r="I275" s="20"/>
      <c r="J275" s="20">
        <v>12.09905041</v>
      </c>
      <c r="K275" s="20">
        <v>2.5166009539999999E-2</v>
      </c>
      <c r="L275" s="20">
        <v>3.41911102E-4</v>
      </c>
      <c r="M275" s="20">
        <v>1.6198491100000001E-5</v>
      </c>
      <c r="N275" s="20">
        <v>1.4902611811999999E-5</v>
      </c>
      <c r="O275" s="20">
        <v>2.2431384899999998E-6</v>
      </c>
      <c r="P275" s="27">
        <v>8.7291185266599996E-4</v>
      </c>
    </row>
    <row r="276" spans="1:16" x14ac:dyDescent="0.25">
      <c r="A276" s="19" t="s">
        <v>400</v>
      </c>
      <c r="B276" s="20" t="s">
        <v>314</v>
      </c>
      <c r="C276" s="20" t="s">
        <v>315</v>
      </c>
      <c r="D276" s="20" t="s">
        <v>435</v>
      </c>
      <c r="E276" s="20" t="s">
        <v>95</v>
      </c>
      <c r="F276" s="20" t="s">
        <v>94</v>
      </c>
      <c r="G276" s="20" t="s">
        <v>17</v>
      </c>
      <c r="H276" s="20" t="s">
        <v>68</v>
      </c>
      <c r="I276" s="20"/>
      <c r="J276" s="20">
        <v>1.7773089095000001</v>
      </c>
      <c r="K276" s="20">
        <v>9.2868738740000002E-3</v>
      </c>
      <c r="L276" s="20">
        <v>6.5849905879999992E-4</v>
      </c>
      <c r="M276" s="20">
        <v>8.5455248450000008E-6</v>
      </c>
      <c r="N276" s="20">
        <v>7.8618828573999995E-6</v>
      </c>
      <c r="O276" s="20">
        <v>2.0983793179999998E-6</v>
      </c>
      <c r="P276" s="27">
        <v>4.1194696036135999E-4</v>
      </c>
    </row>
    <row r="277" spans="1:16" x14ac:dyDescent="0.25">
      <c r="A277" s="19" t="s">
        <v>400</v>
      </c>
      <c r="B277" s="20" t="s">
        <v>314</v>
      </c>
      <c r="C277" s="20" t="s">
        <v>315</v>
      </c>
      <c r="D277" s="20" t="s">
        <v>435</v>
      </c>
      <c r="E277" s="20" t="s">
        <v>97</v>
      </c>
      <c r="F277" s="20" t="s">
        <v>96</v>
      </c>
      <c r="G277" s="20" t="s">
        <v>17</v>
      </c>
      <c r="H277" s="20" t="s">
        <v>68</v>
      </c>
      <c r="I277" s="20"/>
      <c r="J277" s="20">
        <v>2.8453623990000003</v>
      </c>
      <c r="K277" s="20">
        <v>1.5009171820999999E-2</v>
      </c>
      <c r="L277" s="20">
        <v>1.0849870353999999E-3</v>
      </c>
      <c r="M277" s="20">
        <v>2.0955856239999999E-5</v>
      </c>
      <c r="N277" s="20">
        <v>1.9279387740800001E-5</v>
      </c>
      <c r="O277" s="20">
        <v>4.9482994749999996E-6</v>
      </c>
      <c r="P277" s="27">
        <v>6.4094953006136408E-4</v>
      </c>
    </row>
    <row r="278" spans="1:16" x14ac:dyDescent="0.25">
      <c r="A278" s="19" t="s">
        <v>400</v>
      </c>
      <c r="B278" s="20" t="s">
        <v>314</v>
      </c>
      <c r="C278" s="20" t="s">
        <v>315</v>
      </c>
      <c r="D278" s="20" t="s">
        <v>435</v>
      </c>
      <c r="E278" s="20" t="s">
        <v>99</v>
      </c>
      <c r="F278" s="20" t="s">
        <v>98</v>
      </c>
      <c r="G278" s="20" t="s">
        <v>17</v>
      </c>
      <c r="H278" s="20" t="s">
        <v>68</v>
      </c>
      <c r="I278" s="20"/>
      <c r="J278" s="20">
        <v>14.760845326</v>
      </c>
      <c r="K278" s="20">
        <v>0.13530836983499997</v>
      </c>
      <c r="L278" s="20">
        <v>1.4816271345E-3</v>
      </c>
      <c r="M278" s="20">
        <v>5.9101783789999994E-5</v>
      </c>
      <c r="N278" s="20">
        <v>5.4373641086800002E-5</v>
      </c>
      <c r="O278" s="20">
        <v>1.1425813516E-5</v>
      </c>
      <c r="P278" s="27">
        <v>3.4438358274842388E-3</v>
      </c>
    </row>
    <row r="279" spans="1:16" x14ac:dyDescent="0.25">
      <c r="A279" s="19" t="s">
        <v>400</v>
      </c>
      <c r="B279" s="20" t="s">
        <v>314</v>
      </c>
      <c r="C279" s="20" t="s">
        <v>315</v>
      </c>
      <c r="D279" s="20" t="s">
        <v>435</v>
      </c>
      <c r="E279" s="20" t="s">
        <v>101</v>
      </c>
      <c r="F279" s="20" t="s">
        <v>100</v>
      </c>
      <c r="G279" s="20" t="s">
        <v>17</v>
      </c>
      <c r="H279" s="20" t="s">
        <v>68</v>
      </c>
      <c r="I279" s="20"/>
      <c r="J279" s="20">
        <v>18.14857597</v>
      </c>
      <c r="K279" s="20">
        <v>6.6180766399999993E-2</v>
      </c>
      <c r="L279" s="20">
        <v>2.0842648940000001E-3</v>
      </c>
      <c r="M279" s="20">
        <v>3.5047013669999999E-5</v>
      </c>
      <c r="N279" s="20">
        <v>3.2243252576400004E-5</v>
      </c>
      <c r="O279" s="20">
        <v>7.9785584500000008E-6</v>
      </c>
      <c r="P279" s="27">
        <v>2.2536165660880006E-3</v>
      </c>
    </row>
    <row r="280" spans="1:16" x14ac:dyDescent="0.25">
      <c r="A280" s="19" t="s">
        <v>400</v>
      </c>
      <c r="B280" s="20" t="s">
        <v>314</v>
      </c>
      <c r="C280" s="20" t="s">
        <v>315</v>
      </c>
      <c r="D280" s="20" t="s">
        <v>435</v>
      </c>
      <c r="E280" s="20" t="s">
        <v>103</v>
      </c>
      <c r="F280" s="20" t="s">
        <v>102</v>
      </c>
      <c r="G280" s="20" t="s">
        <v>17</v>
      </c>
      <c r="H280" s="20" t="s">
        <v>68</v>
      </c>
      <c r="I280" s="20"/>
      <c r="J280" s="20">
        <v>52.384706519999995</v>
      </c>
      <c r="K280" s="20">
        <v>3.5353173580000001E-2</v>
      </c>
      <c r="L280" s="20">
        <v>4.2986712699999999E-4</v>
      </c>
      <c r="M280" s="20">
        <v>1.5490201360000003E-5</v>
      </c>
      <c r="N280" s="20">
        <v>1.4250985251199999E-5</v>
      </c>
      <c r="O280" s="20">
        <v>2.609213274E-6</v>
      </c>
      <c r="P280" s="27">
        <v>1.570703186460115E-3</v>
      </c>
    </row>
    <row r="281" spans="1:16" x14ac:dyDescent="0.25">
      <c r="A281" s="19" t="s">
        <v>400</v>
      </c>
      <c r="B281" s="20" t="s">
        <v>314</v>
      </c>
      <c r="C281" s="20" t="s">
        <v>315</v>
      </c>
      <c r="D281" s="20" t="s">
        <v>435</v>
      </c>
      <c r="E281" s="20" t="s">
        <v>105</v>
      </c>
      <c r="F281" s="20" t="s">
        <v>104</v>
      </c>
      <c r="G281" s="20" t="s">
        <v>17</v>
      </c>
      <c r="H281" s="20" t="s">
        <v>68</v>
      </c>
      <c r="I281" s="20"/>
      <c r="J281" s="20">
        <v>1.1765282939999999</v>
      </c>
      <c r="K281" s="20">
        <v>1.031098345E-2</v>
      </c>
      <c r="L281" s="20">
        <v>7.725836386E-4</v>
      </c>
      <c r="M281" s="20">
        <v>7.2877890179999997E-6</v>
      </c>
      <c r="N281" s="20">
        <v>6.7047658965599994E-6</v>
      </c>
      <c r="O281" s="20">
        <v>1.8753503670000001E-6</v>
      </c>
      <c r="P281" s="27">
        <v>4.8515363849280008E-4</v>
      </c>
    </row>
    <row r="282" spans="1:16" x14ac:dyDescent="0.25">
      <c r="A282" s="19" t="s">
        <v>400</v>
      </c>
      <c r="B282" s="20" t="s">
        <v>314</v>
      </c>
      <c r="C282" s="20" t="s">
        <v>315</v>
      </c>
      <c r="D282" s="20" t="s">
        <v>435</v>
      </c>
      <c r="E282" s="20" t="s">
        <v>107</v>
      </c>
      <c r="F282" s="20" t="s">
        <v>106</v>
      </c>
      <c r="G282" s="20" t="s">
        <v>30</v>
      </c>
      <c r="H282" s="20" t="s">
        <v>68</v>
      </c>
      <c r="I282" s="20"/>
      <c r="J282" s="20">
        <v>56.243667840000001</v>
      </c>
      <c r="K282" s="20">
        <v>0.20263441100000001</v>
      </c>
      <c r="L282" s="20">
        <v>9.6863020699999997E-3</v>
      </c>
      <c r="M282" s="20">
        <v>9.8993946999999989E-5</v>
      </c>
      <c r="N282" s="20">
        <v>9.1074431240000011E-5</v>
      </c>
      <c r="O282" s="20">
        <v>2.3501118710000001E-5</v>
      </c>
      <c r="P282" s="27">
        <v>8.2923709256049992E-3</v>
      </c>
    </row>
    <row r="283" spans="1:16" x14ac:dyDescent="0.25">
      <c r="A283" s="19" t="s">
        <v>400</v>
      </c>
      <c r="B283" s="20" t="s">
        <v>314</v>
      </c>
      <c r="C283" s="20" t="s">
        <v>315</v>
      </c>
      <c r="D283" s="20" t="s">
        <v>435</v>
      </c>
      <c r="E283" s="20" t="s">
        <v>109</v>
      </c>
      <c r="F283" s="20" t="s">
        <v>108</v>
      </c>
      <c r="G283" s="20" t="s">
        <v>30</v>
      </c>
      <c r="H283" s="20" t="s">
        <v>68</v>
      </c>
      <c r="I283" s="20"/>
      <c r="J283" s="20">
        <v>31.573989937</v>
      </c>
      <c r="K283" s="20">
        <v>0.29598253690999998</v>
      </c>
      <c r="L283" s="20">
        <v>2.1163827944999998E-2</v>
      </c>
      <c r="M283" s="20">
        <v>3.1035427813999995E-4</v>
      </c>
      <c r="N283" s="20">
        <v>2.8552593588879996E-4</v>
      </c>
      <c r="O283" s="20">
        <v>7.331995942000001E-5</v>
      </c>
      <c r="P283" s="27">
        <v>1.2528930831414101E-2</v>
      </c>
    </row>
    <row r="284" spans="1:16" x14ac:dyDescent="0.25">
      <c r="A284" s="19" t="s">
        <v>400</v>
      </c>
      <c r="B284" s="20" t="s">
        <v>314</v>
      </c>
      <c r="C284" s="20" t="s">
        <v>315</v>
      </c>
      <c r="D284" s="20" t="s">
        <v>435</v>
      </c>
      <c r="E284" s="20" t="s">
        <v>110</v>
      </c>
      <c r="F284" s="20" t="s">
        <v>29</v>
      </c>
      <c r="G284" s="20" t="s">
        <v>30</v>
      </c>
      <c r="H284" s="20" t="s">
        <v>68</v>
      </c>
      <c r="I284" s="20"/>
      <c r="J284" s="20">
        <v>32.779061126999999</v>
      </c>
      <c r="K284" s="20">
        <v>0.11712699159999999</v>
      </c>
      <c r="L284" s="20">
        <v>2.9011052300000001E-3</v>
      </c>
      <c r="M284" s="20">
        <v>1.0314501772E-4</v>
      </c>
      <c r="N284" s="20">
        <v>9.4893416302399997E-5</v>
      </c>
      <c r="O284" s="20">
        <v>1.8059270163000001E-5</v>
      </c>
      <c r="P284" s="27">
        <v>4.1984289929130093E-3</v>
      </c>
    </row>
    <row r="285" spans="1:16" x14ac:dyDescent="0.25">
      <c r="A285" s="19" t="s">
        <v>400</v>
      </c>
      <c r="B285" s="20" t="s">
        <v>314</v>
      </c>
      <c r="C285" s="20" t="s">
        <v>315</v>
      </c>
      <c r="D285" s="20" t="s">
        <v>435</v>
      </c>
      <c r="E285" s="20" t="s">
        <v>111</v>
      </c>
      <c r="F285" s="20" t="s">
        <v>32</v>
      </c>
      <c r="G285" s="20" t="s">
        <v>30</v>
      </c>
      <c r="H285" s="20" t="s">
        <v>68</v>
      </c>
      <c r="I285" s="20"/>
      <c r="J285" s="20">
        <v>137.9304779</v>
      </c>
      <c r="K285" s="20">
        <v>0.32976480838999994</v>
      </c>
      <c r="L285" s="20">
        <v>4.6280684000000001E-3</v>
      </c>
      <c r="M285" s="20">
        <v>4.3161732369999999E-4</v>
      </c>
      <c r="N285" s="20">
        <v>3.9708793780400011E-4</v>
      </c>
      <c r="O285" s="20">
        <v>3.2603105952000001E-5</v>
      </c>
      <c r="P285" s="27">
        <v>1.9255680002143401E-2</v>
      </c>
    </row>
    <row r="286" spans="1:16" x14ac:dyDescent="0.25">
      <c r="A286" s="19" t="s">
        <v>400</v>
      </c>
      <c r="B286" s="20" t="s">
        <v>314</v>
      </c>
      <c r="C286" s="20" t="s">
        <v>315</v>
      </c>
      <c r="D286" s="20" t="s">
        <v>435</v>
      </c>
      <c r="E286" s="20" t="s">
        <v>113</v>
      </c>
      <c r="F286" s="20" t="s">
        <v>112</v>
      </c>
      <c r="G286" s="20" t="s">
        <v>30</v>
      </c>
      <c r="H286" s="20" t="s">
        <v>68</v>
      </c>
      <c r="I286" s="20"/>
      <c r="J286" s="20">
        <v>3.2611348659999999</v>
      </c>
      <c r="K286" s="20">
        <v>1.4648487857E-2</v>
      </c>
      <c r="L286" s="20">
        <v>6.1673444772000004E-4</v>
      </c>
      <c r="M286" s="20">
        <v>7.1169444749999992E-6</v>
      </c>
      <c r="N286" s="20">
        <v>6.5475889170000001E-6</v>
      </c>
      <c r="O286" s="20">
        <v>1.6457723320999999E-6</v>
      </c>
      <c r="P286" s="27">
        <v>5.6333028612630008E-4</v>
      </c>
    </row>
    <row r="287" spans="1:16" x14ac:dyDescent="0.25">
      <c r="A287" s="19" t="s">
        <v>400</v>
      </c>
      <c r="B287" s="20" t="s">
        <v>314</v>
      </c>
      <c r="C287" s="20" t="s">
        <v>315</v>
      </c>
      <c r="D287" s="20" t="s">
        <v>435</v>
      </c>
      <c r="E287" s="20" t="s">
        <v>115</v>
      </c>
      <c r="F287" s="20" t="s">
        <v>114</v>
      </c>
      <c r="G287" s="20" t="s">
        <v>30</v>
      </c>
      <c r="H287" s="20" t="s">
        <v>68</v>
      </c>
      <c r="I287" s="20"/>
      <c r="J287" s="20">
        <v>1.4909986199999998</v>
      </c>
      <c r="K287" s="20">
        <v>6.4298741349999994E-3</v>
      </c>
      <c r="L287" s="20">
        <v>7.2758576319999994E-5</v>
      </c>
      <c r="M287" s="20">
        <v>2.6345165239999997E-6</v>
      </c>
      <c r="N287" s="20">
        <v>2.42375520208E-6</v>
      </c>
      <c r="O287" s="20">
        <v>5.1781744710000009E-7</v>
      </c>
      <c r="P287" s="27">
        <v>1.9962581091530004E-4</v>
      </c>
    </row>
    <row r="288" spans="1:16" x14ac:dyDescent="0.25">
      <c r="A288" s="19" t="s">
        <v>400</v>
      </c>
      <c r="B288" s="20" t="s">
        <v>314</v>
      </c>
      <c r="C288" s="20" t="s">
        <v>315</v>
      </c>
      <c r="D288" s="20" t="s">
        <v>435</v>
      </c>
      <c r="E288" s="20" t="s">
        <v>117</v>
      </c>
      <c r="F288" s="20" t="s">
        <v>116</v>
      </c>
      <c r="G288" s="20" t="s">
        <v>30</v>
      </c>
      <c r="H288" s="20" t="s">
        <v>68</v>
      </c>
      <c r="I288" s="20"/>
      <c r="J288" s="20">
        <v>2.105761282</v>
      </c>
      <c r="K288" s="20">
        <v>9.5576739139999999E-3</v>
      </c>
      <c r="L288" s="20">
        <v>7.3089835179999995E-4</v>
      </c>
      <c r="M288" s="20">
        <v>3.2054675239999997E-5</v>
      </c>
      <c r="N288" s="20">
        <v>2.9490301220800002E-5</v>
      </c>
      <c r="O288" s="20">
        <v>7.1633762460000003E-6</v>
      </c>
      <c r="P288" s="27">
        <v>3.9701586290481999E-4</v>
      </c>
    </row>
    <row r="289" spans="1:16" x14ac:dyDescent="0.25">
      <c r="A289" s="19" t="s">
        <v>400</v>
      </c>
      <c r="B289" s="20" t="s">
        <v>314</v>
      </c>
      <c r="C289" s="20" t="s">
        <v>315</v>
      </c>
      <c r="D289" s="20" t="s">
        <v>435</v>
      </c>
      <c r="E289" s="20" t="s">
        <v>119</v>
      </c>
      <c r="F289" s="20" t="s">
        <v>118</v>
      </c>
      <c r="G289" s="20" t="s">
        <v>35</v>
      </c>
      <c r="H289" s="20" t="s">
        <v>68</v>
      </c>
      <c r="I289" s="20"/>
      <c r="J289" s="20">
        <v>125212.07359499999</v>
      </c>
      <c r="K289" s="20">
        <v>5.5892510018000001</v>
      </c>
      <c r="L289" s="20">
        <v>5.9678636196000001E-2</v>
      </c>
      <c r="M289" s="20">
        <v>5.7266442057099997E-3</v>
      </c>
      <c r="N289" s="20">
        <v>5.2685126692532001E-3</v>
      </c>
      <c r="O289" s="20">
        <v>4.1818073683999997E-4</v>
      </c>
      <c r="P289" s="27">
        <v>0.66244382510235711</v>
      </c>
    </row>
    <row r="290" spans="1:16" x14ac:dyDescent="0.25">
      <c r="A290" s="19" t="s">
        <v>400</v>
      </c>
      <c r="B290" s="20" t="s">
        <v>314</v>
      </c>
      <c r="C290" s="20" t="s">
        <v>315</v>
      </c>
      <c r="D290" s="20" t="s">
        <v>435</v>
      </c>
      <c r="E290" s="20" t="s">
        <v>120</v>
      </c>
      <c r="F290" s="20" t="s">
        <v>118</v>
      </c>
      <c r="G290" s="20" t="s">
        <v>37</v>
      </c>
      <c r="H290" s="20" t="s">
        <v>68</v>
      </c>
      <c r="I290" s="20"/>
      <c r="J290" s="20">
        <v>8669.634615500001</v>
      </c>
      <c r="K290" s="20">
        <v>6.2052440826999993</v>
      </c>
      <c r="L290" s="20">
        <v>8.7329708490000005E-2</v>
      </c>
      <c r="M290" s="20">
        <v>1.1573299701299999E-2</v>
      </c>
      <c r="N290" s="20">
        <v>1.0647435725196001E-2</v>
      </c>
      <c r="O290" s="20">
        <v>6.8073624743000003E-4</v>
      </c>
      <c r="P290" s="27">
        <v>0.62666188861387306</v>
      </c>
    </row>
    <row r="291" spans="1:16" x14ac:dyDescent="0.25">
      <c r="A291" s="19" t="s">
        <v>400</v>
      </c>
      <c r="B291" s="20" t="s">
        <v>314</v>
      </c>
      <c r="C291" s="20" t="s">
        <v>315</v>
      </c>
      <c r="D291" s="20" t="s">
        <v>435</v>
      </c>
      <c r="E291" s="20" t="s">
        <v>121</v>
      </c>
      <c r="F291" s="20" t="s">
        <v>34</v>
      </c>
      <c r="G291" s="20" t="s">
        <v>35</v>
      </c>
      <c r="H291" s="20" t="s">
        <v>68</v>
      </c>
      <c r="I291" s="20"/>
      <c r="J291" s="20">
        <v>10999.019</v>
      </c>
      <c r="K291" s="20">
        <v>0.46897987000000002</v>
      </c>
      <c r="L291" s="20">
        <v>5.01682E-3</v>
      </c>
      <c r="M291" s="20">
        <v>4.8708904000000001E-4</v>
      </c>
      <c r="N291" s="20">
        <v>4.4812191680000001E-4</v>
      </c>
      <c r="O291" s="20">
        <v>3.5120512999999999E-5</v>
      </c>
      <c r="P291" s="27">
        <v>5.5956844550000009E-2</v>
      </c>
    </row>
    <row r="292" spans="1:16" x14ac:dyDescent="0.25">
      <c r="A292" s="19" t="s">
        <v>400</v>
      </c>
      <c r="B292" s="20" t="s">
        <v>314</v>
      </c>
      <c r="C292" s="20" t="s">
        <v>315</v>
      </c>
      <c r="D292" s="20" t="s">
        <v>435</v>
      </c>
      <c r="E292" s="20" t="s">
        <v>122</v>
      </c>
      <c r="F292" s="20" t="s">
        <v>34</v>
      </c>
      <c r="G292" s="20" t="s">
        <v>37</v>
      </c>
      <c r="H292" s="20" t="s">
        <v>68</v>
      </c>
      <c r="I292" s="20"/>
      <c r="J292" s="20">
        <v>2736.3661999999999</v>
      </c>
      <c r="K292" s="20">
        <v>4.0674051999999996</v>
      </c>
      <c r="L292" s="20">
        <v>4.7206062999999999E-2</v>
      </c>
      <c r="M292" s="20">
        <v>5.1214742000000001E-3</v>
      </c>
      <c r="N292" s="20">
        <v>4.7117562639999999E-3</v>
      </c>
      <c r="O292" s="20">
        <v>3.4926899000000002E-4</v>
      </c>
      <c r="P292" s="27">
        <v>0.37636389768</v>
      </c>
    </row>
    <row r="293" spans="1:16" x14ac:dyDescent="0.25">
      <c r="A293" s="19" t="s">
        <v>400</v>
      </c>
      <c r="B293" s="20" t="s">
        <v>314</v>
      </c>
      <c r="C293" s="20" t="s">
        <v>315</v>
      </c>
      <c r="D293" s="20" t="s">
        <v>435</v>
      </c>
      <c r="E293" s="20" t="s">
        <v>123</v>
      </c>
      <c r="F293" s="20" t="s">
        <v>42</v>
      </c>
      <c r="G293" s="20" t="s">
        <v>35</v>
      </c>
      <c r="H293" s="20" t="s">
        <v>68</v>
      </c>
      <c r="I293" s="20"/>
      <c r="J293" s="20">
        <v>861.92547999999999</v>
      </c>
      <c r="K293" s="20">
        <v>2.6843104999999999E-2</v>
      </c>
      <c r="L293" s="20">
        <v>3.1335671999999998E-4</v>
      </c>
      <c r="M293" s="20">
        <v>3.4413492999999999E-5</v>
      </c>
      <c r="N293" s="20">
        <v>3.1660413559999999E-5</v>
      </c>
      <c r="O293" s="20">
        <v>2.3227071000000001E-6</v>
      </c>
      <c r="P293" s="27">
        <v>3.4239501173000003E-3</v>
      </c>
    </row>
    <row r="294" spans="1:16" x14ac:dyDescent="0.25">
      <c r="A294" s="19" t="s">
        <v>400</v>
      </c>
      <c r="B294" s="20" t="s">
        <v>314</v>
      </c>
      <c r="C294" s="20" t="s">
        <v>315</v>
      </c>
      <c r="D294" s="20" t="s">
        <v>435</v>
      </c>
      <c r="E294" s="20" t="s">
        <v>124</v>
      </c>
      <c r="F294" s="20" t="s">
        <v>42</v>
      </c>
      <c r="G294" s="20" t="s">
        <v>37</v>
      </c>
      <c r="H294" s="20" t="s">
        <v>68</v>
      </c>
      <c r="I294" s="20"/>
      <c r="J294" s="20">
        <v>199.96834529999998</v>
      </c>
      <c r="K294" s="20">
        <v>0.16929440579999999</v>
      </c>
      <c r="L294" s="20">
        <v>2.0976884879999997E-3</v>
      </c>
      <c r="M294" s="20">
        <v>1.8586334700000003E-4</v>
      </c>
      <c r="N294" s="20">
        <v>1.7099427924000002E-4</v>
      </c>
      <c r="O294" s="20">
        <v>1.5975728700000001E-5</v>
      </c>
      <c r="P294" s="27">
        <v>1.2840471641759998E-2</v>
      </c>
    </row>
    <row r="295" spans="1:16" x14ac:dyDescent="0.25">
      <c r="A295" s="19" t="s">
        <v>400</v>
      </c>
      <c r="B295" s="20" t="s">
        <v>314</v>
      </c>
      <c r="C295" s="20" t="s">
        <v>315</v>
      </c>
      <c r="D295" s="20" t="s">
        <v>435</v>
      </c>
      <c r="E295" s="20" t="s">
        <v>125</v>
      </c>
      <c r="F295" s="20" t="s">
        <v>45</v>
      </c>
      <c r="G295" s="20" t="s">
        <v>35</v>
      </c>
      <c r="H295" s="20" t="s">
        <v>68</v>
      </c>
      <c r="I295" s="20"/>
      <c r="J295" s="20">
        <v>1390.4792</v>
      </c>
      <c r="K295" s="20">
        <v>5.1182131999999998E-2</v>
      </c>
      <c r="L295" s="20">
        <v>5.9805996999999999E-4</v>
      </c>
      <c r="M295" s="20">
        <v>6.5895452000000002E-5</v>
      </c>
      <c r="N295" s="20">
        <v>6.0623815840000007E-5</v>
      </c>
      <c r="O295" s="20">
        <v>4.4325479E-6</v>
      </c>
      <c r="P295" s="27">
        <v>6.2609587618000003E-3</v>
      </c>
    </row>
    <row r="296" spans="1:16" x14ac:dyDescent="0.25">
      <c r="A296" s="19" t="s">
        <v>400</v>
      </c>
      <c r="B296" s="20" t="s">
        <v>314</v>
      </c>
      <c r="C296" s="20" t="s">
        <v>315</v>
      </c>
      <c r="D296" s="20" t="s">
        <v>435</v>
      </c>
      <c r="E296" s="20" t="s">
        <v>126</v>
      </c>
      <c r="F296" s="20" t="s">
        <v>45</v>
      </c>
      <c r="G296" s="20" t="s">
        <v>37</v>
      </c>
      <c r="H296" s="20" t="s">
        <v>68</v>
      </c>
      <c r="I296" s="20"/>
      <c r="J296" s="20">
        <v>1982.7024526999999</v>
      </c>
      <c r="K296" s="20">
        <v>7.1841980164999999</v>
      </c>
      <c r="L296" s="20">
        <v>0.11296628491999999</v>
      </c>
      <c r="M296" s="20">
        <v>3.5565403449999999E-3</v>
      </c>
      <c r="N296" s="20">
        <v>3.2720171173999998E-3</v>
      </c>
      <c r="O296" s="20">
        <v>6.7408149549999996E-4</v>
      </c>
      <c r="P296" s="27">
        <v>0.27333322095846802</v>
      </c>
    </row>
    <row r="297" spans="1:16" x14ac:dyDescent="0.25">
      <c r="A297" s="19" t="s">
        <v>400</v>
      </c>
      <c r="B297" s="20" t="s">
        <v>314</v>
      </c>
      <c r="C297" s="20" t="s">
        <v>315</v>
      </c>
      <c r="D297" s="20" t="s">
        <v>435</v>
      </c>
      <c r="E297" s="20" t="s">
        <v>127</v>
      </c>
      <c r="F297" s="20" t="s">
        <v>48</v>
      </c>
      <c r="G297" s="20" t="s">
        <v>35</v>
      </c>
      <c r="H297" s="20" t="s">
        <v>68</v>
      </c>
      <c r="I297" s="20"/>
      <c r="J297" s="20">
        <v>17581.640780000002</v>
      </c>
      <c r="K297" s="20">
        <v>0</v>
      </c>
      <c r="L297" s="20">
        <v>0</v>
      </c>
      <c r="M297" s="20">
        <v>0</v>
      </c>
      <c r="N297" s="20">
        <v>0</v>
      </c>
      <c r="O297" s="20">
        <v>0</v>
      </c>
      <c r="P297" s="27">
        <v>3.3600156870000002E-2</v>
      </c>
    </row>
    <row r="298" spans="1:16" x14ac:dyDescent="0.25">
      <c r="A298" s="19" t="s">
        <v>400</v>
      </c>
      <c r="B298" s="20" t="s">
        <v>314</v>
      </c>
      <c r="C298" s="20" t="s">
        <v>315</v>
      </c>
      <c r="D298" s="20" t="s">
        <v>435</v>
      </c>
      <c r="E298" s="20" t="s">
        <v>128</v>
      </c>
      <c r="F298" s="20" t="s">
        <v>48</v>
      </c>
      <c r="G298" s="20" t="s">
        <v>37</v>
      </c>
      <c r="H298" s="20" t="s">
        <v>68</v>
      </c>
      <c r="I298" s="20"/>
      <c r="J298" s="20">
        <v>3431.8179399999999</v>
      </c>
      <c r="K298" s="20">
        <v>0</v>
      </c>
      <c r="L298" s="20">
        <v>0</v>
      </c>
      <c r="M298" s="20">
        <v>0</v>
      </c>
      <c r="N298" s="20">
        <v>0</v>
      </c>
      <c r="O298" s="20">
        <v>0</v>
      </c>
      <c r="P298" s="27">
        <v>7.1844276470000006E-3</v>
      </c>
    </row>
    <row r="299" spans="1:16" x14ac:dyDescent="0.25">
      <c r="A299" s="19" t="s">
        <v>400</v>
      </c>
      <c r="B299" s="20" t="s">
        <v>314</v>
      </c>
      <c r="C299" s="20" t="s">
        <v>315</v>
      </c>
      <c r="D299" s="20" t="s">
        <v>435</v>
      </c>
      <c r="E299" s="20" t="s">
        <v>130</v>
      </c>
      <c r="F299" s="20" t="s">
        <v>129</v>
      </c>
      <c r="G299" s="20" t="s">
        <v>35</v>
      </c>
      <c r="H299" s="20" t="s">
        <v>68</v>
      </c>
      <c r="I299" s="20"/>
      <c r="J299" s="20">
        <v>6666.4508980000001</v>
      </c>
      <c r="K299" s="20">
        <v>1.0868146922999999</v>
      </c>
      <c r="L299" s="20">
        <v>1.2870691338999998E-2</v>
      </c>
      <c r="M299" s="20">
        <v>4.0897628499999997E-4</v>
      </c>
      <c r="N299" s="20">
        <v>3.7625818220000007E-4</v>
      </c>
      <c r="O299" s="20">
        <v>8.5734542040000005E-5</v>
      </c>
      <c r="P299" s="27">
        <v>6.5165956549939702E-2</v>
      </c>
    </row>
    <row r="300" spans="1:16" x14ac:dyDescent="0.25">
      <c r="A300" s="19" t="s">
        <v>400</v>
      </c>
      <c r="B300" s="20" t="s">
        <v>314</v>
      </c>
      <c r="C300" s="20" t="s">
        <v>315</v>
      </c>
      <c r="D300" s="20" t="s">
        <v>435</v>
      </c>
      <c r="E300" s="20" t="s">
        <v>131</v>
      </c>
      <c r="F300" s="20" t="s">
        <v>129</v>
      </c>
      <c r="G300" s="20" t="s">
        <v>37</v>
      </c>
      <c r="H300" s="20" t="s">
        <v>68</v>
      </c>
      <c r="I300" s="20"/>
      <c r="J300" s="20">
        <v>265.32358202</v>
      </c>
      <c r="K300" s="20">
        <v>0.95431069750000008</v>
      </c>
      <c r="L300" s="20">
        <v>1.0706055332000001E-2</v>
      </c>
      <c r="M300" s="20">
        <v>3.8517358379999998E-4</v>
      </c>
      <c r="N300" s="20">
        <v>3.5435969709600001E-4</v>
      </c>
      <c r="O300" s="20">
        <v>7.7359704110000003E-5</v>
      </c>
      <c r="P300" s="27">
        <v>2.6974736929730004E-2</v>
      </c>
    </row>
    <row r="301" spans="1:16" x14ac:dyDescent="0.25">
      <c r="A301" s="19" t="s">
        <v>400</v>
      </c>
      <c r="B301" s="20" t="s">
        <v>314</v>
      </c>
      <c r="C301" s="20" t="s">
        <v>315</v>
      </c>
      <c r="D301" s="20" t="s">
        <v>435</v>
      </c>
      <c r="E301" s="20" t="s">
        <v>133</v>
      </c>
      <c r="F301" s="20" t="s">
        <v>132</v>
      </c>
      <c r="G301" s="20" t="s">
        <v>37</v>
      </c>
      <c r="H301" s="20" t="s">
        <v>68</v>
      </c>
      <c r="I301" s="20"/>
      <c r="J301" s="20">
        <v>914.45449669999994</v>
      </c>
      <c r="K301" s="20">
        <v>1.2347385134</v>
      </c>
      <c r="L301" s="20">
        <v>1.4432125299999999E-2</v>
      </c>
      <c r="M301" s="20">
        <v>4.3103687659999998E-4</v>
      </c>
      <c r="N301" s="20">
        <v>3.9655392647199998E-4</v>
      </c>
      <c r="O301" s="20">
        <v>8.9319007849999991E-5</v>
      </c>
      <c r="P301" s="27">
        <v>4.0236520033499999E-2</v>
      </c>
    </row>
    <row r="302" spans="1:16" x14ac:dyDescent="0.25">
      <c r="A302" s="19" t="s">
        <v>400</v>
      </c>
      <c r="B302" s="20" t="s">
        <v>314</v>
      </c>
      <c r="C302" s="20" t="s">
        <v>315</v>
      </c>
      <c r="D302" s="20" t="s">
        <v>435</v>
      </c>
      <c r="E302" s="20" t="s">
        <v>135</v>
      </c>
      <c r="F302" s="20" t="s">
        <v>134</v>
      </c>
      <c r="G302" s="20" t="s">
        <v>37</v>
      </c>
      <c r="H302" s="20" t="s">
        <v>68</v>
      </c>
      <c r="I302" s="20"/>
      <c r="J302" s="20">
        <v>1665.6610900000001</v>
      </c>
      <c r="K302" s="20">
        <v>0.50233101000000002</v>
      </c>
      <c r="L302" s="20">
        <v>5.5709048000000001E-3</v>
      </c>
      <c r="M302" s="20">
        <v>5.6887188000000004E-4</v>
      </c>
      <c r="N302" s="20">
        <v>5.2336212960000009E-4</v>
      </c>
      <c r="O302" s="20">
        <v>4.01732114E-5</v>
      </c>
      <c r="P302" s="27">
        <v>4.5203134963599997E-2</v>
      </c>
    </row>
    <row r="303" spans="1:16" x14ac:dyDescent="0.25">
      <c r="A303" s="19" t="s">
        <v>400</v>
      </c>
      <c r="B303" s="20" t="s">
        <v>314</v>
      </c>
      <c r="C303" s="20" t="s">
        <v>315</v>
      </c>
      <c r="D303" s="20" t="s">
        <v>435</v>
      </c>
      <c r="E303" s="20" t="s">
        <v>137</v>
      </c>
      <c r="F303" s="20" t="s">
        <v>136</v>
      </c>
      <c r="G303" s="20" t="s">
        <v>35</v>
      </c>
      <c r="H303" s="20" t="s">
        <v>68</v>
      </c>
      <c r="I303" s="20"/>
      <c r="J303" s="20">
        <v>45556.385350999997</v>
      </c>
      <c r="K303" s="20">
        <v>14.538857394000001</v>
      </c>
      <c r="L303" s="20">
        <v>0.17273862261</v>
      </c>
      <c r="M303" s="20">
        <v>5.4831835010000001E-3</v>
      </c>
      <c r="N303" s="20">
        <v>5.0445288209199999E-3</v>
      </c>
      <c r="O303" s="20">
        <v>1.14968097711E-3</v>
      </c>
      <c r="P303" s="27">
        <v>0.67720642044840007</v>
      </c>
    </row>
    <row r="304" spans="1:16" x14ac:dyDescent="0.25">
      <c r="A304" s="19" t="s">
        <v>400</v>
      </c>
      <c r="B304" s="20" t="s">
        <v>314</v>
      </c>
      <c r="C304" s="20" t="s">
        <v>315</v>
      </c>
      <c r="D304" s="20" t="s">
        <v>435</v>
      </c>
      <c r="E304" s="20" t="s">
        <v>138</v>
      </c>
      <c r="F304" s="20" t="s">
        <v>136</v>
      </c>
      <c r="G304" s="20" t="s">
        <v>37</v>
      </c>
      <c r="H304" s="20" t="s">
        <v>68</v>
      </c>
      <c r="I304" s="20"/>
      <c r="J304" s="20">
        <v>1813.1177931</v>
      </c>
      <c r="K304" s="20">
        <v>12.975142957900001</v>
      </c>
      <c r="L304" s="20">
        <v>0.14551320262</v>
      </c>
      <c r="M304" s="20">
        <v>5.2175184390000004E-3</v>
      </c>
      <c r="N304" s="20">
        <v>4.8001169638800002E-3</v>
      </c>
      <c r="O304" s="20">
        <v>1.0514691264200001E-3</v>
      </c>
      <c r="P304" s="27">
        <v>0.34544565087437001</v>
      </c>
    </row>
    <row r="305" spans="1:16" x14ac:dyDescent="0.25">
      <c r="A305" s="19" t="s">
        <v>400</v>
      </c>
      <c r="B305" s="20" t="s">
        <v>314</v>
      </c>
      <c r="C305" s="20" t="s">
        <v>315</v>
      </c>
      <c r="D305" s="20" t="s">
        <v>435</v>
      </c>
      <c r="E305" s="20" t="s">
        <v>140</v>
      </c>
      <c r="F305" s="20" t="s">
        <v>139</v>
      </c>
      <c r="G305" s="20" t="s">
        <v>37</v>
      </c>
      <c r="H305" s="20" t="s">
        <v>68</v>
      </c>
      <c r="I305" s="20"/>
      <c r="J305" s="20">
        <v>154.24194188999996</v>
      </c>
      <c r="K305" s="20">
        <v>1.4433203344400001</v>
      </c>
      <c r="L305" s="20">
        <v>2.64198515189E-2</v>
      </c>
      <c r="M305" s="20">
        <v>8.6737259606999993E-4</v>
      </c>
      <c r="N305" s="20">
        <v>7.979827883844E-4</v>
      </c>
      <c r="O305" s="20">
        <v>1.7738500346000004E-4</v>
      </c>
      <c r="P305" s="27">
        <v>3.899767319630567E-2</v>
      </c>
    </row>
    <row r="306" spans="1:16" x14ac:dyDescent="0.25">
      <c r="A306" s="19" t="s">
        <v>400</v>
      </c>
      <c r="B306" s="20" t="s">
        <v>314</v>
      </c>
      <c r="C306" s="20" t="s">
        <v>315</v>
      </c>
      <c r="D306" s="20" t="s">
        <v>435</v>
      </c>
      <c r="E306" s="20" t="s">
        <v>141</v>
      </c>
      <c r="F306" s="20" t="s">
        <v>51</v>
      </c>
      <c r="G306" s="20" t="s">
        <v>37</v>
      </c>
      <c r="H306" s="20" t="s">
        <v>68</v>
      </c>
      <c r="I306" s="20"/>
      <c r="J306" s="20">
        <v>5289.8884839000002</v>
      </c>
      <c r="K306" s="20">
        <v>36.717154336</v>
      </c>
      <c r="L306" s="20">
        <v>0.43772889170000001</v>
      </c>
      <c r="M306" s="20">
        <v>2.3594408774999999E-2</v>
      </c>
      <c r="N306" s="20">
        <v>2.1706856073000002E-2</v>
      </c>
      <c r="O306" s="20">
        <v>3.3759952240000001E-3</v>
      </c>
      <c r="P306" s="27">
        <v>1.1980378940898575</v>
      </c>
    </row>
    <row r="307" spans="1:16" x14ac:dyDescent="0.25">
      <c r="A307" s="19" t="s">
        <v>400</v>
      </c>
      <c r="B307" s="20" t="s">
        <v>314</v>
      </c>
      <c r="C307" s="20" t="s">
        <v>315</v>
      </c>
      <c r="D307" s="20" t="s">
        <v>435</v>
      </c>
      <c r="E307" s="20" t="s">
        <v>143</v>
      </c>
      <c r="F307" s="20" t="s">
        <v>142</v>
      </c>
      <c r="G307" s="20" t="s">
        <v>35</v>
      </c>
      <c r="H307" s="20" t="s">
        <v>68</v>
      </c>
      <c r="I307" s="20"/>
      <c r="J307" s="20">
        <v>2243.9250483000001</v>
      </c>
      <c r="K307" s="20">
        <v>0.56760275939999993</v>
      </c>
      <c r="L307" s="20">
        <v>6.21142185E-3</v>
      </c>
      <c r="M307" s="20">
        <v>3.8687322950000004E-4</v>
      </c>
      <c r="N307" s="20">
        <v>3.5592337114000004E-4</v>
      </c>
      <c r="O307" s="20">
        <v>4.0576200969999999E-5</v>
      </c>
      <c r="P307" s="27">
        <v>3.901328073993391E-2</v>
      </c>
    </row>
    <row r="308" spans="1:16" x14ac:dyDescent="0.25">
      <c r="A308" s="19" t="s">
        <v>400</v>
      </c>
      <c r="B308" s="20" t="s">
        <v>314</v>
      </c>
      <c r="C308" s="20" t="s">
        <v>315</v>
      </c>
      <c r="D308" s="20" t="s">
        <v>435</v>
      </c>
      <c r="E308" s="20" t="s">
        <v>144</v>
      </c>
      <c r="F308" s="20" t="s">
        <v>142</v>
      </c>
      <c r="G308" s="20" t="s">
        <v>37</v>
      </c>
      <c r="H308" s="20" t="s">
        <v>68</v>
      </c>
      <c r="I308" s="20"/>
      <c r="J308" s="20">
        <v>3977.3513920100004</v>
      </c>
      <c r="K308" s="20">
        <v>1.4506076160300003</v>
      </c>
      <c r="L308" s="20">
        <v>1.6048975899000003E-2</v>
      </c>
      <c r="M308" s="20">
        <v>9.8861676321999989E-4</v>
      </c>
      <c r="N308" s="20">
        <v>9.0952742216240002E-4</v>
      </c>
      <c r="O308" s="20">
        <v>1.0396039264300001E-4</v>
      </c>
      <c r="P308" s="27">
        <v>8.8843764377890821E-2</v>
      </c>
    </row>
    <row r="309" spans="1:16" x14ac:dyDescent="0.25">
      <c r="A309" s="19" t="s">
        <v>400</v>
      </c>
      <c r="B309" s="20" t="s">
        <v>314</v>
      </c>
      <c r="C309" s="20" t="s">
        <v>315</v>
      </c>
      <c r="D309" s="20" t="s">
        <v>435</v>
      </c>
      <c r="E309" s="20" t="s">
        <v>146</v>
      </c>
      <c r="F309" s="20" t="s">
        <v>145</v>
      </c>
      <c r="G309" s="20" t="s">
        <v>54</v>
      </c>
      <c r="H309" s="20" t="s">
        <v>68</v>
      </c>
      <c r="I309" s="20"/>
      <c r="J309" s="20">
        <v>8.1547114000000004E-3</v>
      </c>
      <c r="K309" s="20">
        <v>2.5859111000000001E-5</v>
      </c>
      <c r="L309" s="20">
        <v>2.8313684E-7</v>
      </c>
      <c r="M309" s="20">
        <v>1.0712446899999999E-8</v>
      </c>
      <c r="N309" s="20">
        <v>9.855451148E-9</v>
      </c>
      <c r="O309" s="20">
        <v>2.09109082E-9</v>
      </c>
      <c r="P309" s="27">
        <v>6.7088119984999988E-7</v>
      </c>
    </row>
    <row r="310" spans="1:16" x14ac:dyDescent="0.25">
      <c r="A310" s="19" t="s">
        <v>400</v>
      </c>
      <c r="B310" s="20" t="s">
        <v>314</v>
      </c>
      <c r="C310" s="20" t="s">
        <v>315</v>
      </c>
      <c r="D310" s="20" t="s">
        <v>435</v>
      </c>
      <c r="E310" s="20" t="s">
        <v>148</v>
      </c>
      <c r="F310" s="20" t="s">
        <v>147</v>
      </c>
      <c r="G310" s="20" t="s">
        <v>54</v>
      </c>
      <c r="H310" s="20" t="s">
        <v>68</v>
      </c>
      <c r="I310" s="20"/>
      <c r="J310" s="20">
        <v>4.4793474999999996E-3</v>
      </c>
      <c r="K310" s="20">
        <v>4.158072799E-5</v>
      </c>
      <c r="L310" s="20">
        <v>1.7349376029999998E-6</v>
      </c>
      <c r="M310" s="20">
        <v>3.6961238550000005E-8</v>
      </c>
      <c r="N310" s="20">
        <v>3.4004339466000004E-8</v>
      </c>
      <c r="O310" s="20">
        <v>8.4147952600000012E-9</v>
      </c>
      <c r="P310" s="27">
        <v>1.3733040725673503E-6</v>
      </c>
    </row>
    <row r="311" spans="1:16" x14ac:dyDescent="0.25">
      <c r="A311" s="19" t="s">
        <v>400</v>
      </c>
      <c r="B311" s="20" t="s">
        <v>314</v>
      </c>
      <c r="C311" s="20" t="s">
        <v>315</v>
      </c>
      <c r="D311" s="20" t="s">
        <v>435</v>
      </c>
      <c r="E311" s="20" t="s">
        <v>150</v>
      </c>
      <c r="F311" s="20" t="s">
        <v>149</v>
      </c>
      <c r="G311" s="20" t="s">
        <v>54</v>
      </c>
      <c r="H311" s="20" t="s">
        <v>68</v>
      </c>
      <c r="I311" s="20"/>
      <c r="J311" s="20">
        <v>0</v>
      </c>
      <c r="K311" s="20">
        <v>0</v>
      </c>
      <c r="L311" s="20">
        <v>0</v>
      </c>
      <c r="M311" s="20">
        <v>0</v>
      </c>
      <c r="N311" s="20">
        <v>0</v>
      </c>
      <c r="O311" s="20">
        <v>0</v>
      </c>
      <c r="P311" s="27">
        <v>0</v>
      </c>
    </row>
    <row r="312" spans="1:16" x14ac:dyDescent="0.25">
      <c r="A312" s="19" t="s">
        <v>400</v>
      </c>
      <c r="B312" s="20" t="s">
        <v>314</v>
      </c>
      <c r="C312" s="20" t="s">
        <v>315</v>
      </c>
      <c r="D312" s="20" t="s">
        <v>435</v>
      </c>
      <c r="E312" s="20" t="s">
        <v>152</v>
      </c>
      <c r="F312" s="20" t="s">
        <v>151</v>
      </c>
      <c r="G312" s="20" t="s">
        <v>54</v>
      </c>
      <c r="H312" s="20" t="s">
        <v>68</v>
      </c>
      <c r="I312" s="20"/>
      <c r="J312" s="20">
        <v>3.0321741520000001E-2</v>
      </c>
      <c r="K312" s="20">
        <v>3.3514413100000006E-5</v>
      </c>
      <c r="L312" s="20">
        <v>2.60653603E-6</v>
      </c>
      <c r="M312" s="20">
        <v>2.1313720600000002E-8</v>
      </c>
      <c r="N312" s="20">
        <v>1.9608622952000002E-8</v>
      </c>
      <c r="O312" s="20">
        <v>5.6651443899999996E-9</v>
      </c>
      <c r="P312" s="27">
        <v>2.0001793467259997E-6</v>
      </c>
    </row>
    <row r="313" spans="1:16" x14ac:dyDescent="0.25">
      <c r="A313" s="19" t="s">
        <v>400</v>
      </c>
      <c r="B313" s="20" t="s">
        <v>314</v>
      </c>
      <c r="C313" s="20" t="s">
        <v>315</v>
      </c>
      <c r="D313" s="20" t="s">
        <v>435</v>
      </c>
      <c r="E313" s="20" t="s">
        <v>154</v>
      </c>
      <c r="F313" s="20" t="s">
        <v>153</v>
      </c>
      <c r="G313" s="20" t="s">
        <v>54</v>
      </c>
      <c r="H313" s="20" t="s">
        <v>68</v>
      </c>
      <c r="I313" s="20"/>
      <c r="J313" s="20">
        <v>1.378261464E-2</v>
      </c>
      <c r="K313" s="20">
        <v>2.2487841747E-5</v>
      </c>
      <c r="L313" s="20">
        <v>2.6429903019999997E-7</v>
      </c>
      <c r="M313" s="20">
        <v>8.455763171000001E-9</v>
      </c>
      <c r="N313" s="20">
        <v>7.7793021173200007E-9</v>
      </c>
      <c r="O313" s="20">
        <v>1.7377787634E-9</v>
      </c>
      <c r="P313" s="27">
        <v>6.5320360567169999E-7</v>
      </c>
    </row>
    <row r="314" spans="1:16" x14ac:dyDescent="0.25">
      <c r="A314" s="19" t="s">
        <v>400</v>
      </c>
      <c r="B314" s="20" t="s">
        <v>314</v>
      </c>
      <c r="C314" s="20" t="s">
        <v>315</v>
      </c>
      <c r="D314" s="20" t="s">
        <v>435</v>
      </c>
      <c r="E314" s="20" t="s">
        <v>155</v>
      </c>
      <c r="F314" s="20" t="s">
        <v>53</v>
      </c>
      <c r="G314" s="20" t="s">
        <v>54</v>
      </c>
      <c r="H314" s="20" t="s">
        <v>68</v>
      </c>
      <c r="I314" s="20"/>
      <c r="J314" s="20">
        <v>0.2500395057</v>
      </c>
      <c r="K314" s="20">
        <v>2.1255308079999997E-4</v>
      </c>
      <c r="L314" s="20">
        <v>4.5195612099999996E-6</v>
      </c>
      <c r="M314" s="20">
        <v>1.348577655E-7</v>
      </c>
      <c r="N314" s="20">
        <v>1.2406914426000001E-7</v>
      </c>
      <c r="O314" s="20">
        <v>1.900433573E-8</v>
      </c>
      <c r="P314" s="27">
        <v>9.9011967475623125E-6</v>
      </c>
    </row>
    <row r="315" spans="1:16" x14ac:dyDescent="0.25">
      <c r="A315" s="19" t="s">
        <v>400</v>
      </c>
      <c r="B315" s="20" t="s">
        <v>314</v>
      </c>
      <c r="C315" s="20" t="s">
        <v>315</v>
      </c>
      <c r="D315" s="20" t="s">
        <v>435</v>
      </c>
      <c r="E315" s="20" t="s">
        <v>157</v>
      </c>
      <c r="F315" s="20" t="s">
        <v>156</v>
      </c>
      <c r="G315" s="20" t="s">
        <v>54</v>
      </c>
      <c r="H315" s="20" t="s">
        <v>68</v>
      </c>
      <c r="I315" s="20"/>
      <c r="J315" s="20">
        <v>1.2162000315999999</v>
      </c>
      <c r="K315" s="20">
        <v>7.0749435400000002E-4</v>
      </c>
      <c r="L315" s="20">
        <v>6.0388107910000004E-6</v>
      </c>
      <c r="M315" s="20">
        <v>1.7282093194E-7</v>
      </c>
      <c r="N315" s="20">
        <v>1.5899525738480001E-7</v>
      </c>
      <c r="O315" s="20">
        <v>4.1372060910000001E-8</v>
      </c>
      <c r="P315" s="27">
        <v>2.6012082375096999E-5</v>
      </c>
    </row>
    <row r="316" spans="1:16" x14ac:dyDescent="0.25">
      <c r="A316" s="19" t="s">
        <v>400</v>
      </c>
      <c r="B316" s="20" t="s">
        <v>314</v>
      </c>
      <c r="C316" s="20" t="s">
        <v>315</v>
      </c>
      <c r="D316" s="20" t="s">
        <v>435</v>
      </c>
      <c r="E316" s="20" t="s">
        <v>159</v>
      </c>
      <c r="F316" s="20" t="s">
        <v>158</v>
      </c>
      <c r="G316" s="20" t="s">
        <v>54</v>
      </c>
      <c r="H316" s="20" t="s">
        <v>68</v>
      </c>
      <c r="I316" s="20"/>
      <c r="J316" s="20">
        <v>1.8951085700000002E-2</v>
      </c>
      <c r="K316" s="20">
        <v>5.3291080000000001E-5</v>
      </c>
      <c r="L316" s="20">
        <v>4.1446382999999997E-6</v>
      </c>
      <c r="M316" s="20">
        <v>3.3890823000000002E-8</v>
      </c>
      <c r="N316" s="20">
        <v>3.1179557160000004E-8</v>
      </c>
      <c r="O316" s="20">
        <v>9.0081138000000002E-9</v>
      </c>
      <c r="P316" s="27">
        <v>2.9000278585700005E-6</v>
      </c>
    </row>
    <row r="317" spans="1:16" x14ac:dyDescent="0.25">
      <c r="A317" s="19" t="s">
        <v>400</v>
      </c>
      <c r="B317" s="20" t="s">
        <v>314</v>
      </c>
      <c r="C317" s="20" t="s">
        <v>315</v>
      </c>
      <c r="D317" s="20" t="s">
        <v>435</v>
      </c>
      <c r="E317" s="20" t="s">
        <v>161</v>
      </c>
      <c r="F317" s="20" t="s">
        <v>160</v>
      </c>
      <c r="G317" s="20" t="s">
        <v>54</v>
      </c>
      <c r="H317" s="20" t="s">
        <v>68</v>
      </c>
      <c r="I317" s="20"/>
      <c r="J317" s="20">
        <v>3.8131895130000003E-2</v>
      </c>
      <c r="K317" s="20">
        <v>1.0070182353E-4</v>
      </c>
      <c r="L317" s="20">
        <v>4.9473702189999999E-6</v>
      </c>
      <c r="M317" s="20">
        <v>5.3600202060000004E-8</v>
      </c>
      <c r="N317" s="20">
        <v>4.93121858952E-8</v>
      </c>
      <c r="O317" s="20">
        <v>1.2943567369E-8</v>
      </c>
      <c r="P317" s="27">
        <v>4.1809221312776997E-6</v>
      </c>
    </row>
    <row r="318" spans="1:16" x14ac:dyDescent="0.25">
      <c r="A318" s="19" t="s">
        <v>400</v>
      </c>
      <c r="B318" s="20" t="s">
        <v>314</v>
      </c>
      <c r="C318" s="20" t="s">
        <v>315</v>
      </c>
      <c r="D318" s="20" t="s">
        <v>435</v>
      </c>
      <c r="E318" s="20" t="s">
        <v>163</v>
      </c>
      <c r="F318" s="20" t="s">
        <v>162</v>
      </c>
      <c r="G318" s="20" t="s">
        <v>54</v>
      </c>
      <c r="H318" s="20" t="s">
        <v>68</v>
      </c>
      <c r="I318" s="20"/>
      <c r="J318" s="20">
        <v>5.2833344199999998E-3</v>
      </c>
      <c r="K318" s="20">
        <v>3.5990246799999998E-5</v>
      </c>
      <c r="L318" s="20">
        <v>2.2681429120000002E-6</v>
      </c>
      <c r="M318" s="20">
        <v>6.871879361E-8</v>
      </c>
      <c r="N318" s="20">
        <v>6.3221290121199999E-8</v>
      </c>
      <c r="O318" s="20">
        <v>1.4265642470000001E-8</v>
      </c>
      <c r="P318" s="27">
        <v>1.6635571121738003E-6</v>
      </c>
    </row>
    <row r="319" spans="1:16" x14ac:dyDescent="0.25">
      <c r="A319" s="19" t="s">
        <v>400</v>
      </c>
      <c r="B319" s="20" t="s">
        <v>314</v>
      </c>
      <c r="C319" s="20" t="s">
        <v>315</v>
      </c>
      <c r="D319" s="20" t="s">
        <v>435</v>
      </c>
      <c r="E319" s="20" t="s">
        <v>164</v>
      </c>
      <c r="F319" s="20" t="s">
        <v>56</v>
      </c>
      <c r="G319" s="20" t="s">
        <v>57</v>
      </c>
      <c r="H319" s="20" t="s">
        <v>68</v>
      </c>
      <c r="I319" s="20"/>
      <c r="J319" s="20">
        <v>40197.154499999997</v>
      </c>
      <c r="K319" s="20">
        <v>35.032986000000001</v>
      </c>
      <c r="L319" s="20">
        <v>0.41609810599999997</v>
      </c>
      <c r="M319" s="20">
        <v>1.6537355300000001E-2</v>
      </c>
      <c r="N319" s="20">
        <v>1.5214366876000002E-2</v>
      </c>
      <c r="O319" s="20">
        <v>2.7706536999999999E-3</v>
      </c>
      <c r="P319" s="27">
        <v>1.5141284975319995</v>
      </c>
    </row>
    <row r="320" spans="1:16" x14ac:dyDescent="0.25">
      <c r="A320" s="19" t="s">
        <v>400</v>
      </c>
      <c r="B320" s="20" t="s">
        <v>314</v>
      </c>
      <c r="C320" s="20" t="s">
        <v>315</v>
      </c>
      <c r="D320" s="20" t="s">
        <v>435</v>
      </c>
      <c r="E320" s="20" t="s">
        <v>165</v>
      </c>
      <c r="F320" s="20" t="s">
        <v>59</v>
      </c>
      <c r="G320" s="20" t="s">
        <v>57</v>
      </c>
      <c r="H320" s="20" t="s">
        <v>68</v>
      </c>
      <c r="I320" s="20"/>
      <c r="J320" s="20">
        <v>7074.0373454999999</v>
      </c>
      <c r="K320" s="20">
        <v>6.8811258466999998</v>
      </c>
      <c r="L320" s="20">
        <v>0.10801441373000001</v>
      </c>
      <c r="M320" s="20">
        <v>6.8340990609E-3</v>
      </c>
      <c r="N320" s="20">
        <v>6.2873711360280004E-3</v>
      </c>
      <c r="O320" s="20">
        <v>6.8484641825000009E-4</v>
      </c>
      <c r="P320" s="27">
        <v>0.40266561441289805</v>
      </c>
    </row>
    <row r="321" spans="1:16" x14ac:dyDescent="0.25">
      <c r="A321" s="19" t="s">
        <v>400</v>
      </c>
      <c r="B321" s="20" t="s">
        <v>314</v>
      </c>
      <c r="C321" s="20" t="s">
        <v>315</v>
      </c>
      <c r="D321" s="20" t="s">
        <v>435</v>
      </c>
      <c r="E321" s="20" t="s">
        <v>166</v>
      </c>
      <c r="F321" s="20" t="s">
        <v>61</v>
      </c>
      <c r="G321" s="20" t="s">
        <v>57</v>
      </c>
      <c r="H321" s="20" t="s">
        <v>68</v>
      </c>
      <c r="I321" s="20"/>
      <c r="J321" s="20">
        <v>1469.2427281</v>
      </c>
      <c r="K321" s="20">
        <v>3.3222914101000001</v>
      </c>
      <c r="L321" s="20">
        <v>6.1455792990000001E-2</v>
      </c>
      <c r="M321" s="20">
        <v>3.0399856489999994E-3</v>
      </c>
      <c r="N321" s="20">
        <v>2.7967867970800004E-3</v>
      </c>
      <c r="O321" s="20">
        <v>3.6708080399999997E-4</v>
      </c>
      <c r="P321" s="27">
        <v>0.16390698401727705</v>
      </c>
    </row>
    <row r="322" spans="1:16" x14ac:dyDescent="0.25">
      <c r="A322" s="19" t="s">
        <v>400</v>
      </c>
      <c r="B322" s="20" t="s">
        <v>314</v>
      </c>
      <c r="C322" s="20" t="s">
        <v>315</v>
      </c>
      <c r="D322" s="20" t="s">
        <v>435</v>
      </c>
      <c r="E322" s="20" t="s">
        <v>168</v>
      </c>
      <c r="F322" s="20" t="s">
        <v>167</v>
      </c>
      <c r="G322" s="20" t="s">
        <v>57</v>
      </c>
      <c r="H322" s="20" t="s">
        <v>68</v>
      </c>
      <c r="I322" s="20"/>
      <c r="J322" s="20">
        <v>2107.2196965000003</v>
      </c>
      <c r="K322" s="20">
        <v>8.7428543269999999</v>
      </c>
      <c r="L322" s="20">
        <v>0.11874277019999999</v>
      </c>
      <c r="M322" s="20">
        <v>4.229591746E-3</v>
      </c>
      <c r="N322" s="20">
        <v>3.8912244063199998E-3</v>
      </c>
      <c r="O322" s="20">
        <v>7.9011028739999997E-4</v>
      </c>
      <c r="P322" s="27">
        <v>0.27662846335715002</v>
      </c>
    </row>
    <row r="323" spans="1:16" x14ac:dyDescent="0.25">
      <c r="A323" s="19" t="s">
        <v>400</v>
      </c>
      <c r="B323" s="20" t="s">
        <v>314</v>
      </c>
      <c r="C323" s="20" t="s">
        <v>315</v>
      </c>
      <c r="D323" s="20" t="s">
        <v>435</v>
      </c>
      <c r="E323" s="20" t="s">
        <v>170</v>
      </c>
      <c r="F323" s="20" t="s">
        <v>169</v>
      </c>
      <c r="G323" s="20" t="s">
        <v>57</v>
      </c>
      <c r="H323" s="20" t="s">
        <v>68</v>
      </c>
      <c r="I323" s="20"/>
      <c r="J323" s="20">
        <v>19407.460214250001</v>
      </c>
      <c r="K323" s="20">
        <v>13.711280109039999</v>
      </c>
      <c r="L323" s="20">
        <v>0.17083140492500001</v>
      </c>
      <c r="M323" s="20">
        <v>1.1640587020129999E-2</v>
      </c>
      <c r="N323" s="20">
        <v>1.0709340058519604E-2</v>
      </c>
      <c r="O323" s="20">
        <v>1.2261495417220001E-3</v>
      </c>
      <c r="P323" s="27">
        <v>0.73754330354357855</v>
      </c>
    </row>
    <row r="324" spans="1:16" x14ac:dyDescent="0.25">
      <c r="A324" s="19" t="s">
        <v>400</v>
      </c>
      <c r="B324" s="20" t="s">
        <v>314</v>
      </c>
      <c r="C324" s="20" t="s">
        <v>315</v>
      </c>
      <c r="D324" s="20" t="s">
        <v>435</v>
      </c>
      <c r="E324" s="20" t="s">
        <v>171</v>
      </c>
      <c r="F324" s="20" t="s">
        <v>63</v>
      </c>
      <c r="G324" s="20" t="s">
        <v>57</v>
      </c>
      <c r="H324" s="20" t="s">
        <v>68</v>
      </c>
      <c r="I324" s="20"/>
      <c r="J324" s="20">
        <v>247.59610798999998</v>
      </c>
      <c r="K324" s="20">
        <v>0.67486361150999985</v>
      </c>
      <c r="L324" s="20">
        <v>7.7583006150000007E-3</v>
      </c>
      <c r="M324" s="20">
        <v>4.1746472522000003E-4</v>
      </c>
      <c r="N324" s="20">
        <v>3.8406754720240002E-4</v>
      </c>
      <c r="O324" s="20">
        <v>5.7985697350000005E-5</v>
      </c>
      <c r="P324" s="27">
        <v>2.5055090073507896E-2</v>
      </c>
    </row>
    <row r="325" spans="1:16" x14ac:dyDescent="0.25">
      <c r="A325" s="19" t="s">
        <v>400</v>
      </c>
      <c r="B325" s="20" t="s">
        <v>314</v>
      </c>
      <c r="C325" s="20" t="s">
        <v>315</v>
      </c>
      <c r="D325" s="20" t="s">
        <v>435</v>
      </c>
      <c r="E325" s="20" t="s">
        <v>173</v>
      </c>
      <c r="F325" s="20" t="s">
        <v>172</v>
      </c>
      <c r="G325" s="20" t="s">
        <v>66</v>
      </c>
      <c r="H325" s="20" t="s">
        <v>68</v>
      </c>
      <c r="I325" s="20"/>
      <c r="J325" s="20">
        <v>2.6177705489999998</v>
      </c>
      <c r="K325" s="20">
        <v>1.0729144249999999E-3</v>
      </c>
      <c r="L325" s="20">
        <v>1.231014782E-5</v>
      </c>
      <c r="M325" s="20">
        <v>3.64676218E-7</v>
      </c>
      <c r="N325" s="20">
        <v>3.3550212056000002E-7</v>
      </c>
      <c r="O325" s="20">
        <v>7.5981631899999992E-8</v>
      </c>
      <c r="P325" s="27">
        <v>4.0853077361347E-5</v>
      </c>
    </row>
    <row r="326" spans="1:16" x14ac:dyDescent="0.25">
      <c r="A326" s="19" t="s">
        <v>400</v>
      </c>
      <c r="B326" s="20" t="s">
        <v>314</v>
      </c>
      <c r="C326" s="20" t="s">
        <v>315</v>
      </c>
      <c r="D326" s="20" t="s">
        <v>435</v>
      </c>
      <c r="E326" s="20" t="s">
        <v>175</v>
      </c>
      <c r="F326" s="20" t="s">
        <v>174</v>
      </c>
      <c r="G326" s="20" t="s">
        <v>66</v>
      </c>
      <c r="H326" s="20" t="s">
        <v>68</v>
      </c>
      <c r="I326" s="20"/>
      <c r="J326" s="20">
        <v>6.1041617000000001E-3</v>
      </c>
      <c r="K326" s="20">
        <v>9.0761608999999996E-6</v>
      </c>
      <c r="L326" s="20">
        <v>1.13612504E-7</v>
      </c>
      <c r="M326" s="20">
        <v>1.2231017499999999E-8</v>
      </c>
      <c r="N326" s="20">
        <v>1.1252536100000001E-8</v>
      </c>
      <c r="O326" s="20">
        <v>8.6931653999999994E-10</v>
      </c>
      <c r="P326" s="27">
        <v>5.2268654668100019E-7</v>
      </c>
    </row>
    <row r="327" spans="1:16" x14ac:dyDescent="0.25">
      <c r="A327" s="19" t="s">
        <v>400</v>
      </c>
      <c r="B327" s="20" t="s">
        <v>314</v>
      </c>
      <c r="C327" s="20" t="s">
        <v>315</v>
      </c>
      <c r="D327" s="20" t="s">
        <v>435</v>
      </c>
      <c r="E327" s="20" t="s">
        <v>177</v>
      </c>
      <c r="F327" s="20" t="s">
        <v>176</v>
      </c>
      <c r="G327" s="20" t="s">
        <v>30</v>
      </c>
      <c r="H327" s="20" t="s">
        <v>68</v>
      </c>
      <c r="I327" s="20"/>
      <c r="J327" s="20">
        <v>0.6770159899999999</v>
      </c>
      <c r="K327" s="20">
        <v>1.0196924499999999E-2</v>
      </c>
      <c r="L327" s="20">
        <v>8.3744719000000003E-5</v>
      </c>
      <c r="M327" s="20">
        <v>5.2078449400000003E-6</v>
      </c>
      <c r="N327" s="20">
        <v>4.7912173448E-6</v>
      </c>
      <c r="O327" s="20">
        <v>8.3619024999999993E-7</v>
      </c>
      <c r="P327" s="27">
        <v>2.2951303049300001E-4</v>
      </c>
    </row>
    <row r="328" spans="1:16" x14ac:dyDescent="0.25">
      <c r="A328" s="19" t="s">
        <v>400</v>
      </c>
      <c r="B328" s="20" t="s">
        <v>314</v>
      </c>
      <c r="C328" s="20" t="s">
        <v>315</v>
      </c>
      <c r="D328" s="20" t="s">
        <v>435</v>
      </c>
      <c r="E328" s="20" t="s">
        <v>180</v>
      </c>
      <c r="F328" s="20" t="s">
        <v>178</v>
      </c>
      <c r="G328" s="20" t="s">
        <v>7</v>
      </c>
      <c r="H328" s="20" t="s">
        <v>179</v>
      </c>
      <c r="I328" s="20"/>
      <c r="J328" s="20">
        <v>5.6635246779999999</v>
      </c>
      <c r="K328" s="20">
        <v>2.1484711574E-3</v>
      </c>
      <c r="L328" s="20">
        <v>4.7207359290000008E-4</v>
      </c>
      <c r="M328" s="20">
        <v>3.0904611180000001E-6</v>
      </c>
      <c r="N328" s="20">
        <v>3.0904611180000001E-6</v>
      </c>
      <c r="O328" s="20">
        <v>6.7144600490000009E-7</v>
      </c>
      <c r="P328" s="27">
        <v>1.2993839990688399E-4</v>
      </c>
    </row>
    <row r="329" spans="1:16" x14ac:dyDescent="0.25">
      <c r="A329" s="19" t="s">
        <v>400</v>
      </c>
      <c r="B329" s="20" t="s">
        <v>314</v>
      </c>
      <c r="C329" s="20" t="s">
        <v>315</v>
      </c>
      <c r="D329" s="20" t="s">
        <v>435</v>
      </c>
      <c r="E329" s="20" t="s">
        <v>181</v>
      </c>
      <c r="F329" s="20" t="s">
        <v>74</v>
      </c>
      <c r="G329" s="20" t="s">
        <v>17</v>
      </c>
      <c r="H329" s="20" t="s">
        <v>179</v>
      </c>
      <c r="I329" s="20"/>
      <c r="J329" s="20">
        <v>1.5374752899999999</v>
      </c>
      <c r="K329" s="20">
        <v>1.99714969E-3</v>
      </c>
      <c r="L329" s="20">
        <v>3.37335712E-4</v>
      </c>
      <c r="M329" s="20">
        <v>4.4889537999999998E-6</v>
      </c>
      <c r="N329" s="20">
        <v>4.4889537999999998E-6</v>
      </c>
      <c r="O329" s="20">
        <v>8.8371037999999997E-7</v>
      </c>
      <c r="P329" s="27">
        <v>9.2951967119461011E-5</v>
      </c>
    </row>
    <row r="330" spans="1:16" x14ac:dyDescent="0.25">
      <c r="A330" s="19" t="s">
        <v>400</v>
      </c>
      <c r="B330" s="20" t="s">
        <v>314</v>
      </c>
      <c r="C330" s="20" t="s">
        <v>315</v>
      </c>
      <c r="D330" s="20" t="s">
        <v>435</v>
      </c>
      <c r="E330" s="20" t="s">
        <v>182</v>
      </c>
      <c r="F330" s="20" t="s">
        <v>78</v>
      </c>
      <c r="G330" s="20" t="s">
        <v>17</v>
      </c>
      <c r="H330" s="20" t="s">
        <v>179</v>
      </c>
      <c r="I330" s="20"/>
      <c r="J330" s="20">
        <v>1.52701628</v>
      </c>
      <c r="K330" s="20">
        <v>2.3468519099999999E-3</v>
      </c>
      <c r="L330" s="20">
        <v>3.1915492E-4</v>
      </c>
      <c r="M330" s="20">
        <v>7.6204695999999991E-6</v>
      </c>
      <c r="N330" s="20">
        <v>7.6204695999999991E-6</v>
      </c>
      <c r="O330" s="20">
        <v>1.43278609E-6</v>
      </c>
      <c r="P330" s="27">
        <v>8.3539247142209991E-5</v>
      </c>
    </row>
    <row r="331" spans="1:16" x14ac:dyDescent="0.25">
      <c r="A331" s="19" t="s">
        <v>400</v>
      </c>
      <c r="B331" s="20" t="s">
        <v>314</v>
      </c>
      <c r="C331" s="20" t="s">
        <v>315</v>
      </c>
      <c r="D331" s="20" t="s">
        <v>435</v>
      </c>
      <c r="E331" s="20" t="s">
        <v>183</v>
      </c>
      <c r="F331" s="20" t="s">
        <v>21</v>
      </c>
      <c r="G331" s="20" t="s">
        <v>17</v>
      </c>
      <c r="H331" s="20" t="s">
        <v>179</v>
      </c>
      <c r="I331" s="20"/>
      <c r="J331" s="20">
        <v>1.2446230300000001</v>
      </c>
      <c r="K331" s="20">
        <v>7.0261379000000003E-4</v>
      </c>
      <c r="L331" s="20">
        <v>1.3965690899999999E-4</v>
      </c>
      <c r="M331" s="20">
        <v>1.17459926E-6</v>
      </c>
      <c r="N331" s="20">
        <v>1.17459926E-6</v>
      </c>
      <c r="O331" s="20">
        <v>2.4514969800000001E-7</v>
      </c>
      <c r="P331" s="27">
        <v>3.8737608585029999E-5</v>
      </c>
    </row>
    <row r="332" spans="1:16" x14ac:dyDescent="0.25">
      <c r="A332" s="19" t="s">
        <v>400</v>
      </c>
      <c r="B332" s="20" t="s">
        <v>314</v>
      </c>
      <c r="C332" s="20" t="s">
        <v>315</v>
      </c>
      <c r="D332" s="20" t="s">
        <v>435</v>
      </c>
      <c r="E332" s="20" t="s">
        <v>184</v>
      </c>
      <c r="F332" s="20" t="s">
        <v>81</v>
      </c>
      <c r="G332" s="20" t="s">
        <v>17</v>
      </c>
      <c r="H332" s="20" t="s">
        <v>179</v>
      </c>
      <c r="I332" s="20"/>
      <c r="J332" s="20">
        <v>0.355606537</v>
      </c>
      <c r="K332" s="20">
        <v>3.3171242000000001E-4</v>
      </c>
      <c r="L332" s="20">
        <v>5.2800482999999997E-5</v>
      </c>
      <c r="M332" s="20">
        <v>7.9885481000000007E-7</v>
      </c>
      <c r="N332" s="20">
        <v>7.9885481000000007E-7</v>
      </c>
      <c r="O332" s="20">
        <v>1.5517719699999999E-7</v>
      </c>
      <c r="P332" s="27">
        <v>1.4454195121992E-5</v>
      </c>
    </row>
    <row r="333" spans="1:16" x14ac:dyDescent="0.25">
      <c r="A333" s="19" t="s">
        <v>400</v>
      </c>
      <c r="B333" s="20" t="s">
        <v>314</v>
      </c>
      <c r="C333" s="20" t="s">
        <v>315</v>
      </c>
      <c r="D333" s="20" t="s">
        <v>435</v>
      </c>
      <c r="E333" s="20" t="s">
        <v>185</v>
      </c>
      <c r="F333" s="20" t="s">
        <v>84</v>
      </c>
      <c r="G333" s="20" t="s">
        <v>17</v>
      </c>
      <c r="H333" s="20" t="s">
        <v>179</v>
      </c>
      <c r="I333" s="20"/>
      <c r="J333" s="20">
        <v>4.0685567999999996</v>
      </c>
      <c r="K333" s="20">
        <v>6.3705111300000001E-3</v>
      </c>
      <c r="L333" s="20">
        <v>1.0894320800000001E-3</v>
      </c>
      <c r="M333" s="20">
        <v>1.3733393900000002E-5</v>
      </c>
      <c r="N333" s="20">
        <v>1.3733393900000002E-5</v>
      </c>
      <c r="O333" s="20">
        <v>2.7165354700000003E-6</v>
      </c>
      <c r="P333" s="27">
        <v>3.0166767133791E-4</v>
      </c>
    </row>
    <row r="334" spans="1:16" x14ac:dyDescent="0.25">
      <c r="A334" s="19" t="s">
        <v>400</v>
      </c>
      <c r="B334" s="20" t="s">
        <v>314</v>
      </c>
      <c r="C334" s="20" t="s">
        <v>315</v>
      </c>
      <c r="D334" s="20" t="s">
        <v>435</v>
      </c>
      <c r="E334" s="20" t="s">
        <v>186</v>
      </c>
      <c r="F334" s="20" t="s">
        <v>86</v>
      </c>
      <c r="G334" s="20" t="s">
        <v>17</v>
      </c>
      <c r="H334" s="20" t="s">
        <v>179</v>
      </c>
      <c r="I334" s="20"/>
      <c r="J334" s="20">
        <v>2.91806572</v>
      </c>
      <c r="K334" s="20">
        <v>2.9872239199999996E-3</v>
      </c>
      <c r="L334" s="20">
        <v>6.4996742599999992E-4</v>
      </c>
      <c r="M334" s="20">
        <v>4.4443840700000002E-6</v>
      </c>
      <c r="N334" s="20">
        <v>4.4443840700000002E-6</v>
      </c>
      <c r="O334" s="20">
        <v>9.6323450999999998E-7</v>
      </c>
      <c r="P334" s="27">
        <v>1.7815896484933E-4</v>
      </c>
    </row>
    <row r="335" spans="1:16" x14ac:dyDescent="0.25">
      <c r="A335" s="19" t="s">
        <v>400</v>
      </c>
      <c r="B335" s="20" t="s">
        <v>314</v>
      </c>
      <c r="C335" s="20" t="s">
        <v>315</v>
      </c>
      <c r="D335" s="20" t="s">
        <v>435</v>
      </c>
      <c r="E335" s="20" t="s">
        <v>187</v>
      </c>
      <c r="F335" s="20" t="s">
        <v>25</v>
      </c>
      <c r="G335" s="20" t="s">
        <v>17</v>
      </c>
      <c r="H335" s="20" t="s">
        <v>179</v>
      </c>
      <c r="I335" s="20"/>
      <c r="J335" s="20">
        <v>2.5415411199999998</v>
      </c>
      <c r="K335" s="20">
        <v>2.7724591599999999E-3</v>
      </c>
      <c r="L335" s="20">
        <v>3.7268265E-4</v>
      </c>
      <c r="M335" s="20">
        <v>1.3304043899999999E-5</v>
      </c>
      <c r="N335" s="20">
        <v>1.3304043899999999E-5</v>
      </c>
      <c r="O335" s="20">
        <v>2.4460618000000001E-6</v>
      </c>
      <c r="P335" s="27">
        <v>8.7615622505649981E-5</v>
      </c>
    </row>
    <row r="336" spans="1:16" x14ac:dyDescent="0.25">
      <c r="A336" s="19" t="s">
        <v>400</v>
      </c>
      <c r="B336" s="20" t="s">
        <v>314</v>
      </c>
      <c r="C336" s="20" t="s">
        <v>315</v>
      </c>
      <c r="D336" s="20" t="s">
        <v>435</v>
      </c>
      <c r="E336" s="20" t="s">
        <v>188</v>
      </c>
      <c r="F336" s="20" t="s">
        <v>91</v>
      </c>
      <c r="G336" s="20" t="s">
        <v>17</v>
      </c>
      <c r="H336" s="20" t="s">
        <v>179</v>
      </c>
      <c r="I336" s="20"/>
      <c r="J336" s="20">
        <v>1.3910489770000001</v>
      </c>
      <c r="K336" s="20">
        <v>2.8444790060999999E-3</v>
      </c>
      <c r="L336" s="20">
        <v>5.6349321583000001E-4</v>
      </c>
      <c r="M336" s="20">
        <v>4.76587777E-6</v>
      </c>
      <c r="N336" s="20">
        <v>4.76587777E-6</v>
      </c>
      <c r="O336" s="20">
        <v>9.9346629740000001E-7</v>
      </c>
      <c r="P336" s="27">
        <v>1.5651178507057958E-4</v>
      </c>
    </row>
    <row r="337" spans="1:16" x14ac:dyDescent="0.25">
      <c r="A337" s="19" t="s">
        <v>400</v>
      </c>
      <c r="B337" s="20" t="s">
        <v>314</v>
      </c>
      <c r="C337" s="20" t="s">
        <v>315</v>
      </c>
      <c r="D337" s="20" t="s">
        <v>435</v>
      </c>
      <c r="E337" s="20" t="s">
        <v>189</v>
      </c>
      <c r="F337" s="20" t="s">
        <v>27</v>
      </c>
      <c r="G337" s="20" t="s">
        <v>17</v>
      </c>
      <c r="H337" s="20" t="s">
        <v>179</v>
      </c>
      <c r="I337" s="20"/>
      <c r="J337" s="20">
        <v>0.26147532000000001</v>
      </c>
      <c r="K337" s="20">
        <v>4.5993979000000002E-4</v>
      </c>
      <c r="L337" s="20">
        <v>8.9844790999999999E-5</v>
      </c>
      <c r="M337" s="20">
        <v>7.8435448E-7</v>
      </c>
      <c r="N337" s="20">
        <v>7.8435448E-7</v>
      </c>
      <c r="O337" s="20">
        <v>1.6271529999999999E-7</v>
      </c>
      <c r="P337" s="27">
        <v>2.4981499306039999E-5</v>
      </c>
    </row>
    <row r="338" spans="1:16" x14ac:dyDescent="0.25">
      <c r="A338" s="19" t="s">
        <v>400</v>
      </c>
      <c r="B338" s="20" t="s">
        <v>314</v>
      </c>
      <c r="C338" s="20" t="s">
        <v>315</v>
      </c>
      <c r="D338" s="20" t="s">
        <v>435</v>
      </c>
      <c r="E338" s="20" t="s">
        <v>190</v>
      </c>
      <c r="F338" s="20" t="s">
        <v>94</v>
      </c>
      <c r="G338" s="20" t="s">
        <v>17</v>
      </c>
      <c r="H338" s="20" t="s">
        <v>179</v>
      </c>
      <c r="I338" s="20"/>
      <c r="J338" s="20">
        <v>2.1545578459999999</v>
      </c>
      <c r="K338" s="20">
        <v>4.4736735280000006E-3</v>
      </c>
      <c r="L338" s="20">
        <v>7.9369645700000011E-4</v>
      </c>
      <c r="M338" s="20">
        <v>8.7117285970000002E-6</v>
      </c>
      <c r="N338" s="20">
        <v>8.7117285970000002E-6</v>
      </c>
      <c r="O338" s="20">
        <v>1.750440522E-6</v>
      </c>
      <c r="P338" s="27">
        <v>2.2133936593487903E-4</v>
      </c>
    </row>
    <row r="339" spans="1:16" x14ac:dyDescent="0.25">
      <c r="A339" s="19" t="s">
        <v>400</v>
      </c>
      <c r="B339" s="20" t="s">
        <v>314</v>
      </c>
      <c r="C339" s="20" t="s">
        <v>315</v>
      </c>
      <c r="D339" s="20" t="s">
        <v>435</v>
      </c>
      <c r="E339" s="20" t="s">
        <v>191</v>
      </c>
      <c r="F339" s="20" t="s">
        <v>96</v>
      </c>
      <c r="G339" s="20" t="s">
        <v>17</v>
      </c>
      <c r="H339" s="20" t="s">
        <v>179</v>
      </c>
      <c r="I339" s="20"/>
      <c r="J339" s="20">
        <v>3.56652478</v>
      </c>
      <c r="K339" s="20">
        <v>9.0792853949999992E-3</v>
      </c>
      <c r="L339" s="20">
        <v>1.3182641447999999E-3</v>
      </c>
      <c r="M339" s="20">
        <v>2.1818958880000002E-5</v>
      </c>
      <c r="N339" s="20">
        <v>2.1818958880000002E-5</v>
      </c>
      <c r="O339" s="20">
        <v>4.1983799750000002E-6</v>
      </c>
      <c r="P339" s="27">
        <v>3.6454063866414349E-4</v>
      </c>
    </row>
    <row r="340" spans="1:16" x14ac:dyDescent="0.25">
      <c r="A340" s="19" t="s">
        <v>400</v>
      </c>
      <c r="B340" s="20" t="s">
        <v>314</v>
      </c>
      <c r="C340" s="20" t="s">
        <v>315</v>
      </c>
      <c r="D340" s="20" t="s">
        <v>435</v>
      </c>
      <c r="E340" s="20" t="s">
        <v>192</v>
      </c>
      <c r="F340" s="20" t="s">
        <v>98</v>
      </c>
      <c r="G340" s="20" t="s">
        <v>17</v>
      </c>
      <c r="H340" s="20" t="s">
        <v>179</v>
      </c>
      <c r="I340" s="20"/>
      <c r="J340" s="20">
        <v>0.40790180899999995</v>
      </c>
      <c r="K340" s="20">
        <v>8.1382491800000001E-4</v>
      </c>
      <c r="L340" s="20">
        <v>1.044869357E-4</v>
      </c>
      <c r="M340" s="20">
        <v>2.3554405499999999E-6</v>
      </c>
      <c r="N340" s="20">
        <v>2.3554405499999999E-6</v>
      </c>
      <c r="O340" s="20">
        <v>4.4327262500000002E-7</v>
      </c>
      <c r="P340" s="27">
        <v>2.8061781136696001E-5</v>
      </c>
    </row>
    <row r="341" spans="1:16" x14ac:dyDescent="0.25">
      <c r="A341" s="19" t="s">
        <v>400</v>
      </c>
      <c r="B341" s="20" t="s">
        <v>314</v>
      </c>
      <c r="C341" s="20" t="s">
        <v>315</v>
      </c>
      <c r="D341" s="20" t="s">
        <v>435</v>
      </c>
      <c r="E341" s="20" t="s">
        <v>193</v>
      </c>
      <c r="F341" s="20" t="s">
        <v>100</v>
      </c>
      <c r="G341" s="20" t="s">
        <v>17</v>
      </c>
      <c r="H341" s="20" t="s">
        <v>179</v>
      </c>
      <c r="I341" s="20"/>
      <c r="J341" s="20">
        <v>8.3462959999999988</v>
      </c>
      <c r="K341" s="20">
        <v>9.9490126999999991E-3</v>
      </c>
      <c r="L341" s="20">
        <v>1.88859838E-3</v>
      </c>
      <c r="M341" s="20">
        <v>1.7862862099999999E-5</v>
      </c>
      <c r="N341" s="20">
        <v>1.7862862099999999E-5</v>
      </c>
      <c r="O341" s="20">
        <v>3.6630868000000001E-6</v>
      </c>
      <c r="P341" s="27">
        <v>5.2322274652179994E-4</v>
      </c>
    </row>
    <row r="342" spans="1:16" x14ac:dyDescent="0.25">
      <c r="A342" s="19" t="s">
        <v>400</v>
      </c>
      <c r="B342" s="20" t="s">
        <v>314</v>
      </c>
      <c r="C342" s="20" t="s">
        <v>315</v>
      </c>
      <c r="D342" s="20" t="s">
        <v>435</v>
      </c>
      <c r="E342" s="20" t="s">
        <v>194</v>
      </c>
      <c r="F342" s="20" t="s">
        <v>104</v>
      </c>
      <c r="G342" s="20" t="s">
        <v>17</v>
      </c>
      <c r="H342" s="20" t="s">
        <v>179</v>
      </c>
      <c r="I342" s="20"/>
      <c r="J342" s="20">
        <v>1.370131</v>
      </c>
      <c r="K342" s="20">
        <v>4.4187517000000001E-3</v>
      </c>
      <c r="L342" s="20">
        <v>8.9666200999999996E-4</v>
      </c>
      <c r="M342" s="20">
        <v>7.1823364999999997E-6</v>
      </c>
      <c r="N342" s="20">
        <v>7.1823364999999997E-6</v>
      </c>
      <c r="O342" s="20">
        <v>1.5112693000000001E-6</v>
      </c>
      <c r="P342" s="27">
        <v>2.4834216504050001E-4</v>
      </c>
    </row>
    <row r="343" spans="1:16" x14ac:dyDescent="0.25">
      <c r="A343" s="19" t="s">
        <v>400</v>
      </c>
      <c r="B343" s="20" t="s">
        <v>314</v>
      </c>
      <c r="C343" s="20" t="s">
        <v>315</v>
      </c>
      <c r="D343" s="20" t="s">
        <v>435</v>
      </c>
      <c r="E343" s="20" t="s">
        <v>195</v>
      </c>
      <c r="F343" s="20" t="s">
        <v>106</v>
      </c>
      <c r="G343" s="20" t="s">
        <v>30</v>
      </c>
      <c r="H343" s="20" t="s">
        <v>179</v>
      </c>
      <c r="I343" s="20"/>
      <c r="J343" s="20">
        <v>99.614180599999997</v>
      </c>
      <c r="K343" s="20">
        <v>9.9265402400000008E-2</v>
      </c>
      <c r="L343" s="20">
        <v>1.969184643E-2</v>
      </c>
      <c r="M343" s="20">
        <v>1.6945261380000001E-4</v>
      </c>
      <c r="N343" s="20">
        <v>1.6945261380000001E-4</v>
      </c>
      <c r="O343" s="20">
        <v>3.5325192999999999E-5</v>
      </c>
      <c r="P343" s="27">
        <v>5.4388412915821003E-3</v>
      </c>
    </row>
    <row r="344" spans="1:16" x14ac:dyDescent="0.25">
      <c r="A344" s="19" t="s">
        <v>400</v>
      </c>
      <c r="B344" s="20" t="s">
        <v>314</v>
      </c>
      <c r="C344" s="20" t="s">
        <v>315</v>
      </c>
      <c r="D344" s="20" t="s">
        <v>435</v>
      </c>
      <c r="E344" s="20" t="s">
        <v>196</v>
      </c>
      <c r="F344" s="20" t="s">
        <v>108</v>
      </c>
      <c r="G344" s="20" t="s">
        <v>30</v>
      </c>
      <c r="H344" s="20" t="s">
        <v>179</v>
      </c>
      <c r="I344" s="20"/>
      <c r="J344" s="20">
        <v>2089.4611715000001</v>
      </c>
      <c r="K344" s="20">
        <v>6.6863349529999994</v>
      </c>
      <c r="L344" s="20">
        <v>0.97167250560000007</v>
      </c>
      <c r="M344" s="20">
        <v>1.6129581508E-2</v>
      </c>
      <c r="N344" s="20">
        <v>1.6129581508E-2</v>
      </c>
      <c r="O344" s="20">
        <v>3.1091036170000004E-3</v>
      </c>
      <c r="P344" s="27">
        <v>0.26824630507362501</v>
      </c>
    </row>
    <row r="345" spans="1:16" x14ac:dyDescent="0.25">
      <c r="A345" s="19" t="s">
        <v>400</v>
      </c>
      <c r="B345" s="20" t="s">
        <v>314</v>
      </c>
      <c r="C345" s="20" t="s">
        <v>315</v>
      </c>
      <c r="D345" s="20" t="s">
        <v>435</v>
      </c>
      <c r="E345" s="20" t="s">
        <v>197</v>
      </c>
      <c r="F345" s="20" t="s">
        <v>29</v>
      </c>
      <c r="G345" s="20" t="s">
        <v>30</v>
      </c>
      <c r="H345" s="20" t="s">
        <v>179</v>
      </c>
      <c r="I345" s="20"/>
      <c r="J345" s="20">
        <v>34.190389581999995</v>
      </c>
      <c r="K345" s="20">
        <v>3.3309514150000004E-2</v>
      </c>
      <c r="L345" s="20">
        <v>4.7710738379999999E-3</v>
      </c>
      <c r="M345" s="20">
        <v>1.2468528101000002E-4</v>
      </c>
      <c r="N345" s="20">
        <v>1.2468528101000002E-4</v>
      </c>
      <c r="O345" s="20">
        <v>2.3333728080000002E-5</v>
      </c>
      <c r="P345" s="27">
        <v>1.211188366115229E-3</v>
      </c>
    </row>
    <row r="346" spans="1:16" x14ac:dyDescent="0.25">
      <c r="A346" s="19" t="s">
        <v>400</v>
      </c>
      <c r="B346" s="20" t="s">
        <v>314</v>
      </c>
      <c r="C346" s="20" t="s">
        <v>315</v>
      </c>
      <c r="D346" s="20" t="s">
        <v>435</v>
      </c>
      <c r="E346" s="20" t="s">
        <v>199</v>
      </c>
      <c r="F346" s="20" t="s">
        <v>198</v>
      </c>
      <c r="G346" s="20" t="s">
        <v>30</v>
      </c>
      <c r="H346" s="20" t="s">
        <v>179</v>
      </c>
      <c r="I346" s="20"/>
      <c r="J346" s="20">
        <v>7.3925164469999993</v>
      </c>
      <c r="K346" s="20">
        <v>1.302856376E-2</v>
      </c>
      <c r="L346" s="20">
        <v>1.7563561739999999E-3</v>
      </c>
      <c r="M346" s="20">
        <v>3.7666939330000001E-5</v>
      </c>
      <c r="N346" s="20">
        <v>3.7666939330000001E-5</v>
      </c>
      <c r="O346" s="20">
        <v>7.1343608400000001E-6</v>
      </c>
      <c r="P346" s="27">
        <v>4.7050026382974993E-4</v>
      </c>
    </row>
    <row r="347" spans="1:16" x14ac:dyDescent="0.25">
      <c r="A347" s="19" t="s">
        <v>400</v>
      </c>
      <c r="B347" s="20" t="s">
        <v>314</v>
      </c>
      <c r="C347" s="20" t="s">
        <v>315</v>
      </c>
      <c r="D347" s="20" t="s">
        <v>435</v>
      </c>
      <c r="E347" s="20" t="s">
        <v>201</v>
      </c>
      <c r="F347" s="20" t="s">
        <v>200</v>
      </c>
      <c r="G347" s="20" t="s">
        <v>30</v>
      </c>
      <c r="H347" s="20" t="s">
        <v>179</v>
      </c>
      <c r="I347" s="20"/>
      <c r="J347" s="20">
        <v>4.10695298</v>
      </c>
      <c r="K347" s="20">
        <v>5.2851561799999993E-3</v>
      </c>
      <c r="L347" s="20">
        <v>1.0287379109999999E-3</v>
      </c>
      <c r="M347" s="20">
        <v>9.1563664399999987E-6</v>
      </c>
      <c r="N347" s="20">
        <v>9.1563664399999987E-6</v>
      </c>
      <c r="O347" s="20">
        <v>1.89863926E-6</v>
      </c>
      <c r="P347" s="27">
        <v>2.8547204085208999E-4</v>
      </c>
    </row>
    <row r="348" spans="1:16" x14ac:dyDescent="0.25">
      <c r="A348" s="19" t="s">
        <v>400</v>
      </c>
      <c r="B348" s="20" t="s">
        <v>314</v>
      </c>
      <c r="C348" s="20" t="s">
        <v>315</v>
      </c>
      <c r="D348" s="20" t="s">
        <v>435</v>
      </c>
      <c r="E348" s="20" t="s">
        <v>202</v>
      </c>
      <c r="F348" s="20" t="s">
        <v>116</v>
      </c>
      <c r="G348" s="20" t="s">
        <v>30</v>
      </c>
      <c r="H348" s="20" t="s">
        <v>179</v>
      </c>
      <c r="I348" s="20"/>
      <c r="J348" s="20">
        <v>6.5505929849999998</v>
      </c>
      <c r="K348" s="20">
        <v>1.2718044693999999E-2</v>
      </c>
      <c r="L348" s="20">
        <v>1.7366658454000001E-3</v>
      </c>
      <c r="M348" s="20">
        <v>7.6020533770000009E-5</v>
      </c>
      <c r="N348" s="20">
        <v>7.6020533770000009E-5</v>
      </c>
      <c r="O348" s="20">
        <v>1.3986345141E-5</v>
      </c>
      <c r="P348" s="27">
        <v>3.7051526182761701E-4</v>
      </c>
    </row>
    <row r="349" spans="1:16" x14ac:dyDescent="0.25">
      <c r="A349" s="19" t="s">
        <v>400</v>
      </c>
      <c r="B349" s="20" t="s">
        <v>314</v>
      </c>
      <c r="C349" s="20" t="s">
        <v>315</v>
      </c>
      <c r="D349" s="20" t="s">
        <v>435</v>
      </c>
      <c r="E349" s="20" t="s">
        <v>203</v>
      </c>
      <c r="F349" s="20" t="s">
        <v>139</v>
      </c>
      <c r="G349" s="20" t="s">
        <v>37</v>
      </c>
      <c r="H349" s="20" t="s">
        <v>179</v>
      </c>
      <c r="I349" s="20"/>
      <c r="J349" s="20">
        <v>34.505335809999998</v>
      </c>
      <c r="K349" s="20">
        <v>0.10010414039</v>
      </c>
      <c r="L349" s="20">
        <v>1.3636730960000003E-2</v>
      </c>
      <c r="M349" s="20">
        <v>2.6926202900000003E-4</v>
      </c>
      <c r="N349" s="20">
        <v>2.6926202900000003E-4</v>
      </c>
      <c r="O349" s="20">
        <v>5.1202904230000008E-5</v>
      </c>
      <c r="P349" s="27">
        <v>3.7044229613518885E-3</v>
      </c>
    </row>
    <row r="350" spans="1:16" x14ac:dyDescent="0.25">
      <c r="A350" s="19" t="s">
        <v>400</v>
      </c>
      <c r="B350" s="20" t="s">
        <v>314</v>
      </c>
      <c r="C350" s="20" t="s">
        <v>315</v>
      </c>
      <c r="D350" s="20" t="s">
        <v>435</v>
      </c>
      <c r="E350" s="20" t="s">
        <v>204</v>
      </c>
      <c r="F350" s="20" t="s">
        <v>160</v>
      </c>
      <c r="G350" s="20" t="s">
        <v>54</v>
      </c>
      <c r="H350" s="20" t="s">
        <v>179</v>
      </c>
      <c r="I350" s="20"/>
      <c r="J350" s="20">
        <v>9.3327646000000003E-5</v>
      </c>
      <c r="K350" s="20">
        <v>2.2367098E-7</v>
      </c>
      <c r="L350" s="20">
        <v>4.9525482000000003E-8</v>
      </c>
      <c r="M350" s="20">
        <v>3.1351376999999998E-10</v>
      </c>
      <c r="N350" s="20">
        <v>3.1351376999999998E-10</v>
      </c>
      <c r="O350" s="20">
        <v>6.8166063000000004E-11</v>
      </c>
      <c r="P350" s="27">
        <v>1.3689386357590002E-8</v>
      </c>
    </row>
    <row r="351" spans="1:16" x14ac:dyDescent="0.25">
      <c r="A351" s="19" t="s">
        <v>400</v>
      </c>
      <c r="B351" s="20" t="s">
        <v>314</v>
      </c>
      <c r="C351" s="20" t="s">
        <v>315</v>
      </c>
      <c r="D351" s="20" t="s">
        <v>435</v>
      </c>
      <c r="E351" s="20" t="s">
        <v>205</v>
      </c>
      <c r="F351" s="20" t="s">
        <v>162</v>
      </c>
      <c r="G351" s="20" t="s">
        <v>54</v>
      </c>
      <c r="H351" s="20" t="s">
        <v>179</v>
      </c>
      <c r="I351" s="20"/>
      <c r="J351" s="20">
        <v>0</v>
      </c>
      <c r="K351" s="20">
        <v>0</v>
      </c>
      <c r="L351" s="20">
        <v>0</v>
      </c>
      <c r="M351" s="20">
        <v>0</v>
      </c>
      <c r="N351" s="20">
        <v>0</v>
      </c>
      <c r="O351" s="20">
        <v>0</v>
      </c>
      <c r="P351" s="27">
        <v>0</v>
      </c>
    </row>
    <row r="352" spans="1:16" x14ac:dyDescent="0.25">
      <c r="A352" s="19" t="s">
        <v>400</v>
      </c>
      <c r="B352" s="20" t="s">
        <v>314</v>
      </c>
      <c r="C352" s="20" t="s">
        <v>315</v>
      </c>
      <c r="D352" s="20" t="s">
        <v>435</v>
      </c>
      <c r="E352" s="20" t="s">
        <v>206</v>
      </c>
      <c r="F352" s="20" t="s">
        <v>56</v>
      </c>
      <c r="G352" s="20" t="s">
        <v>57</v>
      </c>
      <c r="H352" s="20" t="s">
        <v>179</v>
      </c>
      <c r="I352" s="20"/>
      <c r="J352" s="20">
        <v>1665.83581063</v>
      </c>
      <c r="K352" s="20">
        <v>0.63113501510000003</v>
      </c>
      <c r="L352" s="20">
        <v>0.18672166931</v>
      </c>
      <c r="M352" s="20">
        <v>1.4450402771000001E-3</v>
      </c>
      <c r="N352" s="20">
        <v>1.4450402771000001E-3</v>
      </c>
      <c r="O352" s="20">
        <v>3.1274073573000003E-4</v>
      </c>
      <c r="P352" s="27">
        <v>3.8588154874491999E-2</v>
      </c>
    </row>
    <row r="353" spans="1:16" x14ac:dyDescent="0.25">
      <c r="A353" s="19" t="s">
        <v>400</v>
      </c>
      <c r="B353" s="20" t="s">
        <v>314</v>
      </c>
      <c r="C353" s="20" t="s">
        <v>315</v>
      </c>
      <c r="D353" s="20" t="s">
        <v>435</v>
      </c>
      <c r="E353" s="20" t="s">
        <v>207</v>
      </c>
      <c r="F353" s="20" t="s">
        <v>59</v>
      </c>
      <c r="G353" s="20" t="s">
        <v>57</v>
      </c>
      <c r="H353" s="20" t="s">
        <v>179</v>
      </c>
      <c r="I353" s="20"/>
      <c r="J353" s="20">
        <v>255.12181070000003</v>
      </c>
      <c r="K353" s="20">
        <v>0.12813954741</v>
      </c>
      <c r="L353" s="20">
        <v>3.2621332780000005E-2</v>
      </c>
      <c r="M353" s="20">
        <v>3.4033762000000003E-4</v>
      </c>
      <c r="N353" s="20">
        <v>3.4033762000000003E-4</v>
      </c>
      <c r="O353" s="20">
        <v>7.0118716449999989E-5</v>
      </c>
      <c r="P353" s="27">
        <v>6.7363122828455191E-3</v>
      </c>
    </row>
    <row r="354" spans="1:16" x14ac:dyDescent="0.25">
      <c r="A354" s="19" t="s">
        <v>400</v>
      </c>
      <c r="B354" s="20" t="s">
        <v>314</v>
      </c>
      <c r="C354" s="20" t="s">
        <v>315</v>
      </c>
      <c r="D354" s="20" t="s">
        <v>435</v>
      </c>
      <c r="E354" s="20" t="s">
        <v>208</v>
      </c>
      <c r="F354" s="20" t="s">
        <v>61</v>
      </c>
      <c r="G354" s="20" t="s">
        <v>57</v>
      </c>
      <c r="H354" s="20" t="s">
        <v>179</v>
      </c>
      <c r="I354" s="20"/>
      <c r="J354" s="20">
        <v>121.65489450000001</v>
      </c>
      <c r="K354" s="20">
        <v>0.1399044831</v>
      </c>
      <c r="L354" s="20">
        <v>3.1578622899999999E-2</v>
      </c>
      <c r="M354" s="20">
        <v>4.13662224E-4</v>
      </c>
      <c r="N354" s="20">
        <v>4.13662224E-4</v>
      </c>
      <c r="O354" s="20">
        <v>8.2629369099999992E-5</v>
      </c>
      <c r="P354" s="27">
        <v>6.5216253117396103E-3</v>
      </c>
    </row>
    <row r="355" spans="1:16" x14ac:dyDescent="0.25">
      <c r="A355" s="19" t="s">
        <v>400</v>
      </c>
      <c r="B355" s="20" t="s">
        <v>314</v>
      </c>
      <c r="C355" s="20" t="s">
        <v>315</v>
      </c>
      <c r="D355" s="20" t="s">
        <v>435</v>
      </c>
      <c r="E355" s="20" t="s">
        <v>209</v>
      </c>
      <c r="F355" s="20" t="s">
        <v>167</v>
      </c>
      <c r="G355" s="20" t="s">
        <v>57</v>
      </c>
      <c r="H355" s="20" t="s">
        <v>179</v>
      </c>
      <c r="I355" s="20"/>
      <c r="J355" s="20">
        <v>140.83864650000001</v>
      </c>
      <c r="K355" s="20">
        <v>0.2468153921</v>
      </c>
      <c r="L355" s="20">
        <v>4.1842503399999995E-2</v>
      </c>
      <c r="M355" s="20">
        <v>5.1513805900000004E-4</v>
      </c>
      <c r="N355" s="20">
        <v>5.1513805900000004E-4</v>
      </c>
      <c r="O355" s="20">
        <v>1.028570744E-4</v>
      </c>
      <c r="P355" s="27">
        <v>1.1593678974078698E-2</v>
      </c>
    </row>
    <row r="356" spans="1:16" x14ac:dyDescent="0.25">
      <c r="A356" s="19" t="s">
        <v>400</v>
      </c>
      <c r="B356" s="20" t="s">
        <v>314</v>
      </c>
      <c r="C356" s="20" t="s">
        <v>315</v>
      </c>
      <c r="D356" s="20" t="s">
        <v>435</v>
      </c>
      <c r="E356" s="20" t="s">
        <v>210</v>
      </c>
      <c r="F356" s="20" t="s">
        <v>169</v>
      </c>
      <c r="G356" s="20" t="s">
        <v>57</v>
      </c>
      <c r="H356" s="20" t="s">
        <v>179</v>
      </c>
      <c r="I356" s="20"/>
      <c r="J356" s="20">
        <v>8.9667663900000001</v>
      </c>
      <c r="K356" s="20">
        <v>3.8165886999999999E-3</v>
      </c>
      <c r="L356" s="20">
        <v>7.5145886999999998E-4</v>
      </c>
      <c r="M356" s="20">
        <v>6.6877955999999999E-6</v>
      </c>
      <c r="N356" s="20">
        <v>6.6877955999999999E-6</v>
      </c>
      <c r="O356" s="20">
        <v>1.3985408700000001E-6</v>
      </c>
      <c r="P356" s="27">
        <v>2.0627294347932E-4</v>
      </c>
    </row>
    <row r="357" spans="1:16" x14ac:dyDescent="0.25">
      <c r="A357" s="19" t="s">
        <v>400</v>
      </c>
      <c r="B357" s="20" t="s">
        <v>314</v>
      </c>
      <c r="C357" s="20" t="s">
        <v>315</v>
      </c>
      <c r="D357" s="20" t="s">
        <v>435</v>
      </c>
      <c r="E357" s="20" t="s">
        <v>211</v>
      </c>
      <c r="F357" s="20" t="s">
        <v>63</v>
      </c>
      <c r="G357" s="20" t="s">
        <v>57</v>
      </c>
      <c r="H357" s="20" t="s">
        <v>179</v>
      </c>
      <c r="I357" s="20"/>
      <c r="J357" s="20">
        <v>2.6296771300000001</v>
      </c>
      <c r="K357" s="20">
        <v>1.8894846600000001E-3</v>
      </c>
      <c r="L357" s="20">
        <v>3.92377614E-4</v>
      </c>
      <c r="M357" s="20">
        <v>6.5786171999999997E-6</v>
      </c>
      <c r="N357" s="20">
        <v>6.5786171999999997E-6</v>
      </c>
      <c r="O357" s="20">
        <v>1.2858506E-6</v>
      </c>
      <c r="P357" s="27">
        <v>7.8712678119003998E-5</v>
      </c>
    </row>
    <row r="358" spans="1:16" x14ac:dyDescent="0.25">
      <c r="A358" s="19" t="s">
        <v>400</v>
      </c>
      <c r="B358" s="20" t="s">
        <v>314</v>
      </c>
      <c r="C358" s="20" t="s">
        <v>315</v>
      </c>
      <c r="D358" s="20" t="s">
        <v>435</v>
      </c>
      <c r="E358" s="20" t="s">
        <v>213</v>
      </c>
      <c r="F358" s="20" t="s">
        <v>104</v>
      </c>
      <c r="G358" s="20" t="s">
        <v>17</v>
      </c>
      <c r="H358" s="20" t="s">
        <v>212</v>
      </c>
      <c r="I358" s="20"/>
      <c r="J358" s="20">
        <v>6.2754102000000006E-2</v>
      </c>
      <c r="K358" s="20">
        <v>1.6865469E-4</v>
      </c>
      <c r="L358" s="20">
        <v>3.4286713E-5</v>
      </c>
      <c r="M358" s="20">
        <v>2.7413503000000002E-7</v>
      </c>
      <c r="N358" s="20">
        <v>2.7413503000000002E-7</v>
      </c>
      <c r="O358" s="20">
        <v>5.1596892000000001E-8</v>
      </c>
      <c r="P358" s="27">
        <v>5.6058749199999992E-7</v>
      </c>
    </row>
    <row r="359" spans="1:16" x14ac:dyDescent="0.25">
      <c r="A359" s="19" t="s">
        <v>400</v>
      </c>
      <c r="B359" s="20" t="s">
        <v>314</v>
      </c>
      <c r="C359" s="20" t="s">
        <v>315</v>
      </c>
      <c r="D359" s="20" t="s">
        <v>435</v>
      </c>
      <c r="E359" s="20" t="s">
        <v>214</v>
      </c>
      <c r="F359" s="20" t="s">
        <v>108</v>
      </c>
      <c r="G359" s="20" t="s">
        <v>30</v>
      </c>
      <c r="H359" s="20" t="s">
        <v>212</v>
      </c>
      <c r="I359" s="20"/>
      <c r="J359" s="20">
        <v>216.15010000000001</v>
      </c>
      <c r="K359" s="20">
        <v>0.47309250000000003</v>
      </c>
      <c r="L359" s="20">
        <v>6.9407515000000003E-2</v>
      </c>
      <c r="M359" s="20">
        <v>1.1287808000000001E-3</v>
      </c>
      <c r="N359" s="20">
        <v>1.1287808000000001E-3</v>
      </c>
      <c r="O359" s="20">
        <v>2.0418203000000001E-4</v>
      </c>
      <c r="P359" s="27">
        <v>1.1330855E-3</v>
      </c>
    </row>
    <row r="360" spans="1:16" x14ac:dyDescent="0.25">
      <c r="A360" s="19" t="s">
        <v>400</v>
      </c>
      <c r="B360" s="20" t="s">
        <v>314</v>
      </c>
      <c r="C360" s="20" t="s">
        <v>315</v>
      </c>
      <c r="D360" s="20" t="s">
        <v>435</v>
      </c>
      <c r="E360" s="20" t="s">
        <v>215</v>
      </c>
      <c r="F360" s="20" t="s">
        <v>29</v>
      </c>
      <c r="G360" s="20" t="s">
        <v>30</v>
      </c>
      <c r="H360" s="20" t="s">
        <v>212</v>
      </c>
      <c r="I360" s="20"/>
      <c r="J360" s="20">
        <v>9.4999908999999993E-2</v>
      </c>
      <c r="K360" s="20">
        <v>5.5206701000000001E-4</v>
      </c>
      <c r="L360" s="20">
        <v>8.0019425000000003E-5</v>
      </c>
      <c r="M360" s="20">
        <v>1.3331614E-6</v>
      </c>
      <c r="N360" s="20">
        <v>1.3331614E-6</v>
      </c>
      <c r="O360" s="20">
        <v>2.4085841E-7</v>
      </c>
      <c r="P360" s="27">
        <v>1.3050787080000001E-6</v>
      </c>
    </row>
    <row r="361" spans="1:16" x14ac:dyDescent="0.25">
      <c r="A361" s="19" t="s">
        <v>400</v>
      </c>
      <c r="B361" s="20" t="s">
        <v>314</v>
      </c>
      <c r="C361" s="20" t="s">
        <v>315</v>
      </c>
      <c r="D361" s="20" t="s">
        <v>435</v>
      </c>
      <c r="E361" s="20" t="s">
        <v>217</v>
      </c>
      <c r="F361" s="20" t="s">
        <v>216</v>
      </c>
      <c r="G361" s="20" t="s">
        <v>30</v>
      </c>
      <c r="H361" s="20" t="s">
        <v>212</v>
      </c>
      <c r="I361" s="20"/>
      <c r="J361" s="20">
        <v>0.11399989000000001</v>
      </c>
      <c r="K361" s="20">
        <v>3.3782746000000002E-4</v>
      </c>
      <c r="L361" s="20">
        <v>4.5851825999999998E-5</v>
      </c>
      <c r="M361" s="20">
        <v>8.7136328000000003E-7</v>
      </c>
      <c r="N361" s="20">
        <v>8.7136328000000003E-7</v>
      </c>
      <c r="O361" s="20">
        <v>1.5706832999999999E-7</v>
      </c>
      <c r="P361" s="27">
        <v>7.4041657599999992E-7</v>
      </c>
    </row>
    <row r="362" spans="1:16" x14ac:dyDescent="0.25">
      <c r="A362" s="19" t="s">
        <v>400</v>
      </c>
      <c r="B362" s="20" t="s">
        <v>314</v>
      </c>
      <c r="C362" s="20" t="s">
        <v>315</v>
      </c>
      <c r="D362" s="20" t="s">
        <v>435</v>
      </c>
      <c r="E362" s="20" t="s">
        <v>218</v>
      </c>
      <c r="F362" s="20" t="s">
        <v>114</v>
      </c>
      <c r="G362" s="20" t="s">
        <v>30</v>
      </c>
      <c r="H362" s="20" t="s">
        <v>212</v>
      </c>
      <c r="I362" s="20"/>
      <c r="J362" s="20">
        <v>0.65345772000000002</v>
      </c>
      <c r="K362" s="20">
        <v>5.6701154000000009E-4</v>
      </c>
      <c r="L362" s="20">
        <v>8.5303429E-5</v>
      </c>
      <c r="M362" s="20">
        <v>1.7191544899999999E-6</v>
      </c>
      <c r="N362" s="20">
        <v>1.7191544899999999E-6</v>
      </c>
      <c r="O362" s="20">
        <v>3.1082751999999999E-7</v>
      </c>
      <c r="P362" s="27">
        <v>1.3346220776000001E-6</v>
      </c>
    </row>
    <row r="363" spans="1:16" x14ac:dyDescent="0.25">
      <c r="A363" s="19" t="s">
        <v>400</v>
      </c>
      <c r="B363" s="20" t="s">
        <v>314</v>
      </c>
      <c r="C363" s="20" t="s">
        <v>315</v>
      </c>
      <c r="D363" s="20" t="s">
        <v>435</v>
      </c>
      <c r="E363" s="20" t="s">
        <v>219</v>
      </c>
      <c r="F363" s="20" t="s">
        <v>116</v>
      </c>
      <c r="G363" s="20" t="s">
        <v>30</v>
      </c>
      <c r="H363" s="20" t="s">
        <v>212</v>
      </c>
      <c r="I363" s="20"/>
      <c r="J363" s="20">
        <v>0.37999964199999997</v>
      </c>
      <c r="K363" s="20">
        <v>8.6980428999999999E-4</v>
      </c>
      <c r="L363" s="20">
        <v>1.21855435E-4</v>
      </c>
      <c r="M363" s="20">
        <v>5.15386061E-6</v>
      </c>
      <c r="N363" s="20">
        <v>5.15386061E-6</v>
      </c>
      <c r="O363" s="20">
        <v>9.2712251000000011E-7</v>
      </c>
      <c r="P363" s="27">
        <v>1.5446207304000001E-6</v>
      </c>
    </row>
    <row r="364" spans="1:16" x14ac:dyDescent="0.25">
      <c r="A364" s="19" t="s">
        <v>400</v>
      </c>
      <c r="B364" s="20" t="s">
        <v>314</v>
      </c>
      <c r="C364" s="20" t="s">
        <v>315</v>
      </c>
      <c r="D364" s="20" t="s">
        <v>435</v>
      </c>
      <c r="E364" s="20" t="s">
        <v>220</v>
      </c>
      <c r="F364" s="20" t="s">
        <v>160</v>
      </c>
      <c r="G364" s="20" t="s">
        <v>54</v>
      </c>
      <c r="H364" s="20" t="s">
        <v>212</v>
      </c>
      <c r="I364" s="20"/>
      <c r="J364" s="20">
        <v>4.9636041000000003E-5</v>
      </c>
      <c r="K364" s="20">
        <v>1.5406512000000001E-7</v>
      </c>
      <c r="L364" s="20">
        <v>3.4531442999999999E-8</v>
      </c>
      <c r="M364" s="20">
        <v>1.7577306000000001E-10</v>
      </c>
      <c r="N364" s="20">
        <v>1.7577306000000001E-10</v>
      </c>
      <c r="O364" s="20">
        <v>3.0682417999999998E-11</v>
      </c>
      <c r="P364" s="27">
        <v>5.9903309600000003E-10</v>
      </c>
    </row>
    <row r="365" spans="1:16" x14ac:dyDescent="0.25">
      <c r="A365" s="19" t="s">
        <v>400</v>
      </c>
      <c r="B365" s="20" t="s">
        <v>314</v>
      </c>
      <c r="C365" s="20" t="s">
        <v>315</v>
      </c>
      <c r="D365" s="20" t="s">
        <v>435</v>
      </c>
      <c r="E365" s="20" t="s">
        <v>221</v>
      </c>
      <c r="F365" s="20" t="s">
        <v>162</v>
      </c>
      <c r="G365" s="20" t="s">
        <v>54</v>
      </c>
      <c r="H365" s="20" t="s">
        <v>212</v>
      </c>
      <c r="I365" s="20"/>
      <c r="J365" s="20">
        <v>5.6279461300000004E-5</v>
      </c>
      <c r="K365" s="20">
        <v>7.3747242029999995E-7</v>
      </c>
      <c r="L365" s="20">
        <v>1.6431223441999999E-7</v>
      </c>
      <c r="M365" s="20">
        <v>8.4957778699999992E-10</v>
      </c>
      <c r="N365" s="20">
        <v>8.4957778699999992E-10</v>
      </c>
      <c r="O365" s="20">
        <v>1.476950374E-10</v>
      </c>
      <c r="P365" s="27">
        <v>2.8560341788000001E-9</v>
      </c>
    </row>
    <row r="366" spans="1:16" x14ac:dyDescent="0.25">
      <c r="A366" s="19" t="s">
        <v>400</v>
      </c>
      <c r="B366" s="20" t="s">
        <v>314</v>
      </c>
      <c r="C366" s="20" t="s">
        <v>315</v>
      </c>
      <c r="D366" s="20" t="s">
        <v>435</v>
      </c>
      <c r="E366" s="20" t="s">
        <v>222</v>
      </c>
      <c r="F366" s="20" t="s">
        <v>56</v>
      </c>
      <c r="G366" s="20" t="s">
        <v>57</v>
      </c>
      <c r="H366" s="20" t="s">
        <v>212</v>
      </c>
      <c r="I366" s="20"/>
      <c r="J366" s="20">
        <v>316.53124389999999</v>
      </c>
      <c r="K366" s="20">
        <v>0.18727265870000001</v>
      </c>
      <c r="L366" s="20">
        <v>5.7305841019999998E-2</v>
      </c>
      <c r="M366" s="20">
        <v>4.0625407940000002E-4</v>
      </c>
      <c r="N366" s="20">
        <v>4.0625407940000002E-4</v>
      </c>
      <c r="O366" s="20">
        <v>8.0976678639999995E-5</v>
      </c>
      <c r="P366" s="27">
        <v>7.0403105943999994E-4</v>
      </c>
    </row>
    <row r="367" spans="1:16" x14ac:dyDescent="0.25">
      <c r="A367" s="19" t="s">
        <v>400</v>
      </c>
      <c r="B367" s="20" t="s">
        <v>314</v>
      </c>
      <c r="C367" s="20" t="s">
        <v>315</v>
      </c>
      <c r="D367" s="20" t="s">
        <v>435</v>
      </c>
      <c r="E367" s="20" t="s">
        <v>223</v>
      </c>
      <c r="F367" s="20" t="s">
        <v>59</v>
      </c>
      <c r="G367" s="20" t="s">
        <v>57</v>
      </c>
      <c r="H367" s="20" t="s">
        <v>212</v>
      </c>
      <c r="I367" s="20"/>
      <c r="J367" s="20">
        <v>6.0902892950000007</v>
      </c>
      <c r="K367" s="20">
        <v>8.6630797639999993E-3</v>
      </c>
      <c r="L367" s="20">
        <v>2.4165054750000001E-3</v>
      </c>
      <c r="M367" s="20">
        <v>2.0697727319999998E-5</v>
      </c>
      <c r="N367" s="20">
        <v>2.0697727319999998E-5</v>
      </c>
      <c r="O367" s="20">
        <v>4.0379219169999997E-6</v>
      </c>
      <c r="P367" s="27">
        <v>2.9771652518000004E-5</v>
      </c>
    </row>
    <row r="368" spans="1:16" x14ac:dyDescent="0.25">
      <c r="A368" s="19" t="s">
        <v>400</v>
      </c>
      <c r="B368" s="20" t="s">
        <v>314</v>
      </c>
      <c r="C368" s="20" t="s">
        <v>315</v>
      </c>
      <c r="D368" s="20" t="s">
        <v>435</v>
      </c>
      <c r="E368" s="20" t="s">
        <v>224</v>
      </c>
      <c r="F368" s="20" t="s">
        <v>61</v>
      </c>
      <c r="G368" s="20" t="s">
        <v>57</v>
      </c>
      <c r="H368" s="20" t="s">
        <v>212</v>
      </c>
      <c r="I368" s="20"/>
      <c r="J368" s="20">
        <v>4.8787808999999998</v>
      </c>
      <c r="K368" s="20">
        <v>1.0593719299999999E-2</v>
      </c>
      <c r="L368" s="20">
        <v>2.4758153799999999E-3</v>
      </c>
      <c r="M368" s="20">
        <v>2.94486659E-5</v>
      </c>
      <c r="N368" s="20">
        <v>2.94486659E-5</v>
      </c>
      <c r="O368" s="20">
        <v>5.5823508400000005E-6</v>
      </c>
      <c r="P368" s="27">
        <v>3.0458238360000004E-5</v>
      </c>
    </row>
    <row r="369" spans="1:16" x14ac:dyDescent="0.25">
      <c r="A369" s="19" t="s">
        <v>400</v>
      </c>
      <c r="B369" s="20" t="s">
        <v>314</v>
      </c>
      <c r="C369" s="20" t="s">
        <v>315</v>
      </c>
      <c r="D369" s="20" t="s">
        <v>435</v>
      </c>
      <c r="E369" s="20" t="s">
        <v>226</v>
      </c>
      <c r="F369" s="20" t="s">
        <v>225</v>
      </c>
      <c r="G369" s="20" t="s">
        <v>57</v>
      </c>
      <c r="H369" s="20" t="s">
        <v>212</v>
      </c>
      <c r="I369" s="20"/>
      <c r="J369" s="20">
        <v>9.200920459999999</v>
      </c>
      <c r="K369" s="20">
        <v>9.9494450400000004E-2</v>
      </c>
      <c r="L369" s="20">
        <v>1.9101245940000001E-2</v>
      </c>
      <c r="M369" s="20">
        <v>1.17574846E-3</v>
      </c>
      <c r="N369" s="20">
        <v>1.17574846E-3</v>
      </c>
      <c r="O369" s="20">
        <v>1.9714721940000001E-4</v>
      </c>
      <c r="P369" s="27">
        <v>1.9221062184000002E-4</v>
      </c>
    </row>
    <row r="370" spans="1:16" x14ac:dyDescent="0.25">
      <c r="A370" s="19" t="s">
        <v>400</v>
      </c>
      <c r="B370" s="20" t="s">
        <v>314</v>
      </c>
      <c r="C370" s="20" t="s">
        <v>315</v>
      </c>
      <c r="D370" s="20" t="s">
        <v>435</v>
      </c>
      <c r="E370" s="20" t="s">
        <v>227</v>
      </c>
      <c r="F370" s="20" t="s">
        <v>63</v>
      </c>
      <c r="G370" s="20" t="s">
        <v>57</v>
      </c>
      <c r="H370" s="20" t="s">
        <v>212</v>
      </c>
      <c r="I370" s="20"/>
      <c r="J370" s="20">
        <v>0</v>
      </c>
      <c r="K370" s="20">
        <v>0</v>
      </c>
      <c r="L370" s="20">
        <v>0</v>
      </c>
      <c r="M370" s="20">
        <v>0</v>
      </c>
      <c r="N370" s="20">
        <v>0</v>
      </c>
      <c r="O370" s="20">
        <v>0</v>
      </c>
      <c r="P370" s="27">
        <v>0</v>
      </c>
    </row>
    <row r="371" spans="1:16" x14ac:dyDescent="0.25">
      <c r="A371" s="19" t="s">
        <v>400</v>
      </c>
      <c r="B371" s="20" t="s">
        <v>314</v>
      </c>
      <c r="C371" s="20" t="s">
        <v>315</v>
      </c>
      <c r="D371" s="20" t="s">
        <v>435</v>
      </c>
      <c r="E371" s="20" t="s">
        <v>228</v>
      </c>
      <c r="F371" s="20" t="s">
        <v>176</v>
      </c>
      <c r="G371" s="20" t="s">
        <v>30</v>
      </c>
      <c r="H371" s="20" t="s">
        <v>212</v>
      </c>
      <c r="I371" s="20"/>
      <c r="J371" s="20">
        <v>0.327929629</v>
      </c>
      <c r="K371" s="20">
        <v>2.8545261899999997E-4</v>
      </c>
      <c r="L371" s="20">
        <v>5.3635951800000005E-5</v>
      </c>
      <c r="M371" s="20">
        <v>3.1703389700000001E-6</v>
      </c>
      <c r="N371" s="20">
        <v>3.1703389700000001E-6</v>
      </c>
      <c r="O371" s="20">
        <v>5.5650173200000002E-7</v>
      </c>
      <c r="P371" s="27">
        <v>5.2570614800000007E-7</v>
      </c>
    </row>
    <row r="372" spans="1:16" x14ac:dyDescent="0.25">
      <c r="A372" s="19" t="s">
        <v>400</v>
      </c>
      <c r="B372" s="20" t="s">
        <v>314</v>
      </c>
      <c r="C372" s="20" t="s">
        <v>315</v>
      </c>
      <c r="D372" s="20" t="s">
        <v>435</v>
      </c>
      <c r="E372" s="20" t="s">
        <v>231</v>
      </c>
      <c r="F372" s="20" t="s">
        <v>229</v>
      </c>
      <c r="G372" s="20" t="s">
        <v>7</v>
      </c>
      <c r="H372" s="20" t="s">
        <v>230</v>
      </c>
      <c r="I372" s="20"/>
      <c r="J372" s="20">
        <v>52.669366189999998</v>
      </c>
      <c r="K372" s="20">
        <v>6.1927017657E-3</v>
      </c>
      <c r="L372" s="20">
        <v>6.2657696475999997E-3</v>
      </c>
      <c r="M372" s="20">
        <v>8.954437075000001E-4</v>
      </c>
      <c r="N372" s="20">
        <v>8.6858039627499999E-4</v>
      </c>
      <c r="O372" s="20">
        <v>1.2481022495000001E-5</v>
      </c>
      <c r="P372" s="27">
        <v>1.6100630236061278E-3</v>
      </c>
    </row>
    <row r="373" spans="1:16" x14ac:dyDescent="0.25">
      <c r="A373" s="19" t="s">
        <v>400</v>
      </c>
      <c r="B373" s="20" t="s">
        <v>314</v>
      </c>
      <c r="C373" s="20" t="s">
        <v>315</v>
      </c>
      <c r="D373" s="20" t="s">
        <v>435</v>
      </c>
      <c r="E373" s="20" t="s">
        <v>232</v>
      </c>
      <c r="F373" s="20" t="s">
        <v>74</v>
      </c>
      <c r="G373" s="20" t="s">
        <v>17</v>
      </c>
      <c r="H373" s="20" t="s">
        <v>230</v>
      </c>
      <c r="I373" s="20"/>
      <c r="J373" s="20">
        <v>51.614726320000003</v>
      </c>
      <c r="K373" s="20">
        <v>2.329524128E-2</v>
      </c>
      <c r="L373" s="20">
        <v>4.8006000971999994E-2</v>
      </c>
      <c r="M373" s="20">
        <v>4.0382404745000003E-3</v>
      </c>
      <c r="N373" s="20">
        <v>3.9170932602649996E-3</v>
      </c>
      <c r="O373" s="20">
        <v>1.3569613384000002E-4</v>
      </c>
      <c r="P373" s="27">
        <v>3.9015448307018817E-3</v>
      </c>
    </row>
    <row r="374" spans="1:16" x14ac:dyDescent="0.25">
      <c r="A374" s="19" t="s">
        <v>400</v>
      </c>
      <c r="B374" s="20" t="s">
        <v>314</v>
      </c>
      <c r="C374" s="20" t="s">
        <v>315</v>
      </c>
      <c r="D374" s="20" t="s">
        <v>435</v>
      </c>
      <c r="E374" s="20" t="s">
        <v>233</v>
      </c>
      <c r="F374" s="20" t="s">
        <v>16</v>
      </c>
      <c r="G374" s="20" t="s">
        <v>17</v>
      </c>
      <c r="H374" s="20" t="s">
        <v>230</v>
      </c>
      <c r="I374" s="20"/>
      <c r="J374" s="20">
        <v>5.7065802000000003</v>
      </c>
      <c r="K374" s="20">
        <v>8.9794928000000006E-5</v>
      </c>
      <c r="L374" s="20">
        <v>1.1130500000000001E-4</v>
      </c>
      <c r="M374" s="20">
        <v>1.2086835999999999E-5</v>
      </c>
      <c r="N374" s="20">
        <v>1.172423092E-5</v>
      </c>
      <c r="O374" s="20">
        <v>2.2412360000000001E-7</v>
      </c>
      <c r="P374" s="27">
        <v>1.6849065046319999E-5</v>
      </c>
    </row>
    <row r="375" spans="1:16" x14ac:dyDescent="0.25">
      <c r="A375" s="19" t="s">
        <v>400</v>
      </c>
      <c r="B375" s="20" t="s">
        <v>314</v>
      </c>
      <c r="C375" s="20" t="s">
        <v>315</v>
      </c>
      <c r="D375" s="20" t="s">
        <v>435</v>
      </c>
      <c r="E375" s="20" t="s">
        <v>234</v>
      </c>
      <c r="F375" s="20" t="s">
        <v>19</v>
      </c>
      <c r="G375" s="20" t="s">
        <v>17</v>
      </c>
      <c r="H375" s="20" t="s">
        <v>230</v>
      </c>
      <c r="I375" s="20"/>
      <c r="J375" s="20">
        <v>49.804803939999999</v>
      </c>
      <c r="K375" s="20">
        <v>1.2893172989999998E-3</v>
      </c>
      <c r="L375" s="20">
        <v>1.7505890070000001E-3</v>
      </c>
      <c r="M375" s="20">
        <v>1.7750473730000001E-4</v>
      </c>
      <c r="N375" s="20">
        <v>1.72179595181E-4</v>
      </c>
      <c r="O375" s="20">
        <v>3.6918201199999997E-6</v>
      </c>
      <c r="P375" s="27">
        <v>2.5729267930937991E-4</v>
      </c>
    </row>
    <row r="376" spans="1:16" x14ac:dyDescent="0.25">
      <c r="A376" s="19" t="s">
        <v>400</v>
      </c>
      <c r="B376" s="20" t="s">
        <v>314</v>
      </c>
      <c r="C376" s="20" t="s">
        <v>315</v>
      </c>
      <c r="D376" s="20" t="s">
        <v>435</v>
      </c>
      <c r="E376" s="20" t="s">
        <v>235</v>
      </c>
      <c r="F376" s="20" t="s">
        <v>78</v>
      </c>
      <c r="G376" s="20" t="s">
        <v>17</v>
      </c>
      <c r="H376" s="20" t="s">
        <v>230</v>
      </c>
      <c r="I376" s="20"/>
      <c r="J376" s="20">
        <v>185.10181660000001</v>
      </c>
      <c r="K376" s="20">
        <v>6.9764462419999992E-2</v>
      </c>
      <c r="L376" s="20">
        <v>0.12717330039999999</v>
      </c>
      <c r="M376" s="20">
        <v>1.1531460093E-2</v>
      </c>
      <c r="N376" s="20">
        <v>1.1185516290210001E-2</v>
      </c>
      <c r="O376" s="20">
        <v>3.4169801911999994E-4</v>
      </c>
      <c r="P376" s="27">
        <v>1.0594747297983419E-2</v>
      </c>
    </row>
    <row r="377" spans="1:16" x14ac:dyDescent="0.25">
      <c r="A377" s="19" t="s">
        <v>400</v>
      </c>
      <c r="B377" s="20" t="s">
        <v>314</v>
      </c>
      <c r="C377" s="20" t="s">
        <v>315</v>
      </c>
      <c r="D377" s="20" t="s">
        <v>435</v>
      </c>
      <c r="E377" s="20" t="s">
        <v>237</v>
      </c>
      <c r="F377" s="20" t="s">
        <v>236</v>
      </c>
      <c r="G377" s="20" t="s">
        <v>17</v>
      </c>
      <c r="H377" s="20" t="s">
        <v>230</v>
      </c>
      <c r="I377" s="20"/>
      <c r="J377" s="20">
        <v>39.339197300999999</v>
      </c>
      <c r="K377" s="20">
        <v>5.9981296060500004E-2</v>
      </c>
      <c r="L377" s="20">
        <v>0.13364596231279999</v>
      </c>
      <c r="M377" s="20">
        <v>8.0883700241600014E-3</v>
      </c>
      <c r="N377" s="20">
        <v>7.8457189234351979E-3</v>
      </c>
      <c r="O377" s="20">
        <v>3.6479241045399996E-4</v>
      </c>
      <c r="P377" s="27">
        <v>8.0141697087628173E-3</v>
      </c>
    </row>
    <row r="378" spans="1:16" x14ac:dyDescent="0.25">
      <c r="A378" s="19" t="s">
        <v>400</v>
      </c>
      <c r="B378" s="20" t="s">
        <v>314</v>
      </c>
      <c r="C378" s="20" t="s">
        <v>315</v>
      </c>
      <c r="D378" s="20" t="s">
        <v>435</v>
      </c>
      <c r="E378" s="20" t="s">
        <v>238</v>
      </c>
      <c r="F378" s="20" t="s">
        <v>21</v>
      </c>
      <c r="G378" s="20" t="s">
        <v>17</v>
      </c>
      <c r="H378" s="20" t="s">
        <v>230</v>
      </c>
      <c r="I378" s="20"/>
      <c r="J378" s="20">
        <v>18.109870508</v>
      </c>
      <c r="K378" s="20">
        <v>4.2644974890000001E-3</v>
      </c>
      <c r="L378" s="20">
        <v>8.0414548880000016E-3</v>
      </c>
      <c r="M378" s="20">
        <v>7.2276582889999985E-4</v>
      </c>
      <c r="N378" s="20">
        <v>7.0108285403300003E-4</v>
      </c>
      <c r="O378" s="20">
        <v>2.0546007725999998E-5</v>
      </c>
      <c r="P378" s="27">
        <v>7.11235911281454E-4</v>
      </c>
    </row>
    <row r="379" spans="1:16" x14ac:dyDescent="0.25">
      <c r="A379" s="19" t="s">
        <v>400</v>
      </c>
      <c r="B379" s="20" t="s">
        <v>314</v>
      </c>
      <c r="C379" s="20" t="s">
        <v>315</v>
      </c>
      <c r="D379" s="20" t="s">
        <v>435</v>
      </c>
      <c r="E379" s="20" t="s">
        <v>239</v>
      </c>
      <c r="F379" s="20" t="s">
        <v>81</v>
      </c>
      <c r="G379" s="20" t="s">
        <v>17</v>
      </c>
      <c r="H379" s="20" t="s">
        <v>230</v>
      </c>
      <c r="I379" s="20"/>
      <c r="J379" s="20">
        <v>7.8039591990000012</v>
      </c>
      <c r="K379" s="20">
        <v>3.2455793633000001E-3</v>
      </c>
      <c r="L379" s="20">
        <v>5.7636999324999997E-3</v>
      </c>
      <c r="M379" s="20">
        <v>4.6772313532999994E-4</v>
      </c>
      <c r="N379" s="20">
        <v>4.5369144127010004E-4</v>
      </c>
      <c r="O379" s="20">
        <v>1.2377119037099998E-5</v>
      </c>
      <c r="P379" s="27">
        <v>4.7193173932071959E-4</v>
      </c>
    </row>
    <row r="380" spans="1:16" x14ac:dyDescent="0.25">
      <c r="A380" s="19" t="s">
        <v>400</v>
      </c>
      <c r="B380" s="20" t="s">
        <v>314</v>
      </c>
      <c r="C380" s="20" t="s">
        <v>315</v>
      </c>
      <c r="D380" s="20" t="s">
        <v>435</v>
      </c>
      <c r="E380" s="20" t="s">
        <v>240</v>
      </c>
      <c r="F380" s="20" t="s">
        <v>23</v>
      </c>
      <c r="G380" s="20" t="s">
        <v>17</v>
      </c>
      <c r="H380" s="20" t="s">
        <v>230</v>
      </c>
      <c r="I380" s="20"/>
      <c r="J380" s="20">
        <v>146.03941522300002</v>
      </c>
      <c r="K380" s="20">
        <v>8.5489046902000008E-3</v>
      </c>
      <c r="L380" s="20">
        <v>1.6757320613000001E-2</v>
      </c>
      <c r="M380" s="20">
        <v>1.3968990200499999E-3</v>
      </c>
      <c r="N380" s="20">
        <v>1.3549920494484999E-3</v>
      </c>
      <c r="O380" s="20">
        <v>3.8004301494000004E-5</v>
      </c>
      <c r="P380" s="27">
        <v>2.0045933559936177E-3</v>
      </c>
    </row>
    <row r="381" spans="1:16" x14ac:dyDescent="0.25">
      <c r="A381" s="19" t="s">
        <v>400</v>
      </c>
      <c r="B381" s="20" t="s">
        <v>314</v>
      </c>
      <c r="C381" s="20" t="s">
        <v>315</v>
      </c>
      <c r="D381" s="20" t="s">
        <v>435</v>
      </c>
      <c r="E381" s="20" t="s">
        <v>241</v>
      </c>
      <c r="F381" s="20" t="s">
        <v>84</v>
      </c>
      <c r="G381" s="20" t="s">
        <v>17</v>
      </c>
      <c r="H381" s="20" t="s">
        <v>230</v>
      </c>
      <c r="I381" s="20"/>
      <c r="J381" s="20">
        <v>132.52891066499998</v>
      </c>
      <c r="K381" s="20">
        <v>4.1777884726390005E-2</v>
      </c>
      <c r="L381" s="20">
        <v>6.5652612692230009E-2</v>
      </c>
      <c r="M381" s="20">
        <v>6.4362659712330003E-3</v>
      </c>
      <c r="N381" s="20">
        <v>6.2431779920960094E-3</v>
      </c>
      <c r="O381" s="20">
        <v>1.6236449892649999E-4</v>
      </c>
      <c r="P381" s="27">
        <v>5.9663393156271982E-3</v>
      </c>
    </row>
    <row r="382" spans="1:16" x14ac:dyDescent="0.25">
      <c r="A382" s="19" t="s">
        <v>400</v>
      </c>
      <c r="B382" s="20" t="s">
        <v>314</v>
      </c>
      <c r="C382" s="20" t="s">
        <v>315</v>
      </c>
      <c r="D382" s="20" t="s">
        <v>435</v>
      </c>
      <c r="E382" s="20" t="s">
        <v>242</v>
      </c>
      <c r="F382" s="20" t="s">
        <v>86</v>
      </c>
      <c r="G382" s="20" t="s">
        <v>17</v>
      </c>
      <c r="H382" s="20" t="s">
        <v>230</v>
      </c>
      <c r="I382" s="20"/>
      <c r="J382" s="20">
        <v>92.071823376000012</v>
      </c>
      <c r="K382" s="20">
        <v>2.6389196623100006E-2</v>
      </c>
      <c r="L382" s="20">
        <v>7.6825160113199994E-2</v>
      </c>
      <c r="M382" s="20">
        <v>4.6797435703300003E-3</v>
      </c>
      <c r="N382" s="20">
        <v>4.539351263220099E-3</v>
      </c>
      <c r="O382" s="20">
        <v>1.3895947679299999E-4</v>
      </c>
      <c r="P382" s="27">
        <v>6.2990223613114595E-3</v>
      </c>
    </row>
    <row r="383" spans="1:16" x14ac:dyDescent="0.25">
      <c r="A383" s="19" t="s">
        <v>400</v>
      </c>
      <c r="B383" s="20" t="s">
        <v>314</v>
      </c>
      <c r="C383" s="20" t="s">
        <v>315</v>
      </c>
      <c r="D383" s="20" t="s">
        <v>435</v>
      </c>
      <c r="E383" s="20" t="s">
        <v>244</v>
      </c>
      <c r="F383" s="20" t="s">
        <v>243</v>
      </c>
      <c r="G383" s="20" t="s">
        <v>17</v>
      </c>
      <c r="H383" s="20" t="s">
        <v>230</v>
      </c>
      <c r="I383" s="20"/>
      <c r="J383" s="20">
        <v>290.55643659299994</v>
      </c>
      <c r="K383" s="20">
        <v>0.193111964049</v>
      </c>
      <c r="L383" s="20">
        <v>0.44149465891400003</v>
      </c>
      <c r="M383" s="20">
        <v>3.5319620421499991E-2</v>
      </c>
      <c r="N383" s="20">
        <v>3.4260031808855E-2</v>
      </c>
      <c r="O383" s="20">
        <v>1.3652936215430001E-3</v>
      </c>
      <c r="P383" s="27">
        <v>3.3633981708316482E-2</v>
      </c>
    </row>
    <row r="384" spans="1:16" x14ac:dyDescent="0.25">
      <c r="A384" s="19" t="s">
        <v>400</v>
      </c>
      <c r="B384" s="20" t="s">
        <v>314</v>
      </c>
      <c r="C384" s="20" t="s">
        <v>315</v>
      </c>
      <c r="D384" s="20" t="s">
        <v>435</v>
      </c>
      <c r="E384" s="20" t="s">
        <v>245</v>
      </c>
      <c r="F384" s="20" t="s">
        <v>25</v>
      </c>
      <c r="G384" s="20" t="s">
        <v>17</v>
      </c>
      <c r="H384" s="20" t="s">
        <v>230</v>
      </c>
      <c r="I384" s="20"/>
      <c r="J384" s="20">
        <v>14.947827351000001</v>
      </c>
      <c r="K384" s="20">
        <v>3.1844272814999996E-3</v>
      </c>
      <c r="L384" s="20">
        <v>4.614939262E-3</v>
      </c>
      <c r="M384" s="20">
        <v>4.9457830174000003E-4</v>
      </c>
      <c r="N384" s="20">
        <v>4.797409526878E-4</v>
      </c>
      <c r="O384" s="20">
        <v>1.1554880079999999E-5</v>
      </c>
      <c r="P384" s="27">
        <v>4.3763344304635805E-4</v>
      </c>
    </row>
    <row r="385" spans="1:16" x14ac:dyDescent="0.25">
      <c r="A385" s="19" t="s">
        <v>400</v>
      </c>
      <c r="B385" s="20" t="s">
        <v>314</v>
      </c>
      <c r="C385" s="20" t="s">
        <v>315</v>
      </c>
      <c r="D385" s="20" t="s">
        <v>435</v>
      </c>
      <c r="E385" s="20" t="s">
        <v>246</v>
      </c>
      <c r="F385" s="20" t="s">
        <v>89</v>
      </c>
      <c r="G385" s="20" t="s">
        <v>17</v>
      </c>
      <c r="H385" s="20" t="s">
        <v>230</v>
      </c>
      <c r="I385" s="20"/>
      <c r="J385" s="20">
        <v>33.068346405</v>
      </c>
      <c r="K385" s="20">
        <v>1.4228689919999998E-3</v>
      </c>
      <c r="L385" s="20">
        <v>3.0111839559999998E-3</v>
      </c>
      <c r="M385" s="20">
        <v>2.4142121029999998E-4</v>
      </c>
      <c r="N385" s="20">
        <v>2.34178573991E-4</v>
      </c>
      <c r="O385" s="20">
        <v>5.4529952599999995E-6</v>
      </c>
      <c r="P385" s="27">
        <v>3.3432011323659001E-4</v>
      </c>
    </row>
    <row r="386" spans="1:16" x14ac:dyDescent="0.25">
      <c r="A386" s="19" t="s">
        <v>400</v>
      </c>
      <c r="B386" s="20" t="s">
        <v>314</v>
      </c>
      <c r="C386" s="20" t="s">
        <v>315</v>
      </c>
      <c r="D386" s="20" t="s">
        <v>435</v>
      </c>
      <c r="E386" s="20" t="s">
        <v>247</v>
      </c>
      <c r="F386" s="20" t="s">
        <v>91</v>
      </c>
      <c r="G386" s="20" t="s">
        <v>17</v>
      </c>
      <c r="H386" s="20" t="s">
        <v>230</v>
      </c>
      <c r="I386" s="20"/>
      <c r="J386" s="20">
        <v>75.665396524000002</v>
      </c>
      <c r="K386" s="20">
        <v>3.32185255094E-2</v>
      </c>
      <c r="L386" s="20">
        <v>0.1272475792069</v>
      </c>
      <c r="M386" s="20">
        <v>6.3403756785099996E-3</v>
      </c>
      <c r="N386" s="20">
        <v>6.1501644081546998E-3</v>
      </c>
      <c r="O386" s="20">
        <v>3.1295829554200001E-4</v>
      </c>
      <c r="P386" s="27">
        <v>8.6528300591927378E-3</v>
      </c>
    </row>
    <row r="387" spans="1:16" x14ac:dyDescent="0.25">
      <c r="A387" s="19" t="s">
        <v>400</v>
      </c>
      <c r="B387" s="20" t="s">
        <v>314</v>
      </c>
      <c r="C387" s="20" t="s">
        <v>315</v>
      </c>
      <c r="D387" s="20" t="s">
        <v>435</v>
      </c>
      <c r="E387" s="20" t="s">
        <v>249</v>
      </c>
      <c r="F387" s="20" t="s">
        <v>248</v>
      </c>
      <c r="G387" s="20" t="s">
        <v>17</v>
      </c>
      <c r="H387" s="20" t="s">
        <v>230</v>
      </c>
      <c r="I387" s="20"/>
      <c r="J387" s="20">
        <v>69.277437930999994</v>
      </c>
      <c r="K387" s="20">
        <v>4.2144922418399997E-2</v>
      </c>
      <c r="L387" s="20">
        <v>0.109491659546</v>
      </c>
      <c r="M387" s="20">
        <v>8.1242389644999996E-3</v>
      </c>
      <c r="N387" s="20">
        <v>7.8805117955650008E-3</v>
      </c>
      <c r="O387" s="20">
        <v>3.3831590926499999E-4</v>
      </c>
      <c r="P387" s="27">
        <v>8.5054155729134447E-3</v>
      </c>
    </row>
    <row r="388" spans="1:16" x14ac:dyDescent="0.25">
      <c r="A388" s="19" t="s">
        <v>400</v>
      </c>
      <c r="B388" s="20" t="s">
        <v>314</v>
      </c>
      <c r="C388" s="20" t="s">
        <v>315</v>
      </c>
      <c r="D388" s="20" t="s">
        <v>435</v>
      </c>
      <c r="E388" s="20" t="s">
        <v>251</v>
      </c>
      <c r="F388" s="20" t="s">
        <v>250</v>
      </c>
      <c r="G388" s="20" t="s">
        <v>17</v>
      </c>
      <c r="H388" s="20" t="s">
        <v>230</v>
      </c>
      <c r="I388" s="20"/>
      <c r="J388" s="20">
        <v>36.475256501999993</v>
      </c>
      <c r="K388" s="20">
        <v>0.15640670039200003</v>
      </c>
      <c r="L388" s="20">
        <v>0.43492260526000004</v>
      </c>
      <c r="M388" s="20">
        <v>2.2910659761000002E-2</v>
      </c>
      <c r="N388" s="20">
        <v>2.2223339968169997E-2</v>
      </c>
      <c r="O388" s="20">
        <v>1.1439178228400001E-3</v>
      </c>
      <c r="P388" s="27">
        <v>2.5934971891597467E-2</v>
      </c>
    </row>
    <row r="389" spans="1:16" x14ac:dyDescent="0.25">
      <c r="A389" s="19" t="s">
        <v>400</v>
      </c>
      <c r="B389" s="20" t="s">
        <v>314</v>
      </c>
      <c r="C389" s="20" t="s">
        <v>315</v>
      </c>
      <c r="D389" s="20" t="s">
        <v>435</v>
      </c>
      <c r="E389" s="20" t="s">
        <v>252</v>
      </c>
      <c r="F389" s="20" t="s">
        <v>27</v>
      </c>
      <c r="G389" s="20" t="s">
        <v>17</v>
      </c>
      <c r="H389" s="20" t="s">
        <v>230</v>
      </c>
      <c r="I389" s="20"/>
      <c r="J389" s="20">
        <v>20.494708279000001</v>
      </c>
      <c r="K389" s="20">
        <v>8.2220405940000001E-3</v>
      </c>
      <c r="L389" s="20">
        <v>2.3781190050999997E-2</v>
      </c>
      <c r="M389" s="20">
        <v>1.3651849055E-3</v>
      </c>
      <c r="N389" s="20">
        <v>1.324229358335E-3</v>
      </c>
      <c r="O389" s="20">
        <v>5.5681287883000002E-5</v>
      </c>
      <c r="P389" s="27">
        <v>1.6937534814673589E-3</v>
      </c>
    </row>
    <row r="390" spans="1:16" x14ac:dyDescent="0.25">
      <c r="A390" s="19" t="s">
        <v>400</v>
      </c>
      <c r="B390" s="20" t="s">
        <v>314</v>
      </c>
      <c r="C390" s="20" t="s">
        <v>315</v>
      </c>
      <c r="D390" s="20" t="s">
        <v>435</v>
      </c>
      <c r="E390" s="20" t="s">
        <v>253</v>
      </c>
      <c r="F390" s="20" t="s">
        <v>94</v>
      </c>
      <c r="G390" s="20" t="s">
        <v>17</v>
      </c>
      <c r="H390" s="20" t="s">
        <v>230</v>
      </c>
      <c r="I390" s="20"/>
      <c r="J390" s="20">
        <v>258.201406711</v>
      </c>
      <c r="K390" s="20">
        <v>0.11405798887099999</v>
      </c>
      <c r="L390" s="20">
        <v>0.17305695556700001</v>
      </c>
      <c r="M390" s="20">
        <v>1.8057804694369999E-2</v>
      </c>
      <c r="N390" s="20">
        <v>1.7516070553538897E-2</v>
      </c>
      <c r="O390" s="20">
        <v>4.4555674996670007E-4</v>
      </c>
      <c r="P390" s="27">
        <v>1.5762956942516414E-2</v>
      </c>
    </row>
    <row r="391" spans="1:16" x14ac:dyDescent="0.25">
      <c r="A391" s="19" t="s">
        <v>400</v>
      </c>
      <c r="B391" s="20" t="s">
        <v>314</v>
      </c>
      <c r="C391" s="20" t="s">
        <v>315</v>
      </c>
      <c r="D391" s="20" t="s">
        <v>435</v>
      </c>
      <c r="E391" s="20" t="s">
        <v>254</v>
      </c>
      <c r="F391" s="20" t="s">
        <v>96</v>
      </c>
      <c r="G391" s="20" t="s">
        <v>17</v>
      </c>
      <c r="H391" s="20" t="s">
        <v>230</v>
      </c>
      <c r="I391" s="20"/>
      <c r="J391" s="20">
        <v>321.51674730999997</v>
      </c>
      <c r="K391" s="20">
        <v>0.25016535774299997</v>
      </c>
      <c r="L391" s="20">
        <v>0.59740758379800007</v>
      </c>
      <c r="M391" s="20">
        <v>4.0432724410800001E-2</v>
      </c>
      <c r="N391" s="20">
        <v>3.9219742678475999E-2</v>
      </c>
      <c r="O391" s="20">
        <v>1.4905007881969999E-3</v>
      </c>
      <c r="P391" s="27">
        <v>4.2017925055807238E-2</v>
      </c>
    </row>
    <row r="392" spans="1:16" x14ac:dyDescent="0.25">
      <c r="A392" s="19" t="s">
        <v>400</v>
      </c>
      <c r="B392" s="20" t="s">
        <v>314</v>
      </c>
      <c r="C392" s="20" t="s">
        <v>315</v>
      </c>
      <c r="D392" s="20" t="s">
        <v>435</v>
      </c>
      <c r="E392" s="20" t="s">
        <v>255</v>
      </c>
      <c r="F392" s="20" t="s">
        <v>98</v>
      </c>
      <c r="G392" s="20" t="s">
        <v>17</v>
      </c>
      <c r="H392" s="20" t="s">
        <v>230</v>
      </c>
      <c r="I392" s="20"/>
      <c r="J392" s="20">
        <v>775.16847509899992</v>
      </c>
      <c r="K392" s="20">
        <v>0.41134531461082002</v>
      </c>
      <c r="L392" s="20">
        <v>0.42455289658149004</v>
      </c>
      <c r="M392" s="20">
        <v>6.5198952631209992E-2</v>
      </c>
      <c r="N392" s="20">
        <v>6.3242984052273701E-2</v>
      </c>
      <c r="O392" s="20">
        <v>9.1990907076679998E-4</v>
      </c>
      <c r="P392" s="27">
        <v>8.610099857607538E-2</v>
      </c>
    </row>
    <row r="393" spans="1:16" x14ac:dyDescent="0.25">
      <c r="A393" s="19" t="s">
        <v>400</v>
      </c>
      <c r="B393" s="20" t="s">
        <v>314</v>
      </c>
      <c r="C393" s="20" t="s">
        <v>315</v>
      </c>
      <c r="D393" s="20" t="s">
        <v>435</v>
      </c>
      <c r="E393" s="20" t="s">
        <v>257</v>
      </c>
      <c r="F393" s="20" t="s">
        <v>256</v>
      </c>
      <c r="G393" s="20" t="s">
        <v>17</v>
      </c>
      <c r="H393" s="20" t="s">
        <v>230</v>
      </c>
      <c r="I393" s="20"/>
      <c r="J393" s="20">
        <v>223.29117510200001</v>
      </c>
      <c r="K393" s="20">
        <v>0.21766697335000001</v>
      </c>
      <c r="L393" s="20">
        <v>0.50071006753000002</v>
      </c>
      <c r="M393" s="20">
        <v>3.4123137847000003E-2</v>
      </c>
      <c r="N393" s="20">
        <v>3.3099443711589994E-2</v>
      </c>
      <c r="O393" s="20">
        <v>1.3591056650500001E-3</v>
      </c>
      <c r="P393" s="27">
        <v>3.4563875041113204E-2</v>
      </c>
    </row>
    <row r="394" spans="1:16" x14ac:dyDescent="0.25">
      <c r="A394" s="19" t="s">
        <v>400</v>
      </c>
      <c r="B394" s="20" t="s">
        <v>314</v>
      </c>
      <c r="C394" s="20" t="s">
        <v>315</v>
      </c>
      <c r="D394" s="20" t="s">
        <v>435</v>
      </c>
      <c r="E394" s="20" t="s">
        <v>258</v>
      </c>
      <c r="F394" s="20" t="s">
        <v>100</v>
      </c>
      <c r="G394" s="20" t="s">
        <v>17</v>
      </c>
      <c r="H394" s="20" t="s">
        <v>230</v>
      </c>
      <c r="I394" s="20"/>
      <c r="J394" s="20">
        <v>1206.33455523</v>
      </c>
      <c r="K394" s="20">
        <v>0.34439021558799998</v>
      </c>
      <c r="L394" s="20">
        <v>0.29353508297199998</v>
      </c>
      <c r="M394" s="20">
        <v>5.3187736550299999E-2</v>
      </c>
      <c r="N394" s="20">
        <v>5.1592104453790998E-2</v>
      </c>
      <c r="O394" s="20">
        <v>6.3057934099000005E-4</v>
      </c>
      <c r="P394" s="27">
        <v>7.6358400802080922E-2</v>
      </c>
    </row>
    <row r="395" spans="1:16" x14ac:dyDescent="0.25">
      <c r="A395" s="19" t="s">
        <v>400</v>
      </c>
      <c r="B395" s="20" t="s">
        <v>314</v>
      </c>
      <c r="C395" s="20" t="s">
        <v>315</v>
      </c>
      <c r="D395" s="20" t="s">
        <v>435</v>
      </c>
      <c r="E395" s="20" t="s">
        <v>260</v>
      </c>
      <c r="F395" s="20" t="s">
        <v>259</v>
      </c>
      <c r="G395" s="20" t="s">
        <v>17</v>
      </c>
      <c r="H395" s="20" t="s">
        <v>230</v>
      </c>
      <c r="I395" s="20"/>
      <c r="J395" s="20">
        <v>9.4754755020000019</v>
      </c>
      <c r="K395" s="20">
        <v>2.8661010439999995E-2</v>
      </c>
      <c r="L395" s="20">
        <v>6.5877171149999997E-2</v>
      </c>
      <c r="M395" s="20">
        <v>3.7187558940000001E-3</v>
      </c>
      <c r="N395" s="20">
        <v>3.60719321718E-3</v>
      </c>
      <c r="O395" s="20">
        <v>1.458193543E-4</v>
      </c>
      <c r="P395" s="27">
        <v>4.2087891807222298E-3</v>
      </c>
    </row>
    <row r="396" spans="1:16" x14ac:dyDescent="0.25">
      <c r="A396" s="19" t="s">
        <v>400</v>
      </c>
      <c r="B396" s="20" t="s">
        <v>314</v>
      </c>
      <c r="C396" s="20" t="s">
        <v>315</v>
      </c>
      <c r="D396" s="20" t="s">
        <v>435</v>
      </c>
      <c r="E396" s="20" t="s">
        <v>261</v>
      </c>
      <c r="F396" s="20" t="s">
        <v>102</v>
      </c>
      <c r="G396" s="20" t="s">
        <v>17</v>
      </c>
      <c r="H396" s="20" t="s">
        <v>230</v>
      </c>
      <c r="I396" s="20"/>
      <c r="J396" s="20">
        <v>9.0496103299999984</v>
      </c>
      <c r="K396" s="20">
        <v>1.073067281E-3</v>
      </c>
      <c r="L396" s="20">
        <v>9.5725744399999995E-4</v>
      </c>
      <c r="M396" s="20">
        <v>1.680806736E-4</v>
      </c>
      <c r="N396" s="20">
        <v>1.6303825339199999E-4</v>
      </c>
      <c r="O396" s="20">
        <v>1.9475307089999999E-6</v>
      </c>
      <c r="P396" s="27">
        <v>2.6274580510931997E-4</v>
      </c>
    </row>
    <row r="397" spans="1:16" x14ac:dyDescent="0.25">
      <c r="A397" s="19" t="s">
        <v>400</v>
      </c>
      <c r="B397" s="20" t="s">
        <v>314</v>
      </c>
      <c r="C397" s="20" t="s">
        <v>315</v>
      </c>
      <c r="D397" s="20" t="s">
        <v>435</v>
      </c>
      <c r="E397" s="20" t="s">
        <v>262</v>
      </c>
      <c r="F397" s="20" t="s">
        <v>104</v>
      </c>
      <c r="G397" s="20" t="s">
        <v>17</v>
      </c>
      <c r="H397" s="20" t="s">
        <v>230</v>
      </c>
      <c r="I397" s="20"/>
      <c r="J397" s="20">
        <v>28.245429312999995</v>
      </c>
      <c r="K397" s="20">
        <v>3.0590195314499996E-2</v>
      </c>
      <c r="L397" s="20">
        <v>6.4340078013299995E-2</v>
      </c>
      <c r="M397" s="20">
        <v>4.3691470263399999E-3</v>
      </c>
      <c r="N397" s="20">
        <v>4.2380726155498002E-3</v>
      </c>
      <c r="O397" s="20">
        <v>1.4090045307970002E-4</v>
      </c>
      <c r="P397" s="27">
        <v>4.5789180691346697E-3</v>
      </c>
    </row>
    <row r="398" spans="1:16" x14ac:dyDescent="0.25">
      <c r="A398" s="19" t="s">
        <v>400</v>
      </c>
      <c r="B398" s="20" t="s">
        <v>314</v>
      </c>
      <c r="C398" s="20" t="s">
        <v>315</v>
      </c>
      <c r="D398" s="20" t="s">
        <v>435</v>
      </c>
      <c r="E398" s="20" t="s">
        <v>263</v>
      </c>
      <c r="F398" s="20" t="s">
        <v>106</v>
      </c>
      <c r="G398" s="20" t="s">
        <v>30</v>
      </c>
      <c r="H398" s="20" t="s">
        <v>230</v>
      </c>
      <c r="I398" s="20"/>
      <c r="J398" s="20">
        <v>300.63053993</v>
      </c>
      <c r="K398" s="20">
        <v>3.0321190341999999E-2</v>
      </c>
      <c r="L398" s="20">
        <v>2.7809599949000001E-2</v>
      </c>
      <c r="M398" s="20">
        <v>4.5212995149000006E-3</v>
      </c>
      <c r="N398" s="20">
        <v>4.3856605294530001E-3</v>
      </c>
      <c r="O398" s="20">
        <v>5.6024022947999997E-5</v>
      </c>
      <c r="P398" s="27">
        <v>7.3641101352815881E-3</v>
      </c>
    </row>
    <row r="399" spans="1:16" x14ac:dyDescent="0.25">
      <c r="A399" s="19" t="s">
        <v>400</v>
      </c>
      <c r="B399" s="20" t="s">
        <v>314</v>
      </c>
      <c r="C399" s="20" t="s">
        <v>315</v>
      </c>
      <c r="D399" s="20" t="s">
        <v>435</v>
      </c>
      <c r="E399" s="20" t="s">
        <v>264</v>
      </c>
      <c r="F399" s="20" t="s">
        <v>108</v>
      </c>
      <c r="G399" s="20" t="s">
        <v>30</v>
      </c>
      <c r="H399" s="20" t="s">
        <v>230</v>
      </c>
      <c r="I399" s="20"/>
      <c r="J399" s="20">
        <v>219.99285035400001</v>
      </c>
      <c r="K399" s="20">
        <v>0.19500008741510003</v>
      </c>
      <c r="L399" s="20">
        <v>0.23892450603179999</v>
      </c>
      <c r="M399" s="20">
        <v>2.7395252483669998E-2</v>
      </c>
      <c r="N399" s="20">
        <v>2.65733949091599E-2</v>
      </c>
      <c r="O399" s="20">
        <v>8.0783784454100001E-4</v>
      </c>
      <c r="P399" s="27">
        <v>1.8413573646972988E-2</v>
      </c>
    </row>
    <row r="400" spans="1:16" x14ac:dyDescent="0.25">
      <c r="A400" s="19" t="s">
        <v>400</v>
      </c>
      <c r="B400" s="20" t="s">
        <v>314</v>
      </c>
      <c r="C400" s="20" t="s">
        <v>315</v>
      </c>
      <c r="D400" s="20" t="s">
        <v>435</v>
      </c>
      <c r="E400" s="20" t="s">
        <v>265</v>
      </c>
      <c r="F400" s="20" t="s">
        <v>29</v>
      </c>
      <c r="G400" s="20" t="s">
        <v>30</v>
      </c>
      <c r="H400" s="20" t="s">
        <v>230</v>
      </c>
      <c r="I400" s="20"/>
      <c r="J400" s="20">
        <v>185.65225693500003</v>
      </c>
      <c r="K400" s="20">
        <v>4.7037347962000001E-2</v>
      </c>
      <c r="L400" s="20">
        <v>0.1260476252993</v>
      </c>
      <c r="M400" s="20">
        <v>8.8258817103899993E-3</v>
      </c>
      <c r="N400" s="20">
        <v>8.5611052590782999E-3</v>
      </c>
      <c r="O400" s="20">
        <v>3.5315604651400009E-4</v>
      </c>
      <c r="P400" s="27">
        <v>1.0025929380204433E-2</v>
      </c>
    </row>
    <row r="401" spans="1:16" x14ac:dyDescent="0.25">
      <c r="A401" s="19" t="s">
        <v>400</v>
      </c>
      <c r="B401" s="20" t="s">
        <v>314</v>
      </c>
      <c r="C401" s="20" t="s">
        <v>315</v>
      </c>
      <c r="D401" s="20" t="s">
        <v>435</v>
      </c>
      <c r="E401" s="20" t="s">
        <v>266</v>
      </c>
      <c r="F401" s="20" t="s">
        <v>32</v>
      </c>
      <c r="G401" s="20" t="s">
        <v>30</v>
      </c>
      <c r="H401" s="20" t="s">
        <v>230</v>
      </c>
      <c r="I401" s="20"/>
      <c r="J401" s="20">
        <v>219.23837449000001</v>
      </c>
      <c r="K401" s="20">
        <v>4.7909008556999998E-2</v>
      </c>
      <c r="L401" s="20">
        <v>0.14510796376000001</v>
      </c>
      <c r="M401" s="20">
        <v>9.4337387160000011E-3</v>
      </c>
      <c r="N401" s="20">
        <v>9.1507265545200007E-3</v>
      </c>
      <c r="O401" s="20">
        <v>3.5797101272000008E-4</v>
      </c>
      <c r="P401" s="27">
        <v>1.1605574519559538E-2</v>
      </c>
    </row>
    <row r="402" spans="1:16" x14ac:dyDescent="0.25">
      <c r="A402" s="19" t="s">
        <v>400</v>
      </c>
      <c r="B402" s="20" t="s">
        <v>314</v>
      </c>
      <c r="C402" s="20" t="s">
        <v>315</v>
      </c>
      <c r="D402" s="20" t="s">
        <v>435</v>
      </c>
      <c r="E402" s="20" t="s">
        <v>267</v>
      </c>
      <c r="F402" s="20" t="s">
        <v>112</v>
      </c>
      <c r="G402" s="20" t="s">
        <v>30</v>
      </c>
      <c r="H402" s="20" t="s">
        <v>230</v>
      </c>
      <c r="I402" s="20"/>
      <c r="J402" s="20">
        <v>28.49789839</v>
      </c>
      <c r="K402" s="20">
        <v>5.1380590400000002E-3</v>
      </c>
      <c r="L402" s="20">
        <v>7.4875993399999997E-3</v>
      </c>
      <c r="M402" s="20">
        <v>8.5819674099999995E-4</v>
      </c>
      <c r="N402" s="20">
        <v>8.3245083877000006E-4</v>
      </c>
      <c r="O402" s="20">
        <v>1.3764687920000001E-5</v>
      </c>
      <c r="P402" s="27">
        <v>1.3387927654810797E-3</v>
      </c>
    </row>
    <row r="403" spans="1:16" x14ac:dyDescent="0.25">
      <c r="A403" s="19" t="s">
        <v>400</v>
      </c>
      <c r="B403" s="20" t="s">
        <v>314</v>
      </c>
      <c r="C403" s="20" t="s">
        <v>315</v>
      </c>
      <c r="D403" s="20" t="s">
        <v>435</v>
      </c>
      <c r="E403" s="20" t="s">
        <v>268</v>
      </c>
      <c r="F403" s="20" t="s">
        <v>114</v>
      </c>
      <c r="G403" s="20" t="s">
        <v>30</v>
      </c>
      <c r="H403" s="20" t="s">
        <v>230</v>
      </c>
      <c r="I403" s="20"/>
      <c r="J403" s="20">
        <v>886.03180999999995</v>
      </c>
      <c r="K403" s="20">
        <v>0.16824936289999998</v>
      </c>
      <c r="L403" s="20">
        <v>0.30275289430000002</v>
      </c>
      <c r="M403" s="20">
        <v>2.3187760949999997E-2</v>
      </c>
      <c r="N403" s="20">
        <v>2.2492128121499998E-2</v>
      </c>
      <c r="O403" s="20">
        <v>8.1315140569999998E-4</v>
      </c>
      <c r="P403" s="27">
        <v>2.4866183149481698E-2</v>
      </c>
    </row>
    <row r="404" spans="1:16" x14ac:dyDescent="0.25">
      <c r="A404" s="19" t="s">
        <v>400</v>
      </c>
      <c r="B404" s="20" t="s">
        <v>314</v>
      </c>
      <c r="C404" s="20" t="s">
        <v>315</v>
      </c>
      <c r="D404" s="20" t="s">
        <v>435</v>
      </c>
      <c r="E404" s="20" t="s">
        <v>269</v>
      </c>
      <c r="F404" s="20" t="s">
        <v>116</v>
      </c>
      <c r="G404" s="20" t="s">
        <v>30</v>
      </c>
      <c r="H404" s="20" t="s">
        <v>230</v>
      </c>
      <c r="I404" s="20"/>
      <c r="J404" s="20">
        <v>113.31441606300001</v>
      </c>
      <c r="K404" s="20">
        <v>7.1370725615500008E-2</v>
      </c>
      <c r="L404" s="20">
        <v>0.14712273678109999</v>
      </c>
      <c r="M404" s="20">
        <v>1.2921632914119999E-2</v>
      </c>
      <c r="N404" s="20">
        <v>1.2533983926696399E-2</v>
      </c>
      <c r="O404" s="20">
        <v>4.9830815829899993E-4</v>
      </c>
      <c r="P404" s="27">
        <v>1.1916338302434827E-2</v>
      </c>
    </row>
    <row r="405" spans="1:16" x14ac:dyDescent="0.25">
      <c r="A405" s="19" t="s">
        <v>400</v>
      </c>
      <c r="B405" s="20" t="s">
        <v>314</v>
      </c>
      <c r="C405" s="20" t="s">
        <v>315</v>
      </c>
      <c r="D405" s="20" t="s">
        <v>435</v>
      </c>
      <c r="E405" s="20" t="s">
        <v>270</v>
      </c>
      <c r="F405" s="20" t="s">
        <v>45</v>
      </c>
      <c r="G405" s="20" t="s">
        <v>37</v>
      </c>
      <c r="H405" s="20" t="s">
        <v>230</v>
      </c>
      <c r="I405" s="20"/>
      <c r="J405" s="20">
        <v>2.3692103200000001</v>
      </c>
      <c r="K405" s="20">
        <v>2.5206116999999999E-5</v>
      </c>
      <c r="L405" s="20">
        <v>4.1350302000000002E-5</v>
      </c>
      <c r="M405" s="20">
        <v>3.9153695999999997E-6</v>
      </c>
      <c r="N405" s="20">
        <v>3.7979085120000001E-6</v>
      </c>
      <c r="O405" s="20">
        <v>7.5529748000000001E-8</v>
      </c>
      <c r="P405" s="27">
        <v>6.8175580978439994E-6</v>
      </c>
    </row>
    <row r="406" spans="1:16" x14ac:dyDescent="0.25">
      <c r="A406" s="19" t="s">
        <v>400</v>
      </c>
      <c r="B406" s="20" t="s">
        <v>314</v>
      </c>
      <c r="C406" s="20" t="s">
        <v>315</v>
      </c>
      <c r="D406" s="20" t="s">
        <v>435</v>
      </c>
      <c r="E406" s="20" t="s">
        <v>271</v>
      </c>
      <c r="F406" s="20" t="s">
        <v>48</v>
      </c>
      <c r="G406" s="20" t="s">
        <v>37</v>
      </c>
      <c r="H406" s="20" t="s">
        <v>230</v>
      </c>
      <c r="I406" s="20"/>
      <c r="J406" s="20">
        <v>6.5469321799999998</v>
      </c>
      <c r="K406" s="20">
        <v>0</v>
      </c>
      <c r="L406" s="20">
        <v>0</v>
      </c>
      <c r="M406" s="20">
        <v>0</v>
      </c>
      <c r="N406" s="20">
        <v>0</v>
      </c>
      <c r="O406" s="20">
        <v>0</v>
      </c>
      <c r="P406" s="27">
        <v>0</v>
      </c>
    </row>
    <row r="407" spans="1:16" x14ac:dyDescent="0.25">
      <c r="A407" s="19" t="s">
        <v>400</v>
      </c>
      <c r="B407" s="20" t="s">
        <v>314</v>
      </c>
      <c r="C407" s="20" t="s">
        <v>315</v>
      </c>
      <c r="D407" s="20" t="s">
        <v>435</v>
      </c>
      <c r="E407" s="20" t="s">
        <v>272</v>
      </c>
      <c r="F407" s="20" t="s">
        <v>132</v>
      </c>
      <c r="G407" s="20" t="s">
        <v>37</v>
      </c>
      <c r="H407" s="20" t="s">
        <v>230</v>
      </c>
      <c r="I407" s="20"/>
      <c r="J407" s="20">
        <v>1416.063926</v>
      </c>
      <c r="K407" s="20">
        <v>0.119276029881</v>
      </c>
      <c r="L407" s="20">
        <v>0.23514510322700002</v>
      </c>
      <c r="M407" s="20">
        <v>2.05576191618E-2</v>
      </c>
      <c r="N407" s="20">
        <v>1.9940890586946002E-2</v>
      </c>
      <c r="O407" s="20">
        <v>5.2636699078999997E-4</v>
      </c>
      <c r="P407" s="27">
        <v>2.793352136751423E-2</v>
      </c>
    </row>
    <row r="408" spans="1:16" x14ac:dyDescent="0.25">
      <c r="A408" s="19" t="s">
        <v>400</v>
      </c>
      <c r="B408" s="20" t="s">
        <v>314</v>
      </c>
      <c r="C408" s="20" t="s">
        <v>315</v>
      </c>
      <c r="D408" s="20" t="s">
        <v>435</v>
      </c>
      <c r="E408" s="20" t="s">
        <v>273</v>
      </c>
      <c r="F408" s="20" t="s">
        <v>136</v>
      </c>
      <c r="G408" s="20" t="s">
        <v>37</v>
      </c>
      <c r="H408" s="20" t="s">
        <v>230</v>
      </c>
      <c r="I408" s="20"/>
      <c r="J408" s="20">
        <v>357.61918192000002</v>
      </c>
      <c r="K408" s="20">
        <v>2.5095636818000002E-2</v>
      </c>
      <c r="L408" s="20">
        <v>4.6700080540000001E-2</v>
      </c>
      <c r="M408" s="20">
        <v>3.847262476E-3</v>
      </c>
      <c r="N408" s="20">
        <v>3.73184460172E-3</v>
      </c>
      <c r="O408" s="20">
        <v>1.0863228266200001E-4</v>
      </c>
      <c r="P408" s="27">
        <v>5.8920361129639618E-3</v>
      </c>
    </row>
    <row r="409" spans="1:16" x14ac:dyDescent="0.25">
      <c r="A409" s="19" t="s">
        <v>400</v>
      </c>
      <c r="B409" s="20" t="s">
        <v>314</v>
      </c>
      <c r="C409" s="20" t="s">
        <v>315</v>
      </c>
      <c r="D409" s="20" t="s">
        <v>435</v>
      </c>
      <c r="E409" s="20" t="s">
        <v>274</v>
      </c>
      <c r="F409" s="20" t="s">
        <v>139</v>
      </c>
      <c r="G409" s="20" t="s">
        <v>37</v>
      </c>
      <c r="H409" s="20" t="s">
        <v>230</v>
      </c>
      <c r="I409" s="20"/>
      <c r="J409" s="20">
        <v>430.51629205800003</v>
      </c>
      <c r="K409" s="20">
        <v>0.14227309811050001</v>
      </c>
      <c r="L409" s="20">
        <v>0.35087705400680003</v>
      </c>
      <c r="M409" s="20">
        <v>2.5136993430390001E-2</v>
      </c>
      <c r="N409" s="20">
        <v>2.43828836274783E-2</v>
      </c>
      <c r="O409" s="20">
        <v>7.1066560012E-4</v>
      </c>
      <c r="P409" s="27">
        <v>3.2575404978024004E-2</v>
      </c>
    </row>
    <row r="410" spans="1:16" x14ac:dyDescent="0.25">
      <c r="A410" s="19" t="s">
        <v>400</v>
      </c>
      <c r="B410" s="20" t="s">
        <v>314</v>
      </c>
      <c r="C410" s="20" t="s">
        <v>315</v>
      </c>
      <c r="D410" s="20" t="s">
        <v>435</v>
      </c>
      <c r="E410" s="20" t="s">
        <v>275</v>
      </c>
      <c r="F410" s="20" t="s">
        <v>51</v>
      </c>
      <c r="G410" s="20" t="s">
        <v>37</v>
      </c>
      <c r="H410" s="20" t="s">
        <v>230</v>
      </c>
      <c r="I410" s="20"/>
      <c r="J410" s="20">
        <v>62.784070939999999</v>
      </c>
      <c r="K410" s="20">
        <v>1.334062489E-2</v>
      </c>
      <c r="L410" s="20">
        <v>3.2937198899999999E-2</v>
      </c>
      <c r="M410" s="20">
        <v>2.4233643199000001E-3</v>
      </c>
      <c r="N410" s="20">
        <v>2.3506633903030002E-3</v>
      </c>
      <c r="O410" s="20">
        <v>8.4558324249999991E-5</v>
      </c>
      <c r="P410" s="27">
        <v>2.61532015645329E-3</v>
      </c>
    </row>
    <row r="411" spans="1:16" x14ac:dyDescent="0.25">
      <c r="A411" s="19" t="s">
        <v>400</v>
      </c>
      <c r="B411" s="20" t="s">
        <v>314</v>
      </c>
      <c r="C411" s="20" t="s">
        <v>315</v>
      </c>
      <c r="D411" s="20" t="s">
        <v>435</v>
      </c>
      <c r="E411" s="20" t="s">
        <v>276</v>
      </c>
      <c r="F411" s="20" t="s">
        <v>142</v>
      </c>
      <c r="G411" s="20" t="s">
        <v>37</v>
      </c>
      <c r="H411" s="20" t="s">
        <v>230</v>
      </c>
      <c r="I411" s="20"/>
      <c r="J411" s="20">
        <v>4.2777404229999991</v>
      </c>
      <c r="K411" s="20">
        <v>5.2267601140000011E-4</v>
      </c>
      <c r="L411" s="20">
        <v>9.4712805700000009E-4</v>
      </c>
      <c r="M411" s="20">
        <v>9.1539443289999996E-5</v>
      </c>
      <c r="N411" s="20">
        <v>8.8793259991299989E-5</v>
      </c>
      <c r="O411" s="20">
        <v>1.9985675969999999E-6</v>
      </c>
      <c r="P411" s="27">
        <v>1.18378778951043E-4</v>
      </c>
    </row>
    <row r="412" spans="1:16" x14ac:dyDescent="0.25">
      <c r="A412" s="19" t="s">
        <v>400</v>
      </c>
      <c r="B412" s="20" t="s">
        <v>314</v>
      </c>
      <c r="C412" s="20" t="s">
        <v>315</v>
      </c>
      <c r="D412" s="20" t="s">
        <v>435</v>
      </c>
      <c r="E412" s="20" t="s">
        <v>277</v>
      </c>
      <c r="F412" s="20" t="s">
        <v>145</v>
      </c>
      <c r="G412" s="20" t="s">
        <v>54</v>
      </c>
      <c r="H412" s="20" t="s">
        <v>230</v>
      </c>
      <c r="I412" s="20"/>
      <c r="J412" s="20">
        <v>7.1751250000000007E-4</v>
      </c>
      <c r="K412" s="20">
        <v>5.8219007599999996E-8</v>
      </c>
      <c r="L412" s="20">
        <v>4.7522905699999999E-8</v>
      </c>
      <c r="M412" s="20">
        <v>6.0748246400000003E-9</v>
      </c>
      <c r="N412" s="20">
        <v>5.8925799007999998E-9</v>
      </c>
      <c r="O412" s="20">
        <v>1.18984473E-10</v>
      </c>
      <c r="P412" s="27">
        <v>7.2614626511309998E-9</v>
      </c>
    </row>
    <row r="413" spans="1:16" x14ac:dyDescent="0.25">
      <c r="A413" s="19" t="s">
        <v>400</v>
      </c>
      <c r="B413" s="20" t="s">
        <v>314</v>
      </c>
      <c r="C413" s="20" t="s">
        <v>315</v>
      </c>
      <c r="D413" s="20" t="s">
        <v>435</v>
      </c>
      <c r="E413" s="20" t="s">
        <v>278</v>
      </c>
      <c r="F413" s="20" t="s">
        <v>147</v>
      </c>
      <c r="G413" s="20" t="s">
        <v>54</v>
      </c>
      <c r="H413" s="20" t="s">
        <v>230</v>
      </c>
      <c r="I413" s="20"/>
      <c r="J413" s="20">
        <v>2.5103352999999999</v>
      </c>
      <c r="K413" s="20">
        <v>1.308577374E-3</v>
      </c>
      <c r="L413" s="20">
        <v>2.5612899580000001E-3</v>
      </c>
      <c r="M413" s="20">
        <v>2.2926434630000001E-4</v>
      </c>
      <c r="N413" s="20">
        <v>2.2238641591099998E-4</v>
      </c>
      <c r="O413" s="20">
        <v>5.5222931150000002E-6</v>
      </c>
      <c r="P413" s="27">
        <v>2.3653147578629396E-4</v>
      </c>
    </row>
    <row r="414" spans="1:16" x14ac:dyDescent="0.25">
      <c r="A414" s="19" t="s">
        <v>400</v>
      </c>
      <c r="B414" s="20" t="s">
        <v>314</v>
      </c>
      <c r="C414" s="20" t="s">
        <v>315</v>
      </c>
      <c r="D414" s="20" t="s">
        <v>435</v>
      </c>
      <c r="E414" s="20" t="s">
        <v>279</v>
      </c>
      <c r="F414" s="20" t="s">
        <v>149</v>
      </c>
      <c r="G414" s="20" t="s">
        <v>54</v>
      </c>
      <c r="H414" s="20" t="s">
        <v>230</v>
      </c>
      <c r="I414" s="20"/>
      <c r="J414" s="20">
        <v>0.50632443100000002</v>
      </c>
      <c r="K414" s="20">
        <v>1.065912212E-4</v>
      </c>
      <c r="L414" s="20">
        <v>2.694320295E-4</v>
      </c>
      <c r="M414" s="20">
        <v>2.432682676E-5</v>
      </c>
      <c r="N414" s="20">
        <v>2.3597021957199999E-5</v>
      </c>
      <c r="O414" s="20">
        <v>4.9566358400000001E-7</v>
      </c>
      <c r="P414" s="27">
        <v>2.3259705723423001E-5</v>
      </c>
    </row>
    <row r="415" spans="1:16" x14ac:dyDescent="0.25">
      <c r="A415" s="19" t="s">
        <v>400</v>
      </c>
      <c r="B415" s="20" t="s">
        <v>314</v>
      </c>
      <c r="C415" s="20" t="s">
        <v>315</v>
      </c>
      <c r="D415" s="20" t="s">
        <v>435</v>
      </c>
      <c r="E415" s="20" t="s">
        <v>280</v>
      </c>
      <c r="F415" s="20" t="s">
        <v>151</v>
      </c>
      <c r="G415" s="20" t="s">
        <v>54</v>
      </c>
      <c r="H415" s="20" t="s">
        <v>230</v>
      </c>
      <c r="I415" s="20"/>
      <c r="J415" s="20">
        <v>9.80599794E-3</v>
      </c>
      <c r="K415" s="20">
        <v>9.4811699800000001E-7</v>
      </c>
      <c r="L415" s="20">
        <v>1.357295091E-6</v>
      </c>
      <c r="M415" s="20">
        <v>1.6283813040000002E-7</v>
      </c>
      <c r="N415" s="20">
        <v>1.5795298648799999E-7</v>
      </c>
      <c r="O415" s="20">
        <v>2.8371193769999995E-9</v>
      </c>
      <c r="P415" s="27">
        <v>2.0112264214005602E-7</v>
      </c>
    </row>
    <row r="416" spans="1:16" x14ac:dyDescent="0.25">
      <c r="A416" s="19" t="s">
        <v>400</v>
      </c>
      <c r="B416" s="20" t="s">
        <v>314</v>
      </c>
      <c r="C416" s="20" t="s">
        <v>315</v>
      </c>
      <c r="D416" s="20" t="s">
        <v>435</v>
      </c>
      <c r="E416" s="20" t="s">
        <v>281</v>
      </c>
      <c r="F416" s="20" t="s">
        <v>153</v>
      </c>
      <c r="G416" s="20" t="s">
        <v>54</v>
      </c>
      <c r="H416" s="20" t="s">
        <v>230</v>
      </c>
      <c r="I416" s="20"/>
      <c r="J416" s="20">
        <v>4.7834145000000001E-4</v>
      </c>
      <c r="K416" s="20">
        <v>2.0413476E-7</v>
      </c>
      <c r="L416" s="20">
        <v>2.3791485000000001E-7</v>
      </c>
      <c r="M416" s="20">
        <v>3.4151459000000003E-8</v>
      </c>
      <c r="N416" s="20">
        <v>3.3126915230000003E-8</v>
      </c>
      <c r="O416" s="20">
        <v>5.0636971999999997E-10</v>
      </c>
      <c r="P416" s="27">
        <v>3.1232933312490003E-8</v>
      </c>
    </row>
    <row r="417" spans="1:16" x14ac:dyDescent="0.25">
      <c r="A417" s="19" t="s">
        <v>400</v>
      </c>
      <c r="B417" s="20" t="s">
        <v>314</v>
      </c>
      <c r="C417" s="20" t="s">
        <v>315</v>
      </c>
      <c r="D417" s="20" t="s">
        <v>435</v>
      </c>
      <c r="E417" s="20" t="s">
        <v>282</v>
      </c>
      <c r="F417" s="20" t="s">
        <v>53</v>
      </c>
      <c r="G417" s="20" t="s">
        <v>54</v>
      </c>
      <c r="H417" s="20" t="s">
        <v>230</v>
      </c>
      <c r="I417" s="20"/>
      <c r="J417" s="20">
        <v>8.0122188260000005E-2</v>
      </c>
      <c r="K417" s="20">
        <v>1.0751072278999999E-5</v>
      </c>
      <c r="L417" s="20">
        <v>2.1094293824E-5</v>
      </c>
      <c r="M417" s="20">
        <v>1.9571028029000001E-6</v>
      </c>
      <c r="N417" s="20">
        <v>1.8983897188129997E-6</v>
      </c>
      <c r="O417" s="20">
        <v>4.2098971070000006E-8</v>
      </c>
      <c r="P417" s="27">
        <v>2.6459591953017598E-6</v>
      </c>
    </row>
    <row r="418" spans="1:16" x14ac:dyDescent="0.25">
      <c r="A418" s="19" t="s">
        <v>400</v>
      </c>
      <c r="B418" s="20" t="s">
        <v>314</v>
      </c>
      <c r="C418" s="20" t="s">
        <v>315</v>
      </c>
      <c r="D418" s="20" t="s">
        <v>435</v>
      </c>
      <c r="E418" s="20" t="s">
        <v>283</v>
      </c>
      <c r="F418" s="20" t="s">
        <v>156</v>
      </c>
      <c r="G418" s="20" t="s">
        <v>54</v>
      </c>
      <c r="H418" s="20" t="s">
        <v>230</v>
      </c>
      <c r="I418" s="20"/>
      <c r="J418" s="20">
        <v>0</v>
      </c>
      <c r="K418" s="20">
        <v>0</v>
      </c>
      <c r="L418" s="20">
        <v>0</v>
      </c>
      <c r="M418" s="20">
        <v>0</v>
      </c>
      <c r="N418" s="20">
        <v>0</v>
      </c>
      <c r="O418" s="20">
        <v>0</v>
      </c>
      <c r="P418" s="27">
        <v>0</v>
      </c>
    </row>
    <row r="419" spans="1:16" x14ac:dyDescent="0.25">
      <c r="A419" s="19" t="s">
        <v>400</v>
      </c>
      <c r="B419" s="20" t="s">
        <v>314</v>
      </c>
      <c r="C419" s="20" t="s">
        <v>315</v>
      </c>
      <c r="D419" s="20" t="s">
        <v>435</v>
      </c>
      <c r="E419" s="20" t="s">
        <v>284</v>
      </c>
      <c r="F419" s="20" t="s">
        <v>158</v>
      </c>
      <c r="G419" s="20" t="s">
        <v>54</v>
      </c>
      <c r="H419" s="20" t="s">
        <v>230</v>
      </c>
      <c r="I419" s="20"/>
      <c r="J419" s="20">
        <v>0.10571344916</v>
      </c>
      <c r="K419" s="20">
        <v>1.298091687E-5</v>
      </c>
      <c r="L419" s="20">
        <v>1.9909893620000001E-5</v>
      </c>
      <c r="M419" s="20">
        <v>2.4143742969999995E-6</v>
      </c>
      <c r="N419" s="20">
        <v>2.3419430680900001E-6</v>
      </c>
      <c r="O419" s="20">
        <v>3.9281844659999996E-8</v>
      </c>
      <c r="P419" s="27">
        <v>2.2469367126433497E-6</v>
      </c>
    </row>
    <row r="420" spans="1:16" x14ac:dyDescent="0.25">
      <c r="A420" s="19" t="s">
        <v>400</v>
      </c>
      <c r="B420" s="20" t="s">
        <v>314</v>
      </c>
      <c r="C420" s="20" t="s">
        <v>315</v>
      </c>
      <c r="D420" s="20" t="s">
        <v>435</v>
      </c>
      <c r="E420" s="20" t="s">
        <v>285</v>
      </c>
      <c r="F420" s="20" t="s">
        <v>160</v>
      </c>
      <c r="G420" s="20" t="s">
        <v>54</v>
      </c>
      <c r="H420" s="20" t="s">
        <v>230</v>
      </c>
      <c r="I420" s="20"/>
      <c r="J420" s="20">
        <v>4.7594966459999999E-2</v>
      </c>
      <c r="K420" s="20">
        <v>2.7405401890999998E-5</v>
      </c>
      <c r="L420" s="20">
        <v>5.4203764969000006E-5</v>
      </c>
      <c r="M420" s="20">
        <v>5.1559378769000003E-6</v>
      </c>
      <c r="N420" s="20">
        <v>5.0012597405930001E-6</v>
      </c>
      <c r="O420" s="20">
        <v>1.0760678817000001E-7</v>
      </c>
      <c r="P420" s="27">
        <v>5.4240281279601306E-6</v>
      </c>
    </row>
    <row r="421" spans="1:16" x14ac:dyDescent="0.25">
      <c r="A421" s="19" t="s">
        <v>400</v>
      </c>
      <c r="B421" s="20" t="s">
        <v>314</v>
      </c>
      <c r="C421" s="20" t="s">
        <v>315</v>
      </c>
      <c r="D421" s="20" t="s">
        <v>435</v>
      </c>
      <c r="E421" s="20" t="s">
        <v>286</v>
      </c>
      <c r="F421" s="20" t="s">
        <v>162</v>
      </c>
      <c r="G421" s="20" t="s">
        <v>54</v>
      </c>
      <c r="H421" s="20" t="s">
        <v>230</v>
      </c>
      <c r="I421" s="20"/>
      <c r="J421" s="20">
        <v>4.006109863E-2</v>
      </c>
      <c r="K421" s="20">
        <v>1.360456363E-5</v>
      </c>
      <c r="L421" s="20">
        <v>3.4165415679999992E-5</v>
      </c>
      <c r="M421" s="20">
        <v>2.6515238970000005E-6</v>
      </c>
      <c r="N421" s="20">
        <v>2.5719781800899999E-6</v>
      </c>
      <c r="O421" s="20">
        <v>7.9500586669999989E-8</v>
      </c>
      <c r="P421" s="27">
        <v>3.1284719168039998E-6</v>
      </c>
    </row>
    <row r="422" spans="1:16" x14ac:dyDescent="0.25">
      <c r="A422" s="19" t="s">
        <v>400</v>
      </c>
      <c r="B422" s="20" t="s">
        <v>314</v>
      </c>
      <c r="C422" s="20" t="s">
        <v>315</v>
      </c>
      <c r="D422" s="20" t="s">
        <v>435</v>
      </c>
      <c r="E422" s="20" t="s">
        <v>287</v>
      </c>
      <c r="F422" s="20" t="s">
        <v>56</v>
      </c>
      <c r="G422" s="20" t="s">
        <v>57</v>
      </c>
      <c r="H422" s="20" t="s">
        <v>230</v>
      </c>
      <c r="I422" s="20"/>
      <c r="J422" s="20">
        <v>6553.7943719999994</v>
      </c>
      <c r="K422" s="20">
        <v>0.44044034829999995</v>
      </c>
      <c r="L422" s="20">
        <v>0.91533781000000003</v>
      </c>
      <c r="M422" s="20">
        <v>7.8540876199999998E-2</v>
      </c>
      <c r="N422" s="20">
        <v>7.6184649913999994E-2</v>
      </c>
      <c r="O422" s="20">
        <v>1.8295754649999998E-3</v>
      </c>
      <c r="P422" s="27">
        <v>0.10845378063070199</v>
      </c>
    </row>
    <row r="423" spans="1:16" x14ac:dyDescent="0.25">
      <c r="A423" s="19" t="s">
        <v>400</v>
      </c>
      <c r="B423" s="20" t="s">
        <v>314</v>
      </c>
      <c r="C423" s="20" t="s">
        <v>315</v>
      </c>
      <c r="D423" s="20" t="s">
        <v>435</v>
      </c>
      <c r="E423" s="20" t="s">
        <v>288</v>
      </c>
      <c r="F423" s="20" t="s">
        <v>59</v>
      </c>
      <c r="G423" s="20" t="s">
        <v>57</v>
      </c>
      <c r="H423" s="20" t="s">
        <v>230</v>
      </c>
      <c r="I423" s="20"/>
      <c r="J423" s="20">
        <v>1219.5585874600001</v>
      </c>
      <c r="K423" s="20">
        <v>0.1053028703664</v>
      </c>
      <c r="L423" s="20">
        <v>0.2159842315279</v>
      </c>
      <c r="M423" s="20">
        <v>1.9118473869739999E-2</v>
      </c>
      <c r="N423" s="20">
        <v>1.8544919653647799E-2</v>
      </c>
      <c r="O423" s="20">
        <v>4.3211670965180002E-4</v>
      </c>
      <c r="P423" s="27">
        <v>2.4407490959777959E-2</v>
      </c>
    </row>
    <row r="424" spans="1:16" x14ac:dyDescent="0.25">
      <c r="A424" s="19" t="s">
        <v>400</v>
      </c>
      <c r="B424" s="20" t="s">
        <v>314</v>
      </c>
      <c r="C424" s="20" t="s">
        <v>315</v>
      </c>
      <c r="D424" s="20" t="s">
        <v>435</v>
      </c>
      <c r="E424" s="20" t="s">
        <v>289</v>
      </c>
      <c r="F424" s="20" t="s">
        <v>61</v>
      </c>
      <c r="G424" s="20" t="s">
        <v>57</v>
      </c>
      <c r="H424" s="20" t="s">
        <v>230</v>
      </c>
      <c r="I424" s="20"/>
      <c r="J424" s="20">
        <v>1053.8326672000001</v>
      </c>
      <c r="K424" s="20">
        <v>0.23204874186899999</v>
      </c>
      <c r="L424" s="20">
        <v>0.49582255343000003</v>
      </c>
      <c r="M424" s="20">
        <v>3.9894789111700003E-2</v>
      </c>
      <c r="N424" s="20">
        <v>3.8697945438349E-2</v>
      </c>
      <c r="O424" s="20">
        <v>1.1969734872400001E-3</v>
      </c>
      <c r="P424" s="27">
        <v>4.4361852311336041E-2</v>
      </c>
    </row>
    <row r="425" spans="1:16" x14ac:dyDescent="0.25">
      <c r="A425" s="19" t="s">
        <v>400</v>
      </c>
      <c r="B425" s="20" t="s">
        <v>314</v>
      </c>
      <c r="C425" s="20" t="s">
        <v>315</v>
      </c>
      <c r="D425" s="20" t="s">
        <v>435</v>
      </c>
      <c r="E425" s="20" t="s">
        <v>290</v>
      </c>
      <c r="F425" s="20" t="s">
        <v>225</v>
      </c>
      <c r="G425" s="20" t="s">
        <v>57</v>
      </c>
      <c r="H425" s="20" t="s">
        <v>230</v>
      </c>
      <c r="I425" s="20"/>
      <c r="J425" s="20">
        <v>0</v>
      </c>
      <c r="K425" s="20">
        <v>0</v>
      </c>
      <c r="L425" s="20">
        <v>0</v>
      </c>
      <c r="M425" s="20">
        <v>0</v>
      </c>
      <c r="N425" s="20">
        <v>0</v>
      </c>
      <c r="O425" s="20">
        <v>0</v>
      </c>
      <c r="P425" s="27">
        <v>0</v>
      </c>
    </row>
    <row r="426" spans="1:16" x14ac:dyDescent="0.25">
      <c r="A426" s="19" t="s">
        <v>400</v>
      </c>
      <c r="B426" s="20" t="s">
        <v>314</v>
      </c>
      <c r="C426" s="20" t="s">
        <v>315</v>
      </c>
      <c r="D426" s="20" t="s">
        <v>435</v>
      </c>
      <c r="E426" s="20" t="s">
        <v>291</v>
      </c>
      <c r="F426" s="20" t="s">
        <v>167</v>
      </c>
      <c r="G426" s="20" t="s">
        <v>57</v>
      </c>
      <c r="H426" s="20" t="s">
        <v>230</v>
      </c>
      <c r="I426" s="20"/>
      <c r="J426" s="20">
        <v>2165.0093307699999</v>
      </c>
      <c r="K426" s="20">
        <v>0.33145743568999997</v>
      </c>
      <c r="L426" s="20">
        <v>0.27537902318000002</v>
      </c>
      <c r="M426" s="20">
        <v>4.9379806988000007E-2</v>
      </c>
      <c r="N426" s="20">
        <v>4.789841277836001E-2</v>
      </c>
      <c r="O426" s="20">
        <v>6.0942823693E-4</v>
      </c>
      <c r="P426" s="27">
        <v>7.7586439923117437E-2</v>
      </c>
    </row>
    <row r="427" spans="1:16" x14ac:dyDescent="0.25">
      <c r="A427" s="19" t="s">
        <v>400</v>
      </c>
      <c r="B427" s="20" t="s">
        <v>314</v>
      </c>
      <c r="C427" s="20" t="s">
        <v>315</v>
      </c>
      <c r="D427" s="20" t="s">
        <v>435</v>
      </c>
      <c r="E427" s="20" t="s">
        <v>292</v>
      </c>
      <c r="F427" s="20" t="s">
        <v>169</v>
      </c>
      <c r="G427" s="20" t="s">
        <v>57</v>
      </c>
      <c r="H427" s="20" t="s">
        <v>230</v>
      </c>
      <c r="I427" s="20"/>
      <c r="J427" s="20">
        <v>471.36531300000001</v>
      </c>
      <c r="K427" s="20">
        <v>1.3059247034999999E-2</v>
      </c>
      <c r="L427" s="20">
        <v>3.0402773948999998E-2</v>
      </c>
      <c r="M427" s="20">
        <v>2.1474596988999999E-3</v>
      </c>
      <c r="N427" s="20">
        <v>2.0830359079330001E-3</v>
      </c>
      <c r="O427" s="20">
        <v>5.8357198440000011E-5</v>
      </c>
      <c r="P427" s="27">
        <v>3.6173199916093488E-3</v>
      </c>
    </row>
    <row r="428" spans="1:16" x14ac:dyDescent="0.25">
      <c r="A428" s="19" t="s">
        <v>400</v>
      </c>
      <c r="B428" s="20" t="s">
        <v>314</v>
      </c>
      <c r="C428" s="20" t="s">
        <v>315</v>
      </c>
      <c r="D428" s="20" t="s">
        <v>435</v>
      </c>
      <c r="E428" s="20" t="s">
        <v>293</v>
      </c>
      <c r="F428" s="20" t="s">
        <v>63</v>
      </c>
      <c r="G428" s="20" t="s">
        <v>57</v>
      </c>
      <c r="H428" s="20" t="s">
        <v>230</v>
      </c>
      <c r="I428" s="20"/>
      <c r="J428" s="20">
        <v>62.784802590000005</v>
      </c>
      <c r="K428" s="20">
        <v>1.0166330058999999E-2</v>
      </c>
      <c r="L428" s="20">
        <v>2.163024295E-2</v>
      </c>
      <c r="M428" s="20">
        <v>1.7737988554999999E-3</v>
      </c>
      <c r="N428" s="20">
        <v>1.7205848898349998E-3</v>
      </c>
      <c r="O428" s="20">
        <v>5.2042135439000002E-5</v>
      </c>
      <c r="P428" s="27">
        <v>1.9745473196065497E-3</v>
      </c>
    </row>
    <row r="429" spans="1:16" x14ac:dyDescent="0.25">
      <c r="A429" s="19" t="s">
        <v>400</v>
      </c>
      <c r="B429" s="20" t="s">
        <v>314</v>
      </c>
      <c r="C429" s="20" t="s">
        <v>315</v>
      </c>
      <c r="D429" s="20" t="s">
        <v>435</v>
      </c>
      <c r="E429" s="20" t="s">
        <v>294</v>
      </c>
      <c r="F429" s="20" t="s">
        <v>172</v>
      </c>
      <c r="G429" s="20" t="s">
        <v>66</v>
      </c>
      <c r="H429" s="20" t="s">
        <v>230</v>
      </c>
      <c r="I429" s="20"/>
      <c r="J429" s="20">
        <v>0</v>
      </c>
      <c r="K429" s="20">
        <v>0</v>
      </c>
      <c r="L429" s="20">
        <v>0</v>
      </c>
      <c r="M429" s="20">
        <v>0</v>
      </c>
      <c r="N429" s="20">
        <v>0</v>
      </c>
      <c r="O429" s="20">
        <v>0</v>
      </c>
      <c r="P429" s="27">
        <v>0</v>
      </c>
    </row>
    <row r="430" spans="1:16" x14ac:dyDescent="0.25">
      <c r="A430" s="19" t="s">
        <v>400</v>
      </c>
      <c r="B430" s="20" t="s">
        <v>314</v>
      </c>
      <c r="C430" s="20" t="s">
        <v>315</v>
      </c>
      <c r="D430" s="20" t="s">
        <v>435</v>
      </c>
      <c r="E430" s="20" t="s">
        <v>295</v>
      </c>
      <c r="F430" s="20" t="s">
        <v>174</v>
      </c>
      <c r="G430" s="20" t="s">
        <v>66</v>
      </c>
      <c r="H430" s="20" t="s">
        <v>230</v>
      </c>
      <c r="I430" s="20"/>
      <c r="J430" s="20">
        <v>0.17073050134000001</v>
      </c>
      <c r="K430" s="20">
        <v>1.2097385285600001E-4</v>
      </c>
      <c r="L430" s="20">
        <v>2.8155353689299998E-4</v>
      </c>
      <c r="M430" s="20">
        <v>2.28636216039E-5</v>
      </c>
      <c r="N430" s="20">
        <v>2.2177712955782998E-5</v>
      </c>
      <c r="O430" s="20">
        <v>9.3482589429000009E-7</v>
      </c>
      <c r="P430" s="27">
        <v>2.1696348175881759E-5</v>
      </c>
    </row>
    <row r="431" spans="1:16" x14ac:dyDescent="0.25">
      <c r="A431" s="19" t="s">
        <v>400</v>
      </c>
      <c r="B431" s="20" t="s">
        <v>314</v>
      </c>
      <c r="C431" s="20" t="s">
        <v>315</v>
      </c>
      <c r="D431" s="20" t="s">
        <v>435</v>
      </c>
      <c r="E431" s="20" t="s">
        <v>297</v>
      </c>
      <c r="F431" s="20" t="s">
        <v>296</v>
      </c>
      <c r="G431" s="20" t="s">
        <v>17</v>
      </c>
      <c r="H431" s="20" t="s">
        <v>230</v>
      </c>
      <c r="I431" s="20"/>
      <c r="J431" s="20">
        <v>0</v>
      </c>
      <c r="K431" s="20">
        <v>0</v>
      </c>
      <c r="L431" s="20">
        <v>0</v>
      </c>
      <c r="M431" s="20">
        <v>0</v>
      </c>
      <c r="N431" s="20">
        <v>0</v>
      </c>
      <c r="O431" s="20">
        <v>0</v>
      </c>
      <c r="P431" s="27">
        <v>0</v>
      </c>
    </row>
    <row r="432" spans="1:16" x14ac:dyDescent="0.25">
      <c r="A432" s="19" t="s">
        <v>400</v>
      </c>
      <c r="B432" s="20" t="s">
        <v>314</v>
      </c>
      <c r="C432" s="20" t="s">
        <v>315</v>
      </c>
      <c r="D432" s="20" t="s">
        <v>435</v>
      </c>
      <c r="E432" s="20" t="s">
        <v>298</v>
      </c>
      <c r="F432" s="20" t="s">
        <v>176</v>
      </c>
      <c r="G432" s="20" t="s">
        <v>30</v>
      </c>
      <c r="H432" s="20" t="s">
        <v>230</v>
      </c>
      <c r="I432" s="20"/>
      <c r="J432" s="20">
        <v>0.34532906399999991</v>
      </c>
      <c r="K432" s="20">
        <v>3.1786189369999998E-4</v>
      </c>
      <c r="L432" s="20">
        <v>1.1784613683000003E-3</v>
      </c>
      <c r="M432" s="20">
        <v>5.1947341929999996E-5</v>
      </c>
      <c r="N432" s="20">
        <v>5.0388921672100002E-5</v>
      </c>
      <c r="O432" s="20">
        <v>2.5668363608999999E-6</v>
      </c>
      <c r="P432" s="27">
        <v>7.3762258266836102E-5</v>
      </c>
    </row>
    <row r="433" spans="1:16" x14ac:dyDescent="0.25">
      <c r="A433" s="19" t="s">
        <v>400</v>
      </c>
      <c r="B433" s="20" t="s">
        <v>314</v>
      </c>
      <c r="C433" s="20" t="s">
        <v>315</v>
      </c>
      <c r="D433" s="20" t="s">
        <v>435</v>
      </c>
      <c r="E433" s="20" t="s">
        <v>301</v>
      </c>
      <c r="F433" s="20" t="s">
        <v>299</v>
      </c>
      <c r="G433" s="20" t="s">
        <v>300</v>
      </c>
      <c r="H433" s="20" t="s">
        <v>8</v>
      </c>
      <c r="I433" s="20"/>
      <c r="J433" s="20">
        <v>3316.8811369999999</v>
      </c>
      <c r="K433" s="20">
        <v>0.73945543870000008</v>
      </c>
      <c r="L433" s="20">
        <v>3.0358967130000001E-2</v>
      </c>
      <c r="M433" s="20">
        <v>6.1168855516999989E-3</v>
      </c>
      <c r="N433" s="20">
        <v>5.6275347075640005E-3</v>
      </c>
      <c r="O433" s="20">
        <v>1.2775560930000001E-4</v>
      </c>
      <c r="P433" s="27">
        <v>0.43901424597177996</v>
      </c>
    </row>
    <row r="434" spans="1:16" x14ac:dyDescent="0.25">
      <c r="A434" s="19" t="s">
        <v>400</v>
      </c>
      <c r="B434" s="20" t="s">
        <v>314</v>
      </c>
      <c r="C434" s="20" t="s">
        <v>315</v>
      </c>
      <c r="D434" s="20" t="s">
        <v>435</v>
      </c>
      <c r="E434" s="20" t="s">
        <v>303</v>
      </c>
      <c r="F434" s="20" t="s">
        <v>302</v>
      </c>
      <c r="G434" s="20" t="s">
        <v>300</v>
      </c>
      <c r="H434" s="20" t="s">
        <v>8</v>
      </c>
      <c r="I434" s="20"/>
      <c r="J434" s="20">
        <v>989.82104826</v>
      </c>
      <c r="K434" s="20">
        <v>0.72490221969699986</v>
      </c>
      <c r="L434" s="20">
        <v>2.6964826675170004E-2</v>
      </c>
      <c r="M434" s="20">
        <v>3.9595422766690001E-3</v>
      </c>
      <c r="N434" s="20">
        <v>3.6427788945354797E-3</v>
      </c>
      <c r="O434" s="20">
        <v>1.2008947990679999E-4</v>
      </c>
      <c r="P434" s="27">
        <v>0.23014289911090943</v>
      </c>
    </row>
    <row r="435" spans="1:16" x14ac:dyDescent="0.25">
      <c r="A435" s="19" t="s">
        <v>400</v>
      </c>
      <c r="B435" s="20" t="s">
        <v>314</v>
      </c>
      <c r="C435" s="20" t="s">
        <v>315</v>
      </c>
      <c r="D435" s="20" t="s">
        <v>435</v>
      </c>
      <c r="E435" s="20" t="s">
        <v>305</v>
      </c>
      <c r="F435" s="20" t="s">
        <v>304</v>
      </c>
      <c r="G435" s="20" t="s">
        <v>300</v>
      </c>
      <c r="H435" s="20" t="s">
        <v>68</v>
      </c>
      <c r="I435" s="20"/>
      <c r="J435" s="20">
        <v>305.20649949000006</v>
      </c>
      <c r="K435" s="20">
        <v>0.16709379709109998</v>
      </c>
      <c r="L435" s="20">
        <v>1.1251930171660001E-2</v>
      </c>
      <c r="M435" s="20">
        <v>9.5548314939399999E-5</v>
      </c>
      <c r="N435" s="20">
        <v>8.7904449744248005E-5</v>
      </c>
      <c r="O435" s="20">
        <v>2.8157481759559998E-5</v>
      </c>
      <c r="P435" s="27">
        <v>1.6978041664410342E-2</v>
      </c>
    </row>
    <row r="436" spans="1:16" x14ac:dyDescent="0.25">
      <c r="A436" s="19" t="s">
        <v>400</v>
      </c>
      <c r="B436" s="20" t="s">
        <v>314</v>
      </c>
      <c r="C436" s="20" t="s">
        <v>315</v>
      </c>
      <c r="D436" s="20" t="s">
        <v>435</v>
      </c>
      <c r="E436" s="20" t="s">
        <v>306</v>
      </c>
      <c r="F436" s="20" t="s">
        <v>304</v>
      </c>
      <c r="G436" s="20" t="s">
        <v>300</v>
      </c>
      <c r="H436" s="20" t="s">
        <v>230</v>
      </c>
      <c r="I436" s="20"/>
      <c r="J436" s="20">
        <v>571.38745429999994</v>
      </c>
      <c r="K436" s="20">
        <v>1.2433260192999998E-2</v>
      </c>
      <c r="L436" s="20">
        <v>6.9985572351000003E-2</v>
      </c>
      <c r="M436" s="20">
        <v>1.5164563166000001E-3</v>
      </c>
      <c r="N436" s="20">
        <v>1.470962627102E-3</v>
      </c>
      <c r="O436" s="20">
        <v>9.8466495673000024E-4</v>
      </c>
      <c r="P436" s="27">
        <v>2.8845101897017364E-3</v>
      </c>
    </row>
    <row r="437" spans="1:16" x14ac:dyDescent="0.25">
      <c r="A437" s="19" t="s">
        <v>400</v>
      </c>
      <c r="B437" s="20" t="s">
        <v>314</v>
      </c>
      <c r="C437" s="20" t="s">
        <v>315</v>
      </c>
      <c r="D437" s="20" t="s">
        <v>435</v>
      </c>
      <c r="E437" s="20" t="s">
        <v>308</v>
      </c>
      <c r="F437" s="20" t="s">
        <v>307</v>
      </c>
      <c r="G437" s="20" t="s">
        <v>300</v>
      </c>
      <c r="H437" s="20" t="s">
        <v>230</v>
      </c>
      <c r="I437" s="20"/>
      <c r="J437" s="20">
        <v>3.8581221000000001</v>
      </c>
      <c r="K437" s="20">
        <v>5.8786085000000002E-5</v>
      </c>
      <c r="L437" s="20">
        <v>9.6755683999999995E-5</v>
      </c>
      <c r="M437" s="20">
        <v>1.0272894E-5</v>
      </c>
      <c r="N437" s="20">
        <v>9.964707179999999E-6</v>
      </c>
      <c r="O437" s="20">
        <v>1.5930618999999999E-6</v>
      </c>
      <c r="P437" s="27">
        <v>1.9325534338889998E-5</v>
      </c>
    </row>
    <row r="438" spans="1:16" x14ac:dyDescent="0.25">
      <c r="A438" s="19" t="s">
        <v>400</v>
      </c>
      <c r="B438" s="20" t="s">
        <v>314</v>
      </c>
      <c r="C438" s="20" t="s">
        <v>315</v>
      </c>
      <c r="D438" s="20" t="s">
        <v>435</v>
      </c>
      <c r="E438" s="20" t="s">
        <v>311</v>
      </c>
      <c r="F438" s="20" t="s">
        <v>309</v>
      </c>
      <c r="G438" s="20" t="s">
        <v>310</v>
      </c>
      <c r="H438" s="20" t="s">
        <v>230</v>
      </c>
      <c r="I438" s="20"/>
      <c r="J438" s="20">
        <v>4.0359879310000002</v>
      </c>
      <c r="K438" s="20">
        <v>1.9180885859999999E-3</v>
      </c>
      <c r="L438" s="20">
        <v>2.5657340135500002E-3</v>
      </c>
      <c r="M438" s="20">
        <v>3.1784688174000002E-4</v>
      </c>
      <c r="N438" s="20">
        <v>3.0831147528780003E-4</v>
      </c>
      <c r="O438" s="20">
        <v>5.1100710593000002E-6</v>
      </c>
      <c r="P438" s="27">
        <v>4.4484935998143413E-4</v>
      </c>
    </row>
    <row r="439" spans="1:16" x14ac:dyDescent="0.25">
      <c r="A439" s="19" t="s">
        <v>400</v>
      </c>
      <c r="B439" s="20" t="s">
        <v>314</v>
      </c>
      <c r="C439" s="20" t="s">
        <v>315</v>
      </c>
      <c r="D439" s="20" t="s">
        <v>435</v>
      </c>
      <c r="E439" s="20" t="s">
        <v>312</v>
      </c>
      <c r="F439" s="20" t="s">
        <v>309</v>
      </c>
      <c r="G439" s="20" t="s">
        <v>310</v>
      </c>
      <c r="H439" s="20" t="s">
        <v>68</v>
      </c>
      <c r="I439" s="20"/>
      <c r="J439" s="20">
        <v>4.0195317379999995</v>
      </c>
      <c r="K439" s="20">
        <v>3.2580525344999998E-3</v>
      </c>
      <c r="L439" s="20">
        <v>4.1303992338000001E-5</v>
      </c>
      <c r="M439" s="20">
        <v>1.7174667890000002E-6</v>
      </c>
      <c r="N439" s="20">
        <v>1.58006944588E-6</v>
      </c>
      <c r="O439" s="20">
        <v>2.7633018306999998E-7</v>
      </c>
      <c r="P439" s="27">
        <v>1.1658277139210999E-4</v>
      </c>
    </row>
    <row r="440" spans="1:16" x14ac:dyDescent="0.25">
      <c r="A440" s="19" t="s">
        <v>400</v>
      </c>
      <c r="B440" s="20" t="s">
        <v>314</v>
      </c>
      <c r="C440" s="20" t="s">
        <v>315</v>
      </c>
      <c r="D440" s="20" t="s">
        <v>435</v>
      </c>
      <c r="E440" s="20" t="s">
        <v>313</v>
      </c>
      <c r="F440" s="20" t="s">
        <v>309</v>
      </c>
      <c r="G440" s="20" t="s">
        <v>310</v>
      </c>
      <c r="H440" s="20" t="s">
        <v>179</v>
      </c>
      <c r="I440" s="20"/>
      <c r="J440" s="20">
        <v>4.4811471999999998E-2</v>
      </c>
      <c r="K440" s="20">
        <v>2.0580401E-5</v>
      </c>
      <c r="L440" s="20">
        <v>3.8901458000000004E-6</v>
      </c>
      <c r="M440" s="20">
        <v>3.6606490000000001E-8</v>
      </c>
      <c r="N440" s="20">
        <v>3.6606490000000001E-8</v>
      </c>
      <c r="O440" s="20">
        <v>7.5045454000000007E-9</v>
      </c>
      <c r="P440" s="27">
        <v>1.0852563088299999E-6</v>
      </c>
    </row>
    <row r="441" spans="1:16" x14ac:dyDescent="0.25">
      <c r="A441" s="19" t="s">
        <v>400</v>
      </c>
      <c r="B441" s="20" t="s">
        <v>314</v>
      </c>
      <c r="C441" s="20" t="s">
        <v>315</v>
      </c>
      <c r="D441" s="20" t="s">
        <v>435</v>
      </c>
      <c r="E441" s="20" t="s">
        <v>410</v>
      </c>
      <c r="F441" s="20" t="s">
        <v>411</v>
      </c>
      <c r="G441" s="20" t="s">
        <v>412</v>
      </c>
      <c r="H441" s="20"/>
      <c r="I441" s="20"/>
      <c r="J441" s="20"/>
      <c r="K441" s="20">
        <v>0.10536442306512597</v>
      </c>
      <c r="L441" s="20">
        <v>1.0793551171841036E-2</v>
      </c>
      <c r="M441" s="20">
        <v>2.8703960911510807E-4</v>
      </c>
      <c r="N441" s="20">
        <v>2.734213367125948E-4</v>
      </c>
      <c r="O441" s="20">
        <v>2.4353390679624615E-4</v>
      </c>
      <c r="P441" s="27">
        <v>3.6128942968445443E-3</v>
      </c>
    </row>
    <row r="442" spans="1:16" x14ac:dyDescent="0.25">
      <c r="A442" s="19" t="s">
        <v>400</v>
      </c>
      <c r="B442" s="20" t="s">
        <v>314</v>
      </c>
      <c r="C442" s="20" t="s">
        <v>315</v>
      </c>
      <c r="D442" s="20" t="s">
        <v>435</v>
      </c>
      <c r="E442" s="20" t="s">
        <v>413</v>
      </c>
      <c r="F442" s="20" t="s">
        <v>179</v>
      </c>
      <c r="G442" s="20" t="s">
        <v>412</v>
      </c>
      <c r="H442" s="20"/>
      <c r="I442" s="20"/>
      <c r="J442" s="20"/>
      <c r="K442" s="20">
        <v>1.0350224590612321E-2</v>
      </c>
      <c r="L442" s="20">
        <v>1.0602789395977601E-3</v>
      </c>
      <c r="M442" s="20">
        <v>2.8196656274638409E-5</v>
      </c>
      <c r="N442" s="20">
        <v>2.6858897534052633E-5</v>
      </c>
      <c r="O442" s="20">
        <v>2.39229766314232E-5</v>
      </c>
      <c r="P442" s="27">
        <v>3.5490411570298204E-4</v>
      </c>
    </row>
    <row r="443" spans="1:16" x14ac:dyDescent="0.25">
      <c r="A443" s="19" t="s">
        <v>400</v>
      </c>
      <c r="B443" s="20" t="s">
        <v>314</v>
      </c>
      <c r="C443" s="20" t="s">
        <v>315</v>
      </c>
      <c r="D443" s="20" t="s">
        <v>435</v>
      </c>
      <c r="E443" s="20" t="s">
        <v>414</v>
      </c>
      <c r="F443" s="20" t="s">
        <v>212</v>
      </c>
      <c r="G443" s="20" t="s">
        <v>412</v>
      </c>
      <c r="H443" s="20"/>
      <c r="I443" s="20"/>
      <c r="J443" s="20"/>
      <c r="K443" s="20">
        <v>8.1849059601860376E-3</v>
      </c>
      <c r="L443" s="20">
        <v>8.3846329480083566E-4</v>
      </c>
      <c r="M443" s="20">
        <v>2.2297775084893261E-5</v>
      </c>
      <c r="N443" s="20">
        <v>2.123988214805374E-5</v>
      </c>
      <c r="O443" s="20">
        <v>1.8918170548059871E-5</v>
      </c>
      <c r="P443" s="27">
        <v>2.806564037795474E-4</v>
      </c>
    </row>
    <row r="444" spans="1:16" x14ac:dyDescent="0.25">
      <c r="A444" s="19" t="s">
        <v>400</v>
      </c>
      <c r="B444" s="20" t="s">
        <v>314</v>
      </c>
      <c r="C444" s="20" t="s">
        <v>315</v>
      </c>
      <c r="D444" s="20" t="s">
        <v>435</v>
      </c>
      <c r="E444" s="20" t="s">
        <v>416</v>
      </c>
      <c r="F444" s="20" t="s">
        <v>415</v>
      </c>
      <c r="G444" s="20" t="s">
        <v>412</v>
      </c>
      <c r="H444" s="20"/>
      <c r="I444" s="20"/>
      <c r="J444" s="20"/>
      <c r="K444" s="20">
        <v>0.50096820614184234</v>
      </c>
      <c r="L444" s="20">
        <v>5.1319276575122204E-2</v>
      </c>
      <c r="M444" s="20">
        <v>1.3647653912665537E-3</v>
      </c>
      <c r="N444" s="20">
        <v>1.3000156275629062E-3</v>
      </c>
      <c r="O444" s="20">
        <v>1.1579121383981756E-3</v>
      </c>
      <c r="P444" s="27">
        <v>1.7177953641444737E-2</v>
      </c>
    </row>
    <row r="445" spans="1:16" x14ac:dyDescent="0.25">
      <c r="A445" s="19" t="s">
        <v>400</v>
      </c>
      <c r="B445" s="20" t="s">
        <v>314</v>
      </c>
      <c r="C445" s="20" t="s">
        <v>315</v>
      </c>
      <c r="D445" s="20" t="s">
        <v>435</v>
      </c>
      <c r="E445" s="20" t="s">
        <v>418</v>
      </c>
      <c r="F445" s="20" t="s">
        <v>417</v>
      </c>
      <c r="G445" s="20"/>
      <c r="H445" s="20"/>
      <c r="I445" s="20"/>
      <c r="J445" s="20"/>
      <c r="K445" s="20">
        <v>4.4549405196679511E-3</v>
      </c>
      <c r="L445" s="20">
        <v>6.4826677092727481E-4</v>
      </c>
      <c r="M445" s="20">
        <v>3.137472644552481E-5</v>
      </c>
      <c r="N445" s="20">
        <v>3.137472644552481E-5</v>
      </c>
      <c r="O445" s="20">
        <v>1.5246495934157346E-4</v>
      </c>
      <c r="P445" s="27">
        <v>8.7775125718664716E-4</v>
      </c>
    </row>
    <row r="446" spans="1:16" x14ac:dyDescent="0.25">
      <c r="A446" s="19" t="s">
        <v>400</v>
      </c>
      <c r="B446" s="20" t="s">
        <v>314</v>
      </c>
      <c r="C446" s="20" t="s">
        <v>315</v>
      </c>
      <c r="D446" s="20" t="s">
        <v>435</v>
      </c>
      <c r="E446" s="20" t="s">
        <v>419</v>
      </c>
      <c r="F446" s="20" t="s">
        <v>420</v>
      </c>
      <c r="G446" s="20" t="s">
        <v>421</v>
      </c>
      <c r="H446" s="20"/>
      <c r="I446" s="20"/>
      <c r="J446" s="20"/>
      <c r="K446" s="20">
        <v>0.31413234863497674</v>
      </c>
      <c r="L446" s="20">
        <v>0.12894397261662946</v>
      </c>
      <c r="M446" s="20">
        <v>2.8141632413355598E-3</v>
      </c>
      <c r="N446" s="20">
        <v>2.8141632413355598E-3</v>
      </c>
      <c r="O446" s="20">
        <v>2.1734265109889496E-2</v>
      </c>
      <c r="P446" s="27">
        <v>2.5732799558089398E-2</v>
      </c>
    </row>
    <row r="447" spans="1:16" x14ac:dyDescent="0.25">
      <c r="A447" s="19" t="s">
        <v>400</v>
      </c>
      <c r="B447" s="20" t="s">
        <v>314</v>
      </c>
      <c r="C447" s="20" t="s">
        <v>315</v>
      </c>
      <c r="D447" s="20" t="s">
        <v>435</v>
      </c>
      <c r="E447" s="20">
        <v>2275050011</v>
      </c>
      <c r="F447" s="20" t="s">
        <v>401</v>
      </c>
      <c r="G447" s="20" t="s">
        <v>402</v>
      </c>
      <c r="H447" s="20"/>
      <c r="I447" s="20"/>
      <c r="J447" s="20"/>
      <c r="K447" s="20">
        <v>0.44670855595859099</v>
      </c>
      <c r="L447" s="20">
        <v>2.79267701023584E-4</v>
      </c>
      <c r="M447" s="20">
        <v>1.0440730507623155E-3</v>
      </c>
      <c r="N447" s="20">
        <v>1.0440272391887661E-3</v>
      </c>
      <c r="O447" s="20">
        <v>4.5130360494006756E-4</v>
      </c>
      <c r="P447" s="27">
        <v>9.1923054898493724E-3</v>
      </c>
    </row>
    <row r="448" spans="1:16" x14ac:dyDescent="0.25">
      <c r="A448" s="19" t="s">
        <v>400</v>
      </c>
      <c r="B448" s="20" t="s">
        <v>314</v>
      </c>
      <c r="C448" s="20" t="s">
        <v>315</v>
      </c>
      <c r="D448" s="20" t="s">
        <v>435</v>
      </c>
      <c r="E448" s="20" t="s">
        <v>422</v>
      </c>
      <c r="F448" s="20" t="s">
        <v>401</v>
      </c>
      <c r="G448" s="20" t="s">
        <v>423</v>
      </c>
      <c r="H448" s="20"/>
      <c r="I448" s="20"/>
      <c r="J448" s="20"/>
      <c r="K448" s="20">
        <v>1.5227553551960737</v>
      </c>
      <c r="L448" s="20">
        <v>0.22805165906104777</v>
      </c>
      <c r="M448" s="20">
        <v>2.0703164015985504E-2</v>
      </c>
      <c r="N448" s="20">
        <v>2.0703164015985504E-2</v>
      </c>
      <c r="O448" s="20">
        <v>4.7429355161756719E-2</v>
      </c>
      <c r="P448" s="27">
        <v>0.82896325298818496</v>
      </c>
    </row>
    <row r="449" spans="1:16" x14ac:dyDescent="0.25">
      <c r="A449" s="19" t="s">
        <v>400</v>
      </c>
      <c r="B449" s="20" t="s">
        <v>314</v>
      </c>
      <c r="C449" s="20" t="s">
        <v>315</v>
      </c>
      <c r="D449" s="20" t="s">
        <v>435</v>
      </c>
      <c r="E449" s="20" t="s">
        <v>424</v>
      </c>
      <c r="F449" s="20" t="s">
        <v>425</v>
      </c>
      <c r="G449" s="20" t="s">
        <v>423</v>
      </c>
      <c r="H449" s="20"/>
      <c r="I449" s="20"/>
      <c r="J449" s="20"/>
      <c r="K449" s="20">
        <v>2.5554301488182569E-2</v>
      </c>
      <c r="L449" s="20">
        <v>1.0803904929098068E-3</v>
      </c>
      <c r="M449" s="20">
        <v>1.1917383137200813E-4</v>
      </c>
      <c r="N449" s="20">
        <v>1.1917383137200813E-4</v>
      </c>
      <c r="O449" s="20">
        <v>3.8858773995277676E-4</v>
      </c>
      <c r="P449" s="27">
        <v>5.5178964359612363E-3</v>
      </c>
    </row>
    <row r="450" spans="1:16" x14ac:dyDescent="0.25">
      <c r="A450" s="19" t="s">
        <v>400</v>
      </c>
      <c r="B450" s="20" t="s">
        <v>314</v>
      </c>
      <c r="C450" s="20" t="s">
        <v>315</v>
      </c>
      <c r="D450" s="20" t="s">
        <v>435</v>
      </c>
      <c r="E450" s="20" t="s">
        <v>426</v>
      </c>
      <c r="F450" s="20"/>
      <c r="G450" s="20" t="s">
        <v>427</v>
      </c>
      <c r="H450" s="20"/>
      <c r="I450" s="20"/>
      <c r="J450" s="20"/>
      <c r="K450" s="20">
        <v>3.7288434670090478E-2</v>
      </c>
      <c r="L450" s="20">
        <v>9.2605648146311444E-3</v>
      </c>
      <c r="M450" s="20">
        <v>1.8354447833896247E-3</v>
      </c>
      <c r="N450" s="20">
        <v>1.8354447833896247E-3</v>
      </c>
      <c r="O450" s="20">
        <v>1.8605063367532135E-3</v>
      </c>
      <c r="P450" s="27">
        <v>1.3629401880943517E-3</v>
      </c>
    </row>
    <row r="451" spans="1:16" x14ac:dyDescent="0.25">
      <c r="A451" s="19" t="s">
        <v>400</v>
      </c>
      <c r="B451" s="20" t="s">
        <v>314</v>
      </c>
      <c r="C451" s="20" t="s">
        <v>434</v>
      </c>
      <c r="D451" s="20" t="s">
        <v>435</v>
      </c>
      <c r="E451" s="20" t="s">
        <v>428</v>
      </c>
      <c r="F451" s="20" t="s">
        <v>429</v>
      </c>
      <c r="G451" s="20" t="s">
        <v>230</v>
      </c>
      <c r="H451" s="20" t="s">
        <v>436</v>
      </c>
      <c r="I451" s="20"/>
      <c r="J451" s="20"/>
      <c r="K451" s="20">
        <v>3.6377723894839932E-2</v>
      </c>
      <c r="L451" s="20">
        <v>0.20020885567595398</v>
      </c>
      <c r="M451" s="20">
        <v>9.573401052285364E-3</v>
      </c>
      <c r="N451" s="20">
        <v>9.2861990207168052E-3</v>
      </c>
      <c r="O451" s="20">
        <v>8.703683784375877E-3</v>
      </c>
      <c r="P451" s="27">
        <v>1.1491389486747378E-2</v>
      </c>
    </row>
    <row r="452" spans="1:16" x14ac:dyDescent="0.25">
      <c r="A452" s="19" t="s">
        <v>400</v>
      </c>
      <c r="B452" s="20" t="s">
        <v>314</v>
      </c>
      <c r="C452" s="20" t="s">
        <v>434</v>
      </c>
      <c r="D452" s="20" t="s">
        <v>435</v>
      </c>
      <c r="E452" s="20" t="s">
        <v>437</v>
      </c>
      <c r="F452" s="20" t="s">
        <v>429</v>
      </c>
      <c r="G452" s="20" t="s">
        <v>230</v>
      </c>
      <c r="H452" s="20" t="s">
        <v>433</v>
      </c>
      <c r="I452" s="20"/>
      <c r="J452" s="20"/>
      <c r="K452" s="20">
        <v>6.7555492157885436E-2</v>
      </c>
      <c r="L452" s="20">
        <v>0.37131001063975699</v>
      </c>
      <c r="M452" s="20">
        <v>1.7410282557783922E-2</v>
      </c>
      <c r="N452" s="20">
        <v>1.6834431410695037E-2</v>
      </c>
      <c r="O452" s="20">
        <v>1.6563528733168412E-2</v>
      </c>
      <c r="P452" s="27">
        <v>2.070461070400759E-2</v>
      </c>
    </row>
    <row r="453" spans="1:16" x14ac:dyDescent="0.25">
      <c r="A453" s="19" t="s">
        <v>400</v>
      </c>
      <c r="B453" s="20" t="s">
        <v>314</v>
      </c>
      <c r="C453" s="20" t="s">
        <v>315</v>
      </c>
      <c r="D453" s="20" t="s">
        <v>435</v>
      </c>
      <c r="E453" s="20" t="s">
        <v>449</v>
      </c>
      <c r="F453" s="20" t="s">
        <v>310</v>
      </c>
      <c r="G453" s="20" t="s">
        <v>230</v>
      </c>
      <c r="H453" s="20" t="s">
        <v>445</v>
      </c>
      <c r="I453" s="20" t="s">
        <v>450</v>
      </c>
      <c r="J453" s="20"/>
      <c r="K453" s="20">
        <v>9.0664388184864553E-2</v>
      </c>
      <c r="L453" s="20">
        <v>0.52697312801656782</v>
      </c>
      <c r="M453" s="20">
        <v>1.4505120096795988E-2</v>
      </c>
      <c r="N453" s="20">
        <v>1.334471048905231E-2</v>
      </c>
      <c r="O453" s="20">
        <v>7.4693241854986855E-4</v>
      </c>
      <c r="P453" s="27">
        <v>2.6656075819530032E-2</v>
      </c>
    </row>
    <row r="454" spans="1:16" x14ac:dyDescent="0.25">
      <c r="A454" s="19" t="s">
        <v>400</v>
      </c>
      <c r="B454" s="20" t="s">
        <v>314</v>
      </c>
      <c r="C454" s="20" t="s">
        <v>315</v>
      </c>
      <c r="D454" s="20" t="s">
        <v>435</v>
      </c>
      <c r="E454" s="20" t="s">
        <v>444</v>
      </c>
      <c r="F454" s="20" t="s">
        <v>310</v>
      </c>
      <c r="G454" s="20" t="s">
        <v>230</v>
      </c>
      <c r="H454" s="20" t="s">
        <v>445</v>
      </c>
      <c r="I454" s="20" t="s">
        <v>446</v>
      </c>
      <c r="J454" s="20"/>
      <c r="K454" s="20">
        <v>1.3050380408247336E-2</v>
      </c>
      <c r="L454" s="20">
        <v>0.132542926021262</v>
      </c>
      <c r="M454" s="20">
        <v>2.769441629284533E-3</v>
      </c>
      <c r="N454" s="20">
        <v>2.5478862989417699E-3</v>
      </c>
      <c r="O454" s="20">
        <v>1.075114164194092E-4</v>
      </c>
      <c r="P454" s="27">
        <v>5.1532689637066647E-3</v>
      </c>
    </row>
    <row r="455" spans="1:16" x14ac:dyDescent="0.25">
      <c r="A455" s="19" t="s">
        <v>400</v>
      </c>
      <c r="B455" s="20" t="s">
        <v>314</v>
      </c>
      <c r="C455" s="20" t="s">
        <v>315</v>
      </c>
      <c r="D455" s="20" t="s">
        <v>435</v>
      </c>
      <c r="E455" s="20" t="s">
        <v>447</v>
      </c>
      <c r="F455" s="20" t="s">
        <v>310</v>
      </c>
      <c r="G455" s="20" t="s">
        <v>230</v>
      </c>
      <c r="H455" s="20" t="s">
        <v>445</v>
      </c>
      <c r="I455" s="20" t="s">
        <v>448</v>
      </c>
      <c r="J455" s="20"/>
      <c r="K455" s="20">
        <v>0.2305877562189555</v>
      </c>
      <c r="L455" s="20">
        <v>1.6034965167993376</v>
      </c>
      <c r="M455" s="20">
        <v>4.0118062503117599E-2</v>
      </c>
      <c r="N455" s="20">
        <v>3.6908617502868182E-2</v>
      </c>
      <c r="O455" s="20">
        <v>1.9008342007313967E-3</v>
      </c>
      <c r="P455" s="27">
        <v>7.5863374144974988E-2</v>
      </c>
    </row>
    <row r="456" spans="1:16" x14ac:dyDescent="0.25">
      <c r="A456" s="19" t="s">
        <v>400</v>
      </c>
      <c r="B456" s="20" t="s">
        <v>316</v>
      </c>
      <c r="C456" s="20" t="s">
        <v>317</v>
      </c>
      <c r="D456" s="20" t="s">
        <v>382</v>
      </c>
      <c r="E456" s="20" t="s">
        <v>9</v>
      </c>
      <c r="F456" s="20" t="s">
        <v>6</v>
      </c>
      <c r="G456" s="20" t="s">
        <v>7</v>
      </c>
      <c r="H456" s="20" t="s">
        <v>8</v>
      </c>
      <c r="I456" s="20"/>
      <c r="J456" s="20">
        <v>2310.1745999999998</v>
      </c>
      <c r="K456" s="20">
        <v>0.59413123000000001</v>
      </c>
      <c r="L456" s="20">
        <v>4.5807338000000003E-3</v>
      </c>
      <c r="M456" s="20">
        <v>2.5388071000000002E-2</v>
      </c>
      <c r="N456" s="20">
        <v>2.3357025320000002E-2</v>
      </c>
      <c r="O456" s="20">
        <v>6.7596708999999994E-5</v>
      </c>
      <c r="P456" s="27">
        <v>0.69331280532000017</v>
      </c>
    </row>
    <row r="457" spans="1:16" x14ac:dyDescent="0.25">
      <c r="A457" s="19" t="s">
        <v>400</v>
      </c>
      <c r="B457" s="20" t="s">
        <v>316</v>
      </c>
      <c r="C457" s="20" t="s">
        <v>317</v>
      </c>
      <c r="D457" s="20" t="s">
        <v>382</v>
      </c>
      <c r="E457" s="20" t="s">
        <v>11</v>
      </c>
      <c r="F457" s="20" t="s">
        <v>10</v>
      </c>
      <c r="G457" s="20" t="s">
        <v>7</v>
      </c>
      <c r="H457" s="20" t="s">
        <v>8</v>
      </c>
      <c r="I457" s="20"/>
      <c r="J457" s="20">
        <v>0</v>
      </c>
      <c r="K457" s="20">
        <v>0</v>
      </c>
      <c r="L457" s="20">
        <v>0</v>
      </c>
      <c r="M457" s="20">
        <v>0</v>
      </c>
      <c r="N457" s="20">
        <v>0</v>
      </c>
      <c r="O457" s="20">
        <v>0</v>
      </c>
      <c r="P457" s="27">
        <v>0</v>
      </c>
    </row>
    <row r="458" spans="1:16" x14ac:dyDescent="0.25">
      <c r="A458" s="19" t="s">
        <v>400</v>
      </c>
      <c r="B458" s="20" t="s">
        <v>316</v>
      </c>
      <c r="C458" s="20" t="s">
        <v>317</v>
      </c>
      <c r="D458" s="20" t="s">
        <v>382</v>
      </c>
      <c r="E458" s="20" t="s">
        <v>13</v>
      </c>
      <c r="F458" s="20" t="s">
        <v>12</v>
      </c>
      <c r="G458" s="20" t="s">
        <v>7</v>
      </c>
      <c r="H458" s="20" t="s">
        <v>8</v>
      </c>
      <c r="I458" s="20"/>
      <c r="J458" s="20">
        <v>3280.9816999999998</v>
      </c>
      <c r="K458" s="20">
        <v>0.86869412999999995</v>
      </c>
      <c r="L458" s="20">
        <v>6.4943144000000003E-3</v>
      </c>
      <c r="M458" s="20">
        <v>2.8747080000000001E-2</v>
      </c>
      <c r="N458" s="20">
        <v>2.6447313600000001E-2</v>
      </c>
      <c r="O458" s="20">
        <v>7.1056995000000001E-5</v>
      </c>
      <c r="P458" s="27">
        <v>0.80489518033999996</v>
      </c>
    </row>
    <row r="459" spans="1:16" x14ac:dyDescent="0.25">
      <c r="A459" s="19" t="s">
        <v>400</v>
      </c>
      <c r="B459" s="20" t="s">
        <v>316</v>
      </c>
      <c r="C459" s="20" t="s">
        <v>317</v>
      </c>
      <c r="D459" s="20" t="s">
        <v>382</v>
      </c>
      <c r="E459" s="20" t="s">
        <v>15</v>
      </c>
      <c r="F459" s="20" t="s">
        <v>14</v>
      </c>
      <c r="G459" s="20" t="s">
        <v>7</v>
      </c>
      <c r="H459" s="20" t="s">
        <v>8</v>
      </c>
      <c r="I459" s="20"/>
      <c r="J459" s="20">
        <v>905.86495767999997</v>
      </c>
      <c r="K459" s="20">
        <v>0.30921173821999998</v>
      </c>
      <c r="L459" s="20">
        <v>4.4096262817999998E-3</v>
      </c>
      <c r="M459" s="20">
        <v>1.4218351599999999E-4</v>
      </c>
      <c r="N459" s="20">
        <v>1.3080883472000001E-4</v>
      </c>
      <c r="O459" s="20">
        <v>2.4858789284E-5</v>
      </c>
      <c r="P459" s="27">
        <v>1.7774872118616995E-2</v>
      </c>
    </row>
    <row r="460" spans="1:16" x14ac:dyDescent="0.25">
      <c r="A460" s="19" t="s">
        <v>400</v>
      </c>
      <c r="B460" s="20" t="s">
        <v>316</v>
      </c>
      <c r="C460" s="20" t="s">
        <v>317</v>
      </c>
      <c r="D460" s="20" t="s">
        <v>382</v>
      </c>
      <c r="E460" s="20" t="s">
        <v>18</v>
      </c>
      <c r="F460" s="20" t="s">
        <v>16</v>
      </c>
      <c r="G460" s="20" t="s">
        <v>17</v>
      </c>
      <c r="H460" s="20" t="s">
        <v>8</v>
      </c>
      <c r="I460" s="20"/>
      <c r="J460" s="20">
        <v>178.68799000000001</v>
      </c>
      <c r="K460" s="20">
        <v>6.2684551000000005E-2</v>
      </c>
      <c r="L460" s="20">
        <v>3.6049733000000002E-4</v>
      </c>
      <c r="M460" s="20">
        <v>2.2417379E-3</v>
      </c>
      <c r="N460" s="20">
        <v>2.062398868E-3</v>
      </c>
      <c r="O460" s="20">
        <v>3.7550923999999998E-6</v>
      </c>
      <c r="P460" s="27">
        <v>1.4922641367E-2</v>
      </c>
    </row>
    <row r="461" spans="1:16" x14ac:dyDescent="0.25">
      <c r="A461" s="19" t="s">
        <v>400</v>
      </c>
      <c r="B461" s="20" t="s">
        <v>316</v>
      </c>
      <c r="C461" s="20" t="s">
        <v>317</v>
      </c>
      <c r="D461" s="20" t="s">
        <v>382</v>
      </c>
      <c r="E461" s="20" t="s">
        <v>20</v>
      </c>
      <c r="F461" s="20" t="s">
        <v>19</v>
      </c>
      <c r="G461" s="20" t="s">
        <v>17</v>
      </c>
      <c r="H461" s="20" t="s">
        <v>8</v>
      </c>
      <c r="I461" s="20"/>
      <c r="J461" s="20">
        <v>16.789200000000001</v>
      </c>
      <c r="K461" s="20">
        <v>2.3499404000000002E-3</v>
      </c>
      <c r="L461" s="20">
        <v>2.4079582999999999E-5</v>
      </c>
      <c r="M461" s="20">
        <v>7.9180193999999995E-5</v>
      </c>
      <c r="N461" s="20">
        <v>7.2845778479999998E-5</v>
      </c>
      <c r="O461" s="20">
        <v>2.4453027000000001E-7</v>
      </c>
      <c r="P461" s="27">
        <v>5.3895269754000014E-4</v>
      </c>
    </row>
    <row r="462" spans="1:16" x14ac:dyDescent="0.25">
      <c r="A462" s="19" t="s">
        <v>400</v>
      </c>
      <c r="B462" s="20" t="s">
        <v>316</v>
      </c>
      <c r="C462" s="20" t="s">
        <v>317</v>
      </c>
      <c r="D462" s="20" t="s">
        <v>382</v>
      </c>
      <c r="E462" s="20" t="s">
        <v>22</v>
      </c>
      <c r="F462" s="20" t="s">
        <v>21</v>
      </c>
      <c r="G462" s="20" t="s">
        <v>17</v>
      </c>
      <c r="H462" s="20" t="s">
        <v>8</v>
      </c>
      <c r="I462" s="20"/>
      <c r="J462" s="20">
        <v>16.081347999999998</v>
      </c>
      <c r="K462" s="20">
        <v>2.8354309000000002E-3</v>
      </c>
      <c r="L462" s="20">
        <v>2.8835448E-5</v>
      </c>
      <c r="M462" s="20">
        <v>9.5455804999999995E-5</v>
      </c>
      <c r="N462" s="20">
        <v>8.7819340599999994E-5</v>
      </c>
      <c r="O462" s="20">
        <v>2.9229525000000002E-7</v>
      </c>
      <c r="P462" s="27">
        <v>6.4140776643999999E-4</v>
      </c>
    </row>
    <row r="463" spans="1:16" x14ac:dyDescent="0.25">
      <c r="A463" s="19" t="s">
        <v>400</v>
      </c>
      <c r="B463" s="20" t="s">
        <v>316</v>
      </c>
      <c r="C463" s="20" t="s">
        <v>317</v>
      </c>
      <c r="D463" s="20" t="s">
        <v>382</v>
      </c>
      <c r="E463" s="20" t="s">
        <v>24</v>
      </c>
      <c r="F463" s="20" t="s">
        <v>23</v>
      </c>
      <c r="G463" s="20" t="s">
        <v>17</v>
      </c>
      <c r="H463" s="20" t="s">
        <v>8</v>
      </c>
      <c r="I463" s="20"/>
      <c r="J463" s="20">
        <v>4.1946780000000003E-2</v>
      </c>
      <c r="K463" s="20">
        <v>2.0533051000000001E-5</v>
      </c>
      <c r="L463" s="20">
        <v>2.0128367000000001E-7</v>
      </c>
      <c r="M463" s="20">
        <v>6.9082682E-7</v>
      </c>
      <c r="N463" s="20">
        <v>6.3556067440000005E-7</v>
      </c>
      <c r="O463" s="20">
        <v>2.0204658000000001E-9</v>
      </c>
      <c r="P463" s="27">
        <v>5.2353000725000001E-6</v>
      </c>
    </row>
    <row r="464" spans="1:16" x14ac:dyDescent="0.25">
      <c r="A464" s="19" t="s">
        <v>400</v>
      </c>
      <c r="B464" s="20" t="s">
        <v>316</v>
      </c>
      <c r="C464" s="20" t="s">
        <v>317</v>
      </c>
      <c r="D464" s="20" t="s">
        <v>382</v>
      </c>
      <c r="E464" s="20" t="s">
        <v>26</v>
      </c>
      <c r="F464" s="20" t="s">
        <v>25</v>
      </c>
      <c r="G464" s="20" t="s">
        <v>17</v>
      </c>
      <c r="H464" s="20" t="s">
        <v>8</v>
      </c>
      <c r="I464" s="20"/>
      <c r="J464" s="20">
        <v>76.474221</v>
      </c>
      <c r="K464" s="20">
        <v>0.163275743</v>
      </c>
      <c r="L464" s="20">
        <v>9.4761696000000004E-4</v>
      </c>
      <c r="M464" s="20">
        <v>5.8445564599999998E-3</v>
      </c>
      <c r="N464" s="20">
        <v>5.376991943200001E-3</v>
      </c>
      <c r="O464" s="20">
        <v>9.7041255000000006E-6</v>
      </c>
      <c r="P464" s="27">
        <v>3.7899796861399999E-2</v>
      </c>
    </row>
    <row r="465" spans="1:16" x14ac:dyDescent="0.25">
      <c r="A465" s="19" t="s">
        <v>400</v>
      </c>
      <c r="B465" s="20" t="s">
        <v>316</v>
      </c>
      <c r="C465" s="20" t="s">
        <v>317</v>
      </c>
      <c r="D465" s="20" t="s">
        <v>382</v>
      </c>
      <c r="E465" s="20" t="s">
        <v>28</v>
      </c>
      <c r="F465" s="20" t="s">
        <v>27</v>
      </c>
      <c r="G465" s="20" t="s">
        <v>17</v>
      </c>
      <c r="H465" s="20" t="s">
        <v>8</v>
      </c>
      <c r="I465" s="20"/>
      <c r="J465" s="20">
        <v>1.6149507999999999</v>
      </c>
      <c r="K465" s="20">
        <v>5.7868234999999997E-4</v>
      </c>
      <c r="L465" s="20">
        <v>5.6727717000000004E-6</v>
      </c>
      <c r="M465" s="20">
        <v>1.9469551E-5</v>
      </c>
      <c r="N465" s="20">
        <v>1.791198692E-5</v>
      </c>
      <c r="O465" s="20">
        <v>5.6942724E-8</v>
      </c>
      <c r="P465" s="27">
        <v>1.3046266468E-4</v>
      </c>
    </row>
    <row r="466" spans="1:16" x14ac:dyDescent="0.25">
      <c r="A466" s="19" t="s">
        <v>400</v>
      </c>
      <c r="B466" s="20" t="s">
        <v>316</v>
      </c>
      <c r="C466" s="20" t="s">
        <v>317</v>
      </c>
      <c r="D466" s="20" t="s">
        <v>382</v>
      </c>
      <c r="E466" s="20" t="s">
        <v>31</v>
      </c>
      <c r="F466" s="20" t="s">
        <v>29</v>
      </c>
      <c r="G466" s="20" t="s">
        <v>30</v>
      </c>
      <c r="H466" s="20" t="s">
        <v>8</v>
      </c>
      <c r="I466" s="20"/>
      <c r="J466" s="20">
        <v>2.0834603</v>
      </c>
      <c r="K466" s="20">
        <v>8.0644862999999995E-4</v>
      </c>
      <c r="L466" s="20">
        <v>7.9055434999999998E-6</v>
      </c>
      <c r="M466" s="20">
        <v>2.7132664E-5</v>
      </c>
      <c r="N466" s="20">
        <v>2.4962050880000001E-5</v>
      </c>
      <c r="O466" s="20">
        <v>7.9355075000000006E-8</v>
      </c>
      <c r="P466" s="27">
        <v>1.9573684827999999E-4</v>
      </c>
    </row>
    <row r="467" spans="1:16" x14ac:dyDescent="0.25">
      <c r="A467" s="19" t="s">
        <v>400</v>
      </c>
      <c r="B467" s="20" t="s">
        <v>316</v>
      </c>
      <c r="C467" s="20" t="s">
        <v>317</v>
      </c>
      <c r="D467" s="20" t="s">
        <v>382</v>
      </c>
      <c r="E467" s="20" t="s">
        <v>33</v>
      </c>
      <c r="F467" s="20" t="s">
        <v>32</v>
      </c>
      <c r="G467" s="20" t="s">
        <v>30</v>
      </c>
      <c r="H467" s="20" t="s">
        <v>8</v>
      </c>
      <c r="I467" s="20"/>
      <c r="J467" s="20">
        <v>9.8610408999999996E-2</v>
      </c>
      <c r="K467" s="20">
        <v>6.4256885000000004E-5</v>
      </c>
      <c r="L467" s="20">
        <v>6.2990454999999998E-7</v>
      </c>
      <c r="M467" s="20">
        <v>2.1618988999999998E-6</v>
      </c>
      <c r="N467" s="20">
        <v>1.9889469879999999E-6</v>
      </c>
      <c r="O467" s="20">
        <v>6.3229199999999999E-9</v>
      </c>
      <c r="P467" s="27">
        <v>1.5037292439000001E-5</v>
      </c>
    </row>
    <row r="468" spans="1:16" x14ac:dyDescent="0.25">
      <c r="A468" s="19" t="s">
        <v>400</v>
      </c>
      <c r="B468" s="20" t="s">
        <v>316</v>
      </c>
      <c r="C468" s="20" t="s">
        <v>317</v>
      </c>
      <c r="D468" s="20" t="s">
        <v>382</v>
      </c>
      <c r="E468" s="20" t="s">
        <v>36</v>
      </c>
      <c r="F468" s="20" t="s">
        <v>34</v>
      </c>
      <c r="G468" s="20" t="s">
        <v>35</v>
      </c>
      <c r="H468" s="20" t="s">
        <v>8</v>
      </c>
      <c r="I468" s="20"/>
      <c r="J468" s="20">
        <v>974.38040000000001</v>
      </c>
      <c r="K468" s="20">
        <v>1.2367188249999999E-2</v>
      </c>
      <c r="L468" s="20">
        <v>1.301100694E-4</v>
      </c>
      <c r="M468" s="20">
        <v>4.2579236E-4</v>
      </c>
      <c r="N468" s="20">
        <v>3.9172897120000007E-4</v>
      </c>
      <c r="O468" s="20">
        <v>1.3625652800000001E-6</v>
      </c>
      <c r="P468" s="27">
        <v>4.3533845973000003E-3</v>
      </c>
    </row>
    <row r="469" spans="1:16" x14ac:dyDescent="0.25">
      <c r="A469" s="19" t="s">
        <v>400</v>
      </c>
      <c r="B469" s="20" t="s">
        <v>316</v>
      </c>
      <c r="C469" s="20" t="s">
        <v>317</v>
      </c>
      <c r="D469" s="20" t="s">
        <v>382</v>
      </c>
      <c r="E469" s="20" t="s">
        <v>38</v>
      </c>
      <c r="F469" s="20" t="s">
        <v>34</v>
      </c>
      <c r="G469" s="20" t="s">
        <v>37</v>
      </c>
      <c r="H469" s="20" t="s">
        <v>8</v>
      </c>
      <c r="I469" s="20"/>
      <c r="J469" s="20">
        <v>171.89699100000001</v>
      </c>
      <c r="K469" s="20">
        <v>8.6107857999999995E-2</v>
      </c>
      <c r="L469" s="20">
        <v>9.3599024500000004E-4</v>
      </c>
      <c r="M469" s="20">
        <v>3.0062242899999998E-3</v>
      </c>
      <c r="N469" s="20">
        <v>2.7657263467999998E-3</v>
      </c>
      <c r="O469" s="20">
        <v>9.6141326100000003E-6</v>
      </c>
      <c r="P469" s="27">
        <v>2.1435299067740003E-2</v>
      </c>
    </row>
    <row r="470" spans="1:16" x14ac:dyDescent="0.25">
      <c r="A470" s="19" t="s">
        <v>400</v>
      </c>
      <c r="B470" s="20" t="s">
        <v>316</v>
      </c>
      <c r="C470" s="20" t="s">
        <v>317</v>
      </c>
      <c r="D470" s="20" t="s">
        <v>382</v>
      </c>
      <c r="E470" s="20" t="s">
        <v>40</v>
      </c>
      <c r="F470" s="20" t="s">
        <v>39</v>
      </c>
      <c r="G470" s="20" t="s">
        <v>35</v>
      </c>
      <c r="H470" s="20" t="s">
        <v>8</v>
      </c>
      <c r="I470" s="20"/>
      <c r="J470" s="20">
        <v>11004.633</v>
      </c>
      <c r="K470" s="20">
        <v>0.10729803</v>
      </c>
      <c r="L470" s="20">
        <v>1.1388218E-3</v>
      </c>
      <c r="M470" s="20">
        <v>3.6303971000000001E-3</v>
      </c>
      <c r="N470" s="20">
        <v>3.3399653320000003E-3</v>
      </c>
      <c r="O470" s="20">
        <v>1.1719834000000001E-5</v>
      </c>
      <c r="P470" s="27">
        <v>4.1354422442000001E-2</v>
      </c>
    </row>
    <row r="471" spans="1:16" x14ac:dyDescent="0.25">
      <c r="A471" s="19" t="s">
        <v>400</v>
      </c>
      <c r="B471" s="20" t="s">
        <v>316</v>
      </c>
      <c r="C471" s="20" t="s">
        <v>317</v>
      </c>
      <c r="D471" s="20" t="s">
        <v>382</v>
      </c>
      <c r="E471" s="20" t="s">
        <v>41</v>
      </c>
      <c r="F471" s="20" t="s">
        <v>39</v>
      </c>
      <c r="G471" s="20" t="s">
        <v>37</v>
      </c>
      <c r="H471" s="20" t="s">
        <v>8</v>
      </c>
      <c r="I471" s="20"/>
      <c r="J471" s="20">
        <v>1625.9332900000002</v>
      </c>
      <c r="K471" s="20">
        <v>1.08438711</v>
      </c>
      <c r="L471" s="20">
        <v>6.5134881E-3</v>
      </c>
      <c r="M471" s="20">
        <v>3.86980091E-2</v>
      </c>
      <c r="N471" s="20">
        <v>3.5602168372000004E-2</v>
      </c>
      <c r="O471" s="20">
        <v>6.6592488000000004E-5</v>
      </c>
      <c r="P471" s="27">
        <v>0.29949220194499998</v>
      </c>
    </row>
    <row r="472" spans="1:16" x14ac:dyDescent="0.25">
      <c r="A472" s="19" t="s">
        <v>400</v>
      </c>
      <c r="B472" s="20" t="s">
        <v>316</v>
      </c>
      <c r="C472" s="20" t="s">
        <v>317</v>
      </c>
      <c r="D472" s="20" t="s">
        <v>382</v>
      </c>
      <c r="E472" s="20" t="s">
        <v>43</v>
      </c>
      <c r="F472" s="20" t="s">
        <v>42</v>
      </c>
      <c r="G472" s="20" t="s">
        <v>35</v>
      </c>
      <c r="H472" s="20" t="s">
        <v>8</v>
      </c>
      <c r="I472" s="20"/>
      <c r="J472" s="20">
        <v>29056.835500000001</v>
      </c>
      <c r="K472" s="20">
        <v>0.22007906999999999</v>
      </c>
      <c r="L472" s="20">
        <v>2.55115072E-3</v>
      </c>
      <c r="M472" s="20">
        <v>8.3674808999999999E-3</v>
      </c>
      <c r="N472" s="20">
        <v>7.6980824280000011E-3</v>
      </c>
      <c r="O472" s="20">
        <v>2.6000160999999999E-5</v>
      </c>
      <c r="P472" s="27">
        <v>8.2034197968999994E-2</v>
      </c>
    </row>
    <row r="473" spans="1:16" x14ac:dyDescent="0.25">
      <c r="A473" s="19" t="s">
        <v>400</v>
      </c>
      <c r="B473" s="20" t="s">
        <v>316</v>
      </c>
      <c r="C473" s="20" t="s">
        <v>317</v>
      </c>
      <c r="D473" s="20" t="s">
        <v>382</v>
      </c>
      <c r="E473" s="20" t="s">
        <v>44</v>
      </c>
      <c r="F473" s="20" t="s">
        <v>42</v>
      </c>
      <c r="G473" s="20" t="s">
        <v>37</v>
      </c>
      <c r="H473" s="20" t="s">
        <v>8</v>
      </c>
      <c r="I473" s="20"/>
      <c r="J473" s="20">
        <v>4065.9596899999997</v>
      </c>
      <c r="K473" s="20">
        <v>0.94672836999999999</v>
      </c>
      <c r="L473" s="20">
        <v>9.1347757200000001E-3</v>
      </c>
      <c r="M473" s="20">
        <v>3.2274698900000003E-2</v>
      </c>
      <c r="N473" s="20">
        <v>2.9692722988000003E-2</v>
      </c>
      <c r="O473" s="20">
        <v>9.3294877000000011E-5</v>
      </c>
      <c r="P473" s="27">
        <v>0.24504389990300002</v>
      </c>
    </row>
    <row r="474" spans="1:16" x14ac:dyDescent="0.25">
      <c r="A474" s="19" t="s">
        <v>400</v>
      </c>
      <c r="B474" s="20" t="s">
        <v>316</v>
      </c>
      <c r="C474" s="20" t="s">
        <v>317</v>
      </c>
      <c r="D474" s="20" t="s">
        <v>382</v>
      </c>
      <c r="E474" s="20" t="s">
        <v>46</v>
      </c>
      <c r="F474" s="20" t="s">
        <v>45</v>
      </c>
      <c r="G474" s="20" t="s">
        <v>35</v>
      </c>
      <c r="H474" s="20" t="s">
        <v>8</v>
      </c>
      <c r="I474" s="20"/>
      <c r="J474" s="20">
        <v>14742.0682</v>
      </c>
      <c r="K474" s="20">
        <v>0.1500328651</v>
      </c>
      <c r="L474" s="20">
        <v>1.631036004E-3</v>
      </c>
      <c r="M474" s="20">
        <v>5.2397235600000003E-3</v>
      </c>
      <c r="N474" s="20">
        <v>4.8205456752000008E-3</v>
      </c>
      <c r="O474" s="20">
        <v>1.673557659E-5</v>
      </c>
      <c r="P474" s="27">
        <v>5.4670329211199999E-2</v>
      </c>
    </row>
    <row r="475" spans="1:16" x14ac:dyDescent="0.25">
      <c r="A475" s="19" t="s">
        <v>400</v>
      </c>
      <c r="B475" s="20" t="s">
        <v>316</v>
      </c>
      <c r="C475" s="20" t="s">
        <v>317</v>
      </c>
      <c r="D475" s="20" t="s">
        <v>382</v>
      </c>
      <c r="E475" s="20" t="s">
        <v>47</v>
      </c>
      <c r="F475" s="20" t="s">
        <v>45</v>
      </c>
      <c r="G475" s="20" t="s">
        <v>37</v>
      </c>
      <c r="H475" s="20" t="s">
        <v>8</v>
      </c>
      <c r="I475" s="20"/>
      <c r="J475" s="20">
        <v>1581.20697</v>
      </c>
      <c r="K475" s="20">
        <v>1.0549802800000001</v>
      </c>
      <c r="L475" s="20">
        <v>8.468643599999999E-3</v>
      </c>
      <c r="M475" s="20">
        <v>3.6697292999999999E-2</v>
      </c>
      <c r="N475" s="20">
        <v>3.376150956E-2</v>
      </c>
      <c r="O475" s="20">
        <v>8.7017575999999999E-5</v>
      </c>
      <c r="P475" s="27">
        <v>0.24234143940900002</v>
      </c>
    </row>
    <row r="476" spans="1:16" x14ac:dyDescent="0.25">
      <c r="A476" s="19" t="s">
        <v>400</v>
      </c>
      <c r="B476" s="20" t="s">
        <v>316</v>
      </c>
      <c r="C476" s="20" t="s">
        <v>317</v>
      </c>
      <c r="D476" s="20" t="s">
        <v>382</v>
      </c>
      <c r="E476" s="20" t="s">
        <v>49</v>
      </c>
      <c r="F476" s="20" t="s">
        <v>48</v>
      </c>
      <c r="G476" s="20" t="s">
        <v>35</v>
      </c>
      <c r="H476" s="20" t="s">
        <v>8</v>
      </c>
      <c r="I476" s="20"/>
      <c r="J476" s="20">
        <v>7970.4755999999998</v>
      </c>
      <c r="K476" s="20">
        <v>0</v>
      </c>
      <c r="L476" s="20">
        <v>0</v>
      </c>
      <c r="M476" s="20">
        <v>0</v>
      </c>
      <c r="N476" s="20">
        <v>0</v>
      </c>
      <c r="O476" s="20">
        <v>0</v>
      </c>
      <c r="P476" s="27">
        <v>8.8801117499999992E-3</v>
      </c>
    </row>
    <row r="477" spans="1:16" x14ac:dyDescent="0.25">
      <c r="A477" s="19" t="s">
        <v>400</v>
      </c>
      <c r="B477" s="20" t="s">
        <v>316</v>
      </c>
      <c r="C477" s="20" t="s">
        <v>317</v>
      </c>
      <c r="D477" s="20" t="s">
        <v>382</v>
      </c>
      <c r="E477" s="20" t="s">
        <v>50</v>
      </c>
      <c r="F477" s="20" t="s">
        <v>48</v>
      </c>
      <c r="G477" s="20" t="s">
        <v>37</v>
      </c>
      <c r="H477" s="20" t="s">
        <v>8</v>
      </c>
      <c r="I477" s="20"/>
      <c r="J477" s="20">
        <v>1255.5122999999999</v>
      </c>
      <c r="K477" s="20">
        <v>0</v>
      </c>
      <c r="L477" s="20">
        <v>0</v>
      </c>
      <c r="M477" s="20">
        <v>0</v>
      </c>
      <c r="N477" s="20">
        <v>0</v>
      </c>
      <c r="O477" s="20">
        <v>0</v>
      </c>
      <c r="P477" s="27">
        <v>1.45938916E-3</v>
      </c>
    </row>
    <row r="478" spans="1:16" x14ac:dyDescent="0.25">
      <c r="A478" s="19" t="s">
        <v>400</v>
      </c>
      <c r="B478" s="20" t="s">
        <v>316</v>
      </c>
      <c r="C478" s="20" t="s">
        <v>317</v>
      </c>
      <c r="D478" s="20" t="s">
        <v>382</v>
      </c>
      <c r="E478" s="20" t="s">
        <v>52</v>
      </c>
      <c r="F478" s="20" t="s">
        <v>51</v>
      </c>
      <c r="G478" s="20" t="s">
        <v>37</v>
      </c>
      <c r="H478" s="20" t="s">
        <v>8</v>
      </c>
      <c r="I478" s="20"/>
      <c r="J478" s="20">
        <v>0.25484594999999999</v>
      </c>
      <c r="K478" s="20">
        <v>3.7290092000000002E-4</v>
      </c>
      <c r="L478" s="20">
        <v>3.8945855000000003E-6</v>
      </c>
      <c r="M478" s="20">
        <v>1.2597287E-5</v>
      </c>
      <c r="N478" s="20">
        <v>1.158950404E-5</v>
      </c>
      <c r="O478" s="20">
        <v>3.9725349999999999E-8</v>
      </c>
      <c r="P478" s="27">
        <v>7.8378542755999975E-5</v>
      </c>
    </row>
    <row r="479" spans="1:16" x14ac:dyDescent="0.25">
      <c r="A479" s="19" t="s">
        <v>400</v>
      </c>
      <c r="B479" s="20" t="s">
        <v>316</v>
      </c>
      <c r="C479" s="20" t="s">
        <v>317</v>
      </c>
      <c r="D479" s="20" t="s">
        <v>382</v>
      </c>
      <c r="E479" s="20" t="s">
        <v>55</v>
      </c>
      <c r="F479" s="20" t="s">
        <v>53</v>
      </c>
      <c r="G479" s="20" t="s">
        <v>54</v>
      </c>
      <c r="H479" s="20" t="s">
        <v>8</v>
      </c>
      <c r="I479" s="20"/>
      <c r="J479" s="20">
        <v>10.324454299999999</v>
      </c>
      <c r="K479" s="20">
        <v>9.9287311000000001E-4</v>
      </c>
      <c r="L479" s="20">
        <v>1.1950785E-5</v>
      </c>
      <c r="M479" s="20">
        <v>3.9951983999999996E-5</v>
      </c>
      <c r="N479" s="20">
        <v>3.6755825280000002E-5</v>
      </c>
      <c r="O479" s="20">
        <v>1.2052408900000001E-7</v>
      </c>
      <c r="P479" s="27">
        <v>2.4633103680399998E-4</v>
      </c>
    </row>
    <row r="480" spans="1:16" x14ac:dyDescent="0.25">
      <c r="A480" s="19" t="s">
        <v>400</v>
      </c>
      <c r="B480" s="20" t="s">
        <v>316</v>
      </c>
      <c r="C480" s="20" t="s">
        <v>317</v>
      </c>
      <c r="D480" s="20" t="s">
        <v>382</v>
      </c>
      <c r="E480" s="20" t="s">
        <v>58</v>
      </c>
      <c r="F480" s="20" t="s">
        <v>56</v>
      </c>
      <c r="G480" s="20" t="s">
        <v>57</v>
      </c>
      <c r="H480" s="20" t="s">
        <v>8</v>
      </c>
      <c r="I480" s="20"/>
      <c r="J480" s="20">
        <v>261.67741100000001</v>
      </c>
      <c r="K480" s="20">
        <v>2.6019523709999999E-2</v>
      </c>
      <c r="L480" s="20">
        <v>2.7093144229999998E-4</v>
      </c>
      <c r="M480" s="20">
        <v>8.8833699000000004E-4</v>
      </c>
      <c r="N480" s="20">
        <v>8.1727003080000007E-4</v>
      </c>
      <c r="O480" s="20">
        <v>2.7530944440000001E-6</v>
      </c>
      <c r="P480" s="27">
        <v>7.5063437542039991E-3</v>
      </c>
    </row>
    <row r="481" spans="1:16" x14ac:dyDescent="0.25">
      <c r="A481" s="19" t="s">
        <v>400</v>
      </c>
      <c r="B481" s="20" t="s">
        <v>316</v>
      </c>
      <c r="C481" s="20" t="s">
        <v>317</v>
      </c>
      <c r="D481" s="20" t="s">
        <v>382</v>
      </c>
      <c r="E481" s="20" t="s">
        <v>60</v>
      </c>
      <c r="F481" s="20" t="s">
        <v>59</v>
      </c>
      <c r="G481" s="20" t="s">
        <v>57</v>
      </c>
      <c r="H481" s="20" t="s">
        <v>8</v>
      </c>
      <c r="I481" s="20"/>
      <c r="J481" s="20">
        <v>894.42050347799989</v>
      </c>
      <c r="K481" s="20">
        <v>0.17013912949000001</v>
      </c>
      <c r="L481" s="20">
        <v>1.8483007743E-3</v>
      </c>
      <c r="M481" s="20">
        <v>6.5704943909999994E-3</v>
      </c>
      <c r="N481" s="20">
        <v>6.0448548397200007E-3</v>
      </c>
      <c r="O481" s="20">
        <v>1.8366839013999999E-5</v>
      </c>
      <c r="P481" s="27">
        <v>5.2914966810456002E-2</v>
      </c>
    </row>
    <row r="482" spans="1:16" x14ac:dyDescent="0.25">
      <c r="A482" s="19" t="s">
        <v>400</v>
      </c>
      <c r="B482" s="20" t="s">
        <v>316</v>
      </c>
      <c r="C482" s="20" t="s">
        <v>317</v>
      </c>
      <c r="D482" s="20" t="s">
        <v>382</v>
      </c>
      <c r="E482" s="20" t="s">
        <v>62</v>
      </c>
      <c r="F482" s="20" t="s">
        <v>61</v>
      </c>
      <c r="G482" s="20" t="s">
        <v>57</v>
      </c>
      <c r="H482" s="20" t="s">
        <v>8</v>
      </c>
      <c r="I482" s="20"/>
      <c r="J482" s="20">
        <v>0.14526990000000001</v>
      </c>
      <c r="K482" s="20">
        <v>7.2017413999999998E-5</v>
      </c>
      <c r="L482" s="20">
        <v>7.0598043000000005E-7</v>
      </c>
      <c r="M482" s="20">
        <v>2.4229992E-6</v>
      </c>
      <c r="N482" s="20">
        <v>2.2291592640000002E-6</v>
      </c>
      <c r="O482" s="20">
        <v>7.0865620000000002E-9</v>
      </c>
      <c r="P482" s="27">
        <v>1.9674246306000001E-5</v>
      </c>
    </row>
    <row r="483" spans="1:16" x14ac:dyDescent="0.25">
      <c r="A483" s="19" t="s">
        <v>400</v>
      </c>
      <c r="B483" s="20" t="s">
        <v>316</v>
      </c>
      <c r="C483" s="20" t="s">
        <v>317</v>
      </c>
      <c r="D483" s="20" t="s">
        <v>382</v>
      </c>
      <c r="E483" s="20" t="s">
        <v>64</v>
      </c>
      <c r="F483" s="20" t="s">
        <v>63</v>
      </c>
      <c r="G483" s="20" t="s">
        <v>57</v>
      </c>
      <c r="H483" s="20" t="s">
        <v>8</v>
      </c>
      <c r="I483" s="20"/>
      <c r="J483" s="20">
        <v>3.1827328000000001</v>
      </c>
      <c r="K483" s="20">
        <v>1.1349469E-3</v>
      </c>
      <c r="L483" s="20">
        <v>1.1125784000000001E-5</v>
      </c>
      <c r="M483" s="20">
        <v>3.8184866000000001E-5</v>
      </c>
      <c r="N483" s="20">
        <v>3.513007672E-5</v>
      </c>
      <c r="O483" s="20">
        <v>1.1167952E-7</v>
      </c>
      <c r="P483" s="27">
        <v>3.2617119864E-4</v>
      </c>
    </row>
    <row r="484" spans="1:16" x14ac:dyDescent="0.25">
      <c r="A484" s="19" t="s">
        <v>400</v>
      </c>
      <c r="B484" s="20" t="s">
        <v>316</v>
      </c>
      <c r="C484" s="20" t="s">
        <v>317</v>
      </c>
      <c r="D484" s="20" t="s">
        <v>382</v>
      </c>
      <c r="E484" s="20" t="s">
        <v>67</v>
      </c>
      <c r="F484" s="20" t="s">
        <v>65</v>
      </c>
      <c r="G484" s="20" t="s">
        <v>66</v>
      </c>
      <c r="H484" s="20" t="s">
        <v>8</v>
      </c>
      <c r="I484" s="20"/>
      <c r="J484" s="20">
        <v>6.6281151999999999</v>
      </c>
      <c r="K484" s="20">
        <v>9.0695898999999993E-3</v>
      </c>
      <c r="L484" s="20">
        <v>4.9869020999999997E-5</v>
      </c>
      <c r="M484" s="20">
        <v>3.2614090000000003E-4</v>
      </c>
      <c r="N484" s="20">
        <v>3.0004962800000002E-4</v>
      </c>
      <c r="O484" s="20">
        <v>5.1206205999999995E-7</v>
      </c>
      <c r="P484" s="27">
        <v>2.2841019625799998E-3</v>
      </c>
    </row>
    <row r="485" spans="1:16" x14ac:dyDescent="0.25">
      <c r="A485" s="19" t="s">
        <v>400</v>
      </c>
      <c r="B485" s="20" t="s">
        <v>316</v>
      </c>
      <c r="C485" s="20" t="s">
        <v>317</v>
      </c>
      <c r="D485" s="20" t="s">
        <v>382</v>
      </c>
      <c r="E485" s="20" t="s">
        <v>69</v>
      </c>
      <c r="F485" s="20" t="s">
        <v>6</v>
      </c>
      <c r="G485" s="20" t="s">
        <v>7</v>
      </c>
      <c r="H485" s="20" t="s">
        <v>68</v>
      </c>
      <c r="I485" s="20"/>
      <c r="J485" s="20">
        <v>1137.8412000000001</v>
      </c>
      <c r="K485" s="20">
        <v>0.25098272999999999</v>
      </c>
      <c r="L485" s="20">
        <v>3.6065966999999999E-3</v>
      </c>
      <c r="M485" s="20">
        <v>4.6262138999999999E-4</v>
      </c>
      <c r="N485" s="20">
        <v>4.2561167879999999E-4</v>
      </c>
      <c r="O485" s="20">
        <v>3.4624164999999997E-5</v>
      </c>
      <c r="P485" s="27">
        <v>2.911025450772E-2</v>
      </c>
    </row>
    <row r="486" spans="1:16" x14ac:dyDescent="0.25">
      <c r="A486" s="19" t="s">
        <v>400</v>
      </c>
      <c r="B486" s="20" t="s">
        <v>316</v>
      </c>
      <c r="C486" s="20" t="s">
        <v>317</v>
      </c>
      <c r="D486" s="20" t="s">
        <v>382</v>
      </c>
      <c r="E486" s="20" t="s">
        <v>70</v>
      </c>
      <c r="F486" s="20" t="s">
        <v>12</v>
      </c>
      <c r="G486" s="20" t="s">
        <v>7</v>
      </c>
      <c r="H486" s="20" t="s">
        <v>68</v>
      </c>
      <c r="I486" s="20"/>
      <c r="J486" s="20">
        <v>11207.227999999999</v>
      </c>
      <c r="K486" s="20">
        <v>2.8112246999999999</v>
      </c>
      <c r="L486" s="20">
        <v>3.2027237E-2</v>
      </c>
      <c r="M486" s="20">
        <v>4.5703849999999997E-3</v>
      </c>
      <c r="N486" s="20">
        <v>4.2047541999999999E-3</v>
      </c>
      <c r="O486" s="20">
        <v>3.6433933000000002E-4</v>
      </c>
      <c r="P486" s="27">
        <v>0.32335286045119999</v>
      </c>
    </row>
    <row r="487" spans="1:16" x14ac:dyDescent="0.25">
      <c r="A487" s="19" t="s">
        <v>400</v>
      </c>
      <c r="B487" s="20" t="s">
        <v>316</v>
      </c>
      <c r="C487" s="20" t="s">
        <v>317</v>
      </c>
      <c r="D487" s="20" t="s">
        <v>382</v>
      </c>
      <c r="E487" s="20" t="s">
        <v>72</v>
      </c>
      <c r="F487" s="20" t="s">
        <v>71</v>
      </c>
      <c r="G487" s="20" t="s">
        <v>7</v>
      </c>
      <c r="H487" s="20" t="s">
        <v>68</v>
      </c>
      <c r="I487" s="20"/>
      <c r="J487" s="20">
        <v>307.42705999999998</v>
      </c>
      <c r="K487" s="20">
        <v>1.5397978999999999</v>
      </c>
      <c r="L487" s="20">
        <v>1.3008096E-2</v>
      </c>
      <c r="M487" s="20">
        <v>7.3051748999999997E-4</v>
      </c>
      <c r="N487" s="20">
        <v>6.7207609079999997E-4</v>
      </c>
      <c r="O487" s="20">
        <v>1.2566941000000001E-4</v>
      </c>
      <c r="P487" s="27">
        <v>3.9926829106999996E-2</v>
      </c>
    </row>
    <row r="488" spans="1:16" x14ac:dyDescent="0.25">
      <c r="A488" s="19" t="s">
        <v>400</v>
      </c>
      <c r="B488" s="20" t="s">
        <v>316</v>
      </c>
      <c r="C488" s="20" t="s">
        <v>317</v>
      </c>
      <c r="D488" s="20" t="s">
        <v>382</v>
      </c>
      <c r="E488" s="20" t="s">
        <v>73</v>
      </c>
      <c r="F488" s="20" t="s">
        <v>14</v>
      </c>
      <c r="G488" s="20" t="s">
        <v>7</v>
      </c>
      <c r="H488" s="20" t="s">
        <v>68</v>
      </c>
      <c r="I488" s="20"/>
      <c r="J488" s="20">
        <v>344.05084379399995</v>
      </c>
      <c r="K488" s="20">
        <v>0.39796103489799994</v>
      </c>
      <c r="L488" s="20">
        <v>4.49390703223E-3</v>
      </c>
      <c r="M488" s="20">
        <v>1.242127382E-4</v>
      </c>
      <c r="N488" s="20">
        <v>1.1427571914400002E-4</v>
      </c>
      <c r="O488" s="20">
        <v>2.48288061267E-5</v>
      </c>
      <c r="P488" s="27">
        <v>1.80584894433778E-2</v>
      </c>
    </row>
    <row r="489" spans="1:16" x14ac:dyDescent="0.25">
      <c r="A489" s="19" t="s">
        <v>400</v>
      </c>
      <c r="B489" s="20" t="s">
        <v>316</v>
      </c>
      <c r="C489" s="20" t="s">
        <v>317</v>
      </c>
      <c r="D489" s="20" t="s">
        <v>382</v>
      </c>
      <c r="E489" s="20" t="s">
        <v>75</v>
      </c>
      <c r="F489" s="20" t="s">
        <v>74</v>
      </c>
      <c r="G489" s="20" t="s">
        <v>17</v>
      </c>
      <c r="H489" s="20" t="s">
        <v>68</v>
      </c>
      <c r="I489" s="20"/>
      <c r="J489" s="20">
        <v>10.041009280000001</v>
      </c>
      <c r="K489" s="20">
        <v>3.5947534679999997E-2</v>
      </c>
      <c r="L489" s="20">
        <v>5.2998839399999995E-4</v>
      </c>
      <c r="M489" s="20">
        <v>1.8762725560000001E-5</v>
      </c>
      <c r="N489" s="20">
        <v>1.7261707515200001E-5</v>
      </c>
      <c r="O489" s="20">
        <v>3.380792436E-6</v>
      </c>
      <c r="P489" s="27">
        <v>1.0612950536013999E-3</v>
      </c>
    </row>
    <row r="490" spans="1:16" x14ac:dyDescent="0.25">
      <c r="A490" s="19" t="s">
        <v>400</v>
      </c>
      <c r="B490" s="20" t="s">
        <v>316</v>
      </c>
      <c r="C490" s="20" t="s">
        <v>317</v>
      </c>
      <c r="D490" s="20" t="s">
        <v>382</v>
      </c>
      <c r="E490" s="20" t="s">
        <v>76</v>
      </c>
      <c r="F490" s="20" t="s">
        <v>16</v>
      </c>
      <c r="G490" s="20" t="s">
        <v>17</v>
      </c>
      <c r="H490" s="20" t="s">
        <v>68</v>
      </c>
      <c r="I490" s="20"/>
      <c r="J490" s="20">
        <v>0.39325105999999999</v>
      </c>
      <c r="K490" s="20">
        <v>3.1569949000000001E-4</v>
      </c>
      <c r="L490" s="20">
        <v>3.6611652000000002E-6</v>
      </c>
      <c r="M490" s="20">
        <v>1.21734E-7</v>
      </c>
      <c r="N490" s="20">
        <v>1.1199528E-7</v>
      </c>
      <c r="O490" s="20">
        <v>2.5108516000000001E-8</v>
      </c>
      <c r="P490" s="27">
        <v>9.9597772982000001E-6</v>
      </c>
    </row>
    <row r="491" spans="1:16" x14ac:dyDescent="0.25">
      <c r="A491" s="19" t="s">
        <v>400</v>
      </c>
      <c r="B491" s="20" t="s">
        <v>316</v>
      </c>
      <c r="C491" s="20" t="s">
        <v>317</v>
      </c>
      <c r="D491" s="20" t="s">
        <v>382</v>
      </c>
      <c r="E491" s="20" t="s">
        <v>77</v>
      </c>
      <c r="F491" s="20" t="s">
        <v>19</v>
      </c>
      <c r="G491" s="20" t="s">
        <v>17</v>
      </c>
      <c r="H491" s="20" t="s">
        <v>68</v>
      </c>
      <c r="I491" s="20"/>
      <c r="J491" s="20">
        <v>116.07722080000001</v>
      </c>
      <c r="K491" s="20">
        <v>6.5381029500000007E-2</v>
      </c>
      <c r="L491" s="20">
        <v>8.3155893900000008E-4</v>
      </c>
      <c r="M491" s="20">
        <v>7.5550495099999999E-5</v>
      </c>
      <c r="N491" s="20">
        <v>6.9506455492000002E-5</v>
      </c>
      <c r="O491" s="20">
        <v>6.1819599900000002E-6</v>
      </c>
      <c r="P491" s="27">
        <v>3.7215593717900004E-3</v>
      </c>
    </row>
    <row r="492" spans="1:16" x14ac:dyDescent="0.25">
      <c r="A492" s="19" t="s">
        <v>400</v>
      </c>
      <c r="B492" s="20" t="s">
        <v>316</v>
      </c>
      <c r="C492" s="20" t="s">
        <v>317</v>
      </c>
      <c r="D492" s="20" t="s">
        <v>382</v>
      </c>
      <c r="E492" s="20" t="s">
        <v>79</v>
      </c>
      <c r="F492" s="20" t="s">
        <v>78</v>
      </c>
      <c r="G492" s="20" t="s">
        <v>17</v>
      </c>
      <c r="H492" s="20" t="s">
        <v>68</v>
      </c>
      <c r="I492" s="20"/>
      <c r="J492" s="20">
        <v>11.383305949999999</v>
      </c>
      <c r="K492" s="20">
        <v>6.3153507109999993E-2</v>
      </c>
      <c r="L492" s="20">
        <v>7.6924011899999999E-4</v>
      </c>
      <c r="M492" s="20">
        <v>3.1538652700000007E-5</v>
      </c>
      <c r="N492" s="20">
        <v>2.9015560483999997E-5</v>
      </c>
      <c r="O492" s="20">
        <v>5.9423881199999993E-6</v>
      </c>
      <c r="P492" s="27">
        <v>1.6877299977649E-3</v>
      </c>
    </row>
    <row r="493" spans="1:16" x14ac:dyDescent="0.25">
      <c r="A493" s="19" t="s">
        <v>400</v>
      </c>
      <c r="B493" s="20" t="s">
        <v>316</v>
      </c>
      <c r="C493" s="20" t="s">
        <v>317</v>
      </c>
      <c r="D493" s="20" t="s">
        <v>382</v>
      </c>
      <c r="E493" s="20" t="s">
        <v>80</v>
      </c>
      <c r="F493" s="20" t="s">
        <v>21</v>
      </c>
      <c r="G493" s="20" t="s">
        <v>17</v>
      </c>
      <c r="H493" s="20" t="s">
        <v>68</v>
      </c>
      <c r="I493" s="20"/>
      <c r="J493" s="20">
        <v>121.608958114</v>
      </c>
      <c r="K493" s="20">
        <v>0.13915373990999999</v>
      </c>
      <c r="L493" s="20">
        <v>1.7220011679999999E-3</v>
      </c>
      <c r="M493" s="20">
        <v>9.0384283309999993E-5</v>
      </c>
      <c r="N493" s="20">
        <v>8.3153540645200018E-5</v>
      </c>
      <c r="O493" s="20">
        <v>1.1778438682999999E-5</v>
      </c>
      <c r="P493" s="27">
        <v>5.5919351192582996E-3</v>
      </c>
    </row>
    <row r="494" spans="1:16" x14ac:dyDescent="0.25">
      <c r="A494" s="19" t="s">
        <v>400</v>
      </c>
      <c r="B494" s="20" t="s">
        <v>316</v>
      </c>
      <c r="C494" s="20" t="s">
        <v>317</v>
      </c>
      <c r="D494" s="20" t="s">
        <v>382</v>
      </c>
      <c r="E494" s="20" t="s">
        <v>82</v>
      </c>
      <c r="F494" s="20" t="s">
        <v>81</v>
      </c>
      <c r="G494" s="20" t="s">
        <v>17</v>
      </c>
      <c r="H494" s="20" t="s">
        <v>68</v>
      </c>
      <c r="I494" s="20"/>
      <c r="J494" s="20">
        <v>22.336660519000002</v>
      </c>
      <c r="K494" s="20">
        <v>5.7660771879999996E-2</v>
      </c>
      <c r="L494" s="20">
        <v>6.5242323219999996E-4</v>
      </c>
      <c r="M494" s="20">
        <v>3.9229866820000001E-5</v>
      </c>
      <c r="N494" s="20">
        <v>3.6091477474400008E-5</v>
      </c>
      <c r="O494" s="20">
        <v>4.9542407030000007E-6</v>
      </c>
      <c r="P494" s="27">
        <v>2.1062405746138093E-3</v>
      </c>
    </row>
    <row r="495" spans="1:16" x14ac:dyDescent="0.25">
      <c r="A495" s="19" t="s">
        <v>400</v>
      </c>
      <c r="B495" s="20" t="s">
        <v>316</v>
      </c>
      <c r="C495" s="20" t="s">
        <v>317</v>
      </c>
      <c r="D495" s="20" t="s">
        <v>382</v>
      </c>
      <c r="E495" s="20" t="s">
        <v>83</v>
      </c>
      <c r="F495" s="20" t="s">
        <v>23</v>
      </c>
      <c r="G495" s="20" t="s">
        <v>17</v>
      </c>
      <c r="H495" s="20" t="s">
        <v>68</v>
      </c>
      <c r="I495" s="20"/>
      <c r="J495" s="20">
        <v>1.6097079949999999</v>
      </c>
      <c r="K495" s="20">
        <v>2.8628437499999999E-3</v>
      </c>
      <c r="L495" s="20">
        <v>3.3072850699999998E-5</v>
      </c>
      <c r="M495" s="20">
        <v>2.7378035409999999E-6</v>
      </c>
      <c r="N495" s="20">
        <v>2.51877925772E-6</v>
      </c>
      <c r="O495" s="20">
        <v>2.54978798E-7</v>
      </c>
      <c r="P495" s="27">
        <v>1.2466085552029999E-4</v>
      </c>
    </row>
    <row r="496" spans="1:16" x14ac:dyDescent="0.25">
      <c r="A496" s="19" t="s">
        <v>400</v>
      </c>
      <c r="B496" s="20" t="s">
        <v>316</v>
      </c>
      <c r="C496" s="20" t="s">
        <v>317</v>
      </c>
      <c r="D496" s="20" t="s">
        <v>382</v>
      </c>
      <c r="E496" s="20" t="s">
        <v>85</v>
      </c>
      <c r="F496" s="20" t="s">
        <v>84</v>
      </c>
      <c r="G496" s="20" t="s">
        <v>17</v>
      </c>
      <c r="H496" s="20" t="s">
        <v>68</v>
      </c>
      <c r="I496" s="20"/>
      <c r="J496" s="20">
        <v>35.424054854999994</v>
      </c>
      <c r="K496" s="20">
        <v>0.107030538949</v>
      </c>
      <c r="L496" s="20">
        <v>1.6572019721600001E-3</v>
      </c>
      <c r="M496" s="20">
        <v>7.9603762906000001E-5</v>
      </c>
      <c r="N496" s="20">
        <v>7.3235461873519993E-5</v>
      </c>
      <c r="O496" s="20">
        <v>1.0436602301E-5</v>
      </c>
      <c r="P496" s="27">
        <v>3.9566782230603002E-3</v>
      </c>
    </row>
    <row r="497" spans="1:16" x14ac:dyDescent="0.25">
      <c r="A497" s="19" t="s">
        <v>400</v>
      </c>
      <c r="B497" s="20" t="s">
        <v>316</v>
      </c>
      <c r="C497" s="20" t="s">
        <v>317</v>
      </c>
      <c r="D497" s="20" t="s">
        <v>382</v>
      </c>
      <c r="E497" s="20" t="s">
        <v>87</v>
      </c>
      <c r="F497" s="20" t="s">
        <v>86</v>
      </c>
      <c r="G497" s="20" t="s">
        <v>17</v>
      </c>
      <c r="H497" s="20" t="s">
        <v>68</v>
      </c>
      <c r="I497" s="20"/>
      <c r="J497" s="20">
        <v>117.88094486999998</v>
      </c>
      <c r="K497" s="20">
        <v>3.2764572659999998E-2</v>
      </c>
      <c r="L497" s="20">
        <v>7.0465910520000003E-4</v>
      </c>
      <c r="M497" s="20">
        <v>4.4152451170000001E-5</v>
      </c>
      <c r="N497" s="20">
        <v>4.0620255076400005E-5</v>
      </c>
      <c r="O497" s="20">
        <v>3.5469235770000006E-6</v>
      </c>
      <c r="P497" s="27">
        <v>2.2954529231230302E-3</v>
      </c>
    </row>
    <row r="498" spans="1:16" x14ac:dyDescent="0.25">
      <c r="A498" s="19" t="s">
        <v>400</v>
      </c>
      <c r="B498" s="20" t="s">
        <v>316</v>
      </c>
      <c r="C498" s="20" t="s">
        <v>317</v>
      </c>
      <c r="D498" s="20" t="s">
        <v>382</v>
      </c>
      <c r="E498" s="20" t="s">
        <v>88</v>
      </c>
      <c r="F498" s="20" t="s">
        <v>25</v>
      </c>
      <c r="G498" s="20" t="s">
        <v>17</v>
      </c>
      <c r="H498" s="20" t="s">
        <v>68</v>
      </c>
      <c r="I498" s="20"/>
      <c r="J498" s="20">
        <v>43.624646630000008</v>
      </c>
      <c r="K498" s="20">
        <v>0.24768029013000001</v>
      </c>
      <c r="L498" s="20">
        <v>2.3363580499999996E-3</v>
      </c>
      <c r="M498" s="20">
        <v>1.220574728E-4</v>
      </c>
      <c r="N498" s="20">
        <v>1.1229287497600001E-4</v>
      </c>
      <c r="O498" s="20">
        <v>2.1761394679999997E-5</v>
      </c>
      <c r="P498" s="27">
        <v>6.0592379961558005E-3</v>
      </c>
    </row>
    <row r="499" spans="1:16" x14ac:dyDescent="0.25">
      <c r="A499" s="19" t="s">
        <v>400</v>
      </c>
      <c r="B499" s="20" t="s">
        <v>316</v>
      </c>
      <c r="C499" s="20" t="s">
        <v>317</v>
      </c>
      <c r="D499" s="20" t="s">
        <v>382</v>
      </c>
      <c r="E499" s="20" t="s">
        <v>90</v>
      </c>
      <c r="F499" s="20" t="s">
        <v>89</v>
      </c>
      <c r="G499" s="20" t="s">
        <v>17</v>
      </c>
      <c r="H499" s="20" t="s">
        <v>68</v>
      </c>
      <c r="I499" s="20"/>
      <c r="J499" s="20">
        <v>279.80078370000001</v>
      </c>
      <c r="K499" s="20">
        <v>0.13747551328000002</v>
      </c>
      <c r="L499" s="20">
        <v>1.5872397708000001E-3</v>
      </c>
      <c r="M499" s="20">
        <v>8.0331680950000001E-5</v>
      </c>
      <c r="N499" s="20">
        <v>7.3905146474000007E-5</v>
      </c>
      <c r="O499" s="20">
        <v>1.0448423803E-5</v>
      </c>
      <c r="P499" s="27">
        <v>6.8624638802552611E-3</v>
      </c>
    </row>
    <row r="500" spans="1:16" x14ac:dyDescent="0.25">
      <c r="A500" s="19" t="s">
        <v>400</v>
      </c>
      <c r="B500" s="20" t="s">
        <v>316</v>
      </c>
      <c r="C500" s="20" t="s">
        <v>317</v>
      </c>
      <c r="D500" s="20" t="s">
        <v>382</v>
      </c>
      <c r="E500" s="20" t="s">
        <v>92</v>
      </c>
      <c r="F500" s="20" t="s">
        <v>91</v>
      </c>
      <c r="G500" s="20" t="s">
        <v>17</v>
      </c>
      <c r="H500" s="20" t="s">
        <v>68</v>
      </c>
      <c r="I500" s="20"/>
      <c r="J500" s="20">
        <v>1.1902397929999999</v>
      </c>
      <c r="K500" s="20">
        <v>5.3548102032999999E-3</v>
      </c>
      <c r="L500" s="20">
        <v>3.0385831701000007E-4</v>
      </c>
      <c r="M500" s="20">
        <v>3.4870457740000001E-6</v>
      </c>
      <c r="N500" s="20">
        <v>3.2080821120800003E-6</v>
      </c>
      <c r="O500" s="20">
        <v>8.5077966119999992E-7</v>
      </c>
      <c r="P500" s="27">
        <v>2.2478514580974999E-4</v>
      </c>
    </row>
    <row r="501" spans="1:16" x14ac:dyDescent="0.25">
      <c r="A501" s="19" t="s">
        <v>400</v>
      </c>
      <c r="B501" s="20" t="s">
        <v>316</v>
      </c>
      <c r="C501" s="20" t="s">
        <v>317</v>
      </c>
      <c r="D501" s="20" t="s">
        <v>382</v>
      </c>
      <c r="E501" s="20" t="s">
        <v>93</v>
      </c>
      <c r="F501" s="20" t="s">
        <v>27</v>
      </c>
      <c r="G501" s="20" t="s">
        <v>17</v>
      </c>
      <c r="H501" s="20" t="s">
        <v>68</v>
      </c>
      <c r="I501" s="20"/>
      <c r="J501" s="20">
        <v>7.6028541000000001</v>
      </c>
      <c r="K501" s="20">
        <v>1.589054703E-2</v>
      </c>
      <c r="L501" s="20">
        <v>2.1244759399999998E-4</v>
      </c>
      <c r="M501" s="20">
        <v>1.017887856E-5</v>
      </c>
      <c r="N501" s="20">
        <v>9.3645682752000009E-6</v>
      </c>
      <c r="O501" s="20">
        <v>1.4034858100000002E-6</v>
      </c>
      <c r="P501" s="27">
        <v>5.5080584354890003E-4</v>
      </c>
    </row>
    <row r="502" spans="1:16" x14ac:dyDescent="0.25">
      <c r="A502" s="19" t="s">
        <v>400</v>
      </c>
      <c r="B502" s="20" t="s">
        <v>316</v>
      </c>
      <c r="C502" s="20" t="s">
        <v>317</v>
      </c>
      <c r="D502" s="20" t="s">
        <v>382</v>
      </c>
      <c r="E502" s="20" t="s">
        <v>95</v>
      </c>
      <c r="F502" s="20" t="s">
        <v>94</v>
      </c>
      <c r="G502" s="20" t="s">
        <v>17</v>
      </c>
      <c r="H502" s="20" t="s">
        <v>68</v>
      </c>
      <c r="I502" s="20"/>
      <c r="J502" s="20">
        <v>1.1168331425</v>
      </c>
      <c r="K502" s="20">
        <v>5.8640018779999997E-3</v>
      </c>
      <c r="L502" s="20">
        <v>4.0916063759999997E-4</v>
      </c>
      <c r="M502" s="20">
        <v>5.3698744400000005E-6</v>
      </c>
      <c r="N502" s="20">
        <v>4.9402844847999997E-6</v>
      </c>
      <c r="O502" s="20">
        <v>1.3129128271999999E-6</v>
      </c>
      <c r="P502" s="27">
        <v>2.5958749689979001E-4</v>
      </c>
    </row>
    <row r="503" spans="1:16" x14ac:dyDescent="0.25">
      <c r="A503" s="19" t="s">
        <v>400</v>
      </c>
      <c r="B503" s="20" t="s">
        <v>316</v>
      </c>
      <c r="C503" s="20" t="s">
        <v>317</v>
      </c>
      <c r="D503" s="20" t="s">
        <v>382</v>
      </c>
      <c r="E503" s="20" t="s">
        <v>97</v>
      </c>
      <c r="F503" s="20" t="s">
        <v>96</v>
      </c>
      <c r="G503" s="20" t="s">
        <v>17</v>
      </c>
      <c r="H503" s="20" t="s">
        <v>68</v>
      </c>
      <c r="I503" s="20"/>
      <c r="J503" s="20">
        <v>1.7879812559999999</v>
      </c>
      <c r="K503" s="20">
        <v>9.477225681E-3</v>
      </c>
      <c r="L503" s="20">
        <v>6.7416043830000006E-4</v>
      </c>
      <c r="M503" s="20">
        <v>1.3168333239999998E-5</v>
      </c>
      <c r="N503" s="20">
        <v>1.2114866580799999E-5</v>
      </c>
      <c r="O503" s="20">
        <v>3.0960498220000002E-6</v>
      </c>
      <c r="P503" s="27">
        <v>4.0405582735885195E-4</v>
      </c>
    </row>
    <row r="504" spans="1:16" x14ac:dyDescent="0.25">
      <c r="A504" s="19" t="s">
        <v>400</v>
      </c>
      <c r="B504" s="20" t="s">
        <v>316</v>
      </c>
      <c r="C504" s="20" t="s">
        <v>317</v>
      </c>
      <c r="D504" s="20" t="s">
        <v>382</v>
      </c>
      <c r="E504" s="20" t="s">
        <v>99</v>
      </c>
      <c r="F504" s="20" t="s">
        <v>98</v>
      </c>
      <c r="G504" s="20" t="s">
        <v>17</v>
      </c>
      <c r="H504" s="20" t="s">
        <v>68</v>
      </c>
      <c r="I504" s="20"/>
      <c r="J504" s="20">
        <v>9.2754848089999999</v>
      </c>
      <c r="K504" s="20">
        <v>8.5437627552000003E-2</v>
      </c>
      <c r="L504" s="20">
        <v>9.2061406540000002E-4</v>
      </c>
      <c r="M504" s="20">
        <v>3.7138636319999997E-5</v>
      </c>
      <c r="N504" s="20">
        <v>3.4167545414399998E-5</v>
      </c>
      <c r="O504" s="20">
        <v>7.1488972389999993E-6</v>
      </c>
      <c r="P504" s="27">
        <v>2.17142852086364E-3</v>
      </c>
    </row>
    <row r="505" spans="1:16" x14ac:dyDescent="0.25">
      <c r="A505" s="19" t="s">
        <v>400</v>
      </c>
      <c r="B505" s="20" t="s">
        <v>316</v>
      </c>
      <c r="C505" s="20" t="s">
        <v>317</v>
      </c>
      <c r="D505" s="20" t="s">
        <v>382</v>
      </c>
      <c r="E505" s="20" t="s">
        <v>101</v>
      </c>
      <c r="F505" s="20" t="s">
        <v>100</v>
      </c>
      <c r="G505" s="20" t="s">
        <v>17</v>
      </c>
      <c r="H505" s="20" t="s">
        <v>68</v>
      </c>
      <c r="I505" s="20"/>
      <c r="J505" s="20">
        <v>11.404281330000002</v>
      </c>
      <c r="K505" s="20">
        <v>4.1788454100000004E-2</v>
      </c>
      <c r="L505" s="20">
        <v>1.2950649569999999E-3</v>
      </c>
      <c r="M505" s="20">
        <v>2.2022997010000001E-5</v>
      </c>
      <c r="N505" s="20">
        <v>2.0261157249200004E-5</v>
      </c>
      <c r="O505" s="20">
        <v>4.992020679E-6</v>
      </c>
      <c r="P505" s="27">
        <v>1.4232038872369999E-3</v>
      </c>
    </row>
    <row r="506" spans="1:16" x14ac:dyDescent="0.25">
      <c r="A506" s="19" t="s">
        <v>400</v>
      </c>
      <c r="B506" s="20" t="s">
        <v>316</v>
      </c>
      <c r="C506" s="20" t="s">
        <v>317</v>
      </c>
      <c r="D506" s="20" t="s">
        <v>382</v>
      </c>
      <c r="E506" s="20" t="s">
        <v>103</v>
      </c>
      <c r="F506" s="20" t="s">
        <v>102</v>
      </c>
      <c r="G506" s="20" t="s">
        <v>17</v>
      </c>
      <c r="H506" s="20" t="s">
        <v>68</v>
      </c>
      <c r="I506" s="20"/>
      <c r="J506" s="20">
        <v>32.917731759999995</v>
      </c>
      <c r="K506" s="20">
        <v>2.2323014820000001E-2</v>
      </c>
      <c r="L506" s="20">
        <v>2.6709938300000001E-4</v>
      </c>
      <c r="M506" s="20">
        <v>9.7338009300000005E-6</v>
      </c>
      <c r="N506" s="20">
        <v>8.9550968556000002E-6</v>
      </c>
      <c r="O506" s="20">
        <v>1.632531174E-6</v>
      </c>
      <c r="P506" s="27">
        <v>9.9887805885453792E-4</v>
      </c>
    </row>
    <row r="507" spans="1:16" x14ac:dyDescent="0.25">
      <c r="A507" s="19" t="s">
        <v>400</v>
      </c>
      <c r="B507" s="20" t="s">
        <v>316</v>
      </c>
      <c r="C507" s="20" t="s">
        <v>317</v>
      </c>
      <c r="D507" s="20" t="s">
        <v>382</v>
      </c>
      <c r="E507" s="20" t="s">
        <v>105</v>
      </c>
      <c r="F507" s="20" t="s">
        <v>104</v>
      </c>
      <c r="G507" s="20" t="s">
        <v>17</v>
      </c>
      <c r="H507" s="20" t="s">
        <v>68</v>
      </c>
      <c r="I507" s="20"/>
      <c r="J507" s="20">
        <v>0.73931200399999997</v>
      </c>
      <c r="K507" s="20">
        <v>6.5106533909999997E-3</v>
      </c>
      <c r="L507" s="20">
        <v>4.8004737400000002E-4</v>
      </c>
      <c r="M507" s="20">
        <v>4.5795329020000001E-6</v>
      </c>
      <c r="N507" s="20">
        <v>4.2131702698400002E-6</v>
      </c>
      <c r="O507" s="20">
        <v>1.1733682983999999E-6</v>
      </c>
      <c r="P507" s="27">
        <v>3.0568854101870003E-4</v>
      </c>
    </row>
    <row r="508" spans="1:16" x14ac:dyDescent="0.25">
      <c r="A508" s="19" t="s">
        <v>400</v>
      </c>
      <c r="B508" s="20" t="s">
        <v>316</v>
      </c>
      <c r="C508" s="20" t="s">
        <v>317</v>
      </c>
      <c r="D508" s="20" t="s">
        <v>382</v>
      </c>
      <c r="E508" s="20" t="s">
        <v>107</v>
      </c>
      <c r="F508" s="20" t="s">
        <v>106</v>
      </c>
      <c r="G508" s="20" t="s">
        <v>30</v>
      </c>
      <c r="H508" s="20" t="s">
        <v>68</v>
      </c>
      <c r="I508" s="20"/>
      <c r="J508" s="20">
        <v>22.894034810000001</v>
      </c>
      <c r="K508" s="20">
        <v>8.2882156770000007E-2</v>
      </c>
      <c r="L508" s="20">
        <v>3.8987010469999999E-3</v>
      </c>
      <c r="M508" s="20">
        <v>4.0295571329999999E-5</v>
      </c>
      <c r="N508" s="20">
        <v>3.7071925623600003E-5</v>
      </c>
      <c r="O508" s="20">
        <v>9.5249736230000008E-6</v>
      </c>
      <c r="P508" s="27">
        <v>3.3895517914399997E-3</v>
      </c>
    </row>
    <row r="509" spans="1:16" x14ac:dyDescent="0.25">
      <c r="A509" s="19" t="s">
        <v>400</v>
      </c>
      <c r="B509" s="20" t="s">
        <v>316</v>
      </c>
      <c r="C509" s="20" t="s">
        <v>317</v>
      </c>
      <c r="D509" s="20" t="s">
        <v>382</v>
      </c>
      <c r="E509" s="20" t="s">
        <v>109</v>
      </c>
      <c r="F509" s="20" t="s">
        <v>108</v>
      </c>
      <c r="G509" s="20" t="s">
        <v>30</v>
      </c>
      <c r="H509" s="20" t="s">
        <v>68</v>
      </c>
      <c r="I509" s="20"/>
      <c r="J509" s="20">
        <v>12.852219156</v>
      </c>
      <c r="K509" s="20">
        <v>0.12106368549</v>
      </c>
      <c r="L509" s="20">
        <v>8.5183637800000014E-3</v>
      </c>
      <c r="M509" s="20">
        <v>1.2632997656E-4</v>
      </c>
      <c r="N509" s="20">
        <v>1.1622357843519999E-4</v>
      </c>
      <c r="O509" s="20">
        <v>2.9716483300999998E-5</v>
      </c>
      <c r="P509" s="27">
        <v>5.1127658033360002E-3</v>
      </c>
    </row>
    <row r="510" spans="1:16" x14ac:dyDescent="0.25">
      <c r="A510" s="19" t="s">
        <v>400</v>
      </c>
      <c r="B510" s="20" t="s">
        <v>316</v>
      </c>
      <c r="C510" s="20" t="s">
        <v>317</v>
      </c>
      <c r="D510" s="20" t="s">
        <v>382</v>
      </c>
      <c r="E510" s="20" t="s">
        <v>110</v>
      </c>
      <c r="F510" s="20" t="s">
        <v>29</v>
      </c>
      <c r="G510" s="20" t="s">
        <v>30</v>
      </c>
      <c r="H510" s="20" t="s">
        <v>68</v>
      </c>
      <c r="I510" s="20"/>
      <c r="J510" s="20">
        <v>13.342745600900001</v>
      </c>
      <c r="K510" s="20">
        <v>4.7907639762000007E-2</v>
      </c>
      <c r="L510" s="20">
        <v>1.1676841874999999E-3</v>
      </c>
      <c r="M510" s="20">
        <v>4.1985269996999996E-5</v>
      </c>
      <c r="N510" s="20">
        <v>3.8626448397239992E-5</v>
      </c>
      <c r="O510" s="20">
        <v>7.3193991999999994E-6</v>
      </c>
      <c r="P510" s="27">
        <v>1.7150969692884697E-3</v>
      </c>
    </row>
    <row r="511" spans="1:16" x14ac:dyDescent="0.25">
      <c r="A511" s="19" t="s">
        <v>400</v>
      </c>
      <c r="B511" s="20" t="s">
        <v>316</v>
      </c>
      <c r="C511" s="20" t="s">
        <v>317</v>
      </c>
      <c r="D511" s="20" t="s">
        <v>382</v>
      </c>
      <c r="E511" s="20" t="s">
        <v>111</v>
      </c>
      <c r="F511" s="20" t="s">
        <v>32</v>
      </c>
      <c r="G511" s="20" t="s">
        <v>30</v>
      </c>
      <c r="H511" s="20" t="s">
        <v>68</v>
      </c>
      <c r="I511" s="20"/>
      <c r="J511" s="20">
        <v>56.144720830699995</v>
      </c>
      <c r="K511" s="20">
        <v>0.134881416832</v>
      </c>
      <c r="L511" s="20">
        <v>1.8627805296999999E-3</v>
      </c>
      <c r="M511" s="20">
        <v>1.7569020157800003E-4</v>
      </c>
      <c r="N511" s="20">
        <v>1.6163498545176003E-4</v>
      </c>
      <c r="O511" s="20">
        <v>1.3213996576999999E-5</v>
      </c>
      <c r="P511" s="27">
        <v>7.8606330534800508E-3</v>
      </c>
    </row>
    <row r="512" spans="1:16" x14ac:dyDescent="0.25">
      <c r="A512" s="19" t="s">
        <v>400</v>
      </c>
      <c r="B512" s="20" t="s">
        <v>316</v>
      </c>
      <c r="C512" s="20" t="s">
        <v>317</v>
      </c>
      <c r="D512" s="20" t="s">
        <v>382</v>
      </c>
      <c r="E512" s="20" t="s">
        <v>113</v>
      </c>
      <c r="F512" s="20" t="s">
        <v>112</v>
      </c>
      <c r="G512" s="20" t="s">
        <v>30</v>
      </c>
      <c r="H512" s="20" t="s">
        <v>68</v>
      </c>
      <c r="I512" s="20"/>
      <c r="J512" s="20">
        <v>1.3274477530000002</v>
      </c>
      <c r="K512" s="20">
        <v>5.9915695420000008E-3</v>
      </c>
      <c r="L512" s="20">
        <v>2.4823335415999999E-4</v>
      </c>
      <c r="M512" s="20">
        <v>2.8969585949999998E-6</v>
      </c>
      <c r="N512" s="20">
        <v>2.6652019074E-6</v>
      </c>
      <c r="O512" s="20">
        <v>6.6702952910000007E-7</v>
      </c>
      <c r="P512" s="27">
        <v>2.3024084388365999E-4</v>
      </c>
    </row>
    <row r="513" spans="1:16" x14ac:dyDescent="0.25">
      <c r="A513" s="19" t="s">
        <v>400</v>
      </c>
      <c r="B513" s="20" t="s">
        <v>316</v>
      </c>
      <c r="C513" s="20" t="s">
        <v>317</v>
      </c>
      <c r="D513" s="20" t="s">
        <v>382</v>
      </c>
      <c r="E513" s="20" t="s">
        <v>115</v>
      </c>
      <c r="F513" s="20" t="s">
        <v>114</v>
      </c>
      <c r="G513" s="20" t="s">
        <v>30</v>
      </c>
      <c r="H513" s="20" t="s">
        <v>68</v>
      </c>
      <c r="I513" s="20"/>
      <c r="J513" s="20">
        <v>0.75966102499999999</v>
      </c>
      <c r="K513" s="20">
        <v>3.2918815070000001E-3</v>
      </c>
      <c r="L513" s="20">
        <v>3.6655575059999999E-5</v>
      </c>
      <c r="M513" s="20">
        <v>1.3422813920000001E-6</v>
      </c>
      <c r="N513" s="20">
        <v>1.2348988806400001E-6</v>
      </c>
      <c r="O513" s="20">
        <v>2.626913694E-7</v>
      </c>
      <c r="P513" s="27">
        <v>1.0217612819712999E-4</v>
      </c>
    </row>
    <row r="514" spans="1:16" x14ac:dyDescent="0.25">
      <c r="A514" s="19" t="s">
        <v>400</v>
      </c>
      <c r="B514" s="20" t="s">
        <v>316</v>
      </c>
      <c r="C514" s="20" t="s">
        <v>317</v>
      </c>
      <c r="D514" s="20" t="s">
        <v>382</v>
      </c>
      <c r="E514" s="20" t="s">
        <v>117</v>
      </c>
      <c r="F514" s="20" t="s">
        <v>116</v>
      </c>
      <c r="G514" s="20" t="s">
        <v>30</v>
      </c>
      <c r="H514" s="20" t="s">
        <v>68</v>
      </c>
      <c r="I514" s="20"/>
      <c r="J514" s="20">
        <v>0.85715193119999988</v>
      </c>
      <c r="K514" s="20">
        <v>3.9093090186999996E-3</v>
      </c>
      <c r="L514" s="20">
        <v>2.9418390596E-4</v>
      </c>
      <c r="M514" s="20">
        <v>1.3047883163999998E-5</v>
      </c>
      <c r="N514" s="20">
        <v>1.2004052510880004E-5</v>
      </c>
      <c r="O514" s="20">
        <v>2.9033069640999999E-6</v>
      </c>
      <c r="P514" s="27">
        <v>1.6241600143525003E-4</v>
      </c>
    </row>
    <row r="515" spans="1:16" x14ac:dyDescent="0.25">
      <c r="A515" s="19" t="s">
        <v>400</v>
      </c>
      <c r="B515" s="20" t="s">
        <v>316</v>
      </c>
      <c r="C515" s="20" t="s">
        <v>317</v>
      </c>
      <c r="D515" s="20" t="s">
        <v>382</v>
      </c>
      <c r="E515" s="20" t="s">
        <v>119</v>
      </c>
      <c r="F515" s="20" t="s">
        <v>118</v>
      </c>
      <c r="G515" s="20" t="s">
        <v>35</v>
      </c>
      <c r="H515" s="20" t="s">
        <v>68</v>
      </c>
      <c r="I515" s="20"/>
      <c r="J515" s="20">
        <v>69009.984230000016</v>
      </c>
      <c r="K515" s="20">
        <v>3.0954121928</v>
      </c>
      <c r="L515" s="20">
        <v>3.2523543780000004E-2</v>
      </c>
      <c r="M515" s="20">
        <v>3.1562101409200001E-3</v>
      </c>
      <c r="N515" s="20">
        <v>2.9037133296463996E-3</v>
      </c>
      <c r="O515" s="20">
        <v>2.2948604285999999E-4</v>
      </c>
      <c r="P515" s="27">
        <v>0.36944584151501214</v>
      </c>
    </row>
    <row r="516" spans="1:16" x14ac:dyDescent="0.25">
      <c r="A516" s="19" t="s">
        <v>400</v>
      </c>
      <c r="B516" s="20" t="s">
        <v>316</v>
      </c>
      <c r="C516" s="20" t="s">
        <v>317</v>
      </c>
      <c r="D516" s="20" t="s">
        <v>382</v>
      </c>
      <c r="E516" s="20" t="s">
        <v>120</v>
      </c>
      <c r="F516" s="20" t="s">
        <v>118</v>
      </c>
      <c r="G516" s="20" t="s">
        <v>37</v>
      </c>
      <c r="H516" s="20" t="s">
        <v>68</v>
      </c>
      <c r="I516" s="20"/>
      <c r="J516" s="20">
        <v>3388.2983766000002</v>
      </c>
      <c r="K516" s="20">
        <v>2.4369063290999997</v>
      </c>
      <c r="L516" s="20">
        <v>3.3748628636999997E-2</v>
      </c>
      <c r="M516" s="20">
        <v>4.5231194302500005E-3</v>
      </c>
      <c r="N516" s="20">
        <v>4.1612698758300001E-3</v>
      </c>
      <c r="O516" s="20">
        <v>2.6490263671000001E-4</v>
      </c>
      <c r="P516" s="27">
        <v>0.24539731498545</v>
      </c>
    </row>
    <row r="517" spans="1:16" x14ac:dyDescent="0.25">
      <c r="A517" s="19" t="s">
        <v>400</v>
      </c>
      <c r="B517" s="20" t="s">
        <v>316</v>
      </c>
      <c r="C517" s="20" t="s">
        <v>317</v>
      </c>
      <c r="D517" s="20" t="s">
        <v>382</v>
      </c>
      <c r="E517" s="20" t="s">
        <v>121</v>
      </c>
      <c r="F517" s="20" t="s">
        <v>34</v>
      </c>
      <c r="G517" s="20" t="s">
        <v>35</v>
      </c>
      <c r="H517" s="20" t="s">
        <v>68</v>
      </c>
      <c r="I517" s="20"/>
      <c r="J517" s="20">
        <v>6062.0522000000001</v>
      </c>
      <c r="K517" s="20">
        <v>0.25972819000000003</v>
      </c>
      <c r="L517" s="20">
        <v>2.7340570999999998E-3</v>
      </c>
      <c r="M517" s="20">
        <v>2.6845664000000002E-4</v>
      </c>
      <c r="N517" s="20">
        <v>2.4698010880000004E-4</v>
      </c>
      <c r="O517" s="20">
        <v>1.9273170000000002E-5</v>
      </c>
      <c r="P517" s="27">
        <v>3.1186990216999999E-2</v>
      </c>
    </row>
    <row r="518" spans="1:16" x14ac:dyDescent="0.25">
      <c r="A518" s="19" t="s">
        <v>400</v>
      </c>
      <c r="B518" s="20" t="s">
        <v>316</v>
      </c>
      <c r="C518" s="20" t="s">
        <v>317</v>
      </c>
      <c r="D518" s="20" t="s">
        <v>382</v>
      </c>
      <c r="E518" s="20" t="s">
        <v>122</v>
      </c>
      <c r="F518" s="20" t="s">
        <v>34</v>
      </c>
      <c r="G518" s="20" t="s">
        <v>37</v>
      </c>
      <c r="H518" s="20" t="s">
        <v>68</v>
      </c>
      <c r="I518" s="20"/>
      <c r="J518" s="20">
        <v>1069.4366</v>
      </c>
      <c r="K518" s="20">
        <v>1.5973402000000001</v>
      </c>
      <c r="L518" s="20">
        <v>1.8242819E-2</v>
      </c>
      <c r="M518" s="20">
        <v>2.0015934E-3</v>
      </c>
      <c r="N518" s="20">
        <v>1.841465928E-3</v>
      </c>
      <c r="O518" s="20">
        <v>1.3591499999999999E-4</v>
      </c>
      <c r="P518" s="27">
        <v>0.14735044536399999</v>
      </c>
    </row>
    <row r="519" spans="1:16" x14ac:dyDescent="0.25">
      <c r="A519" s="19" t="s">
        <v>400</v>
      </c>
      <c r="B519" s="20" t="s">
        <v>316</v>
      </c>
      <c r="C519" s="20" t="s">
        <v>317</v>
      </c>
      <c r="D519" s="20" t="s">
        <v>382</v>
      </c>
      <c r="E519" s="20" t="s">
        <v>123</v>
      </c>
      <c r="F519" s="20" t="s">
        <v>42</v>
      </c>
      <c r="G519" s="20" t="s">
        <v>35</v>
      </c>
      <c r="H519" s="20" t="s">
        <v>68</v>
      </c>
      <c r="I519" s="20"/>
      <c r="J519" s="20">
        <v>475.04572000000002</v>
      </c>
      <c r="K519" s="20">
        <v>1.4866114999999999E-2</v>
      </c>
      <c r="L519" s="20">
        <v>1.7077250000000001E-4</v>
      </c>
      <c r="M519" s="20">
        <v>1.8966815E-5</v>
      </c>
      <c r="N519" s="20">
        <v>1.7449469800000001E-5</v>
      </c>
      <c r="O519" s="20">
        <v>1.2746374E-6</v>
      </c>
      <c r="P519" s="27">
        <v>1.9036562006300001E-3</v>
      </c>
    </row>
    <row r="520" spans="1:16" x14ac:dyDescent="0.25">
      <c r="A520" s="19" t="s">
        <v>400</v>
      </c>
      <c r="B520" s="20" t="s">
        <v>316</v>
      </c>
      <c r="C520" s="20" t="s">
        <v>317</v>
      </c>
      <c r="D520" s="20" t="s">
        <v>382</v>
      </c>
      <c r="E520" s="20" t="s">
        <v>124</v>
      </c>
      <c r="F520" s="20" t="s">
        <v>42</v>
      </c>
      <c r="G520" s="20" t="s">
        <v>37</v>
      </c>
      <c r="H520" s="20" t="s">
        <v>68</v>
      </c>
      <c r="I520" s="20"/>
      <c r="J520" s="20">
        <v>78.152362940000003</v>
      </c>
      <c r="K520" s="20">
        <v>6.6484838399999996E-2</v>
      </c>
      <c r="L520" s="20">
        <v>8.1065318900000005E-4</v>
      </c>
      <c r="M520" s="20">
        <v>7.2639796600000001E-5</v>
      </c>
      <c r="N520" s="20">
        <v>6.6828612872000008E-5</v>
      </c>
      <c r="O520" s="20">
        <v>6.21681706E-6</v>
      </c>
      <c r="P520" s="27">
        <v>5.027311678568E-3</v>
      </c>
    </row>
    <row r="521" spans="1:16" x14ac:dyDescent="0.25">
      <c r="A521" s="19" t="s">
        <v>400</v>
      </c>
      <c r="B521" s="20" t="s">
        <v>316</v>
      </c>
      <c r="C521" s="20" t="s">
        <v>317</v>
      </c>
      <c r="D521" s="20" t="s">
        <v>382</v>
      </c>
      <c r="E521" s="20" t="s">
        <v>125</v>
      </c>
      <c r="F521" s="20" t="s">
        <v>45</v>
      </c>
      <c r="G521" s="20" t="s">
        <v>35</v>
      </c>
      <c r="H521" s="20" t="s">
        <v>68</v>
      </c>
      <c r="I521" s="20"/>
      <c r="J521" s="20">
        <v>766.35541000000001</v>
      </c>
      <c r="K521" s="20">
        <v>2.834544E-2</v>
      </c>
      <c r="L521" s="20">
        <v>3.2592949000000002E-4</v>
      </c>
      <c r="M521" s="20">
        <v>3.6317935000000002E-5</v>
      </c>
      <c r="N521" s="20">
        <v>3.3412500200000002E-5</v>
      </c>
      <c r="O521" s="20">
        <v>2.4324600000000002E-6</v>
      </c>
      <c r="P521" s="27">
        <v>3.5039721505999996E-3</v>
      </c>
    </row>
    <row r="522" spans="1:16" x14ac:dyDescent="0.25">
      <c r="A522" s="19" t="s">
        <v>400</v>
      </c>
      <c r="B522" s="20" t="s">
        <v>316</v>
      </c>
      <c r="C522" s="20" t="s">
        <v>317</v>
      </c>
      <c r="D522" s="20" t="s">
        <v>382</v>
      </c>
      <c r="E522" s="20" t="s">
        <v>126</v>
      </c>
      <c r="F522" s="20" t="s">
        <v>45</v>
      </c>
      <c r="G522" s="20" t="s">
        <v>37</v>
      </c>
      <c r="H522" s="20" t="s">
        <v>68</v>
      </c>
      <c r="I522" s="20"/>
      <c r="J522" s="20">
        <v>774.88701719999995</v>
      </c>
      <c r="K522" s="20">
        <v>2.8213582209999997</v>
      </c>
      <c r="L522" s="20">
        <v>4.3655901640000001E-2</v>
      </c>
      <c r="M522" s="20">
        <v>1.3899801306999997E-3</v>
      </c>
      <c r="N522" s="20">
        <v>1.278781720244E-3</v>
      </c>
      <c r="O522" s="20">
        <v>2.6231300520000001E-4</v>
      </c>
      <c r="P522" s="27">
        <v>0.10706514760680763</v>
      </c>
    </row>
    <row r="523" spans="1:16" x14ac:dyDescent="0.25">
      <c r="A523" s="19" t="s">
        <v>400</v>
      </c>
      <c r="B523" s="20" t="s">
        <v>316</v>
      </c>
      <c r="C523" s="20" t="s">
        <v>317</v>
      </c>
      <c r="D523" s="20" t="s">
        <v>382</v>
      </c>
      <c r="E523" s="20" t="s">
        <v>127</v>
      </c>
      <c r="F523" s="20" t="s">
        <v>48</v>
      </c>
      <c r="G523" s="20" t="s">
        <v>35</v>
      </c>
      <c r="H523" s="20" t="s">
        <v>68</v>
      </c>
      <c r="I523" s="20"/>
      <c r="J523" s="20">
        <v>8514.7067399999996</v>
      </c>
      <c r="K523" s="20">
        <v>0</v>
      </c>
      <c r="L523" s="20">
        <v>0</v>
      </c>
      <c r="M523" s="20">
        <v>0</v>
      </c>
      <c r="N523" s="20">
        <v>0</v>
      </c>
      <c r="O523" s="20">
        <v>0</v>
      </c>
      <c r="P523" s="27">
        <v>1.692379355E-2</v>
      </c>
    </row>
    <row r="524" spans="1:16" x14ac:dyDescent="0.25">
      <c r="A524" s="19" t="s">
        <v>400</v>
      </c>
      <c r="B524" s="20" t="s">
        <v>316</v>
      </c>
      <c r="C524" s="20" t="s">
        <v>317</v>
      </c>
      <c r="D524" s="20" t="s">
        <v>382</v>
      </c>
      <c r="E524" s="20" t="s">
        <v>128</v>
      </c>
      <c r="F524" s="20" t="s">
        <v>48</v>
      </c>
      <c r="G524" s="20" t="s">
        <v>37</v>
      </c>
      <c r="H524" s="20" t="s">
        <v>68</v>
      </c>
      <c r="I524" s="20"/>
      <c r="J524" s="20">
        <v>1341.235565</v>
      </c>
      <c r="K524" s="20">
        <v>0</v>
      </c>
      <c r="L524" s="20">
        <v>0</v>
      </c>
      <c r="M524" s="20">
        <v>0</v>
      </c>
      <c r="N524" s="20">
        <v>0</v>
      </c>
      <c r="O524" s="20">
        <v>0</v>
      </c>
      <c r="P524" s="27">
        <v>2.9227081519999998E-3</v>
      </c>
    </row>
    <row r="525" spans="1:16" x14ac:dyDescent="0.25">
      <c r="A525" s="19" t="s">
        <v>400</v>
      </c>
      <c r="B525" s="20" t="s">
        <v>316</v>
      </c>
      <c r="C525" s="20" t="s">
        <v>317</v>
      </c>
      <c r="D525" s="20" t="s">
        <v>382</v>
      </c>
      <c r="E525" s="20" t="s">
        <v>130</v>
      </c>
      <c r="F525" s="20" t="s">
        <v>129</v>
      </c>
      <c r="G525" s="20" t="s">
        <v>35</v>
      </c>
      <c r="H525" s="20" t="s">
        <v>68</v>
      </c>
      <c r="I525" s="20"/>
      <c r="J525" s="20">
        <v>3674.1797333999998</v>
      </c>
      <c r="K525" s="20">
        <v>0.60189446400000002</v>
      </c>
      <c r="L525" s="20">
        <v>7.0142435280000004E-3</v>
      </c>
      <c r="M525" s="20">
        <v>2.2540515303E-4</v>
      </c>
      <c r="N525" s="20">
        <v>2.0737274078760001E-4</v>
      </c>
      <c r="O525" s="20">
        <v>4.7048747068999999E-5</v>
      </c>
      <c r="P525" s="27">
        <v>3.6634089464150699E-2</v>
      </c>
    </row>
    <row r="526" spans="1:16" x14ac:dyDescent="0.25">
      <c r="A526" s="19" t="s">
        <v>400</v>
      </c>
      <c r="B526" s="20" t="s">
        <v>316</v>
      </c>
      <c r="C526" s="20" t="s">
        <v>317</v>
      </c>
      <c r="D526" s="20" t="s">
        <v>382</v>
      </c>
      <c r="E526" s="20" t="s">
        <v>131</v>
      </c>
      <c r="F526" s="20" t="s">
        <v>129</v>
      </c>
      <c r="G526" s="20" t="s">
        <v>37</v>
      </c>
      <c r="H526" s="20" t="s">
        <v>68</v>
      </c>
      <c r="I526" s="20"/>
      <c r="J526" s="20">
        <v>103.69472969</v>
      </c>
      <c r="K526" s="20">
        <v>0.37477426779</v>
      </c>
      <c r="L526" s="20">
        <v>4.1373626456000009E-3</v>
      </c>
      <c r="M526" s="20">
        <v>1.5053494767E-4</v>
      </c>
      <c r="N526" s="20">
        <v>1.384921518564E-4</v>
      </c>
      <c r="O526" s="20">
        <v>3.0103860642000002E-5</v>
      </c>
      <c r="P526" s="27">
        <v>1.0580184488169001E-2</v>
      </c>
    </row>
    <row r="527" spans="1:16" x14ac:dyDescent="0.25">
      <c r="A527" s="19" t="s">
        <v>400</v>
      </c>
      <c r="B527" s="20" t="s">
        <v>316</v>
      </c>
      <c r="C527" s="20" t="s">
        <v>317</v>
      </c>
      <c r="D527" s="20" t="s">
        <v>382</v>
      </c>
      <c r="E527" s="20" t="s">
        <v>133</v>
      </c>
      <c r="F527" s="20" t="s">
        <v>132</v>
      </c>
      <c r="G527" s="20" t="s">
        <v>37</v>
      </c>
      <c r="H527" s="20" t="s">
        <v>68</v>
      </c>
      <c r="I527" s="20"/>
      <c r="J527" s="20">
        <v>357.39043800000002</v>
      </c>
      <c r="K527" s="20">
        <v>0.48490313800000001</v>
      </c>
      <c r="L527" s="20">
        <v>5.5773047299999996E-3</v>
      </c>
      <c r="M527" s="20">
        <v>1.6845940882000002E-4</v>
      </c>
      <c r="N527" s="20">
        <v>1.5498265611440002E-4</v>
      </c>
      <c r="O527" s="20">
        <v>3.4757719269999998E-5</v>
      </c>
      <c r="P527" s="27">
        <v>1.5903683908451996E-2</v>
      </c>
    </row>
    <row r="528" spans="1:16" x14ac:dyDescent="0.25">
      <c r="A528" s="19" t="s">
        <v>400</v>
      </c>
      <c r="B528" s="20" t="s">
        <v>316</v>
      </c>
      <c r="C528" s="20" t="s">
        <v>317</v>
      </c>
      <c r="D528" s="20" t="s">
        <v>382</v>
      </c>
      <c r="E528" s="20" t="s">
        <v>135</v>
      </c>
      <c r="F528" s="20" t="s">
        <v>134</v>
      </c>
      <c r="G528" s="20" t="s">
        <v>37</v>
      </c>
      <c r="H528" s="20" t="s">
        <v>68</v>
      </c>
      <c r="I528" s="20"/>
      <c r="J528" s="20">
        <v>650.97980000000007</v>
      </c>
      <c r="K528" s="20">
        <v>0.19727406</v>
      </c>
      <c r="L528" s="20">
        <v>2.1528801100000002E-3</v>
      </c>
      <c r="M528" s="20">
        <v>2.2232859300000001E-4</v>
      </c>
      <c r="N528" s="20">
        <v>2.0454230556000001E-4</v>
      </c>
      <c r="O528" s="20">
        <v>1.5633058799999999E-5</v>
      </c>
      <c r="P528" s="27">
        <v>1.7725251393199998E-2</v>
      </c>
    </row>
    <row r="529" spans="1:16" x14ac:dyDescent="0.25">
      <c r="A529" s="19" t="s">
        <v>400</v>
      </c>
      <c r="B529" s="20" t="s">
        <v>316</v>
      </c>
      <c r="C529" s="20" t="s">
        <v>317</v>
      </c>
      <c r="D529" s="20" t="s">
        <v>382</v>
      </c>
      <c r="E529" s="20" t="s">
        <v>137</v>
      </c>
      <c r="F529" s="20" t="s">
        <v>136</v>
      </c>
      <c r="G529" s="20" t="s">
        <v>35</v>
      </c>
      <c r="H529" s="20" t="s">
        <v>68</v>
      </c>
      <c r="I529" s="20"/>
      <c r="J529" s="20">
        <v>25108.163931999999</v>
      </c>
      <c r="K529" s="20">
        <v>8.0518393736</v>
      </c>
      <c r="L529" s="20">
        <v>9.4138760619999998E-2</v>
      </c>
      <c r="M529" s="20">
        <v>3.0220279182000005E-3</v>
      </c>
      <c r="N529" s="20">
        <v>2.7802656847440003E-3</v>
      </c>
      <c r="O529" s="20">
        <v>6.3091317454999998E-4</v>
      </c>
      <c r="P529" s="27">
        <v>0.37974148088987997</v>
      </c>
    </row>
    <row r="530" spans="1:16" x14ac:dyDescent="0.25">
      <c r="A530" s="19" t="s">
        <v>400</v>
      </c>
      <c r="B530" s="20" t="s">
        <v>316</v>
      </c>
      <c r="C530" s="20" t="s">
        <v>317</v>
      </c>
      <c r="D530" s="20" t="s">
        <v>382</v>
      </c>
      <c r="E530" s="20" t="s">
        <v>138</v>
      </c>
      <c r="F530" s="20" t="s">
        <v>136</v>
      </c>
      <c r="G530" s="20" t="s">
        <v>37</v>
      </c>
      <c r="H530" s="20" t="s">
        <v>68</v>
      </c>
      <c r="I530" s="20"/>
      <c r="J530" s="20">
        <v>708.60931349999998</v>
      </c>
      <c r="K530" s="20">
        <v>5.0955627122000005</v>
      </c>
      <c r="L530" s="20">
        <v>5.6233682308999999E-2</v>
      </c>
      <c r="M530" s="20">
        <v>2.0391295561999999E-3</v>
      </c>
      <c r="N530" s="20">
        <v>1.8759991917040001E-3</v>
      </c>
      <c r="O530" s="20">
        <v>4.0917011821999997E-4</v>
      </c>
      <c r="P530" s="27">
        <v>0.13544746047935402</v>
      </c>
    </row>
    <row r="531" spans="1:16" x14ac:dyDescent="0.25">
      <c r="A531" s="19" t="s">
        <v>400</v>
      </c>
      <c r="B531" s="20" t="s">
        <v>316</v>
      </c>
      <c r="C531" s="20" t="s">
        <v>317</v>
      </c>
      <c r="D531" s="20" t="s">
        <v>382</v>
      </c>
      <c r="E531" s="20" t="s">
        <v>140</v>
      </c>
      <c r="F531" s="20" t="s">
        <v>139</v>
      </c>
      <c r="G531" s="20" t="s">
        <v>37</v>
      </c>
      <c r="H531" s="20" t="s">
        <v>68</v>
      </c>
      <c r="I531" s="20"/>
      <c r="J531" s="20">
        <v>60.281399101000005</v>
      </c>
      <c r="K531" s="20">
        <v>0.56681674459999998</v>
      </c>
      <c r="L531" s="20">
        <v>1.0209970496599999E-2</v>
      </c>
      <c r="M531" s="20">
        <v>3.3898973208999999E-4</v>
      </c>
      <c r="N531" s="20">
        <v>3.1187055352280009E-4</v>
      </c>
      <c r="O531" s="20">
        <v>6.9027841693000008E-5</v>
      </c>
      <c r="P531" s="27">
        <v>1.5300876532635012E-2</v>
      </c>
    </row>
    <row r="532" spans="1:16" x14ac:dyDescent="0.25">
      <c r="A532" s="19" t="s">
        <v>400</v>
      </c>
      <c r="B532" s="20" t="s">
        <v>316</v>
      </c>
      <c r="C532" s="20" t="s">
        <v>317</v>
      </c>
      <c r="D532" s="20" t="s">
        <v>382</v>
      </c>
      <c r="E532" s="20" t="s">
        <v>141</v>
      </c>
      <c r="F532" s="20" t="s">
        <v>51</v>
      </c>
      <c r="G532" s="20" t="s">
        <v>37</v>
      </c>
      <c r="H532" s="20" t="s">
        <v>68</v>
      </c>
      <c r="I532" s="20"/>
      <c r="J532" s="20">
        <v>2067.4135673199999</v>
      </c>
      <c r="K532" s="20">
        <v>14.419459604299998</v>
      </c>
      <c r="L532" s="20">
        <v>0.16916063313999999</v>
      </c>
      <c r="M532" s="20">
        <v>9.2212533944999991E-3</v>
      </c>
      <c r="N532" s="20">
        <v>8.4835531229399998E-3</v>
      </c>
      <c r="O532" s="20">
        <v>1.3137393814000001E-3</v>
      </c>
      <c r="P532" s="27">
        <v>0.46975977584259004</v>
      </c>
    </row>
    <row r="533" spans="1:16" x14ac:dyDescent="0.25">
      <c r="A533" s="19" t="s">
        <v>400</v>
      </c>
      <c r="B533" s="20" t="s">
        <v>316</v>
      </c>
      <c r="C533" s="20" t="s">
        <v>317</v>
      </c>
      <c r="D533" s="20" t="s">
        <v>382</v>
      </c>
      <c r="E533" s="20" t="s">
        <v>143</v>
      </c>
      <c r="F533" s="20" t="s">
        <v>142</v>
      </c>
      <c r="G533" s="20" t="s">
        <v>35</v>
      </c>
      <c r="H533" s="20" t="s">
        <v>68</v>
      </c>
      <c r="I533" s="20"/>
      <c r="J533" s="20">
        <v>1236.7275325999999</v>
      </c>
      <c r="K533" s="20">
        <v>0.31434696809999996</v>
      </c>
      <c r="L533" s="20">
        <v>3.3850885489999996E-3</v>
      </c>
      <c r="M533" s="20">
        <v>2.1322315800000001E-4</v>
      </c>
      <c r="N533" s="20">
        <v>1.9616530536E-4</v>
      </c>
      <c r="O533" s="20">
        <v>2.2267095829999998E-5</v>
      </c>
      <c r="P533" s="27">
        <v>2.175922850551789E-2</v>
      </c>
    </row>
    <row r="534" spans="1:16" x14ac:dyDescent="0.25">
      <c r="A534" s="19" t="s">
        <v>400</v>
      </c>
      <c r="B534" s="20" t="s">
        <v>316</v>
      </c>
      <c r="C534" s="20" t="s">
        <v>317</v>
      </c>
      <c r="D534" s="20" t="s">
        <v>382</v>
      </c>
      <c r="E534" s="20" t="s">
        <v>144</v>
      </c>
      <c r="F534" s="20" t="s">
        <v>142</v>
      </c>
      <c r="G534" s="20" t="s">
        <v>37</v>
      </c>
      <c r="H534" s="20" t="s">
        <v>68</v>
      </c>
      <c r="I534" s="20"/>
      <c r="J534" s="20">
        <v>1554.4430455869999</v>
      </c>
      <c r="K534" s="20">
        <v>0.56967859523999997</v>
      </c>
      <c r="L534" s="20">
        <v>6.2021379803999998E-3</v>
      </c>
      <c r="M534" s="20">
        <v>3.8637483060400001E-4</v>
      </c>
      <c r="N534" s="20">
        <v>3.5546484415567998E-4</v>
      </c>
      <c r="O534" s="20">
        <v>4.0455290791000001E-5</v>
      </c>
      <c r="P534" s="27">
        <v>3.5074607793866598E-2</v>
      </c>
    </row>
    <row r="535" spans="1:16" x14ac:dyDescent="0.25">
      <c r="A535" s="19" t="s">
        <v>400</v>
      </c>
      <c r="B535" s="20" t="s">
        <v>316</v>
      </c>
      <c r="C535" s="20" t="s">
        <v>317</v>
      </c>
      <c r="D535" s="20" t="s">
        <v>382</v>
      </c>
      <c r="E535" s="20" t="s">
        <v>146</v>
      </c>
      <c r="F535" s="20" t="s">
        <v>145</v>
      </c>
      <c r="G535" s="20" t="s">
        <v>54</v>
      </c>
      <c r="H535" s="20" t="s">
        <v>68</v>
      </c>
      <c r="I535" s="20"/>
      <c r="J535" s="20">
        <v>1.1471614300000001</v>
      </c>
      <c r="K535" s="20">
        <v>3.6553478E-3</v>
      </c>
      <c r="L535" s="20">
        <v>3.9384519999999997E-5</v>
      </c>
      <c r="M535" s="20">
        <v>1.50697002E-6</v>
      </c>
      <c r="N535" s="20">
        <v>1.3864124184000002E-6</v>
      </c>
      <c r="O535" s="20">
        <v>2.9289729999999998E-7</v>
      </c>
      <c r="P535" s="27">
        <v>9.4719473282000002E-5</v>
      </c>
    </row>
    <row r="536" spans="1:16" x14ac:dyDescent="0.25">
      <c r="A536" s="19" t="s">
        <v>400</v>
      </c>
      <c r="B536" s="20" t="s">
        <v>316</v>
      </c>
      <c r="C536" s="20" t="s">
        <v>317</v>
      </c>
      <c r="D536" s="20" t="s">
        <v>382</v>
      </c>
      <c r="E536" s="20" t="s">
        <v>148</v>
      </c>
      <c r="F536" s="20" t="s">
        <v>147</v>
      </c>
      <c r="G536" s="20" t="s">
        <v>54</v>
      </c>
      <c r="H536" s="20" t="s">
        <v>68</v>
      </c>
      <c r="I536" s="20"/>
      <c r="J536" s="20">
        <v>0.630130792</v>
      </c>
      <c r="K536" s="20">
        <v>5.8776967920000003E-3</v>
      </c>
      <c r="L536" s="20">
        <v>2.4133097959999999E-4</v>
      </c>
      <c r="M536" s="20">
        <v>5.1995107500000002E-6</v>
      </c>
      <c r="N536" s="20">
        <v>4.7835498900000004E-6</v>
      </c>
      <c r="O536" s="20">
        <v>1.1786531749999999E-6</v>
      </c>
      <c r="P536" s="27">
        <v>1.9379229355556693E-4</v>
      </c>
    </row>
    <row r="537" spans="1:16" x14ac:dyDescent="0.25">
      <c r="A537" s="19" t="s">
        <v>400</v>
      </c>
      <c r="B537" s="20" t="s">
        <v>316</v>
      </c>
      <c r="C537" s="20" t="s">
        <v>317</v>
      </c>
      <c r="D537" s="20" t="s">
        <v>382</v>
      </c>
      <c r="E537" s="20" t="s">
        <v>150</v>
      </c>
      <c r="F537" s="20" t="s">
        <v>149</v>
      </c>
      <c r="G537" s="20" t="s">
        <v>54</v>
      </c>
      <c r="H537" s="20" t="s">
        <v>68</v>
      </c>
      <c r="I537" s="20"/>
      <c r="J537" s="20">
        <v>0</v>
      </c>
      <c r="K537" s="20">
        <v>0</v>
      </c>
      <c r="L537" s="20">
        <v>0</v>
      </c>
      <c r="M537" s="20">
        <v>0</v>
      </c>
      <c r="N537" s="20">
        <v>0</v>
      </c>
      <c r="O537" s="20">
        <v>0</v>
      </c>
      <c r="P537" s="27">
        <v>0</v>
      </c>
    </row>
    <row r="538" spans="1:16" x14ac:dyDescent="0.25">
      <c r="A538" s="19" t="s">
        <v>400</v>
      </c>
      <c r="B538" s="20" t="s">
        <v>316</v>
      </c>
      <c r="C538" s="20" t="s">
        <v>317</v>
      </c>
      <c r="D538" s="20" t="s">
        <v>382</v>
      </c>
      <c r="E538" s="20" t="s">
        <v>152</v>
      </c>
      <c r="F538" s="20" t="s">
        <v>151</v>
      </c>
      <c r="G538" s="20" t="s">
        <v>54</v>
      </c>
      <c r="H538" s="20" t="s">
        <v>68</v>
      </c>
      <c r="I538" s="20"/>
      <c r="J538" s="20">
        <v>4.2655015199999999</v>
      </c>
      <c r="K538" s="20">
        <v>4.7374731000000003E-3</v>
      </c>
      <c r="L538" s="20">
        <v>3.6257096000000001E-4</v>
      </c>
      <c r="M538" s="20">
        <v>2.9983010800000003E-6</v>
      </c>
      <c r="N538" s="20">
        <v>2.7584369936000004E-6</v>
      </c>
      <c r="O538" s="20">
        <v>7.9351200900000005E-7</v>
      </c>
      <c r="P538" s="27">
        <v>2.8249045950400005E-4</v>
      </c>
    </row>
    <row r="539" spans="1:16" x14ac:dyDescent="0.25">
      <c r="A539" s="19" t="s">
        <v>400</v>
      </c>
      <c r="B539" s="20" t="s">
        <v>316</v>
      </c>
      <c r="C539" s="20" t="s">
        <v>317</v>
      </c>
      <c r="D539" s="20" t="s">
        <v>382</v>
      </c>
      <c r="E539" s="20" t="s">
        <v>154</v>
      </c>
      <c r="F539" s="20" t="s">
        <v>153</v>
      </c>
      <c r="G539" s="20" t="s">
        <v>54</v>
      </c>
      <c r="H539" s="20" t="s">
        <v>68</v>
      </c>
      <c r="I539" s="20"/>
      <c r="J539" s="20">
        <v>1.938864932</v>
      </c>
      <c r="K539" s="20">
        <v>3.1787974370000001E-3</v>
      </c>
      <c r="L539" s="20">
        <v>3.6764172660000002E-5</v>
      </c>
      <c r="M539" s="20">
        <v>1.189511804E-6</v>
      </c>
      <c r="N539" s="20">
        <v>1.09435085968E-6</v>
      </c>
      <c r="O539" s="20">
        <v>2.4340919320000001E-7</v>
      </c>
      <c r="P539" s="27">
        <v>9.2547695552229996E-5</v>
      </c>
    </row>
    <row r="540" spans="1:16" x14ac:dyDescent="0.25">
      <c r="A540" s="19" t="s">
        <v>400</v>
      </c>
      <c r="B540" s="20" t="s">
        <v>316</v>
      </c>
      <c r="C540" s="20" t="s">
        <v>317</v>
      </c>
      <c r="D540" s="20" t="s">
        <v>382</v>
      </c>
      <c r="E540" s="20" t="s">
        <v>155</v>
      </c>
      <c r="F540" s="20" t="s">
        <v>53</v>
      </c>
      <c r="G540" s="20" t="s">
        <v>54</v>
      </c>
      <c r="H540" s="20" t="s">
        <v>68</v>
      </c>
      <c r="I540" s="20"/>
      <c r="J540" s="20">
        <v>35.174227830000007</v>
      </c>
      <c r="K540" s="20">
        <v>3.004571168E-2</v>
      </c>
      <c r="L540" s="20">
        <v>6.2867397100000008E-4</v>
      </c>
      <c r="M540" s="20">
        <v>1.8971074479999999E-5</v>
      </c>
      <c r="N540" s="20">
        <v>1.7453388521600001E-5</v>
      </c>
      <c r="O540" s="20">
        <v>2.6619211399999995E-6</v>
      </c>
      <c r="P540" s="27">
        <v>1.4041741339757272E-3</v>
      </c>
    </row>
    <row r="541" spans="1:16" x14ac:dyDescent="0.25">
      <c r="A541" s="19" t="s">
        <v>400</v>
      </c>
      <c r="B541" s="20" t="s">
        <v>316</v>
      </c>
      <c r="C541" s="20" t="s">
        <v>317</v>
      </c>
      <c r="D541" s="20" t="s">
        <v>382</v>
      </c>
      <c r="E541" s="20" t="s">
        <v>157</v>
      </c>
      <c r="F541" s="20" t="s">
        <v>156</v>
      </c>
      <c r="G541" s="20" t="s">
        <v>54</v>
      </c>
      <c r="H541" s="20" t="s">
        <v>68</v>
      </c>
      <c r="I541" s="20"/>
      <c r="J541" s="20">
        <v>171.08855719000002</v>
      </c>
      <c r="K541" s="20">
        <v>0.10000873873</v>
      </c>
      <c r="L541" s="20">
        <v>8.4000251490000009E-4</v>
      </c>
      <c r="M541" s="20">
        <v>2.4311530690000003E-5</v>
      </c>
      <c r="N541" s="20">
        <v>2.2366608234800002E-5</v>
      </c>
      <c r="O541" s="20">
        <v>5.7949493629999998E-6</v>
      </c>
      <c r="P541" s="27">
        <v>3.6879960601498003E-3</v>
      </c>
    </row>
    <row r="542" spans="1:16" x14ac:dyDescent="0.25">
      <c r="A542" s="19" t="s">
        <v>400</v>
      </c>
      <c r="B542" s="20" t="s">
        <v>316</v>
      </c>
      <c r="C542" s="20" t="s">
        <v>317</v>
      </c>
      <c r="D542" s="20" t="s">
        <v>382</v>
      </c>
      <c r="E542" s="20" t="s">
        <v>159</v>
      </c>
      <c r="F542" s="20" t="s">
        <v>158</v>
      </c>
      <c r="G542" s="20" t="s">
        <v>54</v>
      </c>
      <c r="H542" s="20" t="s">
        <v>68</v>
      </c>
      <c r="I542" s="20"/>
      <c r="J542" s="20">
        <v>2.6659381600000001</v>
      </c>
      <c r="K542" s="20">
        <v>7.5330286999999996E-3</v>
      </c>
      <c r="L542" s="20">
        <v>5.7652206000000008E-4</v>
      </c>
      <c r="M542" s="20">
        <v>4.7675811999999995E-6</v>
      </c>
      <c r="N542" s="20">
        <v>4.3861747040000002E-6</v>
      </c>
      <c r="O542" s="20">
        <v>1.2617588300000001E-6</v>
      </c>
      <c r="P542" s="27">
        <v>4.0937162625700004E-4</v>
      </c>
    </row>
    <row r="543" spans="1:16" x14ac:dyDescent="0.25">
      <c r="A543" s="19" t="s">
        <v>400</v>
      </c>
      <c r="B543" s="20" t="s">
        <v>316</v>
      </c>
      <c r="C543" s="20" t="s">
        <v>317</v>
      </c>
      <c r="D543" s="20" t="s">
        <v>382</v>
      </c>
      <c r="E543" s="20" t="s">
        <v>161</v>
      </c>
      <c r="F543" s="20" t="s">
        <v>160</v>
      </c>
      <c r="G543" s="20" t="s">
        <v>54</v>
      </c>
      <c r="H543" s="20" t="s">
        <v>68</v>
      </c>
      <c r="I543" s="20"/>
      <c r="J543" s="20">
        <v>5.3641924510000001</v>
      </c>
      <c r="K543" s="20">
        <v>1.4234835786999999E-2</v>
      </c>
      <c r="L543" s="20">
        <v>6.881824687E-4</v>
      </c>
      <c r="M543" s="20">
        <v>7.5401922809999997E-6</v>
      </c>
      <c r="N543" s="20">
        <v>6.9369768985200008E-6</v>
      </c>
      <c r="O543" s="20">
        <v>1.8129946116000001E-6</v>
      </c>
      <c r="P543" s="27">
        <v>5.9117120067918002E-4</v>
      </c>
    </row>
    <row r="544" spans="1:16" x14ac:dyDescent="0.25">
      <c r="A544" s="19" t="s">
        <v>400</v>
      </c>
      <c r="B544" s="20" t="s">
        <v>316</v>
      </c>
      <c r="C544" s="20" t="s">
        <v>317</v>
      </c>
      <c r="D544" s="20" t="s">
        <v>382</v>
      </c>
      <c r="E544" s="20" t="s">
        <v>163</v>
      </c>
      <c r="F544" s="20" t="s">
        <v>162</v>
      </c>
      <c r="G544" s="20" t="s">
        <v>54</v>
      </c>
      <c r="H544" s="20" t="s">
        <v>68</v>
      </c>
      <c r="I544" s="20"/>
      <c r="J544" s="20">
        <v>0.74323146900000003</v>
      </c>
      <c r="K544" s="20">
        <v>5.0874471900000003E-3</v>
      </c>
      <c r="L544" s="20">
        <v>3.1550020539999999E-4</v>
      </c>
      <c r="M544" s="20">
        <v>9.66699522E-6</v>
      </c>
      <c r="N544" s="20">
        <v>8.8936356024000012E-6</v>
      </c>
      <c r="O544" s="20">
        <v>1.9981765980000002E-6</v>
      </c>
      <c r="P544" s="27">
        <v>2.3476980816407005E-4</v>
      </c>
    </row>
    <row r="545" spans="1:16" x14ac:dyDescent="0.25">
      <c r="A545" s="19" t="s">
        <v>400</v>
      </c>
      <c r="B545" s="20" t="s">
        <v>316</v>
      </c>
      <c r="C545" s="20" t="s">
        <v>317</v>
      </c>
      <c r="D545" s="20" t="s">
        <v>382</v>
      </c>
      <c r="E545" s="20" t="s">
        <v>164</v>
      </c>
      <c r="F545" s="20" t="s">
        <v>56</v>
      </c>
      <c r="G545" s="20" t="s">
        <v>57</v>
      </c>
      <c r="H545" s="20" t="s">
        <v>68</v>
      </c>
      <c r="I545" s="20"/>
      <c r="J545" s="20">
        <v>8303.9002199999995</v>
      </c>
      <c r="K545" s="20">
        <v>7.2721546099999994</v>
      </c>
      <c r="L545" s="20">
        <v>8.4995473500000002E-2</v>
      </c>
      <c r="M545" s="20">
        <v>3.4162754299999999E-3</v>
      </c>
      <c r="N545" s="20">
        <v>3.1429733956000001E-3</v>
      </c>
      <c r="O545" s="20">
        <v>5.69896018E-4</v>
      </c>
      <c r="P545" s="27">
        <v>0.31593231152375006</v>
      </c>
    </row>
    <row r="546" spans="1:16" x14ac:dyDescent="0.25">
      <c r="A546" s="19" t="s">
        <v>400</v>
      </c>
      <c r="B546" s="20" t="s">
        <v>316</v>
      </c>
      <c r="C546" s="20" t="s">
        <v>317</v>
      </c>
      <c r="D546" s="20" t="s">
        <v>382</v>
      </c>
      <c r="E546" s="20" t="s">
        <v>165</v>
      </c>
      <c r="F546" s="20" t="s">
        <v>59</v>
      </c>
      <c r="G546" s="20" t="s">
        <v>57</v>
      </c>
      <c r="H546" s="20" t="s">
        <v>68</v>
      </c>
      <c r="I546" s="20"/>
      <c r="J546" s="20">
        <v>1461.3497605500002</v>
      </c>
      <c r="K546" s="20">
        <v>1.42838544477</v>
      </c>
      <c r="L546" s="20">
        <v>2.2063874421999998E-2</v>
      </c>
      <c r="M546" s="20">
        <v>1.4117834087899997E-3</v>
      </c>
      <c r="N546" s="20">
        <v>1.2988407360867999E-3</v>
      </c>
      <c r="O546" s="20">
        <v>1.4086612461200002E-4</v>
      </c>
      <c r="P546" s="27">
        <v>8.34910378020845E-2</v>
      </c>
    </row>
    <row r="547" spans="1:16" x14ac:dyDescent="0.25">
      <c r="A547" s="19" t="s">
        <v>400</v>
      </c>
      <c r="B547" s="20" t="s">
        <v>316</v>
      </c>
      <c r="C547" s="20" t="s">
        <v>317</v>
      </c>
      <c r="D547" s="20" t="s">
        <v>382</v>
      </c>
      <c r="E547" s="20" t="s">
        <v>166</v>
      </c>
      <c r="F547" s="20" t="s">
        <v>61</v>
      </c>
      <c r="G547" s="20" t="s">
        <v>57</v>
      </c>
      <c r="H547" s="20" t="s">
        <v>68</v>
      </c>
      <c r="I547" s="20"/>
      <c r="J547" s="20">
        <v>303.51514130000004</v>
      </c>
      <c r="K547" s="20">
        <v>0.68964194980000004</v>
      </c>
      <c r="L547" s="20">
        <v>1.255344404E-2</v>
      </c>
      <c r="M547" s="20">
        <v>6.2799813220000002E-4</v>
      </c>
      <c r="N547" s="20">
        <v>5.7775828162399999E-4</v>
      </c>
      <c r="O547" s="20">
        <v>7.5504886100000003E-5</v>
      </c>
      <c r="P547" s="27">
        <v>3.3960283072470801E-2</v>
      </c>
    </row>
    <row r="548" spans="1:16" x14ac:dyDescent="0.25">
      <c r="A548" s="19" t="s">
        <v>400</v>
      </c>
      <c r="B548" s="20" t="s">
        <v>316</v>
      </c>
      <c r="C548" s="20" t="s">
        <v>317</v>
      </c>
      <c r="D548" s="20" t="s">
        <v>382</v>
      </c>
      <c r="E548" s="20" t="s">
        <v>168</v>
      </c>
      <c r="F548" s="20" t="s">
        <v>167</v>
      </c>
      <c r="G548" s="20" t="s">
        <v>57</v>
      </c>
      <c r="H548" s="20" t="s">
        <v>68</v>
      </c>
      <c r="I548" s="20"/>
      <c r="J548" s="20">
        <v>435.30799284</v>
      </c>
      <c r="K548" s="20">
        <v>1.8148436714000002</v>
      </c>
      <c r="L548" s="20">
        <v>2.4255335660000002E-2</v>
      </c>
      <c r="M548" s="20">
        <v>8.7374617340000009E-4</v>
      </c>
      <c r="N548" s="20">
        <v>8.0384647952799998E-4</v>
      </c>
      <c r="O548" s="20">
        <v>1.6251786238E-4</v>
      </c>
      <c r="P548" s="27">
        <v>5.7325397536500997E-2</v>
      </c>
    </row>
    <row r="549" spans="1:16" x14ac:dyDescent="0.25">
      <c r="A549" s="19" t="s">
        <v>400</v>
      </c>
      <c r="B549" s="20" t="s">
        <v>316</v>
      </c>
      <c r="C549" s="20" t="s">
        <v>317</v>
      </c>
      <c r="D549" s="20" t="s">
        <v>382</v>
      </c>
      <c r="E549" s="20" t="s">
        <v>170</v>
      </c>
      <c r="F549" s="20" t="s">
        <v>169</v>
      </c>
      <c r="G549" s="20" t="s">
        <v>57</v>
      </c>
      <c r="H549" s="20" t="s">
        <v>68</v>
      </c>
      <c r="I549" s="20"/>
      <c r="J549" s="20">
        <v>4009.1798278230003</v>
      </c>
      <c r="K549" s="20">
        <v>2.8461903236699997</v>
      </c>
      <c r="L549" s="20">
        <v>3.4895369538899997E-2</v>
      </c>
      <c r="M549" s="20">
        <v>2.4047045575900003E-3</v>
      </c>
      <c r="N549" s="20">
        <v>2.2123281929827998E-3</v>
      </c>
      <c r="O549" s="20">
        <v>2.5220679258100001E-4</v>
      </c>
      <c r="P549" s="27">
        <v>0.15320302512411568</v>
      </c>
    </row>
    <row r="550" spans="1:16" x14ac:dyDescent="0.25">
      <c r="A550" s="19" t="s">
        <v>400</v>
      </c>
      <c r="B550" s="20" t="s">
        <v>316</v>
      </c>
      <c r="C550" s="20" t="s">
        <v>317</v>
      </c>
      <c r="D550" s="20" t="s">
        <v>382</v>
      </c>
      <c r="E550" s="20" t="s">
        <v>171</v>
      </c>
      <c r="F550" s="20" t="s">
        <v>63</v>
      </c>
      <c r="G550" s="20" t="s">
        <v>57</v>
      </c>
      <c r="H550" s="20" t="s">
        <v>68</v>
      </c>
      <c r="I550" s="20"/>
      <c r="J550" s="20">
        <v>51.148233910000002</v>
      </c>
      <c r="K550" s="20">
        <v>0.14008832662700002</v>
      </c>
      <c r="L550" s="20">
        <v>1.5847714194000004E-3</v>
      </c>
      <c r="M550" s="20">
        <v>8.6239574509999997E-5</v>
      </c>
      <c r="N550" s="20">
        <v>7.93404085492E-5</v>
      </c>
      <c r="O550" s="20">
        <v>1.1927082627999999E-5</v>
      </c>
      <c r="P550" s="27">
        <v>5.1936855997895409E-3</v>
      </c>
    </row>
    <row r="551" spans="1:16" x14ac:dyDescent="0.25">
      <c r="A551" s="19" t="s">
        <v>400</v>
      </c>
      <c r="B551" s="20" t="s">
        <v>316</v>
      </c>
      <c r="C551" s="20" t="s">
        <v>317</v>
      </c>
      <c r="D551" s="20" t="s">
        <v>382</v>
      </c>
      <c r="E551" s="20" t="s">
        <v>173</v>
      </c>
      <c r="F551" s="20" t="s">
        <v>172</v>
      </c>
      <c r="G551" s="20" t="s">
        <v>66</v>
      </c>
      <c r="H551" s="20" t="s">
        <v>68</v>
      </c>
      <c r="I551" s="20"/>
      <c r="J551" s="20">
        <v>40.863704589999998</v>
      </c>
      <c r="K551" s="20">
        <v>1.6829465180000003E-2</v>
      </c>
      <c r="L551" s="20">
        <v>1.900127264E-4</v>
      </c>
      <c r="M551" s="20">
        <v>5.6926380500000001E-6</v>
      </c>
      <c r="N551" s="20">
        <v>5.2372270059999995E-6</v>
      </c>
      <c r="O551" s="20">
        <v>1.1809766030000001E-6</v>
      </c>
      <c r="P551" s="27">
        <v>6.4500805460941007E-4</v>
      </c>
    </row>
    <row r="552" spans="1:16" x14ac:dyDescent="0.25">
      <c r="A552" s="19" t="s">
        <v>400</v>
      </c>
      <c r="B552" s="20" t="s">
        <v>316</v>
      </c>
      <c r="C552" s="20" t="s">
        <v>317</v>
      </c>
      <c r="D552" s="20" t="s">
        <v>382</v>
      </c>
      <c r="E552" s="20" t="s">
        <v>175</v>
      </c>
      <c r="F552" s="20" t="s">
        <v>174</v>
      </c>
      <c r="G552" s="20" t="s">
        <v>66</v>
      </c>
      <c r="H552" s="20" t="s">
        <v>68</v>
      </c>
      <c r="I552" s="20"/>
      <c r="J552" s="20">
        <v>9.5286680999999998E-2</v>
      </c>
      <c r="K552" s="20">
        <v>1.42366393E-4</v>
      </c>
      <c r="L552" s="20">
        <v>1.7536608499999999E-6</v>
      </c>
      <c r="M552" s="20">
        <v>1.9092762E-7</v>
      </c>
      <c r="N552" s="20">
        <v>1.756534104E-7</v>
      </c>
      <c r="O552" s="20">
        <v>1.3511720599999999E-8</v>
      </c>
      <c r="P552" s="27">
        <v>8.1779327050999995E-6</v>
      </c>
    </row>
    <row r="553" spans="1:16" x14ac:dyDescent="0.25">
      <c r="A553" s="19" t="s">
        <v>400</v>
      </c>
      <c r="B553" s="20" t="s">
        <v>316</v>
      </c>
      <c r="C553" s="20" t="s">
        <v>317</v>
      </c>
      <c r="D553" s="20" t="s">
        <v>382</v>
      </c>
      <c r="E553" s="20" t="s">
        <v>177</v>
      </c>
      <c r="F553" s="20" t="s">
        <v>176</v>
      </c>
      <c r="G553" s="20" t="s">
        <v>30</v>
      </c>
      <c r="H553" s="20" t="s">
        <v>68</v>
      </c>
      <c r="I553" s="20"/>
      <c r="J553" s="20">
        <v>0.45134397999999998</v>
      </c>
      <c r="K553" s="20">
        <v>6.8308867000000002E-3</v>
      </c>
      <c r="L553" s="20">
        <v>5.5205126400000002E-5</v>
      </c>
      <c r="M553" s="20">
        <v>3.47189651E-6</v>
      </c>
      <c r="N553" s="20">
        <v>3.1941447891999999E-6</v>
      </c>
      <c r="O553" s="20">
        <v>5.5506057200000001E-7</v>
      </c>
      <c r="P553" s="27">
        <v>1.5342927281860002E-4</v>
      </c>
    </row>
    <row r="554" spans="1:16" x14ac:dyDescent="0.25">
      <c r="A554" s="19" t="s">
        <v>400</v>
      </c>
      <c r="B554" s="20" t="s">
        <v>316</v>
      </c>
      <c r="C554" s="20" t="s">
        <v>317</v>
      </c>
      <c r="D554" s="20" t="s">
        <v>382</v>
      </c>
      <c r="E554" s="20" t="s">
        <v>180</v>
      </c>
      <c r="F554" s="20" t="s">
        <v>178</v>
      </c>
      <c r="G554" s="20" t="s">
        <v>7</v>
      </c>
      <c r="H554" s="20" t="s">
        <v>179</v>
      </c>
      <c r="I554" s="20"/>
      <c r="J554" s="20">
        <v>12.459754696000001</v>
      </c>
      <c r="K554" s="20">
        <v>4.7266365380000007E-3</v>
      </c>
      <c r="L554" s="20">
        <v>1.0385619224E-3</v>
      </c>
      <c r="M554" s="20">
        <v>6.7990145900000002E-6</v>
      </c>
      <c r="N554" s="20">
        <v>6.7990145900000002E-6</v>
      </c>
      <c r="O554" s="20">
        <v>1.4771812859E-6</v>
      </c>
      <c r="P554" s="27">
        <v>2.8586448845823598E-4</v>
      </c>
    </row>
    <row r="555" spans="1:16" x14ac:dyDescent="0.25">
      <c r="A555" s="19" t="s">
        <v>400</v>
      </c>
      <c r="B555" s="20" t="s">
        <v>316</v>
      </c>
      <c r="C555" s="20" t="s">
        <v>317</v>
      </c>
      <c r="D555" s="20" t="s">
        <v>382</v>
      </c>
      <c r="E555" s="20" t="s">
        <v>181</v>
      </c>
      <c r="F555" s="20" t="s">
        <v>74</v>
      </c>
      <c r="G555" s="20" t="s">
        <v>17</v>
      </c>
      <c r="H555" s="20" t="s">
        <v>179</v>
      </c>
      <c r="I555" s="20"/>
      <c r="J555" s="20">
        <v>0.96612545999999999</v>
      </c>
      <c r="K555" s="20">
        <v>1.2549776E-3</v>
      </c>
      <c r="L555" s="20">
        <v>2.11976497E-4</v>
      </c>
      <c r="M555" s="20">
        <v>2.8207884599999998E-6</v>
      </c>
      <c r="N555" s="20">
        <v>2.8207884599999998E-6</v>
      </c>
      <c r="O555" s="20">
        <v>5.5530982999999998E-7</v>
      </c>
      <c r="P555" s="27">
        <v>5.8409561660087996E-5</v>
      </c>
    </row>
    <row r="556" spans="1:16" x14ac:dyDescent="0.25">
      <c r="A556" s="19" t="s">
        <v>400</v>
      </c>
      <c r="B556" s="20" t="s">
        <v>316</v>
      </c>
      <c r="C556" s="20" t="s">
        <v>317</v>
      </c>
      <c r="D556" s="20" t="s">
        <v>382</v>
      </c>
      <c r="E556" s="20" t="s">
        <v>182</v>
      </c>
      <c r="F556" s="20" t="s">
        <v>78</v>
      </c>
      <c r="G556" s="20" t="s">
        <v>17</v>
      </c>
      <c r="H556" s="20" t="s">
        <v>179</v>
      </c>
      <c r="I556" s="20"/>
      <c r="J556" s="20">
        <v>0.95955312000000004</v>
      </c>
      <c r="K556" s="20">
        <v>1.4747251100000001E-3</v>
      </c>
      <c r="L556" s="20">
        <v>2.0055196299999999E-4</v>
      </c>
      <c r="M556" s="20">
        <v>4.7885840999999997E-6</v>
      </c>
      <c r="N556" s="20">
        <v>4.7885840999999997E-6</v>
      </c>
      <c r="O556" s="20">
        <v>9.0034037999999992E-7</v>
      </c>
      <c r="P556" s="27">
        <v>5.2494758549699991E-5</v>
      </c>
    </row>
    <row r="557" spans="1:16" x14ac:dyDescent="0.25">
      <c r="A557" s="19" t="s">
        <v>400</v>
      </c>
      <c r="B557" s="20" t="s">
        <v>316</v>
      </c>
      <c r="C557" s="20" t="s">
        <v>317</v>
      </c>
      <c r="D557" s="20" t="s">
        <v>382</v>
      </c>
      <c r="E557" s="20" t="s">
        <v>183</v>
      </c>
      <c r="F557" s="20" t="s">
        <v>21</v>
      </c>
      <c r="G557" s="20" t="s">
        <v>17</v>
      </c>
      <c r="H557" s="20" t="s">
        <v>179</v>
      </c>
      <c r="I557" s="20"/>
      <c r="J557" s="20">
        <v>0.78210155799999992</v>
      </c>
      <c r="K557" s="20">
        <v>4.4151151899999999E-4</v>
      </c>
      <c r="L557" s="20">
        <v>8.7758213999999994E-5</v>
      </c>
      <c r="M557" s="20">
        <v>7.3809984000000003E-7</v>
      </c>
      <c r="N557" s="20">
        <v>7.3809984000000003E-7</v>
      </c>
      <c r="O557" s="20">
        <v>1.5404823400000001E-7</v>
      </c>
      <c r="P557" s="27">
        <v>2.4342105428173995E-5</v>
      </c>
    </row>
    <row r="558" spans="1:16" x14ac:dyDescent="0.25">
      <c r="A558" s="19" t="s">
        <v>400</v>
      </c>
      <c r="B558" s="20" t="s">
        <v>316</v>
      </c>
      <c r="C558" s="20" t="s">
        <v>317</v>
      </c>
      <c r="D558" s="20" t="s">
        <v>382</v>
      </c>
      <c r="E558" s="20" t="s">
        <v>184</v>
      </c>
      <c r="F558" s="20" t="s">
        <v>81</v>
      </c>
      <c r="G558" s="20" t="s">
        <v>17</v>
      </c>
      <c r="H558" s="20" t="s">
        <v>179</v>
      </c>
      <c r="I558" s="20"/>
      <c r="J558" s="20">
        <v>0.22345759900000001</v>
      </c>
      <c r="K558" s="20">
        <v>2.0844289499999998E-4</v>
      </c>
      <c r="L558" s="20">
        <v>3.3178998000000003E-5</v>
      </c>
      <c r="M558" s="20">
        <v>5.0198788999999993E-7</v>
      </c>
      <c r="N558" s="20">
        <v>5.0198788999999993E-7</v>
      </c>
      <c r="O558" s="20">
        <v>9.7510927000000005E-8</v>
      </c>
      <c r="P558" s="27">
        <v>9.0827904983599997E-6</v>
      </c>
    </row>
    <row r="559" spans="1:16" x14ac:dyDescent="0.25">
      <c r="A559" s="19" t="s">
        <v>400</v>
      </c>
      <c r="B559" s="20" t="s">
        <v>316</v>
      </c>
      <c r="C559" s="20" t="s">
        <v>317</v>
      </c>
      <c r="D559" s="20" t="s">
        <v>382</v>
      </c>
      <c r="E559" s="20" t="s">
        <v>185</v>
      </c>
      <c r="F559" s="20" t="s">
        <v>84</v>
      </c>
      <c r="G559" s="20" t="s">
        <v>17</v>
      </c>
      <c r="H559" s="20" t="s">
        <v>179</v>
      </c>
      <c r="I559" s="20"/>
      <c r="J559" s="20">
        <v>2.5566175800000002</v>
      </c>
      <c r="K559" s="20">
        <v>4.0031297799999997E-3</v>
      </c>
      <c r="L559" s="20">
        <v>6.8458211499999996E-4</v>
      </c>
      <c r="M559" s="20">
        <v>8.6298502999999999E-6</v>
      </c>
      <c r="N559" s="20">
        <v>8.6298502999999999E-6</v>
      </c>
      <c r="O559" s="20">
        <v>1.70702845E-6</v>
      </c>
      <c r="P559" s="27">
        <v>1.8956325338286996E-4</v>
      </c>
    </row>
    <row r="560" spans="1:16" x14ac:dyDescent="0.25">
      <c r="A560" s="19" t="s">
        <v>400</v>
      </c>
      <c r="B560" s="20" t="s">
        <v>316</v>
      </c>
      <c r="C560" s="20" t="s">
        <v>317</v>
      </c>
      <c r="D560" s="20" t="s">
        <v>382</v>
      </c>
      <c r="E560" s="20" t="s">
        <v>186</v>
      </c>
      <c r="F560" s="20" t="s">
        <v>86</v>
      </c>
      <c r="G560" s="20" t="s">
        <v>17</v>
      </c>
      <c r="H560" s="20" t="s">
        <v>179</v>
      </c>
      <c r="I560" s="20"/>
      <c r="J560" s="20">
        <v>1.8336668700000001</v>
      </c>
      <c r="K560" s="20">
        <v>1.8771247900000001E-3</v>
      </c>
      <c r="L560" s="20">
        <v>4.0842938300000002E-4</v>
      </c>
      <c r="M560" s="20">
        <v>2.7927815900000001E-6</v>
      </c>
      <c r="N560" s="20">
        <v>2.7927815900000001E-6</v>
      </c>
      <c r="O560" s="20">
        <v>6.0528148600000002E-7</v>
      </c>
      <c r="P560" s="27">
        <v>1.1195230864475999E-4</v>
      </c>
    </row>
    <row r="561" spans="1:16" x14ac:dyDescent="0.25">
      <c r="A561" s="19" t="s">
        <v>400</v>
      </c>
      <c r="B561" s="20" t="s">
        <v>316</v>
      </c>
      <c r="C561" s="20" t="s">
        <v>317</v>
      </c>
      <c r="D561" s="20" t="s">
        <v>382</v>
      </c>
      <c r="E561" s="20" t="s">
        <v>187</v>
      </c>
      <c r="F561" s="20" t="s">
        <v>25</v>
      </c>
      <c r="G561" s="20" t="s">
        <v>17</v>
      </c>
      <c r="H561" s="20" t="s">
        <v>179</v>
      </c>
      <c r="I561" s="20"/>
      <c r="J561" s="20">
        <v>1.5970646799999999</v>
      </c>
      <c r="K561" s="20">
        <v>1.7421700000000001E-3</v>
      </c>
      <c r="L561" s="20">
        <v>2.3418796500000001E-4</v>
      </c>
      <c r="M561" s="20">
        <v>8.360053999999999E-6</v>
      </c>
      <c r="N561" s="20">
        <v>8.360053999999999E-6</v>
      </c>
      <c r="O561" s="20">
        <v>1.5370670199999999E-6</v>
      </c>
      <c r="P561" s="27">
        <v>5.5056289005150001E-5</v>
      </c>
    </row>
    <row r="562" spans="1:16" x14ac:dyDescent="0.25">
      <c r="A562" s="19" t="s">
        <v>400</v>
      </c>
      <c r="B562" s="20" t="s">
        <v>316</v>
      </c>
      <c r="C562" s="20" t="s">
        <v>317</v>
      </c>
      <c r="D562" s="20" t="s">
        <v>382</v>
      </c>
      <c r="E562" s="20" t="s">
        <v>188</v>
      </c>
      <c r="F562" s="20" t="s">
        <v>91</v>
      </c>
      <c r="G562" s="20" t="s">
        <v>17</v>
      </c>
      <c r="H562" s="20" t="s">
        <v>179</v>
      </c>
      <c r="I562" s="20"/>
      <c r="J562" s="20">
        <v>0.87411350290000001</v>
      </c>
      <c r="K562" s="20">
        <v>1.7874261773000001E-3</v>
      </c>
      <c r="L562" s="20">
        <v>3.5409035757000002E-4</v>
      </c>
      <c r="M562" s="20">
        <v>2.9948031999999999E-6</v>
      </c>
      <c r="N562" s="20">
        <v>2.9948031999999999E-6</v>
      </c>
      <c r="O562" s="20">
        <v>6.2427873030000004E-7</v>
      </c>
      <c r="P562" s="27">
        <v>9.8349562750068797E-5</v>
      </c>
    </row>
    <row r="563" spans="1:16" x14ac:dyDescent="0.25">
      <c r="A563" s="19" t="s">
        <v>400</v>
      </c>
      <c r="B563" s="20" t="s">
        <v>316</v>
      </c>
      <c r="C563" s="20" t="s">
        <v>317</v>
      </c>
      <c r="D563" s="20" t="s">
        <v>382</v>
      </c>
      <c r="E563" s="20" t="s">
        <v>189</v>
      </c>
      <c r="F563" s="20" t="s">
        <v>27</v>
      </c>
      <c r="G563" s="20" t="s">
        <v>17</v>
      </c>
      <c r="H563" s="20" t="s">
        <v>179</v>
      </c>
      <c r="I563" s="20"/>
      <c r="J563" s="20">
        <v>0.16430701</v>
      </c>
      <c r="K563" s="20">
        <v>2.8901898999999999E-4</v>
      </c>
      <c r="L563" s="20">
        <v>5.6457065999999999E-5</v>
      </c>
      <c r="M563" s="20">
        <v>4.9287609999999999E-7</v>
      </c>
      <c r="N563" s="20">
        <v>4.9287609999999999E-7</v>
      </c>
      <c r="O563" s="20">
        <v>1.0224775E-7</v>
      </c>
      <c r="P563" s="27">
        <v>1.5697983670779998E-5</v>
      </c>
    </row>
    <row r="564" spans="1:16" x14ac:dyDescent="0.25">
      <c r="A564" s="19" t="s">
        <v>400</v>
      </c>
      <c r="B564" s="20" t="s">
        <v>316</v>
      </c>
      <c r="C564" s="20" t="s">
        <v>317</v>
      </c>
      <c r="D564" s="20" t="s">
        <v>382</v>
      </c>
      <c r="E564" s="20" t="s">
        <v>190</v>
      </c>
      <c r="F564" s="20" t="s">
        <v>94</v>
      </c>
      <c r="G564" s="20" t="s">
        <v>17</v>
      </c>
      <c r="H564" s="20" t="s">
        <v>179</v>
      </c>
      <c r="I564" s="20"/>
      <c r="J564" s="20">
        <v>1.3538905424000003</v>
      </c>
      <c r="K564" s="20">
        <v>2.8111867369999999E-3</v>
      </c>
      <c r="L564" s="20">
        <v>4.9874648759999998E-4</v>
      </c>
      <c r="M564" s="20">
        <v>5.4743145359999996E-6</v>
      </c>
      <c r="N564" s="20">
        <v>5.4743145359999996E-6</v>
      </c>
      <c r="O564" s="20">
        <v>1.09994944E-6</v>
      </c>
      <c r="P564" s="27">
        <v>1.3908620370978701E-4</v>
      </c>
    </row>
    <row r="565" spans="1:16" x14ac:dyDescent="0.25">
      <c r="A565" s="19" t="s">
        <v>400</v>
      </c>
      <c r="B565" s="20" t="s">
        <v>316</v>
      </c>
      <c r="C565" s="20" t="s">
        <v>317</v>
      </c>
      <c r="D565" s="20" t="s">
        <v>382</v>
      </c>
      <c r="E565" s="20" t="s">
        <v>191</v>
      </c>
      <c r="F565" s="20" t="s">
        <v>96</v>
      </c>
      <c r="G565" s="20" t="s">
        <v>17</v>
      </c>
      <c r="H565" s="20" t="s">
        <v>179</v>
      </c>
      <c r="I565" s="20"/>
      <c r="J565" s="20">
        <v>2.2411486859999998</v>
      </c>
      <c r="K565" s="20">
        <v>5.7052813559999999E-3</v>
      </c>
      <c r="L565" s="20">
        <v>8.2837659919999997E-4</v>
      </c>
      <c r="M565" s="20">
        <v>1.3710692479999999E-5</v>
      </c>
      <c r="N565" s="20">
        <v>1.3710692479999999E-5</v>
      </c>
      <c r="O565" s="20">
        <v>2.6381965280000001E-6</v>
      </c>
      <c r="P565" s="27">
        <v>2.2907164729471296E-4</v>
      </c>
    </row>
    <row r="566" spans="1:16" x14ac:dyDescent="0.25">
      <c r="A566" s="19" t="s">
        <v>400</v>
      </c>
      <c r="B566" s="20" t="s">
        <v>316</v>
      </c>
      <c r="C566" s="20" t="s">
        <v>317</v>
      </c>
      <c r="D566" s="20" t="s">
        <v>382</v>
      </c>
      <c r="E566" s="20" t="s">
        <v>192</v>
      </c>
      <c r="F566" s="20" t="s">
        <v>98</v>
      </c>
      <c r="G566" s="20" t="s">
        <v>17</v>
      </c>
      <c r="H566" s="20" t="s">
        <v>179</v>
      </c>
      <c r="I566" s="20"/>
      <c r="J566" s="20">
        <v>0.25631912000000001</v>
      </c>
      <c r="K566" s="20">
        <v>5.1139488400000002E-4</v>
      </c>
      <c r="L566" s="20">
        <v>6.5657958500000004E-5</v>
      </c>
      <c r="M566" s="20">
        <v>1.4801221500000001E-6</v>
      </c>
      <c r="N566" s="20">
        <v>1.4801221500000001E-6</v>
      </c>
      <c r="O566" s="20">
        <v>2.7854559799999998E-7</v>
      </c>
      <c r="P566" s="27">
        <v>1.7633585184319999E-5</v>
      </c>
    </row>
    <row r="567" spans="1:16" x14ac:dyDescent="0.25">
      <c r="A567" s="19" t="s">
        <v>400</v>
      </c>
      <c r="B567" s="20" t="s">
        <v>316</v>
      </c>
      <c r="C567" s="20" t="s">
        <v>317</v>
      </c>
      <c r="D567" s="20" t="s">
        <v>382</v>
      </c>
      <c r="E567" s="20" t="s">
        <v>193</v>
      </c>
      <c r="F567" s="20" t="s">
        <v>100</v>
      </c>
      <c r="G567" s="20" t="s">
        <v>17</v>
      </c>
      <c r="H567" s="20" t="s">
        <v>179</v>
      </c>
      <c r="I567" s="20"/>
      <c r="J567" s="20">
        <v>5.2446821999999997</v>
      </c>
      <c r="K567" s="20">
        <v>6.2518040999999993E-3</v>
      </c>
      <c r="L567" s="20">
        <v>1.1867657399999999E-3</v>
      </c>
      <c r="M567" s="20">
        <v>1.12247438E-5</v>
      </c>
      <c r="N567" s="20">
        <v>1.12247438E-5</v>
      </c>
      <c r="O567" s="20">
        <v>2.3018265000000001E-6</v>
      </c>
      <c r="P567" s="27">
        <v>3.2878499626036998E-4</v>
      </c>
    </row>
    <row r="568" spans="1:16" x14ac:dyDescent="0.25">
      <c r="A568" s="19" t="s">
        <v>400</v>
      </c>
      <c r="B568" s="20" t="s">
        <v>316</v>
      </c>
      <c r="C568" s="20" t="s">
        <v>317</v>
      </c>
      <c r="D568" s="20" t="s">
        <v>382</v>
      </c>
      <c r="E568" s="20" t="s">
        <v>194</v>
      </c>
      <c r="F568" s="20" t="s">
        <v>104</v>
      </c>
      <c r="G568" s="20" t="s">
        <v>17</v>
      </c>
      <c r="H568" s="20" t="s">
        <v>179</v>
      </c>
      <c r="I568" s="20"/>
      <c r="J568" s="20">
        <v>0.86096894999999996</v>
      </c>
      <c r="K568" s="20">
        <v>2.7766747E-3</v>
      </c>
      <c r="L568" s="20">
        <v>5.6344841000000002E-4</v>
      </c>
      <c r="M568" s="20">
        <v>4.5132683000000003E-6</v>
      </c>
      <c r="N568" s="20">
        <v>4.5132683000000003E-6</v>
      </c>
      <c r="O568" s="20">
        <v>9.4965804000000003E-7</v>
      </c>
      <c r="P568" s="27">
        <v>1.560543450592E-4</v>
      </c>
    </row>
    <row r="569" spans="1:16" x14ac:dyDescent="0.25">
      <c r="A569" s="19" t="s">
        <v>400</v>
      </c>
      <c r="B569" s="20" t="s">
        <v>316</v>
      </c>
      <c r="C569" s="20" t="s">
        <v>317</v>
      </c>
      <c r="D569" s="20" t="s">
        <v>382</v>
      </c>
      <c r="E569" s="20" t="s">
        <v>195</v>
      </c>
      <c r="F569" s="20" t="s">
        <v>106</v>
      </c>
      <c r="G569" s="20" t="s">
        <v>30</v>
      </c>
      <c r="H569" s="20" t="s">
        <v>179</v>
      </c>
      <c r="I569" s="20"/>
      <c r="J569" s="20">
        <v>40.548041189999999</v>
      </c>
      <c r="K569" s="20">
        <v>4.0406071799999999E-2</v>
      </c>
      <c r="L569" s="20">
        <v>8.0155838399999998E-3</v>
      </c>
      <c r="M569" s="20">
        <v>6.897583169999999E-5</v>
      </c>
      <c r="N569" s="20">
        <v>6.897583169999999E-5</v>
      </c>
      <c r="O569" s="20">
        <v>1.437915105E-5</v>
      </c>
      <c r="P569" s="27">
        <v>2.2138851053452998E-3</v>
      </c>
    </row>
    <row r="570" spans="1:16" x14ac:dyDescent="0.25">
      <c r="A570" s="19" t="s">
        <v>400</v>
      </c>
      <c r="B570" s="20" t="s">
        <v>316</v>
      </c>
      <c r="C570" s="20" t="s">
        <v>317</v>
      </c>
      <c r="D570" s="20" t="s">
        <v>382</v>
      </c>
      <c r="E570" s="20" t="s">
        <v>196</v>
      </c>
      <c r="F570" s="20" t="s">
        <v>108</v>
      </c>
      <c r="G570" s="20" t="s">
        <v>30</v>
      </c>
      <c r="H570" s="20" t="s">
        <v>179</v>
      </c>
      <c r="I570" s="20"/>
      <c r="J570" s="20">
        <v>850.51693912000007</v>
      </c>
      <c r="K570" s="20">
        <v>2.7216783903000001</v>
      </c>
      <c r="L570" s="20">
        <v>0.39552012380000001</v>
      </c>
      <c r="M570" s="20">
        <v>6.5655600009999994E-3</v>
      </c>
      <c r="N570" s="20">
        <v>6.5655600009999994E-3</v>
      </c>
      <c r="O570" s="20">
        <v>1.2655633087000002E-3</v>
      </c>
      <c r="P570" s="27">
        <v>0.10918988648995029</v>
      </c>
    </row>
    <row r="571" spans="1:16" x14ac:dyDescent="0.25">
      <c r="A571" s="19" t="s">
        <v>400</v>
      </c>
      <c r="B571" s="20" t="s">
        <v>316</v>
      </c>
      <c r="C571" s="20" t="s">
        <v>317</v>
      </c>
      <c r="D571" s="20" t="s">
        <v>382</v>
      </c>
      <c r="E571" s="20" t="s">
        <v>197</v>
      </c>
      <c r="F571" s="20" t="s">
        <v>29</v>
      </c>
      <c r="G571" s="20" t="s">
        <v>30</v>
      </c>
      <c r="H571" s="20" t="s">
        <v>179</v>
      </c>
      <c r="I571" s="20"/>
      <c r="J571" s="20">
        <v>13.9172280084</v>
      </c>
      <c r="K571" s="20">
        <v>1.3558667719999999E-2</v>
      </c>
      <c r="L571" s="20">
        <v>1.942069815E-3</v>
      </c>
      <c r="M571" s="20">
        <v>5.0753254989999994E-5</v>
      </c>
      <c r="N571" s="20">
        <v>5.0753254989999994E-5</v>
      </c>
      <c r="O571" s="20">
        <v>9.4980147210000007E-6</v>
      </c>
      <c r="P571" s="27">
        <v>4.9301527541010192E-4</v>
      </c>
    </row>
    <row r="572" spans="1:16" x14ac:dyDescent="0.25">
      <c r="A572" s="19" t="s">
        <v>400</v>
      </c>
      <c r="B572" s="20" t="s">
        <v>316</v>
      </c>
      <c r="C572" s="20" t="s">
        <v>317</v>
      </c>
      <c r="D572" s="20" t="s">
        <v>382</v>
      </c>
      <c r="E572" s="20" t="s">
        <v>199</v>
      </c>
      <c r="F572" s="20" t="s">
        <v>198</v>
      </c>
      <c r="G572" s="20" t="s">
        <v>30</v>
      </c>
      <c r="H572" s="20" t="s">
        <v>179</v>
      </c>
      <c r="I572" s="20"/>
      <c r="J572" s="20">
        <v>3.0091302509999998</v>
      </c>
      <c r="K572" s="20">
        <v>5.3032881220000001E-3</v>
      </c>
      <c r="L572" s="20">
        <v>7.1492628500000001E-4</v>
      </c>
      <c r="M572" s="20">
        <v>1.5332359639999999E-5</v>
      </c>
      <c r="N572" s="20">
        <v>1.5332359639999999E-5</v>
      </c>
      <c r="O572" s="20">
        <v>2.9040476449999996E-6</v>
      </c>
      <c r="P572" s="27">
        <v>1.9151753504511804E-4</v>
      </c>
    </row>
    <row r="573" spans="1:16" x14ac:dyDescent="0.25">
      <c r="A573" s="19" t="s">
        <v>400</v>
      </c>
      <c r="B573" s="20" t="s">
        <v>316</v>
      </c>
      <c r="C573" s="20" t="s">
        <v>317</v>
      </c>
      <c r="D573" s="20" t="s">
        <v>382</v>
      </c>
      <c r="E573" s="20" t="s">
        <v>201</v>
      </c>
      <c r="F573" s="20" t="s">
        <v>200</v>
      </c>
      <c r="G573" s="20" t="s">
        <v>30</v>
      </c>
      <c r="H573" s="20" t="s">
        <v>179</v>
      </c>
      <c r="I573" s="20"/>
      <c r="J573" s="20">
        <v>1.6717388660000001</v>
      </c>
      <c r="K573" s="20">
        <v>2.15132747E-3</v>
      </c>
      <c r="L573" s="20">
        <v>4.1874867899999998E-4</v>
      </c>
      <c r="M573" s="20">
        <v>3.7271069600000001E-6</v>
      </c>
      <c r="N573" s="20">
        <v>3.7271069600000001E-6</v>
      </c>
      <c r="O573" s="20">
        <v>7.7284284200000002E-7</v>
      </c>
      <c r="P573" s="27">
        <v>1.1620165172104999E-4</v>
      </c>
    </row>
    <row r="574" spans="1:16" x14ac:dyDescent="0.25">
      <c r="A574" s="19" t="s">
        <v>400</v>
      </c>
      <c r="B574" s="20" t="s">
        <v>316</v>
      </c>
      <c r="C574" s="20" t="s">
        <v>317</v>
      </c>
      <c r="D574" s="20" t="s">
        <v>382</v>
      </c>
      <c r="E574" s="20" t="s">
        <v>202</v>
      </c>
      <c r="F574" s="20" t="s">
        <v>116</v>
      </c>
      <c r="G574" s="20" t="s">
        <v>30</v>
      </c>
      <c r="H574" s="20" t="s">
        <v>179</v>
      </c>
      <c r="I574" s="20"/>
      <c r="J574" s="20">
        <v>2.6664245419999997</v>
      </c>
      <c r="K574" s="20">
        <v>5.1768908055E-3</v>
      </c>
      <c r="L574" s="20">
        <v>7.0691131690000001E-4</v>
      </c>
      <c r="M574" s="20">
        <v>3.0944223180000001E-5</v>
      </c>
      <c r="N574" s="20">
        <v>3.0944223180000001E-5</v>
      </c>
      <c r="O574" s="20">
        <v>5.6931540240000001E-6</v>
      </c>
      <c r="P574" s="27">
        <v>1.5081855579349599E-4</v>
      </c>
    </row>
    <row r="575" spans="1:16" x14ac:dyDescent="0.25">
      <c r="A575" s="19" t="s">
        <v>400</v>
      </c>
      <c r="B575" s="20" t="s">
        <v>316</v>
      </c>
      <c r="C575" s="20" t="s">
        <v>317</v>
      </c>
      <c r="D575" s="20" t="s">
        <v>382</v>
      </c>
      <c r="E575" s="20" t="s">
        <v>203</v>
      </c>
      <c r="F575" s="20" t="s">
        <v>139</v>
      </c>
      <c r="G575" s="20" t="s">
        <v>37</v>
      </c>
      <c r="H575" s="20" t="s">
        <v>179</v>
      </c>
      <c r="I575" s="20"/>
      <c r="J575" s="20">
        <v>13.485501044999999</v>
      </c>
      <c r="K575" s="20">
        <v>3.9123068009999998E-2</v>
      </c>
      <c r="L575" s="20">
        <v>5.3295571710000001E-3</v>
      </c>
      <c r="M575" s="20">
        <v>1.0523397389999999E-4</v>
      </c>
      <c r="N575" s="20">
        <v>1.0523397389999999E-4</v>
      </c>
      <c r="O575" s="20">
        <v>2.0011307189999998E-5</v>
      </c>
      <c r="P575" s="27">
        <v>1.4477760822931003E-3</v>
      </c>
    </row>
    <row r="576" spans="1:16" x14ac:dyDescent="0.25">
      <c r="A576" s="19" t="s">
        <v>400</v>
      </c>
      <c r="B576" s="20" t="s">
        <v>316</v>
      </c>
      <c r="C576" s="20" t="s">
        <v>317</v>
      </c>
      <c r="D576" s="20" t="s">
        <v>382</v>
      </c>
      <c r="E576" s="20" t="s">
        <v>204</v>
      </c>
      <c r="F576" s="20" t="s">
        <v>160</v>
      </c>
      <c r="G576" s="20" t="s">
        <v>54</v>
      </c>
      <c r="H576" s="20" t="s">
        <v>179</v>
      </c>
      <c r="I576" s="20"/>
      <c r="J576" s="20">
        <v>1.3128838E-2</v>
      </c>
      <c r="K576" s="20">
        <v>3.1464846000000003E-5</v>
      </c>
      <c r="L576" s="20">
        <v>6.9669817999999996E-6</v>
      </c>
      <c r="M576" s="20">
        <v>4.4103454999999997E-8</v>
      </c>
      <c r="N576" s="20">
        <v>4.4103454999999997E-8</v>
      </c>
      <c r="O576" s="20">
        <v>9.5892395999999993E-9</v>
      </c>
      <c r="P576" s="27">
        <v>1.9257501237170001E-6</v>
      </c>
    </row>
    <row r="577" spans="1:16" x14ac:dyDescent="0.25">
      <c r="A577" s="19" t="s">
        <v>400</v>
      </c>
      <c r="B577" s="20" t="s">
        <v>316</v>
      </c>
      <c r="C577" s="20" t="s">
        <v>317</v>
      </c>
      <c r="D577" s="20" t="s">
        <v>382</v>
      </c>
      <c r="E577" s="20" t="s">
        <v>205</v>
      </c>
      <c r="F577" s="20" t="s">
        <v>162</v>
      </c>
      <c r="G577" s="20" t="s">
        <v>54</v>
      </c>
      <c r="H577" s="20" t="s">
        <v>179</v>
      </c>
      <c r="I577" s="20"/>
      <c r="J577" s="20">
        <v>0</v>
      </c>
      <c r="K577" s="20">
        <v>0</v>
      </c>
      <c r="L577" s="20">
        <v>0</v>
      </c>
      <c r="M577" s="20">
        <v>0</v>
      </c>
      <c r="N577" s="20">
        <v>0</v>
      </c>
      <c r="O577" s="20">
        <v>0</v>
      </c>
      <c r="P577" s="27">
        <v>0</v>
      </c>
    </row>
    <row r="578" spans="1:16" x14ac:dyDescent="0.25">
      <c r="A578" s="19" t="s">
        <v>400</v>
      </c>
      <c r="B578" s="20" t="s">
        <v>316</v>
      </c>
      <c r="C578" s="20" t="s">
        <v>317</v>
      </c>
      <c r="D578" s="20" t="s">
        <v>382</v>
      </c>
      <c r="E578" s="20" t="s">
        <v>206</v>
      </c>
      <c r="F578" s="20" t="s">
        <v>56</v>
      </c>
      <c r="G578" s="20" t="s">
        <v>57</v>
      </c>
      <c r="H578" s="20" t="s">
        <v>179</v>
      </c>
      <c r="I578" s="20"/>
      <c r="J578" s="20">
        <v>344.12721856000007</v>
      </c>
      <c r="K578" s="20">
        <v>0.13037943599999999</v>
      </c>
      <c r="L578" s="20">
        <v>3.8572833532999999E-2</v>
      </c>
      <c r="M578" s="20">
        <v>2.9851541819E-4</v>
      </c>
      <c r="N578" s="20">
        <v>2.9851541819E-4</v>
      </c>
      <c r="O578" s="20">
        <v>6.4605765530000009E-5</v>
      </c>
      <c r="P578" s="27">
        <v>7.9715146288514699E-3</v>
      </c>
    </row>
    <row r="579" spans="1:16" x14ac:dyDescent="0.25">
      <c r="A579" s="19" t="s">
        <v>400</v>
      </c>
      <c r="B579" s="20" t="s">
        <v>316</v>
      </c>
      <c r="C579" s="20" t="s">
        <v>317</v>
      </c>
      <c r="D579" s="20" t="s">
        <v>382</v>
      </c>
      <c r="E579" s="20" t="s">
        <v>207</v>
      </c>
      <c r="F579" s="20" t="s">
        <v>59</v>
      </c>
      <c r="G579" s="20" t="s">
        <v>57</v>
      </c>
      <c r="H579" s="20" t="s">
        <v>179</v>
      </c>
      <c r="I579" s="20"/>
      <c r="J579" s="20">
        <v>52.702884510000004</v>
      </c>
      <c r="K579" s="20">
        <v>2.647097767E-2</v>
      </c>
      <c r="L579" s="20">
        <v>6.7388919950000003E-3</v>
      </c>
      <c r="M579" s="20">
        <v>7.0306709839999999E-5</v>
      </c>
      <c r="N579" s="20">
        <v>7.0306709839999999E-5</v>
      </c>
      <c r="O579" s="20">
        <v>1.4485075716999999E-5</v>
      </c>
      <c r="P579" s="27">
        <v>1.3915827537338702E-3</v>
      </c>
    </row>
    <row r="580" spans="1:16" x14ac:dyDescent="0.25">
      <c r="A580" s="19" t="s">
        <v>400</v>
      </c>
      <c r="B580" s="20" t="s">
        <v>316</v>
      </c>
      <c r="C580" s="20" t="s">
        <v>317</v>
      </c>
      <c r="D580" s="20" t="s">
        <v>382</v>
      </c>
      <c r="E580" s="20" t="s">
        <v>208</v>
      </c>
      <c r="F580" s="20" t="s">
        <v>61</v>
      </c>
      <c r="G580" s="20" t="s">
        <v>57</v>
      </c>
      <c r="H580" s="20" t="s">
        <v>179</v>
      </c>
      <c r="I580" s="20"/>
      <c r="J580" s="20">
        <v>25.13138378</v>
      </c>
      <c r="K580" s="20">
        <v>2.8901371700000001E-2</v>
      </c>
      <c r="L580" s="20">
        <v>6.5234901099999994E-3</v>
      </c>
      <c r="M580" s="20">
        <v>8.5454054E-5</v>
      </c>
      <c r="N580" s="20">
        <v>8.5454054E-5</v>
      </c>
      <c r="O580" s="20">
        <v>1.70695187E-5</v>
      </c>
      <c r="P580" s="27">
        <v>1.3472328594524401E-3</v>
      </c>
    </row>
    <row r="581" spans="1:16" x14ac:dyDescent="0.25">
      <c r="A581" s="19" t="s">
        <v>400</v>
      </c>
      <c r="B581" s="20" t="s">
        <v>316</v>
      </c>
      <c r="C581" s="20" t="s">
        <v>317</v>
      </c>
      <c r="D581" s="20" t="s">
        <v>382</v>
      </c>
      <c r="E581" s="20" t="s">
        <v>209</v>
      </c>
      <c r="F581" s="20" t="s">
        <v>167</v>
      </c>
      <c r="G581" s="20" t="s">
        <v>57</v>
      </c>
      <c r="H581" s="20" t="s">
        <v>179</v>
      </c>
      <c r="I581" s="20"/>
      <c r="J581" s="20">
        <v>29.094350689999999</v>
      </c>
      <c r="K581" s="20">
        <v>5.0986951400000001E-2</v>
      </c>
      <c r="L581" s="20">
        <v>8.6437955099999998E-3</v>
      </c>
      <c r="M581" s="20">
        <v>1.064168639E-4</v>
      </c>
      <c r="N581" s="20">
        <v>1.064168639E-4</v>
      </c>
      <c r="O581" s="20">
        <v>2.124814309E-5</v>
      </c>
      <c r="P581" s="27">
        <v>2.3950142135007999E-3</v>
      </c>
    </row>
    <row r="582" spans="1:16" x14ac:dyDescent="0.25">
      <c r="A582" s="19" t="s">
        <v>400</v>
      </c>
      <c r="B582" s="20" t="s">
        <v>316</v>
      </c>
      <c r="C582" s="20" t="s">
        <v>317</v>
      </c>
      <c r="D582" s="20" t="s">
        <v>382</v>
      </c>
      <c r="E582" s="20" t="s">
        <v>210</v>
      </c>
      <c r="F582" s="20" t="s">
        <v>169</v>
      </c>
      <c r="G582" s="20" t="s">
        <v>57</v>
      </c>
      <c r="H582" s="20" t="s">
        <v>179</v>
      </c>
      <c r="I582" s="20"/>
      <c r="J582" s="20">
        <v>1.8523484299999999</v>
      </c>
      <c r="K582" s="20">
        <v>7.8842825000000007E-4</v>
      </c>
      <c r="L582" s="20">
        <v>1.55235872E-4</v>
      </c>
      <c r="M582" s="20">
        <v>1.3815602100000001E-6</v>
      </c>
      <c r="N582" s="20">
        <v>1.3815602100000001E-6</v>
      </c>
      <c r="O582" s="20">
        <v>2.8890961200000003E-7</v>
      </c>
      <c r="P582" s="27">
        <v>4.2611722466489996E-5</v>
      </c>
    </row>
    <row r="583" spans="1:16" x14ac:dyDescent="0.25">
      <c r="A583" s="19" t="s">
        <v>400</v>
      </c>
      <c r="B583" s="20" t="s">
        <v>316</v>
      </c>
      <c r="C583" s="20" t="s">
        <v>317</v>
      </c>
      <c r="D583" s="20" t="s">
        <v>382</v>
      </c>
      <c r="E583" s="20" t="s">
        <v>211</v>
      </c>
      <c r="F583" s="20" t="s">
        <v>63</v>
      </c>
      <c r="G583" s="20" t="s">
        <v>57</v>
      </c>
      <c r="H583" s="20" t="s">
        <v>179</v>
      </c>
      <c r="I583" s="20"/>
      <c r="J583" s="20">
        <v>0.54323690000000002</v>
      </c>
      <c r="K583" s="20">
        <v>3.9032843799999999E-4</v>
      </c>
      <c r="L583" s="20">
        <v>8.1057101999999992E-5</v>
      </c>
      <c r="M583" s="20">
        <v>1.35900623E-6</v>
      </c>
      <c r="N583" s="20">
        <v>1.35900623E-6</v>
      </c>
      <c r="O583" s="20">
        <v>2.65630124E-7</v>
      </c>
      <c r="P583" s="27">
        <v>1.6260411308189002E-5</v>
      </c>
    </row>
    <row r="584" spans="1:16" x14ac:dyDescent="0.25">
      <c r="A584" s="19" t="s">
        <v>400</v>
      </c>
      <c r="B584" s="20" t="s">
        <v>316</v>
      </c>
      <c r="C584" s="20" t="s">
        <v>317</v>
      </c>
      <c r="D584" s="20" t="s">
        <v>382</v>
      </c>
      <c r="E584" s="20" t="s">
        <v>213</v>
      </c>
      <c r="F584" s="20" t="s">
        <v>104</v>
      </c>
      <c r="G584" s="20" t="s">
        <v>17</v>
      </c>
      <c r="H584" s="20" t="s">
        <v>212</v>
      </c>
      <c r="I584" s="20"/>
      <c r="J584" s="20">
        <v>3.9433699000000003E-2</v>
      </c>
      <c r="K584" s="20">
        <v>1.0597997E-4</v>
      </c>
      <c r="L584" s="20">
        <v>2.1545236E-5</v>
      </c>
      <c r="M584" s="20">
        <v>1.7226218E-7</v>
      </c>
      <c r="N584" s="20">
        <v>1.7226218E-7</v>
      </c>
      <c r="O584" s="20">
        <v>3.2422680000000002E-8</v>
      </c>
      <c r="P584" s="27">
        <v>3.5226443999999997E-7</v>
      </c>
    </row>
    <row r="585" spans="1:16" x14ac:dyDescent="0.25">
      <c r="A585" s="19" t="s">
        <v>400</v>
      </c>
      <c r="B585" s="20" t="s">
        <v>316</v>
      </c>
      <c r="C585" s="20" t="s">
        <v>317</v>
      </c>
      <c r="D585" s="20" t="s">
        <v>382</v>
      </c>
      <c r="E585" s="20" t="s">
        <v>214</v>
      </c>
      <c r="F585" s="20" t="s">
        <v>108</v>
      </c>
      <c r="G585" s="20" t="s">
        <v>30</v>
      </c>
      <c r="H585" s="20" t="s">
        <v>212</v>
      </c>
      <c r="I585" s="20"/>
      <c r="J585" s="20">
        <v>87.984084999999993</v>
      </c>
      <c r="K585" s="20">
        <v>0.19257271000000001</v>
      </c>
      <c r="L585" s="20">
        <v>2.8252387E-2</v>
      </c>
      <c r="M585" s="20">
        <v>4.5947115999999999E-4</v>
      </c>
      <c r="N585" s="20">
        <v>4.5947115999999999E-4</v>
      </c>
      <c r="O585" s="20">
        <v>8.3112471000000002E-5</v>
      </c>
      <c r="P585" s="27">
        <v>4.6122344800000002E-4</v>
      </c>
    </row>
    <row r="586" spans="1:16" x14ac:dyDescent="0.25">
      <c r="A586" s="19" t="s">
        <v>400</v>
      </c>
      <c r="B586" s="20" t="s">
        <v>316</v>
      </c>
      <c r="C586" s="20" t="s">
        <v>317</v>
      </c>
      <c r="D586" s="20" t="s">
        <v>382</v>
      </c>
      <c r="E586" s="20" t="s">
        <v>215</v>
      </c>
      <c r="F586" s="20" t="s">
        <v>29</v>
      </c>
      <c r="G586" s="20" t="s">
        <v>30</v>
      </c>
      <c r="H586" s="20" t="s">
        <v>212</v>
      </c>
      <c r="I586" s="20"/>
      <c r="J586" s="20">
        <v>3.8669795E-2</v>
      </c>
      <c r="K586" s="20">
        <v>2.2471936000000001E-4</v>
      </c>
      <c r="L586" s="20">
        <v>3.2571977000000003E-5</v>
      </c>
      <c r="M586" s="20">
        <v>5.4266457000000002E-7</v>
      </c>
      <c r="N586" s="20">
        <v>5.4266457000000002E-7</v>
      </c>
      <c r="O586" s="20">
        <v>9.8041625000000002E-8</v>
      </c>
      <c r="P586" s="27">
        <v>5.3123341999999999E-7</v>
      </c>
    </row>
    <row r="587" spans="1:16" x14ac:dyDescent="0.25">
      <c r="A587" s="19" t="s">
        <v>400</v>
      </c>
      <c r="B587" s="20" t="s">
        <v>316</v>
      </c>
      <c r="C587" s="20" t="s">
        <v>317</v>
      </c>
      <c r="D587" s="20" t="s">
        <v>382</v>
      </c>
      <c r="E587" s="20" t="s">
        <v>217</v>
      </c>
      <c r="F587" s="20" t="s">
        <v>216</v>
      </c>
      <c r="G587" s="20" t="s">
        <v>30</v>
      </c>
      <c r="H587" s="20" t="s">
        <v>212</v>
      </c>
      <c r="I587" s="20"/>
      <c r="J587" s="20">
        <v>4.6403751E-2</v>
      </c>
      <c r="K587" s="20">
        <v>1.3751295000000001E-4</v>
      </c>
      <c r="L587" s="20">
        <v>1.8664025000000001E-5</v>
      </c>
      <c r="M587" s="20">
        <v>3.5468918E-7</v>
      </c>
      <c r="N587" s="20">
        <v>3.5468918E-7</v>
      </c>
      <c r="O587" s="20">
        <v>6.3934798999999995E-8</v>
      </c>
      <c r="P587" s="27">
        <v>3.0138721279999999E-7</v>
      </c>
    </row>
    <row r="588" spans="1:16" x14ac:dyDescent="0.25">
      <c r="A588" s="19" t="s">
        <v>400</v>
      </c>
      <c r="B588" s="20" t="s">
        <v>316</v>
      </c>
      <c r="C588" s="20" t="s">
        <v>317</v>
      </c>
      <c r="D588" s="20" t="s">
        <v>382</v>
      </c>
      <c r="E588" s="20" t="s">
        <v>218</v>
      </c>
      <c r="F588" s="20" t="s">
        <v>114</v>
      </c>
      <c r="G588" s="20" t="s">
        <v>30</v>
      </c>
      <c r="H588" s="20" t="s">
        <v>212</v>
      </c>
      <c r="I588" s="20"/>
      <c r="J588" s="20">
        <v>0.332935498</v>
      </c>
      <c r="K588" s="20">
        <v>2.8889132999999998E-4</v>
      </c>
      <c r="L588" s="20">
        <v>4.3461941000000004E-5</v>
      </c>
      <c r="M588" s="20">
        <v>8.7590598999999997E-7</v>
      </c>
      <c r="N588" s="20">
        <v>8.7590598999999997E-7</v>
      </c>
      <c r="O588" s="20">
        <v>1.58366049E-7</v>
      </c>
      <c r="P588" s="27">
        <v>6.7998750279999999E-7</v>
      </c>
    </row>
    <row r="589" spans="1:16" x14ac:dyDescent="0.25">
      <c r="A589" s="19" t="s">
        <v>400</v>
      </c>
      <c r="B589" s="20" t="s">
        <v>316</v>
      </c>
      <c r="C589" s="20" t="s">
        <v>317</v>
      </c>
      <c r="D589" s="20" t="s">
        <v>382</v>
      </c>
      <c r="E589" s="20" t="s">
        <v>219</v>
      </c>
      <c r="F589" s="20" t="s">
        <v>116</v>
      </c>
      <c r="G589" s="20" t="s">
        <v>30</v>
      </c>
      <c r="H589" s="20" t="s">
        <v>212</v>
      </c>
      <c r="I589" s="20"/>
      <c r="J589" s="20">
        <v>0.154679179</v>
      </c>
      <c r="K589" s="20">
        <v>3.5405458700000001E-4</v>
      </c>
      <c r="L589" s="20">
        <v>4.9601361600000006E-5</v>
      </c>
      <c r="M589" s="20">
        <v>2.0978833300000002E-6</v>
      </c>
      <c r="N589" s="20">
        <v>2.0978833300000002E-6</v>
      </c>
      <c r="O589" s="20">
        <v>3.7738602900000001E-7</v>
      </c>
      <c r="P589" s="27">
        <v>6.2873919772000003E-7</v>
      </c>
    </row>
    <row r="590" spans="1:16" x14ac:dyDescent="0.25">
      <c r="A590" s="19" t="s">
        <v>400</v>
      </c>
      <c r="B590" s="20" t="s">
        <v>316</v>
      </c>
      <c r="C590" s="20" t="s">
        <v>317</v>
      </c>
      <c r="D590" s="20" t="s">
        <v>382</v>
      </c>
      <c r="E590" s="20" t="s">
        <v>220</v>
      </c>
      <c r="F590" s="20" t="s">
        <v>160</v>
      </c>
      <c r="G590" s="20" t="s">
        <v>54</v>
      </c>
      <c r="H590" s="20" t="s">
        <v>212</v>
      </c>
      <c r="I590" s="20"/>
      <c r="J590" s="20">
        <v>6.9825347000000001E-3</v>
      </c>
      <c r="K590" s="20">
        <v>2.1673063999999999E-5</v>
      </c>
      <c r="L590" s="20">
        <v>4.8576999000000002E-6</v>
      </c>
      <c r="M590" s="20">
        <v>2.4726819999999999E-8</v>
      </c>
      <c r="N590" s="20">
        <v>2.4726819999999999E-8</v>
      </c>
      <c r="O590" s="20">
        <v>4.3162397999999999E-9</v>
      </c>
      <c r="P590" s="27">
        <v>8.4268793199999992E-8</v>
      </c>
    </row>
    <row r="591" spans="1:16" x14ac:dyDescent="0.25">
      <c r="A591" s="19" t="s">
        <v>400</v>
      </c>
      <c r="B591" s="20" t="s">
        <v>316</v>
      </c>
      <c r="C591" s="20" t="s">
        <v>317</v>
      </c>
      <c r="D591" s="20" t="s">
        <v>382</v>
      </c>
      <c r="E591" s="20" t="s">
        <v>221</v>
      </c>
      <c r="F591" s="20" t="s">
        <v>162</v>
      </c>
      <c r="G591" s="20" t="s">
        <v>54</v>
      </c>
      <c r="H591" s="20" t="s">
        <v>212</v>
      </c>
      <c r="I591" s="20"/>
      <c r="J591" s="20">
        <v>7.9170959499999995E-3</v>
      </c>
      <c r="K591" s="20">
        <v>1.0374370543999999E-4</v>
      </c>
      <c r="L591" s="20">
        <v>2.3114573395999999E-5</v>
      </c>
      <c r="M591" s="20">
        <v>1.195140916E-7</v>
      </c>
      <c r="N591" s="20">
        <v>1.195140916E-7</v>
      </c>
      <c r="O591" s="20">
        <v>2.0776953729999999E-8</v>
      </c>
      <c r="P591" s="27">
        <v>4.0177171256000005E-7</v>
      </c>
    </row>
    <row r="592" spans="1:16" x14ac:dyDescent="0.25">
      <c r="A592" s="19" t="s">
        <v>400</v>
      </c>
      <c r="B592" s="20" t="s">
        <v>316</v>
      </c>
      <c r="C592" s="20" t="s">
        <v>317</v>
      </c>
      <c r="D592" s="20" t="s">
        <v>382</v>
      </c>
      <c r="E592" s="20" t="s">
        <v>222</v>
      </c>
      <c r="F592" s="20" t="s">
        <v>56</v>
      </c>
      <c r="G592" s="20" t="s">
        <v>57</v>
      </c>
      <c r="H592" s="20" t="s">
        <v>212</v>
      </c>
      <c r="I592" s="20"/>
      <c r="J592" s="20">
        <v>65.388807939999992</v>
      </c>
      <c r="K592" s="20">
        <v>3.8686658610000001E-2</v>
      </c>
      <c r="L592" s="20">
        <v>1.1838201225000001E-2</v>
      </c>
      <c r="M592" s="20">
        <v>8.3923692410000012E-5</v>
      </c>
      <c r="N592" s="20">
        <v>8.3923692410000012E-5</v>
      </c>
      <c r="O592" s="20">
        <v>1.6728107640000001E-5</v>
      </c>
      <c r="P592" s="27">
        <v>1.4543825225200001E-4</v>
      </c>
    </row>
    <row r="593" spans="1:16" x14ac:dyDescent="0.25">
      <c r="A593" s="19" t="s">
        <v>400</v>
      </c>
      <c r="B593" s="20" t="s">
        <v>316</v>
      </c>
      <c r="C593" s="20" t="s">
        <v>317</v>
      </c>
      <c r="D593" s="20" t="s">
        <v>382</v>
      </c>
      <c r="E593" s="20" t="s">
        <v>223</v>
      </c>
      <c r="F593" s="20" t="s">
        <v>59</v>
      </c>
      <c r="G593" s="20" t="s">
        <v>57</v>
      </c>
      <c r="H593" s="20" t="s">
        <v>212</v>
      </c>
      <c r="I593" s="20"/>
      <c r="J593" s="20">
        <v>1.2581277800000001</v>
      </c>
      <c r="K593" s="20">
        <v>1.7896131098E-3</v>
      </c>
      <c r="L593" s="20">
        <v>4.9920004469999999E-4</v>
      </c>
      <c r="M593" s="20">
        <v>4.2757222290000005E-6</v>
      </c>
      <c r="N593" s="20">
        <v>4.2757222290000005E-6</v>
      </c>
      <c r="O593" s="20">
        <v>8.3415112640000003E-7</v>
      </c>
      <c r="P593" s="27">
        <v>6.1502075304000003E-6</v>
      </c>
    </row>
    <row r="594" spans="1:16" x14ac:dyDescent="0.25">
      <c r="A594" s="19" t="s">
        <v>400</v>
      </c>
      <c r="B594" s="20" t="s">
        <v>316</v>
      </c>
      <c r="C594" s="20" t="s">
        <v>317</v>
      </c>
      <c r="D594" s="20" t="s">
        <v>382</v>
      </c>
      <c r="E594" s="20" t="s">
        <v>224</v>
      </c>
      <c r="F594" s="20" t="s">
        <v>61</v>
      </c>
      <c r="G594" s="20" t="s">
        <v>57</v>
      </c>
      <c r="H594" s="20" t="s">
        <v>212</v>
      </c>
      <c r="I594" s="20"/>
      <c r="J594" s="20">
        <v>1.00785521</v>
      </c>
      <c r="K594" s="20">
        <v>2.1884432499999999E-3</v>
      </c>
      <c r="L594" s="20">
        <v>5.1145223800000005E-4</v>
      </c>
      <c r="M594" s="20">
        <v>6.0834853999999998E-6</v>
      </c>
      <c r="N594" s="20">
        <v>6.0834853999999998E-6</v>
      </c>
      <c r="O594" s="20">
        <v>1.15319813E-6</v>
      </c>
      <c r="P594" s="27">
        <v>6.2920417280000007E-6</v>
      </c>
    </row>
    <row r="595" spans="1:16" x14ac:dyDescent="0.25">
      <c r="A595" s="19" t="s">
        <v>400</v>
      </c>
      <c r="B595" s="20" t="s">
        <v>316</v>
      </c>
      <c r="C595" s="20" t="s">
        <v>317</v>
      </c>
      <c r="D595" s="20" t="s">
        <v>382</v>
      </c>
      <c r="E595" s="20" t="s">
        <v>226</v>
      </c>
      <c r="F595" s="20" t="s">
        <v>225</v>
      </c>
      <c r="G595" s="20" t="s">
        <v>57</v>
      </c>
      <c r="H595" s="20" t="s">
        <v>212</v>
      </c>
      <c r="I595" s="20"/>
      <c r="J595" s="20">
        <v>1.9007199040000002</v>
      </c>
      <c r="K595" s="20">
        <v>2.0553495609999996E-2</v>
      </c>
      <c r="L595" s="20">
        <v>3.9459224100000002E-3</v>
      </c>
      <c r="M595" s="20">
        <v>2.4288531739999998E-4</v>
      </c>
      <c r="N595" s="20">
        <v>2.4288531739999998E-4</v>
      </c>
      <c r="O595" s="20">
        <v>4.0726538689999999E-5</v>
      </c>
      <c r="P595" s="27">
        <v>3.9706739079999996E-5</v>
      </c>
    </row>
    <row r="596" spans="1:16" x14ac:dyDescent="0.25">
      <c r="A596" s="19" t="s">
        <v>400</v>
      </c>
      <c r="B596" s="20" t="s">
        <v>316</v>
      </c>
      <c r="C596" s="20" t="s">
        <v>317</v>
      </c>
      <c r="D596" s="20" t="s">
        <v>382</v>
      </c>
      <c r="E596" s="20" t="s">
        <v>227</v>
      </c>
      <c r="F596" s="20" t="s">
        <v>63</v>
      </c>
      <c r="G596" s="20" t="s">
        <v>57</v>
      </c>
      <c r="H596" s="20" t="s">
        <v>212</v>
      </c>
      <c r="I596" s="20"/>
      <c r="J596" s="20">
        <v>0</v>
      </c>
      <c r="K596" s="20">
        <v>0</v>
      </c>
      <c r="L596" s="20">
        <v>0</v>
      </c>
      <c r="M596" s="20">
        <v>0</v>
      </c>
      <c r="N596" s="20">
        <v>0</v>
      </c>
      <c r="O596" s="20">
        <v>0</v>
      </c>
      <c r="P596" s="27">
        <v>0</v>
      </c>
    </row>
    <row r="597" spans="1:16" x14ac:dyDescent="0.25">
      <c r="A597" s="19" t="s">
        <v>400</v>
      </c>
      <c r="B597" s="20" t="s">
        <v>316</v>
      </c>
      <c r="C597" s="20" t="s">
        <v>317</v>
      </c>
      <c r="D597" s="20" t="s">
        <v>382</v>
      </c>
      <c r="E597" s="20" t="s">
        <v>228</v>
      </c>
      <c r="F597" s="20" t="s">
        <v>176</v>
      </c>
      <c r="G597" s="20" t="s">
        <v>30</v>
      </c>
      <c r="H597" s="20" t="s">
        <v>212</v>
      </c>
      <c r="I597" s="20"/>
      <c r="J597" s="20">
        <v>0.2186197292</v>
      </c>
      <c r="K597" s="20">
        <v>1.9030173800000001E-4</v>
      </c>
      <c r="L597" s="20">
        <v>3.5757299499999999E-5</v>
      </c>
      <c r="M597" s="20">
        <v>2.1135592199999999E-6</v>
      </c>
      <c r="N597" s="20">
        <v>2.1135592199999999E-6</v>
      </c>
      <c r="O597" s="20">
        <v>3.7100113899999998E-7</v>
      </c>
      <c r="P597" s="27">
        <v>3.5047073719999995E-7</v>
      </c>
    </row>
    <row r="598" spans="1:16" x14ac:dyDescent="0.25">
      <c r="A598" s="19" t="s">
        <v>400</v>
      </c>
      <c r="B598" s="20" t="s">
        <v>316</v>
      </c>
      <c r="C598" s="20" t="s">
        <v>317</v>
      </c>
      <c r="D598" s="20" t="s">
        <v>382</v>
      </c>
      <c r="E598" s="20" t="s">
        <v>231</v>
      </c>
      <c r="F598" s="20" t="s">
        <v>229</v>
      </c>
      <c r="G598" s="20" t="s">
        <v>7</v>
      </c>
      <c r="H598" s="20" t="s">
        <v>230</v>
      </c>
      <c r="I598" s="20"/>
      <c r="J598" s="20">
        <v>115.87261307999999</v>
      </c>
      <c r="K598" s="20">
        <v>1.3623943902999999E-2</v>
      </c>
      <c r="L598" s="20">
        <v>1.378469369E-2</v>
      </c>
      <c r="M598" s="20">
        <v>1.9699762529999999E-3</v>
      </c>
      <c r="N598" s="20">
        <v>1.9108769654100001E-3</v>
      </c>
      <c r="O598" s="20">
        <v>2.7458250995999996E-5</v>
      </c>
      <c r="P598" s="27">
        <v>3.542138766572328E-3</v>
      </c>
    </row>
    <row r="599" spans="1:16" x14ac:dyDescent="0.25">
      <c r="A599" s="19" t="s">
        <v>400</v>
      </c>
      <c r="B599" s="20" t="s">
        <v>316</v>
      </c>
      <c r="C599" s="20" t="s">
        <v>317</v>
      </c>
      <c r="D599" s="20" t="s">
        <v>382</v>
      </c>
      <c r="E599" s="20" t="s">
        <v>232</v>
      </c>
      <c r="F599" s="20" t="s">
        <v>74</v>
      </c>
      <c r="G599" s="20" t="s">
        <v>17</v>
      </c>
      <c r="H599" s="20" t="s">
        <v>230</v>
      </c>
      <c r="I599" s="20"/>
      <c r="J599" s="20">
        <v>32.433887200000001</v>
      </c>
      <c r="K599" s="20">
        <v>1.4638366049999999E-2</v>
      </c>
      <c r="L599" s="20">
        <v>3.0166221267999997E-2</v>
      </c>
      <c r="M599" s="20">
        <v>2.5375672978999999E-3</v>
      </c>
      <c r="N599" s="20">
        <v>2.4614402789629999E-3</v>
      </c>
      <c r="O599" s="20">
        <v>8.5269332445999995E-5</v>
      </c>
      <c r="P599" s="27">
        <v>2.451669798954636E-3</v>
      </c>
    </row>
    <row r="600" spans="1:16" x14ac:dyDescent="0.25">
      <c r="A600" s="19" t="s">
        <v>400</v>
      </c>
      <c r="B600" s="20" t="s">
        <v>316</v>
      </c>
      <c r="C600" s="20" t="s">
        <v>317</v>
      </c>
      <c r="D600" s="20" t="s">
        <v>382</v>
      </c>
      <c r="E600" s="20" t="s">
        <v>233</v>
      </c>
      <c r="F600" s="20" t="s">
        <v>16</v>
      </c>
      <c r="G600" s="20" t="s">
        <v>17</v>
      </c>
      <c r="H600" s="20" t="s">
        <v>230</v>
      </c>
      <c r="I600" s="20"/>
      <c r="J600" s="20">
        <v>3.5859250999999999</v>
      </c>
      <c r="K600" s="20">
        <v>5.6425721000000002E-5</v>
      </c>
      <c r="L600" s="20">
        <v>6.9942311000000006E-5</v>
      </c>
      <c r="M600" s="20">
        <v>7.5951780000000004E-6</v>
      </c>
      <c r="N600" s="20">
        <v>7.3673226600000002E-6</v>
      </c>
      <c r="O600" s="20">
        <v>1.4083575E-7</v>
      </c>
      <c r="P600" s="27">
        <v>1.0587687109739999E-5</v>
      </c>
    </row>
    <row r="601" spans="1:16" x14ac:dyDescent="0.25">
      <c r="A601" s="19" t="s">
        <v>400</v>
      </c>
      <c r="B601" s="20" t="s">
        <v>316</v>
      </c>
      <c r="C601" s="20" t="s">
        <v>317</v>
      </c>
      <c r="D601" s="20" t="s">
        <v>382</v>
      </c>
      <c r="E601" s="20" t="s">
        <v>234</v>
      </c>
      <c r="F601" s="20" t="s">
        <v>19</v>
      </c>
      <c r="G601" s="20" t="s">
        <v>17</v>
      </c>
      <c r="H601" s="20" t="s">
        <v>230</v>
      </c>
      <c r="I601" s="20"/>
      <c r="J601" s="20">
        <v>31.296561350000001</v>
      </c>
      <c r="K601" s="20">
        <v>8.1018684899999993E-4</v>
      </c>
      <c r="L601" s="20">
        <v>1.1000427450000001E-3</v>
      </c>
      <c r="M601" s="20">
        <v>1.115412052E-4</v>
      </c>
      <c r="N601" s="20">
        <v>1.0819496904400001E-4</v>
      </c>
      <c r="O601" s="20">
        <v>2.3198820270000001E-6</v>
      </c>
      <c r="P601" s="27">
        <v>1.6167870344854801E-4</v>
      </c>
    </row>
    <row r="602" spans="1:16" x14ac:dyDescent="0.25">
      <c r="A602" s="19" t="s">
        <v>400</v>
      </c>
      <c r="B602" s="20" t="s">
        <v>316</v>
      </c>
      <c r="C602" s="20" t="s">
        <v>317</v>
      </c>
      <c r="D602" s="20" t="s">
        <v>382</v>
      </c>
      <c r="E602" s="20" t="s">
        <v>235</v>
      </c>
      <c r="F602" s="20" t="s">
        <v>78</v>
      </c>
      <c r="G602" s="20" t="s">
        <v>17</v>
      </c>
      <c r="H602" s="20" t="s">
        <v>230</v>
      </c>
      <c r="I602" s="20"/>
      <c r="J602" s="20">
        <v>116.31509179999999</v>
      </c>
      <c r="K602" s="20">
        <v>4.383889853999999E-2</v>
      </c>
      <c r="L602" s="20">
        <v>7.9913714097000016E-2</v>
      </c>
      <c r="M602" s="20">
        <v>7.246189466E-3</v>
      </c>
      <c r="N602" s="20">
        <v>7.0288037820199992E-3</v>
      </c>
      <c r="O602" s="20">
        <v>2.1471769933000003E-4</v>
      </c>
      <c r="P602" s="27">
        <v>6.6575738699744032E-3</v>
      </c>
    </row>
    <row r="603" spans="1:16" x14ac:dyDescent="0.25">
      <c r="A603" s="19" t="s">
        <v>400</v>
      </c>
      <c r="B603" s="20" t="s">
        <v>316</v>
      </c>
      <c r="C603" s="20" t="s">
        <v>317</v>
      </c>
      <c r="D603" s="20" t="s">
        <v>382</v>
      </c>
      <c r="E603" s="20" t="s">
        <v>237</v>
      </c>
      <c r="F603" s="20" t="s">
        <v>236</v>
      </c>
      <c r="G603" s="20" t="s">
        <v>17</v>
      </c>
      <c r="H603" s="20" t="s">
        <v>230</v>
      </c>
      <c r="I603" s="20"/>
      <c r="J603" s="20">
        <v>24.720138215599999</v>
      </c>
      <c r="K603" s="20">
        <v>3.76913126146E-2</v>
      </c>
      <c r="L603" s="20">
        <v>8.3981037164699998E-2</v>
      </c>
      <c r="M603" s="20">
        <v>5.0826054373799999E-3</v>
      </c>
      <c r="N603" s="20">
        <v>4.9301272742585996E-3</v>
      </c>
      <c r="O603" s="20">
        <v>2.2922985565699996E-4</v>
      </c>
      <c r="P603" s="27">
        <v>5.0359789858575718E-3</v>
      </c>
    </row>
    <row r="604" spans="1:16" x14ac:dyDescent="0.25">
      <c r="A604" s="19" t="s">
        <v>400</v>
      </c>
      <c r="B604" s="20" t="s">
        <v>316</v>
      </c>
      <c r="C604" s="20" t="s">
        <v>317</v>
      </c>
      <c r="D604" s="20" t="s">
        <v>382</v>
      </c>
      <c r="E604" s="20" t="s">
        <v>238</v>
      </c>
      <c r="F604" s="20" t="s">
        <v>21</v>
      </c>
      <c r="G604" s="20" t="s">
        <v>17</v>
      </c>
      <c r="H604" s="20" t="s">
        <v>230</v>
      </c>
      <c r="I604" s="20"/>
      <c r="J604" s="20">
        <v>11.379959405999999</v>
      </c>
      <c r="K604" s="20">
        <v>2.6797435867000003E-3</v>
      </c>
      <c r="L604" s="20">
        <v>5.0531246109999997E-3</v>
      </c>
      <c r="M604" s="20">
        <v>4.5417476139999997E-4</v>
      </c>
      <c r="N604" s="20">
        <v>4.4054951855799997E-4</v>
      </c>
      <c r="O604" s="20">
        <v>1.2910790071E-5</v>
      </c>
      <c r="P604" s="27">
        <v>4.4692953716934892E-4</v>
      </c>
    </row>
    <row r="605" spans="1:16" x14ac:dyDescent="0.25">
      <c r="A605" s="19" t="s">
        <v>400</v>
      </c>
      <c r="B605" s="20" t="s">
        <v>316</v>
      </c>
      <c r="C605" s="20" t="s">
        <v>317</v>
      </c>
      <c r="D605" s="20" t="s">
        <v>382</v>
      </c>
      <c r="E605" s="20" t="s">
        <v>239</v>
      </c>
      <c r="F605" s="20" t="s">
        <v>81</v>
      </c>
      <c r="G605" s="20" t="s">
        <v>17</v>
      </c>
      <c r="H605" s="20" t="s">
        <v>230</v>
      </c>
      <c r="I605" s="20"/>
      <c r="J605" s="20">
        <v>4.9038859060000002</v>
      </c>
      <c r="K605" s="20">
        <v>2.0394714435999998E-3</v>
      </c>
      <c r="L605" s="20">
        <v>3.6218190541999996E-3</v>
      </c>
      <c r="M605" s="20">
        <v>2.9390990992999997E-4</v>
      </c>
      <c r="N605" s="20">
        <v>2.8509261263209997E-4</v>
      </c>
      <c r="O605" s="20">
        <v>7.7775883526000008E-6</v>
      </c>
      <c r="P605" s="27">
        <v>2.9655454259668767E-4</v>
      </c>
    </row>
    <row r="606" spans="1:16" x14ac:dyDescent="0.25">
      <c r="A606" s="19" t="s">
        <v>400</v>
      </c>
      <c r="B606" s="20" t="s">
        <v>316</v>
      </c>
      <c r="C606" s="20" t="s">
        <v>317</v>
      </c>
      <c r="D606" s="20" t="s">
        <v>382</v>
      </c>
      <c r="E606" s="20" t="s">
        <v>240</v>
      </c>
      <c r="F606" s="20" t="s">
        <v>23</v>
      </c>
      <c r="G606" s="20" t="s">
        <v>17</v>
      </c>
      <c r="H606" s="20" t="s">
        <v>230</v>
      </c>
      <c r="I606" s="20"/>
      <c r="J606" s="20">
        <v>91.768896885000004</v>
      </c>
      <c r="K606" s="20">
        <v>5.3719985962999992E-3</v>
      </c>
      <c r="L606" s="20">
        <v>1.0530039442600003E-2</v>
      </c>
      <c r="M606" s="20">
        <v>8.7778957263000008E-4</v>
      </c>
      <c r="N606" s="20">
        <v>8.514558854510999E-4</v>
      </c>
      <c r="O606" s="20">
        <v>2.3881310940999996E-5</v>
      </c>
      <c r="P606" s="27">
        <v>1.2596552441056584E-3</v>
      </c>
    </row>
    <row r="607" spans="1:16" x14ac:dyDescent="0.25">
      <c r="A607" s="19" t="s">
        <v>400</v>
      </c>
      <c r="B607" s="20" t="s">
        <v>316</v>
      </c>
      <c r="C607" s="20" t="s">
        <v>317</v>
      </c>
      <c r="D607" s="20" t="s">
        <v>382</v>
      </c>
      <c r="E607" s="20" t="s">
        <v>241</v>
      </c>
      <c r="F607" s="20" t="s">
        <v>84</v>
      </c>
      <c r="G607" s="20" t="s">
        <v>17</v>
      </c>
      <c r="H607" s="20" t="s">
        <v>230</v>
      </c>
      <c r="I607" s="20"/>
      <c r="J607" s="20">
        <v>83.279103114599991</v>
      </c>
      <c r="K607" s="20">
        <v>2.6252570819820003E-2</v>
      </c>
      <c r="L607" s="20">
        <v>4.1255077479250002E-2</v>
      </c>
      <c r="M607" s="20">
        <v>4.0444491469650004E-3</v>
      </c>
      <c r="N607" s="20">
        <v>3.9231156725560495E-3</v>
      </c>
      <c r="O607" s="20">
        <v>1.0202731860230001E-4</v>
      </c>
      <c r="P607" s="27">
        <v>3.7491543955645644E-3</v>
      </c>
    </row>
    <row r="608" spans="1:16" x14ac:dyDescent="0.25">
      <c r="A608" s="19" t="s">
        <v>400</v>
      </c>
      <c r="B608" s="20" t="s">
        <v>316</v>
      </c>
      <c r="C608" s="20" t="s">
        <v>317</v>
      </c>
      <c r="D608" s="20" t="s">
        <v>382</v>
      </c>
      <c r="E608" s="20" t="s">
        <v>242</v>
      </c>
      <c r="F608" s="20" t="s">
        <v>86</v>
      </c>
      <c r="G608" s="20" t="s">
        <v>17</v>
      </c>
      <c r="H608" s="20" t="s">
        <v>230</v>
      </c>
      <c r="I608" s="20"/>
      <c r="J608" s="20">
        <v>57.856497222999998</v>
      </c>
      <c r="K608" s="20">
        <v>1.6582559522499998E-2</v>
      </c>
      <c r="L608" s="20">
        <v>4.8275731823899999E-2</v>
      </c>
      <c r="M608" s="20">
        <v>2.9406779015799999E-3</v>
      </c>
      <c r="N608" s="20">
        <v>2.8524575645326E-3</v>
      </c>
      <c r="O608" s="20">
        <v>8.73199630196E-5</v>
      </c>
      <c r="P608" s="27">
        <v>3.9582073243735194E-3</v>
      </c>
    </row>
    <row r="609" spans="1:16" x14ac:dyDescent="0.25">
      <c r="A609" s="19" t="s">
        <v>400</v>
      </c>
      <c r="B609" s="20" t="s">
        <v>316</v>
      </c>
      <c r="C609" s="20" t="s">
        <v>317</v>
      </c>
      <c r="D609" s="20" t="s">
        <v>382</v>
      </c>
      <c r="E609" s="20" t="s">
        <v>244</v>
      </c>
      <c r="F609" s="20" t="s">
        <v>243</v>
      </c>
      <c r="G609" s="20" t="s">
        <v>17</v>
      </c>
      <c r="H609" s="20" t="s">
        <v>230</v>
      </c>
      <c r="I609" s="20"/>
      <c r="J609" s="20">
        <v>182.58112510260003</v>
      </c>
      <c r="K609" s="20">
        <v>0.12134854568709999</v>
      </c>
      <c r="L609" s="20">
        <v>0.27742834365109997</v>
      </c>
      <c r="M609" s="20">
        <v>2.2194297565290004E-2</v>
      </c>
      <c r="N609" s="20">
        <v>2.1528468638331296E-2</v>
      </c>
      <c r="O609" s="20">
        <v>8.5792920489900012E-4</v>
      </c>
      <c r="P609" s="27">
        <v>2.1135067949925868E-2</v>
      </c>
    </row>
    <row r="610" spans="1:16" x14ac:dyDescent="0.25">
      <c r="A610" s="19" t="s">
        <v>400</v>
      </c>
      <c r="B610" s="20" t="s">
        <v>316</v>
      </c>
      <c r="C610" s="20" t="s">
        <v>317</v>
      </c>
      <c r="D610" s="20" t="s">
        <v>382</v>
      </c>
      <c r="E610" s="20" t="s">
        <v>245</v>
      </c>
      <c r="F610" s="20" t="s">
        <v>25</v>
      </c>
      <c r="G610" s="20" t="s">
        <v>17</v>
      </c>
      <c r="H610" s="20" t="s">
        <v>230</v>
      </c>
      <c r="I610" s="20"/>
      <c r="J610" s="20">
        <v>9.3929814375999996</v>
      </c>
      <c r="K610" s="20">
        <v>2.0010443770000002E-3</v>
      </c>
      <c r="L610" s="20">
        <v>2.8999556772000001E-3</v>
      </c>
      <c r="M610" s="20">
        <v>3.1078527041E-4</v>
      </c>
      <c r="N610" s="20">
        <v>3.0146171229769998E-4</v>
      </c>
      <c r="O610" s="20">
        <v>7.2609062949999999E-6</v>
      </c>
      <c r="P610" s="27">
        <v>2.7500200742242801E-4</v>
      </c>
    </row>
    <row r="611" spans="1:16" x14ac:dyDescent="0.25">
      <c r="A611" s="19" t="s">
        <v>400</v>
      </c>
      <c r="B611" s="20" t="s">
        <v>316</v>
      </c>
      <c r="C611" s="20" t="s">
        <v>317</v>
      </c>
      <c r="D611" s="20" t="s">
        <v>382</v>
      </c>
      <c r="E611" s="20" t="s">
        <v>246</v>
      </c>
      <c r="F611" s="20" t="s">
        <v>89</v>
      </c>
      <c r="G611" s="20" t="s">
        <v>17</v>
      </c>
      <c r="H611" s="20" t="s">
        <v>230</v>
      </c>
      <c r="I611" s="20"/>
      <c r="J611" s="20">
        <v>20.779632647</v>
      </c>
      <c r="K611" s="20">
        <v>8.94108653E-4</v>
      </c>
      <c r="L611" s="20">
        <v>1.8921810060000004E-3</v>
      </c>
      <c r="M611" s="20">
        <v>1.5170531719999999E-4</v>
      </c>
      <c r="N611" s="20">
        <v>1.4715415768400001E-4</v>
      </c>
      <c r="O611" s="20">
        <v>3.4265770269999997E-6</v>
      </c>
      <c r="P611" s="27">
        <v>2.1008154349845003E-4</v>
      </c>
    </row>
    <row r="612" spans="1:16" x14ac:dyDescent="0.25">
      <c r="A612" s="19" t="s">
        <v>400</v>
      </c>
      <c r="B612" s="20" t="s">
        <v>316</v>
      </c>
      <c r="C612" s="20" t="s">
        <v>317</v>
      </c>
      <c r="D612" s="20" t="s">
        <v>382</v>
      </c>
      <c r="E612" s="20" t="s">
        <v>247</v>
      </c>
      <c r="F612" s="20" t="s">
        <v>91</v>
      </c>
      <c r="G612" s="20" t="s">
        <v>17</v>
      </c>
      <c r="H612" s="20" t="s">
        <v>230</v>
      </c>
      <c r="I612" s="20"/>
      <c r="J612" s="20">
        <v>47.546954463500001</v>
      </c>
      <c r="K612" s="20">
        <v>2.0874003085099999E-2</v>
      </c>
      <c r="L612" s="20">
        <v>7.9960392508399994E-2</v>
      </c>
      <c r="M612" s="20">
        <v>3.9841931674099995E-3</v>
      </c>
      <c r="N612" s="20">
        <v>3.8646673723877001E-3</v>
      </c>
      <c r="O612" s="20">
        <v>1.96658105876E-4</v>
      </c>
      <c r="P612" s="27">
        <v>5.4373035034106093E-3</v>
      </c>
    </row>
    <row r="613" spans="1:16" x14ac:dyDescent="0.25">
      <c r="A613" s="19" t="s">
        <v>400</v>
      </c>
      <c r="B613" s="20" t="s">
        <v>316</v>
      </c>
      <c r="C613" s="20" t="s">
        <v>317</v>
      </c>
      <c r="D613" s="20" t="s">
        <v>382</v>
      </c>
      <c r="E613" s="20" t="s">
        <v>249</v>
      </c>
      <c r="F613" s="20" t="s">
        <v>248</v>
      </c>
      <c r="G613" s="20" t="s">
        <v>17</v>
      </c>
      <c r="H613" s="20" t="s">
        <v>230</v>
      </c>
      <c r="I613" s="20"/>
      <c r="J613" s="20">
        <v>43.532861273000002</v>
      </c>
      <c r="K613" s="20">
        <v>2.6483209873399999E-2</v>
      </c>
      <c r="L613" s="20">
        <v>6.8802846062000003E-2</v>
      </c>
      <c r="M613" s="20">
        <v>5.1051447957799999E-3</v>
      </c>
      <c r="N613" s="20">
        <v>4.9519904519066005E-3</v>
      </c>
      <c r="O613" s="20">
        <v>2.1259242086799998E-4</v>
      </c>
      <c r="P613" s="27">
        <v>5.344670307545654E-3</v>
      </c>
    </row>
    <row r="614" spans="1:16" x14ac:dyDescent="0.25">
      <c r="A614" s="19" t="s">
        <v>400</v>
      </c>
      <c r="B614" s="20" t="s">
        <v>316</v>
      </c>
      <c r="C614" s="20" t="s">
        <v>317</v>
      </c>
      <c r="D614" s="20" t="s">
        <v>382</v>
      </c>
      <c r="E614" s="20" t="s">
        <v>251</v>
      </c>
      <c r="F614" s="20" t="s">
        <v>250</v>
      </c>
      <c r="G614" s="20" t="s">
        <v>17</v>
      </c>
      <c r="H614" s="20" t="s">
        <v>230</v>
      </c>
      <c r="I614" s="20"/>
      <c r="J614" s="20">
        <v>22.920481825000007</v>
      </c>
      <c r="K614" s="20">
        <v>9.8283530033000013E-2</v>
      </c>
      <c r="L614" s="20">
        <v>0.27329858817000002</v>
      </c>
      <c r="M614" s="20">
        <v>1.4396700983900002E-2</v>
      </c>
      <c r="N614" s="20">
        <v>1.3964799954382998E-2</v>
      </c>
      <c r="O614" s="20">
        <v>7.1882007465999998E-4</v>
      </c>
      <c r="P614" s="27">
        <v>1.6297131697183349E-2</v>
      </c>
    </row>
    <row r="615" spans="1:16" x14ac:dyDescent="0.25">
      <c r="A615" s="19" t="s">
        <v>400</v>
      </c>
      <c r="B615" s="20" t="s">
        <v>316</v>
      </c>
      <c r="C615" s="20" t="s">
        <v>317</v>
      </c>
      <c r="D615" s="20" t="s">
        <v>382</v>
      </c>
      <c r="E615" s="20" t="s">
        <v>252</v>
      </c>
      <c r="F615" s="20" t="s">
        <v>27</v>
      </c>
      <c r="G615" s="20" t="s">
        <v>17</v>
      </c>
      <c r="H615" s="20" t="s">
        <v>230</v>
      </c>
      <c r="I615" s="20"/>
      <c r="J615" s="20">
        <v>12.878554269</v>
      </c>
      <c r="K615" s="20">
        <v>5.166601865800001E-3</v>
      </c>
      <c r="L615" s="20">
        <v>1.4943728453E-2</v>
      </c>
      <c r="M615" s="20">
        <v>8.5786083460000001E-4</v>
      </c>
      <c r="N615" s="20">
        <v>8.3212500956200003E-4</v>
      </c>
      <c r="O615" s="20">
        <v>3.4989252551999997E-5</v>
      </c>
      <c r="P615" s="27">
        <v>1.0643282344169279E-3</v>
      </c>
    </row>
    <row r="616" spans="1:16" x14ac:dyDescent="0.25">
      <c r="A616" s="19" t="s">
        <v>400</v>
      </c>
      <c r="B616" s="20" t="s">
        <v>316</v>
      </c>
      <c r="C616" s="20" t="s">
        <v>317</v>
      </c>
      <c r="D616" s="20" t="s">
        <v>382</v>
      </c>
      <c r="E616" s="20" t="s">
        <v>253</v>
      </c>
      <c r="F616" s="20" t="s">
        <v>94</v>
      </c>
      <c r="G616" s="20" t="s">
        <v>17</v>
      </c>
      <c r="H616" s="20" t="s">
        <v>230</v>
      </c>
      <c r="I616" s="20"/>
      <c r="J616" s="20">
        <v>162.24973998299998</v>
      </c>
      <c r="K616" s="20">
        <v>7.1672260723399994E-2</v>
      </c>
      <c r="L616" s="20">
        <v>0.108746293514</v>
      </c>
      <c r="M616" s="20">
        <v>1.1347242996650001E-2</v>
      </c>
      <c r="N616" s="20">
        <v>1.10068257067505E-2</v>
      </c>
      <c r="O616" s="20">
        <v>2.7998091690480001E-4</v>
      </c>
      <c r="P616" s="27">
        <v>9.9051963741178684E-3</v>
      </c>
    </row>
    <row r="617" spans="1:16" x14ac:dyDescent="0.25">
      <c r="A617" s="19" t="s">
        <v>400</v>
      </c>
      <c r="B617" s="20" t="s">
        <v>316</v>
      </c>
      <c r="C617" s="20" t="s">
        <v>317</v>
      </c>
      <c r="D617" s="20" t="s">
        <v>382</v>
      </c>
      <c r="E617" s="20" t="s">
        <v>254</v>
      </c>
      <c r="F617" s="20" t="s">
        <v>96</v>
      </c>
      <c r="G617" s="20" t="s">
        <v>17</v>
      </c>
      <c r="H617" s="20" t="s">
        <v>230</v>
      </c>
      <c r="I617" s="20"/>
      <c r="J617" s="20">
        <v>202.036106604</v>
      </c>
      <c r="K617" s="20">
        <v>0.15720000717830002</v>
      </c>
      <c r="L617" s="20">
        <v>0.37540159079599994</v>
      </c>
      <c r="M617" s="20">
        <v>2.5407291585100002E-2</v>
      </c>
      <c r="N617" s="20">
        <v>2.4645072837546994E-2</v>
      </c>
      <c r="O617" s="20">
        <v>9.3660742000800006E-4</v>
      </c>
      <c r="P617" s="27">
        <v>2.6403408744688401E-2</v>
      </c>
    </row>
    <row r="618" spans="1:16" x14ac:dyDescent="0.25">
      <c r="A618" s="19" t="s">
        <v>400</v>
      </c>
      <c r="B618" s="20" t="s">
        <v>316</v>
      </c>
      <c r="C618" s="20" t="s">
        <v>317</v>
      </c>
      <c r="D618" s="20" t="s">
        <v>382</v>
      </c>
      <c r="E618" s="20" t="s">
        <v>255</v>
      </c>
      <c r="F618" s="20" t="s">
        <v>98</v>
      </c>
      <c r="G618" s="20" t="s">
        <v>17</v>
      </c>
      <c r="H618" s="20" t="s">
        <v>230</v>
      </c>
      <c r="I618" s="20"/>
      <c r="J618" s="20">
        <v>487.10379349710001</v>
      </c>
      <c r="K618" s="20">
        <v>0.25848300168567001</v>
      </c>
      <c r="L618" s="20">
        <v>0.26678240276836002</v>
      </c>
      <c r="M618" s="20">
        <v>4.0970005442827001E-2</v>
      </c>
      <c r="N618" s="20">
        <v>3.9740905279542188E-2</v>
      </c>
      <c r="O618" s="20">
        <v>5.7805652460380004E-4</v>
      </c>
      <c r="P618" s="27">
        <v>5.4104526140644635E-2</v>
      </c>
    </row>
    <row r="619" spans="1:16" x14ac:dyDescent="0.25">
      <c r="A619" s="19" t="s">
        <v>400</v>
      </c>
      <c r="B619" s="20" t="s">
        <v>316</v>
      </c>
      <c r="C619" s="20" t="s">
        <v>317</v>
      </c>
      <c r="D619" s="20" t="s">
        <v>382</v>
      </c>
      <c r="E619" s="20" t="s">
        <v>257</v>
      </c>
      <c r="F619" s="20" t="s">
        <v>256</v>
      </c>
      <c r="G619" s="20" t="s">
        <v>17</v>
      </c>
      <c r="H619" s="20" t="s">
        <v>230</v>
      </c>
      <c r="I619" s="20"/>
      <c r="J619" s="20">
        <v>140.31269132500003</v>
      </c>
      <c r="K619" s="20">
        <v>0.13677852625</v>
      </c>
      <c r="L619" s="20">
        <v>0.31463838420999996</v>
      </c>
      <c r="M619" s="20">
        <v>2.1442446957999999E-2</v>
      </c>
      <c r="N619" s="20">
        <v>2.0799173549259999E-2</v>
      </c>
      <c r="O619" s="20">
        <v>8.5404077181999998E-4</v>
      </c>
      <c r="P619" s="27">
        <v>2.1719399226075718E-2</v>
      </c>
    </row>
    <row r="620" spans="1:16" x14ac:dyDescent="0.25">
      <c r="A620" s="19" t="s">
        <v>400</v>
      </c>
      <c r="B620" s="20" t="s">
        <v>316</v>
      </c>
      <c r="C620" s="20" t="s">
        <v>317</v>
      </c>
      <c r="D620" s="20" t="s">
        <v>382</v>
      </c>
      <c r="E620" s="20" t="s">
        <v>258</v>
      </c>
      <c r="F620" s="20" t="s">
        <v>100</v>
      </c>
      <c r="G620" s="20" t="s">
        <v>17</v>
      </c>
      <c r="H620" s="20" t="s">
        <v>230</v>
      </c>
      <c r="I620" s="20"/>
      <c r="J620" s="20">
        <v>758.04178562999994</v>
      </c>
      <c r="K620" s="20">
        <v>0.21640942926099999</v>
      </c>
      <c r="L620" s="20">
        <v>0.18445285911779999</v>
      </c>
      <c r="M620" s="20">
        <v>3.3422343426299995E-2</v>
      </c>
      <c r="N620" s="20">
        <v>3.2419673123510996E-2</v>
      </c>
      <c r="O620" s="20">
        <v>3.9624621471100001E-4</v>
      </c>
      <c r="P620" s="27">
        <v>4.7982427237259075E-2</v>
      </c>
    </row>
    <row r="621" spans="1:16" x14ac:dyDescent="0.25">
      <c r="A621" s="19" t="s">
        <v>400</v>
      </c>
      <c r="B621" s="20" t="s">
        <v>316</v>
      </c>
      <c r="C621" s="20" t="s">
        <v>317</v>
      </c>
      <c r="D621" s="20" t="s">
        <v>382</v>
      </c>
      <c r="E621" s="20" t="s">
        <v>260</v>
      </c>
      <c r="F621" s="20" t="s">
        <v>259</v>
      </c>
      <c r="G621" s="20" t="s">
        <v>17</v>
      </c>
      <c r="H621" s="20" t="s">
        <v>230</v>
      </c>
      <c r="I621" s="20"/>
      <c r="J621" s="20">
        <v>5.9542407860000006</v>
      </c>
      <c r="K621" s="20">
        <v>1.801013077E-2</v>
      </c>
      <c r="L621" s="20">
        <v>4.1396186129999998E-2</v>
      </c>
      <c r="M621" s="20">
        <v>2.3368082130000001E-3</v>
      </c>
      <c r="N621" s="20">
        <v>2.2667039666100001E-3</v>
      </c>
      <c r="O621" s="20">
        <v>9.163060581E-5</v>
      </c>
      <c r="P621" s="27">
        <v>2.6447373380434499E-3</v>
      </c>
    </row>
    <row r="622" spans="1:16" x14ac:dyDescent="0.25">
      <c r="A622" s="19" t="s">
        <v>400</v>
      </c>
      <c r="B622" s="20" t="s">
        <v>316</v>
      </c>
      <c r="C622" s="20" t="s">
        <v>317</v>
      </c>
      <c r="D622" s="20" t="s">
        <v>382</v>
      </c>
      <c r="E622" s="20" t="s">
        <v>261</v>
      </c>
      <c r="F622" s="20" t="s">
        <v>102</v>
      </c>
      <c r="G622" s="20" t="s">
        <v>17</v>
      </c>
      <c r="H622" s="20" t="s">
        <v>230</v>
      </c>
      <c r="I622" s="20"/>
      <c r="J622" s="20">
        <v>5.6866338500000007</v>
      </c>
      <c r="K622" s="20">
        <v>6.7429874799999998E-4</v>
      </c>
      <c r="L622" s="20">
        <v>6.0152563900000005E-4</v>
      </c>
      <c r="M622" s="20">
        <v>1.0561927429999998E-4</v>
      </c>
      <c r="N622" s="20">
        <v>1.02450696071E-4</v>
      </c>
      <c r="O622" s="20">
        <v>1.2237979260000001E-6</v>
      </c>
      <c r="P622" s="27">
        <v>1.65105367244415E-4</v>
      </c>
    </row>
    <row r="623" spans="1:16" x14ac:dyDescent="0.25">
      <c r="A623" s="19" t="s">
        <v>400</v>
      </c>
      <c r="B623" s="20" t="s">
        <v>316</v>
      </c>
      <c r="C623" s="20" t="s">
        <v>317</v>
      </c>
      <c r="D623" s="20" t="s">
        <v>382</v>
      </c>
      <c r="E623" s="20" t="s">
        <v>262</v>
      </c>
      <c r="F623" s="20" t="s">
        <v>104</v>
      </c>
      <c r="G623" s="20" t="s">
        <v>17</v>
      </c>
      <c r="H623" s="20" t="s">
        <v>230</v>
      </c>
      <c r="I623" s="20"/>
      <c r="J623" s="20">
        <v>17.748986804099999</v>
      </c>
      <c r="K623" s="20">
        <v>1.92224004761E-2</v>
      </c>
      <c r="L623" s="20">
        <v>4.0430300043399994E-2</v>
      </c>
      <c r="M623" s="20">
        <v>2.7455037649500003E-3</v>
      </c>
      <c r="N623" s="20">
        <v>2.6631386520014999E-3</v>
      </c>
      <c r="O623" s="20">
        <v>8.853964214740002E-5</v>
      </c>
      <c r="P623" s="27">
        <v>2.8773206438579457E-3</v>
      </c>
    </row>
    <row r="624" spans="1:16" x14ac:dyDescent="0.25">
      <c r="A624" s="19" t="s">
        <v>400</v>
      </c>
      <c r="B624" s="20" t="s">
        <v>316</v>
      </c>
      <c r="C624" s="20" t="s">
        <v>317</v>
      </c>
      <c r="D624" s="20" t="s">
        <v>382</v>
      </c>
      <c r="E624" s="20" t="s">
        <v>263</v>
      </c>
      <c r="F624" s="20" t="s">
        <v>106</v>
      </c>
      <c r="G624" s="20" t="s">
        <v>30</v>
      </c>
      <c r="H624" s="20" t="s">
        <v>230</v>
      </c>
      <c r="I624" s="20"/>
      <c r="J624" s="20">
        <v>122.37192682</v>
      </c>
      <c r="K624" s="20">
        <v>1.23422671161E-2</v>
      </c>
      <c r="L624" s="20">
        <v>1.1319921304900001E-2</v>
      </c>
      <c r="M624" s="20">
        <v>1.8403989281000001E-3</v>
      </c>
      <c r="N624" s="20">
        <v>1.7851869602569998E-3</v>
      </c>
      <c r="O624" s="20">
        <v>2.2804627448500001E-5</v>
      </c>
      <c r="P624" s="27">
        <v>2.9975674572954628E-3</v>
      </c>
    </row>
    <row r="625" spans="1:16" x14ac:dyDescent="0.25">
      <c r="A625" s="19" t="s">
        <v>400</v>
      </c>
      <c r="B625" s="20" t="s">
        <v>316</v>
      </c>
      <c r="C625" s="20" t="s">
        <v>317</v>
      </c>
      <c r="D625" s="20" t="s">
        <v>382</v>
      </c>
      <c r="E625" s="20" t="s">
        <v>264</v>
      </c>
      <c r="F625" s="20" t="s">
        <v>108</v>
      </c>
      <c r="G625" s="20" t="s">
        <v>30</v>
      </c>
      <c r="H625" s="20" t="s">
        <v>230</v>
      </c>
      <c r="I625" s="20"/>
      <c r="J625" s="20">
        <v>89.548280061199989</v>
      </c>
      <c r="K625" s="20">
        <v>7.937495630880001E-2</v>
      </c>
      <c r="L625" s="20">
        <v>9.7254431992299994E-2</v>
      </c>
      <c r="M625" s="20">
        <v>1.115126167626E-2</v>
      </c>
      <c r="N625" s="20">
        <v>1.0816723825972201E-2</v>
      </c>
      <c r="O625" s="20">
        <v>3.2883108684800001E-4</v>
      </c>
      <c r="P625" s="27">
        <v>7.4952612801192121E-3</v>
      </c>
    </row>
    <row r="626" spans="1:16" x14ac:dyDescent="0.25">
      <c r="A626" s="19" t="s">
        <v>400</v>
      </c>
      <c r="B626" s="20" t="s">
        <v>316</v>
      </c>
      <c r="C626" s="20" t="s">
        <v>317</v>
      </c>
      <c r="D626" s="20" t="s">
        <v>382</v>
      </c>
      <c r="E626" s="20" t="s">
        <v>265</v>
      </c>
      <c r="F626" s="20" t="s">
        <v>29</v>
      </c>
      <c r="G626" s="20" t="s">
        <v>30</v>
      </c>
      <c r="H626" s="20" t="s">
        <v>230</v>
      </c>
      <c r="I626" s="20"/>
      <c r="J626" s="20">
        <v>75.569910483000001</v>
      </c>
      <c r="K626" s="20">
        <v>1.9146593589499997E-2</v>
      </c>
      <c r="L626" s="20">
        <v>5.1307796635E-2</v>
      </c>
      <c r="M626" s="20">
        <v>3.59258276314E-3</v>
      </c>
      <c r="N626" s="20">
        <v>3.4848052802457998E-3</v>
      </c>
      <c r="O626" s="20">
        <v>1.437524702264E-4</v>
      </c>
      <c r="P626" s="27">
        <v>4.0810632807657728E-3</v>
      </c>
    </row>
    <row r="627" spans="1:16" x14ac:dyDescent="0.25">
      <c r="A627" s="19" t="s">
        <v>400</v>
      </c>
      <c r="B627" s="20" t="s">
        <v>316</v>
      </c>
      <c r="C627" s="20" t="s">
        <v>317</v>
      </c>
      <c r="D627" s="20" t="s">
        <v>382</v>
      </c>
      <c r="E627" s="20" t="s">
        <v>266</v>
      </c>
      <c r="F627" s="20" t="s">
        <v>32</v>
      </c>
      <c r="G627" s="20" t="s">
        <v>30</v>
      </c>
      <c r="H627" s="20" t="s">
        <v>230</v>
      </c>
      <c r="I627" s="20"/>
      <c r="J627" s="20">
        <v>89.241171600000001</v>
      </c>
      <c r="K627" s="20">
        <v>1.9501403873000003E-2</v>
      </c>
      <c r="L627" s="20">
        <v>5.9066320383999997E-2</v>
      </c>
      <c r="M627" s="20">
        <v>3.840011637E-3</v>
      </c>
      <c r="N627" s="20">
        <v>3.7248112878899998E-3</v>
      </c>
      <c r="O627" s="20">
        <v>1.4571241179000001E-4</v>
      </c>
      <c r="P627" s="27">
        <v>4.7240592590869473E-3</v>
      </c>
    </row>
    <row r="628" spans="1:16" x14ac:dyDescent="0.25">
      <c r="A628" s="19" t="s">
        <v>400</v>
      </c>
      <c r="B628" s="20" t="s">
        <v>316</v>
      </c>
      <c r="C628" s="20" t="s">
        <v>317</v>
      </c>
      <c r="D628" s="20" t="s">
        <v>382</v>
      </c>
      <c r="E628" s="20" t="s">
        <v>267</v>
      </c>
      <c r="F628" s="20" t="s">
        <v>112</v>
      </c>
      <c r="G628" s="20" t="s">
        <v>30</v>
      </c>
      <c r="H628" s="20" t="s">
        <v>230</v>
      </c>
      <c r="I628" s="20"/>
      <c r="J628" s="20">
        <v>11.60009393</v>
      </c>
      <c r="K628" s="20">
        <v>2.0914513230000003E-3</v>
      </c>
      <c r="L628" s="20">
        <v>3.047833712E-3</v>
      </c>
      <c r="M628" s="20">
        <v>3.4932971819999996E-4</v>
      </c>
      <c r="N628" s="20">
        <v>3.3884982665399998E-4</v>
      </c>
      <c r="O628" s="20">
        <v>5.6029281699999997E-6</v>
      </c>
      <c r="P628" s="27">
        <v>5.4495674289459001E-4</v>
      </c>
    </row>
    <row r="629" spans="1:16" x14ac:dyDescent="0.25">
      <c r="A629" s="19" t="s">
        <v>400</v>
      </c>
      <c r="B629" s="20" t="s">
        <v>316</v>
      </c>
      <c r="C629" s="20" t="s">
        <v>317</v>
      </c>
      <c r="D629" s="20" t="s">
        <v>382</v>
      </c>
      <c r="E629" s="20" t="s">
        <v>268</v>
      </c>
      <c r="F629" s="20" t="s">
        <v>114</v>
      </c>
      <c r="G629" s="20" t="s">
        <v>30</v>
      </c>
      <c r="H629" s="20" t="s">
        <v>230</v>
      </c>
      <c r="I629" s="20"/>
      <c r="J629" s="20">
        <v>451.43157650000001</v>
      </c>
      <c r="K629" s="20">
        <v>8.5722739170000006E-2</v>
      </c>
      <c r="L629" s="20">
        <v>0.15425203546999999</v>
      </c>
      <c r="M629" s="20">
        <v>1.1814121907999998E-2</v>
      </c>
      <c r="N629" s="20">
        <v>1.145969825076E-2</v>
      </c>
      <c r="O629" s="20">
        <v>4.1429912930000004E-4</v>
      </c>
      <c r="P629" s="27">
        <v>1.2669274971891719E-2</v>
      </c>
    </row>
    <row r="630" spans="1:16" x14ac:dyDescent="0.25">
      <c r="A630" s="19" t="s">
        <v>400</v>
      </c>
      <c r="B630" s="20" t="s">
        <v>316</v>
      </c>
      <c r="C630" s="20" t="s">
        <v>317</v>
      </c>
      <c r="D630" s="20" t="s">
        <v>382</v>
      </c>
      <c r="E630" s="20" t="s">
        <v>269</v>
      </c>
      <c r="F630" s="20" t="s">
        <v>116</v>
      </c>
      <c r="G630" s="20" t="s">
        <v>30</v>
      </c>
      <c r="H630" s="20" t="s">
        <v>230</v>
      </c>
      <c r="I630" s="20"/>
      <c r="J630" s="20">
        <v>46.124731713199999</v>
      </c>
      <c r="K630" s="20">
        <v>2.9051516111999999E-2</v>
      </c>
      <c r="L630" s="20">
        <v>5.9886439983200007E-2</v>
      </c>
      <c r="M630" s="20">
        <v>5.2597621027000007E-3</v>
      </c>
      <c r="N630" s="20">
        <v>5.1019692396190005E-3</v>
      </c>
      <c r="O630" s="20">
        <v>2.0283676215560002E-4</v>
      </c>
      <c r="P630" s="27">
        <v>4.8505561037810322E-3</v>
      </c>
    </row>
    <row r="631" spans="1:16" x14ac:dyDescent="0.25">
      <c r="A631" s="19" t="s">
        <v>400</v>
      </c>
      <c r="B631" s="20" t="s">
        <v>316</v>
      </c>
      <c r="C631" s="20" t="s">
        <v>317</v>
      </c>
      <c r="D631" s="20" t="s">
        <v>382</v>
      </c>
      <c r="E631" s="20" t="s">
        <v>270</v>
      </c>
      <c r="F631" s="20" t="s">
        <v>45</v>
      </c>
      <c r="G631" s="20" t="s">
        <v>37</v>
      </c>
      <c r="H631" s="20" t="s">
        <v>230</v>
      </c>
      <c r="I631" s="20"/>
      <c r="J631" s="20">
        <v>0.92594344999999989</v>
      </c>
      <c r="K631" s="20">
        <v>9.8511468999999999E-6</v>
      </c>
      <c r="L631" s="20">
        <v>1.6160675899999999E-5</v>
      </c>
      <c r="M631" s="20">
        <v>1.53021904E-6</v>
      </c>
      <c r="N631" s="20">
        <v>1.4843124688E-6</v>
      </c>
      <c r="O631" s="20">
        <v>2.9518812000000001E-8</v>
      </c>
      <c r="P631" s="27">
        <v>2.6644630115609999E-6</v>
      </c>
    </row>
    <row r="632" spans="1:16" x14ac:dyDescent="0.25">
      <c r="A632" s="19" t="s">
        <v>400</v>
      </c>
      <c r="B632" s="20" t="s">
        <v>316</v>
      </c>
      <c r="C632" s="20" t="s">
        <v>317</v>
      </c>
      <c r="D632" s="20" t="s">
        <v>382</v>
      </c>
      <c r="E632" s="20" t="s">
        <v>271</v>
      </c>
      <c r="F632" s="20" t="s">
        <v>48</v>
      </c>
      <c r="G632" s="20" t="s">
        <v>37</v>
      </c>
      <c r="H632" s="20" t="s">
        <v>230</v>
      </c>
      <c r="I632" s="20"/>
      <c r="J632" s="20">
        <v>2.5586959499999997</v>
      </c>
      <c r="K632" s="20">
        <v>0</v>
      </c>
      <c r="L632" s="20">
        <v>0</v>
      </c>
      <c r="M632" s="20">
        <v>0</v>
      </c>
      <c r="N632" s="20">
        <v>0</v>
      </c>
      <c r="O632" s="20">
        <v>0</v>
      </c>
      <c r="P632" s="27">
        <v>0</v>
      </c>
    </row>
    <row r="633" spans="1:16" x14ac:dyDescent="0.25">
      <c r="A633" s="19" t="s">
        <v>400</v>
      </c>
      <c r="B633" s="20" t="s">
        <v>316</v>
      </c>
      <c r="C633" s="20" t="s">
        <v>317</v>
      </c>
      <c r="D633" s="20" t="s">
        <v>382</v>
      </c>
      <c r="E633" s="20" t="s">
        <v>272</v>
      </c>
      <c r="F633" s="20" t="s">
        <v>132</v>
      </c>
      <c r="G633" s="20" t="s">
        <v>37</v>
      </c>
      <c r="H633" s="20" t="s">
        <v>230</v>
      </c>
      <c r="I633" s="20"/>
      <c r="J633" s="20">
        <v>553.4312572</v>
      </c>
      <c r="K633" s="20">
        <v>4.6615895060000002E-2</v>
      </c>
      <c r="L633" s="20">
        <v>9.1900268012000005E-2</v>
      </c>
      <c r="M633" s="20">
        <v>8.0344036955000003E-3</v>
      </c>
      <c r="N633" s="20">
        <v>7.7933715846350005E-3</v>
      </c>
      <c r="O633" s="20">
        <v>2.0571667031200002E-4</v>
      </c>
      <c r="P633" s="27">
        <v>1.0917080644351049E-2</v>
      </c>
    </row>
    <row r="634" spans="1:16" x14ac:dyDescent="0.25">
      <c r="A634" s="19" t="s">
        <v>400</v>
      </c>
      <c r="B634" s="20" t="s">
        <v>316</v>
      </c>
      <c r="C634" s="20" t="s">
        <v>317</v>
      </c>
      <c r="D634" s="20" t="s">
        <v>382</v>
      </c>
      <c r="E634" s="20" t="s">
        <v>273</v>
      </c>
      <c r="F634" s="20" t="s">
        <v>136</v>
      </c>
      <c r="G634" s="20" t="s">
        <v>37</v>
      </c>
      <c r="H634" s="20" t="s">
        <v>230</v>
      </c>
      <c r="I634" s="20"/>
      <c r="J634" s="20">
        <v>139.76603130700005</v>
      </c>
      <c r="K634" s="20">
        <v>9.8079683476999992E-3</v>
      </c>
      <c r="L634" s="20">
        <v>1.8251497575900003E-2</v>
      </c>
      <c r="M634" s="20">
        <v>1.50360129731E-3</v>
      </c>
      <c r="N634" s="20">
        <v>1.4584932583907003E-3</v>
      </c>
      <c r="O634" s="20">
        <v>4.2456065589999992E-5</v>
      </c>
      <c r="P634" s="27">
        <v>2.3027471042639312E-3</v>
      </c>
    </row>
    <row r="635" spans="1:16" x14ac:dyDescent="0.25">
      <c r="A635" s="19" t="s">
        <v>400</v>
      </c>
      <c r="B635" s="20" t="s">
        <v>316</v>
      </c>
      <c r="C635" s="20" t="s">
        <v>317</v>
      </c>
      <c r="D635" s="20" t="s">
        <v>382</v>
      </c>
      <c r="E635" s="20" t="s">
        <v>274</v>
      </c>
      <c r="F635" s="20" t="s">
        <v>139</v>
      </c>
      <c r="G635" s="20" t="s">
        <v>37</v>
      </c>
      <c r="H635" s="20" t="s">
        <v>230</v>
      </c>
      <c r="I635" s="20"/>
      <c r="J635" s="20">
        <v>168.25595726900002</v>
      </c>
      <c r="K635" s="20">
        <v>5.5603693098699988E-2</v>
      </c>
      <c r="L635" s="20">
        <v>0.13713105297340003</v>
      </c>
      <c r="M635" s="20">
        <v>9.8241317741900001E-3</v>
      </c>
      <c r="N635" s="20">
        <v>9.5294078209643002E-3</v>
      </c>
      <c r="O635" s="20">
        <v>2.7774493298279997E-4</v>
      </c>
      <c r="P635" s="27">
        <v>1.2731238952613777E-2</v>
      </c>
    </row>
    <row r="636" spans="1:16" x14ac:dyDescent="0.25">
      <c r="A636" s="19" t="s">
        <v>400</v>
      </c>
      <c r="B636" s="20" t="s">
        <v>316</v>
      </c>
      <c r="C636" s="20" t="s">
        <v>317</v>
      </c>
      <c r="D636" s="20" t="s">
        <v>382</v>
      </c>
      <c r="E636" s="20" t="s">
        <v>275</v>
      </c>
      <c r="F636" s="20" t="s">
        <v>51</v>
      </c>
      <c r="G636" s="20" t="s">
        <v>37</v>
      </c>
      <c r="H636" s="20" t="s">
        <v>230</v>
      </c>
      <c r="I636" s="20"/>
      <c r="J636" s="20">
        <v>24.537500059000003</v>
      </c>
      <c r="K636" s="20">
        <v>5.213831968E-3</v>
      </c>
      <c r="L636" s="20">
        <v>1.2872636637000001E-2</v>
      </c>
      <c r="M636" s="20">
        <v>9.4710812059999993E-4</v>
      </c>
      <c r="N636" s="20">
        <v>9.1869487698199989E-4</v>
      </c>
      <c r="O636" s="20">
        <v>3.3047393569999992E-5</v>
      </c>
      <c r="P636" s="27">
        <v>1.0221290199447209E-3</v>
      </c>
    </row>
    <row r="637" spans="1:16" x14ac:dyDescent="0.25">
      <c r="A637" s="19" t="s">
        <v>400</v>
      </c>
      <c r="B637" s="20" t="s">
        <v>316</v>
      </c>
      <c r="C637" s="20" t="s">
        <v>317</v>
      </c>
      <c r="D637" s="20" t="s">
        <v>382</v>
      </c>
      <c r="E637" s="20" t="s">
        <v>276</v>
      </c>
      <c r="F637" s="20" t="s">
        <v>142</v>
      </c>
      <c r="G637" s="20" t="s">
        <v>37</v>
      </c>
      <c r="H637" s="20" t="s">
        <v>230</v>
      </c>
      <c r="I637" s="20"/>
      <c r="J637" s="20">
        <v>1.6718422209999999</v>
      </c>
      <c r="K637" s="20">
        <v>2.0427415139999999E-4</v>
      </c>
      <c r="L637" s="20">
        <v>3.7016005419999998E-4</v>
      </c>
      <c r="M637" s="20">
        <v>3.5775779580000003E-5</v>
      </c>
      <c r="N637" s="20">
        <v>3.4702506192599996E-5</v>
      </c>
      <c r="O637" s="20">
        <v>7.8108749490000001E-7</v>
      </c>
      <c r="P637" s="27">
        <v>4.62652284662451E-5</v>
      </c>
    </row>
    <row r="638" spans="1:16" x14ac:dyDescent="0.25">
      <c r="A638" s="19" t="s">
        <v>400</v>
      </c>
      <c r="B638" s="20" t="s">
        <v>316</v>
      </c>
      <c r="C638" s="20" t="s">
        <v>317</v>
      </c>
      <c r="D638" s="20" t="s">
        <v>382</v>
      </c>
      <c r="E638" s="20" t="s">
        <v>277</v>
      </c>
      <c r="F638" s="20" t="s">
        <v>145</v>
      </c>
      <c r="G638" s="20" t="s">
        <v>54</v>
      </c>
      <c r="H638" s="20" t="s">
        <v>230</v>
      </c>
      <c r="I638" s="20"/>
      <c r="J638" s="20">
        <v>0.100935844</v>
      </c>
      <c r="K638" s="20">
        <v>8.1899407E-6</v>
      </c>
      <c r="L638" s="20">
        <v>6.6852703399999997E-6</v>
      </c>
      <c r="M638" s="20">
        <v>8.5457407E-7</v>
      </c>
      <c r="N638" s="20">
        <v>8.2893684789999999E-7</v>
      </c>
      <c r="O638" s="20">
        <v>1.67381028E-8</v>
      </c>
      <c r="P638" s="27">
        <v>1.021504035006E-6</v>
      </c>
    </row>
    <row r="639" spans="1:16" x14ac:dyDescent="0.25">
      <c r="A639" s="19" t="s">
        <v>400</v>
      </c>
      <c r="B639" s="20" t="s">
        <v>316</v>
      </c>
      <c r="C639" s="20" t="s">
        <v>317</v>
      </c>
      <c r="D639" s="20" t="s">
        <v>382</v>
      </c>
      <c r="E639" s="20" t="s">
        <v>278</v>
      </c>
      <c r="F639" s="20" t="s">
        <v>147</v>
      </c>
      <c r="G639" s="20" t="s">
        <v>54</v>
      </c>
      <c r="H639" s="20" t="s">
        <v>230</v>
      </c>
      <c r="I639" s="20"/>
      <c r="J639" s="20">
        <v>353.14064899999994</v>
      </c>
      <c r="K639" s="20">
        <v>0.1840837209</v>
      </c>
      <c r="L639" s="20">
        <v>0.36030867630000002</v>
      </c>
      <c r="M639" s="20">
        <v>3.2251690880000003E-2</v>
      </c>
      <c r="N639" s="20">
        <v>3.1284140153599996E-2</v>
      </c>
      <c r="O639" s="20">
        <v>7.7684689349999999E-4</v>
      </c>
      <c r="P639" s="27">
        <v>3.3273992878974895E-2</v>
      </c>
    </row>
    <row r="640" spans="1:16" x14ac:dyDescent="0.25">
      <c r="A640" s="19" t="s">
        <v>400</v>
      </c>
      <c r="B640" s="20" t="s">
        <v>316</v>
      </c>
      <c r="C640" s="20" t="s">
        <v>317</v>
      </c>
      <c r="D640" s="20" t="s">
        <v>382</v>
      </c>
      <c r="E640" s="20" t="s">
        <v>279</v>
      </c>
      <c r="F640" s="20" t="s">
        <v>149</v>
      </c>
      <c r="G640" s="20" t="s">
        <v>54</v>
      </c>
      <c r="H640" s="20" t="s">
        <v>230</v>
      </c>
      <c r="I640" s="20"/>
      <c r="J640" s="20">
        <v>71.227029700000003</v>
      </c>
      <c r="K640" s="20">
        <v>1.4994687060000001E-2</v>
      </c>
      <c r="L640" s="20">
        <v>3.7902265380000001E-2</v>
      </c>
      <c r="M640" s="20">
        <v>3.4221686800000005E-3</v>
      </c>
      <c r="N640" s="20">
        <v>3.3195036196000003E-3</v>
      </c>
      <c r="O640" s="20">
        <v>6.9727313800000001E-5</v>
      </c>
      <c r="P640" s="27">
        <v>3.2720517942839999E-3</v>
      </c>
    </row>
    <row r="641" spans="1:16" x14ac:dyDescent="0.25">
      <c r="A641" s="19" t="s">
        <v>400</v>
      </c>
      <c r="B641" s="20" t="s">
        <v>316</v>
      </c>
      <c r="C641" s="20" t="s">
        <v>317</v>
      </c>
      <c r="D641" s="20" t="s">
        <v>382</v>
      </c>
      <c r="E641" s="20" t="s">
        <v>280</v>
      </c>
      <c r="F641" s="20" t="s">
        <v>151</v>
      </c>
      <c r="G641" s="20" t="s">
        <v>54</v>
      </c>
      <c r="H641" s="20" t="s">
        <v>230</v>
      </c>
      <c r="I641" s="20"/>
      <c r="J641" s="20">
        <v>1.3794557570000001</v>
      </c>
      <c r="K641" s="20">
        <v>1.3337606299999998E-4</v>
      </c>
      <c r="L641" s="20">
        <v>1.9093705859999998E-4</v>
      </c>
      <c r="M641" s="20">
        <v>2.2907203179999998E-5</v>
      </c>
      <c r="N641" s="20">
        <v>2.2219987084600003E-5</v>
      </c>
      <c r="O641" s="20">
        <v>3.9911087360000005E-7</v>
      </c>
      <c r="P641" s="27">
        <v>2.8292865313985998E-5</v>
      </c>
    </row>
    <row r="642" spans="1:16" x14ac:dyDescent="0.25">
      <c r="A642" s="19" t="s">
        <v>400</v>
      </c>
      <c r="B642" s="20" t="s">
        <v>316</v>
      </c>
      <c r="C642" s="20" t="s">
        <v>317</v>
      </c>
      <c r="D642" s="20" t="s">
        <v>382</v>
      </c>
      <c r="E642" s="20" t="s">
        <v>281</v>
      </c>
      <c r="F642" s="20" t="s">
        <v>153</v>
      </c>
      <c r="G642" s="20" t="s">
        <v>54</v>
      </c>
      <c r="H642" s="20" t="s">
        <v>230</v>
      </c>
      <c r="I642" s="20"/>
      <c r="J642" s="20">
        <v>6.7290536999999997E-2</v>
      </c>
      <c r="K642" s="20">
        <v>2.8716594999999998E-5</v>
      </c>
      <c r="L642" s="20">
        <v>3.3468596999999998E-5</v>
      </c>
      <c r="M642" s="20">
        <v>4.8042460999999996E-6</v>
      </c>
      <c r="N642" s="20">
        <v>4.6601187169999997E-6</v>
      </c>
      <c r="O642" s="20">
        <v>7.1233400999999999E-8</v>
      </c>
      <c r="P642" s="27">
        <v>4.3936829183520007E-6</v>
      </c>
    </row>
    <row r="643" spans="1:16" x14ac:dyDescent="0.25">
      <c r="A643" s="19" t="s">
        <v>400</v>
      </c>
      <c r="B643" s="20" t="s">
        <v>316</v>
      </c>
      <c r="C643" s="20" t="s">
        <v>317</v>
      </c>
      <c r="D643" s="20" t="s">
        <v>382</v>
      </c>
      <c r="E643" s="20" t="s">
        <v>282</v>
      </c>
      <c r="F643" s="20" t="s">
        <v>53</v>
      </c>
      <c r="G643" s="20" t="s">
        <v>54</v>
      </c>
      <c r="H643" s="20" t="s">
        <v>230</v>
      </c>
      <c r="I643" s="20"/>
      <c r="J643" s="20">
        <v>11.27116455</v>
      </c>
      <c r="K643" s="20">
        <v>1.5124037621999998E-3</v>
      </c>
      <c r="L643" s="20">
        <v>2.9674332688000003E-3</v>
      </c>
      <c r="M643" s="20">
        <v>2.7531484049999998E-4</v>
      </c>
      <c r="N643" s="20">
        <v>2.6705539528499997E-4</v>
      </c>
      <c r="O643" s="20">
        <v>5.9222599680000005E-6</v>
      </c>
      <c r="P643" s="27">
        <v>3.7221950868289195E-4</v>
      </c>
    </row>
    <row r="644" spans="1:16" x14ac:dyDescent="0.25">
      <c r="A644" s="19" t="s">
        <v>400</v>
      </c>
      <c r="B644" s="20" t="s">
        <v>316</v>
      </c>
      <c r="C644" s="20" t="s">
        <v>317</v>
      </c>
      <c r="D644" s="20" t="s">
        <v>382</v>
      </c>
      <c r="E644" s="20" t="s">
        <v>283</v>
      </c>
      <c r="F644" s="20" t="s">
        <v>156</v>
      </c>
      <c r="G644" s="20" t="s">
        <v>54</v>
      </c>
      <c r="H644" s="20" t="s">
        <v>230</v>
      </c>
      <c r="I644" s="20"/>
      <c r="J644" s="20">
        <v>0</v>
      </c>
      <c r="K644" s="20">
        <v>0</v>
      </c>
      <c r="L644" s="20">
        <v>0</v>
      </c>
      <c r="M644" s="20">
        <v>0</v>
      </c>
      <c r="N644" s="20">
        <v>0</v>
      </c>
      <c r="O644" s="20">
        <v>0</v>
      </c>
      <c r="P644" s="27">
        <v>0</v>
      </c>
    </row>
    <row r="645" spans="1:16" x14ac:dyDescent="0.25">
      <c r="A645" s="19" t="s">
        <v>400</v>
      </c>
      <c r="B645" s="20" t="s">
        <v>316</v>
      </c>
      <c r="C645" s="20" t="s">
        <v>317</v>
      </c>
      <c r="D645" s="20" t="s">
        <v>382</v>
      </c>
      <c r="E645" s="20" t="s">
        <v>284</v>
      </c>
      <c r="F645" s="20" t="s">
        <v>158</v>
      </c>
      <c r="G645" s="20" t="s">
        <v>54</v>
      </c>
      <c r="H645" s="20" t="s">
        <v>230</v>
      </c>
      <c r="I645" s="20"/>
      <c r="J645" s="20">
        <v>14.871206089999999</v>
      </c>
      <c r="K645" s="20">
        <v>1.826086494E-3</v>
      </c>
      <c r="L645" s="20">
        <v>2.8008181090000001E-3</v>
      </c>
      <c r="M645" s="20">
        <v>3.3964136149999997E-4</v>
      </c>
      <c r="N645" s="20">
        <v>3.2945212065499998E-4</v>
      </c>
      <c r="O645" s="20">
        <v>5.5259612040000004E-6</v>
      </c>
      <c r="P645" s="27">
        <v>3.16087126151238E-4</v>
      </c>
    </row>
    <row r="646" spans="1:16" x14ac:dyDescent="0.25">
      <c r="A646" s="19" t="s">
        <v>400</v>
      </c>
      <c r="B646" s="20" t="s">
        <v>316</v>
      </c>
      <c r="C646" s="20" t="s">
        <v>317</v>
      </c>
      <c r="D646" s="20" t="s">
        <v>382</v>
      </c>
      <c r="E646" s="20" t="s">
        <v>285</v>
      </c>
      <c r="F646" s="20" t="s">
        <v>160</v>
      </c>
      <c r="G646" s="20" t="s">
        <v>54</v>
      </c>
      <c r="H646" s="20" t="s">
        <v>230</v>
      </c>
      <c r="I646" s="20"/>
      <c r="J646" s="20">
        <v>6.6954072349999993</v>
      </c>
      <c r="K646" s="20">
        <v>3.8552465537E-3</v>
      </c>
      <c r="L646" s="20">
        <v>7.6250980836000005E-3</v>
      </c>
      <c r="M646" s="20">
        <v>7.2530996555000002E-4</v>
      </c>
      <c r="N646" s="20">
        <v>7.0355066658350004E-4</v>
      </c>
      <c r="O646" s="20">
        <v>1.5137551225000001E-5</v>
      </c>
      <c r="P646" s="27">
        <v>7.6302349514246689E-4</v>
      </c>
    </row>
    <row r="647" spans="1:16" x14ac:dyDescent="0.25">
      <c r="A647" s="19" t="s">
        <v>400</v>
      </c>
      <c r="B647" s="20" t="s">
        <v>316</v>
      </c>
      <c r="C647" s="20" t="s">
        <v>317</v>
      </c>
      <c r="D647" s="20" t="s">
        <v>382</v>
      </c>
      <c r="E647" s="20" t="s">
        <v>286</v>
      </c>
      <c r="F647" s="20" t="s">
        <v>162</v>
      </c>
      <c r="G647" s="20" t="s">
        <v>54</v>
      </c>
      <c r="H647" s="20" t="s">
        <v>230</v>
      </c>
      <c r="I647" s="20"/>
      <c r="J647" s="20">
        <v>5.6355826489999998</v>
      </c>
      <c r="K647" s="20">
        <v>1.9138178439999998E-3</v>
      </c>
      <c r="L647" s="20">
        <v>4.8062093310000005E-3</v>
      </c>
      <c r="M647" s="20">
        <v>3.7300230330000001E-4</v>
      </c>
      <c r="N647" s="20">
        <v>3.6181223420099994E-4</v>
      </c>
      <c r="O647" s="20">
        <v>1.1183720238000001E-5</v>
      </c>
      <c r="P647" s="27">
        <v>4.4009682142713303E-4</v>
      </c>
    </row>
    <row r="648" spans="1:16" x14ac:dyDescent="0.25">
      <c r="A648" s="19" t="s">
        <v>400</v>
      </c>
      <c r="B648" s="20" t="s">
        <v>316</v>
      </c>
      <c r="C648" s="20" t="s">
        <v>317</v>
      </c>
      <c r="D648" s="20" t="s">
        <v>382</v>
      </c>
      <c r="E648" s="20" t="s">
        <v>287</v>
      </c>
      <c r="F648" s="20" t="s">
        <v>56</v>
      </c>
      <c r="G648" s="20" t="s">
        <v>57</v>
      </c>
      <c r="H648" s="20" t="s">
        <v>230</v>
      </c>
      <c r="I648" s="20"/>
      <c r="J648" s="20">
        <v>1353.8783370000001</v>
      </c>
      <c r="K648" s="20">
        <v>9.0985862700000003E-2</v>
      </c>
      <c r="L648" s="20">
        <v>0.1890898567</v>
      </c>
      <c r="M648" s="20">
        <v>1.6224919979999999E-2</v>
      </c>
      <c r="N648" s="20">
        <v>1.5738172380600001E-2</v>
      </c>
      <c r="O648" s="20">
        <v>3.7795244819999993E-4</v>
      </c>
      <c r="P648" s="27">
        <v>2.2404307964220001E-2</v>
      </c>
    </row>
    <row r="649" spans="1:16" x14ac:dyDescent="0.25">
      <c r="A649" s="19" t="s">
        <v>400</v>
      </c>
      <c r="B649" s="20" t="s">
        <v>316</v>
      </c>
      <c r="C649" s="20" t="s">
        <v>317</v>
      </c>
      <c r="D649" s="20" t="s">
        <v>382</v>
      </c>
      <c r="E649" s="20" t="s">
        <v>288</v>
      </c>
      <c r="F649" s="20" t="s">
        <v>59</v>
      </c>
      <c r="G649" s="20" t="s">
        <v>57</v>
      </c>
      <c r="H649" s="20" t="s">
        <v>230</v>
      </c>
      <c r="I649" s="20"/>
      <c r="J649" s="20">
        <v>251.935580372</v>
      </c>
      <c r="K649" s="20">
        <v>2.1753395585739996E-2</v>
      </c>
      <c r="L649" s="20">
        <v>4.4617873611199996E-2</v>
      </c>
      <c r="M649" s="20">
        <v>3.9494812787969997E-3</v>
      </c>
      <c r="N649" s="20">
        <v>3.83099684043309E-3</v>
      </c>
      <c r="O649" s="20">
        <v>8.9266375428100007E-5</v>
      </c>
      <c r="P649" s="27">
        <v>5.042082750839655E-3</v>
      </c>
    </row>
    <row r="650" spans="1:16" x14ac:dyDescent="0.25">
      <c r="A650" s="19" t="s">
        <v>400</v>
      </c>
      <c r="B650" s="20" t="s">
        <v>316</v>
      </c>
      <c r="C650" s="20" t="s">
        <v>317</v>
      </c>
      <c r="D650" s="20" t="s">
        <v>382</v>
      </c>
      <c r="E650" s="20" t="s">
        <v>289</v>
      </c>
      <c r="F650" s="20" t="s">
        <v>61</v>
      </c>
      <c r="G650" s="20" t="s">
        <v>57</v>
      </c>
      <c r="H650" s="20" t="s">
        <v>230</v>
      </c>
      <c r="I650" s="20"/>
      <c r="J650" s="20">
        <v>217.70001441000002</v>
      </c>
      <c r="K650" s="20">
        <v>4.7936465990000003E-2</v>
      </c>
      <c r="L650" s="20">
        <v>0.10242667958</v>
      </c>
      <c r="M650" s="20">
        <v>8.2414375878999985E-3</v>
      </c>
      <c r="N650" s="20">
        <v>7.9941944602630009E-3</v>
      </c>
      <c r="O650" s="20">
        <v>2.4726994112500003E-4</v>
      </c>
      <c r="P650" s="27">
        <v>9.1642405749671786E-3</v>
      </c>
    </row>
    <row r="651" spans="1:16" x14ac:dyDescent="0.25">
      <c r="A651" s="19" t="s">
        <v>400</v>
      </c>
      <c r="B651" s="20" t="s">
        <v>316</v>
      </c>
      <c r="C651" s="20" t="s">
        <v>317</v>
      </c>
      <c r="D651" s="20" t="s">
        <v>382</v>
      </c>
      <c r="E651" s="20" t="s">
        <v>290</v>
      </c>
      <c r="F651" s="20" t="s">
        <v>225</v>
      </c>
      <c r="G651" s="20" t="s">
        <v>57</v>
      </c>
      <c r="H651" s="20" t="s">
        <v>230</v>
      </c>
      <c r="I651" s="20"/>
      <c r="J651" s="20">
        <v>0</v>
      </c>
      <c r="K651" s="20">
        <v>0</v>
      </c>
      <c r="L651" s="20">
        <v>0</v>
      </c>
      <c r="M651" s="20">
        <v>0</v>
      </c>
      <c r="N651" s="20">
        <v>0</v>
      </c>
      <c r="O651" s="20">
        <v>0</v>
      </c>
      <c r="P651" s="27">
        <v>0</v>
      </c>
    </row>
    <row r="652" spans="1:16" x14ac:dyDescent="0.25">
      <c r="A652" s="19" t="s">
        <v>400</v>
      </c>
      <c r="B652" s="20" t="s">
        <v>316</v>
      </c>
      <c r="C652" s="20" t="s">
        <v>317</v>
      </c>
      <c r="D652" s="20" t="s">
        <v>382</v>
      </c>
      <c r="E652" s="20" t="s">
        <v>291</v>
      </c>
      <c r="F652" s="20" t="s">
        <v>167</v>
      </c>
      <c r="G652" s="20" t="s">
        <v>57</v>
      </c>
      <c r="H652" s="20" t="s">
        <v>230</v>
      </c>
      <c r="I652" s="20"/>
      <c r="J652" s="20">
        <v>447.24614727300002</v>
      </c>
      <c r="K652" s="20">
        <v>6.8472250107999996E-2</v>
      </c>
      <c r="L652" s="20">
        <v>5.6887609267000004E-2</v>
      </c>
      <c r="M652" s="20">
        <v>1.0200846728600001E-2</v>
      </c>
      <c r="N652" s="20">
        <v>9.8948213267419996E-3</v>
      </c>
      <c r="O652" s="20">
        <v>1.25895268548E-4</v>
      </c>
      <c r="P652" s="27">
        <v>1.6027753701293095E-2</v>
      </c>
    </row>
    <row r="653" spans="1:16" x14ac:dyDescent="0.25">
      <c r="A653" s="19" t="s">
        <v>400</v>
      </c>
      <c r="B653" s="20" t="s">
        <v>316</v>
      </c>
      <c r="C653" s="20" t="s">
        <v>317</v>
      </c>
      <c r="D653" s="20" t="s">
        <v>382</v>
      </c>
      <c r="E653" s="20" t="s">
        <v>292</v>
      </c>
      <c r="F653" s="20" t="s">
        <v>169</v>
      </c>
      <c r="G653" s="20" t="s">
        <v>57</v>
      </c>
      <c r="H653" s="20" t="s">
        <v>230</v>
      </c>
      <c r="I653" s="20"/>
      <c r="J653" s="20">
        <v>97.374321839999993</v>
      </c>
      <c r="K653" s="20">
        <v>2.6977702997999999E-3</v>
      </c>
      <c r="L653" s="20">
        <v>6.2805837760000005E-3</v>
      </c>
      <c r="M653" s="20">
        <v>4.4362074550000004E-4</v>
      </c>
      <c r="N653" s="20">
        <v>4.30312123135E-4</v>
      </c>
      <c r="O653" s="20">
        <v>1.2055389808E-5</v>
      </c>
      <c r="P653" s="27">
        <v>7.4726346337390778E-4</v>
      </c>
    </row>
    <row r="654" spans="1:16" x14ac:dyDescent="0.25">
      <c r="A654" s="19" t="s">
        <v>400</v>
      </c>
      <c r="B654" s="20" t="s">
        <v>316</v>
      </c>
      <c r="C654" s="20" t="s">
        <v>317</v>
      </c>
      <c r="D654" s="20" t="s">
        <v>382</v>
      </c>
      <c r="E654" s="20" t="s">
        <v>293</v>
      </c>
      <c r="F654" s="20" t="s">
        <v>63</v>
      </c>
      <c r="G654" s="20" t="s">
        <v>57</v>
      </c>
      <c r="H654" s="20" t="s">
        <v>230</v>
      </c>
      <c r="I654" s="20"/>
      <c r="J654" s="20">
        <v>12.970041602000002</v>
      </c>
      <c r="K654" s="20">
        <v>2.1001535229000002E-3</v>
      </c>
      <c r="L654" s="20">
        <v>4.468360818399999E-3</v>
      </c>
      <c r="M654" s="20">
        <v>3.6643015831999996E-4</v>
      </c>
      <c r="N654" s="20">
        <v>3.5543725357039998E-4</v>
      </c>
      <c r="O654" s="20">
        <v>1.0750829074000002E-5</v>
      </c>
      <c r="P654" s="27">
        <v>4.0790064114658168E-4</v>
      </c>
    </row>
    <row r="655" spans="1:16" x14ac:dyDescent="0.25">
      <c r="A655" s="19" t="s">
        <v>400</v>
      </c>
      <c r="B655" s="20" t="s">
        <v>316</v>
      </c>
      <c r="C655" s="20" t="s">
        <v>317</v>
      </c>
      <c r="D655" s="20" t="s">
        <v>382</v>
      </c>
      <c r="E655" s="20" t="s">
        <v>294</v>
      </c>
      <c r="F655" s="20" t="s">
        <v>172</v>
      </c>
      <c r="G655" s="20" t="s">
        <v>66</v>
      </c>
      <c r="H655" s="20" t="s">
        <v>230</v>
      </c>
      <c r="I655" s="20"/>
      <c r="J655" s="20">
        <v>0</v>
      </c>
      <c r="K655" s="20">
        <v>0</v>
      </c>
      <c r="L655" s="20">
        <v>0</v>
      </c>
      <c r="M655" s="20">
        <v>0</v>
      </c>
      <c r="N655" s="20">
        <v>0</v>
      </c>
      <c r="O655" s="20">
        <v>0</v>
      </c>
      <c r="P655" s="27">
        <v>0</v>
      </c>
    </row>
    <row r="656" spans="1:16" x14ac:dyDescent="0.25">
      <c r="A656" s="19" t="s">
        <v>400</v>
      </c>
      <c r="B656" s="20" t="s">
        <v>316</v>
      </c>
      <c r="C656" s="20" t="s">
        <v>317</v>
      </c>
      <c r="D656" s="20" t="s">
        <v>382</v>
      </c>
      <c r="E656" s="20" t="s">
        <v>295</v>
      </c>
      <c r="F656" s="20" t="s">
        <v>174</v>
      </c>
      <c r="G656" s="20" t="s">
        <v>66</v>
      </c>
      <c r="H656" s="20" t="s">
        <v>230</v>
      </c>
      <c r="I656" s="20"/>
      <c r="J656" s="20">
        <v>2.6651229354999999</v>
      </c>
      <c r="K656" s="20">
        <v>1.8884158866799997E-3</v>
      </c>
      <c r="L656" s="20">
        <v>4.3950832677000003E-3</v>
      </c>
      <c r="M656" s="20">
        <v>3.5690378332500002E-4</v>
      </c>
      <c r="N656" s="20">
        <v>3.4619666982524996E-4</v>
      </c>
      <c r="O656" s="20">
        <v>1.4592740833400001E-5</v>
      </c>
      <c r="P656" s="27">
        <v>3.3868250094436637E-4</v>
      </c>
    </row>
    <row r="657" spans="1:16" x14ac:dyDescent="0.25">
      <c r="A657" s="19" t="s">
        <v>400</v>
      </c>
      <c r="B657" s="20" t="s">
        <v>316</v>
      </c>
      <c r="C657" s="20" t="s">
        <v>317</v>
      </c>
      <c r="D657" s="20" t="s">
        <v>382</v>
      </c>
      <c r="E657" s="20" t="s">
        <v>297</v>
      </c>
      <c r="F657" s="20" t="s">
        <v>296</v>
      </c>
      <c r="G657" s="20" t="s">
        <v>17</v>
      </c>
      <c r="H657" s="20" t="s">
        <v>230</v>
      </c>
      <c r="I657" s="20"/>
      <c r="J657" s="20">
        <v>0</v>
      </c>
      <c r="K657" s="20">
        <v>0</v>
      </c>
      <c r="L657" s="20">
        <v>0</v>
      </c>
      <c r="M657" s="20">
        <v>0</v>
      </c>
      <c r="N657" s="20">
        <v>0</v>
      </c>
      <c r="O657" s="20">
        <v>0</v>
      </c>
      <c r="P657" s="27">
        <v>0</v>
      </c>
    </row>
    <row r="658" spans="1:16" x14ac:dyDescent="0.25">
      <c r="A658" s="19" t="s">
        <v>400</v>
      </c>
      <c r="B658" s="20" t="s">
        <v>316</v>
      </c>
      <c r="C658" s="20" t="s">
        <v>317</v>
      </c>
      <c r="D658" s="20" t="s">
        <v>382</v>
      </c>
      <c r="E658" s="20" t="s">
        <v>298</v>
      </c>
      <c r="F658" s="20" t="s">
        <v>176</v>
      </c>
      <c r="G658" s="20" t="s">
        <v>30</v>
      </c>
      <c r="H658" s="20" t="s">
        <v>230</v>
      </c>
      <c r="I658" s="20"/>
      <c r="J658" s="20">
        <v>0.23021937510000004</v>
      </c>
      <c r="K658" s="20">
        <v>2.1190793111999995E-4</v>
      </c>
      <c r="L658" s="20">
        <v>7.8564089480000004E-4</v>
      </c>
      <c r="M658" s="20">
        <v>3.4631562059999997E-5</v>
      </c>
      <c r="N658" s="20">
        <v>3.3592615198199999E-5</v>
      </c>
      <c r="O658" s="20">
        <v>1.7112242228E-6</v>
      </c>
      <c r="P658" s="27">
        <v>4.9174838845480532E-5</v>
      </c>
    </row>
    <row r="659" spans="1:16" x14ac:dyDescent="0.25">
      <c r="A659" s="19" t="s">
        <v>400</v>
      </c>
      <c r="B659" s="20" t="s">
        <v>316</v>
      </c>
      <c r="C659" s="20" t="s">
        <v>317</v>
      </c>
      <c r="D659" s="20" t="s">
        <v>382</v>
      </c>
      <c r="E659" s="20" t="s">
        <v>301</v>
      </c>
      <c r="F659" s="20" t="s">
        <v>299</v>
      </c>
      <c r="G659" s="20" t="s">
        <v>300</v>
      </c>
      <c r="H659" s="20" t="s">
        <v>8</v>
      </c>
      <c r="I659" s="20"/>
      <c r="J659" s="20">
        <v>3819.4387789999996</v>
      </c>
      <c r="K659" s="20">
        <v>0.85149415129999995</v>
      </c>
      <c r="L659" s="20">
        <v>3.4958810521999999E-2</v>
      </c>
      <c r="M659" s="20">
        <v>7.0436863079999992E-3</v>
      </c>
      <c r="N659" s="20">
        <v>6.4801914033600014E-3</v>
      </c>
      <c r="O659" s="20">
        <v>1.4647923323999999E-4</v>
      </c>
      <c r="P659" s="27">
        <v>0.51133331314845998</v>
      </c>
    </row>
    <row r="660" spans="1:16" x14ac:dyDescent="0.25">
      <c r="A660" s="19" t="s">
        <v>400</v>
      </c>
      <c r="B660" s="20" t="s">
        <v>316</v>
      </c>
      <c r="C660" s="20" t="s">
        <v>317</v>
      </c>
      <c r="D660" s="20" t="s">
        <v>382</v>
      </c>
      <c r="E660" s="20" t="s">
        <v>303</v>
      </c>
      <c r="F660" s="20" t="s">
        <v>302</v>
      </c>
      <c r="G660" s="20" t="s">
        <v>300</v>
      </c>
      <c r="H660" s="20" t="s">
        <v>8</v>
      </c>
      <c r="I660" s="20"/>
      <c r="J660" s="20">
        <v>1139.7939643500001</v>
      </c>
      <c r="K660" s="20">
        <v>0.83473584369700005</v>
      </c>
      <c r="L660" s="20">
        <v>3.1050407781799998E-2</v>
      </c>
      <c r="M660" s="20">
        <v>4.559472748474E-3</v>
      </c>
      <c r="N660" s="20">
        <v>4.1947149285960807E-3</v>
      </c>
      <c r="O660" s="20">
        <v>1.376895921685E-4</v>
      </c>
      <c r="P660" s="27">
        <v>0.26594345108928102</v>
      </c>
    </row>
    <row r="661" spans="1:16" x14ac:dyDescent="0.25">
      <c r="A661" s="19" t="s">
        <v>400</v>
      </c>
      <c r="B661" s="20" t="s">
        <v>316</v>
      </c>
      <c r="C661" s="20" t="s">
        <v>317</v>
      </c>
      <c r="D661" s="20" t="s">
        <v>382</v>
      </c>
      <c r="E661" s="20" t="s">
        <v>305</v>
      </c>
      <c r="F661" s="20" t="s">
        <v>304</v>
      </c>
      <c r="G661" s="20" t="s">
        <v>300</v>
      </c>
      <c r="H661" s="20" t="s">
        <v>68</v>
      </c>
      <c r="I661" s="20"/>
      <c r="J661" s="20">
        <v>351.44991440999996</v>
      </c>
      <c r="K661" s="20">
        <v>0.1933432921271</v>
      </c>
      <c r="L661" s="20">
        <v>1.281179419734E-2</v>
      </c>
      <c r="M661" s="20">
        <v>1.1002533112779999E-4</v>
      </c>
      <c r="N661" s="20">
        <v>1.0122330463757601E-4</v>
      </c>
      <c r="O661" s="20">
        <v>3.2284200455319991E-5</v>
      </c>
      <c r="P661" s="27">
        <v>2.002633389599463E-2</v>
      </c>
    </row>
    <row r="662" spans="1:16" x14ac:dyDescent="0.25">
      <c r="A662" s="19" t="s">
        <v>400</v>
      </c>
      <c r="B662" s="20" t="s">
        <v>316</v>
      </c>
      <c r="C662" s="20" t="s">
        <v>317</v>
      </c>
      <c r="D662" s="20" t="s">
        <v>382</v>
      </c>
      <c r="E662" s="20" t="s">
        <v>306</v>
      </c>
      <c r="F662" s="20" t="s">
        <v>304</v>
      </c>
      <c r="G662" s="20" t="s">
        <v>300</v>
      </c>
      <c r="H662" s="20" t="s">
        <v>230</v>
      </c>
      <c r="I662" s="20"/>
      <c r="J662" s="20">
        <v>657.96132624000006</v>
      </c>
      <c r="K662" s="20">
        <v>1.4317087266999999E-2</v>
      </c>
      <c r="L662" s="20">
        <v>8.0589446218000002E-2</v>
      </c>
      <c r="M662" s="20">
        <v>1.7462223623000001E-3</v>
      </c>
      <c r="N662" s="20">
        <v>1.693835691431E-3</v>
      </c>
      <c r="O662" s="20">
        <v>1.13385654733E-3</v>
      </c>
      <c r="P662" s="27">
        <v>3.3215572850697895E-3</v>
      </c>
    </row>
    <row r="663" spans="1:16" x14ac:dyDescent="0.25">
      <c r="A663" s="19" t="s">
        <v>400</v>
      </c>
      <c r="B663" s="20" t="s">
        <v>316</v>
      </c>
      <c r="C663" s="20" t="s">
        <v>317</v>
      </c>
      <c r="D663" s="20" t="s">
        <v>382</v>
      </c>
      <c r="E663" s="20" t="s">
        <v>308</v>
      </c>
      <c r="F663" s="20" t="s">
        <v>307</v>
      </c>
      <c r="G663" s="20" t="s">
        <v>300</v>
      </c>
      <c r="H663" s="20" t="s">
        <v>230</v>
      </c>
      <c r="I663" s="20"/>
      <c r="J663" s="20">
        <v>4.4426861000000004</v>
      </c>
      <c r="K663" s="20">
        <v>6.7693065000000002E-5</v>
      </c>
      <c r="L663" s="20">
        <v>1.1141563000000001E-4</v>
      </c>
      <c r="M663" s="20">
        <v>1.1829393E-5</v>
      </c>
      <c r="N663" s="20">
        <v>1.147451121E-5</v>
      </c>
      <c r="O663" s="20">
        <v>1.8344348999999999E-6</v>
      </c>
      <c r="P663" s="27">
        <v>2.2253644439909997E-5</v>
      </c>
    </row>
    <row r="664" spans="1:16" x14ac:dyDescent="0.25">
      <c r="A664" s="19" t="s">
        <v>400</v>
      </c>
      <c r="B664" s="20" t="s">
        <v>316</v>
      </c>
      <c r="C664" s="20" t="s">
        <v>317</v>
      </c>
      <c r="D664" s="20" t="s">
        <v>382</v>
      </c>
      <c r="E664" s="20" t="s">
        <v>311</v>
      </c>
      <c r="F664" s="20" t="s">
        <v>309</v>
      </c>
      <c r="G664" s="20" t="s">
        <v>310</v>
      </c>
      <c r="H664" s="20" t="s">
        <v>230</v>
      </c>
      <c r="I664" s="20"/>
      <c r="J664" s="20">
        <v>0</v>
      </c>
      <c r="K664" s="20">
        <v>0</v>
      </c>
      <c r="L664" s="20">
        <v>0</v>
      </c>
      <c r="M664" s="20">
        <v>0</v>
      </c>
      <c r="N664" s="20">
        <v>0</v>
      </c>
      <c r="O664" s="20">
        <v>0</v>
      </c>
      <c r="P664" s="27">
        <v>0</v>
      </c>
    </row>
    <row r="665" spans="1:16" x14ac:dyDescent="0.25">
      <c r="A665" s="19" t="s">
        <v>400</v>
      </c>
      <c r="B665" s="20" t="s">
        <v>316</v>
      </c>
      <c r="C665" s="20" t="s">
        <v>317</v>
      </c>
      <c r="D665" s="20" t="s">
        <v>382</v>
      </c>
      <c r="E665" s="20" t="s">
        <v>312</v>
      </c>
      <c r="F665" s="20" t="s">
        <v>309</v>
      </c>
      <c r="G665" s="20" t="s">
        <v>310</v>
      </c>
      <c r="H665" s="20" t="s">
        <v>68</v>
      </c>
      <c r="I665" s="20"/>
      <c r="J665" s="20">
        <v>0</v>
      </c>
      <c r="K665" s="20">
        <v>0</v>
      </c>
      <c r="L665" s="20">
        <v>0</v>
      </c>
      <c r="M665" s="20">
        <v>0</v>
      </c>
      <c r="N665" s="20">
        <v>0</v>
      </c>
      <c r="O665" s="20">
        <v>0</v>
      </c>
      <c r="P665" s="27">
        <v>0</v>
      </c>
    </row>
    <row r="666" spans="1:16" x14ac:dyDescent="0.25">
      <c r="A666" s="19" t="s">
        <v>400</v>
      </c>
      <c r="B666" s="20" t="s">
        <v>316</v>
      </c>
      <c r="C666" s="20" t="s">
        <v>317</v>
      </c>
      <c r="D666" s="20" t="s">
        <v>382</v>
      </c>
      <c r="E666" s="20" t="s">
        <v>313</v>
      </c>
      <c r="F666" s="20" t="s">
        <v>309</v>
      </c>
      <c r="G666" s="20" t="s">
        <v>310</v>
      </c>
      <c r="H666" s="20" t="s">
        <v>179</v>
      </c>
      <c r="I666" s="20"/>
      <c r="J666" s="20">
        <v>0</v>
      </c>
      <c r="K666" s="20">
        <v>0</v>
      </c>
      <c r="L666" s="20">
        <v>0</v>
      </c>
      <c r="M666" s="20">
        <v>0</v>
      </c>
      <c r="N666" s="20">
        <v>0</v>
      </c>
      <c r="O666" s="20">
        <v>0</v>
      </c>
      <c r="P666" s="27">
        <v>0</v>
      </c>
    </row>
    <row r="667" spans="1:16" x14ac:dyDescent="0.25">
      <c r="A667" s="19" t="s">
        <v>400</v>
      </c>
      <c r="B667" s="20" t="s">
        <v>316</v>
      </c>
      <c r="C667" s="20" t="s">
        <v>317</v>
      </c>
      <c r="D667" s="20" t="s">
        <v>382</v>
      </c>
      <c r="E667" s="20" t="s">
        <v>410</v>
      </c>
      <c r="F667" s="20" t="s">
        <v>411</v>
      </c>
      <c r="G667" s="20" t="s">
        <v>412</v>
      </c>
      <c r="H667" s="20"/>
      <c r="I667" s="20"/>
      <c r="J667" s="20"/>
      <c r="K667" s="20">
        <v>4.8832252555724591E-2</v>
      </c>
      <c r="L667" s="20">
        <v>1.29245752547914E-2</v>
      </c>
      <c r="M667" s="20">
        <v>6.5592754665660133E-4</v>
      </c>
      <c r="N667" s="20">
        <v>6.3428769318657529E-4</v>
      </c>
      <c r="O667" s="20">
        <v>1.1562786784339671E-4</v>
      </c>
      <c r="P667" s="27">
        <v>2.2586676356792443E-3</v>
      </c>
    </row>
    <row r="668" spans="1:16" x14ac:dyDescent="0.25">
      <c r="A668" s="19" t="s">
        <v>400</v>
      </c>
      <c r="B668" s="20" t="s">
        <v>316</v>
      </c>
      <c r="C668" s="20" t="s">
        <v>317</v>
      </c>
      <c r="D668" s="20" t="s">
        <v>382</v>
      </c>
      <c r="E668" s="20" t="s">
        <v>413</v>
      </c>
      <c r="F668" s="20" t="s">
        <v>179</v>
      </c>
      <c r="G668" s="20" t="s">
        <v>412</v>
      </c>
      <c r="H668" s="20"/>
      <c r="I668" s="20"/>
      <c r="J668" s="20"/>
      <c r="K668" s="20">
        <v>4.796920692147176E-3</v>
      </c>
      <c r="L668" s="20">
        <v>1.2696150439952256E-3</v>
      </c>
      <c r="M668" s="20">
        <v>6.4433489270556468E-5</v>
      </c>
      <c r="N668" s="20">
        <v>6.2307749509382332E-5</v>
      </c>
      <c r="O668" s="20">
        <v>1.135842978396102E-5</v>
      </c>
      <c r="P668" s="27">
        <v>2.2187486653229893E-4</v>
      </c>
    </row>
    <row r="669" spans="1:16" x14ac:dyDescent="0.25">
      <c r="A669" s="19" t="s">
        <v>400</v>
      </c>
      <c r="B669" s="20" t="s">
        <v>316</v>
      </c>
      <c r="C669" s="20" t="s">
        <v>317</v>
      </c>
      <c r="D669" s="20" t="s">
        <v>382</v>
      </c>
      <c r="E669" s="20" t="s">
        <v>414</v>
      </c>
      <c r="F669" s="20" t="s">
        <v>212</v>
      </c>
      <c r="G669" s="20" t="s">
        <v>412</v>
      </c>
      <c r="H669" s="20"/>
      <c r="I669" s="20"/>
      <c r="J669" s="20"/>
      <c r="K669" s="20">
        <v>3.7933809474343387E-3</v>
      </c>
      <c r="L669" s="20">
        <v>1.0040052416025501E-3</v>
      </c>
      <c r="M669" s="20">
        <v>5.0953681801697082E-5</v>
      </c>
      <c r="N669" s="20">
        <v>4.9272657405683532E-5</v>
      </c>
      <c r="O669" s="20">
        <v>8.9821895962933073E-6</v>
      </c>
      <c r="P669" s="27">
        <v>1.754575373313961E-4</v>
      </c>
    </row>
    <row r="670" spans="1:16" x14ac:dyDescent="0.25">
      <c r="A670" s="19" t="s">
        <v>400</v>
      </c>
      <c r="B670" s="20" t="s">
        <v>316</v>
      </c>
      <c r="C670" s="20" t="s">
        <v>317</v>
      </c>
      <c r="D670" s="20" t="s">
        <v>382</v>
      </c>
      <c r="E670" s="20" t="s">
        <v>416</v>
      </c>
      <c r="F670" s="20" t="s">
        <v>415</v>
      </c>
      <c r="G670" s="20" t="s">
        <v>412</v>
      </c>
      <c r="H670" s="20"/>
      <c r="I670" s="20"/>
      <c r="J670" s="20"/>
      <c r="K670" s="20">
        <v>0.23217899603157188</v>
      </c>
      <c r="L670" s="20">
        <v>6.1451494652383795E-2</v>
      </c>
      <c r="M670" s="20">
        <v>3.1186888026185989E-3</v>
      </c>
      <c r="N670" s="20">
        <v>3.0157994377012724E-3</v>
      </c>
      <c r="O670" s="20">
        <v>5.4976702617835576E-4</v>
      </c>
      <c r="P670" s="27">
        <v>1.0739115166202467E-2</v>
      </c>
    </row>
    <row r="671" spans="1:16" x14ac:dyDescent="0.25">
      <c r="A671" s="19" t="s">
        <v>400</v>
      </c>
      <c r="B671" s="20" t="s">
        <v>316</v>
      </c>
      <c r="C671" s="20" t="s">
        <v>317</v>
      </c>
      <c r="D671" s="20" t="s">
        <v>382</v>
      </c>
      <c r="E671" s="20" t="s">
        <v>418</v>
      </c>
      <c r="F671" s="20" t="s">
        <v>417</v>
      </c>
      <c r="G671" s="20"/>
      <c r="H671" s="20"/>
      <c r="I671" s="20"/>
      <c r="J671" s="20"/>
      <c r="K671" s="20">
        <v>1.4767163817935074</v>
      </c>
      <c r="L671" s="20">
        <v>2.8451571828849871</v>
      </c>
      <c r="M671" s="20">
        <v>2.9379709856483489E-2</v>
      </c>
      <c r="N671" s="20">
        <v>2.9379709856483489E-2</v>
      </c>
      <c r="O671" s="20">
        <v>0.21847365514227171</v>
      </c>
      <c r="P671" s="27">
        <v>0.22202836233859133</v>
      </c>
    </row>
    <row r="672" spans="1:16" x14ac:dyDescent="0.25">
      <c r="A672" s="19" t="s">
        <v>400</v>
      </c>
      <c r="B672" s="20" t="s">
        <v>316</v>
      </c>
      <c r="C672" s="20" t="s">
        <v>317</v>
      </c>
      <c r="D672" s="20" t="s">
        <v>382</v>
      </c>
      <c r="E672" s="20" t="s">
        <v>419</v>
      </c>
      <c r="F672" s="20" t="s">
        <v>420</v>
      </c>
      <c r="G672" s="20" t="s">
        <v>421</v>
      </c>
      <c r="H672" s="20"/>
      <c r="I672" s="20"/>
      <c r="J672" s="20"/>
      <c r="K672" s="20">
        <v>6.3186435198519034E-3</v>
      </c>
      <c r="L672" s="20">
        <v>8.5400511976989724E-2</v>
      </c>
      <c r="M672" s="20">
        <v>6.9346319718922302E-4</v>
      </c>
      <c r="N672" s="20">
        <v>6.9346319718922302E-4</v>
      </c>
      <c r="O672" s="20">
        <v>5.9363559553982535E-3</v>
      </c>
      <c r="P672" s="27">
        <v>7.2440387947145203E-4</v>
      </c>
    </row>
    <row r="673" spans="1:16" x14ac:dyDescent="0.25">
      <c r="A673" s="19" t="s">
        <v>400</v>
      </c>
      <c r="B673" s="20" t="s">
        <v>316</v>
      </c>
      <c r="C673" s="20" t="s">
        <v>317</v>
      </c>
      <c r="D673" s="20" t="s">
        <v>382</v>
      </c>
      <c r="E673" s="20">
        <v>2275050011</v>
      </c>
      <c r="F673" s="20" t="s">
        <v>401</v>
      </c>
      <c r="G673" s="20" t="s">
        <v>402</v>
      </c>
      <c r="H673" s="20"/>
      <c r="I673" s="20"/>
      <c r="J673" s="20"/>
      <c r="K673" s="20">
        <v>2.7334994968537538</v>
      </c>
      <c r="L673" s="20">
        <v>2.3090025306427144E-2</v>
      </c>
      <c r="M673" s="20">
        <v>6.9421467508594392E-4</v>
      </c>
      <c r="N673" s="20">
        <v>6.6998205684682787E-4</v>
      </c>
      <c r="O673" s="20">
        <v>4.265773074349815E-3</v>
      </c>
      <c r="P673" s="27">
        <v>4.2762844978575507E-2</v>
      </c>
    </row>
    <row r="674" spans="1:16" x14ac:dyDescent="0.25">
      <c r="A674" s="19" t="s">
        <v>400</v>
      </c>
      <c r="B674" s="20" t="s">
        <v>316</v>
      </c>
      <c r="C674" s="20" t="s">
        <v>317</v>
      </c>
      <c r="D674" s="20" t="s">
        <v>382</v>
      </c>
      <c r="E674" s="20" t="s">
        <v>422</v>
      </c>
      <c r="F674" s="20" t="s">
        <v>401</v>
      </c>
      <c r="G674" s="20" t="s">
        <v>423</v>
      </c>
      <c r="H674" s="20"/>
      <c r="I674" s="20"/>
      <c r="J674" s="20"/>
      <c r="K674" s="20">
        <v>3.2868052240198786E-2</v>
      </c>
      <c r="L674" s="20">
        <v>3.7789816031042599E-3</v>
      </c>
      <c r="M674" s="20">
        <v>0</v>
      </c>
      <c r="N674" s="20">
        <v>0</v>
      </c>
      <c r="O674" s="20">
        <v>1.2374806009302058E-3</v>
      </c>
      <c r="P674" s="27">
        <v>3.2872355409262304E-2</v>
      </c>
    </row>
    <row r="675" spans="1:16" x14ac:dyDescent="0.25">
      <c r="A675" s="19" t="s">
        <v>400</v>
      </c>
      <c r="B675" s="20" t="s">
        <v>316</v>
      </c>
      <c r="C675" s="20" t="s">
        <v>317</v>
      </c>
      <c r="D675" s="20" t="s">
        <v>382</v>
      </c>
      <c r="E675" s="20" t="s">
        <v>424</v>
      </c>
      <c r="F675" s="20" t="s">
        <v>425</v>
      </c>
      <c r="G675" s="20" t="s">
        <v>423</v>
      </c>
      <c r="H675" s="20"/>
      <c r="I675" s="20"/>
      <c r="J675" s="20"/>
      <c r="K675" s="20">
        <v>2.273037790189603E-2</v>
      </c>
      <c r="L675" s="20">
        <v>1.8804001375166194E-4</v>
      </c>
      <c r="M675" s="20">
        <v>0</v>
      </c>
      <c r="N675" s="20">
        <v>0</v>
      </c>
      <c r="O675" s="20">
        <v>6.9173932623118147E-5</v>
      </c>
      <c r="P675" s="27">
        <v>4.4073570646929343E-4</v>
      </c>
    </row>
    <row r="676" spans="1:16" x14ac:dyDescent="0.25">
      <c r="A676" s="19" t="s">
        <v>400</v>
      </c>
      <c r="B676" s="20" t="s">
        <v>316</v>
      </c>
      <c r="C676" s="20" t="s">
        <v>317</v>
      </c>
      <c r="D676" s="20" t="s">
        <v>382</v>
      </c>
      <c r="E676" s="20" t="s">
        <v>426</v>
      </c>
      <c r="F676" s="20"/>
      <c r="G676" s="20" t="s">
        <v>427</v>
      </c>
      <c r="H676" s="20"/>
      <c r="I676" s="20"/>
      <c r="J676" s="20"/>
      <c r="K676" s="20">
        <v>1.3496110139930455E-2</v>
      </c>
      <c r="L676" s="20">
        <v>2.9907530080724869E-2</v>
      </c>
      <c r="M676" s="20">
        <v>2.0036003235522214E-3</v>
      </c>
      <c r="N676" s="20">
        <v>2.0036003235522214E-3</v>
      </c>
      <c r="O676" s="20">
        <v>3.5834161524482822E-3</v>
      </c>
      <c r="P676" s="27">
        <v>1.5473172415600913E-3</v>
      </c>
    </row>
    <row r="677" spans="1:16" x14ac:dyDescent="0.25">
      <c r="A677" s="19" t="s">
        <v>400</v>
      </c>
      <c r="B677" s="20">
        <v>34005</v>
      </c>
      <c r="C677" s="20" t="s">
        <v>386</v>
      </c>
      <c r="D677" s="20" t="s">
        <v>382</v>
      </c>
      <c r="E677" s="20" t="s">
        <v>437</v>
      </c>
      <c r="F677" s="20" t="s">
        <v>429</v>
      </c>
      <c r="G677" s="20" t="s">
        <v>230</v>
      </c>
      <c r="H677" s="20" t="s">
        <v>433</v>
      </c>
      <c r="I677" s="20"/>
      <c r="J677" s="20"/>
      <c r="K677" s="20">
        <v>1.065051098901099E-2</v>
      </c>
      <c r="L677" s="20">
        <v>5.2395659340659338E-2</v>
      </c>
      <c r="M677" s="20">
        <v>1.7316832417582416E-3</v>
      </c>
      <c r="N677" s="20">
        <v>1.6797321428571428E-3</v>
      </c>
      <c r="O677" s="20">
        <v>6.4386263736263731E-4</v>
      </c>
      <c r="P677" s="27">
        <v>1.1986291208791208E-3</v>
      </c>
    </row>
    <row r="678" spans="1:16" x14ac:dyDescent="0.25">
      <c r="A678" s="19" t="s">
        <v>400</v>
      </c>
      <c r="B678" s="20">
        <v>34005</v>
      </c>
      <c r="C678" s="20" t="s">
        <v>386</v>
      </c>
      <c r="D678" s="20" t="s">
        <v>382</v>
      </c>
      <c r="E678" s="20" t="s">
        <v>431</v>
      </c>
      <c r="F678" s="20" t="s">
        <v>429</v>
      </c>
      <c r="G678" s="20" t="s">
        <v>432</v>
      </c>
      <c r="H678" s="20" t="s">
        <v>433</v>
      </c>
      <c r="I678" s="20"/>
      <c r="J678" s="20"/>
      <c r="K678" s="20">
        <v>2.2255532967032966E-2</v>
      </c>
      <c r="L678" s="20">
        <v>0.24231151098901099</v>
      </c>
      <c r="M678" s="20">
        <v>7.7584340659340653E-3</v>
      </c>
      <c r="N678" s="20">
        <v>7.0894587912087919E-3</v>
      </c>
      <c r="O678" s="20">
        <v>0.14378263736263736</v>
      </c>
      <c r="P678" s="27">
        <v>8.6585164835164836E-3</v>
      </c>
    </row>
    <row r="679" spans="1:16" x14ac:dyDescent="0.25">
      <c r="A679" s="19" t="s">
        <v>400</v>
      </c>
      <c r="B679" s="20" t="s">
        <v>316</v>
      </c>
      <c r="C679" s="20" t="s">
        <v>317</v>
      </c>
      <c r="D679" s="20" t="s">
        <v>382</v>
      </c>
      <c r="E679" s="20" t="s">
        <v>444</v>
      </c>
      <c r="F679" s="20" t="s">
        <v>310</v>
      </c>
      <c r="G679" s="20" t="s">
        <v>230</v>
      </c>
      <c r="H679" s="20" t="s">
        <v>445</v>
      </c>
      <c r="I679" s="20" t="s">
        <v>446</v>
      </c>
      <c r="J679" s="20"/>
      <c r="K679" s="20">
        <v>2.9983091821563783E-3</v>
      </c>
      <c r="L679" s="20">
        <v>3.045157763127572E-2</v>
      </c>
      <c r="M679" s="20">
        <v>6.3627587907570541E-4</v>
      </c>
      <c r="N679" s="20">
        <v>5.8537380874964899E-4</v>
      </c>
      <c r="O679" s="20">
        <v>2.4700618445822342E-5</v>
      </c>
      <c r="P679" s="27">
        <v>1.1839573383039996E-3</v>
      </c>
    </row>
    <row r="680" spans="1:16" x14ac:dyDescent="0.25">
      <c r="A680" s="19" t="s">
        <v>400</v>
      </c>
      <c r="B680" s="20">
        <v>34005</v>
      </c>
      <c r="C680" s="20" t="s">
        <v>317</v>
      </c>
      <c r="D680" s="20" t="s">
        <v>382</v>
      </c>
      <c r="E680" s="20" t="s">
        <v>442</v>
      </c>
      <c r="F680" s="20" t="s">
        <v>310</v>
      </c>
      <c r="G680" s="20" t="s">
        <v>230</v>
      </c>
      <c r="H680" s="20" t="s">
        <v>443</v>
      </c>
      <c r="I680" s="20"/>
      <c r="J680" s="20"/>
      <c r="K680" s="20">
        <v>1.977506921615997E-3</v>
      </c>
      <c r="L680" s="20">
        <v>1.2237843699634581E-2</v>
      </c>
      <c r="M680" s="20">
        <v>2.7830376209073159E-4</v>
      </c>
      <c r="N680" s="20">
        <v>2.6995464922800966E-4</v>
      </c>
      <c r="O680" s="20">
        <v>3.8201285097805229E-5</v>
      </c>
      <c r="P680" s="27">
        <v>7.6877014062566519E-4</v>
      </c>
    </row>
    <row r="681" spans="1:16" x14ac:dyDescent="0.25">
      <c r="A681" s="19" t="s">
        <v>400</v>
      </c>
      <c r="B681" s="20" t="s">
        <v>318</v>
      </c>
      <c r="C681" s="20" t="s">
        <v>387</v>
      </c>
      <c r="D681" s="20" t="s">
        <v>382</v>
      </c>
      <c r="E681" s="20" t="s">
        <v>9</v>
      </c>
      <c r="F681" s="20" t="s">
        <v>6</v>
      </c>
      <c r="G681" s="20" t="s">
        <v>7</v>
      </c>
      <c r="H681" s="20" t="s">
        <v>8</v>
      </c>
      <c r="I681" s="20"/>
      <c r="J681" s="20">
        <v>1050.0791999999999</v>
      </c>
      <c r="K681" s="20">
        <v>0.27005964999999998</v>
      </c>
      <c r="L681" s="20">
        <v>2.0821516000000002E-3</v>
      </c>
      <c r="M681" s="20">
        <v>1.1540032E-2</v>
      </c>
      <c r="N681" s="20">
        <v>1.0616829440000001E-2</v>
      </c>
      <c r="O681" s="20">
        <v>3.0725775999999997E-5</v>
      </c>
      <c r="P681" s="27">
        <v>0.3151421987300001</v>
      </c>
    </row>
    <row r="682" spans="1:16" x14ac:dyDescent="0.25">
      <c r="A682" s="19" t="s">
        <v>400</v>
      </c>
      <c r="B682" s="20" t="s">
        <v>318</v>
      </c>
      <c r="C682" s="20" t="s">
        <v>387</v>
      </c>
      <c r="D682" s="20" t="s">
        <v>382</v>
      </c>
      <c r="E682" s="20" t="s">
        <v>11</v>
      </c>
      <c r="F682" s="20" t="s">
        <v>10</v>
      </c>
      <c r="G682" s="20" t="s">
        <v>7</v>
      </c>
      <c r="H682" s="20" t="s">
        <v>8</v>
      </c>
      <c r="I682" s="20"/>
      <c r="J682" s="20">
        <v>0</v>
      </c>
      <c r="K682" s="20">
        <v>0</v>
      </c>
      <c r="L682" s="20">
        <v>0</v>
      </c>
      <c r="M682" s="20">
        <v>0</v>
      </c>
      <c r="N682" s="20">
        <v>0</v>
      </c>
      <c r="O682" s="20">
        <v>0</v>
      </c>
      <c r="P682" s="27">
        <v>0</v>
      </c>
    </row>
    <row r="683" spans="1:16" x14ac:dyDescent="0.25">
      <c r="A683" s="19" t="s">
        <v>400</v>
      </c>
      <c r="B683" s="20" t="s">
        <v>318</v>
      </c>
      <c r="C683" s="20" t="s">
        <v>387</v>
      </c>
      <c r="D683" s="20" t="s">
        <v>382</v>
      </c>
      <c r="E683" s="20" t="s">
        <v>13</v>
      </c>
      <c r="F683" s="20" t="s">
        <v>12</v>
      </c>
      <c r="G683" s="20" t="s">
        <v>7</v>
      </c>
      <c r="H683" s="20" t="s">
        <v>8</v>
      </c>
      <c r="I683" s="20"/>
      <c r="J683" s="20">
        <v>1491.3552</v>
      </c>
      <c r="K683" s="20">
        <v>0.39486094999999999</v>
      </c>
      <c r="L683" s="20">
        <v>2.9519609999999999E-3</v>
      </c>
      <c r="M683" s="20">
        <v>1.3066853E-2</v>
      </c>
      <c r="N683" s="20">
        <v>1.2021504760000001E-2</v>
      </c>
      <c r="O683" s="20">
        <v>3.2298631000000001E-5</v>
      </c>
      <c r="P683" s="27">
        <v>0.36586144916000002</v>
      </c>
    </row>
    <row r="684" spans="1:16" x14ac:dyDescent="0.25">
      <c r="A684" s="19" t="s">
        <v>400</v>
      </c>
      <c r="B684" s="20" t="s">
        <v>318</v>
      </c>
      <c r="C684" s="20" t="s">
        <v>387</v>
      </c>
      <c r="D684" s="20" t="s">
        <v>382</v>
      </c>
      <c r="E684" s="20" t="s">
        <v>15</v>
      </c>
      <c r="F684" s="20" t="s">
        <v>14</v>
      </c>
      <c r="G684" s="20" t="s">
        <v>7</v>
      </c>
      <c r="H684" s="20" t="s">
        <v>8</v>
      </c>
      <c r="I684" s="20"/>
      <c r="J684" s="20">
        <v>411.756795291</v>
      </c>
      <c r="K684" s="20">
        <v>0.14055079641000001</v>
      </c>
      <c r="L684" s="20">
        <v>2.0043754642599999E-3</v>
      </c>
      <c r="M684" s="20">
        <v>6.4628868800000006E-5</v>
      </c>
      <c r="N684" s="20">
        <v>5.9458559295999995E-5</v>
      </c>
      <c r="O684" s="20">
        <v>1.1299448762199999E-5</v>
      </c>
      <c r="P684" s="27">
        <v>8.0794872907390004E-3</v>
      </c>
    </row>
    <row r="685" spans="1:16" x14ac:dyDescent="0.25">
      <c r="A685" s="19" t="s">
        <v>400</v>
      </c>
      <c r="B685" s="20" t="s">
        <v>318</v>
      </c>
      <c r="C685" s="20" t="s">
        <v>387</v>
      </c>
      <c r="D685" s="20" t="s">
        <v>382</v>
      </c>
      <c r="E685" s="20" t="s">
        <v>18</v>
      </c>
      <c r="F685" s="20" t="s">
        <v>16</v>
      </c>
      <c r="G685" s="20" t="s">
        <v>17</v>
      </c>
      <c r="H685" s="20" t="s">
        <v>8</v>
      </c>
      <c r="I685" s="20"/>
      <c r="J685" s="20">
        <v>127.72552</v>
      </c>
      <c r="K685" s="20">
        <v>4.4806684999999999E-2</v>
      </c>
      <c r="L685" s="20">
        <v>2.5768216999999999E-4</v>
      </c>
      <c r="M685" s="20">
        <v>1.6023859000000001E-3</v>
      </c>
      <c r="N685" s="20">
        <v>1.4741950280000001E-3</v>
      </c>
      <c r="O685" s="20">
        <v>2.6841262E-6</v>
      </c>
      <c r="P685" s="27">
        <v>1.0666648605800001E-2</v>
      </c>
    </row>
    <row r="686" spans="1:16" x14ac:dyDescent="0.25">
      <c r="A686" s="19" t="s">
        <v>400</v>
      </c>
      <c r="B686" s="20" t="s">
        <v>318</v>
      </c>
      <c r="C686" s="20" t="s">
        <v>387</v>
      </c>
      <c r="D686" s="20" t="s">
        <v>382</v>
      </c>
      <c r="E686" s="20" t="s">
        <v>20</v>
      </c>
      <c r="F686" s="20" t="s">
        <v>19</v>
      </c>
      <c r="G686" s="20" t="s">
        <v>17</v>
      </c>
      <c r="H686" s="20" t="s">
        <v>8</v>
      </c>
      <c r="I686" s="20"/>
      <c r="J686" s="20">
        <v>12.000855</v>
      </c>
      <c r="K686" s="20">
        <v>1.6797285000000001E-3</v>
      </c>
      <c r="L686" s="20">
        <v>1.7211994000000001E-5</v>
      </c>
      <c r="M686" s="20">
        <v>5.6597702000000001E-5</v>
      </c>
      <c r="N686" s="20">
        <v>5.2069885840000006E-5</v>
      </c>
      <c r="O686" s="20">
        <v>1.7478929000000001E-7</v>
      </c>
      <c r="P686" s="27">
        <v>3.8524132590000005E-4</v>
      </c>
    </row>
    <row r="687" spans="1:16" x14ac:dyDescent="0.25">
      <c r="A687" s="19" t="s">
        <v>400</v>
      </c>
      <c r="B687" s="20" t="s">
        <v>318</v>
      </c>
      <c r="C687" s="20" t="s">
        <v>387</v>
      </c>
      <c r="D687" s="20" t="s">
        <v>382</v>
      </c>
      <c r="E687" s="20" t="s">
        <v>22</v>
      </c>
      <c r="F687" s="20" t="s">
        <v>21</v>
      </c>
      <c r="G687" s="20" t="s">
        <v>17</v>
      </c>
      <c r="H687" s="20" t="s">
        <v>8</v>
      </c>
      <c r="I687" s="20"/>
      <c r="J687" s="20">
        <v>11.494887</v>
      </c>
      <c r="K687" s="20">
        <v>2.0267554E-3</v>
      </c>
      <c r="L687" s="20">
        <v>2.0611468999999999E-5</v>
      </c>
      <c r="M687" s="20">
        <v>6.8231448999999999E-5</v>
      </c>
      <c r="N687" s="20">
        <v>6.2772933079999999E-5</v>
      </c>
      <c r="O687" s="20">
        <v>2.0893154999999999E-7</v>
      </c>
      <c r="P687" s="27">
        <v>4.5847586893999994E-4</v>
      </c>
    </row>
    <row r="688" spans="1:16" x14ac:dyDescent="0.25">
      <c r="A688" s="19" t="s">
        <v>400</v>
      </c>
      <c r="B688" s="20" t="s">
        <v>318</v>
      </c>
      <c r="C688" s="20" t="s">
        <v>387</v>
      </c>
      <c r="D688" s="20" t="s">
        <v>382</v>
      </c>
      <c r="E688" s="20" t="s">
        <v>24</v>
      </c>
      <c r="F688" s="20" t="s">
        <v>23</v>
      </c>
      <c r="G688" s="20" t="s">
        <v>17</v>
      </c>
      <c r="H688" s="20" t="s">
        <v>8</v>
      </c>
      <c r="I688" s="20"/>
      <c r="J688" s="20">
        <v>2.9983401E-2</v>
      </c>
      <c r="K688" s="20">
        <v>1.4676947E-5</v>
      </c>
      <c r="L688" s="20">
        <v>1.4387681999999999E-7</v>
      </c>
      <c r="M688" s="20">
        <v>4.9380043000000001E-7</v>
      </c>
      <c r="N688" s="20">
        <v>4.5429639560000001E-7</v>
      </c>
      <c r="O688" s="20">
        <v>1.4442213E-9</v>
      </c>
      <c r="P688" s="27">
        <v>3.7421729399000002E-6</v>
      </c>
    </row>
    <row r="689" spans="1:16" x14ac:dyDescent="0.25">
      <c r="A689" s="19" t="s">
        <v>400</v>
      </c>
      <c r="B689" s="20" t="s">
        <v>318</v>
      </c>
      <c r="C689" s="20" t="s">
        <v>387</v>
      </c>
      <c r="D689" s="20" t="s">
        <v>382</v>
      </c>
      <c r="E689" s="20" t="s">
        <v>26</v>
      </c>
      <c r="F689" s="20" t="s">
        <v>25</v>
      </c>
      <c r="G689" s="20" t="s">
        <v>17</v>
      </c>
      <c r="H689" s="20" t="s">
        <v>8</v>
      </c>
      <c r="I689" s="20"/>
      <c r="J689" s="20">
        <v>54.663486899999995</v>
      </c>
      <c r="K689" s="20">
        <v>0.1167088917</v>
      </c>
      <c r="L689" s="20">
        <v>6.7735305900000009E-4</v>
      </c>
      <c r="M689" s="20">
        <v>4.1776669999999995E-3</v>
      </c>
      <c r="N689" s="20">
        <v>3.8434536400000002E-3</v>
      </c>
      <c r="O689" s="20">
        <v>6.9364726800000004E-6</v>
      </c>
      <c r="P689" s="27">
        <v>2.7090630519100004E-2</v>
      </c>
    </row>
    <row r="690" spans="1:16" x14ac:dyDescent="0.25">
      <c r="A690" s="19" t="s">
        <v>400</v>
      </c>
      <c r="B690" s="20" t="s">
        <v>318</v>
      </c>
      <c r="C690" s="20" t="s">
        <v>387</v>
      </c>
      <c r="D690" s="20" t="s">
        <v>382</v>
      </c>
      <c r="E690" s="20" t="s">
        <v>28</v>
      </c>
      <c r="F690" s="20" t="s">
        <v>27</v>
      </c>
      <c r="G690" s="20" t="s">
        <v>17</v>
      </c>
      <c r="H690" s="20" t="s">
        <v>8</v>
      </c>
      <c r="I690" s="20"/>
      <c r="J690" s="20">
        <v>1.1543608000000001</v>
      </c>
      <c r="K690" s="20">
        <v>4.1363997000000002E-4</v>
      </c>
      <c r="L690" s="20">
        <v>4.0548757000000003E-6</v>
      </c>
      <c r="M690" s="20">
        <v>1.3916762E-5</v>
      </c>
      <c r="N690" s="20">
        <v>1.280342104E-5</v>
      </c>
      <c r="O690" s="20">
        <v>4.0702445999999999E-8</v>
      </c>
      <c r="P690" s="27">
        <v>9.3254222454000003E-5</v>
      </c>
    </row>
    <row r="691" spans="1:16" x14ac:dyDescent="0.25">
      <c r="A691" s="19" t="s">
        <v>400</v>
      </c>
      <c r="B691" s="20" t="s">
        <v>318</v>
      </c>
      <c r="C691" s="20" t="s">
        <v>387</v>
      </c>
      <c r="D691" s="20" t="s">
        <v>382</v>
      </c>
      <c r="E691" s="20" t="s">
        <v>31</v>
      </c>
      <c r="F691" s="20" t="s">
        <v>29</v>
      </c>
      <c r="G691" s="20" t="s">
        <v>30</v>
      </c>
      <c r="H691" s="20" t="s">
        <v>8</v>
      </c>
      <c r="I691" s="20"/>
      <c r="J691" s="20">
        <v>1.6810046000000001</v>
      </c>
      <c r="K691" s="20">
        <v>6.5066945000000003E-4</v>
      </c>
      <c r="L691" s="20">
        <v>6.3784540999999999E-6</v>
      </c>
      <c r="M691" s="20">
        <v>2.1891530000000001E-5</v>
      </c>
      <c r="N691" s="20">
        <v>2.0140207600000003E-5</v>
      </c>
      <c r="O691" s="20">
        <v>6.4026295000000005E-8</v>
      </c>
      <c r="P691" s="27">
        <v>1.5792695645000003E-4</v>
      </c>
    </row>
    <row r="692" spans="1:16" x14ac:dyDescent="0.25">
      <c r="A692" s="19" t="s">
        <v>400</v>
      </c>
      <c r="B692" s="20" t="s">
        <v>318</v>
      </c>
      <c r="C692" s="20" t="s">
        <v>387</v>
      </c>
      <c r="D692" s="20" t="s">
        <v>382</v>
      </c>
      <c r="E692" s="20" t="s">
        <v>33</v>
      </c>
      <c r="F692" s="20" t="s">
        <v>32</v>
      </c>
      <c r="G692" s="20" t="s">
        <v>30</v>
      </c>
      <c r="H692" s="20" t="s">
        <v>8</v>
      </c>
      <c r="I692" s="20"/>
      <c r="J692" s="20">
        <v>7.9562135000000006E-2</v>
      </c>
      <c r="K692" s="20">
        <v>5.1844581000000003E-5</v>
      </c>
      <c r="L692" s="20">
        <v>5.0822786000000001E-7</v>
      </c>
      <c r="M692" s="20">
        <v>1.7442916E-6</v>
      </c>
      <c r="N692" s="20">
        <v>1.6047482720000001E-6</v>
      </c>
      <c r="O692" s="20">
        <v>5.1015410000000001E-9</v>
      </c>
      <c r="P692" s="27">
        <v>1.2132584628000001E-5</v>
      </c>
    </row>
    <row r="693" spans="1:16" x14ac:dyDescent="0.25">
      <c r="A693" s="19" t="s">
        <v>400</v>
      </c>
      <c r="B693" s="20" t="s">
        <v>318</v>
      </c>
      <c r="C693" s="20" t="s">
        <v>387</v>
      </c>
      <c r="D693" s="20" t="s">
        <v>382</v>
      </c>
      <c r="E693" s="20" t="s">
        <v>36</v>
      </c>
      <c r="F693" s="20" t="s">
        <v>34</v>
      </c>
      <c r="G693" s="20" t="s">
        <v>35</v>
      </c>
      <c r="H693" s="20" t="s">
        <v>8</v>
      </c>
      <c r="I693" s="20"/>
      <c r="J693" s="20">
        <v>1109.0950600000001</v>
      </c>
      <c r="K693" s="20">
        <v>1.4077035539999999E-2</v>
      </c>
      <c r="L693" s="20">
        <v>1.4809867180000001E-4</v>
      </c>
      <c r="M693" s="20">
        <v>4.8466103700000002E-4</v>
      </c>
      <c r="N693" s="20">
        <v>4.4588815404000002E-4</v>
      </c>
      <c r="O693" s="20">
        <v>1.550949063E-6</v>
      </c>
      <c r="P693" s="27">
        <v>4.9552695700199999E-3</v>
      </c>
    </row>
    <row r="694" spans="1:16" x14ac:dyDescent="0.25">
      <c r="A694" s="19" t="s">
        <v>400</v>
      </c>
      <c r="B694" s="20" t="s">
        <v>318</v>
      </c>
      <c r="C694" s="20" t="s">
        <v>387</v>
      </c>
      <c r="D694" s="20" t="s">
        <v>382</v>
      </c>
      <c r="E694" s="20" t="s">
        <v>38</v>
      </c>
      <c r="F694" s="20" t="s">
        <v>34</v>
      </c>
      <c r="G694" s="20" t="s">
        <v>37</v>
      </c>
      <c r="H694" s="20" t="s">
        <v>8</v>
      </c>
      <c r="I694" s="20"/>
      <c r="J694" s="20">
        <v>114.516941</v>
      </c>
      <c r="K694" s="20">
        <v>5.7364641399999999E-2</v>
      </c>
      <c r="L694" s="20">
        <v>6.2355218799999999E-4</v>
      </c>
      <c r="M694" s="20">
        <v>2.0027321899999998E-3</v>
      </c>
      <c r="N694" s="20">
        <v>1.8425136148E-3</v>
      </c>
      <c r="O694" s="20">
        <v>6.4048887299999999E-6</v>
      </c>
      <c r="P694" s="27">
        <v>1.42800927893E-2</v>
      </c>
    </row>
    <row r="695" spans="1:16" x14ac:dyDescent="0.25">
      <c r="A695" s="19" t="s">
        <v>400</v>
      </c>
      <c r="B695" s="20" t="s">
        <v>318</v>
      </c>
      <c r="C695" s="20" t="s">
        <v>387</v>
      </c>
      <c r="D695" s="20" t="s">
        <v>382</v>
      </c>
      <c r="E695" s="20" t="s">
        <v>40</v>
      </c>
      <c r="F695" s="20" t="s">
        <v>39</v>
      </c>
      <c r="G695" s="20" t="s">
        <v>35</v>
      </c>
      <c r="H695" s="20" t="s">
        <v>8</v>
      </c>
      <c r="I695" s="20"/>
      <c r="J695" s="20">
        <v>12526.1</v>
      </c>
      <c r="K695" s="20">
        <v>0.12213272</v>
      </c>
      <c r="L695" s="20">
        <v>1.2962717999999999E-3</v>
      </c>
      <c r="M695" s="20">
        <v>4.1323243999999999E-3</v>
      </c>
      <c r="N695" s="20">
        <v>3.8017384480000002E-3</v>
      </c>
      <c r="O695" s="20">
        <v>1.3340182000000001E-5</v>
      </c>
      <c r="P695" s="27">
        <v>4.7071953172000004E-2</v>
      </c>
    </row>
    <row r="696" spans="1:16" x14ac:dyDescent="0.25">
      <c r="A696" s="19" t="s">
        <v>400</v>
      </c>
      <c r="B696" s="20" t="s">
        <v>318</v>
      </c>
      <c r="C696" s="20" t="s">
        <v>387</v>
      </c>
      <c r="D696" s="20" t="s">
        <v>382</v>
      </c>
      <c r="E696" s="20" t="s">
        <v>41</v>
      </c>
      <c r="F696" s="20" t="s">
        <v>39</v>
      </c>
      <c r="G696" s="20" t="s">
        <v>37</v>
      </c>
      <c r="H696" s="20" t="s">
        <v>8</v>
      </c>
      <c r="I696" s="20"/>
      <c r="J696" s="20">
        <v>1083.1889100000001</v>
      </c>
      <c r="K696" s="20">
        <v>0.72241345199999996</v>
      </c>
      <c r="L696" s="20">
        <v>4.33925441E-3</v>
      </c>
      <c r="M696" s="20">
        <v>2.5780425700000002E-2</v>
      </c>
      <c r="N696" s="20">
        <v>2.3717991644000003E-2</v>
      </c>
      <c r="O696" s="20">
        <v>4.4363595000000003E-5</v>
      </c>
      <c r="P696" s="27">
        <v>0.19952026484000004</v>
      </c>
    </row>
    <row r="697" spans="1:16" x14ac:dyDescent="0.25">
      <c r="A697" s="19" t="s">
        <v>400</v>
      </c>
      <c r="B697" s="20" t="s">
        <v>318</v>
      </c>
      <c r="C697" s="20" t="s">
        <v>387</v>
      </c>
      <c r="D697" s="20" t="s">
        <v>382</v>
      </c>
      <c r="E697" s="20" t="s">
        <v>43</v>
      </c>
      <c r="F697" s="20" t="s">
        <v>42</v>
      </c>
      <c r="G697" s="20" t="s">
        <v>35</v>
      </c>
      <c r="H697" s="20" t="s">
        <v>8</v>
      </c>
      <c r="I697" s="20"/>
      <c r="J697" s="20">
        <v>33074.142399999997</v>
      </c>
      <c r="K697" s="20">
        <v>0.25050652000000001</v>
      </c>
      <c r="L697" s="20">
        <v>2.9038647799999998E-3</v>
      </c>
      <c r="M697" s="20">
        <v>9.5243425999999992E-3</v>
      </c>
      <c r="N697" s="20">
        <v>8.7623951920000002E-3</v>
      </c>
      <c r="O697" s="20">
        <v>2.9594860699999999E-5</v>
      </c>
      <c r="P697" s="27">
        <v>9.3375988865400009E-2</v>
      </c>
    </row>
    <row r="698" spans="1:16" x14ac:dyDescent="0.25">
      <c r="A698" s="19" t="s">
        <v>400</v>
      </c>
      <c r="B698" s="20" t="s">
        <v>318</v>
      </c>
      <c r="C698" s="20" t="s">
        <v>387</v>
      </c>
      <c r="D698" s="20" t="s">
        <v>382</v>
      </c>
      <c r="E698" s="20" t="s">
        <v>44</v>
      </c>
      <c r="F698" s="20" t="s">
        <v>42</v>
      </c>
      <c r="G698" s="20" t="s">
        <v>37</v>
      </c>
      <c r="H698" s="20" t="s">
        <v>8</v>
      </c>
      <c r="I698" s="20"/>
      <c r="J698" s="20">
        <v>2708.7226099999998</v>
      </c>
      <c r="K698" s="20">
        <v>0.63070586999999989</v>
      </c>
      <c r="L698" s="20">
        <v>6.08554401E-3</v>
      </c>
      <c r="M698" s="20">
        <v>2.1501248900000002E-2</v>
      </c>
      <c r="N698" s="20">
        <v>1.9781148988000003E-2</v>
      </c>
      <c r="O698" s="20">
        <v>6.2152598700000001E-5</v>
      </c>
      <c r="P698" s="27">
        <v>0.16324706509999998</v>
      </c>
    </row>
    <row r="699" spans="1:16" x14ac:dyDescent="0.25">
      <c r="A699" s="19" t="s">
        <v>400</v>
      </c>
      <c r="B699" s="20" t="s">
        <v>318</v>
      </c>
      <c r="C699" s="20" t="s">
        <v>387</v>
      </c>
      <c r="D699" s="20" t="s">
        <v>382</v>
      </c>
      <c r="E699" s="20" t="s">
        <v>46</v>
      </c>
      <c r="F699" s="20" t="s">
        <v>45</v>
      </c>
      <c r="G699" s="20" t="s">
        <v>35</v>
      </c>
      <c r="H699" s="20" t="s">
        <v>8</v>
      </c>
      <c r="I699" s="20"/>
      <c r="J699" s="20">
        <v>16780.2601</v>
      </c>
      <c r="K699" s="20">
        <v>0.17077593629999999</v>
      </c>
      <c r="L699" s="20">
        <v>1.8565379359999998E-3</v>
      </c>
      <c r="M699" s="20">
        <v>5.9641513299999995E-3</v>
      </c>
      <c r="N699" s="20">
        <v>5.4870192235999997E-3</v>
      </c>
      <c r="O699" s="20">
        <v>1.904938559E-5</v>
      </c>
      <c r="P699" s="27">
        <v>6.2228878767E-2</v>
      </c>
    </row>
    <row r="700" spans="1:16" x14ac:dyDescent="0.25">
      <c r="A700" s="19" t="s">
        <v>400</v>
      </c>
      <c r="B700" s="20" t="s">
        <v>318</v>
      </c>
      <c r="C700" s="20" t="s">
        <v>387</v>
      </c>
      <c r="D700" s="20" t="s">
        <v>382</v>
      </c>
      <c r="E700" s="20" t="s">
        <v>47</v>
      </c>
      <c r="F700" s="20" t="s">
        <v>45</v>
      </c>
      <c r="G700" s="20" t="s">
        <v>37</v>
      </c>
      <c r="H700" s="20" t="s">
        <v>8</v>
      </c>
      <c r="I700" s="20"/>
      <c r="J700" s="20">
        <v>1053.3925200000001</v>
      </c>
      <c r="K700" s="20">
        <v>0.70282274999999994</v>
      </c>
      <c r="L700" s="20">
        <v>5.6417691000000001E-3</v>
      </c>
      <c r="M700" s="20">
        <v>2.444756E-2</v>
      </c>
      <c r="N700" s="20">
        <v>2.2491755200000001E-2</v>
      </c>
      <c r="O700" s="20">
        <v>5.7970685999999999E-5</v>
      </c>
      <c r="P700" s="27">
        <v>0.16144669532300004</v>
      </c>
    </row>
    <row r="701" spans="1:16" x14ac:dyDescent="0.25">
      <c r="A701" s="19" t="s">
        <v>400</v>
      </c>
      <c r="B701" s="20" t="s">
        <v>318</v>
      </c>
      <c r="C701" s="20" t="s">
        <v>387</v>
      </c>
      <c r="D701" s="20" t="s">
        <v>382</v>
      </c>
      <c r="E701" s="20" t="s">
        <v>49</v>
      </c>
      <c r="F701" s="20" t="s">
        <v>48</v>
      </c>
      <c r="G701" s="20" t="s">
        <v>35</v>
      </c>
      <c r="H701" s="20" t="s">
        <v>8</v>
      </c>
      <c r="I701" s="20"/>
      <c r="J701" s="20">
        <v>9610.3706000000002</v>
      </c>
      <c r="K701" s="20">
        <v>0</v>
      </c>
      <c r="L701" s="20">
        <v>0</v>
      </c>
      <c r="M701" s="20">
        <v>0</v>
      </c>
      <c r="N701" s="20">
        <v>0</v>
      </c>
      <c r="O701" s="20">
        <v>0</v>
      </c>
      <c r="P701" s="27">
        <v>1.0707161429999999E-2</v>
      </c>
    </row>
    <row r="702" spans="1:16" x14ac:dyDescent="0.25">
      <c r="A702" s="19" t="s">
        <v>400</v>
      </c>
      <c r="B702" s="20" t="s">
        <v>318</v>
      </c>
      <c r="C702" s="20" t="s">
        <v>387</v>
      </c>
      <c r="D702" s="20" t="s">
        <v>382</v>
      </c>
      <c r="E702" s="20" t="s">
        <v>50</v>
      </c>
      <c r="F702" s="20" t="s">
        <v>48</v>
      </c>
      <c r="G702" s="20" t="s">
        <v>37</v>
      </c>
      <c r="H702" s="20" t="s">
        <v>8</v>
      </c>
      <c r="I702" s="20"/>
      <c r="J702" s="20">
        <v>836.4162</v>
      </c>
      <c r="K702" s="20">
        <v>0</v>
      </c>
      <c r="L702" s="20">
        <v>0</v>
      </c>
      <c r="M702" s="20">
        <v>0</v>
      </c>
      <c r="N702" s="20">
        <v>0</v>
      </c>
      <c r="O702" s="20">
        <v>0</v>
      </c>
      <c r="P702" s="27">
        <v>9.7223797700000004E-4</v>
      </c>
    </row>
    <row r="703" spans="1:16" x14ac:dyDescent="0.25">
      <c r="A703" s="19" t="s">
        <v>400</v>
      </c>
      <c r="B703" s="20" t="s">
        <v>318</v>
      </c>
      <c r="C703" s="20" t="s">
        <v>387</v>
      </c>
      <c r="D703" s="20" t="s">
        <v>382</v>
      </c>
      <c r="E703" s="20" t="s">
        <v>52</v>
      </c>
      <c r="F703" s="20" t="s">
        <v>51</v>
      </c>
      <c r="G703" s="20" t="s">
        <v>37</v>
      </c>
      <c r="H703" s="20" t="s">
        <v>8</v>
      </c>
      <c r="I703" s="20"/>
      <c r="J703" s="20">
        <v>0.16977713999999999</v>
      </c>
      <c r="K703" s="20">
        <v>2.4842480000000002E-4</v>
      </c>
      <c r="L703" s="20">
        <v>2.5945540000000001E-6</v>
      </c>
      <c r="M703" s="20">
        <v>8.3922514E-6</v>
      </c>
      <c r="N703" s="20">
        <v>7.7208712880000009E-6</v>
      </c>
      <c r="O703" s="20">
        <v>2.6464836E-8</v>
      </c>
      <c r="P703" s="27">
        <v>5.2215408714000002E-5</v>
      </c>
    </row>
    <row r="704" spans="1:16" x14ac:dyDescent="0.25">
      <c r="A704" s="19" t="s">
        <v>400</v>
      </c>
      <c r="B704" s="20" t="s">
        <v>318</v>
      </c>
      <c r="C704" s="20" t="s">
        <v>387</v>
      </c>
      <c r="D704" s="20" t="s">
        <v>382</v>
      </c>
      <c r="E704" s="20" t="s">
        <v>55</v>
      </c>
      <c r="F704" s="20" t="s">
        <v>53</v>
      </c>
      <c r="G704" s="20" t="s">
        <v>54</v>
      </c>
      <c r="H704" s="20" t="s">
        <v>8</v>
      </c>
      <c r="I704" s="20"/>
      <c r="J704" s="20">
        <v>0.96984091000000006</v>
      </c>
      <c r="K704" s="20">
        <v>9.3266813000000002E-5</v>
      </c>
      <c r="L704" s="20">
        <v>1.12261225E-6</v>
      </c>
      <c r="M704" s="20">
        <v>3.7529411000000001E-6</v>
      </c>
      <c r="N704" s="20">
        <v>3.4527058120000003E-6</v>
      </c>
      <c r="O704" s="20">
        <v>1.1321585E-8</v>
      </c>
      <c r="P704" s="27">
        <v>2.3139422966799998E-5</v>
      </c>
    </row>
    <row r="705" spans="1:16" x14ac:dyDescent="0.25">
      <c r="A705" s="19" t="s">
        <v>400</v>
      </c>
      <c r="B705" s="20" t="s">
        <v>318</v>
      </c>
      <c r="C705" s="20" t="s">
        <v>387</v>
      </c>
      <c r="D705" s="20" t="s">
        <v>382</v>
      </c>
      <c r="E705" s="20" t="s">
        <v>58</v>
      </c>
      <c r="F705" s="20" t="s">
        <v>56</v>
      </c>
      <c r="G705" s="20" t="s">
        <v>57</v>
      </c>
      <c r="H705" s="20" t="s">
        <v>8</v>
      </c>
      <c r="I705" s="20"/>
      <c r="J705" s="20">
        <v>292.40066400000001</v>
      </c>
      <c r="K705" s="20">
        <v>2.907444532E-2</v>
      </c>
      <c r="L705" s="20">
        <v>3.0274121389999996E-4</v>
      </c>
      <c r="M705" s="20">
        <v>9.9263558400000001E-4</v>
      </c>
      <c r="N705" s="20">
        <v>9.132247372800001E-4</v>
      </c>
      <c r="O705" s="20">
        <v>3.0763322820000001E-6</v>
      </c>
      <c r="P705" s="27">
        <v>8.3876550543799996E-3</v>
      </c>
    </row>
    <row r="706" spans="1:16" x14ac:dyDescent="0.25">
      <c r="A706" s="19" t="s">
        <v>400</v>
      </c>
      <c r="B706" s="20" t="s">
        <v>318</v>
      </c>
      <c r="C706" s="20" t="s">
        <v>387</v>
      </c>
      <c r="D706" s="20" t="s">
        <v>382</v>
      </c>
      <c r="E706" s="20" t="s">
        <v>60</v>
      </c>
      <c r="F706" s="20" t="s">
        <v>59</v>
      </c>
      <c r="G706" s="20" t="s">
        <v>57</v>
      </c>
      <c r="H706" s="20" t="s">
        <v>8</v>
      </c>
      <c r="I706" s="20"/>
      <c r="J706" s="20">
        <v>999.43337085400003</v>
      </c>
      <c r="K706" s="20">
        <v>0.19011495134</v>
      </c>
      <c r="L706" s="20">
        <v>2.0653076424000001E-3</v>
      </c>
      <c r="M706" s="20">
        <v>7.341928585E-3</v>
      </c>
      <c r="N706" s="20">
        <v>6.7545742982000005E-3</v>
      </c>
      <c r="O706" s="20">
        <v>2.0523269098E-5</v>
      </c>
      <c r="P706" s="27">
        <v>5.9127651977003995E-2</v>
      </c>
    </row>
    <row r="707" spans="1:16" x14ac:dyDescent="0.25">
      <c r="A707" s="19" t="s">
        <v>400</v>
      </c>
      <c r="B707" s="20" t="s">
        <v>318</v>
      </c>
      <c r="C707" s="20" t="s">
        <v>387</v>
      </c>
      <c r="D707" s="20" t="s">
        <v>382</v>
      </c>
      <c r="E707" s="20" t="s">
        <v>62</v>
      </c>
      <c r="F707" s="20" t="s">
        <v>61</v>
      </c>
      <c r="G707" s="20" t="s">
        <v>57</v>
      </c>
      <c r="H707" s="20" t="s">
        <v>8</v>
      </c>
      <c r="I707" s="20"/>
      <c r="J707" s="20">
        <v>0.16232587000000001</v>
      </c>
      <c r="K707" s="20">
        <v>8.0472898999999997E-5</v>
      </c>
      <c r="L707" s="20">
        <v>7.8886876000000005E-7</v>
      </c>
      <c r="M707" s="20">
        <v>2.7074807000000002E-6</v>
      </c>
      <c r="N707" s="20">
        <v>2.4908822440000001E-6</v>
      </c>
      <c r="O707" s="20">
        <v>7.9185867000000002E-9</v>
      </c>
      <c r="P707" s="27">
        <v>2.1984176834E-5</v>
      </c>
    </row>
    <row r="708" spans="1:16" x14ac:dyDescent="0.25">
      <c r="A708" s="19" t="s">
        <v>400</v>
      </c>
      <c r="B708" s="20" t="s">
        <v>318</v>
      </c>
      <c r="C708" s="20" t="s">
        <v>387</v>
      </c>
      <c r="D708" s="20" t="s">
        <v>382</v>
      </c>
      <c r="E708" s="20" t="s">
        <v>64</v>
      </c>
      <c r="F708" s="20" t="s">
        <v>63</v>
      </c>
      <c r="G708" s="20" t="s">
        <v>57</v>
      </c>
      <c r="H708" s="20" t="s">
        <v>8</v>
      </c>
      <c r="I708" s="20"/>
      <c r="J708" s="20">
        <v>3.5564138999999999</v>
      </c>
      <c r="K708" s="20">
        <v>1.2681998000000001E-3</v>
      </c>
      <c r="L708" s="20">
        <v>1.2432050000000001E-5</v>
      </c>
      <c r="M708" s="20">
        <v>4.2668106999999998E-5</v>
      </c>
      <c r="N708" s="20">
        <v>3.925465844E-5</v>
      </c>
      <c r="O708" s="20">
        <v>1.2479168E-7</v>
      </c>
      <c r="P708" s="27">
        <v>3.6446657385000005E-4</v>
      </c>
    </row>
    <row r="709" spans="1:16" x14ac:dyDescent="0.25">
      <c r="A709" s="19" t="s">
        <v>400</v>
      </c>
      <c r="B709" s="20" t="s">
        <v>318</v>
      </c>
      <c r="C709" s="20" t="s">
        <v>387</v>
      </c>
      <c r="D709" s="20" t="s">
        <v>382</v>
      </c>
      <c r="E709" s="20" t="s">
        <v>67</v>
      </c>
      <c r="F709" s="20" t="s">
        <v>65</v>
      </c>
      <c r="G709" s="20" t="s">
        <v>66</v>
      </c>
      <c r="H709" s="20" t="s">
        <v>8</v>
      </c>
      <c r="I709" s="20"/>
      <c r="J709" s="20">
        <v>0.38806272000000003</v>
      </c>
      <c r="K709" s="20">
        <v>5.3100613999999997E-4</v>
      </c>
      <c r="L709" s="20">
        <v>2.9197302E-6</v>
      </c>
      <c r="M709" s="20">
        <v>1.9094888999999999E-5</v>
      </c>
      <c r="N709" s="20">
        <v>1.756729788E-5</v>
      </c>
      <c r="O709" s="20">
        <v>2.9980195999999997E-8</v>
      </c>
      <c r="P709" s="27">
        <v>1.33729541916E-4</v>
      </c>
    </row>
    <row r="710" spans="1:16" x14ac:dyDescent="0.25">
      <c r="A710" s="19" t="s">
        <v>400</v>
      </c>
      <c r="B710" s="20" t="s">
        <v>318</v>
      </c>
      <c r="C710" s="20" t="s">
        <v>387</v>
      </c>
      <c r="D710" s="20" t="s">
        <v>382</v>
      </c>
      <c r="E710" s="20" t="s">
        <v>69</v>
      </c>
      <c r="F710" s="20" t="s">
        <v>6</v>
      </c>
      <c r="G710" s="20" t="s">
        <v>7</v>
      </c>
      <c r="H710" s="20" t="s">
        <v>68</v>
      </c>
      <c r="I710" s="20"/>
      <c r="J710" s="20">
        <v>517.20050000000003</v>
      </c>
      <c r="K710" s="20">
        <v>0.11408306</v>
      </c>
      <c r="L710" s="20">
        <v>1.6393620999999999E-3</v>
      </c>
      <c r="M710" s="20">
        <v>2.1028244000000001E-4</v>
      </c>
      <c r="N710" s="20">
        <v>1.9345984480000002E-4</v>
      </c>
      <c r="O710" s="20">
        <v>1.5738256000000001E-5</v>
      </c>
      <c r="P710" s="27">
        <v>1.323193338624E-2</v>
      </c>
    </row>
    <row r="711" spans="1:16" x14ac:dyDescent="0.25">
      <c r="A711" s="19" t="s">
        <v>400</v>
      </c>
      <c r="B711" s="20" t="s">
        <v>318</v>
      </c>
      <c r="C711" s="20" t="s">
        <v>387</v>
      </c>
      <c r="D711" s="20" t="s">
        <v>382</v>
      </c>
      <c r="E711" s="20" t="s">
        <v>70</v>
      </c>
      <c r="F711" s="20" t="s">
        <v>12</v>
      </c>
      <c r="G711" s="20" t="s">
        <v>7</v>
      </c>
      <c r="H711" s="20" t="s">
        <v>68</v>
      </c>
      <c r="I711" s="20"/>
      <c r="J711" s="20">
        <v>5094.1938</v>
      </c>
      <c r="K711" s="20">
        <v>1.2778293999999999</v>
      </c>
      <c r="L711" s="20">
        <v>1.4557835E-2</v>
      </c>
      <c r="M711" s="20">
        <v>2.0774474999999998E-3</v>
      </c>
      <c r="N711" s="20">
        <v>1.9112516999999999E-3</v>
      </c>
      <c r="O711" s="20">
        <v>1.6560876999999999E-4</v>
      </c>
      <c r="P711" s="27">
        <v>0.1469785688769</v>
      </c>
    </row>
    <row r="712" spans="1:16" x14ac:dyDescent="0.25">
      <c r="A712" s="19" t="s">
        <v>400</v>
      </c>
      <c r="B712" s="20" t="s">
        <v>318</v>
      </c>
      <c r="C712" s="20" t="s">
        <v>387</v>
      </c>
      <c r="D712" s="20" t="s">
        <v>382</v>
      </c>
      <c r="E712" s="20" t="s">
        <v>72</v>
      </c>
      <c r="F712" s="20" t="s">
        <v>71</v>
      </c>
      <c r="G712" s="20" t="s">
        <v>7</v>
      </c>
      <c r="H712" s="20" t="s">
        <v>68</v>
      </c>
      <c r="I712" s="20"/>
      <c r="J712" s="20">
        <v>194.16445999999999</v>
      </c>
      <c r="K712" s="20">
        <v>0.97250389999999998</v>
      </c>
      <c r="L712" s="20">
        <v>8.2156396999999992E-3</v>
      </c>
      <c r="M712" s="20">
        <v>4.6137944000000002E-4</v>
      </c>
      <c r="N712" s="20">
        <v>4.2446908480000005E-4</v>
      </c>
      <c r="O712" s="20">
        <v>7.9370154999999998E-5</v>
      </c>
      <c r="P712" s="27">
        <v>2.5216943435000003E-2</v>
      </c>
    </row>
    <row r="713" spans="1:16" x14ac:dyDescent="0.25">
      <c r="A713" s="19" t="s">
        <v>400</v>
      </c>
      <c r="B713" s="20" t="s">
        <v>318</v>
      </c>
      <c r="C713" s="20" t="s">
        <v>387</v>
      </c>
      <c r="D713" s="20" t="s">
        <v>382</v>
      </c>
      <c r="E713" s="20" t="s">
        <v>73</v>
      </c>
      <c r="F713" s="20" t="s">
        <v>14</v>
      </c>
      <c r="G713" s="20" t="s">
        <v>7</v>
      </c>
      <c r="H713" s="20" t="s">
        <v>68</v>
      </c>
      <c r="I713" s="20"/>
      <c r="J713" s="20">
        <v>156.38674629100001</v>
      </c>
      <c r="K713" s="20">
        <v>0.180891368729</v>
      </c>
      <c r="L713" s="20">
        <v>2.0426849664199999E-3</v>
      </c>
      <c r="M713" s="20">
        <v>5.6460333523000001E-5</v>
      </c>
      <c r="N713" s="20">
        <v>5.1943506841159998E-5</v>
      </c>
      <c r="O713" s="20">
        <v>1.1285819683199999E-5</v>
      </c>
      <c r="P713" s="27">
        <v>8.2084041070548692E-3</v>
      </c>
    </row>
    <row r="714" spans="1:16" x14ac:dyDescent="0.25">
      <c r="A714" s="19" t="s">
        <v>400</v>
      </c>
      <c r="B714" s="20" t="s">
        <v>318</v>
      </c>
      <c r="C714" s="20" t="s">
        <v>387</v>
      </c>
      <c r="D714" s="20" t="s">
        <v>382</v>
      </c>
      <c r="E714" s="20" t="s">
        <v>75</v>
      </c>
      <c r="F714" s="20" t="s">
        <v>74</v>
      </c>
      <c r="G714" s="20" t="s">
        <v>17</v>
      </c>
      <c r="H714" s="20" t="s">
        <v>68</v>
      </c>
      <c r="I714" s="20"/>
      <c r="J714" s="20">
        <v>7.177276</v>
      </c>
      <c r="K714" s="20">
        <v>2.569516338E-2</v>
      </c>
      <c r="L714" s="20">
        <v>3.7883373130000002E-4</v>
      </c>
      <c r="M714" s="20">
        <v>1.341152626E-5</v>
      </c>
      <c r="N714" s="20">
        <v>1.23386041592E-5</v>
      </c>
      <c r="O714" s="20">
        <v>2.4165778559999996E-6</v>
      </c>
      <c r="P714" s="27">
        <v>7.5860971733096995E-4</v>
      </c>
    </row>
    <row r="715" spans="1:16" x14ac:dyDescent="0.25">
      <c r="A715" s="19" t="s">
        <v>400</v>
      </c>
      <c r="B715" s="20" t="s">
        <v>318</v>
      </c>
      <c r="C715" s="20" t="s">
        <v>387</v>
      </c>
      <c r="D715" s="20" t="s">
        <v>382</v>
      </c>
      <c r="E715" s="20" t="s">
        <v>76</v>
      </c>
      <c r="F715" s="20" t="s">
        <v>16</v>
      </c>
      <c r="G715" s="20" t="s">
        <v>17</v>
      </c>
      <c r="H715" s="20" t="s">
        <v>68</v>
      </c>
      <c r="I715" s="20"/>
      <c r="J715" s="20">
        <v>0.28109440000000002</v>
      </c>
      <c r="K715" s="20">
        <v>2.2566082999999999E-4</v>
      </c>
      <c r="L715" s="20">
        <v>2.6169870999999999E-6</v>
      </c>
      <c r="M715" s="20">
        <v>8.7015009999999999E-8</v>
      </c>
      <c r="N715" s="20">
        <v>8.0053809200000009E-8</v>
      </c>
      <c r="O715" s="20">
        <v>1.7947473E-8</v>
      </c>
      <c r="P715" s="27">
        <v>7.119211390200001E-6</v>
      </c>
    </row>
    <row r="716" spans="1:16" x14ac:dyDescent="0.25">
      <c r="A716" s="19" t="s">
        <v>400</v>
      </c>
      <c r="B716" s="20" t="s">
        <v>318</v>
      </c>
      <c r="C716" s="20" t="s">
        <v>387</v>
      </c>
      <c r="D716" s="20" t="s">
        <v>382</v>
      </c>
      <c r="E716" s="20" t="s">
        <v>77</v>
      </c>
      <c r="F716" s="20" t="s">
        <v>19</v>
      </c>
      <c r="G716" s="20" t="s">
        <v>17</v>
      </c>
      <c r="H716" s="20" t="s">
        <v>68</v>
      </c>
      <c r="I716" s="20"/>
      <c r="J716" s="20">
        <v>82.971562200000008</v>
      </c>
      <c r="K716" s="20">
        <v>4.6734115999999999E-2</v>
      </c>
      <c r="L716" s="20">
        <v>5.9439522900000001E-4</v>
      </c>
      <c r="M716" s="20">
        <v>5.4003208900000005E-5</v>
      </c>
      <c r="N716" s="20">
        <v>4.9682952188000007E-5</v>
      </c>
      <c r="O716" s="20">
        <v>4.4188418900000001E-6</v>
      </c>
      <c r="P716" s="27">
        <v>2.6601567562099995E-3</v>
      </c>
    </row>
    <row r="717" spans="1:16" x14ac:dyDescent="0.25">
      <c r="A717" s="19" t="s">
        <v>400</v>
      </c>
      <c r="B717" s="20" t="s">
        <v>318</v>
      </c>
      <c r="C717" s="20" t="s">
        <v>387</v>
      </c>
      <c r="D717" s="20" t="s">
        <v>382</v>
      </c>
      <c r="E717" s="20" t="s">
        <v>79</v>
      </c>
      <c r="F717" s="20" t="s">
        <v>78</v>
      </c>
      <c r="G717" s="20" t="s">
        <v>17</v>
      </c>
      <c r="H717" s="20" t="s">
        <v>68</v>
      </c>
      <c r="I717" s="20"/>
      <c r="J717" s="20">
        <v>8.1367445099999998</v>
      </c>
      <c r="K717" s="20">
        <v>4.5141888650000003E-2</v>
      </c>
      <c r="L717" s="20">
        <v>5.4984996299999999E-4</v>
      </c>
      <c r="M717" s="20">
        <v>2.2543711199999999E-5</v>
      </c>
      <c r="N717" s="20">
        <v>2.0740214304000003E-5</v>
      </c>
      <c r="O717" s="20">
        <v>4.2475967399999994E-6</v>
      </c>
      <c r="P717" s="27">
        <v>1.2063830719869998E-3</v>
      </c>
    </row>
    <row r="718" spans="1:16" x14ac:dyDescent="0.25">
      <c r="A718" s="19" t="s">
        <v>400</v>
      </c>
      <c r="B718" s="20" t="s">
        <v>318</v>
      </c>
      <c r="C718" s="20" t="s">
        <v>387</v>
      </c>
      <c r="D718" s="20" t="s">
        <v>382</v>
      </c>
      <c r="E718" s="20" t="s">
        <v>80</v>
      </c>
      <c r="F718" s="20" t="s">
        <v>21</v>
      </c>
      <c r="G718" s="20" t="s">
        <v>17</v>
      </c>
      <c r="H718" s="20" t="s">
        <v>68</v>
      </c>
      <c r="I718" s="20"/>
      <c r="J718" s="20">
        <v>86.925621976999992</v>
      </c>
      <c r="K718" s="20">
        <v>9.9466575279999983E-2</v>
      </c>
      <c r="L718" s="20">
        <v>1.2308799916999999E-3</v>
      </c>
      <c r="M718" s="20">
        <v>6.4606345152999996E-5</v>
      </c>
      <c r="N718" s="20">
        <v>5.9437837540759999E-5</v>
      </c>
      <c r="O718" s="20">
        <v>8.4191838009999989E-6</v>
      </c>
      <c r="P718" s="27">
        <v>3.9970942419782999E-3</v>
      </c>
    </row>
    <row r="719" spans="1:16" x14ac:dyDescent="0.25">
      <c r="A719" s="19" t="s">
        <v>400</v>
      </c>
      <c r="B719" s="20" t="s">
        <v>318</v>
      </c>
      <c r="C719" s="20" t="s">
        <v>387</v>
      </c>
      <c r="D719" s="20" t="s">
        <v>382</v>
      </c>
      <c r="E719" s="20" t="s">
        <v>82</v>
      </c>
      <c r="F719" s="20" t="s">
        <v>81</v>
      </c>
      <c r="G719" s="20" t="s">
        <v>17</v>
      </c>
      <c r="H719" s="20" t="s">
        <v>68</v>
      </c>
      <c r="I719" s="20"/>
      <c r="J719" s="20">
        <v>15.966161675999999</v>
      </c>
      <c r="K719" s="20">
        <v>4.1215704401999995E-2</v>
      </c>
      <c r="L719" s="20">
        <v>4.6634967189999996E-4</v>
      </c>
      <c r="M719" s="20">
        <v>2.8041362349999999E-5</v>
      </c>
      <c r="N719" s="20">
        <v>2.5798053362000002E-5</v>
      </c>
      <c r="O719" s="20">
        <v>3.541272629E-6</v>
      </c>
      <c r="P719" s="27">
        <v>1.5055328552905502E-3</v>
      </c>
    </row>
    <row r="720" spans="1:16" x14ac:dyDescent="0.25">
      <c r="A720" s="19" t="s">
        <v>400</v>
      </c>
      <c r="B720" s="20" t="s">
        <v>318</v>
      </c>
      <c r="C720" s="20" t="s">
        <v>387</v>
      </c>
      <c r="D720" s="20" t="s">
        <v>382</v>
      </c>
      <c r="E720" s="20" t="s">
        <v>83</v>
      </c>
      <c r="F720" s="20" t="s">
        <v>23</v>
      </c>
      <c r="G720" s="20" t="s">
        <v>17</v>
      </c>
      <c r="H720" s="20" t="s">
        <v>68</v>
      </c>
      <c r="I720" s="20"/>
      <c r="J720" s="20">
        <v>1.1506132180000002</v>
      </c>
      <c r="K720" s="20">
        <v>2.04634994E-3</v>
      </c>
      <c r="L720" s="20">
        <v>2.3640350400000001E-5</v>
      </c>
      <c r="M720" s="20">
        <v>1.9569718080000003E-6</v>
      </c>
      <c r="N720" s="20">
        <v>1.80041406336E-6</v>
      </c>
      <c r="O720" s="20">
        <v>1.822578983E-7</v>
      </c>
      <c r="P720" s="27">
        <v>8.9107112575000007E-5</v>
      </c>
    </row>
    <row r="721" spans="1:16" x14ac:dyDescent="0.25">
      <c r="A721" s="19" t="s">
        <v>400</v>
      </c>
      <c r="B721" s="20" t="s">
        <v>318</v>
      </c>
      <c r="C721" s="20" t="s">
        <v>387</v>
      </c>
      <c r="D721" s="20" t="s">
        <v>382</v>
      </c>
      <c r="E721" s="20" t="s">
        <v>85</v>
      </c>
      <c r="F721" s="20" t="s">
        <v>84</v>
      </c>
      <c r="G721" s="20" t="s">
        <v>17</v>
      </c>
      <c r="H721" s="20" t="s">
        <v>68</v>
      </c>
      <c r="I721" s="20"/>
      <c r="J721" s="20">
        <v>25.320981457999999</v>
      </c>
      <c r="K721" s="20">
        <v>7.6505029843000005E-2</v>
      </c>
      <c r="L721" s="20">
        <v>1.1845617608200001E-3</v>
      </c>
      <c r="M721" s="20">
        <v>5.6900470191E-5</v>
      </c>
      <c r="N721" s="20">
        <v>5.2348432575720003E-5</v>
      </c>
      <c r="O721" s="20">
        <v>7.4600442003000004E-6</v>
      </c>
      <c r="P721" s="27">
        <v>2.8282188262081006E-3</v>
      </c>
    </row>
    <row r="722" spans="1:16" x14ac:dyDescent="0.25">
      <c r="A722" s="19" t="s">
        <v>400</v>
      </c>
      <c r="B722" s="20" t="s">
        <v>318</v>
      </c>
      <c r="C722" s="20" t="s">
        <v>387</v>
      </c>
      <c r="D722" s="20" t="s">
        <v>382</v>
      </c>
      <c r="E722" s="20" t="s">
        <v>87</v>
      </c>
      <c r="F722" s="20" t="s">
        <v>86</v>
      </c>
      <c r="G722" s="20" t="s">
        <v>17</v>
      </c>
      <c r="H722" s="20" t="s">
        <v>68</v>
      </c>
      <c r="I722" s="20"/>
      <c r="J722" s="20">
        <v>84.260859649999986</v>
      </c>
      <c r="K722" s="20">
        <v>2.3419992969999998E-2</v>
      </c>
      <c r="L722" s="20">
        <v>5.0368767520000003E-4</v>
      </c>
      <c r="M722" s="20">
        <v>3.1560006399999999E-5</v>
      </c>
      <c r="N722" s="20">
        <v>2.9035205888E-5</v>
      </c>
      <c r="O722" s="20">
        <v>2.5353276719999993E-6</v>
      </c>
      <c r="P722" s="27">
        <v>1.6407810614107105E-3</v>
      </c>
    </row>
    <row r="723" spans="1:16" x14ac:dyDescent="0.25">
      <c r="A723" s="19" t="s">
        <v>400</v>
      </c>
      <c r="B723" s="20" t="s">
        <v>318</v>
      </c>
      <c r="C723" s="20" t="s">
        <v>387</v>
      </c>
      <c r="D723" s="20" t="s">
        <v>382</v>
      </c>
      <c r="E723" s="20" t="s">
        <v>88</v>
      </c>
      <c r="F723" s="20" t="s">
        <v>25</v>
      </c>
      <c r="G723" s="20" t="s">
        <v>17</v>
      </c>
      <c r="H723" s="20" t="s">
        <v>68</v>
      </c>
      <c r="I723" s="20"/>
      <c r="J723" s="20">
        <v>31.182735520000001</v>
      </c>
      <c r="K723" s="20">
        <v>0.17704094070000001</v>
      </c>
      <c r="L723" s="20">
        <v>1.6700198860000002E-3</v>
      </c>
      <c r="M723" s="20">
        <v>8.7246224999999993E-5</v>
      </c>
      <c r="N723" s="20">
        <v>8.0266527000000002E-5</v>
      </c>
      <c r="O723" s="20">
        <v>1.5554962580000002E-5</v>
      </c>
      <c r="P723" s="27">
        <v>4.3311206147958001E-3</v>
      </c>
    </row>
    <row r="724" spans="1:16" x14ac:dyDescent="0.25">
      <c r="A724" s="19" t="s">
        <v>400</v>
      </c>
      <c r="B724" s="20" t="s">
        <v>318</v>
      </c>
      <c r="C724" s="20" t="s">
        <v>387</v>
      </c>
      <c r="D724" s="20" t="s">
        <v>382</v>
      </c>
      <c r="E724" s="20" t="s">
        <v>90</v>
      </c>
      <c r="F724" s="20" t="s">
        <v>89</v>
      </c>
      <c r="G724" s="20" t="s">
        <v>17</v>
      </c>
      <c r="H724" s="20" t="s">
        <v>68</v>
      </c>
      <c r="I724" s="20"/>
      <c r="J724" s="20">
        <v>200.0005549</v>
      </c>
      <c r="K724" s="20">
        <v>9.8266974779999988E-2</v>
      </c>
      <c r="L724" s="20">
        <v>1.1345530918000001E-3</v>
      </c>
      <c r="M724" s="20">
        <v>5.7420783080000003E-5</v>
      </c>
      <c r="N724" s="20">
        <v>5.2827120433600004E-5</v>
      </c>
      <c r="O724" s="20">
        <v>7.4684940500000008E-6</v>
      </c>
      <c r="P724" s="27">
        <v>4.9052633887878595E-3</v>
      </c>
    </row>
    <row r="725" spans="1:16" x14ac:dyDescent="0.25">
      <c r="A725" s="19" t="s">
        <v>400</v>
      </c>
      <c r="B725" s="20" t="s">
        <v>318</v>
      </c>
      <c r="C725" s="20" t="s">
        <v>387</v>
      </c>
      <c r="D725" s="20" t="s">
        <v>382</v>
      </c>
      <c r="E725" s="20" t="s">
        <v>92</v>
      </c>
      <c r="F725" s="20" t="s">
        <v>91</v>
      </c>
      <c r="G725" s="20" t="s">
        <v>17</v>
      </c>
      <c r="H725" s="20" t="s">
        <v>68</v>
      </c>
      <c r="I725" s="20"/>
      <c r="J725" s="20">
        <v>0.85077893640000002</v>
      </c>
      <c r="K725" s="20">
        <v>3.8275982208E-3</v>
      </c>
      <c r="L725" s="20">
        <v>2.1719679029000001E-4</v>
      </c>
      <c r="M725" s="20">
        <v>2.4925273045999998E-6</v>
      </c>
      <c r="N725" s="20">
        <v>2.2931251202319995E-6</v>
      </c>
      <c r="O725" s="20">
        <v>6.0813409729999998E-7</v>
      </c>
      <c r="P725" s="27">
        <v>1.60675577369682E-4</v>
      </c>
    </row>
    <row r="726" spans="1:16" x14ac:dyDescent="0.25">
      <c r="A726" s="19" t="s">
        <v>400</v>
      </c>
      <c r="B726" s="20" t="s">
        <v>318</v>
      </c>
      <c r="C726" s="20" t="s">
        <v>387</v>
      </c>
      <c r="D726" s="20" t="s">
        <v>382</v>
      </c>
      <c r="E726" s="20" t="s">
        <v>93</v>
      </c>
      <c r="F726" s="20" t="s">
        <v>27</v>
      </c>
      <c r="G726" s="20" t="s">
        <v>17</v>
      </c>
      <c r="H726" s="20" t="s">
        <v>68</v>
      </c>
      <c r="I726" s="20"/>
      <c r="J726" s="20">
        <v>5.4344916790000006</v>
      </c>
      <c r="K726" s="20">
        <v>1.1358503689999999E-2</v>
      </c>
      <c r="L726" s="20">
        <v>1.5185674199999998E-4</v>
      </c>
      <c r="M726" s="20">
        <v>7.2758244500000003E-6</v>
      </c>
      <c r="N726" s="20">
        <v>6.6937584940000006E-6</v>
      </c>
      <c r="O726" s="20">
        <v>1.0032063789999999E-6</v>
      </c>
      <c r="P726" s="27">
        <v>3.9371393766900002E-4</v>
      </c>
    </row>
    <row r="727" spans="1:16" x14ac:dyDescent="0.25">
      <c r="A727" s="19" t="s">
        <v>400</v>
      </c>
      <c r="B727" s="20" t="s">
        <v>318</v>
      </c>
      <c r="C727" s="20" t="s">
        <v>387</v>
      </c>
      <c r="D727" s="20" t="s">
        <v>382</v>
      </c>
      <c r="E727" s="20" t="s">
        <v>95</v>
      </c>
      <c r="F727" s="20" t="s">
        <v>94</v>
      </c>
      <c r="G727" s="20" t="s">
        <v>17</v>
      </c>
      <c r="H727" s="20" t="s">
        <v>68</v>
      </c>
      <c r="I727" s="20"/>
      <c r="J727" s="20">
        <v>0.79830816819999995</v>
      </c>
      <c r="K727" s="20">
        <v>4.1915666699999998E-3</v>
      </c>
      <c r="L727" s="20">
        <v>2.924664726E-4</v>
      </c>
      <c r="M727" s="20">
        <v>3.8383659829999995E-6</v>
      </c>
      <c r="N727" s="20">
        <v>3.5312967043600003E-6</v>
      </c>
      <c r="O727" s="20">
        <v>9.3846513999999996E-7</v>
      </c>
      <c r="P727" s="27">
        <v>1.8555217424292002E-4</v>
      </c>
    </row>
    <row r="728" spans="1:16" x14ac:dyDescent="0.25">
      <c r="A728" s="19" t="s">
        <v>400</v>
      </c>
      <c r="B728" s="20" t="s">
        <v>318</v>
      </c>
      <c r="C728" s="20" t="s">
        <v>387</v>
      </c>
      <c r="D728" s="20" t="s">
        <v>382</v>
      </c>
      <c r="E728" s="20" t="s">
        <v>97</v>
      </c>
      <c r="F728" s="20" t="s">
        <v>96</v>
      </c>
      <c r="G728" s="20" t="s">
        <v>17</v>
      </c>
      <c r="H728" s="20" t="s">
        <v>68</v>
      </c>
      <c r="I728" s="20"/>
      <c r="J728" s="20">
        <v>1.2780422549999999</v>
      </c>
      <c r="K728" s="20">
        <v>6.7742855270000006E-3</v>
      </c>
      <c r="L728" s="20">
        <v>4.818873538E-4</v>
      </c>
      <c r="M728" s="20">
        <v>9.4126755399999995E-6</v>
      </c>
      <c r="N728" s="20">
        <v>8.6596614968000001E-6</v>
      </c>
      <c r="O728" s="20">
        <v>2.2130449239999997E-6</v>
      </c>
      <c r="P728" s="27">
        <v>2.8881758795918841E-4</v>
      </c>
    </row>
    <row r="729" spans="1:16" x14ac:dyDescent="0.25">
      <c r="A729" s="19" t="s">
        <v>400</v>
      </c>
      <c r="B729" s="20" t="s">
        <v>318</v>
      </c>
      <c r="C729" s="20" t="s">
        <v>387</v>
      </c>
      <c r="D729" s="20" t="s">
        <v>382</v>
      </c>
      <c r="E729" s="20" t="s">
        <v>99</v>
      </c>
      <c r="F729" s="20" t="s">
        <v>98</v>
      </c>
      <c r="G729" s="20" t="s">
        <v>17</v>
      </c>
      <c r="H729" s="20" t="s">
        <v>68</v>
      </c>
      <c r="I729" s="20"/>
      <c r="J729" s="20">
        <v>6.6300813609999993</v>
      </c>
      <c r="K729" s="20">
        <v>6.1070494846000002E-2</v>
      </c>
      <c r="L729" s="20">
        <v>6.5805144120000003E-4</v>
      </c>
      <c r="M729" s="20">
        <v>2.6546558460999998E-5</v>
      </c>
      <c r="N729" s="20">
        <v>2.4422833784120002E-5</v>
      </c>
      <c r="O729" s="20">
        <v>5.1100047859999996E-6</v>
      </c>
      <c r="P729" s="27">
        <v>1.5521289702791E-3</v>
      </c>
    </row>
    <row r="730" spans="1:16" x14ac:dyDescent="0.25">
      <c r="A730" s="19" t="s">
        <v>400</v>
      </c>
      <c r="B730" s="20" t="s">
        <v>318</v>
      </c>
      <c r="C730" s="20" t="s">
        <v>387</v>
      </c>
      <c r="D730" s="20" t="s">
        <v>382</v>
      </c>
      <c r="E730" s="20" t="s">
        <v>101</v>
      </c>
      <c r="F730" s="20" t="s">
        <v>100</v>
      </c>
      <c r="G730" s="20" t="s">
        <v>17</v>
      </c>
      <c r="H730" s="20" t="s">
        <v>68</v>
      </c>
      <c r="I730" s="20"/>
      <c r="J730" s="20">
        <v>8.1517377700000004</v>
      </c>
      <c r="K730" s="20">
        <v>2.9870230080000001E-2</v>
      </c>
      <c r="L730" s="20">
        <v>9.2570757009999998E-4</v>
      </c>
      <c r="M730" s="20">
        <v>1.5741955609999999E-5</v>
      </c>
      <c r="N730" s="20">
        <v>1.4482599161200002E-5</v>
      </c>
      <c r="O730" s="20">
        <v>3.5682777980000004E-6</v>
      </c>
      <c r="P730" s="27">
        <v>1.0173008156340003E-3</v>
      </c>
    </row>
    <row r="731" spans="1:16" x14ac:dyDescent="0.25">
      <c r="A731" s="19" t="s">
        <v>400</v>
      </c>
      <c r="B731" s="20" t="s">
        <v>318</v>
      </c>
      <c r="C731" s="20" t="s">
        <v>387</v>
      </c>
      <c r="D731" s="20" t="s">
        <v>382</v>
      </c>
      <c r="E731" s="20" t="s">
        <v>103</v>
      </c>
      <c r="F731" s="20" t="s">
        <v>102</v>
      </c>
      <c r="G731" s="20" t="s">
        <v>17</v>
      </c>
      <c r="H731" s="20" t="s">
        <v>68</v>
      </c>
      <c r="I731" s="20"/>
      <c r="J731" s="20">
        <v>23.529470859999996</v>
      </c>
      <c r="K731" s="20">
        <v>1.5956406879999999E-2</v>
      </c>
      <c r="L731" s="20">
        <v>1.9092163199999998E-4</v>
      </c>
      <c r="M731" s="20">
        <v>6.9576842110000007E-6</v>
      </c>
      <c r="N731" s="20">
        <v>6.4010694741199996E-6</v>
      </c>
      <c r="O731" s="20">
        <v>1.166927187E-6</v>
      </c>
      <c r="P731" s="27">
        <v>7.1399429496612707E-4</v>
      </c>
    </row>
    <row r="732" spans="1:16" x14ac:dyDescent="0.25">
      <c r="A732" s="19" t="s">
        <v>400</v>
      </c>
      <c r="B732" s="20" t="s">
        <v>318</v>
      </c>
      <c r="C732" s="20" t="s">
        <v>387</v>
      </c>
      <c r="D732" s="20" t="s">
        <v>382</v>
      </c>
      <c r="E732" s="20" t="s">
        <v>105</v>
      </c>
      <c r="F732" s="20" t="s">
        <v>104</v>
      </c>
      <c r="G732" s="20" t="s">
        <v>17</v>
      </c>
      <c r="H732" s="20" t="s">
        <v>68</v>
      </c>
      <c r="I732" s="20"/>
      <c r="J732" s="20">
        <v>0.52845746299999996</v>
      </c>
      <c r="K732" s="20">
        <v>4.6537906610000001E-3</v>
      </c>
      <c r="L732" s="20">
        <v>3.4313606698000001E-4</v>
      </c>
      <c r="M732" s="20">
        <v>3.2734329570000003E-6</v>
      </c>
      <c r="N732" s="20">
        <v>3.0115583204399998E-6</v>
      </c>
      <c r="O732" s="20">
        <v>8.3871927100000004E-7</v>
      </c>
      <c r="P732" s="27">
        <v>2.185050269641E-4</v>
      </c>
    </row>
    <row r="733" spans="1:16" x14ac:dyDescent="0.25">
      <c r="A733" s="19" t="s">
        <v>400</v>
      </c>
      <c r="B733" s="20" t="s">
        <v>318</v>
      </c>
      <c r="C733" s="20" t="s">
        <v>387</v>
      </c>
      <c r="D733" s="20" t="s">
        <v>382</v>
      </c>
      <c r="E733" s="20" t="s">
        <v>107</v>
      </c>
      <c r="F733" s="20" t="s">
        <v>106</v>
      </c>
      <c r="G733" s="20" t="s">
        <v>30</v>
      </c>
      <c r="H733" s="20" t="s">
        <v>68</v>
      </c>
      <c r="I733" s="20"/>
      <c r="J733" s="20">
        <v>18.471664480000001</v>
      </c>
      <c r="K733" s="20">
        <v>6.687206125999999E-2</v>
      </c>
      <c r="L733" s="20">
        <v>3.1456007964999998E-3</v>
      </c>
      <c r="M733" s="20">
        <v>3.2511799730000004E-5</v>
      </c>
      <c r="N733" s="20">
        <v>2.99108557516E-5</v>
      </c>
      <c r="O733" s="20">
        <v>7.6850633709999997E-6</v>
      </c>
      <c r="P733" s="27">
        <v>2.73480234977E-3</v>
      </c>
    </row>
    <row r="734" spans="1:16" x14ac:dyDescent="0.25">
      <c r="A734" s="19" t="s">
        <v>400</v>
      </c>
      <c r="B734" s="20" t="s">
        <v>318</v>
      </c>
      <c r="C734" s="20" t="s">
        <v>387</v>
      </c>
      <c r="D734" s="20" t="s">
        <v>382</v>
      </c>
      <c r="E734" s="20" t="s">
        <v>109</v>
      </c>
      <c r="F734" s="20" t="s">
        <v>108</v>
      </c>
      <c r="G734" s="20" t="s">
        <v>30</v>
      </c>
      <c r="H734" s="20" t="s">
        <v>68</v>
      </c>
      <c r="I734" s="20"/>
      <c r="J734" s="20">
        <v>10.369595633800001</v>
      </c>
      <c r="K734" s="20">
        <v>9.7678186100000008E-2</v>
      </c>
      <c r="L734" s="20">
        <v>6.8728978409999999E-3</v>
      </c>
      <c r="M734" s="20">
        <v>1.0192720501E-4</v>
      </c>
      <c r="N734" s="20">
        <v>9.3773028609199995E-5</v>
      </c>
      <c r="O734" s="20">
        <v>2.3976243601E-5</v>
      </c>
      <c r="P734" s="27">
        <v>4.1251485500356008E-3</v>
      </c>
    </row>
    <row r="735" spans="1:16" x14ac:dyDescent="0.25">
      <c r="A735" s="19" t="s">
        <v>400</v>
      </c>
      <c r="B735" s="20" t="s">
        <v>318</v>
      </c>
      <c r="C735" s="20" t="s">
        <v>387</v>
      </c>
      <c r="D735" s="20" t="s">
        <v>382</v>
      </c>
      <c r="E735" s="20" t="s">
        <v>110</v>
      </c>
      <c r="F735" s="20" t="s">
        <v>29</v>
      </c>
      <c r="G735" s="20" t="s">
        <v>30</v>
      </c>
      <c r="H735" s="20" t="s">
        <v>68</v>
      </c>
      <c r="I735" s="20"/>
      <c r="J735" s="20">
        <v>10.765368494600001</v>
      </c>
      <c r="K735" s="20">
        <v>3.8653468672999999E-2</v>
      </c>
      <c r="L735" s="20">
        <v>9.4212621320000013E-4</v>
      </c>
      <c r="M735" s="20">
        <v>3.3875104779999994E-5</v>
      </c>
      <c r="N735" s="20">
        <v>3.1165096397600003E-5</v>
      </c>
      <c r="O735" s="20">
        <v>5.9055332390000004E-6</v>
      </c>
      <c r="P735" s="27">
        <v>1.3837969299074699E-3</v>
      </c>
    </row>
    <row r="736" spans="1:16" x14ac:dyDescent="0.25">
      <c r="A736" s="19" t="s">
        <v>400</v>
      </c>
      <c r="B736" s="20" t="s">
        <v>318</v>
      </c>
      <c r="C736" s="20" t="s">
        <v>387</v>
      </c>
      <c r="D736" s="20" t="s">
        <v>382</v>
      </c>
      <c r="E736" s="20" t="s">
        <v>111</v>
      </c>
      <c r="F736" s="20" t="s">
        <v>32</v>
      </c>
      <c r="G736" s="20" t="s">
        <v>30</v>
      </c>
      <c r="H736" s="20" t="s">
        <v>68</v>
      </c>
      <c r="I736" s="20"/>
      <c r="J736" s="20">
        <v>45.2994183713</v>
      </c>
      <c r="K736" s="20">
        <v>0.10882678945299999</v>
      </c>
      <c r="L736" s="20">
        <v>1.5029529715000001E-3</v>
      </c>
      <c r="M736" s="20">
        <v>1.4175266622699998E-4</v>
      </c>
      <c r="N736" s="20">
        <v>1.3041245292883999E-4</v>
      </c>
      <c r="O736" s="20">
        <v>1.0661489710999999E-5</v>
      </c>
      <c r="P736" s="27">
        <v>6.3422190940269395E-3</v>
      </c>
    </row>
    <row r="737" spans="1:16" x14ac:dyDescent="0.25">
      <c r="A737" s="19" t="s">
        <v>400</v>
      </c>
      <c r="B737" s="20" t="s">
        <v>318</v>
      </c>
      <c r="C737" s="20" t="s">
        <v>387</v>
      </c>
      <c r="D737" s="20" t="s">
        <v>382</v>
      </c>
      <c r="E737" s="20" t="s">
        <v>113</v>
      </c>
      <c r="F737" s="20" t="s">
        <v>112</v>
      </c>
      <c r="G737" s="20" t="s">
        <v>30</v>
      </c>
      <c r="H737" s="20" t="s">
        <v>68</v>
      </c>
      <c r="I737" s="20"/>
      <c r="J737" s="20">
        <v>1.0710287669999998</v>
      </c>
      <c r="K737" s="20">
        <v>4.8341964603000002E-3</v>
      </c>
      <c r="L737" s="20">
        <v>2.0028286924E-4</v>
      </c>
      <c r="M737" s="20">
        <v>2.3373618950000002E-6</v>
      </c>
      <c r="N737" s="20">
        <v>2.1503729433999999E-6</v>
      </c>
      <c r="O737" s="20">
        <v>5.3818148613000003E-7</v>
      </c>
      <c r="P737" s="27">
        <v>1.8576591632166002E-4</v>
      </c>
    </row>
    <row r="738" spans="1:16" x14ac:dyDescent="0.25">
      <c r="A738" s="19" t="s">
        <v>400</v>
      </c>
      <c r="B738" s="20" t="s">
        <v>318</v>
      </c>
      <c r="C738" s="20" t="s">
        <v>387</v>
      </c>
      <c r="D738" s="20" t="s">
        <v>382</v>
      </c>
      <c r="E738" s="20" t="s">
        <v>115</v>
      </c>
      <c r="F738" s="20" t="s">
        <v>114</v>
      </c>
      <c r="G738" s="20" t="s">
        <v>30</v>
      </c>
      <c r="H738" s="20" t="s">
        <v>68</v>
      </c>
      <c r="I738" s="20"/>
      <c r="J738" s="20">
        <v>0.84447447100000006</v>
      </c>
      <c r="K738" s="20">
        <v>3.6594081530000001E-3</v>
      </c>
      <c r="L738" s="20">
        <v>4.0748040370000003E-5</v>
      </c>
      <c r="M738" s="20">
        <v>1.4921422509999999E-6</v>
      </c>
      <c r="N738" s="20">
        <v>1.3727708709200002E-6</v>
      </c>
      <c r="O738" s="20">
        <v>2.9201992649999999E-7</v>
      </c>
      <c r="P738" s="27">
        <v>1.1358372526080001E-4</v>
      </c>
    </row>
    <row r="739" spans="1:16" x14ac:dyDescent="0.25">
      <c r="A739" s="19" t="s">
        <v>400</v>
      </c>
      <c r="B739" s="20" t="s">
        <v>318</v>
      </c>
      <c r="C739" s="20" t="s">
        <v>387</v>
      </c>
      <c r="D739" s="20" t="s">
        <v>382</v>
      </c>
      <c r="E739" s="20" t="s">
        <v>117</v>
      </c>
      <c r="F739" s="20" t="s">
        <v>116</v>
      </c>
      <c r="G739" s="20" t="s">
        <v>30</v>
      </c>
      <c r="H739" s="20" t="s">
        <v>68</v>
      </c>
      <c r="I739" s="20"/>
      <c r="J739" s="20">
        <v>0.69157852509999984</v>
      </c>
      <c r="K739" s="20">
        <v>3.1541596378E-3</v>
      </c>
      <c r="L739" s="20">
        <v>2.3735730331E-4</v>
      </c>
      <c r="M739" s="20">
        <v>1.0527463712000001E-5</v>
      </c>
      <c r="N739" s="20">
        <v>9.6852666150400019E-6</v>
      </c>
      <c r="O739" s="20">
        <v>2.3424841336999998E-6</v>
      </c>
      <c r="P739" s="27">
        <v>1.310426019126E-4</v>
      </c>
    </row>
    <row r="740" spans="1:16" x14ac:dyDescent="0.25">
      <c r="A740" s="19" t="s">
        <v>400</v>
      </c>
      <c r="B740" s="20" t="s">
        <v>318</v>
      </c>
      <c r="C740" s="20" t="s">
        <v>387</v>
      </c>
      <c r="D740" s="20" t="s">
        <v>382</v>
      </c>
      <c r="E740" s="20" t="s">
        <v>119</v>
      </c>
      <c r="F740" s="20" t="s">
        <v>118</v>
      </c>
      <c r="G740" s="20" t="s">
        <v>35</v>
      </c>
      <c r="H740" s="20" t="s">
        <v>68</v>
      </c>
      <c r="I740" s="20"/>
      <c r="J740" s="20">
        <v>78551.089936000004</v>
      </c>
      <c r="K740" s="20">
        <v>3.5233740047</v>
      </c>
      <c r="L740" s="20">
        <v>3.7020146658999997E-2</v>
      </c>
      <c r="M740" s="20">
        <v>3.5925779588299998E-3</v>
      </c>
      <c r="N740" s="20">
        <v>3.3051717221236E-3</v>
      </c>
      <c r="O740" s="20">
        <v>2.6121407777000003E-4</v>
      </c>
      <c r="P740" s="27">
        <v>0.42052427901832934</v>
      </c>
    </row>
    <row r="741" spans="1:16" x14ac:dyDescent="0.25">
      <c r="A741" s="19" t="s">
        <v>400</v>
      </c>
      <c r="B741" s="20" t="s">
        <v>318</v>
      </c>
      <c r="C741" s="20" t="s">
        <v>387</v>
      </c>
      <c r="D741" s="20" t="s">
        <v>382</v>
      </c>
      <c r="E741" s="20" t="s">
        <v>120</v>
      </c>
      <c r="F741" s="20" t="s">
        <v>118</v>
      </c>
      <c r="G741" s="20" t="s">
        <v>37</v>
      </c>
      <c r="H741" s="20" t="s">
        <v>68</v>
      </c>
      <c r="I741" s="20"/>
      <c r="J741" s="20">
        <v>2257.26806958</v>
      </c>
      <c r="K741" s="20">
        <v>1.62345531604</v>
      </c>
      <c r="L741" s="20">
        <v>2.2483173654000002E-2</v>
      </c>
      <c r="M741" s="20">
        <v>3.01328049269E-3</v>
      </c>
      <c r="N741" s="20">
        <v>2.7722180532748003E-3</v>
      </c>
      <c r="O741" s="20">
        <v>1.76476850455E-4</v>
      </c>
      <c r="P741" s="27">
        <v>0.16348250170871903</v>
      </c>
    </row>
    <row r="742" spans="1:16" x14ac:dyDescent="0.25">
      <c r="A742" s="19" t="s">
        <v>400</v>
      </c>
      <c r="B742" s="20" t="s">
        <v>318</v>
      </c>
      <c r="C742" s="20" t="s">
        <v>387</v>
      </c>
      <c r="D742" s="20" t="s">
        <v>382</v>
      </c>
      <c r="E742" s="20" t="s">
        <v>121</v>
      </c>
      <c r="F742" s="20" t="s">
        <v>34</v>
      </c>
      <c r="G742" s="20" t="s">
        <v>35</v>
      </c>
      <c r="H742" s="20" t="s">
        <v>68</v>
      </c>
      <c r="I742" s="20"/>
      <c r="J742" s="20">
        <v>6900.1724000000004</v>
      </c>
      <c r="K742" s="20">
        <v>0.29563737000000001</v>
      </c>
      <c r="L742" s="20">
        <v>3.1120591E-3</v>
      </c>
      <c r="M742" s="20">
        <v>3.0557258000000001E-4</v>
      </c>
      <c r="N742" s="20">
        <v>2.8112677360000001E-4</v>
      </c>
      <c r="O742" s="20">
        <v>2.1937815999999999E-5</v>
      </c>
      <c r="P742" s="27">
        <v>3.5498803731000006E-2</v>
      </c>
    </row>
    <row r="743" spans="1:16" x14ac:dyDescent="0.25">
      <c r="A743" s="19" t="s">
        <v>400</v>
      </c>
      <c r="B743" s="20" t="s">
        <v>318</v>
      </c>
      <c r="C743" s="20" t="s">
        <v>387</v>
      </c>
      <c r="D743" s="20" t="s">
        <v>382</v>
      </c>
      <c r="E743" s="20" t="s">
        <v>122</v>
      </c>
      <c r="F743" s="20" t="s">
        <v>34</v>
      </c>
      <c r="G743" s="20" t="s">
        <v>37</v>
      </c>
      <c r="H743" s="20" t="s">
        <v>68</v>
      </c>
      <c r="I743" s="20"/>
      <c r="J743" s="20">
        <v>712.45354999999995</v>
      </c>
      <c r="K743" s="20">
        <v>1.0641403</v>
      </c>
      <c r="L743" s="20">
        <v>1.2153278E-2</v>
      </c>
      <c r="M743" s="20">
        <v>1.3334518000000001E-3</v>
      </c>
      <c r="N743" s="20">
        <v>1.2267756560000002E-3</v>
      </c>
      <c r="O743" s="20">
        <v>9.0545915999999994E-5</v>
      </c>
      <c r="P743" s="27">
        <v>9.8164153130999993E-2</v>
      </c>
    </row>
    <row r="744" spans="1:16" x14ac:dyDescent="0.25">
      <c r="A744" s="19" t="s">
        <v>400</v>
      </c>
      <c r="B744" s="20" t="s">
        <v>318</v>
      </c>
      <c r="C744" s="20" t="s">
        <v>387</v>
      </c>
      <c r="D744" s="20" t="s">
        <v>382</v>
      </c>
      <c r="E744" s="20" t="s">
        <v>123</v>
      </c>
      <c r="F744" s="20" t="s">
        <v>42</v>
      </c>
      <c r="G744" s="20" t="s">
        <v>35</v>
      </c>
      <c r="H744" s="20" t="s">
        <v>68</v>
      </c>
      <c r="I744" s="20"/>
      <c r="J744" s="20">
        <v>540.72406000000001</v>
      </c>
      <c r="K744" s="20">
        <v>1.6921459E-2</v>
      </c>
      <c r="L744" s="20">
        <v>1.9438298000000001E-4</v>
      </c>
      <c r="M744" s="20">
        <v>2.158911E-5</v>
      </c>
      <c r="N744" s="20">
        <v>1.9861981200000002E-5</v>
      </c>
      <c r="O744" s="20">
        <v>1.4508649000000001E-6</v>
      </c>
      <c r="P744" s="27">
        <v>2.1668498482999999E-3</v>
      </c>
    </row>
    <row r="745" spans="1:16" x14ac:dyDescent="0.25">
      <c r="A745" s="19" t="s">
        <v>400</v>
      </c>
      <c r="B745" s="20" t="s">
        <v>318</v>
      </c>
      <c r="C745" s="20" t="s">
        <v>387</v>
      </c>
      <c r="D745" s="20" t="s">
        <v>382</v>
      </c>
      <c r="E745" s="20" t="s">
        <v>124</v>
      </c>
      <c r="F745" s="20" t="s">
        <v>42</v>
      </c>
      <c r="G745" s="20" t="s">
        <v>37</v>
      </c>
      <c r="H745" s="20" t="s">
        <v>68</v>
      </c>
      <c r="I745" s="20"/>
      <c r="J745" s="20">
        <v>52.064727230000003</v>
      </c>
      <c r="K745" s="20">
        <v>4.4291876100000002E-2</v>
      </c>
      <c r="L745" s="20">
        <v>5.4005322800000004E-4</v>
      </c>
      <c r="M745" s="20">
        <v>4.8392280920000004E-5</v>
      </c>
      <c r="N745" s="20">
        <v>4.4520898446400001E-5</v>
      </c>
      <c r="O745" s="20">
        <v>4.1416134899999999E-6</v>
      </c>
      <c r="P745" s="27">
        <v>3.349170814897E-3</v>
      </c>
    </row>
    <row r="746" spans="1:16" x14ac:dyDescent="0.25">
      <c r="A746" s="19" t="s">
        <v>400</v>
      </c>
      <c r="B746" s="20" t="s">
        <v>318</v>
      </c>
      <c r="C746" s="20" t="s">
        <v>387</v>
      </c>
      <c r="D746" s="20" t="s">
        <v>382</v>
      </c>
      <c r="E746" s="20" t="s">
        <v>125</v>
      </c>
      <c r="F746" s="20" t="s">
        <v>45</v>
      </c>
      <c r="G746" s="20" t="s">
        <v>35</v>
      </c>
      <c r="H746" s="20" t="s">
        <v>68</v>
      </c>
      <c r="I746" s="20"/>
      <c r="J746" s="20">
        <v>872.30926999999997</v>
      </c>
      <c r="K746" s="20">
        <v>3.2264393000000002E-2</v>
      </c>
      <c r="L746" s="20">
        <v>3.7099147000000001E-4</v>
      </c>
      <c r="M746" s="20">
        <v>4.1339138999999999E-5</v>
      </c>
      <c r="N746" s="20">
        <v>3.8032007880000002E-5</v>
      </c>
      <c r="O746" s="20">
        <v>2.7687643000000002E-6</v>
      </c>
      <c r="P746" s="27">
        <v>3.9884203411000001E-3</v>
      </c>
    </row>
    <row r="747" spans="1:16" x14ac:dyDescent="0.25">
      <c r="A747" s="19" t="s">
        <v>400</v>
      </c>
      <c r="B747" s="20" t="s">
        <v>318</v>
      </c>
      <c r="C747" s="20" t="s">
        <v>387</v>
      </c>
      <c r="D747" s="20" t="s">
        <v>382</v>
      </c>
      <c r="E747" s="20" t="s">
        <v>126</v>
      </c>
      <c r="F747" s="20" t="s">
        <v>45</v>
      </c>
      <c r="G747" s="20" t="s">
        <v>37</v>
      </c>
      <c r="H747" s="20" t="s">
        <v>68</v>
      </c>
      <c r="I747" s="20"/>
      <c r="J747" s="20">
        <v>516.22599790000004</v>
      </c>
      <c r="K747" s="20">
        <v>1.8795752577000002</v>
      </c>
      <c r="L747" s="20">
        <v>2.9083349620000004E-2</v>
      </c>
      <c r="M747" s="20">
        <v>9.259980203000001E-4</v>
      </c>
      <c r="N747" s="20">
        <v>8.5191817867600011E-4</v>
      </c>
      <c r="O747" s="20">
        <v>1.7475165403000003E-4</v>
      </c>
      <c r="P747" s="27">
        <v>7.1326284432537718E-2</v>
      </c>
    </row>
    <row r="748" spans="1:16" x14ac:dyDescent="0.25">
      <c r="A748" s="19" t="s">
        <v>400</v>
      </c>
      <c r="B748" s="20" t="s">
        <v>318</v>
      </c>
      <c r="C748" s="20" t="s">
        <v>387</v>
      </c>
      <c r="D748" s="20" t="s">
        <v>382</v>
      </c>
      <c r="E748" s="20" t="s">
        <v>127</v>
      </c>
      <c r="F748" s="20" t="s">
        <v>48</v>
      </c>
      <c r="G748" s="20" t="s">
        <v>35</v>
      </c>
      <c r="H748" s="20" t="s">
        <v>68</v>
      </c>
      <c r="I748" s="20"/>
      <c r="J748" s="20">
        <v>10266.57574</v>
      </c>
      <c r="K748" s="20">
        <v>0</v>
      </c>
      <c r="L748" s="20">
        <v>0</v>
      </c>
      <c r="M748" s="20">
        <v>0</v>
      </c>
      <c r="N748" s="20">
        <v>0</v>
      </c>
      <c r="O748" s="20">
        <v>0</v>
      </c>
      <c r="P748" s="27">
        <v>2.040580052E-2</v>
      </c>
    </row>
    <row r="749" spans="1:16" x14ac:dyDescent="0.25">
      <c r="A749" s="19" t="s">
        <v>400</v>
      </c>
      <c r="B749" s="20" t="s">
        <v>318</v>
      </c>
      <c r="C749" s="20" t="s">
        <v>387</v>
      </c>
      <c r="D749" s="20" t="s">
        <v>382</v>
      </c>
      <c r="E749" s="20" t="s">
        <v>128</v>
      </c>
      <c r="F749" s="20" t="s">
        <v>48</v>
      </c>
      <c r="G749" s="20" t="s">
        <v>37</v>
      </c>
      <c r="H749" s="20" t="s">
        <v>68</v>
      </c>
      <c r="I749" s="20"/>
      <c r="J749" s="20">
        <v>893.52471199999991</v>
      </c>
      <c r="K749" s="20">
        <v>0</v>
      </c>
      <c r="L749" s="20">
        <v>0</v>
      </c>
      <c r="M749" s="20">
        <v>0</v>
      </c>
      <c r="N749" s="20">
        <v>0</v>
      </c>
      <c r="O749" s="20">
        <v>0</v>
      </c>
      <c r="P749" s="27">
        <v>1.9470941539999999E-3</v>
      </c>
    </row>
    <row r="750" spans="1:16" x14ac:dyDescent="0.25">
      <c r="A750" s="19" t="s">
        <v>400</v>
      </c>
      <c r="B750" s="20" t="s">
        <v>318</v>
      </c>
      <c r="C750" s="20" t="s">
        <v>387</v>
      </c>
      <c r="D750" s="20" t="s">
        <v>382</v>
      </c>
      <c r="E750" s="20" t="s">
        <v>130</v>
      </c>
      <c r="F750" s="20" t="s">
        <v>129</v>
      </c>
      <c r="G750" s="20" t="s">
        <v>35</v>
      </c>
      <c r="H750" s="20" t="s">
        <v>68</v>
      </c>
      <c r="I750" s="20"/>
      <c r="J750" s="20">
        <v>4182.1602944999995</v>
      </c>
      <c r="K750" s="20">
        <v>0.6851105299000001</v>
      </c>
      <c r="L750" s="20">
        <v>7.9840107509999998E-3</v>
      </c>
      <c r="M750" s="20">
        <v>2.5656895394E-4</v>
      </c>
      <c r="N750" s="20">
        <v>2.3604343762480002E-4</v>
      </c>
      <c r="O750" s="20">
        <v>5.3553558859999999E-5</v>
      </c>
      <c r="P750" s="27">
        <v>4.1699003358630596E-2</v>
      </c>
    </row>
    <row r="751" spans="1:16" x14ac:dyDescent="0.25">
      <c r="A751" s="19" t="s">
        <v>400</v>
      </c>
      <c r="B751" s="20" t="s">
        <v>318</v>
      </c>
      <c r="C751" s="20" t="s">
        <v>387</v>
      </c>
      <c r="D751" s="20" t="s">
        <v>382</v>
      </c>
      <c r="E751" s="20" t="s">
        <v>131</v>
      </c>
      <c r="F751" s="20" t="s">
        <v>129</v>
      </c>
      <c r="G751" s="20" t="s">
        <v>37</v>
      </c>
      <c r="H751" s="20" t="s">
        <v>68</v>
      </c>
      <c r="I751" s="20"/>
      <c r="J751" s="20">
        <v>69.080926770000005</v>
      </c>
      <c r="K751" s="20">
        <v>0.2496728034</v>
      </c>
      <c r="L751" s="20">
        <v>2.7562909648000001E-3</v>
      </c>
      <c r="M751" s="20">
        <v>1.0028565474999999E-4</v>
      </c>
      <c r="N751" s="20">
        <v>9.2262802369999996E-5</v>
      </c>
      <c r="O751" s="20">
        <v>2.00550471E-5</v>
      </c>
      <c r="P751" s="27">
        <v>7.0484679474000014E-3</v>
      </c>
    </row>
    <row r="752" spans="1:16" x14ac:dyDescent="0.25">
      <c r="A752" s="19" t="s">
        <v>400</v>
      </c>
      <c r="B752" s="20" t="s">
        <v>318</v>
      </c>
      <c r="C752" s="20" t="s">
        <v>387</v>
      </c>
      <c r="D752" s="20" t="s">
        <v>382</v>
      </c>
      <c r="E752" s="20" t="s">
        <v>133</v>
      </c>
      <c r="F752" s="20" t="s">
        <v>132</v>
      </c>
      <c r="G752" s="20" t="s">
        <v>37</v>
      </c>
      <c r="H752" s="20" t="s">
        <v>68</v>
      </c>
      <c r="I752" s="20"/>
      <c r="J752" s="20">
        <v>238.09177603000001</v>
      </c>
      <c r="K752" s="20">
        <v>0.32304012377000002</v>
      </c>
      <c r="L752" s="20">
        <v>3.7155736839999997E-3</v>
      </c>
      <c r="M752" s="20">
        <v>1.1222684268999999E-4</v>
      </c>
      <c r="N752" s="20">
        <v>1.0324869527480001E-4</v>
      </c>
      <c r="O752" s="20">
        <v>2.3155424940000001E-5</v>
      </c>
      <c r="P752" s="27">
        <v>1.0594957643841999E-2</v>
      </c>
    </row>
    <row r="753" spans="1:16" x14ac:dyDescent="0.25">
      <c r="A753" s="19" t="s">
        <v>400</v>
      </c>
      <c r="B753" s="20" t="s">
        <v>318</v>
      </c>
      <c r="C753" s="20" t="s">
        <v>387</v>
      </c>
      <c r="D753" s="20" t="s">
        <v>382</v>
      </c>
      <c r="E753" s="20" t="s">
        <v>135</v>
      </c>
      <c r="F753" s="20" t="s">
        <v>134</v>
      </c>
      <c r="G753" s="20" t="s">
        <v>37</v>
      </c>
      <c r="H753" s="20" t="s">
        <v>68</v>
      </c>
      <c r="I753" s="20"/>
      <c r="J753" s="20">
        <v>433.67956000000004</v>
      </c>
      <c r="K753" s="20">
        <v>0.131423026</v>
      </c>
      <c r="L753" s="20">
        <v>1.43423822E-3</v>
      </c>
      <c r="M753" s="20">
        <v>1.4811423500000001E-4</v>
      </c>
      <c r="N753" s="20">
        <v>1.362650962E-4</v>
      </c>
      <c r="O753" s="20">
        <v>1.04146677E-5</v>
      </c>
      <c r="P753" s="27">
        <v>1.1808476581599999E-2</v>
      </c>
    </row>
    <row r="754" spans="1:16" x14ac:dyDescent="0.25">
      <c r="A754" s="19" t="s">
        <v>400</v>
      </c>
      <c r="B754" s="20" t="s">
        <v>318</v>
      </c>
      <c r="C754" s="20" t="s">
        <v>387</v>
      </c>
      <c r="D754" s="20" t="s">
        <v>382</v>
      </c>
      <c r="E754" s="20" t="s">
        <v>137</v>
      </c>
      <c r="F754" s="20" t="s">
        <v>136</v>
      </c>
      <c r="G754" s="20" t="s">
        <v>35</v>
      </c>
      <c r="H754" s="20" t="s">
        <v>68</v>
      </c>
      <c r="I754" s="20"/>
      <c r="J754" s="20">
        <v>28579.540406</v>
      </c>
      <c r="K754" s="20">
        <v>9.1650617402999988</v>
      </c>
      <c r="L754" s="20">
        <v>0.107154087863</v>
      </c>
      <c r="M754" s="20">
        <v>3.4398441433E-3</v>
      </c>
      <c r="N754" s="20">
        <v>3.1646566118359999E-3</v>
      </c>
      <c r="O754" s="20">
        <v>7.1814125123999999E-4</v>
      </c>
      <c r="P754" s="27">
        <v>0.43224333963683997</v>
      </c>
    </row>
    <row r="755" spans="1:16" x14ac:dyDescent="0.25">
      <c r="A755" s="19" t="s">
        <v>400</v>
      </c>
      <c r="B755" s="20" t="s">
        <v>318</v>
      </c>
      <c r="C755" s="20" t="s">
        <v>387</v>
      </c>
      <c r="D755" s="20" t="s">
        <v>382</v>
      </c>
      <c r="E755" s="20" t="s">
        <v>138</v>
      </c>
      <c r="F755" s="20" t="s">
        <v>136</v>
      </c>
      <c r="G755" s="20" t="s">
        <v>37</v>
      </c>
      <c r="H755" s="20" t="s">
        <v>68</v>
      </c>
      <c r="I755" s="20"/>
      <c r="J755" s="20">
        <v>472.07210176999996</v>
      </c>
      <c r="K755" s="20">
        <v>3.3946392074</v>
      </c>
      <c r="L755" s="20">
        <v>3.7462610287000001E-2</v>
      </c>
      <c r="M755" s="20">
        <v>1.3584583369E-3</v>
      </c>
      <c r="N755" s="20">
        <v>1.249781669948E-3</v>
      </c>
      <c r="O755" s="20">
        <v>2.7258714685999999E-4</v>
      </c>
      <c r="P755" s="27">
        <v>9.0234447204218998E-2</v>
      </c>
    </row>
    <row r="756" spans="1:16" x14ac:dyDescent="0.25">
      <c r="A756" s="19" t="s">
        <v>400</v>
      </c>
      <c r="B756" s="20" t="s">
        <v>318</v>
      </c>
      <c r="C756" s="20" t="s">
        <v>387</v>
      </c>
      <c r="D756" s="20" t="s">
        <v>382</v>
      </c>
      <c r="E756" s="20" t="s">
        <v>140</v>
      </c>
      <c r="F756" s="20" t="s">
        <v>139</v>
      </c>
      <c r="G756" s="20" t="s">
        <v>37</v>
      </c>
      <c r="H756" s="20" t="s">
        <v>68</v>
      </c>
      <c r="I756" s="20"/>
      <c r="J756" s="20">
        <v>40.159177309</v>
      </c>
      <c r="K756" s="20">
        <v>0.37761058316599999</v>
      </c>
      <c r="L756" s="20">
        <v>6.8018332357000005E-3</v>
      </c>
      <c r="M756" s="20">
        <v>2.2583332516000002E-4</v>
      </c>
      <c r="N756" s="20">
        <v>2.077666591472E-4</v>
      </c>
      <c r="O756" s="20">
        <v>4.5986016591900003E-5</v>
      </c>
      <c r="P756" s="27">
        <v>1.0193370192679197E-2</v>
      </c>
    </row>
    <row r="757" spans="1:16" x14ac:dyDescent="0.25">
      <c r="A757" s="19" t="s">
        <v>400</v>
      </c>
      <c r="B757" s="20" t="s">
        <v>318</v>
      </c>
      <c r="C757" s="20" t="s">
        <v>387</v>
      </c>
      <c r="D757" s="20" t="s">
        <v>382</v>
      </c>
      <c r="E757" s="20" t="s">
        <v>141</v>
      </c>
      <c r="F757" s="20" t="s">
        <v>51</v>
      </c>
      <c r="G757" s="20" t="s">
        <v>37</v>
      </c>
      <c r="H757" s="20" t="s">
        <v>68</v>
      </c>
      <c r="I757" s="20"/>
      <c r="J757" s="20">
        <v>1377.3009240599999</v>
      </c>
      <c r="K757" s="20">
        <v>9.6061744873999988</v>
      </c>
      <c r="L757" s="20">
        <v>0.11269399604000001</v>
      </c>
      <c r="M757" s="20">
        <v>6.1431543075999998E-3</v>
      </c>
      <c r="N757" s="20">
        <v>5.6517019629920007E-3</v>
      </c>
      <c r="O757" s="20">
        <v>8.7520683279999998E-4</v>
      </c>
      <c r="P757" s="27">
        <v>0.31295168370941695</v>
      </c>
    </row>
    <row r="758" spans="1:16" x14ac:dyDescent="0.25">
      <c r="A758" s="19" t="s">
        <v>400</v>
      </c>
      <c r="B758" s="20" t="s">
        <v>318</v>
      </c>
      <c r="C758" s="20" t="s">
        <v>387</v>
      </c>
      <c r="D758" s="20" t="s">
        <v>382</v>
      </c>
      <c r="E758" s="20" t="s">
        <v>143</v>
      </c>
      <c r="F758" s="20" t="s">
        <v>142</v>
      </c>
      <c r="G758" s="20" t="s">
        <v>35</v>
      </c>
      <c r="H758" s="20" t="s">
        <v>68</v>
      </c>
      <c r="I758" s="20"/>
      <c r="J758" s="20">
        <v>1407.7136218000001</v>
      </c>
      <c r="K758" s="20">
        <v>0.3578075859</v>
      </c>
      <c r="L758" s="20">
        <v>3.8531002860000001E-3</v>
      </c>
      <c r="M758" s="20">
        <v>2.42702725E-4</v>
      </c>
      <c r="N758" s="20">
        <v>2.2328650700000001E-4</v>
      </c>
      <c r="O758" s="20">
        <v>2.5345675170000002E-5</v>
      </c>
      <c r="P758" s="27">
        <v>2.4767590882425087E-2</v>
      </c>
    </row>
    <row r="759" spans="1:16" x14ac:dyDescent="0.25">
      <c r="A759" s="19" t="s">
        <v>400</v>
      </c>
      <c r="B759" s="20" t="s">
        <v>318</v>
      </c>
      <c r="C759" s="20" t="s">
        <v>387</v>
      </c>
      <c r="D759" s="20" t="s">
        <v>382</v>
      </c>
      <c r="E759" s="20" t="s">
        <v>144</v>
      </c>
      <c r="F759" s="20" t="s">
        <v>142</v>
      </c>
      <c r="G759" s="20" t="s">
        <v>37</v>
      </c>
      <c r="H759" s="20" t="s">
        <v>68</v>
      </c>
      <c r="I759" s="20"/>
      <c r="J759" s="20">
        <v>1035.5624868010002</v>
      </c>
      <c r="K759" s="20">
        <v>0.37951714442100004</v>
      </c>
      <c r="L759" s="20">
        <v>4.1318343444999997E-3</v>
      </c>
      <c r="M759" s="20">
        <v>2.5740104261999996E-4</v>
      </c>
      <c r="N759" s="20">
        <v>2.3680895921039999E-4</v>
      </c>
      <c r="O759" s="20">
        <v>2.6951118836E-5</v>
      </c>
      <c r="P759" s="27">
        <v>2.3366534087710927E-2</v>
      </c>
    </row>
    <row r="760" spans="1:16" x14ac:dyDescent="0.25">
      <c r="A760" s="19" t="s">
        <v>400</v>
      </c>
      <c r="B760" s="20" t="s">
        <v>318</v>
      </c>
      <c r="C760" s="20" t="s">
        <v>387</v>
      </c>
      <c r="D760" s="20" t="s">
        <v>382</v>
      </c>
      <c r="E760" s="20" t="s">
        <v>146</v>
      </c>
      <c r="F760" s="20" t="s">
        <v>145</v>
      </c>
      <c r="G760" s="20" t="s">
        <v>54</v>
      </c>
      <c r="H760" s="20" t="s">
        <v>68</v>
      </c>
      <c r="I760" s="20"/>
      <c r="J760" s="20">
        <v>0.107760086</v>
      </c>
      <c r="K760" s="20">
        <v>3.4336977999999997E-4</v>
      </c>
      <c r="L760" s="20">
        <v>3.6996355000000001E-6</v>
      </c>
      <c r="M760" s="20">
        <v>1.4155916900000001E-7</v>
      </c>
      <c r="N760" s="20">
        <v>1.3023443548000001E-7</v>
      </c>
      <c r="O760" s="20">
        <v>2.7513683999999999E-8</v>
      </c>
      <c r="P760" s="27">
        <v>8.8975957760999999E-6</v>
      </c>
    </row>
    <row r="761" spans="1:16" x14ac:dyDescent="0.25">
      <c r="A761" s="19" t="s">
        <v>400</v>
      </c>
      <c r="B761" s="20" t="s">
        <v>318</v>
      </c>
      <c r="C761" s="20" t="s">
        <v>387</v>
      </c>
      <c r="D761" s="20" t="s">
        <v>382</v>
      </c>
      <c r="E761" s="20" t="s">
        <v>148</v>
      </c>
      <c r="F761" s="20" t="s">
        <v>147</v>
      </c>
      <c r="G761" s="20" t="s">
        <v>54</v>
      </c>
      <c r="H761" s="20" t="s">
        <v>68</v>
      </c>
      <c r="I761" s="20"/>
      <c r="J761" s="20">
        <v>5.9192147200000003E-2</v>
      </c>
      <c r="K761" s="20">
        <v>5.5212898949999999E-4</v>
      </c>
      <c r="L761" s="20">
        <v>2.2669735540000001E-5</v>
      </c>
      <c r="M761" s="20">
        <v>4.8842270600000005E-7</v>
      </c>
      <c r="N761" s="20">
        <v>4.4934888952000007E-7</v>
      </c>
      <c r="O761" s="20">
        <v>1.107182981E-7</v>
      </c>
      <c r="P761" s="27">
        <v>1.8204128433442003E-5</v>
      </c>
    </row>
    <row r="762" spans="1:16" x14ac:dyDescent="0.25">
      <c r="A762" s="19" t="s">
        <v>400</v>
      </c>
      <c r="B762" s="20" t="s">
        <v>318</v>
      </c>
      <c r="C762" s="20" t="s">
        <v>387</v>
      </c>
      <c r="D762" s="20" t="s">
        <v>382</v>
      </c>
      <c r="E762" s="20" t="s">
        <v>150</v>
      </c>
      <c r="F762" s="20" t="s">
        <v>149</v>
      </c>
      <c r="G762" s="20" t="s">
        <v>54</v>
      </c>
      <c r="H762" s="20" t="s">
        <v>68</v>
      </c>
      <c r="I762" s="20"/>
      <c r="J762" s="20">
        <v>0</v>
      </c>
      <c r="K762" s="20">
        <v>0</v>
      </c>
      <c r="L762" s="20">
        <v>0</v>
      </c>
      <c r="M762" s="20">
        <v>0</v>
      </c>
      <c r="N762" s="20">
        <v>0</v>
      </c>
      <c r="O762" s="20">
        <v>0</v>
      </c>
      <c r="P762" s="27">
        <v>0</v>
      </c>
    </row>
    <row r="763" spans="1:16" x14ac:dyDescent="0.25">
      <c r="A763" s="19" t="s">
        <v>400</v>
      </c>
      <c r="B763" s="20" t="s">
        <v>318</v>
      </c>
      <c r="C763" s="20" t="s">
        <v>387</v>
      </c>
      <c r="D763" s="20" t="s">
        <v>382</v>
      </c>
      <c r="E763" s="20" t="s">
        <v>152</v>
      </c>
      <c r="F763" s="20" t="s">
        <v>151</v>
      </c>
      <c r="G763" s="20" t="s">
        <v>54</v>
      </c>
      <c r="H763" s="20" t="s">
        <v>68</v>
      </c>
      <c r="I763" s="20"/>
      <c r="J763" s="20">
        <v>0.40068536900000001</v>
      </c>
      <c r="K763" s="20">
        <v>4.4502062999999994E-4</v>
      </c>
      <c r="L763" s="20">
        <v>3.4058567800000002E-5</v>
      </c>
      <c r="M763" s="20">
        <v>2.8164925900000005E-7</v>
      </c>
      <c r="N763" s="20">
        <v>2.5911731828000005E-7</v>
      </c>
      <c r="O763" s="20">
        <v>7.4539572200000004E-8</v>
      </c>
      <c r="P763" s="27">
        <v>2.6536104105320005E-5</v>
      </c>
    </row>
    <row r="764" spans="1:16" x14ac:dyDescent="0.25">
      <c r="A764" s="19" t="s">
        <v>400</v>
      </c>
      <c r="B764" s="20" t="s">
        <v>318</v>
      </c>
      <c r="C764" s="20" t="s">
        <v>387</v>
      </c>
      <c r="D764" s="20" t="s">
        <v>382</v>
      </c>
      <c r="E764" s="20" t="s">
        <v>154</v>
      </c>
      <c r="F764" s="20" t="s">
        <v>153</v>
      </c>
      <c r="G764" s="20" t="s">
        <v>54</v>
      </c>
      <c r="H764" s="20" t="s">
        <v>68</v>
      </c>
      <c r="I764" s="20"/>
      <c r="J764" s="20">
        <v>0.18212977280000003</v>
      </c>
      <c r="K764" s="20">
        <v>2.9860441410000001E-4</v>
      </c>
      <c r="L764" s="20">
        <v>3.4534898880000002E-6</v>
      </c>
      <c r="M764" s="20">
        <v>1.117383246E-7</v>
      </c>
      <c r="N764" s="20">
        <v>1.02799258632E-7</v>
      </c>
      <c r="O764" s="20">
        <v>2.2864956310000002E-8</v>
      </c>
      <c r="P764" s="27">
        <v>8.6935869229850018E-6</v>
      </c>
    </row>
    <row r="765" spans="1:16" x14ac:dyDescent="0.25">
      <c r="A765" s="19" t="s">
        <v>400</v>
      </c>
      <c r="B765" s="20" t="s">
        <v>318</v>
      </c>
      <c r="C765" s="20" t="s">
        <v>387</v>
      </c>
      <c r="D765" s="20" t="s">
        <v>382</v>
      </c>
      <c r="E765" s="20" t="s">
        <v>155</v>
      </c>
      <c r="F765" s="20" t="s">
        <v>53</v>
      </c>
      <c r="G765" s="20" t="s">
        <v>54</v>
      </c>
      <c r="H765" s="20" t="s">
        <v>68</v>
      </c>
      <c r="I765" s="20"/>
      <c r="J765" s="20">
        <v>3.304136368</v>
      </c>
      <c r="K765" s="20">
        <v>2.8223825859999998E-3</v>
      </c>
      <c r="L765" s="20">
        <v>5.9055296399999999E-5</v>
      </c>
      <c r="M765" s="20">
        <v>1.7820721909999999E-6</v>
      </c>
      <c r="N765" s="20">
        <v>1.63950641572E-6</v>
      </c>
      <c r="O765" s="20">
        <v>2.50050979E-7</v>
      </c>
      <c r="P765" s="27">
        <v>1.319029025000655E-4</v>
      </c>
    </row>
    <row r="766" spans="1:16" x14ac:dyDescent="0.25">
      <c r="A766" s="19" t="s">
        <v>400</v>
      </c>
      <c r="B766" s="20" t="s">
        <v>318</v>
      </c>
      <c r="C766" s="20" t="s">
        <v>387</v>
      </c>
      <c r="D766" s="20" t="s">
        <v>382</v>
      </c>
      <c r="E766" s="20" t="s">
        <v>157</v>
      </c>
      <c r="F766" s="20" t="s">
        <v>156</v>
      </c>
      <c r="G766" s="20" t="s">
        <v>54</v>
      </c>
      <c r="H766" s="20" t="s">
        <v>68</v>
      </c>
      <c r="I766" s="20"/>
      <c r="J766" s="20">
        <v>16.07142443</v>
      </c>
      <c r="K766" s="20">
        <v>9.3944493570000016E-3</v>
      </c>
      <c r="L766" s="20">
        <v>7.8906713210000003E-5</v>
      </c>
      <c r="M766" s="20">
        <v>2.2837347999999999E-6</v>
      </c>
      <c r="N766" s="20">
        <v>2.1010360160000001E-6</v>
      </c>
      <c r="O766" s="20">
        <v>5.4435600360000002E-7</v>
      </c>
      <c r="P766" s="27">
        <v>3.4643665249892006E-4</v>
      </c>
    </row>
    <row r="767" spans="1:16" x14ac:dyDescent="0.25">
      <c r="A767" s="19" t="s">
        <v>400</v>
      </c>
      <c r="B767" s="20" t="s">
        <v>318</v>
      </c>
      <c r="C767" s="20" t="s">
        <v>387</v>
      </c>
      <c r="D767" s="20" t="s">
        <v>382</v>
      </c>
      <c r="E767" s="20" t="s">
        <v>159</v>
      </c>
      <c r="F767" s="20" t="s">
        <v>158</v>
      </c>
      <c r="G767" s="20" t="s">
        <v>54</v>
      </c>
      <c r="H767" s="20" t="s">
        <v>68</v>
      </c>
      <c r="I767" s="20"/>
      <c r="J767" s="20">
        <v>0.25042833799999997</v>
      </c>
      <c r="K767" s="20">
        <v>7.0762471E-4</v>
      </c>
      <c r="L767" s="20">
        <v>5.4156341000000001E-5</v>
      </c>
      <c r="M767" s="20">
        <v>4.4784889000000003E-7</v>
      </c>
      <c r="N767" s="20">
        <v>4.1202097880000007E-7</v>
      </c>
      <c r="O767" s="20">
        <v>1.18524941E-7</v>
      </c>
      <c r="P767" s="27">
        <v>3.8454851398800008E-5</v>
      </c>
    </row>
    <row r="768" spans="1:16" x14ac:dyDescent="0.25">
      <c r="A768" s="19" t="s">
        <v>400</v>
      </c>
      <c r="B768" s="20" t="s">
        <v>318</v>
      </c>
      <c r="C768" s="20" t="s">
        <v>387</v>
      </c>
      <c r="D768" s="20" t="s">
        <v>382</v>
      </c>
      <c r="E768" s="20" t="s">
        <v>161</v>
      </c>
      <c r="F768" s="20" t="s">
        <v>160</v>
      </c>
      <c r="G768" s="20" t="s">
        <v>54</v>
      </c>
      <c r="H768" s="20" t="s">
        <v>68</v>
      </c>
      <c r="I768" s="20"/>
      <c r="J768" s="20">
        <v>0.50389230319999989</v>
      </c>
      <c r="K768" s="20">
        <v>1.3371675898999999E-3</v>
      </c>
      <c r="L768" s="20">
        <v>6.4645306260000001E-5</v>
      </c>
      <c r="M768" s="20">
        <v>7.0829763200000015E-7</v>
      </c>
      <c r="N768" s="20">
        <v>6.5163382144000006E-7</v>
      </c>
      <c r="O768" s="20">
        <v>1.7030597928000002E-7</v>
      </c>
      <c r="P768" s="27">
        <v>5.5532425330395988E-5</v>
      </c>
    </row>
    <row r="769" spans="1:16" x14ac:dyDescent="0.25">
      <c r="A769" s="19" t="s">
        <v>400</v>
      </c>
      <c r="B769" s="20" t="s">
        <v>318</v>
      </c>
      <c r="C769" s="20" t="s">
        <v>387</v>
      </c>
      <c r="D769" s="20" t="s">
        <v>382</v>
      </c>
      <c r="E769" s="20" t="s">
        <v>163</v>
      </c>
      <c r="F769" s="20" t="s">
        <v>162</v>
      </c>
      <c r="G769" s="20" t="s">
        <v>54</v>
      </c>
      <c r="H769" s="20" t="s">
        <v>68</v>
      </c>
      <c r="I769" s="20"/>
      <c r="J769" s="20">
        <v>6.9816403099999993E-2</v>
      </c>
      <c r="K769" s="20">
        <v>4.7789588699999997E-4</v>
      </c>
      <c r="L769" s="20">
        <v>2.9636916769999995E-5</v>
      </c>
      <c r="M769" s="20">
        <v>9.0808161999999986E-7</v>
      </c>
      <c r="N769" s="20">
        <v>8.3543509040000008E-7</v>
      </c>
      <c r="O769" s="20">
        <v>1.877012882E-7</v>
      </c>
      <c r="P769" s="27">
        <v>2.2053403204987004E-5</v>
      </c>
    </row>
    <row r="770" spans="1:16" x14ac:dyDescent="0.25">
      <c r="A770" s="19" t="s">
        <v>400</v>
      </c>
      <c r="B770" s="20" t="s">
        <v>318</v>
      </c>
      <c r="C770" s="20" t="s">
        <v>387</v>
      </c>
      <c r="D770" s="20" t="s">
        <v>382</v>
      </c>
      <c r="E770" s="20" t="s">
        <v>164</v>
      </c>
      <c r="F770" s="20" t="s">
        <v>56</v>
      </c>
      <c r="G770" s="20" t="s">
        <v>57</v>
      </c>
      <c r="H770" s="20" t="s">
        <v>68</v>
      </c>
      <c r="I770" s="20"/>
      <c r="J770" s="20">
        <v>9278.8516</v>
      </c>
      <c r="K770" s="20">
        <v>8.1259696999999989</v>
      </c>
      <c r="L770" s="20">
        <v>9.4974696400000003E-2</v>
      </c>
      <c r="M770" s="20">
        <v>3.8173763099999996E-3</v>
      </c>
      <c r="N770" s="20">
        <v>3.5119862052000001E-3</v>
      </c>
      <c r="O770" s="20">
        <v>6.3680683600000009E-4</v>
      </c>
      <c r="P770" s="27">
        <v>0.35302555386367007</v>
      </c>
    </row>
    <row r="771" spans="1:16" x14ac:dyDescent="0.25">
      <c r="A771" s="19" t="s">
        <v>400</v>
      </c>
      <c r="B771" s="20" t="s">
        <v>318</v>
      </c>
      <c r="C771" s="20" t="s">
        <v>387</v>
      </c>
      <c r="D771" s="20" t="s">
        <v>382</v>
      </c>
      <c r="E771" s="20" t="s">
        <v>165</v>
      </c>
      <c r="F771" s="20" t="s">
        <v>59</v>
      </c>
      <c r="G771" s="20" t="s">
        <v>57</v>
      </c>
      <c r="H771" s="20" t="s">
        <v>68</v>
      </c>
      <c r="I771" s="20"/>
      <c r="J771" s="20">
        <v>1632.9251437499997</v>
      </c>
      <c r="K771" s="20">
        <v>1.59609055306</v>
      </c>
      <c r="L771" s="20">
        <v>2.4654368396999998E-2</v>
      </c>
      <c r="M771" s="20">
        <v>1.5775392789599998E-3</v>
      </c>
      <c r="N771" s="20">
        <v>1.4513361366432001E-3</v>
      </c>
      <c r="O771" s="20">
        <v>1.5740505704E-4</v>
      </c>
      <c r="P771" s="27">
        <v>9.3293622315294311E-2</v>
      </c>
    </row>
    <row r="772" spans="1:16" x14ac:dyDescent="0.25">
      <c r="A772" s="19" t="s">
        <v>400</v>
      </c>
      <c r="B772" s="20" t="s">
        <v>318</v>
      </c>
      <c r="C772" s="20" t="s">
        <v>387</v>
      </c>
      <c r="D772" s="20" t="s">
        <v>382</v>
      </c>
      <c r="E772" s="20" t="s">
        <v>166</v>
      </c>
      <c r="F772" s="20" t="s">
        <v>61</v>
      </c>
      <c r="G772" s="20" t="s">
        <v>57</v>
      </c>
      <c r="H772" s="20" t="s">
        <v>68</v>
      </c>
      <c r="I772" s="20"/>
      <c r="J772" s="20">
        <v>339.15051489999996</v>
      </c>
      <c r="K772" s="20">
        <v>0.77061201099999999</v>
      </c>
      <c r="L772" s="20">
        <v>1.4027329669999998E-2</v>
      </c>
      <c r="M772" s="20">
        <v>7.0173066979999999E-4</v>
      </c>
      <c r="N772" s="20">
        <v>6.4559221621599992E-4</v>
      </c>
      <c r="O772" s="20">
        <v>8.4369826200000008E-5</v>
      </c>
      <c r="P772" s="27">
        <v>3.7947521120106589E-2</v>
      </c>
    </row>
    <row r="773" spans="1:16" x14ac:dyDescent="0.25">
      <c r="A773" s="19" t="s">
        <v>400</v>
      </c>
      <c r="B773" s="20" t="s">
        <v>318</v>
      </c>
      <c r="C773" s="20" t="s">
        <v>387</v>
      </c>
      <c r="D773" s="20" t="s">
        <v>382</v>
      </c>
      <c r="E773" s="20" t="s">
        <v>168</v>
      </c>
      <c r="F773" s="20" t="s">
        <v>167</v>
      </c>
      <c r="G773" s="20" t="s">
        <v>57</v>
      </c>
      <c r="H773" s="20" t="s">
        <v>68</v>
      </c>
      <c r="I773" s="20"/>
      <c r="J773" s="20">
        <v>486.41701595999996</v>
      </c>
      <c r="K773" s="20">
        <v>2.0279223324999998</v>
      </c>
      <c r="L773" s="20">
        <v>2.71031261E-2</v>
      </c>
      <c r="M773" s="20">
        <v>9.7633171030000001E-4</v>
      </c>
      <c r="N773" s="20">
        <v>8.9822517347600006E-4</v>
      </c>
      <c r="O773" s="20">
        <v>1.8159889464000001E-4</v>
      </c>
      <c r="P773" s="27">
        <v>6.4055908526526012E-2</v>
      </c>
    </row>
    <row r="774" spans="1:16" x14ac:dyDescent="0.25">
      <c r="A774" s="19" t="s">
        <v>400</v>
      </c>
      <c r="B774" s="20" t="s">
        <v>318</v>
      </c>
      <c r="C774" s="20" t="s">
        <v>387</v>
      </c>
      <c r="D774" s="20" t="s">
        <v>382</v>
      </c>
      <c r="E774" s="20" t="s">
        <v>170</v>
      </c>
      <c r="F774" s="20" t="s">
        <v>169</v>
      </c>
      <c r="G774" s="20" t="s">
        <v>57</v>
      </c>
      <c r="H774" s="20" t="s">
        <v>68</v>
      </c>
      <c r="I774" s="20"/>
      <c r="J774" s="20">
        <v>4479.8930262600006</v>
      </c>
      <c r="K774" s="20">
        <v>3.1803582393000003</v>
      </c>
      <c r="L774" s="20">
        <v>3.8992395948899999E-2</v>
      </c>
      <c r="M774" s="20">
        <v>2.6870381052999997E-3</v>
      </c>
      <c r="N774" s="20">
        <v>2.4720750568760002E-3</v>
      </c>
      <c r="O774" s="20">
        <v>2.8181809921700004E-4</v>
      </c>
      <c r="P774" s="27">
        <v>0.17119041295627291</v>
      </c>
    </row>
    <row r="775" spans="1:16" x14ac:dyDescent="0.25">
      <c r="A775" s="19" t="s">
        <v>400</v>
      </c>
      <c r="B775" s="20" t="s">
        <v>318</v>
      </c>
      <c r="C775" s="20" t="s">
        <v>387</v>
      </c>
      <c r="D775" s="20" t="s">
        <v>382</v>
      </c>
      <c r="E775" s="20" t="s">
        <v>171</v>
      </c>
      <c r="F775" s="20" t="s">
        <v>63</v>
      </c>
      <c r="G775" s="20" t="s">
        <v>57</v>
      </c>
      <c r="H775" s="20" t="s">
        <v>68</v>
      </c>
      <c r="I775" s="20"/>
      <c r="J775" s="20">
        <v>57.153488486999997</v>
      </c>
      <c r="K775" s="20">
        <v>0.15653593253799999</v>
      </c>
      <c r="L775" s="20">
        <v>1.7708375785000002E-3</v>
      </c>
      <c r="M775" s="20">
        <v>9.6364863750000005E-5</v>
      </c>
      <c r="N775" s="20">
        <v>8.8655674650000007E-5</v>
      </c>
      <c r="O775" s="20">
        <v>1.3327427476000001E-5</v>
      </c>
      <c r="P775" s="27">
        <v>5.8034702961106098E-3</v>
      </c>
    </row>
    <row r="776" spans="1:16" x14ac:dyDescent="0.25">
      <c r="A776" s="19" t="s">
        <v>400</v>
      </c>
      <c r="B776" s="20" t="s">
        <v>318</v>
      </c>
      <c r="C776" s="20" t="s">
        <v>387</v>
      </c>
      <c r="D776" s="20" t="s">
        <v>382</v>
      </c>
      <c r="E776" s="20" t="s">
        <v>173</v>
      </c>
      <c r="F776" s="20" t="s">
        <v>172</v>
      </c>
      <c r="G776" s="20" t="s">
        <v>66</v>
      </c>
      <c r="H776" s="20" t="s">
        <v>68</v>
      </c>
      <c r="I776" s="20"/>
      <c r="J776" s="20">
        <v>2.3924871369999998</v>
      </c>
      <c r="K776" s="20">
        <v>9.8533112400000004E-4</v>
      </c>
      <c r="L776" s="20">
        <v>1.112485999E-5</v>
      </c>
      <c r="M776" s="20">
        <v>3.3329243100000002E-7</v>
      </c>
      <c r="N776" s="20">
        <v>3.0662903652000002E-7</v>
      </c>
      <c r="O776" s="20">
        <v>6.9143788900000007E-8</v>
      </c>
      <c r="P776" s="27">
        <v>3.7763916034418001E-5</v>
      </c>
    </row>
    <row r="777" spans="1:16" x14ac:dyDescent="0.25">
      <c r="A777" s="19" t="s">
        <v>400</v>
      </c>
      <c r="B777" s="20" t="s">
        <v>318</v>
      </c>
      <c r="C777" s="20" t="s">
        <v>387</v>
      </c>
      <c r="D777" s="20" t="s">
        <v>382</v>
      </c>
      <c r="E777" s="20" t="s">
        <v>175</v>
      </c>
      <c r="F777" s="20" t="s">
        <v>174</v>
      </c>
      <c r="G777" s="20" t="s">
        <v>66</v>
      </c>
      <c r="H777" s="20" t="s">
        <v>68</v>
      </c>
      <c r="I777" s="20"/>
      <c r="J777" s="20">
        <v>5.5788425000000003E-3</v>
      </c>
      <c r="K777" s="20">
        <v>8.3352640999999994E-6</v>
      </c>
      <c r="L777" s="20">
        <v>1.0267328600000001E-7</v>
      </c>
      <c r="M777" s="20">
        <v>1.1178424999999999E-8</v>
      </c>
      <c r="N777" s="20">
        <v>1.0284151E-8</v>
      </c>
      <c r="O777" s="20">
        <v>7.9108392000000001E-10</v>
      </c>
      <c r="P777" s="27">
        <v>4.7880140350800005E-7</v>
      </c>
    </row>
    <row r="778" spans="1:16" x14ac:dyDescent="0.25">
      <c r="A778" s="19" t="s">
        <v>400</v>
      </c>
      <c r="B778" s="20" t="s">
        <v>318</v>
      </c>
      <c r="C778" s="20" t="s">
        <v>387</v>
      </c>
      <c r="D778" s="20" t="s">
        <v>382</v>
      </c>
      <c r="E778" s="20" t="s">
        <v>177</v>
      </c>
      <c r="F778" s="20" t="s">
        <v>176</v>
      </c>
      <c r="G778" s="20" t="s">
        <v>30</v>
      </c>
      <c r="H778" s="20" t="s">
        <v>68</v>
      </c>
      <c r="I778" s="20"/>
      <c r="J778" s="20">
        <v>0</v>
      </c>
      <c r="K778" s="20">
        <v>0</v>
      </c>
      <c r="L778" s="20">
        <v>0</v>
      </c>
      <c r="M778" s="20">
        <v>0</v>
      </c>
      <c r="N778" s="20">
        <v>0</v>
      </c>
      <c r="O778" s="20">
        <v>0</v>
      </c>
      <c r="P778" s="27">
        <v>0</v>
      </c>
    </row>
    <row r="779" spans="1:16" x14ac:dyDescent="0.25">
      <c r="A779" s="19" t="s">
        <v>400</v>
      </c>
      <c r="B779" s="20" t="s">
        <v>318</v>
      </c>
      <c r="C779" s="20" t="s">
        <v>387</v>
      </c>
      <c r="D779" s="20" t="s">
        <v>382</v>
      </c>
      <c r="E779" s="20" t="s">
        <v>180</v>
      </c>
      <c r="F779" s="20" t="s">
        <v>178</v>
      </c>
      <c r="G779" s="20" t="s">
        <v>7</v>
      </c>
      <c r="H779" s="20" t="s">
        <v>179</v>
      </c>
      <c r="I779" s="20"/>
      <c r="J779" s="20">
        <v>5.6635246779999999</v>
      </c>
      <c r="K779" s="20">
        <v>2.1484711574E-3</v>
      </c>
      <c r="L779" s="20">
        <v>4.7207359290000008E-4</v>
      </c>
      <c r="M779" s="20">
        <v>3.0904611180000005E-6</v>
      </c>
      <c r="N779" s="20">
        <v>3.0904611180000005E-6</v>
      </c>
      <c r="O779" s="20">
        <v>6.7144600490000009E-7</v>
      </c>
      <c r="P779" s="27">
        <v>1.2993839990688399E-4</v>
      </c>
    </row>
    <row r="780" spans="1:16" x14ac:dyDescent="0.25">
      <c r="A780" s="19" t="s">
        <v>400</v>
      </c>
      <c r="B780" s="20" t="s">
        <v>318</v>
      </c>
      <c r="C780" s="20" t="s">
        <v>387</v>
      </c>
      <c r="D780" s="20" t="s">
        <v>382</v>
      </c>
      <c r="E780" s="20" t="s">
        <v>181</v>
      </c>
      <c r="F780" s="20" t="s">
        <v>74</v>
      </c>
      <c r="G780" s="20" t="s">
        <v>17</v>
      </c>
      <c r="H780" s="20" t="s">
        <v>179</v>
      </c>
      <c r="I780" s="20"/>
      <c r="J780" s="20">
        <v>0.69058284000000003</v>
      </c>
      <c r="K780" s="20">
        <v>8.9705332999999996E-4</v>
      </c>
      <c r="L780" s="20">
        <v>1.51520011E-4</v>
      </c>
      <c r="M780" s="20">
        <v>2.01628907E-6</v>
      </c>
      <c r="N780" s="20">
        <v>2.01628907E-6</v>
      </c>
      <c r="O780" s="20">
        <v>3.9693336999999999E-7</v>
      </c>
      <c r="P780" s="27">
        <v>4.1750936664309996E-5</v>
      </c>
    </row>
    <row r="781" spans="1:16" x14ac:dyDescent="0.25">
      <c r="A781" s="19" t="s">
        <v>400</v>
      </c>
      <c r="B781" s="20" t="s">
        <v>318</v>
      </c>
      <c r="C781" s="20" t="s">
        <v>387</v>
      </c>
      <c r="D781" s="20" t="s">
        <v>382</v>
      </c>
      <c r="E781" s="20" t="s">
        <v>182</v>
      </c>
      <c r="F781" s="20" t="s">
        <v>78</v>
      </c>
      <c r="G781" s="20" t="s">
        <v>17</v>
      </c>
      <c r="H781" s="20" t="s">
        <v>179</v>
      </c>
      <c r="I781" s="20"/>
      <c r="J781" s="20">
        <v>0.68588499000000003</v>
      </c>
      <c r="K781" s="20">
        <v>1.05412797E-3</v>
      </c>
      <c r="L781" s="20">
        <v>1.43353796E-4</v>
      </c>
      <c r="M781" s="20">
        <v>3.4228619000000002E-6</v>
      </c>
      <c r="N781" s="20">
        <v>3.4228619000000002E-6</v>
      </c>
      <c r="O781" s="20">
        <v>6.4355991999999995E-7</v>
      </c>
      <c r="P781" s="27">
        <v>3.7523056038159999E-5</v>
      </c>
    </row>
    <row r="782" spans="1:16" x14ac:dyDescent="0.25">
      <c r="A782" s="19" t="s">
        <v>400</v>
      </c>
      <c r="B782" s="20" t="s">
        <v>318</v>
      </c>
      <c r="C782" s="20" t="s">
        <v>387</v>
      </c>
      <c r="D782" s="20" t="s">
        <v>382</v>
      </c>
      <c r="E782" s="20" t="s">
        <v>183</v>
      </c>
      <c r="F782" s="20" t="s">
        <v>21</v>
      </c>
      <c r="G782" s="20" t="s">
        <v>17</v>
      </c>
      <c r="H782" s="20" t="s">
        <v>179</v>
      </c>
      <c r="I782" s="20"/>
      <c r="J782" s="20">
        <v>0.55904328400000003</v>
      </c>
      <c r="K782" s="20">
        <v>3.1559078399999999E-4</v>
      </c>
      <c r="L782" s="20">
        <v>6.2729242999999993E-5</v>
      </c>
      <c r="M782" s="20">
        <v>5.2759104599999996E-7</v>
      </c>
      <c r="N782" s="20">
        <v>5.2759104599999996E-7</v>
      </c>
      <c r="O782" s="20">
        <v>1.10113109E-7</v>
      </c>
      <c r="P782" s="27">
        <v>1.7399647344257999E-5</v>
      </c>
    </row>
    <row r="783" spans="1:16" x14ac:dyDescent="0.25">
      <c r="A783" s="19" t="s">
        <v>400</v>
      </c>
      <c r="B783" s="20" t="s">
        <v>318</v>
      </c>
      <c r="C783" s="20" t="s">
        <v>387</v>
      </c>
      <c r="D783" s="20" t="s">
        <v>382</v>
      </c>
      <c r="E783" s="20" t="s">
        <v>184</v>
      </c>
      <c r="F783" s="20" t="s">
        <v>81</v>
      </c>
      <c r="G783" s="20" t="s">
        <v>17</v>
      </c>
      <c r="H783" s="20" t="s">
        <v>179</v>
      </c>
      <c r="I783" s="20"/>
      <c r="J783" s="20">
        <v>0.159726653</v>
      </c>
      <c r="K783" s="20">
        <v>1.4899419999999999E-4</v>
      </c>
      <c r="L783" s="20">
        <v>2.37162231E-5</v>
      </c>
      <c r="M783" s="20">
        <v>3.5881905000000003E-7</v>
      </c>
      <c r="N783" s="20">
        <v>3.5881905000000003E-7</v>
      </c>
      <c r="O783" s="20">
        <v>6.9700444999999995E-8</v>
      </c>
      <c r="P783" s="27">
        <v>6.4923445972629999E-6</v>
      </c>
    </row>
    <row r="784" spans="1:16" x14ac:dyDescent="0.25">
      <c r="A784" s="19" t="s">
        <v>400</v>
      </c>
      <c r="B784" s="20" t="s">
        <v>318</v>
      </c>
      <c r="C784" s="20" t="s">
        <v>387</v>
      </c>
      <c r="D784" s="20" t="s">
        <v>382</v>
      </c>
      <c r="E784" s="20" t="s">
        <v>185</v>
      </c>
      <c r="F784" s="20" t="s">
        <v>84</v>
      </c>
      <c r="G784" s="20" t="s">
        <v>17</v>
      </c>
      <c r="H784" s="20" t="s">
        <v>179</v>
      </c>
      <c r="I784" s="20"/>
      <c r="J784" s="20">
        <v>1.8274606800000002</v>
      </c>
      <c r="K784" s="20">
        <v>2.8614222200000002E-3</v>
      </c>
      <c r="L784" s="20">
        <v>4.8933671999999999E-4</v>
      </c>
      <c r="M784" s="20">
        <v>6.1685844999999998E-6</v>
      </c>
      <c r="N784" s="20">
        <v>6.1685844999999998E-6</v>
      </c>
      <c r="O784" s="20">
        <v>1.22017754E-6</v>
      </c>
      <c r="P784" s="27">
        <v>1.3549910606190099E-4</v>
      </c>
    </row>
    <row r="785" spans="1:16" x14ac:dyDescent="0.25">
      <c r="A785" s="19" t="s">
        <v>400</v>
      </c>
      <c r="B785" s="20" t="s">
        <v>318</v>
      </c>
      <c r="C785" s="20" t="s">
        <v>387</v>
      </c>
      <c r="D785" s="20" t="s">
        <v>382</v>
      </c>
      <c r="E785" s="20" t="s">
        <v>186</v>
      </c>
      <c r="F785" s="20" t="s">
        <v>86</v>
      </c>
      <c r="G785" s="20" t="s">
        <v>17</v>
      </c>
      <c r="H785" s="20" t="s">
        <v>179</v>
      </c>
      <c r="I785" s="20"/>
      <c r="J785" s="20">
        <v>1.31069821</v>
      </c>
      <c r="K785" s="20">
        <v>1.3417618E-3</v>
      </c>
      <c r="L785" s="20">
        <v>2.9194377999999999E-4</v>
      </c>
      <c r="M785" s="20">
        <v>1.9962697700000001E-6</v>
      </c>
      <c r="N785" s="20">
        <v>1.9962697700000001E-6</v>
      </c>
      <c r="O785" s="20">
        <v>4.3265295500000003E-7</v>
      </c>
      <c r="P785" s="27">
        <v>8.0023087431599994E-5</v>
      </c>
    </row>
    <row r="786" spans="1:16" x14ac:dyDescent="0.25">
      <c r="A786" s="19" t="s">
        <v>400</v>
      </c>
      <c r="B786" s="20" t="s">
        <v>318</v>
      </c>
      <c r="C786" s="20" t="s">
        <v>387</v>
      </c>
      <c r="D786" s="20" t="s">
        <v>382</v>
      </c>
      <c r="E786" s="20" t="s">
        <v>187</v>
      </c>
      <c r="F786" s="20" t="s">
        <v>25</v>
      </c>
      <c r="G786" s="20" t="s">
        <v>17</v>
      </c>
      <c r="H786" s="20" t="s">
        <v>179</v>
      </c>
      <c r="I786" s="20"/>
      <c r="J786" s="20">
        <v>1.14157587</v>
      </c>
      <c r="K786" s="20">
        <v>1.2452965599999998E-3</v>
      </c>
      <c r="L786" s="20">
        <v>1.6739668200000001E-4</v>
      </c>
      <c r="M786" s="20">
        <v>5.9757349000000002E-6</v>
      </c>
      <c r="N786" s="20">
        <v>5.9757349000000002E-6</v>
      </c>
      <c r="O786" s="20">
        <v>1.0986897200000001E-6</v>
      </c>
      <c r="P786" s="27">
        <v>3.9354028629800004E-5</v>
      </c>
    </row>
    <row r="787" spans="1:16" x14ac:dyDescent="0.25">
      <c r="A787" s="19" t="s">
        <v>400</v>
      </c>
      <c r="B787" s="20" t="s">
        <v>318</v>
      </c>
      <c r="C787" s="20" t="s">
        <v>387</v>
      </c>
      <c r="D787" s="20" t="s">
        <v>382</v>
      </c>
      <c r="E787" s="20" t="s">
        <v>188</v>
      </c>
      <c r="F787" s="20" t="s">
        <v>91</v>
      </c>
      <c r="G787" s="20" t="s">
        <v>17</v>
      </c>
      <c r="H787" s="20" t="s">
        <v>179</v>
      </c>
      <c r="I787" s="20"/>
      <c r="J787" s="20">
        <v>0.62481303200000005</v>
      </c>
      <c r="K787" s="20">
        <v>1.2776455762E-3</v>
      </c>
      <c r="L787" s="20">
        <v>2.5310245274000001E-4</v>
      </c>
      <c r="M787" s="20">
        <v>2.1406741371999999E-6</v>
      </c>
      <c r="N787" s="20">
        <v>2.1406741371999999E-6</v>
      </c>
      <c r="O787" s="20">
        <v>4.4623209009999997E-7</v>
      </c>
      <c r="P787" s="27">
        <v>7.0299899467510902E-5</v>
      </c>
    </row>
    <row r="788" spans="1:16" x14ac:dyDescent="0.25">
      <c r="A788" s="19" t="s">
        <v>400</v>
      </c>
      <c r="B788" s="20" t="s">
        <v>318</v>
      </c>
      <c r="C788" s="20" t="s">
        <v>387</v>
      </c>
      <c r="D788" s="20" t="s">
        <v>382</v>
      </c>
      <c r="E788" s="20" t="s">
        <v>189</v>
      </c>
      <c r="F788" s="20" t="s">
        <v>27</v>
      </c>
      <c r="G788" s="20" t="s">
        <v>17</v>
      </c>
      <c r="H788" s="20" t="s">
        <v>179</v>
      </c>
      <c r="I788" s="20"/>
      <c r="J788" s="20">
        <v>0.11744604</v>
      </c>
      <c r="K788" s="20">
        <v>2.0658969999999999E-4</v>
      </c>
      <c r="L788" s="20">
        <v>4.0355299E-5</v>
      </c>
      <c r="M788" s="20">
        <v>3.5230599000000002E-7</v>
      </c>
      <c r="N788" s="20">
        <v>3.5230599000000002E-7</v>
      </c>
      <c r="O788" s="20">
        <v>7.3086312000000004E-8</v>
      </c>
      <c r="P788" s="27">
        <v>1.122086071534E-5</v>
      </c>
    </row>
    <row r="789" spans="1:16" x14ac:dyDescent="0.25">
      <c r="A789" s="19" t="s">
        <v>400</v>
      </c>
      <c r="B789" s="20" t="s">
        <v>318</v>
      </c>
      <c r="C789" s="20" t="s">
        <v>387</v>
      </c>
      <c r="D789" s="20" t="s">
        <v>382</v>
      </c>
      <c r="E789" s="20" t="s">
        <v>190</v>
      </c>
      <c r="F789" s="20" t="s">
        <v>94</v>
      </c>
      <c r="G789" s="20" t="s">
        <v>17</v>
      </c>
      <c r="H789" s="20" t="s">
        <v>179</v>
      </c>
      <c r="I789" s="20"/>
      <c r="J789" s="20">
        <v>0.96775585850000012</v>
      </c>
      <c r="K789" s="20">
        <v>2.0094256969999998E-3</v>
      </c>
      <c r="L789" s="20">
        <v>3.5650209830000005E-4</v>
      </c>
      <c r="M789" s="20">
        <v>3.9130192670000002E-6</v>
      </c>
      <c r="N789" s="20">
        <v>3.9130192670000002E-6</v>
      </c>
      <c r="O789" s="20">
        <v>7.8623971759999998E-7</v>
      </c>
      <c r="P789" s="27">
        <v>9.9418298028414992E-5</v>
      </c>
    </row>
    <row r="790" spans="1:16" x14ac:dyDescent="0.25">
      <c r="A790" s="19" t="s">
        <v>400</v>
      </c>
      <c r="B790" s="20" t="s">
        <v>318</v>
      </c>
      <c r="C790" s="20" t="s">
        <v>387</v>
      </c>
      <c r="D790" s="20" t="s">
        <v>382</v>
      </c>
      <c r="E790" s="20" t="s">
        <v>191</v>
      </c>
      <c r="F790" s="20" t="s">
        <v>96</v>
      </c>
      <c r="G790" s="20" t="s">
        <v>17</v>
      </c>
      <c r="H790" s="20" t="s">
        <v>179</v>
      </c>
      <c r="I790" s="20"/>
      <c r="J790" s="20">
        <v>1.6019645690000002</v>
      </c>
      <c r="K790" s="20">
        <v>4.0781137249999997E-3</v>
      </c>
      <c r="L790" s="20">
        <v>5.921204783000001E-4</v>
      </c>
      <c r="M790" s="20">
        <v>9.8003517200000004E-6</v>
      </c>
      <c r="N790" s="20">
        <v>9.8003517200000004E-6</v>
      </c>
      <c r="O790" s="20">
        <v>1.885773007E-6</v>
      </c>
      <c r="P790" s="27">
        <v>1.6373955241253974E-4</v>
      </c>
    </row>
    <row r="791" spans="1:16" x14ac:dyDescent="0.25">
      <c r="A791" s="19" t="s">
        <v>400</v>
      </c>
      <c r="B791" s="20" t="s">
        <v>318</v>
      </c>
      <c r="C791" s="20" t="s">
        <v>387</v>
      </c>
      <c r="D791" s="20" t="s">
        <v>382</v>
      </c>
      <c r="E791" s="20" t="s">
        <v>192</v>
      </c>
      <c r="F791" s="20" t="s">
        <v>98</v>
      </c>
      <c r="G791" s="20" t="s">
        <v>17</v>
      </c>
      <c r="H791" s="20" t="s">
        <v>179</v>
      </c>
      <c r="I791" s="20"/>
      <c r="J791" s="20">
        <v>0.18321594099999999</v>
      </c>
      <c r="K791" s="20">
        <v>3.6554312300000002E-4</v>
      </c>
      <c r="L791" s="20">
        <v>4.6932061200000001E-5</v>
      </c>
      <c r="M791" s="20">
        <v>1.057985734E-6</v>
      </c>
      <c r="N791" s="20">
        <v>1.057985734E-6</v>
      </c>
      <c r="O791" s="20">
        <v>1.99103349E-7</v>
      </c>
      <c r="P791" s="27">
        <v>1.2604420188663E-5</v>
      </c>
    </row>
    <row r="792" spans="1:16" x14ac:dyDescent="0.25">
      <c r="A792" s="19" t="s">
        <v>400</v>
      </c>
      <c r="B792" s="20" t="s">
        <v>318</v>
      </c>
      <c r="C792" s="20" t="s">
        <v>387</v>
      </c>
      <c r="D792" s="20" t="s">
        <v>382</v>
      </c>
      <c r="E792" s="20" t="s">
        <v>193</v>
      </c>
      <c r="F792" s="20" t="s">
        <v>100</v>
      </c>
      <c r="G792" s="20" t="s">
        <v>17</v>
      </c>
      <c r="H792" s="20" t="s">
        <v>179</v>
      </c>
      <c r="I792" s="20"/>
      <c r="J792" s="20">
        <v>3.74887916</v>
      </c>
      <c r="K792" s="20">
        <v>4.4687661000000004E-3</v>
      </c>
      <c r="L792" s="20">
        <v>8.4829569999999991E-4</v>
      </c>
      <c r="M792" s="20">
        <v>8.0234047000000007E-6</v>
      </c>
      <c r="N792" s="20">
        <v>8.0234047000000007E-6</v>
      </c>
      <c r="O792" s="20">
        <v>1.64533696E-6</v>
      </c>
      <c r="P792" s="27">
        <v>2.3501428677147001E-4</v>
      </c>
    </row>
    <row r="793" spans="1:16" x14ac:dyDescent="0.25">
      <c r="A793" s="19" t="s">
        <v>400</v>
      </c>
      <c r="B793" s="20" t="s">
        <v>318</v>
      </c>
      <c r="C793" s="20" t="s">
        <v>387</v>
      </c>
      <c r="D793" s="20" t="s">
        <v>382</v>
      </c>
      <c r="E793" s="20" t="s">
        <v>194</v>
      </c>
      <c r="F793" s="20" t="s">
        <v>104</v>
      </c>
      <c r="G793" s="20" t="s">
        <v>17</v>
      </c>
      <c r="H793" s="20" t="s">
        <v>179</v>
      </c>
      <c r="I793" s="20"/>
      <c r="J793" s="20">
        <v>0.61541736000000002</v>
      </c>
      <c r="K793" s="20">
        <v>1.9847567000000001E-3</v>
      </c>
      <c r="L793" s="20">
        <v>4.0275082999999999E-4</v>
      </c>
      <c r="M793" s="20">
        <v>3.2260671E-6</v>
      </c>
      <c r="N793" s="20">
        <v>3.2260671E-6</v>
      </c>
      <c r="O793" s="20">
        <v>6.7881199999999998E-7</v>
      </c>
      <c r="P793" s="27">
        <v>1.115470521447E-4</v>
      </c>
    </row>
    <row r="794" spans="1:16" x14ac:dyDescent="0.25">
      <c r="A794" s="19" t="s">
        <v>400</v>
      </c>
      <c r="B794" s="20" t="s">
        <v>318</v>
      </c>
      <c r="C794" s="20" t="s">
        <v>387</v>
      </c>
      <c r="D794" s="20" t="s">
        <v>382</v>
      </c>
      <c r="E794" s="20" t="s">
        <v>195</v>
      </c>
      <c r="F794" s="20" t="s">
        <v>106</v>
      </c>
      <c r="G794" s="20" t="s">
        <v>30</v>
      </c>
      <c r="H794" s="20" t="s">
        <v>179</v>
      </c>
      <c r="I794" s="20"/>
      <c r="J794" s="20">
        <v>32.715498260000004</v>
      </c>
      <c r="K794" s="20">
        <v>3.26009534E-2</v>
      </c>
      <c r="L794" s="20">
        <v>6.4672376199999999E-3</v>
      </c>
      <c r="M794" s="20">
        <v>5.5651979700000006E-5</v>
      </c>
      <c r="N794" s="20">
        <v>5.5651979700000006E-5</v>
      </c>
      <c r="O794" s="20">
        <v>1.160157419E-5</v>
      </c>
      <c r="P794" s="27">
        <v>1.7862356979449999E-3</v>
      </c>
    </row>
    <row r="795" spans="1:16" x14ac:dyDescent="0.25">
      <c r="A795" s="19" t="s">
        <v>400</v>
      </c>
      <c r="B795" s="20" t="s">
        <v>318</v>
      </c>
      <c r="C795" s="20" t="s">
        <v>387</v>
      </c>
      <c r="D795" s="20" t="s">
        <v>382</v>
      </c>
      <c r="E795" s="20" t="s">
        <v>196</v>
      </c>
      <c r="F795" s="20" t="s">
        <v>108</v>
      </c>
      <c r="G795" s="20" t="s">
        <v>30</v>
      </c>
      <c r="H795" s="20" t="s">
        <v>179</v>
      </c>
      <c r="I795" s="20"/>
      <c r="J795" s="20">
        <v>686.22523480999996</v>
      </c>
      <c r="K795" s="20">
        <v>2.1959402034999997</v>
      </c>
      <c r="L795" s="20">
        <v>0.31911872800000002</v>
      </c>
      <c r="M795" s="20">
        <v>5.2973108549999991E-3</v>
      </c>
      <c r="N795" s="20">
        <v>5.2973108549999991E-3</v>
      </c>
      <c r="O795" s="20">
        <v>1.0210983650999999E-3</v>
      </c>
      <c r="P795" s="27">
        <v>8.8098016368095999E-2</v>
      </c>
    </row>
    <row r="796" spans="1:16" x14ac:dyDescent="0.25">
      <c r="A796" s="19" t="s">
        <v>400</v>
      </c>
      <c r="B796" s="20" t="s">
        <v>318</v>
      </c>
      <c r="C796" s="20" t="s">
        <v>387</v>
      </c>
      <c r="D796" s="20" t="s">
        <v>382</v>
      </c>
      <c r="E796" s="20" t="s">
        <v>197</v>
      </c>
      <c r="F796" s="20" t="s">
        <v>29</v>
      </c>
      <c r="G796" s="20" t="s">
        <v>30</v>
      </c>
      <c r="H796" s="20" t="s">
        <v>179</v>
      </c>
      <c r="I796" s="20"/>
      <c r="J796" s="20">
        <v>11.2288797662</v>
      </c>
      <c r="K796" s="20">
        <v>1.0939581223999999E-2</v>
      </c>
      <c r="L796" s="20">
        <v>1.5669261710000001E-3</v>
      </c>
      <c r="M796" s="20">
        <v>4.0949404850000004E-5</v>
      </c>
      <c r="N796" s="20">
        <v>4.0949404850000004E-5</v>
      </c>
      <c r="O796" s="20">
        <v>7.6633124809999998E-6</v>
      </c>
      <c r="P796" s="27">
        <v>3.9778102421950302E-4</v>
      </c>
    </row>
    <row r="797" spans="1:16" x14ac:dyDescent="0.25">
      <c r="A797" s="19" t="s">
        <v>400</v>
      </c>
      <c r="B797" s="20" t="s">
        <v>318</v>
      </c>
      <c r="C797" s="20" t="s">
        <v>387</v>
      </c>
      <c r="D797" s="20" t="s">
        <v>382</v>
      </c>
      <c r="E797" s="20" t="s">
        <v>199</v>
      </c>
      <c r="F797" s="20" t="s">
        <v>198</v>
      </c>
      <c r="G797" s="20" t="s">
        <v>30</v>
      </c>
      <c r="H797" s="20" t="s">
        <v>179</v>
      </c>
      <c r="I797" s="20"/>
      <c r="J797" s="20">
        <v>2.4278658240000004</v>
      </c>
      <c r="K797" s="20">
        <v>4.278868529E-3</v>
      </c>
      <c r="L797" s="20">
        <v>5.7682617899999995E-4</v>
      </c>
      <c r="M797" s="20">
        <v>1.2370655529999999E-5</v>
      </c>
      <c r="N797" s="20">
        <v>1.2370655529999999E-5</v>
      </c>
      <c r="O797" s="20">
        <v>2.3430818359999998E-6</v>
      </c>
      <c r="P797" s="27">
        <v>1.5452269174377601E-4</v>
      </c>
    </row>
    <row r="798" spans="1:16" x14ac:dyDescent="0.25">
      <c r="A798" s="19" t="s">
        <v>400</v>
      </c>
      <c r="B798" s="20" t="s">
        <v>318</v>
      </c>
      <c r="C798" s="20" t="s">
        <v>387</v>
      </c>
      <c r="D798" s="20" t="s">
        <v>382</v>
      </c>
      <c r="E798" s="20" t="s">
        <v>201</v>
      </c>
      <c r="F798" s="20" t="s">
        <v>200</v>
      </c>
      <c r="G798" s="20" t="s">
        <v>30</v>
      </c>
      <c r="H798" s="20" t="s">
        <v>179</v>
      </c>
      <c r="I798" s="20"/>
      <c r="J798" s="20">
        <v>1.3488141069999999</v>
      </c>
      <c r="K798" s="20">
        <v>1.7357620940000001E-3</v>
      </c>
      <c r="L798" s="20">
        <v>3.3786026600000002E-4</v>
      </c>
      <c r="M798" s="20">
        <v>3.00715307E-6</v>
      </c>
      <c r="N798" s="20">
        <v>3.00715307E-6</v>
      </c>
      <c r="O798" s="20">
        <v>6.2355510900000005E-7</v>
      </c>
      <c r="P798" s="27">
        <v>9.3755331407189993E-5</v>
      </c>
    </row>
    <row r="799" spans="1:16" x14ac:dyDescent="0.25">
      <c r="A799" s="19" t="s">
        <v>400</v>
      </c>
      <c r="B799" s="20" t="s">
        <v>318</v>
      </c>
      <c r="C799" s="20" t="s">
        <v>387</v>
      </c>
      <c r="D799" s="20" t="s">
        <v>382</v>
      </c>
      <c r="E799" s="20" t="s">
        <v>202</v>
      </c>
      <c r="F799" s="20" t="s">
        <v>116</v>
      </c>
      <c r="G799" s="20" t="s">
        <v>30</v>
      </c>
      <c r="H799" s="20" t="s">
        <v>179</v>
      </c>
      <c r="I799" s="20"/>
      <c r="J799" s="20">
        <v>2.1513594519999999</v>
      </c>
      <c r="K799" s="20">
        <v>4.1768868360999994E-3</v>
      </c>
      <c r="L799" s="20">
        <v>5.7035943309999997E-4</v>
      </c>
      <c r="M799" s="20">
        <v>2.4966822311999998E-5</v>
      </c>
      <c r="N799" s="20">
        <v>2.4966822311999998E-5</v>
      </c>
      <c r="O799" s="20">
        <v>4.5934250110000001E-6</v>
      </c>
      <c r="P799" s="27">
        <v>1.2168539344705601E-4</v>
      </c>
    </row>
    <row r="800" spans="1:16" x14ac:dyDescent="0.25">
      <c r="A800" s="19" t="s">
        <v>400</v>
      </c>
      <c r="B800" s="20" t="s">
        <v>318</v>
      </c>
      <c r="C800" s="20" t="s">
        <v>387</v>
      </c>
      <c r="D800" s="20" t="s">
        <v>382</v>
      </c>
      <c r="E800" s="20" t="s">
        <v>203</v>
      </c>
      <c r="F800" s="20" t="s">
        <v>139</v>
      </c>
      <c r="G800" s="20" t="s">
        <v>37</v>
      </c>
      <c r="H800" s="20" t="s">
        <v>179</v>
      </c>
      <c r="I800" s="20"/>
      <c r="J800" s="20">
        <v>8.9839759459999993</v>
      </c>
      <c r="K800" s="20">
        <v>2.6063599980000001E-2</v>
      </c>
      <c r="L800" s="20">
        <v>3.5505253300000001E-3</v>
      </c>
      <c r="M800" s="20">
        <v>7.0106363839999994E-5</v>
      </c>
      <c r="N800" s="20">
        <v>7.0106363839999994E-5</v>
      </c>
      <c r="O800" s="20">
        <v>1.333143559E-5</v>
      </c>
      <c r="P800" s="27">
        <v>9.64501456855788E-4</v>
      </c>
    </row>
    <row r="801" spans="1:16" x14ac:dyDescent="0.25">
      <c r="A801" s="19" t="s">
        <v>400</v>
      </c>
      <c r="B801" s="20" t="s">
        <v>318</v>
      </c>
      <c r="C801" s="20" t="s">
        <v>387</v>
      </c>
      <c r="D801" s="20" t="s">
        <v>382</v>
      </c>
      <c r="E801" s="20" t="s">
        <v>204</v>
      </c>
      <c r="F801" s="20" t="s">
        <v>160</v>
      </c>
      <c r="G801" s="20" t="s">
        <v>54</v>
      </c>
      <c r="H801" s="20" t="s">
        <v>179</v>
      </c>
      <c r="I801" s="20"/>
      <c r="J801" s="20">
        <v>1.2332742E-3</v>
      </c>
      <c r="K801" s="20">
        <v>2.9556907000000001E-6</v>
      </c>
      <c r="L801" s="20">
        <v>6.5445237999999999E-7</v>
      </c>
      <c r="M801" s="20">
        <v>4.1429145000000003E-9</v>
      </c>
      <c r="N801" s="20">
        <v>4.1429145000000003E-9</v>
      </c>
      <c r="O801" s="20">
        <v>9.0077751000000004E-10</v>
      </c>
      <c r="P801" s="27">
        <v>1.8089781835090001E-7</v>
      </c>
    </row>
    <row r="802" spans="1:16" x14ac:dyDescent="0.25">
      <c r="A802" s="19" t="s">
        <v>400</v>
      </c>
      <c r="B802" s="20" t="s">
        <v>318</v>
      </c>
      <c r="C802" s="20" t="s">
        <v>387</v>
      </c>
      <c r="D802" s="20" t="s">
        <v>382</v>
      </c>
      <c r="E802" s="20" t="s">
        <v>205</v>
      </c>
      <c r="F802" s="20" t="s">
        <v>162</v>
      </c>
      <c r="G802" s="20" t="s">
        <v>54</v>
      </c>
      <c r="H802" s="20" t="s">
        <v>179</v>
      </c>
      <c r="I802" s="20"/>
      <c r="J802" s="20">
        <v>0</v>
      </c>
      <c r="K802" s="20">
        <v>0</v>
      </c>
      <c r="L802" s="20">
        <v>0</v>
      </c>
      <c r="M802" s="20">
        <v>0</v>
      </c>
      <c r="N802" s="20">
        <v>0</v>
      </c>
      <c r="O802" s="20">
        <v>0</v>
      </c>
      <c r="P802" s="27">
        <v>0</v>
      </c>
    </row>
    <row r="803" spans="1:16" x14ac:dyDescent="0.25">
      <c r="A803" s="19" t="s">
        <v>400</v>
      </c>
      <c r="B803" s="20" t="s">
        <v>318</v>
      </c>
      <c r="C803" s="20" t="s">
        <v>387</v>
      </c>
      <c r="D803" s="20" t="s">
        <v>382</v>
      </c>
      <c r="E803" s="20" t="s">
        <v>206</v>
      </c>
      <c r="F803" s="20" t="s">
        <v>56</v>
      </c>
      <c r="G803" s="20" t="s">
        <v>57</v>
      </c>
      <c r="H803" s="20" t="s">
        <v>179</v>
      </c>
      <c r="I803" s="20"/>
      <c r="J803" s="20">
        <v>384.53078235999999</v>
      </c>
      <c r="K803" s="20">
        <v>0.14568713617000001</v>
      </c>
      <c r="L803" s="20">
        <v>4.3101624495999996E-2</v>
      </c>
      <c r="M803" s="20">
        <v>3.3356376264000002E-4</v>
      </c>
      <c r="N803" s="20">
        <v>3.3356376264000002E-4</v>
      </c>
      <c r="O803" s="20">
        <v>7.2191051610000006E-5</v>
      </c>
      <c r="P803" s="27">
        <v>8.9074405954742402E-3</v>
      </c>
    </row>
    <row r="804" spans="1:16" x14ac:dyDescent="0.25">
      <c r="A804" s="19" t="s">
        <v>400</v>
      </c>
      <c r="B804" s="20" t="s">
        <v>318</v>
      </c>
      <c r="C804" s="20" t="s">
        <v>387</v>
      </c>
      <c r="D804" s="20" t="s">
        <v>382</v>
      </c>
      <c r="E804" s="20" t="s">
        <v>207</v>
      </c>
      <c r="F804" s="20" t="s">
        <v>59</v>
      </c>
      <c r="G804" s="20" t="s">
        <v>57</v>
      </c>
      <c r="H804" s="20" t="s">
        <v>179</v>
      </c>
      <c r="I804" s="20"/>
      <c r="J804" s="20">
        <v>58.890675350000002</v>
      </c>
      <c r="K804" s="20">
        <v>2.9578906850000003E-2</v>
      </c>
      <c r="L804" s="20">
        <v>7.5300978009999993E-3</v>
      </c>
      <c r="M804" s="20">
        <v>7.856134167999999E-5</v>
      </c>
      <c r="N804" s="20">
        <v>7.856134167999999E-5</v>
      </c>
      <c r="O804" s="20">
        <v>1.6185752616E-5</v>
      </c>
      <c r="P804" s="27">
        <v>1.5549668873074303E-3</v>
      </c>
    </row>
    <row r="805" spans="1:16" x14ac:dyDescent="0.25">
      <c r="A805" s="19" t="s">
        <v>400</v>
      </c>
      <c r="B805" s="20" t="s">
        <v>318</v>
      </c>
      <c r="C805" s="20" t="s">
        <v>387</v>
      </c>
      <c r="D805" s="20" t="s">
        <v>382</v>
      </c>
      <c r="E805" s="20" t="s">
        <v>208</v>
      </c>
      <c r="F805" s="20" t="s">
        <v>61</v>
      </c>
      <c r="G805" s="20" t="s">
        <v>57</v>
      </c>
      <c r="H805" s="20" t="s">
        <v>179</v>
      </c>
      <c r="I805" s="20"/>
      <c r="J805" s="20">
        <v>28.082032800000004</v>
      </c>
      <c r="K805" s="20">
        <v>3.2294650000000001E-2</v>
      </c>
      <c r="L805" s="20">
        <v>7.2894056299999989E-3</v>
      </c>
      <c r="M805" s="20">
        <v>9.5487122900000007E-5</v>
      </c>
      <c r="N805" s="20">
        <v>9.5487122900000007E-5</v>
      </c>
      <c r="O805" s="20">
        <v>1.9073632199999997E-5</v>
      </c>
      <c r="P805" s="27">
        <v>1.5054099633320097E-3</v>
      </c>
    </row>
    <row r="806" spans="1:16" x14ac:dyDescent="0.25">
      <c r="A806" s="19" t="s">
        <v>400</v>
      </c>
      <c r="B806" s="20" t="s">
        <v>318</v>
      </c>
      <c r="C806" s="20" t="s">
        <v>387</v>
      </c>
      <c r="D806" s="20" t="s">
        <v>382</v>
      </c>
      <c r="E806" s="20" t="s">
        <v>209</v>
      </c>
      <c r="F806" s="20" t="s">
        <v>167</v>
      </c>
      <c r="G806" s="20" t="s">
        <v>57</v>
      </c>
      <c r="H806" s="20" t="s">
        <v>179</v>
      </c>
      <c r="I806" s="20"/>
      <c r="J806" s="20">
        <v>32.510285150000001</v>
      </c>
      <c r="K806" s="20">
        <v>5.6973274399999996E-2</v>
      </c>
      <c r="L806" s="20">
        <v>9.6586530999999993E-3</v>
      </c>
      <c r="M806" s="20">
        <v>1.189111505E-4</v>
      </c>
      <c r="N806" s="20">
        <v>1.189111505E-4</v>
      </c>
      <c r="O806" s="20">
        <v>2.3742863329999999E-5</v>
      </c>
      <c r="P806" s="27">
        <v>2.6762100242424002E-3</v>
      </c>
    </row>
    <row r="807" spans="1:16" x14ac:dyDescent="0.25">
      <c r="A807" s="19" t="s">
        <v>400</v>
      </c>
      <c r="B807" s="20" t="s">
        <v>318</v>
      </c>
      <c r="C807" s="20" t="s">
        <v>387</v>
      </c>
      <c r="D807" s="20" t="s">
        <v>382</v>
      </c>
      <c r="E807" s="20" t="s">
        <v>210</v>
      </c>
      <c r="F807" s="20" t="s">
        <v>169</v>
      </c>
      <c r="G807" s="20" t="s">
        <v>57</v>
      </c>
      <c r="H807" s="20" t="s">
        <v>179</v>
      </c>
      <c r="I807" s="20"/>
      <c r="J807" s="20">
        <v>2.0698305500000003</v>
      </c>
      <c r="K807" s="20">
        <v>8.8099671999999993E-4</v>
      </c>
      <c r="L807" s="20">
        <v>1.7346193E-4</v>
      </c>
      <c r="M807" s="20">
        <v>1.5437676599999999E-6</v>
      </c>
      <c r="N807" s="20">
        <v>1.5437676599999999E-6</v>
      </c>
      <c r="O807" s="20">
        <v>3.2283016699999996E-7</v>
      </c>
      <c r="P807" s="27">
        <v>4.7614714665179996E-5</v>
      </c>
    </row>
    <row r="808" spans="1:16" x14ac:dyDescent="0.25">
      <c r="A808" s="19" t="s">
        <v>400</v>
      </c>
      <c r="B808" s="20" t="s">
        <v>318</v>
      </c>
      <c r="C808" s="20" t="s">
        <v>387</v>
      </c>
      <c r="D808" s="20" t="s">
        <v>382</v>
      </c>
      <c r="E808" s="20" t="s">
        <v>211</v>
      </c>
      <c r="F808" s="20" t="s">
        <v>63</v>
      </c>
      <c r="G808" s="20" t="s">
        <v>57</v>
      </c>
      <c r="H808" s="20" t="s">
        <v>179</v>
      </c>
      <c r="I808" s="20"/>
      <c r="J808" s="20">
        <v>0.60701772999999992</v>
      </c>
      <c r="K808" s="20">
        <v>4.36156473E-4</v>
      </c>
      <c r="L808" s="20">
        <v>9.0573923E-5</v>
      </c>
      <c r="M808" s="20">
        <v>1.51856557E-6</v>
      </c>
      <c r="N808" s="20">
        <v>1.51856557E-6</v>
      </c>
      <c r="O808" s="20">
        <v>2.96817451E-7</v>
      </c>
      <c r="P808" s="27">
        <v>1.8169527152206999E-5</v>
      </c>
    </row>
    <row r="809" spans="1:16" x14ac:dyDescent="0.25">
      <c r="A809" s="19" t="s">
        <v>400</v>
      </c>
      <c r="B809" s="20" t="s">
        <v>318</v>
      </c>
      <c r="C809" s="20" t="s">
        <v>387</v>
      </c>
      <c r="D809" s="20" t="s">
        <v>382</v>
      </c>
      <c r="E809" s="20" t="s">
        <v>213</v>
      </c>
      <c r="F809" s="20" t="s">
        <v>104</v>
      </c>
      <c r="G809" s="20" t="s">
        <v>17</v>
      </c>
      <c r="H809" s="20" t="s">
        <v>212</v>
      </c>
      <c r="I809" s="20"/>
      <c r="J809" s="20">
        <v>2.8187060999999999E-2</v>
      </c>
      <c r="K809" s="20">
        <v>7.5754083999999996E-5</v>
      </c>
      <c r="L809" s="20">
        <v>1.5400454E-5</v>
      </c>
      <c r="M809" s="20">
        <v>1.2313234999999999E-7</v>
      </c>
      <c r="N809" s="20">
        <v>1.2313234999999999E-7</v>
      </c>
      <c r="O809" s="20">
        <v>2.3175611E-8</v>
      </c>
      <c r="P809" s="27">
        <v>2.5179728800000003E-7</v>
      </c>
    </row>
    <row r="810" spans="1:16" x14ac:dyDescent="0.25">
      <c r="A810" s="19" t="s">
        <v>400</v>
      </c>
      <c r="B810" s="20" t="s">
        <v>318</v>
      </c>
      <c r="C810" s="20" t="s">
        <v>387</v>
      </c>
      <c r="D810" s="20" t="s">
        <v>382</v>
      </c>
      <c r="E810" s="20" t="s">
        <v>214</v>
      </c>
      <c r="F810" s="20" t="s">
        <v>108</v>
      </c>
      <c r="G810" s="20" t="s">
        <v>30</v>
      </c>
      <c r="H810" s="20" t="s">
        <v>212</v>
      </c>
      <c r="I810" s="20"/>
      <c r="J810" s="20">
        <v>70.988472000000002</v>
      </c>
      <c r="K810" s="20">
        <v>0.15537403999999999</v>
      </c>
      <c r="L810" s="20">
        <v>2.2794961999999998E-2</v>
      </c>
      <c r="M810" s="20">
        <v>3.7071652999999999E-4</v>
      </c>
      <c r="N810" s="20">
        <v>3.7071652999999999E-4</v>
      </c>
      <c r="O810" s="20">
        <v>6.7057887999999994E-5</v>
      </c>
      <c r="P810" s="27">
        <v>3.7213032800000002E-4</v>
      </c>
    </row>
    <row r="811" spans="1:16" x14ac:dyDescent="0.25">
      <c r="A811" s="19" t="s">
        <v>400</v>
      </c>
      <c r="B811" s="20" t="s">
        <v>318</v>
      </c>
      <c r="C811" s="20" t="s">
        <v>387</v>
      </c>
      <c r="D811" s="20" t="s">
        <v>382</v>
      </c>
      <c r="E811" s="20" t="s">
        <v>215</v>
      </c>
      <c r="F811" s="20" t="s">
        <v>29</v>
      </c>
      <c r="G811" s="20" t="s">
        <v>30</v>
      </c>
      <c r="H811" s="20" t="s">
        <v>212</v>
      </c>
      <c r="I811" s="20"/>
      <c r="J811" s="20">
        <v>3.120007E-2</v>
      </c>
      <c r="K811" s="20">
        <v>1.8131101000000001E-4</v>
      </c>
      <c r="L811" s="20">
        <v>2.6280148000000001E-5</v>
      </c>
      <c r="M811" s="20">
        <v>4.3783969999999998E-7</v>
      </c>
      <c r="N811" s="20">
        <v>4.3783969999999998E-7</v>
      </c>
      <c r="O811" s="20">
        <v>7.9103223999999996E-8</v>
      </c>
      <c r="P811" s="27">
        <v>4.2861667200000003E-7</v>
      </c>
    </row>
    <row r="812" spans="1:16" x14ac:dyDescent="0.25">
      <c r="A812" s="19" t="s">
        <v>400</v>
      </c>
      <c r="B812" s="20" t="s">
        <v>318</v>
      </c>
      <c r="C812" s="20" t="s">
        <v>387</v>
      </c>
      <c r="D812" s="20" t="s">
        <v>382</v>
      </c>
      <c r="E812" s="20" t="s">
        <v>217</v>
      </c>
      <c r="F812" s="20" t="s">
        <v>216</v>
      </c>
      <c r="G812" s="20" t="s">
        <v>30</v>
      </c>
      <c r="H812" s="20" t="s">
        <v>212</v>
      </c>
      <c r="I812" s="20"/>
      <c r="J812" s="20">
        <v>3.7440083999999998E-2</v>
      </c>
      <c r="K812" s="20">
        <v>1.1095E-4</v>
      </c>
      <c r="L812" s="20">
        <v>1.5058753E-5</v>
      </c>
      <c r="M812" s="20">
        <v>2.8617494999999998E-7</v>
      </c>
      <c r="N812" s="20">
        <v>2.8617494999999998E-7</v>
      </c>
      <c r="O812" s="20">
        <v>5.1584710000000002E-8</v>
      </c>
      <c r="P812" s="27">
        <v>2.4316917240000002E-7</v>
      </c>
    </row>
    <row r="813" spans="1:16" x14ac:dyDescent="0.25">
      <c r="A813" s="19" t="s">
        <v>400</v>
      </c>
      <c r="B813" s="20" t="s">
        <v>318</v>
      </c>
      <c r="C813" s="20" t="s">
        <v>387</v>
      </c>
      <c r="D813" s="20" t="s">
        <v>382</v>
      </c>
      <c r="E813" s="20" t="s">
        <v>218</v>
      </c>
      <c r="F813" s="20" t="s">
        <v>114</v>
      </c>
      <c r="G813" s="20" t="s">
        <v>30</v>
      </c>
      <c r="H813" s="20" t="s">
        <v>212</v>
      </c>
      <c r="I813" s="20"/>
      <c r="J813" s="20">
        <v>0.37010653699999996</v>
      </c>
      <c r="K813" s="20">
        <v>3.2114500999999996E-4</v>
      </c>
      <c r="L813" s="20">
        <v>4.831431E-5</v>
      </c>
      <c r="M813" s="20">
        <v>9.7369774999999998E-7</v>
      </c>
      <c r="N813" s="20">
        <v>9.7369774999999998E-7</v>
      </c>
      <c r="O813" s="20">
        <v>1.7604704900000001E-7</v>
      </c>
      <c r="P813" s="27">
        <v>7.5590566439999992E-7</v>
      </c>
    </row>
    <row r="814" spans="1:16" x14ac:dyDescent="0.25">
      <c r="A814" s="19" t="s">
        <v>400</v>
      </c>
      <c r="B814" s="20" t="s">
        <v>318</v>
      </c>
      <c r="C814" s="20" t="s">
        <v>387</v>
      </c>
      <c r="D814" s="20" t="s">
        <v>382</v>
      </c>
      <c r="E814" s="20" t="s">
        <v>219</v>
      </c>
      <c r="F814" s="20" t="s">
        <v>116</v>
      </c>
      <c r="G814" s="20" t="s">
        <v>30</v>
      </c>
      <c r="H814" s="20" t="s">
        <v>212</v>
      </c>
      <c r="I814" s="20"/>
      <c r="J814" s="20">
        <v>0.12480028</v>
      </c>
      <c r="K814" s="20">
        <v>2.8566295500000004E-4</v>
      </c>
      <c r="L814" s="20">
        <v>4.0020018800000002E-5</v>
      </c>
      <c r="M814" s="20">
        <v>1.6926417299999997E-6</v>
      </c>
      <c r="N814" s="20">
        <v>1.6926417299999997E-6</v>
      </c>
      <c r="O814" s="20">
        <v>3.04487536E-7</v>
      </c>
      <c r="P814" s="27">
        <v>5.0728757916000001E-7</v>
      </c>
    </row>
    <row r="815" spans="1:16" x14ac:dyDescent="0.25">
      <c r="A815" s="19" t="s">
        <v>400</v>
      </c>
      <c r="B815" s="20" t="s">
        <v>318</v>
      </c>
      <c r="C815" s="20" t="s">
        <v>387</v>
      </c>
      <c r="D815" s="20" t="s">
        <v>382</v>
      </c>
      <c r="E815" s="20" t="s">
        <v>220</v>
      </c>
      <c r="F815" s="20" t="s">
        <v>160</v>
      </c>
      <c r="G815" s="20" t="s">
        <v>54</v>
      </c>
      <c r="H815" s="20" t="s">
        <v>212</v>
      </c>
      <c r="I815" s="20"/>
      <c r="J815" s="20">
        <v>6.5591338000000005E-4</v>
      </c>
      <c r="K815" s="20">
        <v>2.0358871000000001E-6</v>
      </c>
      <c r="L815" s="20">
        <v>4.5631427000000002E-7</v>
      </c>
      <c r="M815" s="20">
        <v>2.3227455999999999E-9</v>
      </c>
      <c r="N815" s="20">
        <v>2.3227455999999999E-9</v>
      </c>
      <c r="O815" s="20">
        <v>4.0545153000000002E-10</v>
      </c>
      <c r="P815" s="27">
        <v>7.9158976E-9</v>
      </c>
    </row>
    <row r="816" spans="1:16" x14ac:dyDescent="0.25">
      <c r="A816" s="19" t="s">
        <v>400</v>
      </c>
      <c r="B816" s="20" t="s">
        <v>318</v>
      </c>
      <c r="C816" s="20" t="s">
        <v>387</v>
      </c>
      <c r="D816" s="20" t="s">
        <v>382</v>
      </c>
      <c r="E816" s="20" t="s">
        <v>221</v>
      </c>
      <c r="F816" s="20" t="s">
        <v>162</v>
      </c>
      <c r="G816" s="20" t="s">
        <v>54</v>
      </c>
      <c r="H816" s="20" t="s">
        <v>212</v>
      </c>
      <c r="I816" s="20"/>
      <c r="J816" s="20">
        <v>7.4370261299999988E-4</v>
      </c>
      <c r="K816" s="20">
        <v>9.7452983790000007E-6</v>
      </c>
      <c r="L816" s="20">
        <v>2.1712971320999999E-6</v>
      </c>
      <c r="M816" s="20">
        <v>1.1226710090000001E-8</v>
      </c>
      <c r="N816" s="20">
        <v>1.1226710090000001E-8</v>
      </c>
      <c r="O816" s="20">
        <v>1.9517098869999998E-9</v>
      </c>
      <c r="P816" s="27">
        <v>3.7740943052E-8</v>
      </c>
    </row>
    <row r="817" spans="1:16" x14ac:dyDescent="0.25">
      <c r="A817" s="19" t="s">
        <v>400</v>
      </c>
      <c r="B817" s="20" t="s">
        <v>318</v>
      </c>
      <c r="C817" s="20" t="s">
        <v>387</v>
      </c>
      <c r="D817" s="20" t="s">
        <v>382</v>
      </c>
      <c r="E817" s="20" t="s">
        <v>222</v>
      </c>
      <c r="F817" s="20" t="s">
        <v>56</v>
      </c>
      <c r="G817" s="20" t="s">
        <v>57</v>
      </c>
      <c r="H817" s="20" t="s">
        <v>212</v>
      </c>
      <c r="I817" s="20"/>
      <c r="J817" s="20">
        <v>73.066032699999994</v>
      </c>
      <c r="K817" s="20">
        <v>4.3228813829999997E-2</v>
      </c>
      <c r="L817" s="20">
        <v>1.3228110849000002E-2</v>
      </c>
      <c r="M817" s="20">
        <v>9.3777076279999997E-5</v>
      </c>
      <c r="N817" s="20">
        <v>9.3777076279999997E-5</v>
      </c>
      <c r="O817" s="20">
        <v>1.869213456E-5</v>
      </c>
      <c r="P817" s="27">
        <v>1.6251399087199999E-4</v>
      </c>
    </row>
    <row r="818" spans="1:16" x14ac:dyDescent="0.25">
      <c r="A818" s="19" t="s">
        <v>400</v>
      </c>
      <c r="B818" s="20" t="s">
        <v>318</v>
      </c>
      <c r="C818" s="20" t="s">
        <v>387</v>
      </c>
      <c r="D818" s="20" t="s">
        <v>382</v>
      </c>
      <c r="E818" s="20" t="s">
        <v>223</v>
      </c>
      <c r="F818" s="20" t="s">
        <v>59</v>
      </c>
      <c r="G818" s="20" t="s">
        <v>57</v>
      </c>
      <c r="H818" s="20" t="s">
        <v>212</v>
      </c>
      <c r="I818" s="20"/>
      <c r="J818" s="20">
        <v>1.405843108</v>
      </c>
      <c r="K818" s="20">
        <v>1.9997295250000001E-3</v>
      </c>
      <c r="L818" s="20">
        <v>5.5781056520000003E-4</v>
      </c>
      <c r="M818" s="20">
        <v>4.7777298769999999E-6</v>
      </c>
      <c r="N818" s="20">
        <v>4.7777298769999999E-6</v>
      </c>
      <c r="O818" s="20">
        <v>9.3208786739999995E-7</v>
      </c>
      <c r="P818" s="27">
        <v>6.8722961644000006E-6</v>
      </c>
    </row>
    <row r="819" spans="1:16" x14ac:dyDescent="0.25">
      <c r="A819" s="19" t="s">
        <v>400</v>
      </c>
      <c r="B819" s="20" t="s">
        <v>318</v>
      </c>
      <c r="C819" s="20" t="s">
        <v>387</v>
      </c>
      <c r="D819" s="20" t="s">
        <v>382</v>
      </c>
      <c r="E819" s="20" t="s">
        <v>224</v>
      </c>
      <c r="F819" s="20" t="s">
        <v>61</v>
      </c>
      <c r="G819" s="20" t="s">
        <v>57</v>
      </c>
      <c r="H819" s="20" t="s">
        <v>212</v>
      </c>
      <c r="I819" s="20"/>
      <c r="J819" s="20">
        <v>1.1261863400000001</v>
      </c>
      <c r="K819" s="20">
        <v>2.4453859099999998E-3</v>
      </c>
      <c r="L819" s="20">
        <v>5.7150126999999998E-4</v>
      </c>
      <c r="M819" s="20">
        <v>6.7977403000000002E-6</v>
      </c>
      <c r="N819" s="20">
        <v>6.7977403000000002E-6</v>
      </c>
      <c r="O819" s="20">
        <v>1.28859381E-6</v>
      </c>
      <c r="P819" s="27">
        <v>7.0307834640000007E-6</v>
      </c>
    </row>
    <row r="820" spans="1:16" x14ac:dyDescent="0.25">
      <c r="A820" s="19" t="s">
        <v>400</v>
      </c>
      <c r="B820" s="20" t="s">
        <v>318</v>
      </c>
      <c r="C820" s="20" t="s">
        <v>387</v>
      </c>
      <c r="D820" s="20" t="s">
        <v>382</v>
      </c>
      <c r="E820" s="20" t="s">
        <v>226</v>
      </c>
      <c r="F820" s="20" t="s">
        <v>225</v>
      </c>
      <c r="G820" s="20" t="s">
        <v>57</v>
      </c>
      <c r="H820" s="20" t="s">
        <v>212</v>
      </c>
      <c r="I820" s="20"/>
      <c r="J820" s="20">
        <v>2.1238811629999996</v>
      </c>
      <c r="K820" s="20">
        <v>2.2966657200000001E-2</v>
      </c>
      <c r="L820" s="20">
        <v>4.4092085009999997E-3</v>
      </c>
      <c r="M820" s="20">
        <v>2.7140219779999997E-4</v>
      </c>
      <c r="N820" s="20">
        <v>2.7140219779999997E-4</v>
      </c>
      <c r="O820" s="20">
        <v>4.5508192679999999E-5</v>
      </c>
      <c r="P820" s="27">
        <v>4.4368660319999993E-5</v>
      </c>
    </row>
    <row r="821" spans="1:16" x14ac:dyDescent="0.25">
      <c r="A821" s="19" t="s">
        <v>400</v>
      </c>
      <c r="B821" s="20" t="s">
        <v>318</v>
      </c>
      <c r="C821" s="20" t="s">
        <v>387</v>
      </c>
      <c r="D821" s="20" t="s">
        <v>382</v>
      </c>
      <c r="E821" s="20" t="s">
        <v>227</v>
      </c>
      <c r="F821" s="20" t="s">
        <v>63</v>
      </c>
      <c r="G821" s="20" t="s">
        <v>57</v>
      </c>
      <c r="H821" s="20" t="s">
        <v>212</v>
      </c>
      <c r="I821" s="20"/>
      <c r="J821" s="20">
        <v>0</v>
      </c>
      <c r="K821" s="20">
        <v>0</v>
      </c>
      <c r="L821" s="20">
        <v>0</v>
      </c>
      <c r="M821" s="20">
        <v>0</v>
      </c>
      <c r="N821" s="20">
        <v>0</v>
      </c>
      <c r="O821" s="20">
        <v>0</v>
      </c>
      <c r="P821" s="27">
        <v>0</v>
      </c>
    </row>
    <row r="822" spans="1:16" x14ac:dyDescent="0.25">
      <c r="A822" s="19" t="s">
        <v>400</v>
      </c>
      <c r="B822" s="20" t="s">
        <v>318</v>
      </c>
      <c r="C822" s="20" t="s">
        <v>387</v>
      </c>
      <c r="D822" s="20" t="s">
        <v>382</v>
      </c>
      <c r="E822" s="20" t="s">
        <v>228</v>
      </c>
      <c r="F822" s="20" t="s">
        <v>176</v>
      </c>
      <c r="G822" s="20" t="s">
        <v>30</v>
      </c>
      <c r="H822" s="20" t="s">
        <v>212</v>
      </c>
      <c r="I822" s="20"/>
      <c r="J822" s="20">
        <v>0</v>
      </c>
      <c r="K822" s="20">
        <v>0</v>
      </c>
      <c r="L822" s="20">
        <v>0</v>
      </c>
      <c r="M822" s="20">
        <v>0</v>
      </c>
      <c r="N822" s="20">
        <v>0</v>
      </c>
      <c r="O822" s="20">
        <v>0</v>
      </c>
      <c r="P822" s="27">
        <v>0</v>
      </c>
    </row>
    <row r="823" spans="1:16" x14ac:dyDescent="0.25">
      <c r="A823" s="19" t="s">
        <v>400</v>
      </c>
      <c r="B823" s="20" t="s">
        <v>318</v>
      </c>
      <c r="C823" s="20" t="s">
        <v>387</v>
      </c>
      <c r="D823" s="20" t="s">
        <v>382</v>
      </c>
      <c r="E823" s="20" t="s">
        <v>231</v>
      </c>
      <c r="F823" s="20" t="s">
        <v>229</v>
      </c>
      <c r="G823" s="20" t="s">
        <v>7</v>
      </c>
      <c r="H823" s="20" t="s">
        <v>230</v>
      </c>
      <c r="I823" s="20"/>
      <c r="J823" s="20">
        <v>52.669366189999998</v>
      </c>
      <c r="K823" s="20">
        <v>6.1927017657E-3</v>
      </c>
      <c r="L823" s="20">
        <v>6.2657696475999997E-3</v>
      </c>
      <c r="M823" s="20">
        <v>8.954437075000001E-4</v>
      </c>
      <c r="N823" s="20">
        <v>8.685803962750001E-4</v>
      </c>
      <c r="O823" s="20">
        <v>1.2481022495E-5</v>
      </c>
      <c r="P823" s="27">
        <v>1.610063023606128E-3</v>
      </c>
    </row>
    <row r="824" spans="1:16" x14ac:dyDescent="0.25">
      <c r="A824" s="19" t="s">
        <v>400</v>
      </c>
      <c r="B824" s="20" t="s">
        <v>318</v>
      </c>
      <c r="C824" s="20" t="s">
        <v>387</v>
      </c>
      <c r="D824" s="20" t="s">
        <v>382</v>
      </c>
      <c r="E824" s="20" t="s">
        <v>232</v>
      </c>
      <c r="F824" s="20" t="s">
        <v>74</v>
      </c>
      <c r="G824" s="20" t="s">
        <v>17</v>
      </c>
      <c r="H824" s="20" t="s">
        <v>230</v>
      </c>
      <c r="I824" s="20"/>
      <c r="J824" s="20">
        <v>23.18362174</v>
      </c>
      <c r="K824" s="20">
        <v>1.0463448944999999E-2</v>
      </c>
      <c r="L824" s="20">
        <v>2.1562701711000002E-2</v>
      </c>
      <c r="M824" s="20">
        <v>1.8138435991000002E-3</v>
      </c>
      <c r="N824" s="20">
        <v>1.7594282911269998E-3</v>
      </c>
      <c r="O824" s="20">
        <v>6.0950200601000008E-5</v>
      </c>
      <c r="P824" s="27">
        <v>1.752444346139721E-3</v>
      </c>
    </row>
    <row r="825" spans="1:16" x14ac:dyDescent="0.25">
      <c r="A825" s="19" t="s">
        <v>400</v>
      </c>
      <c r="B825" s="20" t="s">
        <v>318</v>
      </c>
      <c r="C825" s="20" t="s">
        <v>387</v>
      </c>
      <c r="D825" s="20" t="s">
        <v>382</v>
      </c>
      <c r="E825" s="20" t="s">
        <v>233</v>
      </c>
      <c r="F825" s="20" t="s">
        <v>16</v>
      </c>
      <c r="G825" s="20" t="s">
        <v>17</v>
      </c>
      <c r="H825" s="20" t="s">
        <v>230</v>
      </c>
      <c r="I825" s="20"/>
      <c r="J825" s="20">
        <v>2.5632060000000001</v>
      </c>
      <c r="K825" s="20">
        <v>4.0332895999999997E-5</v>
      </c>
      <c r="L825" s="20">
        <v>4.9994504999999997E-5</v>
      </c>
      <c r="M825" s="20">
        <v>5.4290053000000002E-6</v>
      </c>
      <c r="N825" s="20">
        <v>5.2661351409999997E-6</v>
      </c>
      <c r="O825" s="20">
        <v>1.0066887E-7</v>
      </c>
      <c r="P825" s="27">
        <v>7.5680397713699998E-6</v>
      </c>
    </row>
    <row r="826" spans="1:16" x14ac:dyDescent="0.25">
      <c r="A826" s="19" t="s">
        <v>400</v>
      </c>
      <c r="B826" s="20" t="s">
        <v>318</v>
      </c>
      <c r="C826" s="20" t="s">
        <v>387</v>
      </c>
      <c r="D826" s="20" t="s">
        <v>382</v>
      </c>
      <c r="E826" s="20" t="s">
        <v>234</v>
      </c>
      <c r="F826" s="20" t="s">
        <v>19</v>
      </c>
      <c r="G826" s="20" t="s">
        <v>17</v>
      </c>
      <c r="H826" s="20" t="s">
        <v>230</v>
      </c>
      <c r="I826" s="20"/>
      <c r="J826" s="20">
        <v>22.370664590000001</v>
      </c>
      <c r="K826" s="20">
        <v>5.7911852399999996E-4</v>
      </c>
      <c r="L826" s="20">
        <v>7.8630647400000013E-4</v>
      </c>
      <c r="M826" s="20">
        <v>7.9729235099999996E-5</v>
      </c>
      <c r="N826" s="20">
        <v>7.7337358047000003E-5</v>
      </c>
      <c r="O826" s="20">
        <v>1.6582430069999999E-6</v>
      </c>
      <c r="P826" s="27">
        <v>1.1556732946695299E-4</v>
      </c>
    </row>
    <row r="827" spans="1:16" x14ac:dyDescent="0.25">
      <c r="A827" s="19" t="s">
        <v>400</v>
      </c>
      <c r="B827" s="20" t="s">
        <v>318</v>
      </c>
      <c r="C827" s="20" t="s">
        <v>387</v>
      </c>
      <c r="D827" s="20" t="s">
        <v>382</v>
      </c>
      <c r="E827" s="20" t="s">
        <v>235</v>
      </c>
      <c r="F827" s="20" t="s">
        <v>78</v>
      </c>
      <c r="G827" s="20" t="s">
        <v>17</v>
      </c>
      <c r="H827" s="20" t="s">
        <v>230</v>
      </c>
      <c r="I827" s="20"/>
      <c r="J827" s="20">
        <v>83.141590600000001</v>
      </c>
      <c r="K827" s="20">
        <v>3.1335879604E-2</v>
      </c>
      <c r="L827" s="20">
        <v>5.7122024169000002E-2</v>
      </c>
      <c r="M827" s="20">
        <v>5.1795490567E-3</v>
      </c>
      <c r="N827" s="20">
        <v>5.0241625849989993E-3</v>
      </c>
      <c r="O827" s="20">
        <v>1.5347940327999998E-4</v>
      </c>
      <c r="P827" s="27">
        <v>4.758808988557961E-3</v>
      </c>
    </row>
    <row r="828" spans="1:16" x14ac:dyDescent="0.25">
      <c r="A828" s="19" t="s">
        <v>400</v>
      </c>
      <c r="B828" s="20" t="s">
        <v>318</v>
      </c>
      <c r="C828" s="20" t="s">
        <v>387</v>
      </c>
      <c r="D828" s="20" t="s">
        <v>382</v>
      </c>
      <c r="E828" s="20" t="s">
        <v>237</v>
      </c>
      <c r="F828" s="20" t="s">
        <v>236</v>
      </c>
      <c r="G828" s="20" t="s">
        <v>17</v>
      </c>
      <c r="H828" s="20" t="s">
        <v>230</v>
      </c>
      <c r="I828" s="20"/>
      <c r="J828" s="20">
        <v>17.6698625595</v>
      </c>
      <c r="K828" s="20">
        <v>2.6941607735200004E-2</v>
      </c>
      <c r="L828" s="20">
        <v>6.0029332179900002E-2</v>
      </c>
      <c r="M828" s="20">
        <v>3.6330271615E-3</v>
      </c>
      <c r="N828" s="20">
        <v>3.5240363466549998E-3</v>
      </c>
      <c r="O828" s="20">
        <v>1.6385263453570003E-4</v>
      </c>
      <c r="P828" s="27">
        <v>3.5996990516144779E-3</v>
      </c>
    </row>
    <row r="829" spans="1:16" x14ac:dyDescent="0.25">
      <c r="A829" s="19" t="s">
        <v>400</v>
      </c>
      <c r="B829" s="20" t="s">
        <v>318</v>
      </c>
      <c r="C829" s="20" t="s">
        <v>387</v>
      </c>
      <c r="D829" s="20" t="s">
        <v>382</v>
      </c>
      <c r="E829" s="20" t="s">
        <v>238</v>
      </c>
      <c r="F829" s="20" t="s">
        <v>21</v>
      </c>
      <c r="G829" s="20" t="s">
        <v>17</v>
      </c>
      <c r="H829" s="20" t="s">
        <v>230</v>
      </c>
      <c r="I829" s="20"/>
      <c r="J829" s="20">
        <v>8.134352508000001</v>
      </c>
      <c r="K829" s="20">
        <v>1.9154707629E-3</v>
      </c>
      <c r="L829" s="20">
        <v>3.6119546557000005E-3</v>
      </c>
      <c r="M829" s="20">
        <v>3.2464242246000002E-4</v>
      </c>
      <c r="N829" s="20">
        <v>3.1490314978619999E-4</v>
      </c>
      <c r="O829" s="20">
        <v>9.228584363000001E-6</v>
      </c>
      <c r="P829" s="27">
        <v>3.1946355017670592E-4</v>
      </c>
    </row>
    <row r="830" spans="1:16" x14ac:dyDescent="0.25">
      <c r="A830" s="19" t="s">
        <v>400</v>
      </c>
      <c r="B830" s="20" t="s">
        <v>318</v>
      </c>
      <c r="C830" s="20" t="s">
        <v>387</v>
      </c>
      <c r="D830" s="20" t="s">
        <v>382</v>
      </c>
      <c r="E830" s="20" t="s">
        <v>239</v>
      </c>
      <c r="F830" s="20" t="s">
        <v>81</v>
      </c>
      <c r="G830" s="20" t="s">
        <v>17</v>
      </c>
      <c r="H830" s="20" t="s">
        <v>230</v>
      </c>
      <c r="I830" s="20"/>
      <c r="J830" s="20">
        <v>3.5052794786000008</v>
      </c>
      <c r="K830" s="20">
        <v>1.4578064975899999E-3</v>
      </c>
      <c r="L830" s="20">
        <v>2.5888625940000002E-3</v>
      </c>
      <c r="M830" s="20">
        <v>2.100857018E-4</v>
      </c>
      <c r="N830" s="20">
        <v>2.0378313074599996E-4</v>
      </c>
      <c r="O830" s="20">
        <v>5.5593911350000011E-6</v>
      </c>
      <c r="P830" s="27">
        <v>2.119760744558652E-4</v>
      </c>
    </row>
    <row r="831" spans="1:16" x14ac:dyDescent="0.25">
      <c r="A831" s="19" t="s">
        <v>400</v>
      </c>
      <c r="B831" s="20" t="s">
        <v>318</v>
      </c>
      <c r="C831" s="20" t="s">
        <v>387</v>
      </c>
      <c r="D831" s="20" t="s">
        <v>382</v>
      </c>
      <c r="E831" s="20" t="s">
        <v>240</v>
      </c>
      <c r="F831" s="20" t="s">
        <v>23</v>
      </c>
      <c r="G831" s="20" t="s">
        <v>17</v>
      </c>
      <c r="H831" s="20" t="s">
        <v>230</v>
      </c>
      <c r="I831" s="20"/>
      <c r="J831" s="20">
        <v>65.596062439000008</v>
      </c>
      <c r="K831" s="20">
        <v>3.8398845373999999E-3</v>
      </c>
      <c r="L831" s="20">
        <v>7.5268327097E-3</v>
      </c>
      <c r="M831" s="20">
        <v>6.2744070414999975E-4</v>
      </c>
      <c r="N831" s="20">
        <v>6.0861748302549991E-4</v>
      </c>
      <c r="O831" s="20">
        <v>1.7070271521E-5</v>
      </c>
      <c r="P831" s="27">
        <v>9.0039679641872982E-4</v>
      </c>
    </row>
    <row r="832" spans="1:16" x14ac:dyDescent="0.25">
      <c r="A832" s="19" t="s">
        <v>400</v>
      </c>
      <c r="B832" s="20" t="s">
        <v>318</v>
      </c>
      <c r="C832" s="20" t="s">
        <v>387</v>
      </c>
      <c r="D832" s="20" t="s">
        <v>382</v>
      </c>
      <c r="E832" s="20" t="s">
        <v>241</v>
      </c>
      <c r="F832" s="20" t="s">
        <v>84</v>
      </c>
      <c r="G832" s="20" t="s">
        <v>17</v>
      </c>
      <c r="H832" s="20" t="s">
        <v>230</v>
      </c>
      <c r="I832" s="20"/>
      <c r="J832" s="20">
        <v>59.527587578100011</v>
      </c>
      <c r="K832" s="20">
        <v>1.8765239054629998E-2</v>
      </c>
      <c r="L832" s="20">
        <v>2.9488974110910001E-2</v>
      </c>
      <c r="M832" s="20">
        <v>2.8909570948899999E-3</v>
      </c>
      <c r="N832" s="20">
        <v>2.8042283820433E-3</v>
      </c>
      <c r="O832" s="20">
        <v>7.292874335956E-5</v>
      </c>
      <c r="P832" s="27">
        <v>2.6798815234000159E-3</v>
      </c>
    </row>
    <row r="833" spans="1:16" x14ac:dyDescent="0.25">
      <c r="A833" s="19" t="s">
        <v>400</v>
      </c>
      <c r="B833" s="20" t="s">
        <v>318</v>
      </c>
      <c r="C833" s="20" t="s">
        <v>387</v>
      </c>
      <c r="D833" s="20" t="s">
        <v>382</v>
      </c>
      <c r="E833" s="20" t="s">
        <v>242</v>
      </c>
      <c r="F833" s="20" t="s">
        <v>86</v>
      </c>
      <c r="G833" s="20" t="s">
        <v>17</v>
      </c>
      <c r="H833" s="20" t="s">
        <v>230</v>
      </c>
      <c r="I833" s="20"/>
      <c r="J833" s="20">
        <v>41.355606197600004</v>
      </c>
      <c r="K833" s="20">
        <v>1.1853151187600001E-2</v>
      </c>
      <c r="L833" s="20">
        <v>3.4507311807E-2</v>
      </c>
      <c r="M833" s="20">
        <v>2.1019855438800003E-3</v>
      </c>
      <c r="N833" s="20">
        <v>2.0389259775636E-3</v>
      </c>
      <c r="O833" s="20">
        <v>6.2415981753400002E-5</v>
      </c>
      <c r="P833" s="27">
        <v>2.8293117040008755E-3</v>
      </c>
    </row>
    <row r="834" spans="1:16" x14ac:dyDescent="0.25">
      <c r="A834" s="19" t="s">
        <v>400</v>
      </c>
      <c r="B834" s="20" t="s">
        <v>318</v>
      </c>
      <c r="C834" s="20" t="s">
        <v>387</v>
      </c>
      <c r="D834" s="20" t="s">
        <v>382</v>
      </c>
      <c r="E834" s="20" t="s">
        <v>244</v>
      </c>
      <c r="F834" s="20" t="s">
        <v>243</v>
      </c>
      <c r="G834" s="20" t="s">
        <v>17</v>
      </c>
      <c r="H834" s="20" t="s">
        <v>230</v>
      </c>
      <c r="I834" s="20"/>
      <c r="J834" s="20">
        <v>130.50830220920002</v>
      </c>
      <c r="K834" s="20">
        <v>8.6739485386599993E-2</v>
      </c>
      <c r="L834" s="20">
        <v>0.19830473960879999</v>
      </c>
      <c r="M834" s="20">
        <v>1.5864400834500001E-2</v>
      </c>
      <c r="N834" s="20">
        <v>1.5388468809465001E-2</v>
      </c>
      <c r="O834" s="20">
        <v>6.1324458272900002E-4</v>
      </c>
      <c r="P834" s="27">
        <v>1.5107267060549946E-2</v>
      </c>
    </row>
    <row r="835" spans="1:16" x14ac:dyDescent="0.25">
      <c r="A835" s="19" t="s">
        <v>400</v>
      </c>
      <c r="B835" s="20" t="s">
        <v>318</v>
      </c>
      <c r="C835" s="20" t="s">
        <v>387</v>
      </c>
      <c r="D835" s="20" t="s">
        <v>382</v>
      </c>
      <c r="E835" s="20" t="s">
        <v>245</v>
      </c>
      <c r="F835" s="20" t="s">
        <v>25</v>
      </c>
      <c r="G835" s="20" t="s">
        <v>17</v>
      </c>
      <c r="H835" s="20" t="s">
        <v>230</v>
      </c>
      <c r="I835" s="20"/>
      <c r="J835" s="20">
        <v>6.7140676697000004</v>
      </c>
      <c r="K835" s="20">
        <v>1.4303390442000001E-3</v>
      </c>
      <c r="L835" s="20">
        <v>2.0728775482E-3</v>
      </c>
      <c r="M835" s="20">
        <v>2.2214815293999999E-4</v>
      </c>
      <c r="N835" s="20">
        <v>2.154837083518E-4</v>
      </c>
      <c r="O835" s="20">
        <v>5.1900686060000003E-6</v>
      </c>
      <c r="P835" s="27">
        <v>1.965704070093192E-4</v>
      </c>
    </row>
    <row r="836" spans="1:16" x14ac:dyDescent="0.25">
      <c r="A836" s="19" t="s">
        <v>400</v>
      </c>
      <c r="B836" s="20" t="s">
        <v>318</v>
      </c>
      <c r="C836" s="20" t="s">
        <v>387</v>
      </c>
      <c r="D836" s="20" t="s">
        <v>382</v>
      </c>
      <c r="E836" s="20" t="s">
        <v>246</v>
      </c>
      <c r="F836" s="20" t="s">
        <v>89</v>
      </c>
      <c r="G836" s="20" t="s">
        <v>17</v>
      </c>
      <c r="H836" s="20" t="s">
        <v>230</v>
      </c>
      <c r="I836" s="20"/>
      <c r="J836" s="20">
        <v>14.853203364000002</v>
      </c>
      <c r="K836" s="20">
        <v>6.3910551499999984E-4</v>
      </c>
      <c r="L836" s="20">
        <v>1.352523864E-3</v>
      </c>
      <c r="M836" s="20">
        <v>1.084383918E-4</v>
      </c>
      <c r="N836" s="20">
        <v>1.0518524004599999E-4</v>
      </c>
      <c r="O836" s="20">
        <v>2.4493044770000005E-6</v>
      </c>
      <c r="P836" s="27">
        <v>1.5016550063638501E-4</v>
      </c>
    </row>
    <row r="837" spans="1:16" x14ac:dyDescent="0.25">
      <c r="A837" s="19" t="s">
        <v>400</v>
      </c>
      <c r="B837" s="20" t="s">
        <v>318</v>
      </c>
      <c r="C837" s="20" t="s">
        <v>387</v>
      </c>
      <c r="D837" s="20" t="s">
        <v>382</v>
      </c>
      <c r="E837" s="20" t="s">
        <v>247</v>
      </c>
      <c r="F837" s="20" t="s">
        <v>91</v>
      </c>
      <c r="G837" s="20" t="s">
        <v>17</v>
      </c>
      <c r="H837" s="20" t="s">
        <v>230</v>
      </c>
      <c r="I837" s="20"/>
      <c r="J837" s="20">
        <v>33.986382836700002</v>
      </c>
      <c r="K837" s="20">
        <v>1.4920658445799999E-2</v>
      </c>
      <c r="L837" s="20">
        <v>5.7155389117900003E-2</v>
      </c>
      <c r="M837" s="20">
        <v>2.8478862084499999E-3</v>
      </c>
      <c r="N837" s="20">
        <v>2.7624496221964998E-3</v>
      </c>
      <c r="O837" s="20">
        <v>1.4057047610440001E-4</v>
      </c>
      <c r="P837" s="27">
        <v>3.8865639914184326E-3</v>
      </c>
    </row>
    <row r="838" spans="1:16" x14ac:dyDescent="0.25">
      <c r="A838" s="19" t="s">
        <v>400</v>
      </c>
      <c r="B838" s="20" t="s">
        <v>318</v>
      </c>
      <c r="C838" s="20" t="s">
        <v>387</v>
      </c>
      <c r="D838" s="20" t="s">
        <v>382</v>
      </c>
      <c r="E838" s="20" t="s">
        <v>249</v>
      </c>
      <c r="F838" s="20" t="s">
        <v>248</v>
      </c>
      <c r="G838" s="20" t="s">
        <v>17</v>
      </c>
      <c r="H838" s="20" t="s">
        <v>230</v>
      </c>
      <c r="I838" s="20"/>
      <c r="J838" s="20">
        <v>31.117127108999995</v>
      </c>
      <c r="K838" s="20">
        <v>1.8930100386200001E-2</v>
      </c>
      <c r="L838" s="20">
        <v>4.9180016985000005E-2</v>
      </c>
      <c r="M838" s="20">
        <v>3.6491384530299999E-3</v>
      </c>
      <c r="N838" s="20">
        <v>3.5396642994390999E-3</v>
      </c>
      <c r="O838" s="20">
        <v>1.5196027516300003E-4</v>
      </c>
      <c r="P838" s="27">
        <v>3.8203504790182518E-3</v>
      </c>
    </row>
    <row r="839" spans="1:16" x14ac:dyDescent="0.25">
      <c r="A839" s="19" t="s">
        <v>400</v>
      </c>
      <c r="B839" s="20" t="s">
        <v>318</v>
      </c>
      <c r="C839" s="20" t="s">
        <v>387</v>
      </c>
      <c r="D839" s="20" t="s">
        <v>382</v>
      </c>
      <c r="E839" s="20" t="s">
        <v>251</v>
      </c>
      <c r="F839" s="20" t="s">
        <v>250</v>
      </c>
      <c r="G839" s="20" t="s">
        <v>17</v>
      </c>
      <c r="H839" s="20" t="s">
        <v>230</v>
      </c>
      <c r="I839" s="20"/>
      <c r="J839" s="20">
        <v>16.383474647999996</v>
      </c>
      <c r="K839" s="20">
        <v>7.0252696815000001E-2</v>
      </c>
      <c r="L839" s="20">
        <v>0.19535279986200002</v>
      </c>
      <c r="M839" s="20">
        <v>1.02907080792E-2</v>
      </c>
      <c r="N839" s="20">
        <v>9.981986836823999E-3</v>
      </c>
      <c r="O839" s="20">
        <v>5.1380990065999998E-4</v>
      </c>
      <c r="P839" s="27">
        <v>1.1649128545647801E-2</v>
      </c>
    </row>
    <row r="840" spans="1:16" x14ac:dyDescent="0.25">
      <c r="A840" s="19" t="s">
        <v>400</v>
      </c>
      <c r="B840" s="20" t="s">
        <v>318</v>
      </c>
      <c r="C840" s="20" t="s">
        <v>387</v>
      </c>
      <c r="D840" s="20" t="s">
        <v>382</v>
      </c>
      <c r="E840" s="20" t="s">
        <v>252</v>
      </c>
      <c r="F840" s="20" t="s">
        <v>27</v>
      </c>
      <c r="G840" s="20" t="s">
        <v>17</v>
      </c>
      <c r="H840" s="20" t="s">
        <v>230</v>
      </c>
      <c r="I840" s="20"/>
      <c r="J840" s="20">
        <v>9.205542488599999</v>
      </c>
      <c r="K840" s="20">
        <v>3.6930676696E-3</v>
      </c>
      <c r="L840" s="20">
        <v>1.0681720872E-2</v>
      </c>
      <c r="M840" s="20">
        <v>6.1319572644000003E-4</v>
      </c>
      <c r="N840" s="20">
        <v>5.9479985464679997E-4</v>
      </c>
      <c r="O840" s="20">
        <v>2.5010185346999998E-5</v>
      </c>
      <c r="P840" s="27">
        <v>7.6077783089718918E-4</v>
      </c>
    </row>
    <row r="841" spans="1:16" x14ac:dyDescent="0.25">
      <c r="A841" s="19" t="s">
        <v>400</v>
      </c>
      <c r="B841" s="20" t="s">
        <v>318</v>
      </c>
      <c r="C841" s="20" t="s">
        <v>387</v>
      </c>
      <c r="D841" s="20" t="s">
        <v>382</v>
      </c>
      <c r="E841" s="20" t="s">
        <v>253</v>
      </c>
      <c r="F841" s="20" t="s">
        <v>94</v>
      </c>
      <c r="G841" s="20" t="s">
        <v>17</v>
      </c>
      <c r="H841" s="20" t="s">
        <v>230</v>
      </c>
      <c r="I841" s="20"/>
      <c r="J841" s="20">
        <v>115.97550181900002</v>
      </c>
      <c r="K841" s="20">
        <v>5.123106146472E-2</v>
      </c>
      <c r="L841" s="20">
        <v>7.7731439665399998E-2</v>
      </c>
      <c r="M841" s="20">
        <v>8.1109661711400004E-3</v>
      </c>
      <c r="N841" s="20">
        <v>7.8676371860057995E-3</v>
      </c>
      <c r="O841" s="20">
        <v>2.0012929746379999E-4</v>
      </c>
      <c r="P841" s="27">
        <v>7.080197078926518E-3</v>
      </c>
    </row>
    <row r="842" spans="1:16" x14ac:dyDescent="0.25">
      <c r="A842" s="19" t="s">
        <v>400</v>
      </c>
      <c r="B842" s="20" t="s">
        <v>318</v>
      </c>
      <c r="C842" s="20" t="s">
        <v>387</v>
      </c>
      <c r="D842" s="20" t="s">
        <v>382</v>
      </c>
      <c r="E842" s="20" t="s">
        <v>254</v>
      </c>
      <c r="F842" s="20" t="s">
        <v>96</v>
      </c>
      <c r="G842" s="20" t="s">
        <v>17</v>
      </c>
      <c r="H842" s="20" t="s">
        <v>230</v>
      </c>
      <c r="I842" s="20"/>
      <c r="J842" s="20">
        <v>144.41464705800001</v>
      </c>
      <c r="K842" s="20">
        <v>0.11236597109559998</v>
      </c>
      <c r="L842" s="20">
        <v>0.26833564520250003</v>
      </c>
      <c r="M842" s="20">
        <v>1.8161037561569997E-2</v>
      </c>
      <c r="N842" s="20">
        <v>1.7616206434722902E-2</v>
      </c>
      <c r="O842" s="20">
        <v>6.6948346530800004E-4</v>
      </c>
      <c r="P842" s="27">
        <v>1.8873057604686033E-2</v>
      </c>
    </row>
    <row r="843" spans="1:16" x14ac:dyDescent="0.25">
      <c r="A843" s="19" t="s">
        <v>400</v>
      </c>
      <c r="B843" s="20" t="s">
        <v>318</v>
      </c>
      <c r="C843" s="20" t="s">
        <v>387</v>
      </c>
      <c r="D843" s="20" t="s">
        <v>382</v>
      </c>
      <c r="E843" s="20" t="s">
        <v>255</v>
      </c>
      <c r="F843" s="20" t="s">
        <v>98</v>
      </c>
      <c r="G843" s="20" t="s">
        <v>17</v>
      </c>
      <c r="H843" s="20" t="s">
        <v>230</v>
      </c>
      <c r="I843" s="20"/>
      <c r="J843" s="20">
        <v>348.17995418930002</v>
      </c>
      <c r="K843" s="20">
        <v>0.18476266872699001</v>
      </c>
      <c r="L843" s="20">
        <v>0.19069507467093999</v>
      </c>
      <c r="M843" s="20">
        <v>2.9285207254352998E-2</v>
      </c>
      <c r="N843" s="20">
        <v>2.8406651036722408E-2</v>
      </c>
      <c r="O843" s="20">
        <v>4.1319263893534002E-4</v>
      </c>
      <c r="P843" s="27">
        <v>3.8673713819710402E-2</v>
      </c>
    </row>
    <row r="844" spans="1:16" x14ac:dyDescent="0.25">
      <c r="A844" s="19" t="s">
        <v>400</v>
      </c>
      <c r="B844" s="20" t="s">
        <v>318</v>
      </c>
      <c r="C844" s="20" t="s">
        <v>387</v>
      </c>
      <c r="D844" s="20" t="s">
        <v>382</v>
      </c>
      <c r="E844" s="20" t="s">
        <v>257</v>
      </c>
      <c r="F844" s="20" t="s">
        <v>256</v>
      </c>
      <c r="G844" s="20" t="s">
        <v>17</v>
      </c>
      <c r="H844" s="20" t="s">
        <v>230</v>
      </c>
      <c r="I844" s="20"/>
      <c r="J844" s="20">
        <v>100.29498373950001</v>
      </c>
      <c r="K844" s="20">
        <v>9.7768777048999986E-2</v>
      </c>
      <c r="L844" s="20">
        <v>0.22490234464999997</v>
      </c>
      <c r="M844" s="20">
        <v>1.5326980417099999E-2</v>
      </c>
      <c r="N844" s="20">
        <v>1.4867171004586996E-2</v>
      </c>
      <c r="O844" s="20">
        <v>6.1046513082999997E-4</v>
      </c>
      <c r="P844" s="27">
        <v>1.5524945585056441E-2</v>
      </c>
    </row>
    <row r="845" spans="1:16" x14ac:dyDescent="0.25">
      <c r="A845" s="19" t="s">
        <v>400</v>
      </c>
      <c r="B845" s="20" t="s">
        <v>318</v>
      </c>
      <c r="C845" s="20" t="s">
        <v>387</v>
      </c>
      <c r="D845" s="20" t="s">
        <v>382</v>
      </c>
      <c r="E845" s="20" t="s">
        <v>258</v>
      </c>
      <c r="F845" s="20" t="s">
        <v>100</v>
      </c>
      <c r="G845" s="20" t="s">
        <v>17</v>
      </c>
      <c r="H845" s="20" t="s">
        <v>230</v>
      </c>
      <c r="I845" s="20"/>
      <c r="J845" s="20">
        <v>541.84543523999992</v>
      </c>
      <c r="K845" s="20">
        <v>0.15468865030180004</v>
      </c>
      <c r="L845" s="20">
        <v>0.1318462107551</v>
      </c>
      <c r="M845" s="20">
        <v>2.3890165467800002E-2</v>
      </c>
      <c r="N845" s="20">
        <v>2.3173460503765998E-2</v>
      </c>
      <c r="O845" s="20">
        <v>2.8323530793399998E-4</v>
      </c>
      <c r="P845" s="27">
        <v>3.4297658790734077E-2</v>
      </c>
    </row>
    <row r="846" spans="1:16" x14ac:dyDescent="0.25">
      <c r="A846" s="19" t="s">
        <v>400</v>
      </c>
      <c r="B846" s="20" t="s">
        <v>318</v>
      </c>
      <c r="C846" s="20" t="s">
        <v>387</v>
      </c>
      <c r="D846" s="20" t="s">
        <v>382</v>
      </c>
      <c r="E846" s="20" t="s">
        <v>260</v>
      </c>
      <c r="F846" s="20" t="s">
        <v>259</v>
      </c>
      <c r="G846" s="20" t="s">
        <v>17</v>
      </c>
      <c r="H846" s="20" t="s">
        <v>230</v>
      </c>
      <c r="I846" s="20"/>
      <c r="J846" s="20">
        <v>4.2560690145000004</v>
      </c>
      <c r="K846" s="20">
        <v>1.2873574327999999E-2</v>
      </c>
      <c r="L846" s="20">
        <v>2.9589838410000003E-2</v>
      </c>
      <c r="M846" s="20">
        <v>1.670341729E-3</v>
      </c>
      <c r="N846" s="20">
        <v>1.6202314771299998E-3</v>
      </c>
      <c r="O846" s="20">
        <v>6.5497214100000004E-5</v>
      </c>
      <c r="P846" s="27">
        <v>1.89044838156096E-3</v>
      </c>
    </row>
    <row r="847" spans="1:16" x14ac:dyDescent="0.25">
      <c r="A847" s="19" t="s">
        <v>400</v>
      </c>
      <c r="B847" s="20" t="s">
        <v>318</v>
      </c>
      <c r="C847" s="20" t="s">
        <v>387</v>
      </c>
      <c r="D847" s="20" t="s">
        <v>382</v>
      </c>
      <c r="E847" s="20" t="s">
        <v>261</v>
      </c>
      <c r="F847" s="20" t="s">
        <v>102</v>
      </c>
      <c r="G847" s="20" t="s">
        <v>17</v>
      </c>
      <c r="H847" s="20" t="s">
        <v>230</v>
      </c>
      <c r="I847" s="20"/>
      <c r="J847" s="20">
        <v>4.0647844979999999</v>
      </c>
      <c r="K847" s="20">
        <v>4.8198619700000003E-4</v>
      </c>
      <c r="L847" s="20">
        <v>4.2996826200000001E-4</v>
      </c>
      <c r="M847" s="20">
        <v>7.5496257199999996E-5</v>
      </c>
      <c r="N847" s="20">
        <v>7.3231369484E-5</v>
      </c>
      <c r="O847" s="20">
        <v>8.7476616499999995E-7</v>
      </c>
      <c r="P847" s="27">
        <v>1.1801669477012999E-4</v>
      </c>
    </row>
    <row r="848" spans="1:16" x14ac:dyDescent="0.25">
      <c r="A848" s="19" t="s">
        <v>400</v>
      </c>
      <c r="B848" s="20" t="s">
        <v>318</v>
      </c>
      <c r="C848" s="20" t="s">
        <v>387</v>
      </c>
      <c r="D848" s="20" t="s">
        <v>382</v>
      </c>
      <c r="E848" s="20" t="s">
        <v>262</v>
      </c>
      <c r="F848" s="20" t="s">
        <v>104</v>
      </c>
      <c r="G848" s="20" t="s">
        <v>17</v>
      </c>
      <c r="H848" s="20" t="s">
        <v>230</v>
      </c>
      <c r="I848" s="20"/>
      <c r="J848" s="20">
        <v>12.6869091493</v>
      </c>
      <c r="K848" s="20">
        <v>1.374009990734E-2</v>
      </c>
      <c r="L848" s="20">
        <v>2.8899427880800004E-2</v>
      </c>
      <c r="M848" s="20">
        <v>1.9624758350900002E-3</v>
      </c>
      <c r="N848" s="20">
        <v>1.9036015600372997E-3</v>
      </c>
      <c r="O848" s="20">
        <v>6.3287801770600004E-5</v>
      </c>
      <c r="P848" s="27">
        <v>2.0566980632191851E-3</v>
      </c>
    </row>
    <row r="849" spans="1:16" x14ac:dyDescent="0.25">
      <c r="A849" s="19" t="s">
        <v>400</v>
      </c>
      <c r="B849" s="20" t="s">
        <v>318</v>
      </c>
      <c r="C849" s="20" t="s">
        <v>387</v>
      </c>
      <c r="D849" s="20" t="s">
        <v>382</v>
      </c>
      <c r="E849" s="20" t="s">
        <v>263</v>
      </c>
      <c r="F849" s="20" t="s">
        <v>106</v>
      </c>
      <c r="G849" s="20" t="s">
        <v>30</v>
      </c>
      <c r="H849" s="20" t="s">
        <v>230</v>
      </c>
      <c r="I849" s="20"/>
      <c r="J849" s="20">
        <v>98.733713460000004</v>
      </c>
      <c r="K849" s="20">
        <v>9.9581494950000005E-3</v>
      </c>
      <c r="L849" s="20">
        <v>9.1332869650000009E-3</v>
      </c>
      <c r="M849" s="20">
        <v>1.48489472543E-3</v>
      </c>
      <c r="N849" s="20">
        <v>1.4403478836671E-3</v>
      </c>
      <c r="O849" s="20">
        <v>1.8399527089800003E-5</v>
      </c>
      <c r="P849" s="27">
        <v>2.4185365050991949E-3</v>
      </c>
    </row>
    <row r="850" spans="1:16" x14ac:dyDescent="0.25">
      <c r="A850" s="19" t="s">
        <v>400</v>
      </c>
      <c r="B850" s="20" t="s">
        <v>318</v>
      </c>
      <c r="C850" s="20" t="s">
        <v>387</v>
      </c>
      <c r="D850" s="20" t="s">
        <v>382</v>
      </c>
      <c r="E850" s="20" t="s">
        <v>264</v>
      </c>
      <c r="F850" s="20" t="s">
        <v>108</v>
      </c>
      <c r="G850" s="20" t="s">
        <v>30</v>
      </c>
      <c r="H850" s="20" t="s">
        <v>230</v>
      </c>
      <c r="I850" s="20"/>
      <c r="J850" s="20">
        <v>72.250512521100006</v>
      </c>
      <c r="K850" s="20">
        <v>6.4042338399999996E-2</v>
      </c>
      <c r="L850" s="20">
        <v>7.8468086439199988E-2</v>
      </c>
      <c r="M850" s="20">
        <v>8.9972064079000009E-3</v>
      </c>
      <c r="N850" s="20">
        <v>8.7272902156629983E-3</v>
      </c>
      <c r="O850" s="20">
        <v>2.653117980564E-4</v>
      </c>
      <c r="P850" s="27">
        <v>6.0474243643084255E-3</v>
      </c>
    </row>
    <row r="851" spans="1:16" x14ac:dyDescent="0.25">
      <c r="A851" s="19" t="s">
        <v>400</v>
      </c>
      <c r="B851" s="20" t="s">
        <v>318</v>
      </c>
      <c r="C851" s="20" t="s">
        <v>387</v>
      </c>
      <c r="D851" s="20" t="s">
        <v>382</v>
      </c>
      <c r="E851" s="20" t="s">
        <v>265</v>
      </c>
      <c r="F851" s="20" t="s">
        <v>29</v>
      </c>
      <c r="G851" s="20" t="s">
        <v>30</v>
      </c>
      <c r="H851" s="20" t="s">
        <v>230</v>
      </c>
      <c r="I851" s="20"/>
      <c r="J851" s="20">
        <v>60.972305354000007</v>
      </c>
      <c r="K851" s="20">
        <v>1.5448104699100001E-2</v>
      </c>
      <c r="L851" s="20">
        <v>4.1396826067900003E-2</v>
      </c>
      <c r="M851" s="20">
        <v>2.8986144990700005E-3</v>
      </c>
      <c r="N851" s="20">
        <v>2.8116560640978998E-3</v>
      </c>
      <c r="O851" s="20">
        <v>1.159842492539E-4</v>
      </c>
      <c r="P851" s="27">
        <v>3.2927369161393875E-3</v>
      </c>
    </row>
    <row r="852" spans="1:16" x14ac:dyDescent="0.25">
      <c r="A852" s="19" t="s">
        <v>400</v>
      </c>
      <c r="B852" s="20" t="s">
        <v>318</v>
      </c>
      <c r="C852" s="20" t="s">
        <v>387</v>
      </c>
      <c r="D852" s="20" t="s">
        <v>382</v>
      </c>
      <c r="E852" s="20" t="s">
        <v>266</v>
      </c>
      <c r="F852" s="20" t="s">
        <v>32</v>
      </c>
      <c r="G852" s="20" t="s">
        <v>30</v>
      </c>
      <c r="H852" s="20" t="s">
        <v>230</v>
      </c>
      <c r="I852" s="20"/>
      <c r="J852" s="20">
        <v>72.002726409999994</v>
      </c>
      <c r="K852" s="20">
        <v>1.5734377471E-2</v>
      </c>
      <c r="L852" s="20">
        <v>4.7656661431000003E-2</v>
      </c>
      <c r="M852" s="20">
        <v>3.0982482870000002E-3</v>
      </c>
      <c r="N852" s="20">
        <v>3.00530083839E-3</v>
      </c>
      <c r="O852" s="20">
        <v>1.1756559186399999E-4</v>
      </c>
      <c r="P852" s="27">
        <v>3.811527292616316E-3</v>
      </c>
    </row>
    <row r="853" spans="1:16" x14ac:dyDescent="0.25">
      <c r="A853" s="19" t="s">
        <v>400</v>
      </c>
      <c r="B853" s="20" t="s">
        <v>318</v>
      </c>
      <c r="C853" s="20" t="s">
        <v>387</v>
      </c>
      <c r="D853" s="20" t="s">
        <v>382</v>
      </c>
      <c r="E853" s="20" t="s">
        <v>267</v>
      </c>
      <c r="F853" s="20" t="s">
        <v>112</v>
      </c>
      <c r="G853" s="20" t="s">
        <v>30</v>
      </c>
      <c r="H853" s="20" t="s">
        <v>230</v>
      </c>
      <c r="I853" s="20"/>
      <c r="J853" s="20">
        <v>9.3593396999999996</v>
      </c>
      <c r="K853" s="20">
        <v>1.6874521190000001E-3</v>
      </c>
      <c r="L853" s="20">
        <v>2.4590932550000002E-3</v>
      </c>
      <c r="M853" s="20">
        <v>2.8185077919999998E-4</v>
      </c>
      <c r="N853" s="20">
        <v>2.7339525582399996E-4</v>
      </c>
      <c r="O853" s="20">
        <v>4.5206278769999998E-6</v>
      </c>
      <c r="P853" s="27">
        <v>4.3968914656875003E-4</v>
      </c>
    </row>
    <row r="854" spans="1:16" x14ac:dyDescent="0.25">
      <c r="A854" s="19" t="s">
        <v>400</v>
      </c>
      <c r="B854" s="20" t="s">
        <v>318</v>
      </c>
      <c r="C854" s="20" t="s">
        <v>387</v>
      </c>
      <c r="D854" s="20" t="s">
        <v>382</v>
      </c>
      <c r="E854" s="20" t="s">
        <v>268</v>
      </c>
      <c r="F854" s="20" t="s">
        <v>114</v>
      </c>
      <c r="G854" s="20" t="s">
        <v>30</v>
      </c>
      <c r="H854" s="20" t="s">
        <v>230</v>
      </c>
      <c r="I854" s="20"/>
      <c r="J854" s="20">
        <v>501.83229300000005</v>
      </c>
      <c r="K854" s="20">
        <v>9.5293370099999997E-2</v>
      </c>
      <c r="L854" s="20">
        <v>0.17147372969999999</v>
      </c>
      <c r="M854" s="20">
        <v>1.313312592E-2</v>
      </c>
      <c r="N854" s="20">
        <v>1.27391321424E-2</v>
      </c>
      <c r="O854" s="20">
        <v>4.6055413410000005E-4</v>
      </c>
      <c r="P854" s="27">
        <v>1.408375446941853E-2</v>
      </c>
    </row>
    <row r="855" spans="1:16" x14ac:dyDescent="0.25">
      <c r="A855" s="19" t="s">
        <v>400</v>
      </c>
      <c r="B855" s="20" t="s">
        <v>318</v>
      </c>
      <c r="C855" s="20" t="s">
        <v>387</v>
      </c>
      <c r="D855" s="20" t="s">
        <v>382</v>
      </c>
      <c r="E855" s="20" t="s">
        <v>269</v>
      </c>
      <c r="F855" s="20" t="s">
        <v>116</v>
      </c>
      <c r="G855" s="20" t="s">
        <v>30</v>
      </c>
      <c r="H855" s="20" t="s">
        <v>230</v>
      </c>
      <c r="I855" s="20"/>
      <c r="J855" s="20">
        <v>37.214960709100005</v>
      </c>
      <c r="K855" s="20">
        <v>2.3439722556299999E-2</v>
      </c>
      <c r="L855" s="20">
        <v>4.8318360666200003E-2</v>
      </c>
      <c r="M855" s="20">
        <v>4.2437500141599997E-3</v>
      </c>
      <c r="N855" s="20">
        <v>4.1164375137351999E-3</v>
      </c>
      <c r="O855" s="20">
        <v>1.6365541119340001E-4</v>
      </c>
      <c r="P855" s="27">
        <v>3.9135888393146004E-3</v>
      </c>
    </row>
    <row r="856" spans="1:16" x14ac:dyDescent="0.25">
      <c r="A856" s="19" t="s">
        <v>400</v>
      </c>
      <c r="B856" s="20" t="s">
        <v>318</v>
      </c>
      <c r="C856" s="20" t="s">
        <v>387</v>
      </c>
      <c r="D856" s="20" t="s">
        <v>382</v>
      </c>
      <c r="E856" s="20" t="s">
        <v>270</v>
      </c>
      <c r="F856" s="20" t="s">
        <v>45</v>
      </c>
      <c r="G856" s="20" t="s">
        <v>37</v>
      </c>
      <c r="H856" s="20" t="s">
        <v>230</v>
      </c>
      <c r="I856" s="20"/>
      <c r="J856" s="20">
        <v>0.61685906000000001</v>
      </c>
      <c r="K856" s="20">
        <v>6.5627863999999999E-6</v>
      </c>
      <c r="L856" s="20">
        <v>1.07661649E-5</v>
      </c>
      <c r="M856" s="20">
        <v>1.0194245600000001E-6</v>
      </c>
      <c r="N856" s="20">
        <v>9.888418232000001E-7</v>
      </c>
      <c r="O856" s="20">
        <v>1.9665291200000001E-8</v>
      </c>
      <c r="P856" s="27">
        <v>1.775052421506E-6</v>
      </c>
    </row>
    <row r="857" spans="1:16" x14ac:dyDescent="0.25">
      <c r="A857" s="19" t="s">
        <v>400</v>
      </c>
      <c r="B857" s="20" t="s">
        <v>318</v>
      </c>
      <c r="C857" s="20" t="s">
        <v>387</v>
      </c>
      <c r="D857" s="20" t="s">
        <v>382</v>
      </c>
      <c r="E857" s="20" t="s">
        <v>271</v>
      </c>
      <c r="F857" s="20" t="s">
        <v>48</v>
      </c>
      <c r="G857" s="20" t="s">
        <v>37</v>
      </c>
      <c r="H857" s="20" t="s">
        <v>230</v>
      </c>
      <c r="I857" s="20"/>
      <c r="J857" s="20">
        <v>1.7045909909999999</v>
      </c>
      <c r="K857" s="20">
        <v>0</v>
      </c>
      <c r="L857" s="20">
        <v>0</v>
      </c>
      <c r="M857" s="20">
        <v>0</v>
      </c>
      <c r="N857" s="20">
        <v>0</v>
      </c>
      <c r="O857" s="20">
        <v>0</v>
      </c>
      <c r="P857" s="27">
        <v>0</v>
      </c>
    </row>
    <row r="858" spans="1:16" x14ac:dyDescent="0.25">
      <c r="A858" s="19" t="s">
        <v>400</v>
      </c>
      <c r="B858" s="20" t="s">
        <v>318</v>
      </c>
      <c r="C858" s="20" t="s">
        <v>387</v>
      </c>
      <c r="D858" s="20" t="s">
        <v>382</v>
      </c>
      <c r="E858" s="20" t="s">
        <v>272</v>
      </c>
      <c r="F858" s="20" t="s">
        <v>132</v>
      </c>
      <c r="G858" s="20" t="s">
        <v>37</v>
      </c>
      <c r="H858" s="20" t="s">
        <v>230</v>
      </c>
      <c r="I858" s="20"/>
      <c r="J858" s="20">
        <v>368.69325690000005</v>
      </c>
      <c r="K858" s="20">
        <v>3.1055283736E-2</v>
      </c>
      <c r="L858" s="20">
        <v>6.1223517888000005E-2</v>
      </c>
      <c r="M858" s="20">
        <v>5.3524813064000001E-3</v>
      </c>
      <c r="N858" s="20">
        <v>5.1919068672080003E-3</v>
      </c>
      <c r="O858" s="20">
        <v>1.3704745572499998E-4</v>
      </c>
      <c r="P858" s="27">
        <v>7.2729068021382239E-3</v>
      </c>
    </row>
    <row r="859" spans="1:16" x14ac:dyDescent="0.25">
      <c r="A859" s="19" t="s">
        <v>400</v>
      </c>
      <c r="B859" s="20" t="s">
        <v>318</v>
      </c>
      <c r="C859" s="20" t="s">
        <v>387</v>
      </c>
      <c r="D859" s="20" t="s">
        <v>382</v>
      </c>
      <c r="E859" s="20" t="s">
        <v>273</v>
      </c>
      <c r="F859" s="20" t="s">
        <v>136</v>
      </c>
      <c r="G859" s="20" t="s">
        <v>37</v>
      </c>
      <c r="H859" s="20" t="s">
        <v>230</v>
      </c>
      <c r="I859" s="20"/>
      <c r="J859" s="20">
        <v>93.111454348999999</v>
      </c>
      <c r="K859" s="20">
        <v>6.5340212991000001E-3</v>
      </c>
      <c r="L859" s="20">
        <v>1.2159058132699999E-2</v>
      </c>
      <c r="M859" s="20">
        <v>1.00169187091E-3</v>
      </c>
      <c r="N859" s="20">
        <v>9.7164111478270003E-4</v>
      </c>
      <c r="O859" s="20">
        <v>2.8284025846099999E-5</v>
      </c>
      <c r="P859" s="27">
        <v>1.5340790001988269E-3</v>
      </c>
    </row>
    <row r="860" spans="1:16" x14ac:dyDescent="0.25">
      <c r="A860" s="19" t="s">
        <v>400</v>
      </c>
      <c r="B860" s="20" t="s">
        <v>318</v>
      </c>
      <c r="C860" s="20" t="s">
        <v>387</v>
      </c>
      <c r="D860" s="20" t="s">
        <v>382</v>
      </c>
      <c r="E860" s="20" t="s">
        <v>274</v>
      </c>
      <c r="F860" s="20" t="s">
        <v>139</v>
      </c>
      <c r="G860" s="20" t="s">
        <v>37</v>
      </c>
      <c r="H860" s="20" t="s">
        <v>230</v>
      </c>
      <c r="I860" s="20"/>
      <c r="J860" s="20">
        <v>112.09130470600002</v>
      </c>
      <c r="K860" s="20">
        <v>3.7042912251699998E-2</v>
      </c>
      <c r="L860" s="20">
        <v>9.1356047512999985E-2</v>
      </c>
      <c r="M860" s="20">
        <v>6.5447891069200003E-3</v>
      </c>
      <c r="N860" s="20">
        <v>6.3484454337124005E-3</v>
      </c>
      <c r="O860" s="20">
        <v>1.850323356376E-4</v>
      </c>
      <c r="P860" s="27">
        <v>8.48148987598339E-3</v>
      </c>
    </row>
    <row r="861" spans="1:16" x14ac:dyDescent="0.25">
      <c r="A861" s="19" t="s">
        <v>400</v>
      </c>
      <c r="B861" s="20" t="s">
        <v>318</v>
      </c>
      <c r="C861" s="20" t="s">
        <v>387</v>
      </c>
      <c r="D861" s="20" t="s">
        <v>382</v>
      </c>
      <c r="E861" s="20" t="s">
        <v>275</v>
      </c>
      <c r="F861" s="20" t="s">
        <v>51</v>
      </c>
      <c r="G861" s="20" t="s">
        <v>37</v>
      </c>
      <c r="H861" s="20" t="s">
        <v>230</v>
      </c>
      <c r="I861" s="20"/>
      <c r="J861" s="20">
        <v>16.346763707000001</v>
      </c>
      <c r="K861" s="20">
        <v>3.4734296690000005E-3</v>
      </c>
      <c r="L861" s="20">
        <v>8.5756886350000002E-3</v>
      </c>
      <c r="M861" s="20">
        <v>6.3095884630000006E-4</v>
      </c>
      <c r="N861" s="20">
        <v>6.1203008091100007E-4</v>
      </c>
      <c r="O861" s="20">
        <v>2.2016014322000001E-5</v>
      </c>
      <c r="P861" s="27">
        <v>6.8093742131602195E-4</v>
      </c>
    </row>
    <row r="862" spans="1:16" x14ac:dyDescent="0.25">
      <c r="A862" s="19" t="s">
        <v>400</v>
      </c>
      <c r="B862" s="20" t="s">
        <v>318</v>
      </c>
      <c r="C862" s="20" t="s">
        <v>387</v>
      </c>
      <c r="D862" s="20" t="s">
        <v>382</v>
      </c>
      <c r="E862" s="20" t="s">
        <v>276</v>
      </c>
      <c r="F862" s="20" t="s">
        <v>142</v>
      </c>
      <c r="G862" s="20" t="s">
        <v>37</v>
      </c>
      <c r="H862" s="20" t="s">
        <v>230</v>
      </c>
      <c r="I862" s="20"/>
      <c r="J862" s="20">
        <v>1.113773224</v>
      </c>
      <c r="K862" s="20">
        <v>1.3608645929999999E-4</v>
      </c>
      <c r="L862" s="20">
        <v>2.4659884159999998E-4</v>
      </c>
      <c r="M862" s="20">
        <v>2.3833652299999999E-5</v>
      </c>
      <c r="N862" s="20">
        <v>2.3118642731000002E-5</v>
      </c>
      <c r="O862" s="20">
        <v>5.2035673829999991E-7</v>
      </c>
      <c r="P862" s="27">
        <v>3.0821670855623699E-5</v>
      </c>
    </row>
    <row r="863" spans="1:16" x14ac:dyDescent="0.25">
      <c r="A863" s="19" t="s">
        <v>400</v>
      </c>
      <c r="B863" s="20" t="s">
        <v>318</v>
      </c>
      <c r="C863" s="20" t="s">
        <v>387</v>
      </c>
      <c r="D863" s="20" t="s">
        <v>382</v>
      </c>
      <c r="E863" s="20" t="s">
        <v>277</v>
      </c>
      <c r="F863" s="20" t="s">
        <v>145</v>
      </c>
      <c r="G863" s="20" t="s">
        <v>54</v>
      </c>
      <c r="H863" s="20" t="s">
        <v>230</v>
      </c>
      <c r="I863" s="20"/>
      <c r="J863" s="20">
        <v>9.4815387000000001E-3</v>
      </c>
      <c r="K863" s="20">
        <v>7.6933257299999998E-7</v>
      </c>
      <c r="L863" s="20">
        <v>6.2798942599999993E-7</v>
      </c>
      <c r="M863" s="20">
        <v>8.0275509999999993E-8</v>
      </c>
      <c r="N863" s="20">
        <v>7.7867244699999995E-8</v>
      </c>
      <c r="O863" s="20">
        <v>1.57231522E-9</v>
      </c>
      <c r="P863" s="27">
        <v>9.5956290487979991E-8</v>
      </c>
    </row>
    <row r="864" spans="1:16" x14ac:dyDescent="0.25">
      <c r="A864" s="19" t="s">
        <v>400</v>
      </c>
      <c r="B864" s="20" t="s">
        <v>318</v>
      </c>
      <c r="C864" s="20" t="s">
        <v>387</v>
      </c>
      <c r="D864" s="20" t="s">
        <v>382</v>
      </c>
      <c r="E864" s="20" t="s">
        <v>278</v>
      </c>
      <c r="F864" s="20" t="s">
        <v>147</v>
      </c>
      <c r="G864" s="20" t="s">
        <v>54</v>
      </c>
      <c r="H864" s="20" t="s">
        <v>230</v>
      </c>
      <c r="I864" s="20"/>
      <c r="J864" s="20">
        <v>33.172719999999998</v>
      </c>
      <c r="K864" s="20">
        <v>1.7292140810000002E-2</v>
      </c>
      <c r="L864" s="20">
        <v>3.3846058769999993E-2</v>
      </c>
      <c r="M864" s="20">
        <v>3.0296041340000003E-3</v>
      </c>
      <c r="N864" s="20">
        <v>2.9387160099799995E-3</v>
      </c>
      <c r="O864" s="20">
        <v>7.2974111469999988E-5</v>
      </c>
      <c r="P864" s="27">
        <v>3.12563530351566E-3</v>
      </c>
    </row>
    <row r="865" spans="1:16" x14ac:dyDescent="0.25">
      <c r="A865" s="19" t="s">
        <v>400</v>
      </c>
      <c r="B865" s="20" t="s">
        <v>318</v>
      </c>
      <c r="C865" s="20" t="s">
        <v>387</v>
      </c>
      <c r="D865" s="20" t="s">
        <v>382</v>
      </c>
      <c r="E865" s="20" t="s">
        <v>279</v>
      </c>
      <c r="F865" s="20" t="s">
        <v>149</v>
      </c>
      <c r="G865" s="20" t="s">
        <v>54</v>
      </c>
      <c r="H865" s="20" t="s">
        <v>230</v>
      </c>
      <c r="I865" s="20"/>
      <c r="J865" s="20">
        <v>6.69080282</v>
      </c>
      <c r="K865" s="20">
        <v>1.408545205E-3</v>
      </c>
      <c r="L865" s="20">
        <v>3.5603980699999999E-3</v>
      </c>
      <c r="M865" s="20">
        <v>3.21465813E-4</v>
      </c>
      <c r="N865" s="20">
        <v>3.1182183860999996E-4</v>
      </c>
      <c r="O865" s="20">
        <v>6.5499250399999999E-6</v>
      </c>
      <c r="P865" s="27">
        <v>3.0736440020637002E-4</v>
      </c>
    </row>
    <row r="866" spans="1:16" x14ac:dyDescent="0.25">
      <c r="A866" s="19" t="s">
        <v>400</v>
      </c>
      <c r="B866" s="20" t="s">
        <v>318</v>
      </c>
      <c r="C866" s="20" t="s">
        <v>387</v>
      </c>
      <c r="D866" s="20" t="s">
        <v>382</v>
      </c>
      <c r="E866" s="20" t="s">
        <v>280</v>
      </c>
      <c r="F866" s="20" t="s">
        <v>151</v>
      </c>
      <c r="G866" s="20" t="s">
        <v>54</v>
      </c>
      <c r="H866" s="20" t="s">
        <v>230</v>
      </c>
      <c r="I866" s="20"/>
      <c r="J866" s="20">
        <v>0.1295809477</v>
      </c>
      <c r="K866" s="20">
        <v>1.252885182E-5</v>
      </c>
      <c r="L866" s="20">
        <v>1.7935918980000001E-5</v>
      </c>
      <c r="M866" s="20">
        <v>2.1518175799999997E-6</v>
      </c>
      <c r="N866" s="20">
        <v>2.0872630525999997E-6</v>
      </c>
      <c r="O866" s="20">
        <v>3.7490993910000003E-8</v>
      </c>
      <c r="P866" s="27">
        <v>2.65772660052627E-6</v>
      </c>
    </row>
    <row r="867" spans="1:16" x14ac:dyDescent="0.25">
      <c r="A867" s="19" t="s">
        <v>400</v>
      </c>
      <c r="B867" s="20" t="s">
        <v>318</v>
      </c>
      <c r="C867" s="20" t="s">
        <v>387</v>
      </c>
      <c r="D867" s="20" t="s">
        <v>382</v>
      </c>
      <c r="E867" s="20" t="s">
        <v>281</v>
      </c>
      <c r="F867" s="20" t="s">
        <v>153</v>
      </c>
      <c r="G867" s="20" t="s">
        <v>54</v>
      </c>
      <c r="H867" s="20" t="s">
        <v>230</v>
      </c>
      <c r="I867" s="20"/>
      <c r="J867" s="20">
        <v>6.3210228000000002E-3</v>
      </c>
      <c r="K867" s="20">
        <v>2.6975300999999999E-6</v>
      </c>
      <c r="L867" s="20">
        <v>3.1439155999999999E-6</v>
      </c>
      <c r="M867" s="20">
        <v>4.5129299999999999E-7</v>
      </c>
      <c r="N867" s="20">
        <v>4.3775420999999998E-7</v>
      </c>
      <c r="O867" s="20">
        <v>6.6914011999999998E-9</v>
      </c>
      <c r="P867" s="27">
        <v>4.1272626512520001E-7</v>
      </c>
    </row>
    <row r="868" spans="1:16" x14ac:dyDescent="0.25">
      <c r="A868" s="19" t="s">
        <v>400</v>
      </c>
      <c r="B868" s="20" t="s">
        <v>318</v>
      </c>
      <c r="C868" s="20" t="s">
        <v>387</v>
      </c>
      <c r="D868" s="20" t="s">
        <v>382</v>
      </c>
      <c r="E868" s="20" t="s">
        <v>282</v>
      </c>
      <c r="F868" s="20" t="s">
        <v>53</v>
      </c>
      <c r="G868" s="20" t="s">
        <v>54</v>
      </c>
      <c r="H868" s="20" t="s">
        <v>230</v>
      </c>
      <c r="I868" s="20"/>
      <c r="J868" s="20">
        <v>1.058771323</v>
      </c>
      <c r="K868" s="20">
        <v>1.4206959524999999E-4</v>
      </c>
      <c r="L868" s="20">
        <v>2.7874966264000001E-4</v>
      </c>
      <c r="M868" s="20">
        <v>2.5862054009999998E-5</v>
      </c>
      <c r="N868" s="20">
        <v>2.50861923897E-5</v>
      </c>
      <c r="O868" s="20">
        <v>5.5631507620000007E-7</v>
      </c>
      <c r="P868" s="27">
        <v>3.4964917613355593E-5</v>
      </c>
    </row>
    <row r="869" spans="1:16" x14ac:dyDescent="0.25">
      <c r="A869" s="19" t="s">
        <v>400</v>
      </c>
      <c r="B869" s="20" t="s">
        <v>318</v>
      </c>
      <c r="C869" s="20" t="s">
        <v>387</v>
      </c>
      <c r="D869" s="20" t="s">
        <v>382</v>
      </c>
      <c r="E869" s="20" t="s">
        <v>283</v>
      </c>
      <c r="F869" s="20" t="s">
        <v>156</v>
      </c>
      <c r="G869" s="20" t="s">
        <v>54</v>
      </c>
      <c r="H869" s="20" t="s">
        <v>230</v>
      </c>
      <c r="I869" s="20"/>
      <c r="J869" s="20">
        <v>0</v>
      </c>
      <c r="K869" s="20">
        <v>0</v>
      </c>
      <c r="L869" s="20">
        <v>0</v>
      </c>
      <c r="M869" s="20">
        <v>0</v>
      </c>
      <c r="N869" s="20">
        <v>0</v>
      </c>
      <c r="O869" s="20">
        <v>0</v>
      </c>
      <c r="P869" s="27">
        <v>0</v>
      </c>
    </row>
    <row r="870" spans="1:16" x14ac:dyDescent="0.25">
      <c r="A870" s="19" t="s">
        <v>400</v>
      </c>
      <c r="B870" s="20" t="s">
        <v>318</v>
      </c>
      <c r="C870" s="20" t="s">
        <v>387</v>
      </c>
      <c r="D870" s="20" t="s">
        <v>382</v>
      </c>
      <c r="E870" s="20" t="s">
        <v>284</v>
      </c>
      <c r="F870" s="20" t="s">
        <v>158</v>
      </c>
      <c r="G870" s="20" t="s">
        <v>54</v>
      </c>
      <c r="H870" s="20" t="s">
        <v>230</v>
      </c>
      <c r="I870" s="20"/>
      <c r="J870" s="20">
        <v>1.3969458834000001</v>
      </c>
      <c r="K870" s="20">
        <v>1.715357864E-4</v>
      </c>
      <c r="L870" s="20">
        <v>2.6309844410000001E-4</v>
      </c>
      <c r="M870" s="20">
        <v>3.1904646059999998E-5</v>
      </c>
      <c r="N870" s="20">
        <v>3.0947506678199993E-5</v>
      </c>
      <c r="O870" s="20">
        <v>5.1908826940000003E-7</v>
      </c>
      <c r="P870" s="27">
        <v>2.9692048883210999E-5</v>
      </c>
    </row>
    <row r="871" spans="1:16" x14ac:dyDescent="0.25">
      <c r="A871" s="19" t="s">
        <v>400</v>
      </c>
      <c r="B871" s="20" t="s">
        <v>318</v>
      </c>
      <c r="C871" s="20" t="s">
        <v>387</v>
      </c>
      <c r="D871" s="20" t="s">
        <v>382</v>
      </c>
      <c r="E871" s="20" t="s">
        <v>285</v>
      </c>
      <c r="F871" s="20" t="s">
        <v>160</v>
      </c>
      <c r="G871" s="20" t="s">
        <v>54</v>
      </c>
      <c r="H871" s="20" t="s">
        <v>230</v>
      </c>
      <c r="I871" s="20"/>
      <c r="J871" s="20">
        <v>0.62894167470000006</v>
      </c>
      <c r="K871" s="20">
        <v>3.6214753970000002E-4</v>
      </c>
      <c r="L871" s="20">
        <v>7.1627338879E-4</v>
      </c>
      <c r="M871" s="20">
        <v>6.8132923966000001E-5</v>
      </c>
      <c r="N871" s="20">
        <v>6.6088936247019997E-5</v>
      </c>
      <c r="O871" s="20">
        <v>1.4219653608E-6</v>
      </c>
      <c r="P871" s="27">
        <v>7.1675591450135389E-5</v>
      </c>
    </row>
    <row r="872" spans="1:16" x14ac:dyDescent="0.25">
      <c r="A872" s="19" t="s">
        <v>400</v>
      </c>
      <c r="B872" s="20" t="s">
        <v>318</v>
      </c>
      <c r="C872" s="20" t="s">
        <v>387</v>
      </c>
      <c r="D872" s="20" t="s">
        <v>382</v>
      </c>
      <c r="E872" s="20" t="s">
        <v>286</v>
      </c>
      <c r="F872" s="20" t="s">
        <v>162</v>
      </c>
      <c r="G872" s="20" t="s">
        <v>54</v>
      </c>
      <c r="H872" s="20" t="s">
        <v>230</v>
      </c>
      <c r="I872" s="20"/>
      <c r="J872" s="20">
        <v>0.52938567439999995</v>
      </c>
      <c r="K872" s="20">
        <v>1.7977692839999998E-4</v>
      </c>
      <c r="L872" s="20">
        <v>4.5147745449999996E-4</v>
      </c>
      <c r="M872" s="20">
        <v>3.5038451700000001E-5</v>
      </c>
      <c r="N872" s="20">
        <v>3.3987298149000001E-5</v>
      </c>
      <c r="O872" s="20">
        <v>1.050557133E-6</v>
      </c>
      <c r="P872" s="27">
        <v>4.1341060146964506E-5</v>
      </c>
    </row>
    <row r="873" spans="1:16" x14ac:dyDescent="0.25">
      <c r="A873" s="19" t="s">
        <v>400</v>
      </c>
      <c r="B873" s="20" t="s">
        <v>318</v>
      </c>
      <c r="C873" s="20" t="s">
        <v>387</v>
      </c>
      <c r="D873" s="20" t="s">
        <v>382</v>
      </c>
      <c r="E873" s="20" t="s">
        <v>287</v>
      </c>
      <c r="F873" s="20" t="s">
        <v>56</v>
      </c>
      <c r="G873" s="20" t="s">
        <v>57</v>
      </c>
      <c r="H873" s="20" t="s">
        <v>230</v>
      </c>
      <c r="I873" s="20"/>
      <c r="J873" s="20">
        <v>1512.8356609999998</v>
      </c>
      <c r="K873" s="20">
        <v>0.10166841</v>
      </c>
      <c r="L873" s="20">
        <v>0.21129068309999996</v>
      </c>
      <c r="M873" s="20">
        <v>1.8129869480000001E-2</v>
      </c>
      <c r="N873" s="20">
        <v>1.7585973395600002E-2</v>
      </c>
      <c r="O873" s="20">
        <v>4.223274105E-4</v>
      </c>
      <c r="P873" s="27">
        <v>2.5034771734420494E-2</v>
      </c>
    </row>
    <row r="874" spans="1:16" x14ac:dyDescent="0.25">
      <c r="A874" s="19" t="s">
        <v>400</v>
      </c>
      <c r="B874" s="20" t="s">
        <v>318</v>
      </c>
      <c r="C874" s="20" t="s">
        <v>387</v>
      </c>
      <c r="D874" s="20" t="s">
        <v>382</v>
      </c>
      <c r="E874" s="20" t="s">
        <v>288</v>
      </c>
      <c r="F874" s="20" t="s">
        <v>59</v>
      </c>
      <c r="G874" s="20" t="s">
        <v>57</v>
      </c>
      <c r="H874" s="20" t="s">
        <v>230</v>
      </c>
      <c r="I874" s="20"/>
      <c r="J874" s="20">
        <v>281.515044644</v>
      </c>
      <c r="K874" s="20">
        <v>2.4307436383919998E-2</v>
      </c>
      <c r="L874" s="20">
        <v>4.9856406914490004E-2</v>
      </c>
      <c r="M874" s="20">
        <v>4.4131853458080003E-3</v>
      </c>
      <c r="N874" s="20">
        <v>4.2807897854337598E-3</v>
      </c>
      <c r="O874" s="20">
        <v>9.9747038928300002E-5</v>
      </c>
      <c r="P874" s="27">
        <v>5.6340679442570636E-3</v>
      </c>
    </row>
    <row r="875" spans="1:16" x14ac:dyDescent="0.25">
      <c r="A875" s="19" t="s">
        <v>400</v>
      </c>
      <c r="B875" s="20" t="s">
        <v>318</v>
      </c>
      <c r="C875" s="20" t="s">
        <v>387</v>
      </c>
      <c r="D875" s="20" t="s">
        <v>382</v>
      </c>
      <c r="E875" s="20" t="s">
        <v>289</v>
      </c>
      <c r="F875" s="20" t="s">
        <v>61</v>
      </c>
      <c r="G875" s="20" t="s">
        <v>57</v>
      </c>
      <c r="H875" s="20" t="s">
        <v>230</v>
      </c>
      <c r="I875" s="20"/>
      <c r="J875" s="20">
        <v>243.25994088999997</v>
      </c>
      <c r="K875" s="20">
        <v>5.3564635255999998E-2</v>
      </c>
      <c r="L875" s="20">
        <v>0.11445248467499998</v>
      </c>
      <c r="M875" s="20">
        <v>9.2090556545999999E-3</v>
      </c>
      <c r="N875" s="20">
        <v>8.9327839849620005E-3</v>
      </c>
      <c r="O875" s="20">
        <v>2.7630163516799997E-4</v>
      </c>
      <c r="P875" s="27">
        <v>1.0240204170042871E-2</v>
      </c>
    </row>
    <row r="876" spans="1:16" x14ac:dyDescent="0.25">
      <c r="A876" s="19" t="s">
        <v>400</v>
      </c>
      <c r="B876" s="20" t="s">
        <v>318</v>
      </c>
      <c r="C876" s="20" t="s">
        <v>387</v>
      </c>
      <c r="D876" s="20" t="s">
        <v>382</v>
      </c>
      <c r="E876" s="20" t="s">
        <v>290</v>
      </c>
      <c r="F876" s="20" t="s">
        <v>225</v>
      </c>
      <c r="G876" s="20" t="s">
        <v>57</v>
      </c>
      <c r="H876" s="20" t="s">
        <v>230</v>
      </c>
      <c r="I876" s="20"/>
      <c r="J876" s="20">
        <v>0</v>
      </c>
      <c r="K876" s="20">
        <v>0</v>
      </c>
      <c r="L876" s="20">
        <v>0</v>
      </c>
      <c r="M876" s="20">
        <v>0</v>
      </c>
      <c r="N876" s="20">
        <v>0</v>
      </c>
      <c r="O876" s="20">
        <v>0</v>
      </c>
      <c r="P876" s="27">
        <v>0</v>
      </c>
    </row>
    <row r="877" spans="1:16" x14ac:dyDescent="0.25">
      <c r="A877" s="19" t="s">
        <v>400</v>
      </c>
      <c r="B877" s="20" t="s">
        <v>318</v>
      </c>
      <c r="C877" s="20" t="s">
        <v>387</v>
      </c>
      <c r="D877" s="20" t="s">
        <v>382</v>
      </c>
      <c r="E877" s="20" t="s">
        <v>291</v>
      </c>
      <c r="F877" s="20" t="s">
        <v>167</v>
      </c>
      <c r="G877" s="20" t="s">
        <v>57</v>
      </c>
      <c r="H877" s="20" t="s">
        <v>230</v>
      </c>
      <c r="I877" s="20"/>
      <c r="J877" s="20">
        <v>499.75681461100004</v>
      </c>
      <c r="K877" s="20">
        <v>7.6511500534000007E-2</v>
      </c>
      <c r="L877" s="20">
        <v>6.3566719392999987E-2</v>
      </c>
      <c r="M877" s="20">
        <v>1.1398516265800001E-2</v>
      </c>
      <c r="N877" s="20">
        <v>1.1056560777825998E-2</v>
      </c>
      <c r="O877" s="20">
        <v>1.4067648978999999E-4</v>
      </c>
      <c r="P877" s="27">
        <v>1.7909553233068379E-2</v>
      </c>
    </row>
    <row r="878" spans="1:16" x14ac:dyDescent="0.25">
      <c r="A878" s="19" t="s">
        <v>400</v>
      </c>
      <c r="B878" s="20" t="s">
        <v>318</v>
      </c>
      <c r="C878" s="20" t="s">
        <v>387</v>
      </c>
      <c r="D878" s="20" t="s">
        <v>382</v>
      </c>
      <c r="E878" s="20" t="s">
        <v>292</v>
      </c>
      <c r="F878" s="20" t="s">
        <v>169</v>
      </c>
      <c r="G878" s="20" t="s">
        <v>57</v>
      </c>
      <c r="H878" s="20" t="s">
        <v>230</v>
      </c>
      <c r="I878" s="20"/>
      <c r="J878" s="20">
        <v>108.80692676999999</v>
      </c>
      <c r="K878" s="20">
        <v>3.0145123969999993E-3</v>
      </c>
      <c r="L878" s="20">
        <v>7.017979928999999E-3</v>
      </c>
      <c r="M878" s="20">
        <v>4.9570575030000001E-4</v>
      </c>
      <c r="N878" s="20">
        <v>4.8083457779100002E-4</v>
      </c>
      <c r="O878" s="20">
        <v>1.3470799148000002E-5</v>
      </c>
      <c r="P878" s="27">
        <v>8.3499881568023689E-4</v>
      </c>
    </row>
    <row r="879" spans="1:16" x14ac:dyDescent="0.25">
      <c r="A879" s="19" t="s">
        <v>400</v>
      </c>
      <c r="B879" s="20" t="s">
        <v>318</v>
      </c>
      <c r="C879" s="20" t="s">
        <v>387</v>
      </c>
      <c r="D879" s="20" t="s">
        <v>382</v>
      </c>
      <c r="E879" s="20" t="s">
        <v>293</v>
      </c>
      <c r="F879" s="20" t="s">
        <v>63</v>
      </c>
      <c r="G879" s="20" t="s">
        <v>57</v>
      </c>
      <c r="H879" s="20" t="s">
        <v>230</v>
      </c>
      <c r="I879" s="20"/>
      <c r="J879" s="20">
        <v>14.492838848</v>
      </c>
      <c r="K879" s="20">
        <v>2.3467300342999995E-3</v>
      </c>
      <c r="L879" s="20">
        <v>4.9929857446999997E-3</v>
      </c>
      <c r="M879" s="20">
        <v>4.0945228408999999E-4</v>
      </c>
      <c r="N879" s="20">
        <v>3.9716871556729996E-4</v>
      </c>
      <c r="O879" s="20">
        <v>1.2013071063000001E-5</v>
      </c>
      <c r="P879" s="27">
        <v>4.5579177946680299E-4</v>
      </c>
    </row>
    <row r="880" spans="1:16" x14ac:dyDescent="0.25">
      <c r="A880" s="19" t="s">
        <v>400</v>
      </c>
      <c r="B880" s="20" t="s">
        <v>318</v>
      </c>
      <c r="C880" s="20" t="s">
        <v>387</v>
      </c>
      <c r="D880" s="20" t="s">
        <v>382</v>
      </c>
      <c r="E880" s="20" t="s">
        <v>294</v>
      </c>
      <c r="F880" s="20" t="s">
        <v>172</v>
      </c>
      <c r="G880" s="20" t="s">
        <v>66</v>
      </c>
      <c r="H880" s="20" t="s">
        <v>230</v>
      </c>
      <c r="I880" s="20"/>
      <c r="J880" s="20">
        <v>0</v>
      </c>
      <c r="K880" s="20">
        <v>0</v>
      </c>
      <c r="L880" s="20">
        <v>0</v>
      </c>
      <c r="M880" s="20">
        <v>0</v>
      </c>
      <c r="N880" s="20">
        <v>0</v>
      </c>
      <c r="O880" s="20">
        <v>0</v>
      </c>
      <c r="P880" s="27">
        <v>0</v>
      </c>
    </row>
    <row r="881" spans="1:16" x14ac:dyDescent="0.25">
      <c r="A881" s="19" t="s">
        <v>400</v>
      </c>
      <c r="B881" s="20" t="s">
        <v>318</v>
      </c>
      <c r="C881" s="20" t="s">
        <v>387</v>
      </c>
      <c r="D881" s="20" t="s">
        <v>382</v>
      </c>
      <c r="E881" s="20" t="s">
        <v>295</v>
      </c>
      <c r="F881" s="20" t="s">
        <v>174</v>
      </c>
      <c r="G881" s="20" t="s">
        <v>66</v>
      </c>
      <c r="H881" s="20" t="s">
        <v>230</v>
      </c>
      <c r="I881" s="20"/>
      <c r="J881" s="20">
        <v>0.15603755129000002</v>
      </c>
      <c r="K881" s="20">
        <v>1.1056292888000001E-4</v>
      </c>
      <c r="L881" s="20">
        <v>2.5732323064200002E-4</v>
      </c>
      <c r="M881" s="20">
        <v>2.0895993976400003E-5</v>
      </c>
      <c r="N881" s="20">
        <v>2.0269114157108004E-5</v>
      </c>
      <c r="O881" s="20">
        <v>8.5437547036E-7</v>
      </c>
      <c r="P881" s="27">
        <v>1.9829175493324228E-5</v>
      </c>
    </row>
    <row r="882" spans="1:16" x14ac:dyDescent="0.25">
      <c r="A882" s="19" t="s">
        <v>400</v>
      </c>
      <c r="B882" s="20" t="s">
        <v>318</v>
      </c>
      <c r="C882" s="20" t="s">
        <v>387</v>
      </c>
      <c r="D882" s="20" t="s">
        <v>382</v>
      </c>
      <c r="E882" s="20" t="s">
        <v>297</v>
      </c>
      <c r="F882" s="20" t="s">
        <v>296</v>
      </c>
      <c r="G882" s="20" t="s">
        <v>17</v>
      </c>
      <c r="H882" s="20" t="s">
        <v>230</v>
      </c>
      <c r="I882" s="20"/>
      <c r="J882" s="20">
        <v>0</v>
      </c>
      <c r="K882" s="20">
        <v>0</v>
      </c>
      <c r="L882" s="20">
        <v>0</v>
      </c>
      <c r="M882" s="20">
        <v>0</v>
      </c>
      <c r="N882" s="20">
        <v>0</v>
      </c>
      <c r="O882" s="20">
        <v>0</v>
      </c>
      <c r="P882" s="27">
        <v>0</v>
      </c>
    </row>
    <row r="883" spans="1:16" x14ac:dyDescent="0.25">
      <c r="A883" s="19" t="s">
        <v>400</v>
      </c>
      <c r="B883" s="20" t="s">
        <v>318</v>
      </c>
      <c r="C883" s="20" t="s">
        <v>387</v>
      </c>
      <c r="D883" s="20" t="s">
        <v>382</v>
      </c>
      <c r="E883" s="20" t="s">
        <v>298</v>
      </c>
      <c r="F883" s="20" t="s">
        <v>176</v>
      </c>
      <c r="G883" s="20" t="s">
        <v>30</v>
      </c>
      <c r="H883" s="20" t="s">
        <v>230</v>
      </c>
      <c r="I883" s="20"/>
      <c r="J883" s="20">
        <v>0</v>
      </c>
      <c r="K883" s="20">
        <v>0</v>
      </c>
      <c r="L883" s="20">
        <v>0</v>
      </c>
      <c r="M883" s="20">
        <v>0</v>
      </c>
      <c r="N883" s="20">
        <v>0</v>
      </c>
      <c r="O883" s="20">
        <v>0</v>
      </c>
      <c r="P883" s="27">
        <v>0</v>
      </c>
    </row>
    <row r="884" spans="1:16" x14ac:dyDescent="0.25">
      <c r="A884" s="19" t="s">
        <v>400</v>
      </c>
      <c r="B884" s="20" t="s">
        <v>318</v>
      </c>
      <c r="C884" s="20" t="s">
        <v>387</v>
      </c>
      <c r="D884" s="20" t="s">
        <v>382</v>
      </c>
      <c r="E884" s="20" t="s">
        <v>301</v>
      </c>
      <c r="F884" s="20" t="s">
        <v>299</v>
      </c>
      <c r="G884" s="20" t="s">
        <v>300</v>
      </c>
      <c r="H884" s="20" t="s">
        <v>8</v>
      </c>
      <c r="I884" s="20"/>
      <c r="J884" s="20">
        <v>1407.161703</v>
      </c>
      <c r="K884" s="20">
        <v>0.31370838770000004</v>
      </c>
      <c r="L884" s="20">
        <v>1.2879562200499999E-2</v>
      </c>
      <c r="M884" s="20">
        <v>2.5950424815000001E-3</v>
      </c>
      <c r="N884" s="20">
        <v>2.3874390829800004E-3</v>
      </c>
      <c r="O884" s="20">
        <v>5.3966035118999991E-5</v>
      </c>
      <c r="P884" s="27">
        <v>0.18838596841479002</v>
      </c>
    </row>
    <row r="885" spans="1:16" x14ac:dyDescent="0.25">
      <c r="A885" s="19" t="s">
        <v>400</v>
      </c>
      <c r="B885" s="20" t="s">
        <v>318</v>
      </c>
      <c r="C885" s="20" t="s">
        <v>387</v>
      </c>
      <c r="D885" s="20" t="s">
        <v>382</v>
      </c>
      <c r="E885" s="20" t="s">
        <v>303</v>
      </c>
      <c r="F885" s="20" t="s">
        <v>302</v>
      </c>
      <c r="G885" s="20" t="s">
        <v>300</v>
      </c>
      <c r="H885" s="20" t="s">
        <v>8</v>
      </c>
      <c r="I885" s="20"/>
      <c r="J885" s="20">
        <v>419.92410155999994</v>
      </c>
      <c r="K885" s="20">
        <v>0.30753427643530001</v>
      </c>
      <c r="L885" s="20">
        <v>1.1439623951053E-2</v>
      </c>
      <c r="M885" s="20">
        <v>1.6798058078469999E-3</v>
      </c>
      <c r="N885" s="20">
        <v>1.5454213432192401E-3</v>
      </c>
      <c r="O885" s="20">
        <v>5.0727748080939999E-5</v>
      </c>
      <c r="P885" s="27">
        <v>9.7979172278205198E-2</v>
      </c>
    </row>
    <row r="886" spans="1:16" x14ac:dyDescent="0.25">
      <c r="A886" s="19" t="s">
        <v>400</v>
      </c>
      <c r="B886" s="20" t="s">
        <v>318</v>
      </c>
      <c r="C886" s="20" t="s">
        <v>387</v>
      </c>
      <c r="D886" s="20" t="s">
        <v>382</v>
      </c>
      <c r="E886" s="20" t="s">
        <v>305</v>
      </c>
      <c r="F886" s="20" t="s">
        <v>304</v>
      </c>
      <c r="G886" s="20" t="s">
        <v>300</v>
      </c>
      <c r="H886" s="20" t="s">
        <v>68</v>
      </c>
      <c r="I886" s="20"/>
      <c r="J886" s="20">
        <v>129.48155631099999</v>
      </c>
      <c r="K886" s="20">
        <v>7.1231739843500008E-2</v>
      </c>
      <c r="L886" s="20">
        <v>4.7201349774800005E-3</v>
      </c>
      <c r="M886" s="20">
        <v>4.0535649975099998E-5</v>
      </c>
      <c r="N886" s="20">
        <v>3.7292797977092005E-5</v>
      </c>
      <c r="O886" s="20">
        <v>1.1894179612559999E-5</v>
      </c>
      <c r="P886" s="27">
        <v>7.3781232047188429E-3</v>
      </c>
    </row>
    <row r="887" spans="1:16" x14ac:dyDescent="0.25">
      <c r="A887" s="19" t="s">
        <v>400</v>
      </c>
      <c r="B887" s="20" t="s">
        <v>318</v>
      </c>
      <c r="C887" s="20" t="s">
        <v>387</v>
      </c>
      <c r="D887" s="20" t="s">
        <v>382</v>
      </c>
      <c r="E887" s="20" t="s">
        <v>306</v>
      </c>
      <c r="F887" s="20" t="s">
        <v>304</v>
      </c>
      <c r="G887" s="20" t="s">
        <v>300</v>
      </c>
      <c r="H887" s="20" t="s">
        <v>230</v>
      </c>
      <c r="I887" s="20"/>
      <c r="J887" s="20">
        <v>242.40680926399997</v>
      </c>
      <c r="K887" s="20">
        <v>5.2747164161999994E-3</v>
      </c>
      <c r="L887" s="20">
        <v>2.96908495357E-2</v>
      </c>
      <c r="M887" s="20">
        <v>6.4334509762E-4</v>
      </c>
      <c r="N887" s="20">
        <v>6.2404474469140005E-4</v>
      </c>
      <c r="O887" s="20">
        <v>4.1773665410999993E-4</v>
      </c>
      <c r="P887" s="27">
        <v>1.2237316762530599E-3</v>
      </c>
    </row>
    <row r="888" spans="1:16" x14ac:dyDescent="0.25">
      <c r="A888" s="19" t="s">
        <v>400</v>
      </c>
      <c r="B888" s="20" t="s">
        <v>318</v>
      </c>
      <c r="C888" s="20" t="s">
        <v>387</v>
      </c>
      <c r="D888" s="20" t="s">
        <v>382</v>
      </c>
      <c r="E888" s="20" t="s">
        <v>308</v>
      </c>
      <c r="F888" s="20" t="s">
        <v>307</v>
      </c>
      <c r="G888" s="20" t="s">
        <v>300</v>
      </c>
      <c r="H888" s="20" t="s">
        <v>230</v>
      </c>
      <c r="I888" s="20"/>
      <c r="J888" s="20">
        <v>1.6367791</v>
      </c>
      <c r="K888" s="20">
        <v>2.4939551E-5</v>
      </c>
      <c r="L888" s="20">
        <v>4.1047868000000003E-5</v>
      </c>
      <c r="M888" s="20">
        <v>4.3581976999999998E-6</v>
      </c>
      <c r="N888" s="20">
        <v>4.2274517689999996E-6</v>
      </c>
      <c r="O888" s="20">
        <v>6.7584448999999998E-7</v>
      </c>
      <c r="P888" s="27">
        <v>8.1987116924699987E-6</v>
      </c>
    </row>
    <row r="889" spans="1:16" x14ac:dyDescent="0.25">
      <c r="A889" s="19" t="s">
        <v>400</v>
      </c>
      <c r="B889" s="20" t="s">
        <v>318</v>
      </c>
      <c r="C889" s="20" t="s">
        <v>387</v>
      </c>
      <c r="D889" s="20" t="s">
        <v>382</v>
      </c>
      <c r="E889" s="20" t="s">
        <v>311</v>
      </c>
      <c r="F889" s="20" t="s">
        <v>309</v>
      </c>
      <c r="G889" s="20" t="s">
        <v>310</v>
      </c>
      <c r="H889" s="20" t="s">
        <v>230</v>
      </c>
      <c r="I889" s="20"/>
      <c r="J889" s="20">
        <v>0</v>
      </c>
      <c r="K889" s="20">
        <v>0</v>
      </c>
      <c r="L889" s="20">
        <v>0</v>
      </c>
      <c r="M889" s="20">
        <v>0</v>
      </c>
      <c r="N889" s="20">
        <v>0</v>
      </c>
      <c r="O889" s="20">
        <v>0</v>
      </c>
      <c r="P889" s="27">
        <v>0</v>
      </c>
    </row>
    <row r="890" spans="1:16" x14ac:dyDescent="0.25">
      <c r="A890" s="19" t="s">
        <v>400</v>
      </c>
      <c r="B890" s="20" t="s">
        <v>318</v>
      </c>
      <c r="C890" s="20" t="s">
        <v>387</v>
      </c>
      <c r="D890" s="20" t="s">
        <v>382</v>
      </c>
      <c r="E890" s="20" t="s">
        <v>312</v>
      </c>
      <c r="F890" s="20" t="s">
        <v>309</v>
      </c>
      <c r="G890" s="20" t="s">
        <v>310</v>
      </c>
      <c r="H890" s="20" t="s">
        <v>68</v>
      </c>
      <c r="I890" s="20"/>
      <c r="J890" s="20">
        <v>0</v>
      </c>
      <c r="K890" s="20">
        <v>0</v>
      </c>
      <c r="L890" s="20">
        <v>0</v>
      </c>
      <c r="M890" s="20">
        <v>0</v>
      </c>
      <c r="N890" s="20">
        <v>0</v>
      </c>
      <c r="O890" s="20">
        <v>0</v>
      </c>
      <c r="P890" s="27">
        <v>0</v>
      </c>
    </row>
    <row r="891" spans="1:16" x14ac:dyDescent="0.25">
      <c r="A891" s="19" t="s">
        <v>400</v>
      </c>
      <c r="B891" s="20" t="s">
        <v>318</v>
      </c>
      <c r="C891" s="20" t="s">
        <v>387</v>
      </c>
      <c r="D891" s="20" t="s">
        <v>382</v>
      </c>
      <c r="E891" s="20" t="s">
        <v>313</v>
      </c>
      <c r="F891" s="20" t="s">
        <v>309</v>
      </c>
      <c r="G891" s="20" t="s">
        <v>310</v>
      </c>
      <c r="H891" s="20" t="s">
        <v>179</v>
      </c>
      <c r="I891" s="20"/>
      <c r="J891" s="20">
        <v>0</v>
      </c>
      <c r="K891" s="20">
        <v>0</v>
      </c>
      <c r="L891" s="20">
        <v>0</v>
      </c>
      <c r="M891" s="20">
        <v>0</v>
      </c>
      <c r="N891" s="20">
        <v>0</v>
      </c>
      <c r="O891" s="20">
        <v>0</v>
      </c>
      <c r="P891" s="27">
        <v>0</v>
      </c>
    </row>
    <row r="892" spans="1:16" x14ac:dyDescent="0.25">
      <c r="A892" s="19" t="s">
        <v>400</v>
      </c>
      <c r="B892" s="20" t="s">
        <v>318</v>
      </c>
      <c r="C892" s="20" t="s">
        <v>387</v>
      </c>
      <c r="D892" s="20" t="s">
        <v>382</v>
      </c>
      <c r="E892" s="20">
        <v>2275050011</v>
      </c>
      <c r="F892" s="20" t="s">
        <v>401</v>
      </c>
      <c r="G892" s="20" t="s">
        <v>402</v>
      </c>
      <c r="H892" s="20"/>
      <c r="I892" s="20"/>
      <c r="J892" s="20"/>
      <c r="K892" s="20">
        <v>0.15580093119166757</v>
      </c>
      <c r="L892" s="20">
        <v>1.3741858038070094E-3</v>
      </c>
      <c r="M892" s="20">
        <v>4.1469338547447108E-5</v>
      </c>
      <c r="N892" s="20">
        <v>4.0021788264064599E-5</v>
      </c>
      <c r="O892" s="20">
        <v>2.4711829650095633E-4</v>
      </c>
      <c r="P892" s="27">
        <v>2.4112180998082794E-3</v>
      </c>
    </row>
    <row r="893" spans="1:16" x14ac:dyDescent="0.25">
      <c r="A893" s="19" t="s">
        <v>400</v>
      </c>
      <c r="B893" s="20" t="s">
        <v>318</v>
      </c>
      <c r="C893" s="20" t="s">
        <v>387</v>
      </c>
      <c r="D893" s="20" t="s">
        <v>382</v>
      </c>
      <c r="E893" s="20" t="s">
        <v>422</v>
      </c>
      <c r="F893" s="20" t="s">
        <v>401</v>
      </c>
      <c r="G893" s="20" t="s">
        <v>423</v>
      </c>
      <c r="H893" s="20"/>
      <c r="I893" s="20"/>
      <c r="J893" s="20"/>
      <c r="K893" s="20">
        <v>1.1565122094037979E-2</v>
      </c>
      <c r="L893" s="20">
        <v>8.7402353763431936E-4</v>
      </c>
      <c r="M893" s="20">
        <v>0</v>
      </c>
      <c r="N893" s="20">
        <v>0</v>
      </c>
      <c r="O893" s="20">
        <v>3.2640108162996687E-4</v>
      </c>
      <c r="P893" s="27">
        <v>1.3743298245216248E-2</v>
      </c>
    </row>
    <row r="894" spans="1:16" x14ac:dyDescent="0.25">
      <c r="A894" s="19" t="s">
        <v>400</v>
      </c>
      <c r="B894" s="20">
        <v>34007</v>
      </c>
      <c r="C894" s="20" t="s">
        <v>387</v>
      </c>
      <c r="D894" s="20" t="s">
        <v>382</v>
      </c>
      <c r="E894" s="20" t="s">
        <v>428</v>
      </c>
      <c r="F894" s="20" t="s">
        <v>429</v>
      </c>
      <c r="G894" s="20" t="s">
        <v>230</v>
      </c>
      <c r="H894" s="20" t="s">
        <v>430</v>
      </c>
      <c r="I894" s="20"/>
      <c r="J894" s="20"/>
      <c r="K894" s="20">
        <v>2.1837335164835166E-2</v>
      </c>
      <c r="L894" s="20">
        <v>0.10742994505494506</v>
      </c>
      <c r="M894" s="20">
        <v>3.5505769230769232E-3</v>
      </c>
      <c r="N894" s="20">
        <v>3.4440659340659345E-3</v>
      </c>
      <c r="O894" s="20">
        <v>1.3201510989010988E-3</v>
      </c>
      <c r="P894" s="27">
        <v>2.4576208791208792E-3</v>
      </c>
    </row>
    <row r="895" spans="1:16" x14ac:dyDescent="0.25">
      <c r="A895" s="19" t="s">
        <v>400</v>
      </c>
      <c r="B895" s="20">
        <v>34007</v>
      </c>
      <c r="C895" s="20" t="s">
        <v>387</v>
      </c>
      <c r="D895" s="20" t="s">
        <v>382</v>
      </c>
      <c r="E895" s="20" t="s">
        <v>437</v>
      </c>
      <c r="F895" s="20" t="s">
        <v>429</v>
      </c>
      <c r="G895" s="20" t="s">
        <v>230</v>
      </c>
      <c r="H895" s="20" t="s">
        <v>433</v>
      </c>
      <c r="I895" s="20"/>
      <c r="J895" s="20"/>
      <c r="K895" s="20">
        <v>3.7100494505494505E-2</v>
      </c>
      <c r="L895" s="20">
        <v>0.18251763736263735</v>
      </c>
      <c r="M895" s="20">
        <v>6.0322445054945047E-3</v>
      </c>
      <c r="N895" s="20">
        <v>5.8512774725274731E-3</v>
      </c>
      <c r="O895" s="20">
        <v>2.2428653846153844E-3</v>
      </c>
      <c r="P895" s="27">
        <v>4.175365384615385E-3</v>
      </c>
    </row>
    <row r="896" spans="1:16" x14ac:dyDescent="0.25">
      <c r="A896" s="19" t="s">
        <v>400</v>
      </c>
      <c r="B896" s="20">
        <v>34007</v>
      </c>
      <c r="C896" s="20" t="s">
        <v>387</v>
      </c>
      <c r="D896" s="20" t="s">
        <v>382</v>
      </c>
      <c r="E896" s="20" t="s">
        <v>438</v>
      </c>
      <c r="F896" s="20" t="s">
        <v>429</v>
      </c>
      <c r="G896" s="20" t="s">
        <v>432</v>
      </c>
      <c r="H896" s="20" t="s">
        <v>430</v>
      </c>
      <c r="I896" s="20"/>
      <c r="J896" s="20"/>
      <c r="K896" s="20">
        <v>0.1614575824175824</v>
      </c>
      <c r="L896" s="20">
        <v>1.7825953296703296</v>
      </c>
      <c r="M896" s="20">
        <v>5.7276593406593412E-2</v>
      </c>
      <c r="N896" s="20">
        <v>5.233804945054945E-2</v>
      </c>
      <c r="O896" s="20">
        <v>0.5630739010989011</v>
      </c>
      <c r="P896" s="27">
        <v>6.1990082417582422E-2</v>
      </c>
    </row>
    <row r="897" spans="1:16" x14ac:dyDescent="0.25">
      <c r="A897" s="19" t="s">
        <v>400</v>
      </c>
      <c r="B897" s="20">
        <v>34007</v>
      </c>
      <c r="C897" s="20" t="s">
        <v>387</v>
      </c>
      <c r="D897" s="20" t="s">
        <v>382</v>
      </c>
      <c r="E897" s="20" t="s">
        <v>431</v>
      </c>
      <c r="F897" s="20" t="s">
        <v>429</v>
      </c>
      <c r="G897" s="20" t="s">
        <v>432</v>
      </c>
      <c r="H897" s="20" t="s">
        <v>433</v>
      </c>
      <c r="I897" s="20"/>
      <c r="J897" s="20"/>
      <c r="K897" s="20">
        <v>6.7865467032967031E-3</v>
      </c>
      <c r="L897" s="20">
        <v>7.492796703296703E-2</v>
      </c>
      <c r="M897" s="20">
        <v>2.4075145604395606E-3</v>
      </c>
      <c r="N897" s="20">
        <v>2.1999304945054944E-3</v>
      </c>
      <c r="O897" s="20">
        <v>2.3667664835164838E-2</v>
      </c>
      <c r="P897" s="27">
        <v>2.6056310439560438E-3</v>
      </c>
    </row>
    <row r="898" spans="1:16" x14ac:dyDescent="0.25">
      <c r="A898" s="19" t="s">
        <v>400</v>
      </c>
      <c r="B898" s="20" t="s">
        <v>318</v>
      </c>
      <c r="C898" s="20" t="s">
        <v>319</v>
      </c>
      <c r="D898" s="20" t="s">
        <v>382</v>
      </c>
      <c r="E898" s="20" t="s">
        <v>444</v>
      </c>
      <c r="F898" s="20" t="s">
        <v>310</v>
      </c>
      <c r="G898" s="20" t="s">
        <v>230</v>
      </c>
      <c r="H898" s="20" t="s">
        <v>445</v>
      </c>
      <c r="I898" s="20" t="s">
        <v>446</v>
      </c>
      <c r="J898" s="20"/>
      <c r="K898" s="20">
        <v>2.8855188986905807E-2</v>
      </c>
      <c r="L898" s="20">
        <v>0.29306051314826215</v>
      </c>
      <c r="M898" s="20">
        <v>6.1234047668608776E-3</v>
      </c>
      <c r="N898" s="20">
        <v>5.633532385512007E-3</v>
      </c>
      <c r="O898" s="20">
        <v>2.3771431498437174E-4</v>
      </c>
      <c r="P898" s="27">
        <v>1.1394192751204428E-2</v>
      </c>
    </row>
    <row r="899" spans="1:16" x14ac:dyDescent="0.25">
      <c r="A899" s="19" t="s">
        <v>400</v>
      </c>
      <c r="B899" s="20" t="s">
        <v>318</v>
      </c>
      <c r="C899" s="20" t="s">
        <v>319</v>
      </c>
      <c r="D899" s="20" t="s">
        <v>382</v>
      </c>
      <c r="E899" s="20" t="s">
        <v>447</v>
      </c>
      <c r="F899" s="20" t="s">
        <v>310</v>
      </c>
      <c r="G899" s="20" t="s">
        <v>230</v>
      </c>
      <c r="H899" s="20" t="s">
        <v>445</v>
      </c>
      <c r="I899" s="20" t="s">
        <v>448</v>
      </c>
      <c r="J899" s="20"/>
      <c r="K899" s="20">
        <v>4.2281073865499945E-2</v>
      </c>
      <c r="L899" s="20">
        <v>0.29402061836053095</v>
      </c>
      <c r="M899" s="20">
        <v>7.3561354334199438E-3</v>
      </c>
      <c r="N899" s="20">
        <v>6.7676445987463483E-3</v>
      </c>
      <c r="O899" s="20">
        <v>3.4854110454536776E-4</v>
      </c>
      <c r="P899" s="27">
        <v>1.3910473732455993E-2</v>
      </c>
    </row>
    <row r="900" spans="1:16" x14ac:dyDescent="0.25">
      <c r="A900" s="19" t="s">
        <v>400</v>
      </c>
      <c r="B900" s="20">
        <v>34007</v>
      </c>
      <c r="C900" s="20" t="s">
        <v>319</v>
      </c>
      <c r="D900" s="20" t="s">
        <v>382</v>
      </c>
      <c r="E900" s="20" t="s">
        <v>442</v>
      </c>
      <c r="F900" s="20" t="s">
        <v>310</v>
      </c>
      <c r="G900" s="20" t="s">
        <v>230</v>
      </c>
      <c r="H900" s="20" t="s">
        <v>443</v>
      </c>
      <c r="I900" s="20"/>
      <c r="J900" s="20"/>
      <c r="K900" s="20">
        <v>2.7441409093152763E-2</v>
      </c>
      <c r="L900" s="20">
        <v>0.16982174459612173</v>
      </c>
      <c r="M900" s="20">
        <v>3.8619573485256455E-3</v>
      </c>
      <c r="N900" s="20">
        <v>3.7460986280698763E-3</v>
      </c>
      <c r="O900" s="20">
        <v>5.3011045412492254E-4</v>
      </c>
      <c r="P900" s="27">
        <v>1.0668046567579109E-2</v>
      </c>
    </row>
    <row r="901" spans="1:16" x14ac:dyDescent="0.25">
      <c r="A901" s="19" t="s">
        <v>400</v>
      </c>
      <c r="B901" s="20" t="s">
        <v>320</v>
      </c>
      <c r="C901" s="20" t="s">
        <v>388</v>
      </c>
      <c r="D901" s="20" t="s">
        <v>382</v>
      </c>
      <c r="E901" s="20" t="s">
        <v>9</v>
      </c>
      <c r="F901" s="20" t="s">
        <v>6</v>
      </c>
      <c r="G901" s="20" t="s">
        <v>7</v>
      </c>
      <c r="H901" s="20" t="s">
        <v>8</v>
      </c>
      <c r="I901" s="20"/>
      <c r="J901" s="20">
        <v>6510.4912000000004</v>
      </c>
      <c r="K901" s="20">
        <v>1.6743698</v>
      </c>
      <c r="L901" s="20">
        <v>1.290934E-2</v>
      </c>
      <c r="M901" s="20">
        <v>7.1548201000000006E-2</v>
      </c>
      <c r="N901" s="20">
        <v>6.5824344920000014E-2</v>
      </c>
      <c r="O901" s="20">
        <v>1.9049981E-4</v>
      </c>
      <c r="P901" s="27">
        <v>1.9538815258</v>
      </c>
    </row>
    <row r="902" spans="1:16" x14ac:dyDescent="0.25">
      <c r="A902" s="19" t="s">
        <v>400</v>
      </c>
      <c r="B902" s="20" t="s">
        <v>320</v>
      </c>
      <c r="C902" s="20" t="s">
        <v>388</v>
      </c>
      <c r="D902" s="20" t="s">
        <v>382</v>
      </c>
      <c r="E902" s="20" t="s">
        <v>11</v>
      </c>
      <c r="F902" s="20" t="s">
        <v>10</v>
      </c>
      <c r="G902" s="20" t="s">
        <v>7</v>
      </c>
      <c r="H902" s="20" t="s">
        <v>8</v>
      </c>
      <c r="I902" s="20"/>
      <c r="J902" s="20">
        <v>0</v>
      </c>
      <c r="K902" s="20">
        <v>0</v>
      </c>
      <c r="L902" s="20">
        <v>0</v>
      </c>
      <c r="M902" s="20">
        <v>0</v>
      </c>
      <c r="N902" s="20">
        <v>0</v>
      </c>
      <c r="O902" s="20">
        <v>0</v>
      </c>
      <c r="P902" s="27">
        <v>0</v>
      </c>
    </row>
    <row r="903" spans="1:16" x14ac:dyDescent="0.25">
      <c r="A903" s="19" t="s">
        <v>400</v>
      </c>
      <c r="B903" s="20" t="s">
        <v>320</v>
      </c>
      <c r="C903" s="20" t="s">
        <v>388</v>
      </c>
      <c r="D903" s="20" t="s">
        <v>382</v>
      </c>
      <c r="E903" s="20" t="s">
        <v>13</v>
      </c>
      <c r="F903" s="20" t="s">
        <v>12</v>
      </c>
      <c r="G903" s="20" t="s">
        <v>7</v>
      </c>
      <c r="H903" s="20" t="s">
        <v>8</v>
      </c>
      <c r="I903" s="20"/>
      <c r="J903" s="20">
        <v>9246.4022999999997</v>
      </c>
      <c r="K903" s="20">
        <v>2.4481378</v>
      </c>
      <c r="L903" s="20">
        <v>1.8302157999999999E-2</v>
      </c>
      <c r="M903" s="20">
        <v>8.1014491999999994E-2</v>
      </c>
      <c r="N903" s="20">
        <v>7.4533332639999991E-2</v>
      </c>
      <c r="O903" s="20">
        <v>2.0025151E-4</v>
      </c>
      <c r="P903" s="27">
        <v>2.2683408524000002</v>
      </c>
    </row>
    <row r="904" spans="1:16" x14ac:dyDescent="0.25">
      <c r="A904" s="19" t="s">
        <v>400</v>
      </c>
      <c r="B904" s="20" t="s">
        <v>320</v>
      </c>
      <c r="C904" s="20" t="s">
        <v>388</v>
      </c>
      <c r="D904" s="20" t="s">
        <v>382</v>
      </c>
      <c r="E904" s="20" t="s">
        <v>15</v>
      </c>
      <c r="F904" s="20" t="s">
        <v>14</v>
      </c>
      <c r="G904" s="20" t="s">
        <v>7</v>
      </c>
      <c r="H904" s="20" t="s">
        <v>8</v>
      </c>
      <c r="I904" s="20"/>
      <c r="J904" s="20">
        <v>2552.8920888099997</v>
      </c>
      <c r="K904" s="20">
        <v>0.87141486369999999</v>
      </c>
      <c r="L904" s="20">
        <v>1.2427127538700001E-2</v>
      </c>
      <c r="M904" s="20">
        <v>4.0069898499999997E-4</v>
      </c>
      <c r="N904" s="20">
        <v>3.6864306619999995E-4</v>
      </c>
      <c r="O904" s="20">
        <v>7.0056585331E-5</v>
      </c>
      <c r="P904" s="27">
        <v>5.009282041193E-2</v>
      </c>
    </row>
    <row r="905" spans="1:16" x14ac:dyDescent="0.25">
      <c r="A905" s="19" t="s">
        <v>400</v>
      </c>
      <c r="B905" s="20" t="s">
        <v>320</v>
      </c>
      <c r="C905" s="20" t="s">
        <v>388</v>
      </c>
      <c r="D905" s="20" t="s">
        <v>382</v>
      </c>
      <c r="E905" s="20" t="s">
        <v>18</v>
      </c>
      <c r="F905" s="20" t="s">
        <v>16</v>
      </c>
      <c r="G905" s="20" t="s">
        <v>17</v>
      </c>
      <c r="H905" s="20" t="s">
        <v>8</v>
      </c>
      <c r="I905" s="20"/>
      <c r="J905" s="20">
        <v>127.00134</v>
      </c>
      <c r="K905" s="20">
        <v>4.4552638999999998E-2</v>
      </c>
      <c r="L905" s="20">
        <v>2.5622116000000001E-4</v>
      </c>
      <c r="M905" s="20">
        <v>1.5933006E-3</v>
      </c>
      <c r="N905" s="20">
        <v>1.4658365520000001E-3</v>
      </c>
      <c r="O905" s="20">
        <v>2.6689077E-6</v>
      </c>
      <c r="P905" s="27">
        <v>1.0606170004E-2</v>
      </c>
    </row>
    <row r="906" spans="1:16" x14ac:dyDescent="0.25">
      <c r="A906" s="19" t="s">
        <v>400</v>
      </c>
      <c r="B906" s="20" t="s">
        <v>320</v>
      </c>
      <c r="C906" s="20" t="s">
        <v>388</v>
      </c>
      <c r="D906" s="20" t="s">
        <v>382</v>
      </c>
      <c r="E906" s="20" t="s">
        <v>20</v>
      </c>
      <c r="F906" s="20" t="s">
        <v>19</v>
      </c>
      <c r="G906" s="20" t="s">
        <v>17</v>
      </c>
      <c r="H906" s="20" t="s">
        <v>8</v>
      </c>
      <c r="I906" s="20"/>
      <c r="J906" s="20">
        <v>11.932812999999999</v>
      </c>
      <c r="K906" s="20">
        <v>1.6702047E-3</v>
      </c>
      <c r="L906" s="20">
        <v>1.7114406E-5</v>
      </c>
      <c r="M906" s="20">
        <v>5.6276804000000001E-5</v>
      </c>
      <c r="N906" s="20">
        <v>5.177465968E-5</v>
      </c>
      <c r="O906" s="20">
        <v>1.7379827000000001E-7</v>
      </c>
      <c r="P906" s="27">
        <v>3.8305707983999997E-4</v>
      </c>
    </row>
    <row r="907" spans="1:16" x14ac:dyDescent="0.25">
      <c r="A907" s="19" t="s">
        <v>400</v>
      </c>
      <c r="B907" s="20" t="s">
        <v>320</v>
      </c>
      <c r="C907" s="20" t="s">
        <v>388</v>
      </c>
      <c r="D907" s="20" t="s">
        <v>382</v>
      </c>
      <c r="E907" s="20" t="s">
        <v>22</v>
      </c>
      <c r="F907" s="20" t="s">
        <v>21</v>
      </c>
      <c r="G907" s="20" t="s">
        <v>17</v>
      </c>
      <c r="H907" s="20" t="s">
        <v>8</v>
      </c>
      <c r="I907" s="20"/>
      <c r="J907" s="20">
        <v>11.429713</v>
      </c>
      <c r="K907" s="20">
        <v>2.0152640000000001E-3</v>
      </c>
      <c r="L907" s="20">
        <v>2.0494606000000002E-5</v>
      </c>
      <c r="M907" s="20">
        <v>6.7844593999999994E-5</v>
      </c>
      <c r="N907" s="20">
        <v>6.2417026479999992E-5</v>
      </c>
      <c r="O907" s="20">
        <v>2.0774694999999999E-7</v>
      </c>
      <c r="P907" s="27">
        <v>4.5587642856000001E-4</v>
      </c>
    </row>
    <row r="908" spans="1:16" x14ac:dyDescent="0.25">
      <c r="A908" s="19" t="s">
        <v>400</v>
      </c>
      <c r="B908" s="20" t="s">
        <v>320</v>
      </c>
      <c r="C908" s="20" t="s">
        <v>388</v>
      </c>
      <c r="D908" s="20" t="s">
        <v>382</v>
      </c>
      <c r="E908" s="20" t="s">
        <v>24</v>
      </c>
      <c r="F908" s="20" t="s">
        <v>23</v>
      </c>
      <c r="G908" s="20" t="s">
        <v>17</v>
      </c>
      <c r="H908" s="20" t="s">
        <v>8</v>
      </c>
      <c r="I908" s="20"/>
      <c r="J908" s="20">
        <v>2.9813401E-2</v>
      </c>
      <c r="K908" s="20">
        <v>1.4593731E-5</v>
      </c>
      <c r="L908" s="20">
        <v>1.4306105999999999E-7</v>
      </c>
      <c r="M908" s="20">
        <v>4.9100066E-7</v>
      </c>
      <c r="N908" s="20">
        <v>4.5172060720000005E-7</v>
      </c>
      <c r="O908" s="20">
        <v>1.4360327999999999E-9</v>
      </c>
      <c r="P908" s="27">
        <v>3.7209554200000001E-6</v>
      </c>
    </row>
    <row r="909" spans="1:16" x14ac:dyDescent="0.25">
      <c r="A909" s="19" t="s">
        <v>400</v>
      </c>
      <c r="B909" s="20" t="s">
        <v>320</v>
      </c>
      <c r="C909" s="20" t="s">
        <v>388</v>
      </c>
      <c r="D909" s="20" t="s">
        <v>382</v>
      </c>
      <c r="E909" s="20" t="s">
        <v>26</v>
      </c>
      <c r="F909" s="20" t="s">
        <v>25</v>
      </c>
      <c r="G909" s="20" t="s">
        <v>17</v>
      </c>
      <c r="H909" s="20" t="s">
        <v>8</v>
      </c>
      <c r="I909" s="20"/>
      <c r="J909" s="20">
        <v>54.353555100000001</v>
      </c>
      <c r="K909" s="20">
        <v>0.1160471686</v>
      </c>
      <c r="L909" s="20">
        <v>6.7351256199999995E-4</v>
      </c>
      <c r="M909" s="20">
        <v>4.1539804399999998E-3</v>
      </c>
      <c r="N909" s="20">
        <v>3.8216620048000002E-3</v>
      </c>
      <c r="O909" s="20">
        <v>6.8971443800000001E-6</v>
      </c>
      <c r="P909" s="27">
        <v>2.6937032447300002E-2</v>
      </c>
    </row>
    <row r="910" spans="1:16" x14ac:dyDescent="0.25">
      <c r="A910" s="19" t="s">
        <v>400</v>
      </c>
      <c r="B910" s="20" t="s">
        <v>320</v>
      </c>
      <c r="C910" s="20" t="s">
        <v>388</v>
      </c>
      <c r="D910" s="20" t="s">
        <v>382</v>
      </c>
      <c r="E910" s="20" t="s">
        <v>28</v>
      </c>
      <c r="F910" s="20" t="s">
        <v>27</v>
      </c>
      <c r="G910" s="20" t="s">
        <v>17</v>
      </c>
      <c r="H910" s="20" t="s">
        <v>8</v>
      </c>
      <c r="I910" s="20"/>
      <c r="J910" s="20">
        <v>1.1478157</v>
      </c>
      <c r="K910" s="20">
        <v>4.1129468999999999E-4</v>
      </c>
      <c r="L910" s="20">
        <v>4.0318854999999998E-6</v>
      </c>
      <c r="M910" s="20">
        <v>1.3837857000000001E-5</v>
      </c>
      <c r="N910" s="20">
        <v>1.2730828440000001E-5</v>
      </c>
      <c r="O910" s="20">
        <v>4.0471668999999997E-8</v>
      </c>
      <c r="P910" s="27">
        <v>9.2725492098000008E-5</v>
      </c>
    </row>
    <row r="911" spans="1:16" x14ac:dyDescent="0.25">
      <c r="A911" s="19" t="s">
        <v>400</v>
      </c>
      <c r="B911" s="20" t="s">
        <v>320</v>
      </c>
      <c r="C911" s="20" t="s">
        <v>388</v>
      </c>
      <c r="D911" s="20" t="s">
        <v>382</v>
      </c>
      <c r="E911" s="20" t="s">
        <v>31</v>
      </c>
      <c r="F911" s="20" t="s">
        <v>29</v>
      </c>
      <c r="G911" s="20" t="s">
        <v>30</v>
      </c>
      <c r="H911" s="20" t="s">
        <v>8</v>
      </c>
      <c r="I911" s="20"/>
      <c r="J911" s="20">
        <v>6.3308820000000002E-2</v>
      </c>
      <c r="K911" s="20">
        <v>2.4505057999999999E-5</v>
      </c>
      <c r="L911" s="20">
        <v>2.4022087999999998E-7</v>
      </c>
      <c r="M911" s="20">
        <v>8.2446353999999999E-7</v>
      </c>
      <c r="N911" s="20">
        <v>7.585064568E-7</v>
      </c>
      <c r="O911" s="20">
        <v>2.4113135999999999E-9</v>
      </c>
      <c r="P911" s="27">
        <v>5.9477348061999998E-6</v>
      </c>
    </row>
    <row r="912" spans="1:16" x14ac:dyDescent="0.25">
      <c r="A912" s="19" t="s">
        <v>400</v>
      </c>
      <c r="B912" s="20" t="s">
        <v>320</v>
      </c>
      <c r="C912" s="20" t="s">
        <v>388</v>
      </c>
      <c r="D912" s="20" t="s">
        <v>382</v>
      </c>
      <c r="E912" s="20" t="s">
        <v>33</v>
      </c>
      <c r="F912" s="20" t="s">
        <v>32</v>
      </c>
      <c r="G912" s="20" t="s">
        <v>30</v>
      </c>
      <c r="H912" s="20" t="s">
        <v>8</v>
      </c>
      <c r="I912" s="20"/>
      <c r="J912" s="20">
        <v>2.9964137000000001E-3</v>
      </c>
      <c r="K912" s="20">
        <v>1.9525343999999998E-6</v>
      </c>
      <c r="L912" s="20">
        <v>1.9140521999999999E-8</v>
      </c>
      <c r="M912" s="20">
        <v>6.5692291E-8</v>
      </c>
      <c r="N912" s="20">
        <v>6.0436907720000009E-8</v>
      </c>
      <c r="O912" s="20">
        <v>1.9213067E-10</v>
      </c>
      <c r="P912" s="27">
        <v>4.569289627900001E-7</v>
      </c>
    </row>
    <row r="913" spans="1:16" x14ac:dyDescent="0.25">
      <c r="A913" s="19" t="s">
        <v>400</v>
      </c>
      <c r="B913" s="20" t="s">
        <v>320</v>
      </c>
      <c r="C913" s="20" t="s">
        <v>388</v>
      </c>
      <c r="D913" s="20" t="s">
        <v>382</v>
      </c>
      <c r="E913" s="20" t="s">
        <v>36</v>
      </c>
      <c r="F913" s="20" t="s">
        <v>34</v>
      </c>
      <c r="G913" s="20" t="s">
        <v>35</v>
      </c>
      <c r="H913" s="20" t="s">
        <v>8</v>
      </c>
      <c r="I913" s="20"/>
      <c r="J913" s="20">
        <v>554.38269300000002</v>
      </c>
      <c r="K913" s="20">
        <v>7.0364258499999999E-3</v>
      </c>
      <c r="L913" s="20">
        <v>7.4027318500000002E-5</v>
      </c>
      <c r="M913" s="20">
        <v>2.4225847699999999E-4</v>
      </c>
      <c r="N913" s="20">
        <v>2.2287779884000002E-4</v>
      </c>
      <c r="O913" s="20">
        <v>7.7524403099999996E-7</v>
      </c>
      <c r="P913" s="27">
        <v>2.4768982132260002E-3</v>
      </c>
    </row>
    <row r="914" spans="1:16" x14ac:dyDescent="0.25">
      <c r="A914" s="19" t="s">
        <v>400</v>
      </c>
      <c r="B914" s="20" t="s">
        <v>320</v>
      </c>
      <c r="C914" s="20" t="s">
        <v>388</v>
      </c>
      <c r="D914" s="20" t="s">
        <v>382</v>
      </c>
      <c r="E914" s="20" t="s">
        <v>38</v>
      </c>
      <c r="F914" s="20" t="s">
        <v>34</v>
      </c>
      <c r="G914" s="20" t="s">
        <v>37</v>
      </c>
      <c r="H914" s="20" t="s">
        <v>8</v>
      </c>
      <c r="I914" s="20"/>
      <c r="J914" s="20">
        <v>38.658586399999997</v>
      </c>
      <c r="K914" s="20">
        <v>1.9365134709999999E-2</v>
      </c>
      <c r="L914" s="20">
        <v>2.1049850799999999E-4</v>
      </c>
      <c r="M914" s="20">
        <v>6.7608154600000002E-4</v>
      </c>
      <c r="N914" s="20">
        <v>6.2199502232000009E-4</v>
      </c>
      <c r="O914" s="20">
        <v>2.1621597700000002E-6</v>
      </c>
      <c r="P914" s="27">
        <v>4.8206680287599998E-3</v>
      </c>
    </row>
    <row r="915" spans="1:16" x14ac:dyDescent="0.25">
      <c r="A915" s="19" t="s">
        <v>400</v>
      </c>
      <c r="B915" s="20" t="s">
        <v>320</v>
      </c>
      <c r="C915" s="20" t="s">
        <v>388</v>
      </c>
      <c r="D915" s="20" t="s">
        <v>382</v>
      </c>
      <c r="E915" s="20" t="s">
        <v>40</v>
      </c>
      <c r="F915" s="20" t="s">
        <v>39</v>
      </c>
      <c r="G915" s="20" t="s">
        <v>35</v>
      </c>
      <c r="H915" s="20" t="s">
        <v>8</v>
      </c>
      <c r="I915" s="20"/>
      <c r="J915" s="20">
        <v>6261.1880000000001</v>
      </c>
      <c r="K915" s="20">
        <v>6.1048206000000001E-2</v>
      </c>
      <c r="L915" s="20">
        <v>6.4794322999999995E-4</v>
      </c>
      <c r="M915" s="20">
        <v>2.065548E-3</v>
      </c>
      <c r="N915" s="20">
        <v>1.90030416E-3</v>
      </c>
      <c r="O915" s="20">
        <v>6.6681081999999998E-6</v>
      </c>
      <c r="P915" s="27">
        <v>2.3528980602E-2</v>
      </c>
    </row>
    <row r="916" spans="1:16" x14ac:dyDescent="0.25">
      <c r="A916" s="19" t="s">
        <v>400</v>
      </c>
      <c r="B916" s="20" t="s">
        <v>320</v>
      </c>
      <c r="C916" s="20" t="s">
        <v>388</v>
      </c>
      <c r="D916" s="20" t="s">
        <v>382</v>
      </c>
      <c r="E916" s="20" t="s">
        <v>41</v>
      </c>
      <c r="F916" s="20" t="s">
        <v>39</v>
      </c>
      <c r="G916" s="20" t="s">
        <v>37</v>
      </c>
      <c r="H916" s="20" t="s">
        <v>8</v>
      </c>
      <c r="I916" s="20"/>
      <c r="J916" s="20">
        <v>365.66248899999994</v>
      </c>
      <c r="K916" s="20">
        <v>0.243872058</v>
      </c>
      <c r="L916" s="20">
        <v>1.4648437799999999E-3</v>
      </c>
      <c r="M916" s="20">
        <v>8.7029461800000006E-3</v>
      </c>
      <c r="N916" s="20">
        <v>8.0067104855999997E-3</v>
      </c>
      <c r="O916" s="20">
        <v>1.4976244500000001E-5</v>
      </c>
      <c r="P916" s="27">
        <v>6.7353972318200006E-2</v>
      </c>
    </row>
    <row r="917" spans="1:16" x14ac:dyDescent="0.25">
      <c r="A917" s="19" t="s">
        <v>400</v>
      </c>
      <c r="B917" s="20" t="s">
        <v>320</v>
      </c>
      <c r="C917" s="20" t="s">
        <v>388</v>
      </c>
      <c r="D917" s="20" t="s">
        <v>382</v>
      </c>
      <c r="E917" s="20" t="s">
        <v>43</v>
      </c>
      <c r="F917" s="20" t="s">
        <v>42</v>
      </c>
      <c r="G917" s="20" t="s">
        <v>35</v>
      </c>
      <c r="H917" s="20" t="s">
        <v>8</v>
      </c>
      <c r="I917" s="20"/>
      <c r="J917" s="20">
        <v>16532.155599999998</v>
      </c>
      <c r="K917" s="20">
        <v>0.12521602600000001</v>
      </c>
      <c r="L917" s="20">
        <v>1.4515007199999998E-3</v>
      </c>
      <c r="M917" s="20">
        <v>4.7607557999999996E-3</v>
      </c>
      <c r="N917" s="20">
        <v>4.3798953360000004E-3</v>
      </c>
      <c r="O917" s="20">
        <v>1.47930317E-5</v>
      </c>
      <c r="P917" s="27">
        <v>4.6674115047999995E-2</v>
      </c>
    </row>
    <row r="918" spans="1:16" x14ac:dyDescent="0.25">
      <c r="A918" s="19" t="s">
        <v>400</v>
      </c>
      <c r="B918" s="20" t="s">
        <v>320</v>
      </c>
      <c r="C918" s="20" t="s">
        <v>388</v>
      </c>
      <c r="D918" s="20" t="s">
        <v>382</v>
      </c>
      <c r="E918" s="20" t="s">
        <v>44</v>
      </c>
      <c r="F918" s="20" t="s">
        <v>42</v>
      </c>
      <c r="G918" s="20" t="s">
        <v>37</v>
      </c>
      <c r="H918" s="20" t="s">
        <v>8</v>
      </c>
      <c r="I918" s="20"/>
      <c r="J918" s="20">
        <v>914.40953300000001</v>
      </c>
      <c r="K918" s="20">
        <v>0.212913456</v>
      </c>
      <c r="L918" s="20">
        <v>2.0543556000000001E-3</v>
      </c>
      <c r="M918" s="20">
        <v>7.2583832000000003E-3</v>
      </c>
      <c r="N918" s="20">
        <v>6.6777125440000001E-3</v>
      </c>
      <c r="O918" s="20">
        <v>2.0981449399999999E-5</v>
      </c>
      <c r="P918" s="27">
        <v>5.5108879879099994E-2</v>
      </c>
    </row>
    <row r="919" spans="1:16" x14ac:dyDescent="0.25">
      <c r="A919" s="19" t="s">
        <v>400</v>
      </c>
      <c r="B919" s="20" t="s">
        <v>320</v>
      </c>
      <c r="C919" s="20" t="s">
        <v>388</v>
      </c>
      <c r="D919" s="20" t="s">
        <v>382</v>
      </c>
      <c r="E919" s="20" t="s">
        <v>46</v>
      </c>
      <c r="F919" s="20" t="s">
        <v>45</v>
      </c>
      <c r="G919" s="20" t="s">
        <v>35</v>
      </c>
      <c r="H919" s="20" t="s">
        <v>8</v>
      </c>
      <c r="I919" s="20"/>
      <c r="J919" s="20">
        <v>8387.6356099999994</v>
      </c>
      <c r="K919" s="20">
        <v>8.5362588000000003E-2</v>
      </c>
      <c r="L919" s="20">
        <v>9.2799305999999998E-4</v>
      </c>
      <c r="M919" s="20">
        <v>2.9811889899999996E-3</v>
      </c>
      <c r="N919" s="20">
        <v>2.7426938707999999E-3</v>
      </c>
      <c r="O919" s="20">
        <v>9.5218608399999988E-6</v>
      </c>
      <c r="P919" s="27">
        <v>3.1105188196460003E-2</v>
      </c>
    </row>
    <row r="920" spans="1:16" x14ac:dyDescent="0.25">
      <c r="A920" s="19" t="s">
        <v>400</v>
      </c>
      <c r="B920" s="20" t="s">
        <v>320</v>
      </c>
      <c r="C920" s="20" t="s">
        <v>388</v>
      </c>
      <c r="D920" s="20" t="s">
        <v>382</v>
      </c>
      <c r="E920" s="20" t="s">
        <v>47</v>
      </c>
      <c r="F920" s="20" t="s">
        <v>45</v>
      </c>
      <c r="G920" s="20" t="s">
        <v>37</v>
      </c>
      <c r="H920" s="20" t="s">
        <v>8</v>
      </c>
      <c r="I920" s="20"/>
      <c r="J920" s="20">
        <v>355.60384299999998</v>
      </c>
      <c r="K920" s="20">
        <v>0.23725863999999999</v>
      </c>
      <c r="L920" s="20">
        <v>1.90454623E-3</v>
      </c>
      <c r="M920" s="20">
        <v>8.2529978E-3</v>
      </c>
      <c r="N920" s="20">
        <v>7.5927579760000008E-3</v>
      </c>
      <c r="O920" s="20">
        <v>1.9569722900000001E-5</v>
      </c>
      <c r="P920" s="27">
        <v>5.4501114592999993E-2</v>
      </c>
    </row>
    <row r="921" spans="1:16" x14ac:dyDescent="0.25">
      <c r="A921" s="19" t="s">
        <v>400</v>
      </c>
      <c r="B921" s="20" t="s">
        <v>320</v>
      </c>
      <c r="C921" s="20" t="s">
        <v>388</v>
      </c>
      <c r="D921" s="20" t="s">
        <v>382</v>
      </c>
      <c r="E921" s="20" t="s">
        <v>49</v>
      </c>
      <c r="F921" s="20" t="s">
        <v>48</v>
      </c>
      <c r="G921" s="20" t="s">
        <v>35</v>
      </c>
      <c r="H921" s="20" t="s">
        <v>8</v>
      </c>
      <c r="I921" s="20"/>
      <c r="J921" s="20">
        <v>0</v>
      </c>
      <c r="K921" s="20">
        <v>0</v>
      </c>
      <c r="L921" s="20">
        <v>0</v>
      </c>
      <c r="M921" s="20">
        <v>0</v>
      </c>
      <c r="N921" s="20">
        <v>0</v>
      </c>
      <c r="O921" s="20">
        <v>0</v>
      </c>
      <c r="P921" s="27">
        <v>0</v>
      </c>
    </row>
    <row r="922" spans="1:16" x14ac:dyDescent="0.25">
      <c r="A922" s="19" t="s">
        <v>400</v>
      </c>
      <c r="B922" s="20" t="s">
        <v>320</v>
      </c>
      <c r="C922" s="20" t="s">
        <v>388</v>
      </c>
      <c r="D922" s="20" t="s">
        <v>382</v>
      </c>
      <c r="E922" s="20" t="s">
        <v>50</v>
      </c>
      <c r="F922" s="20" t="s">
        <v>48</v>
      </c>
      <c r="G922" s="20" t="s">
        <v>37</v>
      </c>
      <c r="H922" s="20" t="s">
        <v>8</v>
      </c>
      <c r="I922" s="20"/>
      <c r="J922" s="20">
        <v>0</v>
      </c>
      <c r="K922" s="20">
        <v>0</v>
      </c>
      <c r="L922" s="20">
        <v>0</v>
      </c>
      <c r="M922" s="20">
        <v>0</v>
      </c>
      <c r="N922" s="20">
        <v>0</v>
      </c>
      <c r="O922" s="20">
        <v>0</v>
      </c>
      <c r="P922" s="27">
        <v>0</v>
      </c>
    </row>
    <row r="923" spans="1:16" x14ac:dyDescent="0.25">
      <c r="A923" s="19" t="s">
        <v>400</v>
      </c>
      <c r="B923" s="20" t="s">
        <v>320</v>
      </c>
      <c r="C923" s="20" t="s">
        <v>388</v>
      </c>
      <c r="D923" s="20" t="s">
        <v>382</v>
      </c>
      <c r="E923" s="20" t="s">
        <v>52</v>
      </c>
      <c r="F923" s="20" t="s">
        <v>51</v>
      </c>
      <c r="G923" s="20" t="s">
        <v>37</v>
      </c>
      <c r="H923" s="20" t="s">
        <v>8</v>
      </c>
      <c r="I923" s="20"/>
      <c r="J923" s="20">
        <v>5.7313300999999997E-2</v>
      </c>
      <c r="K923" s="20">
        <v>8.3863146000000006E-5</v>
      </c>
      <c r="L923" s="20">
        <v>8.7586852E-7</v>
      </c>
      <c r="M923" s="20">
        <v>2.8330529999999998E-6</v>
      </c>
      <c r="N923" s="20">
        <v>2.6064087599999997E-6</v>
      </c>
      <c r="O923" s="20">
        <v>8.9339895000000008E-9</v>
      </c>
      <c r="P923" s="27">
        <v>1.762685648E-5</v>
      </c>
    </row>
    <row r="924" spans="1:16" x14ac:dyDescent="0.25">
      <c r="A924" s="19" t="s">
        <v>400</v>
      </c>
      <c r="B924" s="20" t="s">
        <v>320</v>
      </c>
      <c r="C924" s="20" t="s">
        <v>388</v>
      </c>
      <c r="D924" s="20" t="s">
        <v>382</v>
      </c>
      <c r="E924" s="20" t="s">
        <v>55</v>
      </c>
      <c r="F924" s="20" t="s">
        <v>53</v>
      </c>
      <c r="G924" s="20" t="s">
        <v>54</v>
      </c>
      <c r="H924" s="20" t="s">
        <v>8</v>
      </c>
      <c r="I924" s="20"/>
      <c r="J924" s="20">
        <v>0.68741273999999997</v>
      </c>
      <c r="K924" s="20">
        <v>6.6106507000000001E-5</v>
      </c>
      <c r="L924" s="20">
        <v>7.9569544000000004E-7</v>
      </c>
      <c r="M924" s="20">
        <v>2.6600440100000001E-6</v>
      </c>
      <c r="N924" s="20">
        <v>2.4472404892E-6</v>
      </c>
      <c r="O924" s="20">
        <v>8.0246174000000012E-9</v>
      </c>
      <c r="P924" s="27">
        <v>1.6400972607E-5</v>
      </c>
    </row>
    <row r="925" spans="1:16" x14ac:dyDescent="0.25">
      <c r="A925" s="19" t="s">
        <v>400</v>
      </c>
      <c r="B925" s="20" t="s">
        <v>320</v>
      </c>
      <c r="C925" s="20" t="s">
        <v>388</v>
      </c>
      <c r="D925" s="20" t="s">
        <v>382</v>
      </c>
      <c r="E925" s="20" t="s">
        <v>58</v>
      </c>
      <c r="F925" s="20" t="s">
        <v>56</v>
      </c>
      <c r="G925" s="20" t="s">
        <v>57</v>
      </c>
      <c r="H925" s="20" t="s">
        <v>8</v>
      </c>
      <c r="I925" s="20"/>
      <c r="J925" s="20">
        <v>31.076400400000001</v>
      </c>
      <c r="K925" s="20">
        <v>3.0900376579999999E-3</v>
      </c>
      <c r="L925" s="20">
        <v>3.217539246E-5</v>
      </c>
      <c r="M925" s="20">
        <v>1.054975023E-4</v>
      </c>
      <c r="N925" s="20">
        <v>9.7057702116E-5</v>
      </c>
      <c r="O925" s="20">
        <v>3.2695319210000001E-7</v>
      </c>
      <c r="P925" s="27">
        <v>8.914415806680001E-4</v>
      </c>
    </row>
    <row r="926" spans="1:16" x14ac:dyDescent="0.25">
      <c r="A926" s="19" t="s">
        <v>400</v>
      </c>
      <c r="B926" s="20" t="s">
        <v>320</v>
      </c>
      <c r="C926" s="20" t="s">
        <v>388</v>
      </c>
      <c r="D926" s="20" t="s">
        <v>382</v>
      </c>
      <c r="E926" s="20" t="s">
        <v>60</v>
      </c>
      <c r="F926" s="20" t="s">
        <v>59</v>
      </c>
      <c r="G926" s="20" t="s">
        <v>57</v>
      </c>
      <c r="H926" s="20" t="s">
        <v>8</v>
      </c>
      <c r="I926" s="20"/>
      <c r="J926" s="20">
        <v>106.21997272600001</v>
      </c>
      <c r="K926" s="20">
        <v>2.0205454715000001E-2</v>
      </c>
      <c r="L926" s="20">
        <v>2.1950130396E-4</v>
      </c>
      <c r="M926" s="20">
        <v>7.8030158830000003E-4</v>
      </c>
      <c r="N926" s="20">
        <v>7.1787746123600003E-4</v>
      </c>
      <c r="O926" s="20">
        <v>2.1812169831000001E-6</v>
      </c>
      <c r="P926" s="27">
        <v>6.2840982795161005E-3</v>
      </c>
    </row>
    <row r="927" spans="1:16" x14ac:dyDescent="0.25">
      <c r="A927" s="19" t="s">
        <v>400</v>
      </c>
      <c r="B927" s="20" t="s">
        <v>320</v>
      </c>
      <c r="C927" s="20" t="s">
        <v>388</v>
      </c>
      <c r="D927" s="20" t="s">
        <v>382</v>
      </c>
      <c r="E927" s="20" t="s">
        <v>62</v>
      </c>
      <c r="F927" s="20" t="s">
        <v>61</v>
      </c>
      <c r="G927" s="20" t="s">
        <v>57</v>
      </c>
      <c r="H927" s="20" t="s">
        <v>8</v>
      </c>
      <c r="I927" s="20"/>
      <c r="J927" s="20">
        <v>1.7252024000000001E-2</v>
      </c>
      <c r="K927" s="20">
        <v>8.5526754E-6</v>
      </c>
      <c r="L927" s="20">
        <v>8.3841121999999995E-8</v>
      </c>
      <c r="M927" s="20">
        <v>2.8775156000000001E-7</v>
      </c>
      <c r="N927" s="20">
        <v>2.6473143520000002E-7</v>
      </c>
      <c r="O927" s="20">
        <v>8.4158897000000005E-10</v>
      </c>
      <c r="P927" s="27">
        <v>2.3364826396000002E-6</v>
      </c>
    </row>
    <row r="928" spans="1:16" x14ac:dyDescent="0.25">
      <c r="A928" s="19" t="s">
        <v>400</v>
      </c>
      <c r="B928" s="20" t="s">
        <v>320</v>
      </c>
      <c r="C928" s="20" t="s">
        <v>388</v>
      </c>
      <c r="D928" s="20" t="s">
        <v>382</v>
      </c>
      <c r="E928" s="20" t="s">
        <v>64</v>
      </c>
      <c r="F928" s="20" t="s">
        <v>63</v>
      </c>
      <c r="G928" s="20" t="s">
        <v>57</v>
      </c>
      <c r="H928" s="20" t="s">
        <v>8</v>
      </c>
      <c r="I928" s="20"/>
      <c r="J928" s="20">
        <v>0.37797636000000001</v>
      </c>
      <c r="K928" s="20">
        <v>1.3478451000000001E-4</v>
      </c>
      <c r="L928" s="20">
        <v>1.3212806000000001E-6</v>
      </c>
      <c r="M928" s="20">
        <v>4.5347747000000003E-6</v>
      </c>
      <c r="N928" s="20">
        <v>4.1719927240000003E-6</v>
      </c>
      <c r="O928" s="20">
        <v>1.3262884E-8</v>
      </c>
      <c r="P928" s="27">
        <v>3.8735579378999998E-5</v>
      </c>
    </row>
    <row r="929" spans="1:16" x14ac:dyDescent="0.25">
      <c r="A929" s="19" t="s">
        <v>400</v>
      </c>
      <c r="B929" s="20" t="s">
        <v>320</v>
      </c>
      <c r="C929" s="20" t="s">
        <v>388</v>
      </c>
      <c r="D929" s="20" t="s">
        <v>382</v>
      </c>
      <c r="E929" s="20" t="s">
        <v>67</v>
      </c>
      <c r="F929" s="20" t="s">
        <v>65</v>
      </c>
      <c r="G929" s="20" t="s">
        <v>66</v>
      </c>
      <c r="H929" s="20" t="s">
        <v>8</v>
      </c>
      <c r="I929" s="20"/>
      <c r="J929" s="20">
        <v>0.50441778000000004</v>
      </c>
      <c r="K929" s="20">
        <v>6.9022067999999995E-4</v>
      </c>
      <c r="L929" s="20">
        <v>3.7951693000000001E-6</v>
      </c>
      <c r="M929" s="20">
        <v>2.4820217999999999E-5</v>
      </c>
      <c r="N929" s="20">
        <v>2.283460056E-5</v>
      </c>
      <c r="O929" s="20">
        <v>3.8969328999999999E-8</v>
      </c>
      <c r="P929" s="27">
        <v>1.7382641705699999E-4</v>
      </c>
    </row>
    <row r="930" spans="1:16" x14ac:dyDescent="0.25">
      <c r="A930" s="19" t="s">
        <v>400</v>
      </c>
      <c r="B930" s="20" t="s">
        <v>320</v>
      </c>
      <c r="C930" s="20" t="s">
        <v>388</v>
      </c>
      <c r="D930" s="20" t="s">
        <v>382</v>
      </c>
      <c r="E930" s="20" t="s">
        <v>69</v>
      </c>
      <c r="F930" s="20" t="s">
        <v>6</v>
      </c>
      <c r="G930" s="20" t="s">
        <v>7</v>
      </c>
      <c r="H930" s="20" t="s">
        <v>68</v>
      </c>
      <c r="I930" s="20"/>
      <c r="J930" s="20">
        <v>3206.6433000000002</v>
      </c>
      <c r="K930" s="20">
        <v>0.70731496999999999</v>
      </c>
      <c r="L930" s="20">
        <v>1.0164045999999999E-2</v>
      </c>
      <c r="M930" s="20">
        <v>1.3037510999999999E-3</v>
      </c>
      <c r="N930" s="20">
        <v>1.199451012E-3</v>
      </c>
      <c r="O930" s="20">
        <v>9.7577191E-5</v>
      </c>
      <c r="P930" s="27">
        <v>8.2037990793000018E-2</v>
      </c>
    </row>
    <row r="931" spans="1:16" x14ac:dyDescent="0.25">
      <c r="A931" s="19" t="s">
        <v>400</v>
      </c>
      <c r="B931" s="20" t="s">
        <v>320</v>
      </c>
      <c r="C931" s="20" t="s">
        <v>388</v>
      </c>
      <c r="D931" s="20" t="s">
        <v>382</v>
      </c>
      <c r="E931" s="20" t="s">
        <v>70</v>
      </c>
      <c r="F931" s="20" t="s">
        <v>12</v>
      </c>
      <c r="G931" s="20" t="s">
        <v>7</v>
      </c>
      <c r="H931" s="20" t="s">
        <v>68</v>
      </c>
      <c r="I931" s="20"/>
      <c r="J931" s="20">
        <v>31584</v>
      </c>
      <c r="K931" s="20">
        <v>7.9225415999999997</v>
      </c>
      <c r="L931" s="20">
        <v>9.0258568999999997E-2</v>
      </c>
      <c r="M931" s="20">
        <v>1.2880173999999999E-2</v>
      </c>
      <c r="N931" s="20">
        <v>1.1849760080000001E-2</v>
      </c>
      <c r="O931" s="20">
        <v>1.0267742999999999E-3</v>
      </c>
      <c r="P931" s="27">
        <v>0.91126707883700009</v>
      </c>
    </row>
    <row r="932" spans="1:16" x14ac:dyDescent="0.25">
      <c r="A932" s="19" t="s">
        <v>400</v>
      </c>
      <c r="B932" s="20" t="s">
        <v>320</v>
      </c>
      <c r="C932" s="20" t="s">
        <v>388</v>
      </c>
      <c r="D932" s="20" t="s">
        <v>382</v>
      </c>
      <c r="E932" s="20" t="s">
        <v>72</v>
      </c>
      <c r="F932" s="20" t="s">
        <v>71</v>
      </c>
      <c r="G932" s="20" t="s">
        <v>7</v>
      </c>
      <c r="H932" s="20" t="s">
        <v>68</v>
      </c>
      <c r="I932" s="20"/>
      <c r="J932" s="20">
        <v>194.16445999999999</v>
      </c>
      <c r="K932" s="20">
        <v>0.97250389999999998</v>
      </c>
      <c r="L932" s="20">
        <v>8.2156396999999992E-3</v>
      </c>
      <c r="M932" s="20">
        <v>4.6137944000000002E-4</v>
      </c>
      <c r="N932" s="20">
        <v>4.2446908480000005E-4</v>
      </c>
      <c r="O932" s="20">
        <v>7.9370154999999998E-5</v>
      </c>
      <c r="P932" s="27">
        <v>2.5216943435000003E-2</v>
      </c>
    </row>
    <row r="933" spans="1:16" x14ac:dyDescent="0.25">
      <c r="A933" s="19" t="s">
        <v>400</v>
      </c>
      <c r="B933" s="20" t="s">
        <v>320</v>
      </c>
      <c r="C933" s="20" t="s">
        <v>388</v>
      </c>
      <c r="D933" s="20" t="s">
        <v>382</v>
      </c>
      <c r="E933" s="20" t="s">
        <v>73</v>
      </c>
      <c r="F933" s="20" t="s">
        <v>14</v>
      </c>
      <c r="G933" s="20" t="s">
        <v>7</v>
      </c>
      <c r="H933" s="20" t="s">
        <v>68</v>
      </c>
      <c r="I933" s="20"/>
      <c r="J933" s="20">
        <v>969.59780646999991</v>
      </c>
      <c r="K933" s="20">
        <v>1.1215264621300001</v>
      </c>
      <c r="L933" s="20">
        <v>1.2664646268000001E-2</v>
      </c>
      <c r="M933" s="20">
        <v>3.5005405926999997E-4</v>
      </c>
      <c r="N933" s="20">
        <v>3.220497345284E-4</v>
      </c>
      <c r="O933" s="20">
        <v>6.9972083787000003E-5</v>
      </c>
      <c r="P933" s="27">
        <v>5.0892103688656008E-2</v>
      </c>
    </row>
    <row r="934" spans="1:16" x14ac:dyDescent="0.25">
      <c r="A934" s="19" t="s">
        <v>400</v>
      </c>
      <c r="B934" s="20" t="s">
        <v>320</v>
      </c>
      <c r="C934" s="20" t="s">
        <v>388</v>
      </c>
      <c r="D934" s="20" t="s">
        <v>382</v>
      </c>
      <c r="E934" s="20" t="s">
        <v>75</v>
      </c>
      <c r="F934" s="20" t="s">
        <v>74</v>
      </c>
      <c r="G934" s="20" t="s">
        <v>17</v>
      </c>
      <c r="H934" s="20" t="s">
        <v>68</v>
      </c>
      <c r="I934" s="20"/>
      <c r="J934" s="20">
        <v>7.1365820800000002</v>
      </c>
      <c r="K934" s="20">
        <v>2.5549476609999996E-2</v>
      </c>
      <c r="L934" s="20">
        <v>3.766858026E-4</v>
      </c>
      <c r="M934" s="20">
        <v>1.3335485439999999E-5</v>
      </c>
      <c r="N934" s="20">
        <v>1.22686466048E-5</v>
      </c>
      <c r="O934" s="20">
        <v>2.4028763249999995E-6</v>
      </c>
      <c r="P934" s="27">
        <v>7.5430855203983006E-4</v>
      </c>
    </row>
    <row r="935" spans="1:16" x14ac:dyDescent="0.25">
      <c r="A935" s="19" t="s">
        <v>400</v>
      </c>
      <c r="B935" s="20" t="s">
        <v>320</v>
      </c>
      <c r="C935" s="20" t="s">
        <v>388</v>
      </c>
      <c r="D935" s="20" t="s">
        <v>382</v>
      </c>
      <c r="E935" s="20" t="s">
        <v>76</v>
      </c>
      <c r="F935" s="20" t="s">
        <v>16</v>
      </c>
      <c r="G935" s="20" t="s">
        <v>17</v>
      </c>
      <c r="H935" s="20" t="s">
        <v>68</v>
      </c>
      <c r="I935" s="20"/>
      <c r="J935" s="20">
        <v>0.27950063000000003</v>
      </c>
      <c r="K935" s="20">
        <v>2.2438136999999999E-4</v>
      </c>
      <c r="L935" s="20">
        <v>2.6021494000000001E-6</v>
      </c>
      <c r="M935" s="20">
        <v>8.6521651999999994E-8</v>
      </c>
      <c r="N935" s="20">
        <v>7.9599919840000002E-8</v>
      </c>
      <c r="O935" s="20">
        <v>1.7845714000000001E-8</v>
      </c>
      <c r="P935" s="27">
        <v>7.078846773400002E-6</v>
      </c>
    </row>
    <row r="936" spans="1:16" x14ac:dyDescent="0.25">
      <c r="A936" s="19" t="s">
        <v>400</v>
      </c>
      <c r="B936" s="20" t="s">
        <v>320</v>
      </c>
      <c r="C936" s="20" t="s">
        <v>388</v>
      </c>
      <c r="D936" s="20" t="s">
        <v>382</v>
      </c>
      <c r="E936" s="20" t="s">
        <v>77</v>
      </c>
      <c r="F936" s="20" t="s">
        <v>19</v>
      </c>
      <c r="G936" s="20" t="s">
        <v>17</v>
      </c>
      <c r="H936" s="20" t="s">
        <v>68</v>
      </c>
      <c r="I936" s="20"/>
      <c r="J936" s="20">
        <v>82.501125299999998</v>
      </c>
      <c r="K936" s="20">
        <v>4.6469142300000002E-2</v>
      </c>
      <c r="L936" s="20">
        <v>5.9102511000000001E-4</v>
      </c>
      <c r="M936" s="20">
        <v>5.3697021100000007E-5</v>
      </c>
      <c r="N936" s="20">
        <v>4.9401259412000002E-5</v>
      </c>
      <c r="O936" s="20">
        <v>4.3937879999999999E-6</v>
      </c>
      <c r="P936" s="27">
        <v>2.6450739553600003E-3</v>
      </c>
    </row>
    <row r="937" spans="1:16" x14ac:dyDescent="0.25">
      <c r="A937" s="19" t="s">
        <v>400</v>
      </c>
      <c r="B937" s="20" t="s">
        <v>320</v>
      </c>
      <c r="C937" s="20" t="s">
        <v>388</v>
      </c>
      <c r="D937" s="20" t="s">
        <v>382</v>
      </c>
      <c r="E937" s="20" t="s">
        <v>79</v>
      </c>
      <c r="F937" s="20" t="s">
        <v>78</v>
      </c>
      <c r="G937" s="20" t="s">
        <v>17</v>
      </c>
      <c r="H937" s="20" t="s">
        <v>68</v>
      </c>
      <c r="I937" s="20"/>
      <c r="J937" s="20">
        <v>8.0906103900000002</v>
      </c>
      <c r="K937" s="20">
        <v>4.4885942590000005E-2</v>
      </c>
      <c r="L937" s="20">
        <v>5.4673241199999995E-4</v>
      </c>
      <c r="M937" s="20">
        <v>2.2415892900000003E-5</v>
      </c>
      <c r="N937" s="20">
        <v>2.0622621468000003E-5</v>
      </c>
      <c r="O937" s="20">
        <v>4.2235135600000004E-6</v>
      </c>
      <c r="P937" s="27">
        <v>1.1995431281485E-3</v>
      </c>
    </row>
    <row r="938" spans="1:16" x14ac:dyDescent="0.25">
      <c r="A938" s="19" t="s">
        <v>400</v>
      </c>
      <c r="B938" s="20" t="s">
        <v>320</v>
      </c>
      <c r="C938" s="20" t="s">
        <v>388</v>
      </c>
      <c r="D938" s="20" t="s">
        <v>382</v>
      </c>
      <c r="E938" s="20" t="s">
        <v>80</v>
      </c>
      <c r="F938" s="20" t="s">
        <v>21</v>
      </c>
      <c r="G938" s="20" t="s">
        <v>17</v>
      </c>
      <c r="H938" s="20" t="s">
        <v>68</v>
      </c>
      <c r="I938" s="20"/>
      <c r="J938" s="20">
        <v>86.43277320499999</v>
      </c>
      <c r="K938" s="20">
        <v>9.8902616370000015E-2</v>
      </c>
      <c r="L938" s="20">
        <v>1.2239011307E-3</v>
      </c>
      <c r="M938" s="20">
        <v>6.4240038945000011E-5</v>
      </c>
      <c r="N938" s="20">
        <v>5.9100835829400016E-5</v>
      </c>
      <c r="O938" s="20">
        <v>8.3714482509999998E-6</v>
      </c>
      <c r="P938" s="27">
        <v>3.9744314363476009E-3</v>
      </c>
    </row>
    <row r="939" spans="1:16" x14ac:dyDescent="0.25">
      <c r="A939" s="19" t="s">
        <v>400</v>
      </c>
      <c r="B939" s="20" t="s">
        <v>320</v>
      </c>
      <c r="C939" s="20" t="s">
        <v>388</v>
      </c>
      <c r="D939" s="20" t="s">
        <v>382</v>
      </c>
      <c r="E939" s="20" t="s">
        <v>82</v>
      </c>
      <c r="F939" s="20" t="s">
        <v>81</v>
      </c>
      <c r="G939" s="20" t="s">
        <v>17</v>
      </c>
      <c r="H939" s="20" t="s">
        <v>68</v>
      </c>
      <c r="I939" s="20"/>
      <c r="J939" s="20">
        <v>15.875636474</v>
      </c>
      <c r="K939" s="20">
        <v>4.0982017270000004E-2</v>
      </c>
      <c r="L939" s="20">
        <v>4.637055556E-4</v>
      </c>
      <c r="M939" s="20">
        <v>2.78823729E-5</v>
      </c>
      <c r="N939" s="20">
        <v>2.5651783067999999E-5</v>
      </c>
      <c r="O939" s="20">
        <v>3.5211942109999997E-6</v>
      </c>
      <c r="P939" s="27">
        <v>1.4969967321861902E-3</v>
      </c>
    </row>
    <row r="940" spans="1:16" x14ac:dyDescent="0.25">
      <c r="A940" s="19" t="s">
        <v>400</v>
      </c>
      <c r="B940" s="20" t="s">
        <v>320</v>
      </c>
      <c r="C940" s="20" t="s">
        <v>388</v>
      </c>
      <c r="D940" s="20" t="s">
        <v>382</v>
      </c>
      <c r="E940" s="20" t="s">
        <v>83</v>
      </c>
      <c r="F940" s="20" t="s">
        <v>23</v>
      </c>
      <c r="G940" s="20" t="s">
        <v>17</v>
      </c>
      <c r="H940" s="20" t="s">
        <v>68</v>
      </c>
      <c r="I940" s="20"/>
      <c r="J940" s="20">
        <v>1.1440894990000001</v>
      </c>
      <c r="K940" s="20">
        <v>2.03474753E-3</v>
      </c>
      <c r="L940" s="20">
        <v>2.3506312599999998E-5</v>
      </c>
      <c r="M940" s="20">
        <v>1.9458761820000001E-6</v>
      </c>
      <c r="N940" s="20">
        <v>1.7902060874400001E-6</v>
      </c>
      <c r="O940" s="20">
        <v>1.8122452159999999E-7</v>
      </c>
      <c r="P940" s="27">
        <v>8.8601892973000002E-5</v>
      </c>
    </row>
    <row r="941" spans="1:16" x14ac:dyDescent="0.25">
      <c r="A941" s="19" t="s">
        <v>400</v>
      </c>
      <c r="B941" s="20" t="s">
        <v>320</v>
      </c>
      <c r="C941" s="20" t="s">
        <v>388</v>
      </c>
      <c r="D941" s="20" t="s">
        <v>382</v>
      </c>
      <c r="E941" s="20" t="s">
        <v>85</v>
      </c>
      <c r="F941" s="20" t="s">
        <v>84</v>
      </c>
      <c r="G941" s="20" t="s">
        <v>17</v>
      </c>
      <c r="H941" s="20" t="s">
        <v>68</v>
      </c>
      <c r="I941" s="20"/>
      <c r="J941" s="20">
        <v>25.177416079000004</v>
      </c>
      <c r="K941" s="20">
        <v>7.6071260998999995E-2</v>
      </c>
      <c r="L941" s="20">
        <v>1.1778454999400001E-3</v>
      </c>
      <c r="M941" s="20">
        <v>5.6577854710999998E-5</v>
      </c>
      <c r="N941" s="20">
        <v>5.2051626334120006E-5</v>
      </c>
      <c r="O941" s="20">
        <v>7.4177469988999994E-6</v>
      </c>
      <c r="P941" s="27">
        <v>2.81218327976396E-3</v>
      </c>
    </row>
    <row r="942" spans="1:16" x14ac:dyDescent="0.25">
      <c r="A942" s="19" t="s">
        <v>400</v>
      </c>
      <c r="B942" s="20" t="s">
        <v>320</v>
      </c>
      <c r="C942" s="20" t="s">
        <v>388</v>
      </c>
      <c r="D942" s="20" t="s">
        <v>382</v>
      </c>
      <c r="E942" s="20" t="s">
        <v>87</v>
      </c>
      <c r="F942" s="20" t="s">
        <v>86</v>
      </c>
      <c r="G942" s="20" t="s">
        <v>17</v>
      </c>
      <c r="H942" s="20" t="s">
        <v>68</v>
      </c>
      <c r="I942" s="20"/>
      <c r="J942" s="20">
        <v>83.783117870000012</v>
      </c>
      <c r="K942" s="20">
        <v>2.3287205319999997E-2</v>
      </c>
      <c r="L942" s="20">
        <v>5.0083185740000004E-4</v>
      </c>
      <c r="M942" s="20">
        <v>3.1381066690000002E-5</v>
      </c>
      <c r="N942" s="20">
        <v>2.88705813548E-5</v>
      </c>
      <c r="O942" s="20">
        <v>2.5209528640000002E-6</v>
      </c>
      <c r="P942" s="27">
        <v>1.6314781321235998E-3</v>
      </c>
    </row>
    <row r="943" spans="1:16" x14ac:dyDescent="0.25">
      <c r="A943" s="19" t="s">
        <v>400</v>
      </c>
      <c r="B943" s="20" t="s">
        <v>320</v>
      </c>
      <c r="C943" s="20" t="s">
        <v>388</v>
      </c>
      <c r="D943" s="20" t="s">
        <v>382</v>
      </c>
      <c r="E943" s="20" t="s">
        <v>88</v>
      </c>
      <c r="F943" s="20" t="s">
        <v>25</v>
      </c>
      <c r="G943" s="20" t="s">
        <v>17</v>
      </c>
      <c r="H943" s="20" t="s">
        <v>68</v>
      </c>
      <c r="I943" s="20"/>
      <c r="J943" s="20">
        <v>31.0059349</v>
      </c>
      <c r="K943" s="20">
        <v>0.17603715073999998</v>
      </c>
      <c r="L943" s="20">
        <v>1.6605512789999999E-3</v>
      </c>
      <c r="M943" s="20">
        <v>8.6751555900000006E-5</v>
      </c>
      <c r="N943" s="20">
        <v>7.9811431428000013E-5</v>
      </c>
      <c r="O943" s="20">
        <v>1.5466768739999999E-5</v>
      </c>
      <c r="P943" s="27">
        <v>4.3065640783436004E-3</v>
      </c>
    </row>
    <row r="944" spans="1:16" x14ac:dyDescent="0.25">
      <c r="A944" s="19" t="s">
        <v>400</v>
      </c>
      <c r="B944" s="20" t="s">
        <v>320</v>
      </c>
      <c r="C944" s="20" t="s">
        <v>388</v>
      </c>
      <c r="D944" s="20" t="s">
        <v>382</v>
      </c>
      <c r="E944" s="20" t="s">
        <v>90</v>
      </c>
      <c r="F944" s="20" t="s">
        <v>89</v>
      </c>
      <c r="G944" s="20" t="s">
        <v>17</v>
      </c>
      <c r="H944" s="20" t="s">
        <v>68</v>
      </c>
      <c r="I944" s="20"/>
      <c r="J944" s="20">
        <v>198.86658439999999</v>
      </c>
      <c r="K944" s="20">
        <v>9.7709825090000008E-2</v>
      </c>
      <c r="L944" s="20">
        <v>1.1281203493E-3</v>
      </c>
      <c r="M944" s="20">
        <v>5.7095220660000005E-5</v>
      </c>
      <c r="N944" s="20">
        <v>5.2527603007200007E-5</v>
      </c>
      <c r="O944" s="20">
        <v>7.4261489590000002E-6</v>
      </c>
      <c r="P944" s="27">
        <v>4.8774514876879201E-3</v>
      </c>
    </row>
    <row r="945" spans="1:16" x14ac:dyDescent="0.25">
      <c r="A945" s="19" t="s">
        <v>400</v>
      </c>
      <c r="B945" s="20" t="s">
        <v>320</v>
      </c>
      <c r="C945" s="20" t="s">
        <v>388</v>
      </c>
      <c r="D945" s="20" t="s">
        <v>382</v>
      </c>
      <c r="E945" s="20" t="s">
        <v>92</v>
      </c>
      <c r="F945" s="20" t="s">
        <v>91</v>
      </c>
      <c r="G945" s="20" t="s">
        <v>17</v>
      </c>
      <c r="H945" s="20" t="s">
        <v>68</v>
      </c>
      <c r="I945" s="20"/>
      <c r="J945" s="20">
        <v>0.84595517040000012</v>
      </c>
      <c r="K945" s="20">
        <v>3.8058963174999998E-3</v>
      </c>
      <c r="L945" s="20">
        <v>2.1596531740999999E-4</v>
      </c>
      <c r="M945" s="20">
        <v>2.4783950371000002E-6</v>
      </c>
      <c r="N945" s="20">
        <v>2.2801234341320004E-6</v>
      </c>
      <c r="O945" s="20">
        <v>6.0468607469999999E-7</v>
      </c>
      <c r="P945" s="27">
        <v>1.5976457235911899E-4</v>
      </c>
    </row>
    <row r="946" spans="1:16" x14ac:dyDescent="0.25">
      <c r="A946" s="19" t="s">
        <v>400</v>
      </c>
      <c r="B946" s="20" t="s">
        <v>320</v>
      </c>
      <c r="C946" s="20" t="s">
        <v>388</v>
      </c>
      <c r="D946" s="20" t="s">
        <v>382</v>
      </c>
      <c r="E946" s="20" t="s">
        <v>93</v>
      </c>
      <c r="F946" s="20" t="s">
        <v>27</v>
      </c>
      <c r="G946" s="20" t="s">
        <v>17</v>
      </c>
      <c r="H946" s="20" t="s">
        <v>68</v>
      </c>
      <c r="I946" s="20"/>
      <c r="J946" s="20">
        <v>5.4036791400000004</v>
      </c>
      <c r="K946" s="20">
        <v>1.1294103190000002E-2</v>
      </c>
      <c r="L946" s="20">
        <v>1.5099574599999999E-4</v>
      </c>
      <c r="M946" s="20">
        <v>7.2345715999999996E-6</v>
      </c>
      <c r="N946" s="20">
        <v>6.6558058720000008E-6</v>
      </c>
      <c r="O946" s="20">
        <v>9.9751836200000009E-7</v>
      </c>
      <c r="P946" s="27">
        <v>3.9148166457460005E-4</v>
      </c>
    </row>
    <row r="947" spans="1:16" x14ac:dyDescent="0.25">
      <c r="A947" s="19" t="s">
        <v>400</v>
      </c>
      <c r="B947" s="20" t="s">
        <v>320</v>
      </c>
      <c r="C947" s="20" t="s">
        <v>388</v>
      </c>
      <c r="D947" s="20" t="s">
        <v>382</v>
      </c>
      <c r="E947" s="20" t="s">
        <v>95</v>
      </c>
      <c r="F947" s="20" t="s">
        <v>94</v>
      </c>
      <c r="G947" s="20" t="s">
        <v>17</v>
      </c>
      <c r="H947" s="20" t="s">
        <v>68</v>
      </c>
      <c r="I947" s="20"/>
      <c r="J947" s="20">
        <v>0.79378188320000009</v>
      </c>
      <c r="K947" s="20">
        <v>4.1678011670000003E-3</v>
      </c>
      <c r="L947" s="20">
        <v>2.908082405E-4</v>
      </c>
      <c r="M947" s="20">
        <v>3.8166032860000003E-6</v>
      </c>
      <c r="N947" s="20">
        <v>3.5112750231200003E-6</v>
      </c>
      <c r="O947" s="20">
        <v>9.3314422919999988E-7</v>
      </c>
      <c r="P947" s="27">
        <v>1.8450012889314002E-4</v>
      </c>
    </row>
    <row r="948" spans="1:16" x14ac:dyDescent="0.25">
      <c r="A948" s="19" t="s">
        <v>400</v>
      </c>
      <c r="B948" s="20" t="s">
        <v>320</v>
      </c>
      <c r="C948" s="20" t="s">
        <v>388</v>
      </c>
      <c r="D948" s="20" t="s">
        <v>382</v>
      </c>
      <c r="E948" s="20" t="s">
        <v>97</v>
      </c>
      <c r="F948" s="20" t="s">
        <v>96</v>
      </c>
      <c r="G948" s="20" t="s">
        <v>17</v>
      </c>
      <c r="H948" s="20" t="s">
        <v>68</v>
      </c>
      <c r="I948" s="20"/>
      <c r="J948" s="20">
        <v>1.2707960529999998</v>
      </c>
      <c r="K948" s="20">
        <v>6.7358762370000004E-3</v>
      </c>
      <c r="L948" s="20">
        <v>4.791551509E-4</v>
      </c>
      <c r="M948" s="20">
        <v>9.3593072800000013E-6</v>
      </c>
      <c r="N948" s="20">
        <v>8.6105626975999991E-6</v>
      </c>
      <c r="O948" s="20">
        <v>2.2004973260000002E-6</v>
      </c>
      <c r="P948" s="27">
        <v>2.8718004607991289E-4</v>
      </c>
    </row>
    <row r="949" spans="1:16" x14ac:dyDescent="0.25">
      <c r="A949" s="19" t="s">
        <v>400</v>
      </c>
      <c r="B949" s="20" t="s">
        <v>320</v>
      </c>
      <c r="C949" s="20" t="s">
        <v>388</v>
      </c>
      <c r="D949" s="20" t="s">
        <v>382</v>
      </c>
      <c r="E949" s="20" t="s">
        <v>99</v>
      </c>
      <c r="F949" s="20" t="s">
        <v>98</v>
      </c>
      <c r="G949" s="20" t="s">
        <v>17</v>
      </c>
      <c r="H949" s="20" t="s">
        <v>68</v>
      </c>
      <c r="I949" s="20"/>
      <c r="J949" s="20">
        <v>6.5924900520000005</v>
      </c>
      <c r="K949" s="20">
        <v>6.0724233996999999E-2</v>
      </c>
      <c r="L949" s="20">
        <v>6.5432045139999996E-4</v>
      </c>
      <c r="M949" s="20">
        <v>2.6396045746999999E-5</v>
      </c>
      <c r="N949" s="20">
        <v>2.4284362087240003E-5</v>
      </c>
      <c r="O949" s="20">
        <v>5.0810320960000005E-6</v>
      </c>
      <c r="P949" s="27">
        <v>1.5433286099660801E-3</v>
      </c>
    </row>
    <row r="950" spans="1:16" x14ac:dyDescent="0.25">
      <c r="A950" s="19" t="s">
        <v>400</v>
      </c>
      <c r="B950" s="20" t="s">
        <v>320</v>
      </c>
      <c r="C950" s="20" t="s">
        <v>388</v>
      </c>
      <c r="D950" s="20" t="s">
        <v>382</v>
      </c>
      <c r="E950" s="20" t="s">
        <v>101</v>
      </c>
      <c r="F950" s="20" t="s">
        <v>100</v>
      </c>
      <c r="G950" s="20" t="s">
        <v>17</v>
      </c>
      <c r="H950" s="20" t="s">
        <v>68</v>
      </c>
      <c r="I950" s="20"/>
      <c r="J950" s="20">
        <v>8.1055187899999996</v>
      </c>
      <c r="K950" s="20">
        <v>2.9700872540000003E-2</v>
      </c>
      <c r="L950" s="20">
        <v>9.2045895920000011E-4</v>
      </c>
      <c r="M950" s="20">
        <v>1.5652701130000001E-5</v>
      </c>
      <c r="N950" s="20">
        <v>1.4400485039600001E-5</v>
      </c>
      <c r="O950" s="20">
        <v>3.5480463169999999E-6</v>
      </c>
      <c r="P950" s="27">
        <v>1.0115329011919998E-3</v>
      </c>
    </row>
    <row r="951" spans="1:16" x14ac:dyDescent="0.25">
      <c r="A951" s="19" t="s">
        <v>400</v>
      </c>
      <c r="B951" s="20" t="s">
        <v>320</v>
      </c>
      <c r="C951" s="20" t="s">
        <v>388</v>
      </c>
      <c r="D951" s="20" t="s">
        <v>382</v>
      </c>
      <c r="E951" s="20" t="s">
        <v>103</v>
      </c>
      <c r="F951" s="20" t="s">
        <v>102</v>
      </c>
      <c r="G951" s="20" t="s">
        <v>17</v>
      </c>
      <c r="H951" s="20" t="s">
        <v>68</v>
      </c>
      <c r="I951" s="20"/>
      <c r="J951" s="20">
        <v>23.396063110000004</v>
      </c>
      <c r="K951" s="20">
        <v>1.5865936550000001E-2</v>
      </c>
      <c r="L951" s="20">
        <v>1.89839141E-4</v>
      </c>
      <c r="M951" s="20">
        <v>6.9182355120000002E-6</v>
      </c>
      <c r="N951" s="20">
        <v>6.3647766710399997E-6</v>
      </c>
      <c r="O951" s="20">
        <v>1.160310934E-6</v>
      </c>
      <c r="P951" s="27">
        <v>7.0994607456746205E-4</v>
      </c>
    </row>
    <row r="952" spans="1:16" x14ac:dyDescent="0.25">
      <c r="A952" s="19" t="s">
        <v>400</v>
      </c>
      <c r="B952" s="20" t="s">
        <v>320</v>
      </c>
      <c r="C952" s="20" t="s">
        <v>388</v>
      </c>
      <c r="D952" s="20" t="s">
        <v>382</v>
      </c>
      <c r="E952" s="20" t="s">
        <v>105</v>
      </c>
      <c r="F952" s="20" t="s">
        <v>104</v>
      </c>
      <c r="G952" s="20" t="s">
        <v>17</v>
      </c>
      <c r="H952" s="20" t="s">
        <v>68</v>
      </c>
      <c r="I952" s="20"/>
      <c r="J952" s="20">
        <v>0.52546119299999994</v>
      </c>
      <c r="K952" s="20">
        <v>4.627404723E-3</v>
      </c>
      <c r="L952" s="20">
        <v>3.4119053773000002E-4</v>
      </c>
      <c r="M952" s="20">
        <v>3.2548732000000001E-6</v>
      </c>
      <c r="N952" s="20">
        <v>2.994483344E-6</v>
      </c>
      <c r="O952" s="20">
        <v>8.3396389930000001E-7</v>
      </c>
      <c r="P952" s="27">
        <v>2.1726614234250004E-4</v>
      </c>
    </row>
    <row r="953" spans="1:16" x14ac:dyDescent="0.25">
      <c r="A953" s="19" t="s">
        <v>400</v>
      </c>
      <c r="B953" s="20" t="s">
        <v>320</v>
      </c>
      <c r="C953" s="20" t="s">
        <v>388</v>
      </c>
      <c r="D953" s="20" t="s">
        <v>382</v>
      </c>
      <c r="E953" s="20" t="s">
        <v>107</v>
      </c>
      <c r="F953" s="20" t="s">
        <v>106</v>
      </c>
      <c r="G953" s="20" t="s">
        <v>30</v>
      </c>
      <c r="H953" s="20" t="s">
        <v>68</v>
      </c>
      <c r="I953" s="20"/>
      <c r="J953" s="20">
        <v>0.69566697590000004</v>
      </c>
      <c r="K953" s="20">
        <v>2.518489122E-3</v>
      </c>
      <c r="L953" s="20">
        <v>1.1846743773E-4</v>
      </c>
      <c r="M953" s="20">
        <v>1.2244368249999999E-6</v>
      </c>
      <c r="N953" s="20">
        <v>1.1264818790000002E-6</v>
      </c>
      <c r="O953" s="20">
        <v>2.894295167E-7</v>
      </c>
      <c r="P953" s="27">
        <v>1.0299622896775001E-4</v>
      </c>
    </row>
    <row r="954" spans="1:16" x14ac:dyDescent="0.25">
      <c r="A954" s="19" t="s">
        <v>400</v>
      </c>
      <c r="B954" s="20" t="s">
        <v>320</v>
      </c>
      <c r="C954" s="20" t="s">
        <v>388</v>
      </c>
      <c r="D954" s="20" t="s">
        <v>382</v>
      </c>
      <c r="E954" s="20" t="s">
        <v>109</v>
      </c>
      <c r="F954" s="20" t="s">
        <v>108</v>
      </c>
      <c r="G954" s="20" t="s">
        <v>30</v>
      </c>
      <c r="H954" s="20" t="s">
        <v>68</v>
      </c>
      <c r="I954" s="20"/>
      <c r="J954" s="20">
        <v>0.39053250338000001</v>
      </c>
      <c r="K954" s="20">
        <v>3.6786879104999995E-3</v>
      </c>
      <c r="L954" s="20">
        <v>2.5884229117000002E-4</v>
      </c>
      <c r="M954" s="20">
        <v>3.8387114350000003E-6</v>
      </c>
      <c r="N954" s="20">
        <v>3.5316145202000001E-6</v>
      </c>
      <c r="O954" s="20">
        <v>9.0297655010000011E-7</v>
      </c>
      <c r="P954" s="27">
        <v>1.5535846969464304E-4</v>
      </c>
    </row>
    <row r="955" spans="1:16" x14ac:dyDescent="0.25">
      <c r="A955" s="19" t="s">
        <v>400</v>
      </c>
      <c r="B955" s="20" t="s">
        <v>320</v>
      </c>
      <c r="C955" s="20" t="s">
        <v>388</v>
      </c>
      <c r="D955" s="20" t="s">
        <v>382</v>
      </c>
      <c r="E955" s="20" t="s">
        <v>110</v>
      </c>
      <c r="F955" s="20" t="s">
        <v>29</v>
      </c>
      <c r="G955" s="20" t="s">
        <v>30</v>
      </c>
      <c r="H955" s="20" t="s">
        <v>68</v>
      </c>
      <c r="I955" s="20"/>
      <c r="J955" s="20">
        <v>0.405437810452</v>
      </c>
      <c r="K955" s="20">
        <v>1.4557399759999997E-3</v>
      </c>
      <c r="L955" s="20">
        <v>3.5481700710000001E-5</v>
      </c>
      <c r="M955" s="20">
        <v>1.2757805652E-6</v>
      </c>
      <c r="N955" s="20">
        <v>1.1737181199840001E-6</v>
      </c>
      <c r="O955" s="20">
        <v>2.2241007657999999E-7</v>
      </c>
      <c r="P955" s="27">
        <v>5.2115594550907996E-5</v>
      </c>
    </row>
    <row r="956" spans="1:16" x14ac:dyDescent="0.25">
      <c r="A956" s="19" t="s">
        <v>400</v>
      </c>
      <c r="B956" s="20" t="s">
        <v>320</v>
      </c>
      <c r="C956" s="20" t="s">
        <v>388</v>
      </c>
      <c r="D956" s="20" t="s">
        <v>382</v>
      </c>
      <c r="E956" s="20" t="s">
        <v>111</v>
      </c>
      <c r="F956" s="20" t="s">
        <v>32</v>
      </c>
      <c r="G956" s="20" t="s">
        <v>30</v>
      </c>
      <c r="H956" s="20" t="s">
        <v>68</v>
      </c>
      <c r="I956" s="20"/>
      <c r="J956" s="20">
        <v>1.70603518264</v>
      </c>
      <c r="K956" s="20">
        <v>4.0985587798000002E-3</v>
      </c>
      <c r="L956" s="20">
        <v>5.6603169239999998E-5</v>
      </c>
      <c r="M956" s="20">
        <v>5.3385905031999997E-6</v>
      </c>
      <c r="N956" s="20">
        <v>4.9115032629440001E-6</v>
      </c>
      <c r="O956" s="20">
        <v>4.0152559837000002E-7</v>
      </c>
      <c r="P956" s="27">
        <v>2.3885625048528498E-4</v>
      </c>
    </row>
    <row r="957" spans="1:16" x14ac:dyDescent="0.25">
      <c r="A957" s="19" t="s">
        <v>400</v>
      </c>
      <c r="B957" s="20" t="s">
        <v>320</v>
      </c>
      <c r="C957" s="20" t="s">
        <v>388</v>
      </c>
      <c r="D957" s="20" t="s">
        <v>382</v>
      </c>
      <c r="E957" s="20" t="s">
        <v>113</v>
      </c>
      <c r="F957" s="20" t="s">
        <v>112</v>
      </c>
      <c r="G957" s="20" t="s">
        <v>30</v>
      </c>
      <c r="H957" s="20" t="s">
        <v>68</v>
      </c>
      <c r="I957" s="20"/>
      <c r="J957" s="20">
        <v>4.0336338630000003E-2</v>
      </c>
      <c r="K957" s="20">
        <v>1.8206213234999997E-4</v>
      </c>
      <c r="L957" s="20">
        <v>7.5429136647999996E-6</v>
      </c>
      <c r="M957" s="20">
        <v>8.8028095480000005E-8</v>
      </c>
      <c r="N957" s="20">
        <v>8.0985847841600007E-8</v>
      </c>
      <c r="O957" s="20">
        <v>2.0268615086E-8</v>
      </c>
      <c r="P957" s="27">
        <v>6.9961865888709998E-6</v>
      </c>
    </row>
    <row r="958" spans="1:16" x14ac:dyDescent="0.25">
      <c r="A958" s="19" t="s">
        <v>400</v>
      </c>
      <c r="B958" s="20" t="s">
        <v>320</v>
      </c>
      <c r="C958" s="20" t="s">
        <v>388</v>
      </c>
      <c r="D958" s="20" t="s">
        <v>382</v>
      </c>
      <c r="E958" s="20" t="s">
        <v>115</v>
      </c>
      <c r="F958" s="20" t="s">
        <v>114</v>
      </c>
      <c r="G958" s="20" t="s">
        <v>30</v>
      </c>
      <c r="H958" s="20" t="s">
        <v>68</v>
      </c>
      <c r="I958" s="20"/>
      <c r="J958" s="20">
        <v>0.16839495570000002</v>
      </c>
      <c r="K958" s="20">
        <v>7.2971520019999995E-4</v>
      </c>
      <c r="L958" s="20">
        <v>8.1254843189999991E-6</v>
      </c>
      <c r="M958" s="20">
        <v>2.9754508350000002E-7</v>
      </c>
      <c r="N958" s="20">
        <v>2.7374147682000002E-7</v>
      </c>
      <c r="O958" s="20">
        <v>5.8231104760000001E-8</v>
      </c>
      <c r="P958" s="27">
        <v>2.2649500886020001E-5</v>
      </c>
    </row>
    <row r="959" spans="1:16" x14ac:dyDescent="0.25">
      <c r="A959" s="19" t="s">
        <v>400</v>
      </c>
      <c r="B959" s="20" t="s">
        <v>320</v>
      </c>
      <c r="C959" s="20" t="s">
        <v>388</v>
      </c>
      <c r="D959" s="20" t="s">
        <v>382</v>
      </c>
      <c r="E959" s="20" t="s">
        <v>117</v>
      </c>
      <c r="F959" s="20" t="s">
        <v>116</v>
      </c>
      <c r="G959" s="20" t="s">
        <v>30</v>
      </c>
      <c r="H959" s="20" t="s">
        <v>68</v>
      </c>
      <c r="I959" s="20"/>
      <c r="J959" s="20">
        <v>2.6045747040000001E-2</v>
      </c>
      <c r="K959" s="20">
        <v>1.1878976408E-4</v>
      </c>
      <c r="L959" s="20">
        <v>8.9391853500000003E-6</v>
      </c>
      <c r="M959" s="20">
        <v>3.9647800799999999E-7</v>
      </c>
      <c r="N959" s="20">
        <v>3.6475976735999995E-7</v>
      </c>
      <c r="O959" s="20">
        <v>8.8221001499999998E-8</v>
      </c>
      <c r="P959" s="27">
        <v>4.9352350692419014E-6</v>
      </c>
    </row>
    <row r="960" spans="1:16" x14ac:dyDescent="0.25">
      <c r="A960" s="19" t="s">
        <v>400</v>
      </c>
      <c r="B960" s="20" t="s">
        <v>320</v>
      </c>
      <c r="C960" s="20" t="s">
        <v>388</v>
      </c>
      <c r="D960" s="20" t="s">
        <v>382</v>
      </c>
      <c r="E960" s="20" t="s">
        <v>119</v>
      </c>
      <c r="F960" s="20" t="s">
        <v>118</v>
      </c>
      <c r="G960" s="20" t="s">
        <v>35</v>
      </c>
      <c r="H960" s="20" t="s">
        <v>68</v>
      </c>
      <c r="I960" s="20"/>
      <c r="J960" s="20">
        <v>39263.865984999997</v>
      </c>
      <c r="K960" s="20">
        <v>1.7611633341999999</v>
      </c>
      <c r="L960" s="20">
        <v>1.8504571067000004E-2</v>
      </c>
      <c r="M960" s="20">
        <v>1.7957549485100002E-3</v>
      </c>
      <c r="N960" s="20">
        <v>1.6520945526292002E-3</v>
      </c>
      <c r="O960" s="20">
        <v>1.30568205193E-4</v>
      </c>
      <c r="P960" s="27">
        <v>0.21019963472159972</v>
      </c>
    </row>
    <row r="961" spans="1:16" x14ac:dyDescent="0.25">
      <c r="A961" s="19" t="s">
        <v>400</v>
      </c>
      <c r="B961" s="20" t="s">
        <v>320</v>
      </c>
      <c r="C961" s="20" t="s">
        <v>388</v>
      </c>
      <c r="D961" s="20" t="s">
        <v>382</v>
      </c>
      <c r="E961" s="20" t="s">
        <v>120</v>
      </c>
      <c r="F961" s="20" t="s">
        <v>118</v>
      </c>
      <c r="G961" s="20" t="s">
        <v>37</v>
      </c>
      <c r="H961" s="20" t="s">
        <v>68</v>
      </c>
      <c r="I961" s="20"/>
      <c r="J961" s="20">
        <v>762.00763340999993</v>
      </c>
      <c r="K961" s="20">
        <v>0.54804540558000003</v>
      </c>
      <c r="L961" s="20">
        <v>7.5898610983999998E-3</v>
      </c>
      <c r="M961" s="20">
        <v>1.0172221052799997E-3</v>
      </c>
      <c r="N961" s="20">
        <v>9.3584433685759999E-4</v>
      </c>
      <c r="O961" s="20">
        <v>5.9574985841999996E-5</v>
      </c>
      <c r="P961" s="27">
        <v>5.5188361128043706E-2</v>
      </c>
    </row>
    <row r="962" spans="1:16" x14ac:dyDescent="0.25">
      <c r="A962" s="19" t="s">
        <v>400</v>
      </c>
      <c r="B962" s="20" t="s">
        <v>320</v>
      </c>
      <c r="C962" s="20" t="s">
        <v>388</v>
      </c>
      <c r="D962" s="20" t="s">
        <v>382</v>
      </c>
      <c r="E962" s="20" t="s">
        <v>121</v>
      </c>
      <c r="F962" s="20" t="s">
        <v>34</v>
      </c>
      <c r="G962" s="20" t="s">
        <v>35</v>
      </c>
      <c r="H962" s="20" t="s">
        <v>68</v>
      </c>
      <c r="I962" s="20"/>
      <c r="J962" s="20">
        <v>3449.0605</v>
      </c>
      <c r="K962" s="20">
        <v>0.14777473999999999</v>
      </c>
      <c r="L962" s="20">
        <v>1.5555669000000001E-3</v>
      </c>
      <c r="M962" s="20">
        <v>1.5274087E-4</v>
      </c>
      <c r="N962" s="20">
        <v>1.4052160040000001E-4</v>
      </c>
      <c r="O962" s="20">
        <v>1.0965647000000001E-5</v>
      </c>
      <c r="P962" s="27">
        <v>1.7744125597300001E-2</v>
      </c>
    </row>
    <row r="963" spans="1:16" x14ac:dyDescent="0.25">
      <c r="A963" s="19" t="s">
        <v>400</v>
      </c>
      <c r="B963" s="20" t="s">
        <v>320</v>
      </c>
      <c r="C963" s="20" t="s">
        <v>388</v>
      </c>
      <c r="D963" s="20" t="s">
        <v>382</v>
      </c>
      <c r="E963" s="20" t="s">
        <v>122</v>
      </c>
      <c r="F963" s="20" t="s">
        <v>34</v>
      </c>
      <c r="G963" s="20" t="s">
        <v>37</v>
      </c>
      <c r="H963" s="20" t="s">
        <v>68</v>
      </c>
      <c r="I963" s="20"/>
      <c r="J963" s="20">
        <v>240.50980000000001</v>
      </c>
      <c r="K963" s="20">
        <v>0.3592321</v>
      </c>
      <c r="L963" s="20">
        <v>4.1026989999999996E-3</v>
      </c>
      <c r="M963" s="20">
        <v>4.5014615000000001E-4</v>
      </c>
      <c r="N963" s="20">
        <v>4.1413445800000004E-4</v>
      </c>
      <c r="O963" s="20">
        <v>3.0566457999999998E-5</v>
      </c>
      <c r="P963" s="27">
        <v>3.3138219210999999E-2</v>
      </c>
    </row>
    <row r="964" spans="1:16" x14ac:dyDescent="0.25">
      <c r="A964" s="19" t="s">
        <v>400</v>
      </c>
      <c r="B964" s="20" t="s">
        <v>320</v>
      </c>
      <c r="C964" s="20" t="s">
        <v>388</v>
      </c>
      <c r="D964" s="20" t="s">
        <v>382</v>
      </c>
      <c r="E964" s="20" t="s">
        <v>123</v>
      </c>
      <c r="F964" s="20" t="s">
        <v>42</v>
      </c>
      <c r="G964" s="20" t="s">
        <v>35</v>
      </c>
      <c r="H964" s="20" t="s">
        <v>68</v>
      </c>
      <c r="I964" s="20"/>
      <c r="J964" s="20">
        <v>270.28167999999999</v>
      </c>
      <c r="K964" s="20">
        <v>8.4582139000000008E-3</v>
      </c>
      <c r="L964" s="20">
        <v>9.7162600000000004E-5</v>
      </c>
      <c r="M964" s="20">
        <v>1.0791346E-5</v>
      </c>
      <c r="N964" s="20">
        <v>9.9280383200000006E-6</v>
      </c>
      <c r="O964" s="20">
        <v>7.2521680999999995E-7</v>
      </c>
      <c r="P964" s="27">
        <v>1.08310285296E-3</v>
      </c>
    </row>
    <row r="965" spans="1:16" x14ac:dyDescent="0.25">
      <c r="A965" s="19" t="s">
        <v>400</v>
      </c>
      <c r="B965" s="20" t="s">
        <v>320</v>
      </c>
      <c r="C965" s="20" t="s">
        <v>388</v>
      </c>
      <c r="D965" s="20" t="s">
        <v>382</v>
      </c>
      <c r="E965" s="20" t="s">
        <v>124</v>
      </c>
      <c r="F965" s="20" t="s">
        <v>42</v>
      </c>
      <c r="G965" s="20" t="s">
        <v>37</v>
      </c>
      <c r="H965" s="20" t="s">
        <v>68</v>
      </c>
      <c r="I965" s="20"/>
      <c r="J965" s="20">
        <v>17.575989129999996</v>
      </c>
      <c r="K965" s="20">
        <v>1.4952033670000002E-2</v>
      </c>
      <c r="L965" s="20">
        <v>1.8231094810000002E-4</v>
      </c>
      <c r="M965" s="20">
        <v>1.6336247040000002E-5</v>
      </c>
      <c r="N965" s="20">
        <v>1.50293472768E-5</v>
      </c>
      <c r="O965" s="20">
        <v>1.398124187E-6</v>
      </c>
      <c r="P965" s="27">
        <v>1.1306117260360001E-3</v>
      </c>
    </row>
    <row r="966" spans="1:16" x14ac:dyDescent="0.25">
      <c r="A966" s="19" t="s">
        <v>400</v>
      </c>
      <c r="B966" s="20" t="s">
        <v>320</v>
      </c>
      <c r="C966" s="20" t="s">
        <v>388</v>
      </c>
      <c r="D966" s="20" t="s">
        <v>382</v>
      </c>
      <c r="E966" s="20" t="s">
        <v>125</v>
      </c>
      <c r="F966" s="20" t="s">
        <v>45</v>
      </c>
      <c r="G966" s="20" t="s">
        <v>35</v>
      </c>
      <c r="H966" s="20" t="s">
        <v>68</v>
      </c>
      <c r="I966" s="20"/>
      <c r="J966" s="20">
        <v>436.02499</v>
      </c>
      <c r="K966" s="20">
        <v>1.61274E-2</v>
      </c>
      <c r="L966" s="20">
        <v>1.8544058999999999E-4</v>
      </c>
      <c r="M966" s="20">
        <v>2.0663425000000001E-5</v>
      </c>
      <c r="N966" s="20">
        <v>1.9010351000000003E-5</v>
      </c>
      <c r="O966" s="20">
        <v>1.3839706000000001E-6</v>
      </c>
      <c r="P966" s="27">
        <v>1.9936172957000001E-3</v>
      </c>
    </row>
    <row r="967" spans="1:16" x14ac:dyDescent="0.25">
      <c r="A967" s="19" t="s">
        <v>400</v>
      </c>
      <c r="B967" s="20" t="s">
        <v>320</v>
      </c>
      <c r="C967" s="20" t="s">
        <v>388</v>
      </c>
      <c r="D967" s="20" t="s">
        <v>382</v>
      </c>
      <c r="E967" s="20" t="s">
        <v>126</v>
      </c>
      <c r="F967" s="20" t="s">
        <v>45</v>
      </c>
      <c r="G967" s="20" t="s">
        <v>37</v>
      </c>
      <c r="H967" s="20" t="s">
        <v>68</v>
      </c>
      <c r="I967" s="20"/>
      <c r="J967" s="20">
        <v>174.26738212000004</v>
      </c>
      <c r="K967" s="20">
        <v>0.63450628422000011</v>
      </c>
      <c r="L967" s="20">
        <v>9.8179457920000001E-3</v>
      </c>
      <c r="M967" s="20">
        <v>3.1259805909999999E-4</v>
      </c>
      <c r="N967" s="20">
        <v>2.8759021437199997E-4</v>
      </c>
      <c r="O967" s="20">
        <v>5.8992594960000009E-5</v>
      </c>
      <c r="P967" s="27">
        <v>2.4078299389587905E-2</v>
      </c>
    </row>
    <row r="968" spans="1:16" x14ac:dyDescent="0.25">
      <c r="A968" s="19" t="s">
        <v>400</v>
      </c>
      <c r="B968" s="20" t="s">
        <v>320</v>
      </c>
      <c r="C968" s="20" t="s">
        <v>388</v>
      </c>
      <c r="D968" s="20" t="s">
        <v>382</v>
      </c>
      <c r="E968" s="20" t="s">
        <v>127</v>
      </c>
      <c r="F968" s="20" t="s">
        <v>48</v>
      </c>
      <c r="G968" s="20" t="s">
        <v>35</v>
      </c>
      <c r="H968" s="20" t="s">
        <v>68</v>
      </c>
      <c r="I968" s="20"/>
      <c r="J968" s="20">
        <v>0</v>
      </c>
      <c r="K968" s="20">
        <v>0</v>
      </c>
      <c r="L968" s="20">
        <v>0</v>
      </c>
      <c r="M968" s="20">
        <v>0</v>
      </c>
      <c r="N968" s="20">
        <v>0</v>
      </c>
      <c r="O968" s="20">
        <v>0</v>
      </c>
      <c r="P968" s="27">
        <v>0</v>
      </c>
    </row>
    <row r="969" spans="1:16" x14ac:dyDescent="0.25">
      <c r="A969" s="19" t="s">
        <v>400</v>
      </c>
      <c r="B969" s="20" t="s">
        <v>320</v>
      </c>
      <c r="C969" s="20" t="s">
        <v>388</v>
      </c>
      <c r="D969" s="20" t="s">
        <v>382</v>
      </c>
      <c r="E969" s="20" t="s">
        <v>128</v>
      </c>
      <c r="F969" s="20" t="s">
        <v>48</v>
      </c>
      <c r="G969" s="20" t="s">
        <v>37</v>
      </c>
      <c r="H969" s="20" t="s">
        <v>68</v>
      </c>
      <c r="I969" s="20"/>
      <c r="J969" s="20">
        <v>0</v>
      </c>
      <c r="K969" s="20">
        <v>0</v>
      </c>
      <c r="L969" s="20">
        <v>0</v>
      </c>
      <c r="M969" s="20">
        <v>0</v>
      </c>
      <c r="N969" s="20">
        <v>0</v>
      </c>
      <c r="O969" s="20">
        <v>0</v>
      </c>
      <c r="P969" s="27">
        <v>0</v>
      </c>
    </row>
    <row r="970" spans="1:16" x14ac:dyDescent="0.25">
      <c r="A970" s="19" t="s">
        <v>400</v>
      </c>
      <c r="B970" s="20" t="s">
        <v>320</v>
      </c>
      <c r="C970" s="20" t="s">
        <v>388</v>
      </c>
      <c r="D970" s="20" t="s">
        <v>382</v>
      </c>
      <c r="E970" s="20" t="s">
        <v>130</v>
      </c>
      <c r="F970" s="20" t="s">
        <v>129</v>
      </c>
      <c r="G970" s="20" t="s">
        <v>35</v>
      </c>
      <c r="H970" s="20" t="s">
        <v>68</v>
      </c>
      <c r="I970" s="20"/>
      <c r="J970" s="20">
        <v>2090.4585554999999</v>
      </c>
      <c r="K970" s="20">
        <v>0.34245343696000002</v>
      </c>
      <c r="L970" s="20">
        <v>3.9908186741999998E-3</v>
      </c>
      <c r="M970" s="20">
        <v>1.2824634548000001E-4</v>
      </c>
      <c r="N970" s="20">
        <v>1.179866378416E-4</v>
      </c>
      <c r="O970" s="20">
        <v>2.6768819452999999E-5</v>
      </c>
      <c r="P970" s="27">
        <v>2.0843303797326001E-2</v>
      </c>
    </row>
    <row r="971" spans="1:16" x14ac:dyDescent="0.25">
      <c r="A971" s="19" t="s">
        <v>400</v>
      </c>
      <c r="B971" s="20" t="s">
        <v>320</v>
      </c>
      <c r="C971" s="20" t="s">
        <v>388</v>
      </c>
      <c r="D971" s="20" t="s">
        <v>382</v>
      </c>
      <c r="E971" s="20" t="s">
        <v>131</v>
      </c>
      <c r="F971" s="20" t="s">
        <v>129</v>
      </c>
      <c r="G971" s="20" t="s">
        <v>37</v>
      </c>
      <c r="H971" s="20" t="s">
        <v>68</v>
      </c>
      <c r="I971" s="20"/>
      <c r="J971" s="20">
        <v>23.320314698999997</v>
      </c>
      <c r="K971" s="20">
        <v>8.4284457339999994E-2</v>
      </c>
      <c r="L971" s="20">
        <v>9.3046763749999998E-4</v>
      </c>
      <c r="M971" s="20">
        <v>3.38543953E-5</v>
      </c>
      <c r="N971" s="20">
        <v>3.1146043676000008E-5</v>
      </c>
      <c r="O971" s="20">
        <v>6.7701755599999994E-6</v>
      </c>
      <c r="P971" s="27">
        <v>2.3794191597686001E-3</v>
      </c>
    </row>
    <row r="972" spans="1:16" x14ac:dyDescent="0.25">
      <c r="A972" s="19" t="s">
        <v>400</v>
      </c>
      <c r="B972" s="20" t="s">
        <v>320</v>
      </c>
      <c r="C972" s="20" t="s">
        <v>388</v>
      </c>
      <c r="D972" s="20" t="s">
        <v>382</v>
      </c>
      <c r="E972" s="20" t="s">
        <v>133</v>
      </c>
      <c r="F972" s="20" t="s">
        <v>132</v>
      </c>
      <c r="G972" s="20" t="s">
        <v>37</v>
      </c>
      <c r="H972" s="20" t="s">
        <v>68</v>
      </c>
      <c r="I972" s="20"/>
      <c r="J972" s="20">
        <v>80.374931570000001</v>
      </c>
      <c r="K972" s="20">
        <v>0.10905176307</v>
      </c>
      <c r="L972" s="20">
        <v>1.254301871E-3</v>
      </c>
      <c r="M972" s="20">
        <v>3.78854939E-5</v>
      </c>
      <c r="N972" s="20">
        <v>3.4854654388E-5</v>
      </c>
      <c r="O972" s="20">
        <v>7.8167993200000012E-6</v>
      </c>
      <c r="P972" s="27">
        <v>3.5766417612036997E-3</v>
      </c>
    </row>
    <row r="973" spans="1:16" x14ac:dyDescent="0.25">
      <c r="A973" s="19" t="s">
        <v>400</v>
      </c>
      <c r="B973" s="20" t="s">
        <v>320</v>
      </c>
      <c r="C973" s="20" t="s">
        <v>388</v>
      </c>
      <c r="D973" s="20" t="s">
        <v>382</v>
      </c>
      <c r="E973" s="20" t="s">
        <v>135</v>
      </c>
      <c r="F973" s="20" t="s">
        <v>134</v>
      </c>
      <c r="G973" s="20" t="s">
        <v>37</v>
      </c>
      <c r="H973" s="20" t="s">
        <v>68</v>
      </c>
      <c r="I973" s="20"/>
      <c r="J973" s="20">
        <v>146.40138999999999</v>
      </c>
      <c r="K973" s="20">
        <v>4.4365733999999997E-2</v>
      </c>
      <c r="L973" s="20">
        <v>4.8416961000000001E-4</v>
      </c>
      <c r="M973" s="20">
        <v>5.0000346000000002E-5</v>
      </c>
      <c r="N973" s="20">
        <v>4.6000318320000004E-5</v>
      </c>
      <c r="O973" s="20">
        <v>3.5157795299999999E-6</v>
      </c>
      <c r="P973" s="27">
        <v>3.9863010695399999E-3</v>
      </c>
    </row>
    <row r="974" spans="1:16" x14ac:dyDescent="0.25">
      <c r="A974" s="19" t="s">
        <v>400</v>
      </c>
      <c r="B974" s="20" t="s">
        <v>320</v>
      </c>
      <c r="C974" s="20" t="s">
        <v>388</v>
      </c>
      <c r="D974" s="20" t="s">
        <v>382</v>
      </c>
      <c r="E974" s="20" t="s">
        <v>137</v>
      </c>
      <c r="F974" s="20" t="s">
        <v>136</v>
      </c>
      <c r="G974" s="20" t="s">
        <v>35</v>
      </c>
      <c r="H974" s="20" t="s">
        <v>68</v>
      </c>
      <c r="I974" s="20"/>
      <c r="J974" s="20">
        <v>14285.522308</v>
      </c>
      <c r="K974" s="20">
        <v>4.581168507600001</v>
      </c>
      <c r="L974" s="20">
        <v>5.3561118158999999E-2</v>
      </c>
      <c r="M974" s="20">
        <v>1.7194108102E-3</v>
      </c>
      <c r="N974" s="20">
        <v>1.5818579453840001E-3</v>
      </c>
      <c r="O974" s="20">
        <v>3.5896388921000002E-4</v>
      </c>
      <c r="P974" s="27">
        <v>0.21605742991665999</v>
      </c>
    </row>
    <row r="975" spans="1:16" x14ac:dyDescent="0.25">
      <c r="A975" s="19" t="s">
        <v>400</v>
      </c>
      <c r="B975" s="20" t="s">
        <v>320</v>
      </c>
      <c r="C975" s="20" t="s">
        <v>388</v>
      </c>
      <c r="D975" s="20" t="s">
        <v>382</v>
      </c>
      <c r="E975" s="20" t="s">
        <v>138</v>
      </c>
      <c r="F975" s="20" t="s">
        <v>136</v>
      </c>
      <c r="G975" s="20" t="s">
        <v>37</v>
      </c>
      <c r="H975" s="20" t="s">
        <v>68</v>
      </c>
      <c r="I975" s="20"/>
      <c r="J975" s="20">
        <v>159.36192068</v>
      </c>
      <c r="K975" s="20">
        <v>1.1459609635899999</v>
      </c>
      <c r="L975" s="20">
        <v>1.2646613065099999E-2</v>
      </c>
      <c r="M975" s="20">
        <v>4.5858784099999999E-4</v>
      </c>
      <c r="N975" s="20">
        <v>4.2190081372000003E-4</v>
      </c>
      <c r="O975" s="20">
        <v>9.2019864710000002E-5</v>
      </c>
      <c r="P975" s="27">
        <v>3.0461308532056999E-2</v>
      </c>
    </row>
    <row r="976" spans="1:16" x14ac:dyDescent="0.25">
      <c r="A976" s="19" t="s">
        <v>400</v>
      </c>
      <c r="B976" s="20" t="s">
        <v>320</v>
      </c>
      <c r="C976" s="20" t="s">
        <v>388</v>
      </c>
      <c r="D976" s="20" t="s">
        <v>382</v>
      </c>
      <c r="E976" s="20" t="s">
        <v>140</v>
      </c>
      <c r="F976" s="20" t="s">
        <v>139</v>
      </c>
      <c r="G976" s="20" t="s">
        <v>37</v>
      </c>
      <c r="H976" s="20" t="s">
        <v>68</v>
      </c>
      <c r="I976" s="20"/>
      <c r="J976" s="20">
        <v>13.556919846999998</v>
      </c>
      <c r="K976" s="20">
        <v>0.12747363751399998</v>
      </c>
      <c r="L976" s="20">
        <v>2.2961602557299999E-3</v>
      </c>
      <c r="M976" s="20">
        <v>7.6236726195999988E-5</v>
      </c>
      <c r="N976" s="20">
        <v>7.0137788100319999E-5</v>
      </c>
      <c r="O976" s="20">
        <v>1.5523941592999998E-5</v>
      </c>
      <c r="P976" s="27">
        <v>3.4410738698060161E-3</v>
      </c>
    </row>
    <row r="977" spans="1:16" x14ac:dyDescent="0.25">
      <c r="A977" s="19" t="s">
        <v>400</v>
      </c>
      <c r="B977" s="20" t="s">
        <v>320</v>
      </c>
      <c r="C977" s="20" t="s">
        <v>388</v>
      </c>
      <c r="D977" s="20" t="s">
        <v>382</v>
      </c>
      <c r="E977" s="20" t="s">
        <v>141</v>
      </c>
      <c r="F977" s="20" t="s">
        <v>51</v>
      </c>
      <c r="G977" s="20" t="s">
        <v>37</v>
      </c>
      <c r="H977" s="20" t="s">
        <v>68</v>
      </c>
      <c r="I977" s="20"/>
      <c r="J977" s="20">
        <v>464.94871812000002</v>
      </c>
      <c r="K977" s="20">
        <v>3.2428486835000001</v>
      </c>
      <c r="L977" s="20">
        <v>3.8043196656000006E-2</v>
      </c>
      <c r="M977" s="20">
        <v>2.0738036781999996E-3</v>
      </c>
      <c r="N977" s="20">
        <v>1.9078993839440001E-3</v>
      </c>
      <c r="O977" s="20">
        <v>2.9545198315000001E-4</v>
      </c>
      <c r="P977" s="27">
        <v>0.10564611084143281</v>
      </c>
    </row>
    <row r="978" spans="1:16" x14ac:dyDescent="0.25">
      <c r="A978" s="19" t="s">
        <v>400</v>
      </c>
      <c r="B978" s="20" t="s">
        <v>320</v>
      </c>
      <c r="C978" s="20" t="s">
        <v>388</v>
      </c>
      <c r="D978" s="20" t="s">
        <v>382</v>
      </c>
      <c r="E978" s="20" t="s">
        <v>143</v>
      </c>
      <c r="F978" s="20" t="s">
        <v>142</v>
      </c>
      <c r="G978" s="20" t="s">
        <v>35</v>
      </c>
      <c r="H978" s="20" t="s">
        <v>68</v>
      </c>
      <c r="I978" s="20"/>
      <c r="J978" s="20">
        <v>703.64757210000005</v>
      </c>
      <c r="K978" s="20">
        <v>0.17885061660000001</v>
      </c>
      <c r="L978" s="20">
        <v>1.9259773710000002E-3</v>
      </c>
      <c r="M978" s="20">
        <v>1.2131528344000001E-4</v>
      </c>
      <c r="N978" s="20">
        <v>1.1161006076480002E-4</v>
      </c>
      <c r="O978" s="20">
        <v>1.2669070228E-5</v>
      </c>
      <c r="P978" s="27">
        <v>1.238011388529192E-2</v>
      </c>
    </row>
    <row r="979" spans="1:16" x14ac:dyDescent="0.25">
      <c r="A979" s="19" t="s">
        <v>400</v>
      </c>
      <c r="B979" s="20" t="s">
        <v>320</v>
      </c>
      <c r="C979" s="20" t="s">
        <v>388</v>
      </c>
      <c r="D979" s="20" t="s">
        <v>382</v>
      </c>
      <c r="E979" s="20" t="s">
        <v>144</v>
      </c>
      <c r="F979" s="20" t="s">
        <v>142</v>
      </c>
      <c r="G979" s="20" t="s">
        <v>37</v>
      </c>
      <c r="H979" s="20" t="s">
        <v>68</v>
      </c>
      <c r="I979" s="20"/>
      <c r="J979" s="20">
        <v>349.58477677500002</v>
      </c>
      <c r="K979" s="20">
        <v>0.12811724888700002</v>
      </c>
      <c r="L979" s="20">
        <v>1.3948230539999999E-3</v>
      </c>
      <c r="M979" s="20">
        <v>8.6893349342999999E-5</v>
      </c>
      <c r="N979" s="20">
        <v>7.9941881395560011E-5</v>
      </c>
      <c r="O979" s="20">
        <v>9.098148247399999E-6</v>
      </c>
      <c r="P979" s="27">
        <v>7.8880656158014598E-3</v>
      </c>
    </row>
    <row r="980" spans="1:16" x14ac:dyDescent="0.25">
      <c r="A980" s="19" t="s">
        <v>400</v>
      </c>
      <c r="B980" s="20" t="s">
        <v>320</v>
      </c>
      <c r="C980" s="20" t="s">
        <v>388</v>
      </c>
      <c r="D980" s="20" t="s">
        <v>382</v>
      </c>
      <c r="E980" s="20" t="s">
        <v>146</v>
      </c>
      <c r="F980" s="20" t="s">
        <v>145</v>
      </c>
      <c r="G980" s="20" t="s">
        <v>54</v>
      </c>
      <c r="H980" s="20" t="s">
        <v>68</v>
      </c>
      <c r="I980" s="20"/>
      <c r="J980" s="20">
        <v>7.6379184000000003E-2</v>
      </c>
      <c r="K980" s="20">
        <v>2.4337680000000001E-4</v>
      </c>
      <c r="L980" s="20">
        <v>2.6222615999999999E-6</v>
      </c>
      <c r="M980" s="20">
        <v>1.00335612E-7</v>
      </c>
      <c r="N980" s="20">
        <v>9.2308763040000003E-8</v>
      </c>
      <c r="O980" s="20">
        <v>1.9501402500000001E-8</v>
      </c>
      <c r="P980" s="27">
        <v>6.3065196103000016E-6</v>
      </c>
    </row>
    <row r="981" spans="1:16" x14ac:dyDescent="0.25">
      <c r="A981" s="19" t="s">
        <v>400</v>
      </c>
      <c r="B981" s="20" t="s">
        <v>320</v>
      </c>
      <c r="C981" s="20" t="s">
        <v>388</v>
      </c>
      <c r="D981" s="20" t="s">
        <v>382</v>
      </c>
      <c r="E981" s="20" t="s">
        <v>148</v>
      </c>
      <c r="F981" s="20" t="s">
        <v>147</v>
      </c>
      <c r="G981" s="20" t="s">
        <v>54</v>
      </c>
      <c r="H981" s="20" t="s">
        <v>68</v>
      </c>
      <c r="I981" s="20"/>
      <c r="J981" s="20">
        <v>4.1954751999999998E-2</v>
      </c>
      <c r="K981" s="20">
        <v>3.913430611E-4</v>
      </c>
      <c r="L981" s="20">
        <v>1.6068063250000001E-5</v>
      </c>
      <c r="M981" s="20">
        <v>3.4618873230000002E-7</v>
      </c>
      <c r="N981" s="20">
        <v>3.1849363371600001E-7</v>
      </c>
      <c r="O981" s="20">
        <v>7.8475931900000004E-8</v>
      </c>
      <c r="P981" s="27">
        <v>1.2902889572447403E-5</v>
      </c>
    </row>
    <row r="982" spans="1:16" x14ac:dyDescent="0.25">
      <c r="A982" s="19" t="s">
        <v>400</v>
      </c>
      <c r="B982" s="20" t="s">
        <v>320</v>
      </c>
      <c r="C982" s="20" t="s">
        <v>388</v>
      </c>
      <c r="D982" s="20" t="s">
        <v>382</v>
      </c>
      <c r="E982" s="20" t="s">
        <v>150</v>
      </c>
      <c r="F982" s="20" t="s">
        <v>149</v>
      </c>
      <c r="G982" s="20" t="s">
        <v>54</v>
      </c>
      <c r="H982" s="20" t="s">
        <v>68</v>
      </c>
      <c r="I982" s="20"/>
      <c r="J982" s="20">
        <v>0</v>
      </c>
      <c r="K982" s="20">
        <v>0</v>
      </c>
      <c r="L982" s="20">
        <v>0</v>
      </c>
      <c r="M982" s="20">
        <v>0</v>
      </c>
      <c r="N982" s="20">
        <v>0</v>
      </c>
      <c r="O982" s="20">
        <v>0</v>
      </c>
      <c r="P982" s="27">
        <v>0</v>
      </c>
    </row>
    <row r="983" spans="1:16" x14ac:dyDescent="0.25">
      <c r="A983" s="19" t="s">
        <v>400</v>
      </c>
      <c r="B983" s="20" t="s">
        <v>320</v>
      </c>
      <c r="C983" s="20" t="s">
        <v>388</v>
      </c>
      <c r="D983" s="20" t="s">
        <v>382</v>
      </c>
      <c r="E983" s="20" t="s">
        <v>152</v>
      </c>
      <c r="F983" s="20" t="s">
        <v>151</v>
      </c>
      <c r="G983" s="20" t="s">
        <v>54</v>
      </c>
      <c r="H983" s="20" t="s">
        <v>68</v>
      </c>
      <c r="I983" s="20"/>
      <c r="J983" s="20">
        <v>0.28400145339999999</v>
      </c>
      <c r="K983" s="20">
        <v>3.1542580700000001E-4</v>
      </c>
      <c r="L983" s="20">
        <v>2.4140345500000001E-5</v>
      </c>
      <c r="M983" s="20">
        <v>1.9962995199999998E-7</v>
      </c>
      <c r="N983" s="20">
        <v>1.8365955584000002E-7</v>
      </c>
      <c r="O983" s="20">
        <v>5.2832843699999999E-8</v>
      </c>
      <c r="P983" s="27">
        <v>1.8808503650869999E-5</v>
      </c>
    </row>
    <row r="984" spans="1:16" x14ac:dyDescent="0.25">
      <c r="A984" s="19" t="s">
        <v>400</v>
      </c>
      <c r="B984" s="20" t="s">
        <v>320</v>
      </c>
      <c r="C984" s="20" t="s">
        <v>388</v>
      </c>
      <c r="D984" s="20" t="s">
        <v>382</v>
      </c>
      <c r="E984" s="20" t="s">
        <v>154</v>
      </c>
      <c r="F984" s="20" t="s">
        <v>153</v>
      </c>
      <c r="G984" s="20" t="s">
        <v>54</v>
      </c>
      <c r="H984" s="20" t="s">
        <v>68</v>
      </c>
      <c r="I984" s="20"/>
      <c r="J984" s="20">
        <v>0.12909160980000001</v>
      </c>
      <c r="K984" s="20">
        <v>2.1164758016000001E-4</v>
      </c>
      <c r="L984" s="20">
        <v>2.4477962520000001E-6</v>
      </c>
      <c r="M984" s="20">
        <v>7.9198915679999998E-8</v>
      </c>
      <c r="N984" s="20">
        <v>7.2863002425600005E-8</v>
      </c>
      <c r="O984" s="20">
        <v>1.6206433000999997E-8</v>
      </c>
      <c r="P984" s="27">
        <v>6.1619203464389995E-6</v>
      </c>
    </row>
    <row r="985" spans="1:16" x14ac:dyDescent="0.25">
      <c r="A985" s="19" t="s">
        <v>400</v>
      </c>
      <c r="B985" s="20" t="s">
        <v>320</v>
      </c>
      <c r="C985" s="20" t="s">
        <v>388</v>
      </c>
      <c r="D985" s="20" t="s">
        <v>382</v>
      </c>
      <c r="E985" s="20" t="s">
        <v>155</v>
      </c>
      <c r="F985" s="20" t="s">
        <v>53</v>
      </c>
      <c r="G985" s="20" t="s">
        <v>54</v>
      </c>
      <c r="H985" s="20" t="s">
        <v>68</v>
      </c>
      <c r="I985" s="20"/>
      <c r="J985" s="20">
        <v>2.341936123</v>
      </c>
      <c r="K985" s="20">
        <v>2.0004742549999998E-3</v>
      </c>
      <c r="L985" s="20">
        <v>4.1857756099999995E-5</v>
      </c>
      <c r="M985" s="20">
        <v>1.2631135369999999E-6</v>
      </c>
      <c r="N985" s="20">
        <v>1.1620644540400002E-6</v>
      </c>
      <c r="O985" s="20">
        <v>1.772334361E-7</v>
      </c>
      <c r="P985" s="27">
        <v>9.3491351371303408E-5</v>
      </c>
    </row>
    <row r="986" spans="1:16" x14ac:dyDescent="0.25">
      <c r="A986" s="19" t="s">
        <v>400</v>
      </c>
      <c r="B986" s="20" t="s">
        <v>320</v>
      </c>
      <c r="C986" s="20" t="s">
        <v>388</v>
      </c>
      <c r="D986" s="20" t="s">
        <v>382</v>
      </c>
      <c r="E986" s="20" t="s">
        <v>157</v>
      </c>
      <c r="F986" s="20" t="s">
        <v>156</v>
      </c>
      <c r="G986" s="20" t="s">
        <v>54</v>
      </c>
      <c r="H986" s="20" t="s">
        <v>68</v>
      </c>
      <c r="I986" s="20"/>
      <c r="J986" s="20">
        <v>11.391251833</v>
      </c>
      <c r="K986" s="20">
        <v>6.6586837309999996E-3</v>
      </c>
      <c r="L986" s="20">
        <v>5.5928227919999996E-5</v>
      </c>
      <c r="M986" s="20">
        <v>1.6186866095E-6</v>
      </c>
      <c r="N986" s="20">
        <v>1.4891916807400001E-6</v>
      </c>
      <c r="O986" s="20">
        <v>3.8583366190000004E-7</v>
      </c>
      <c r="P986" s="27">
        <v>2.4555055255701997E-4</v>
      </c>
    </row>
    <row r="987" spans="1:16" x14ac:dyDescent="0.25">
      <c r="A987" s="19" t="s">
        <v>400</v>
      </c>
      <c r="B987" s="20" t="s">
        <v>320</v>
      </c>
      <c r="C987" s="20" t="s">
        <v>388</v>
      </c>
      <c r="D987" s="20" t="s">
        <v>382</v>
      </c>
      <c r="E987" s="20" t="s">
        <v>159</v>
      </c>
      <c r="F987" s="20" t="s">
        <v>158</v>
      </c>
      <c r="G987" s="20" t="s">
        <v>54</v>
      </c>
      <c r="H987" s="20" t="s">
        <v>68</v>
      </c>
      <c r="I987" s="20"/>
      <c r="J987" s="20">
        <v>0.17750088999999999</v>
      </c>
      <c r="K987" s="20">
        <v>5.0155673999999998E-4</v>
      </c>
      <c r="L987" s="20">
        <v>3.8385428000000003E-5</v>
      </c>
      <c r="M987" s="20">
        <v>3.1743041999999999E-7</v>
      </c>
      <c r="N987" s="20">
        <v>2.9203598639999999E-7</v>
      </c>
      <c r="O987" s="20">
        <v>8.400919400000001E-8</v>
      </c>
      <c r="P987" s="27">
        <v>2.7256382224199995E-5</v>
      </c>
    </row>
    <row r="988" spans="1:16" x14ac:dyDescent="0.25">
      <c r="A988" s="19" t="s">
        <v>400</v>
      </c>
      <c r="B988" s="20" t="s">
        <v>320</v>
      </c>
      <c r="C988" s="20" t="s">
        <v>388</v>
      </c>
      <c r="D988" s="20" t="s">
        <v>382</v>
      </c>
      <c r="E988" s="20" t="s">
        <v>161</v>
      </c>
      <c r="F988" s="20" t="s">
        <v>160</v>
      </c>
      <c r="G988" s="20" t="s">
        <v>54</v>
      </c>
      <c r="H988" s="20" t="s">
        <v>68</v>
      </c>
      <c r="I988" s="20"/>
      <c r="J988" s="20">
        <v>0.35715343230000002</v>
      </c>
      <c r="K988" s="20">
        <v>9.4776996769999999E-4</v>
      </c>
      <c r="L988" s="20">
        <v>4.5819893730000003E-5</v>
      </c>
      <c r="M988" s="20">
        <v>5.020337141E-7</v>
      </c>
      <c r="N988" s="20">
        <v>4.6187101697200003E-7</v>
      </c>
      <c r="O988" s="20">
        <v>1.2071103531E-7</v>
      </c>
      <c r="P988" s="27">
        <v>3.9360782116242006E-5</v>
      </c>
    </row>
    <row r="989" spans="1:16" x14ac:dyDescent="0.25">
      <c r="A989" s="19" t="s">
        <v>400</v>
      </c>
      <c r="B989" s="20" t="s">
        <v>320</v>
      </c>
      <c r="C989" s="20" t="s">
        <v>388</v>
      </c>
      <c r="D989" s="20" t="s">
        <v>382</v>
      </c>
      <c r="E989" s="20" t="s">
        <v>163</v>
      </c>
      <c r="F989" s="20" t="s">
        <v>162</v>
      </c>
      <c r="G989" s="20" t="s">
        <v>54</v>
      </c>
      <c r="H989" s="20" t="s">
        <v>68</v>
      </c>
      <c r="I989" s="20"/>
      <c r="J989" s="20">
        <v>4.9485112099999999E-2</v>
      </c>
      <c r="K989" s="20">
        <v>3.3872743299999999E-4</v>
      </c>
      <c r="L989" s="20">
        <v>2.1006326130000001E-5</v>
      </c>
      <c r="M989" s="20">
        <v>6.4363842979999999E-7</v>
      </c>
      <c r="N989" s="20">
        <v>5.9214735541600007E-7</v>
      </c>
      <c r="O989" s="20">
        <v>1.3304064079999998E-7</v>
      </c>
      <c r="P989" s="27">
        <v>1.5631214092257997E-5</v>
      </c>
    </row>
    <row r="990" spans="1:16" x14ac:dyDescent="0.25">
      <c r="A990" s="19" t="s">
        <v>400</v>
      </c>
      <c r="B990" s="20" t="s">
        <v>320</v>
      </c>
      <c r="C990" s="20" t="s">
        <v>388</v>
      </c>
      <c r="D990" s="20" t="s">
        <v>382</v>
      </c>
      <c r="E990" s="20" t="s">
        <v>164</v>
      </c>
      <c r="F990" s="20" t="s">
        <v>56</v>
      </c>
      <c r="G990" s="20" t="s">
        <v>57</v>
      </c>
      <c r="H990" s="20" t="s">
        <v>68</v>
      </c>
      <c r="I990" s="20"/>
      <c r="J990" s="20">
        <v>986.15814999999998</v>
      </c>
      <c r="K990" s="20">
        <v>0.86362964200000003</v>
      </c>
      <c r="L990" s="20">
        <v>1.0093929160000001E-2</v>
      </c>
      <c r="M990" s="20">
        <v>4.0571149299999999E-4</v>
      </c>
      <c r="N990" s="20">
        <v>3.7325457356000006E-4</v>
      </c>
      <c r="O990" s="20">
        <v>6.7679955200000003E-5</v>
      </c>
      <c r="P990" s="27">
        <v>3.7519624557656998E-2</v>
      </c>
    </row>
    <row r="991" spans="1:16" x14ac:dyDescent="0.25">
      <c r="A991" s="19" t="s">
        <v>400</v>
      </c>
      <c r="B991" s="20" t="s">
        <v>320</v>
      </c>
      <c r="C991" s="20" t="s">
        <v>388</v>
      </c>
      <c r="D991" s="20" t="s">
        <v>382</v>
      </c>
      <c r="E991" s="20" t="s">
        <v>165</v>
      </c>
      <c r="F991" s="20" t="s">
        <v>59</v>
      </c>
      <c r="G991" s="20" t="s">
        <v>57</v>
      </c>
      <c r="H991" s="20" t="s">
        <v>68</v>
      </c>
      <c r="I991" s="20"/>
      <c r="J991" s="20">
        <v>173.54759748800001</v>
      </c>
      <c r="K991" s="20">
        <v>0.16963281007200001</v>
      </c>
      <c r="L991" s="20">
        <v>2.6202710544000001E-3</v>
      </c>
      <c r="M991" s="20">
        <v>1.6766118610099997E-4</v>
      </c>
      <c r="N991" s="20">
        <v>1.5424829121292002E-4</v>
      </c>
      <c r="O991" s="20">
        <v>1.6729039866999999E-5</v>
      </c>
      <c r="P991" s="27">
        <v>9.9152643041305211E-3</v>
      </c>
    </row>
    <row r="992" spans="1:16" x14ac:dyDescent="0.25">
      <c r="A992" s="19" t="s">
        <v>400</v>
      </c>
      <c r="B992" s="20" t="s">
        <v>320</v>
      </c>
      <c r="C992" s="20" t="s">
        <v>388</v>
      </c>
      <c r="D992" s="20" t="s">
        <v>382</v>
      </c>
      <c r="E992" s="20" t="s">
        <v>166</v>
      </c>
      <c r="F992" s="20" t="s">
        <v>61</v>
      </c>
      <c r="G992" s="20" t="s">
        <v>57</v>
      </c>
      <c r="H992" s="20" t="s">
        <v>68</v>
      </c>
      <c r="I992" s="20"/>
      <c r="J992" s="20">
        <v>36.044981549999996</v>
      </c>
      <c r="K992" s="20">
        <v>8.1900793730000018E-2</v>
      </c>
      <c r="L992" s="20">
        <v>1.490827313E-3</v>
      </c>
      <c r="M992" s="20">
        <v>7.4580072929999978E-5</v>
      </c>
      <c r="N992" s="20">
        <v>6.8613667095599994E-5</v>
      </c>
      <c r="O992" s="20">
        <v>8.9668414900000006E-6</v>
      </c>
      <c r="P992" s="27">
        <v>4.0330698396076796E-3</v>
      </c>
    </row>
    <row r="993" spans="1:16" x14ac:dyDescent="0.25">
      <c r="A993" s="19" t="s">
        <v>400</v>
      </c>
      <c r="B993" s="20" t="s">
        <v>320</v>
      </c>
      <c r="C993" s="20" t="s">
        <v>388</v>
      </c>
      <c r="D993" s="20" t="s">
        <v>382</v>
      </c>
      <c r="E993" s="20" t="s">
        <v>168</v>
      </c>
      <c r="F993" s="20" t="s">
        <v>167</v>
      </c>
      <c r="G993" s="20" t="s">
        <v>57</v>
      </c>
      <c r="H993" s="20" t="s">
        <v>68</v>
      </c>
      <c r="I993" s="20"/>
      <c r="J993" s="20">
        <v>51.696493932999999</v>
      </c>
      <c r="K993" s="20">
        <v>0.21552797816999997</v>
      </c>
      <c r="L993" s="20">
        <v>2.880525556E-3</v>
      </c>
      <c r="M993" s="20">
        <v>1.0376472295000001E-4</v>
      </c>
      <c r="N993" s="20">
        <v>9.5463545114000018E-5</v>
      </c>
      <c r="O993" s="20">
        <v>1.9300366133000001E-5</v>
      </c>
      <c r="P993" s="27">
        <v>6.8078743144574013E-3</v>
      </c>
    </row>
    <row r="994" spans="1:16" x14ac:dyDescent="0.25">
      <c r="A994" s="19" t="s">
        <v>400</v>
      </c>
      <c r="B994" s="20" t="s">
        <v>320</v>
      </c>
      <c r="C994" s="20" t="s">
        <v>388</v>
      </c>
      <c r="D994" s="20" t="s">
        <v>382</v>
      </c>
      <c r="E994" s="20" t="s">
        <v>170</v>
      </c>
      <c r="F994" s="20" t="s">
        <v>169</v>
      </c>
      <c r="G994" s="20" t="s">
        <v>57</v>
      </c>
      <c r="H994" s="20" t="s">
        <v>68</v>
      </c>
      <c r="I994" s="20"/>
      <c r="J994" s="20">
        <v>476.12390322199997</v>
      </c>
      <c r="K994" s="20">
        <v>0.33800909358500003</v>
      </c>
      <c r="L994" s="20">
        <v>4.1441191624600002E-3</v>
      </c>
      <c r="M994" s="20">
        <v>2.85578920161E-4</v>
      </c>
      <c r="N994" s="20">
        <v>2.6273260654811995E-4</v>
      </c>
      <c r="O994" s="20">
        <v>2.9951682362100002E-5</v>
      </c>
      <c r="P994" s="27">
        <v>1.819415068317318E-2</v>
      </c>
    </row>
    <row r="995" spans="1:16" x14ac:dyDescent="0.25">
      <c r="A995" s="19" t="s">
        <v>400</v>
      </c>
      <c r="B995" s="20" t="s">
        <v>320</v>
      </c>
      <c r="C995" s="20" t="s">
        <v>388</v>
      </c>
      <c r="D995" s="20" t="s">
        <v>382</v>
      </c>
      <c r="E995" s="20" t="s">
        <v>171</v>
      </c>
      <c r="F995" s="20" t="s">
        <v>63</v>
      </c>
      <c r="G995" s="20" t="s">
        <v>57</v>
      </c>
      <c r="H995" s="20" t="s">
        <v>68</v>
      </c>
      <c r="I995" s="20"/>
      <c r="J995" s="20">
        <v>6.0742838731000006</v>
      </c>
      <c r="K995" s="20">
        <v>1.6636669737799998E-2</v>
      </c>
      <c r="L995" s="20">
        <v>1.8820496562000001E-4</v>
      </c>
      <c r="M995" s="20">
        <v>1.0241676124000001E-5</v>
      </c>
      <c r="N995" s="20">
        <v>9.4223420340800008E-6</v>
      </c>
      <c r="O995" s="20">
        <v>1.4164415659999999E-6</v>
      </c>
      <c r="P995" s="27">
        <v>6.1679394983138512E-4</v>
      </c>
    </row>
    <row r="996" spans="1:16" x14ac:dyDescent="0.25">
      <c r="A996" s="19" t="s">
        <v>400</v>
      </c>
      <c r="B996" s="20" t="s">
        <v>320</v>
      </c>
      <c r="C996" s="20" t="s">
        <v>388</v>
      </c>
      <c r="D996" s="20" t="s">
        <v>382</v>
      </c>
      <c r="E996" s="20" t="s">
        <v>173</v>
      </c>
      <c r="F996" s="20" t="s">
        <v>172</v>
      </c>
      <c r="G996" s="20" t="s">
        <v>66</v>
      </c>
      <c r="H996" s="20" t="s">
        <v>68</v>
      </c>
      <c r="I996" s="20"/>
      <c r="J996" s="20">
        <v>3.1098399629999998</v>
      </c>
      <c r="K996" s="20">
        <v>1.2807684780000001E-3</v>
      </c>
      <c r="L996" s="20">
        <v>1.4460490210000001E-5</v>
      </c>
      <c r="M996" s="20">
        <v>4.33225383E-7</v>
      </c>
      <c r="N996" s="20">
        <v>3.9856735235999999E-7</v>
      </c>
      <c r="O996" s="20">
        <v>8.98755567E-8</v>
      </c>
      <c r="P996" s="27">
        <v>4.9086883257524998E-5</v>
      </c>
    </row>
    <row r="997" spans="1:16" x14ac:dyDescent="0.25">
      <c r="A997" s="19" t="s">
        <v>400</v>
      </c>
      <c r="B997" s="20" t="s">
        <v>320</v>
      </c>
      <c r="C997" s="20" t="s">
        <v>388</v>
      </c>
      <c r="D997" s="20" t="s">
        <v>382</v>
      </c>
      <c r="E997" s="20" t="s">
        <v>175</v>
      </c>
      <c r="F997" s="20" t="s">
        <v>174</v>
      </c>
      <c r="G997" s="20" t="s">
        <v>66</v>
      </c>
      <c r="H997" s="20" t="s">
        <v>68</v>
      </c>
      <c r="I997" s="20"/>
      <c r="J997" s="20">
        <v>7.2515779000000002E-3</v>
      </c>
      <c r="K997" s="20">
        <v>1.0834472999999999E-5</v>
      </c>
      <c r="L997" s="20">
        <v>1.3345839700000001E-7</v>
      </c>
      <c r="M997" s="20">
        <v>1.45301148E-8</v>
      </c>
      <c r="N997" s="20">
        <v>1.3367705615999999E-8</v>
      </c>
      <c r="O997" s="20">
        <v>1.0282790200000001E-9</v>
      </c>
      <c r="P997" s="27">
        <v>6.2236310338E-7</v>
      </c>
    </row>
    <row r="998" spans="1:16" x14ac:dyDescent="0.25">
      <c r="A998" s="19" t="s">
        <v>400</v>
      </c>
      <c r="B998" s="20" t="s">
        <v>320</v>
      </c>
      <c r="C998" s="20" t="s">
        <v>388</v>
      </c>
      <c r="D998" s="20" t="s">
        <v>382</v>
      </c>
      <c r="E998" s="20" t="s">
        <v>177</v>
      </c>
      <c r="F998" s="20" t="s">
        <v>176</v>
      </c>
      <c r="G998" s="20" t="s">
        <v>30</v>
      </c>
      <c r="H998" s="20" t="s">
        <v>68</v>
      </c>
      <c r="I998" s="20"/>
      <c r="J998" s="20">
        <v>0.22567198799999999</v>
      </c>
      <c r="K998" s="20">
        <v>3.4154433600000001E-3</v>
      </c>
      <c r="L998" s="20">
        <v>2.7602563200000001E-5</v>
      </c>
      <c r="M998" s="20">
        <v>1.7359482399999998E-6</v>
      </c>
      <c r="N998" s="20">
        <v>1.5970723808000003E-6</v>
      </c>
      <c r="O998" s="20">
        <v>2.7753027600000002E-7</v>
      </c>
      <c r="P998" s="27">
        <v>7.6714635951300001E-5</v>
      </c>
    </row>
    <row r="999" spans="1:16" x14ac:dyDescent="0.25">
      <c r="A999" s="19" t="s">
        <v>400</v>
      </c>
      <c r="B999" s="20" t="s">
        <v>320</v>
      </c>
      <c r="C999" s="20" t="s">
        <v>388</v>
      </c>
      <c r="D999" s="20" t="s">
        <v>382</v>
      </c>
      <c r="E999" s="20" t="s">
        <v>180</v>
      </c>
      <c r="F999" s="20" t="s">
        <v>178</v>
      </c>
      <c r="G999" s="20" t="s">
        <v>7</v>
      </c>
      <c r="H999" s="20" t="s">
        <v>179</v>
      </c>
      <c r="I999" s="20"/>
      <c r="J999" s="20">
        <v>35.113851999999994</v>
      </c>
      <c r="K999" s="20">
        <v>1.3320519967E-2</v>
      </c>
      <c r="L999" s="20">
        <v>2.9268561919999999E-3</v>
      </c>
      <c r="M999" s="20">
        <v>1.9160857434000001E-5</v>
      </c>
      <c r="N999" s="20">
        <v>1.9160857434000001E-5</v>
      </c>
      <c r="O999" s="20">
        <v>4.1629652330000002E-6</v>
      </c>
      <c r="P999" s="27">
        <v>8.05618057221519E-4</v>
      </c>
    </row>
    <row r="1000" spans="1:16" x14ac:dyDescent="0.25">
      <c r="A1000" s="19" t="s">
        <v>400</v>
      </c>
      <c r="B1000" s="20" t="s">
        <v>320</v>
      </c>
      <c r="C1000" s="20" t="s">
        <v>388</v>
      </c>
      <c r="D1000" s="20" t="s">
        <v>382</v>
      </c>
      <c r="E1000" s="20" t="s">
        <v>181</v>
      </c>
      <c r="F1000" s="20" t="s">
        <v>74</v>
      </c>
      <c r="G1000" s="20" t="s">
        <v>17</v>
      </c>
      <c r="H1000" s="20" t="s">
        <v>179</v>
      </c>
      <c r="I1000" s="20"/>
      <c r="J1000" s="20">
        <v>0.68666738000000005</v>
      </c>
      <c r="K1000" s="20">
        <v>8.9196716999999999E-4</v>
      </c>
      <c r="L1000" s="20">
        <v>1.5066091600000002E-4</v>
      </c>
      <c r="M1000" s="20">
        <v>2.0048570999999999E-6</v>
      </c>
      <c r="N1000" s="20">
        <v>2.0048570999999999E-6</v>
      </c>
      <c r="O1000" s="20">
        <v>3.9468285E-7</v>
      </c>
      <c r="P1000" s="27">
        <v>4.1514216572580998E-5</v>
      </c>
    </row>
    <row r="1001" spans="1:16" x14ac:dyDescent="0.25">
      <c r="A1001" s="19" t="s">
        <v>400</v>
      </c>
      <c r="B1001" s="20" t="s">
        <v>320</v>
      </c>
      <c r="C1001" s="20" t="s">
        <v>388</v>
      </c>
      <c r="D1001" s="20" t="s">
        <v>382</v>
      </c>
      <c r="E1001" s="20" t="s">
        <v>182</v>
      </c>
      <c r="F1001" s="20" t="s">
        <v>78</v>
      </c>
      <c r="G1001" s="20" t="s">
        <v>17</v>
      </c>
      <c r="H1001" s="20" t="s">
        <v>179</v>
      </c>
      <c r="I1001" s="20"/>
      <c r="J1001" s="20">
        <v>0.68199615000000002</v>
      </c>
      <c r="K1001" s="20">
        <v>1.0481512999999999E-3</v>
      </c>
      <c r="L1001" s="20">
        <v>1.42541003E-4</v>
      </c>
      <c r="M1001" s="20">
        <v>3.4034549999999999E-6</v>
      </c>
      <c r="N1001" s="20">
        <v>3.4034549999999999E-6</v>
      </c>
      <c r="O1001" s="20">
        <v>6.3991107999999996E-7</v>
      </c>
      <c r="P1001" s="27">
        <v>3.7310307478199999E-5</v>
      </c>
    </row>
    <row r="1002" spans="1:16" x14ac:dyDescent="0.25">
      <c r="A1002" s="19" t="s">
        <v>400</v>
      </c>
      <c r="B1002" s="20" t="s">
        <v>320</v>
      </c>
      <c r="C1002" s="20" t="s">
        <v>388</v>
      </c>
      <c r="D1002" s="20" t="s">
        <v>382</v>
      </c>
      <c r="E1002" s="20" t="s">
        <v>183</v>
      </c>
      <c r="F1002" s="20" t="s">
        <v>21</v>
      </c>
      <c r="G1002" s="20" t="s">
        <v>17</v>
      </c>
      <c r="H1002" s="20" t="s">
        <v>179</v>
      </c>
      <c r="I1002" s="20"/>
      <c r="J1002" s="20">
        <v>0.555873646</v>
      </c>
      <c r="K1002" s="20">
        <v>3.1380145599999997E-4</v>
      </c>
      <c r="L1002" s="20">
        <v>6.237358099999999E-5</v>
      </c>
      <c r="M1002" s="20">
        <v>5.2459968700000005E-7</v>
      </c>
      <c r="N1002" s="20">
        <v>5.2459968700000005E-7</v>
      </c>
      <c r="O1002" s="20">
        <v>1.09488783E-7</v>
      </c>
      <c r="P1002" s="27">
        <v>1.730099444243E-5</v>
      </c>
    </row>
    <row r="1003" spans="1:16" x14ac:dyDescent="0.25">
      <c r="A1003" s="19" t="s">
        <v>400</v>
      </c>
      <c r="B1003" s="20" t="s">
        <v>320</v>
      </c>
      <c r="C1003" s="20" t="s">
        <v>388</v>
      </c>
      <c r="D1003" s="20" t="s">
        <v>382</v>
      </c>
      <c r="E1003" s="20" t="s">
        <v>184</v>
      </c>
      <c r="F1003" s="20" t="s">
        <v>81</v>
      </c>
      <c r="G1003" s="20" t="s">
        <v>17</v>
      </c>
      <c r="H1003" s="20" t="s">
        <v>179</v>
      </c>
      <c r="I1003" s="20"/>
      <c r="J1003" s="20">
        <v>0.158821027</v>
      </c>
      <c r="K1003" s="20">
        <v>1.4814942499999999E-4</v>
      </c>
      <c r="L1003" s="20">
        <v>2.3581754700000001E-5</v>
      </c>
      <c r="M1003" s="20">
        <v>3.5678460999999999E-7</v>
      </c>
      <c r="N1003" s="20">
        <v>3.5678460999999999E-7</v>
      </c>
      <c r="O1003" s="20">
        <v>6.9305254999999996E-8</v>
      </c>
      <c r="P1003" s="27">
        <v>6.4555337751179998E-6</v>
      </c>
    </row>
    <row r="1004" spans="1:16" x14ac:dyDescent="0.25">
      <c r="A1004" s="19" t="s">
        <v>400</v>
      </c>
      <c r="B1004" s="20" t="s">
        <v>320</v>
      </c>
      <c r="C1004" s="20" t="s">
        <v>388</v>
      </c>
      <c r="D1004" s="20" t="s">
        <v>382</v>
      </c>
      <c r="E1004" s="20" t="s">
        <v>185</v>
      </c>
      <c r="F1004" s="20" t="s">
        <v>84</v>
      </c>
      <c r="G1004" s="20" t="s">
        <v>17</v>
      </c>
      <c r="H1004" s="20" t="s">
        <v>179</v>
      </c>
      <c r="I1004" s="20"/>
      <c r="J1004" s="20">
        <v>1.8170992700000002</v>
      </c>
      <c r="K1004" s="20">
        <v>2.8451984200000002E-3</v>
      </c>
      <c r="L1004" s="20">
        <v>4.8656228399999996E-4</v>
      </c>
      <c r="M1004" s="20">
        <v>6.1336098000000008E-6</v>
      </c>
      <c r="N1004" s="20">
        <v>6.1336098000000008E-6</v>
      </c>
      <c r="O1004" s="20">
        <v>1.2132593700000001E-6</v>
      </c>
      <c r="P1004" s="27">
        <v>1.34730846930801E-4</v>
      </c>
    </row>
    <row r="1005" spans="1:16" x14ac:dyDescent="0.25">
      <c r="A1005" s="19" t="s">
        <v>400</v>
      </c>
      <c r="B1005" s="20" t="s">
        <v>320</v>
      </c>
      <c r="C1005" s="20" t="s">
        <v>388</v>
      </c>
      <c r="D1005" s="20" t="s">
        <v>382</v>
      </c>
      <c r="E1005" s="20" t="s">
        <v>186</v>
      </c>
      <c r="F1005" s="20" t="s">
        <v>86</v>
      </c>
      <c r="G1005" s="20" t="s">
        <v>17</v>
      </c>
      <c r="H1005" s="20" t="s">
        <v>179</v>
      </c>
      <c r="I1005" s="20"/>
      <c r="J1005" s="20">
        <v>1.3032667999999998</v>
      </c>
      <c r="K1005" s="20">
        <v>1.3341542400000001E-3</v>
      </c>
      <c r="L1005" s="20">
        <v>2.9028850000000004E-4</v>
      </c>
      <c r="M1005" s="20">
        <v>1.9849512400000002E-6</v>
      </c>
      <c r="N1005" s="20">
        <v>1.9849512400000002E-6</v>
      </c>
      <c r="O1005" s="20">
        <v>4.3019989799999997E-7</v>
      </c>
      <c r="P1005" s="27">
        <v>7.9569373357620004E-5</v>
      </c>
    </row>
    <row r="1006" spans="1:16" x14ac:dyDescent="0.25">
      <c r="A1006" s="19" t="s">
        <v>400</v>
      </c>
      <c r="B1006" s="20" t="s">
        <v>320</v>
      </c>
      <c r="C1006" s="20" t="s">
        <v>388</v>
      </c>
      <c r="D1006" s="20" t="s">
        <v>382</v>
      </c>
      <c r="E1006" s="20" t="s">
        <v>187</v>
      </c>
      <c r="F1006" s="20" t="s">
        <v>25</v>
      </c>
      <c r="G1006" s="20" t="s">
        <v>17</v>
      </c>
      <c r="H1006" s="20" t="s">
        <v>179</v>
      </c>
      <c r="I1006" s="20"/>
      <c r="J1006" s="20">
        <v>1.1351033400000001</v>
      </c>
      <c r="K1006" s="20">
        <v>1.2382359699999999E-3</v>
      </c>
      <c r="L1006" s="20">
        <v>1.66447573E-4</v>
      </c>
      <c r="M1006" s="20">
        <v>5.9418535000000001E-6</v>
      </c>
      <c r="N1006" s="20">
        <v>5.9418535000000001E-6</v>
      </c>
      <c r="O1006" s="20">
        <v>1.0924603599999999E-6</v>
      </c>
      <c r="P1006" s="27">
        <v>3.9130898294599993E-5</v>
      </c>
    </row>
    <row r="1007" spans="1:16" x14ac:dyDescent="0.25">
      <c r="A1007" s="19" t="s">
        <v>400</v>
      </c>
      <c r="B1007" s="20" t="s">
        <v>320</v>
      </c>
      <c r="C1007" s="20" t="s">
        <v>388</v>
      </c>
      <c r="D1007" s="20" t="s">
        <v>382</v>
      </c>
      <c r="E1007" s="20" t="s">
        <v>188</v>
      </c>
      <c r="F1007" s="20" t="s">
        <v>91</v>
      </c>
      <c r="G1007" s="20" t="s">
        <v>17</v>
      </c>
      <c r="H1007" s="20" t="s">
        <v>179</v>
      </c>
      <c r="I1007" s="20"/>
      <c r="J1007" s="20">
        <v>0.62127044419999999</v>
      </c>
      <c r="K1007" s="20">
        <v>1.2704015147000001E-3</v>
      </c>
      <c r="L1007" s="20">
        <v>2.5166739382000001E-4</v>
      </c>
      <c r="M1007" s="20">
        <v>2.1285368687000003E-6</v>
      </c>
      <c r="N1007" s="20">
        <v>2.1285368687000003E-6</v>
      </c>
      <c r="O1007" s="20">
        <v>4.4370202139999999E-7</v>
      </c>
      <c r="P1007" s="27">
        <v>6.9901307832662295E-5</v>
      </c>
    </row>
    <row r="1008" spans="1:16" x14ac:dyDescent="0.25">
      <c r="A1008" s="19" t="s">
        <v>400</v>
      </c>
      <c r="B1008" s="20" t="s">
        <v>320</v>
      </c>
      <c r="C1008" s="20" t="s">
        <v>388</v>
      </c>
      <c r="D1008" s="20" t="s">
        <v>382</v>
      </c>
      <c r="E1008" s="20" t="s">
        <v>189</v>
      </c>
      <c r="F1008" s="20" t="s">
        <v>27</v>
      </c>
      <c r="G1008" s="20" t="s">
        <v>17</v>
      </c>
      <c r="H1008" s="20" t="s">
        <v>179</v>
      </c>
      <c r="I1008" s="20"/>
      <c r="J1008" s="20">
        <v>0.11678014</v>
      </c>
      <c r="K1008" s="20">
        <v>2.0541837E-4</v>
      </c>
      <c r="L1008" s="20">
        <v>4.0126492000000001E-5</v>
      </c>
      <c r="M1008" s="20">
        <v>3.5030848000000001E-7</v>
      </c>
      <c r="N1008" s="20">
        <v>3.5030848000000001E-7</v>
      </c>
      <c r="O1008" s="20">
        <v>7.2671924000000006E-8</v>
      </c>
      <c r="P1008" s="27">
        <v>1.1157239546859999E-5</v>
      </c>
    </row>
    <row r="1009" spans="1:16" x14ac:dyDescent="0.25">
      <c r="A1009" s="19" t="s">
        <v>400</v>
      </c>
      <c r="B1009" s="20" t="s">
        <v>320</v>
      </c>
      <c r="C1009" s="20" t="s">
        <v>388</v>
      </c>
      <c r="D1009" s="20" t="s">
        <v>382</v>
      </c>
      <c r="E1009" s="20" t="s">
        <v>190</v>
      </c>
      <c r="F1009" s="20" t="s">
        <v>94</v>
      </c>
      <c r="G1009" s="20" t="s">
        <v>17</v>
      </c>
      <c r="H1009" s="20" t="s">
        <v>179</v>
      </c>
      <c r="I1009" s="20"/>
      <c r="J1009" s="20">
        <v>0.96226885470000001</v>
      </c>
      <c r="K1009" s="20">
        <v>1.9980325930000001E-3</v>
      </c>
      <c r="L1009" s="20">
        <v>3.5448079209999997E-4</v>
      </c>
      <c r="M1009" s="20">
        <v>3.8908331499999994E-6</v>
      </c>
      <c r="N1009" s="20">
        <v>3.8908331499999994E-6</v>
      </c>
      <c r="O1009" s="20">
        <v>7.8178191409999998E-7</v>
      </c>
      <c r="P1009" s="27">
        <v>9.8854608818396995E-5</v>
      </c>
    </row>
    <row r="1010" spans="1:16" x14ac:dyDescent="0.25">
      <c r="A1010" s="19" t="s">
        <v>400</v>
      </c>
      <c r="B1010" s="20" t="s">
        <v>320</v>
      </c>
      <c r="C1010" s="20" t="s">
        <v>388</v>
      </c>
      <c r="D1010" s="20" t="s">
        <v>382</v>
      </c>
      <c r="E1010" s="20" t="s">
        <v>191</v>
      </c>
      <c r="F1010" s="20" t="s">
        <v>96</v>
      </c>
      <c r="G1010" s="20" t="s">
        <v>17</v>
      </c>
      <c r="H1010" s="20" t="s">
        <v>179</v>
      </c>
      <c r="I1010" s="20"/>
      <c r="J1010" s="20">
        <v>1.5928817239999999</v>
      </c>
      <c r="K1010" s="20">
        <v>4.0549915760000003E-3</v>
      </c>
      <c r="L1010" s="20">
        <v>5.8876328219999998E-4</v>
      </c>
      <c r="M1010" s="20">
        <v>9.7447859100000002E-6</v>
      </c>
      <c r="N1010" s="20">
        <v>9.7447859100000002E-6</v>
      </c>
      <c r="O1010" s="20">
        <v>1.875080971E-6</v>
      </c>
      <c r="P1010" s="27">
        <v>1.6281117907304411E-4</v>
      </c>
    </row>
    <row r="1011" spans="1:16" x14ac:dyDescent="0.25">
      <c r="A1011" s="19" t="s">
        <v>400</v>
      </c>
      <c r="B1011" s="20" t="s">
        <v>320</v>
      </c>
      <c r="C1011" s="20" t="s">
        <v>388</v>
      </c>
      <c r="D1011" s="20" t="s">
        <v>382</v>
      </c>
      <c r="E1011" s="20" t="s">
        <v>192</v>
      </c>
      <c r="F1011" s="20" t="s">
        <v>98</v>
      </c>
      <c r="G1011" s="20" t="s">
        <v>17</v>
      </c>
      <c r="H1011" s="20" t="s">
        <v>179</v>
      </c>
      <c r="I1011" s="20"/>
      <c r="J1011" s="20">
        <v>0.18217715200000001</v>
      </c>
      <c r="K1011" s="20">
        <v>3.63470573E-4</v>
      </c>
      <c r="L1011" s="20">
        <v>4.6665964799999998E-5</v>
      </c>
      <c r="M1011" s="20">
        <v>1.0519871429999999E-6</v>
      </c>
      <c r="N1011" s="20">
        <v>1.0519871429999999E-6</v>
      </c>
      <c r="O1011" s="20">
        <v>1.9797446999999998E-7</v>
      </c>
      <c r="P1011" s="27">
        <v>1.2532955787452E-5</v>
      </c>
    </row>
    <row r="1012" spans="1:16" x14ac:dyDescent="0.25">
      <c r="A1012" s="19" t="s">
        <v>400</v>
      </c>
      <c r="B1012" s="20" t="s">
        <v>320</v>
      </c>
      <c r="C1012" s="20" t="s">
        <v>388</v>
      </c>
      <c r="D1012" s="20" t="s">
        <v>382</v>
      </c>
      <c r="E1012" s="20" t="s">
        <v>193</v>
      </c>
      <c r="F1012" s="20" t="s">
        <v>100</v>
      </c>
      <c r="G1012" s="20" t="s">
        <v>17</v>
      </c>
      <c r="H1012" s="20" t="s">
        <v>179</v>
      </c>
      <c r="I1012" s="20"/>
      <c r="J1012" s="20">
        <v>3.7276235899999999</v>
      </c>
      <c r="K1012" s="20">
        <v>4.4434289999999996E-3</v>
      </c>
      <c r="L1012" s="20">
        <v>8.4348601999999998E-4</v>
      </c>
      <c r="M1012" s="20">
        <v>7.9779133000000007E-6</v>
      </c>
      <c r="N1012" s="20">
        <v>7.9779133000000007E-6</v>
      </c>
      <c r="O1012" s="20">
        <v>1.6360082000000002E-6</v>
      </c>
      <c r="P1012" s="27">
        <v>2.3368180062994999E-4</v>
      </c>
    </row>
    <row r="1013" spans="1:16" x14ac:dyDescent="0.25">
      <c r="A1013" s="19" t="s">
        <v>400</v>
      </c>
      <c r="B1013" s="20" t="s">
        <v>320</v>
      </c>
      <c r="C1013" s="20" t="s">
        <v>388</v>
      </c>
      <c r="D1013" s="20" t="s">
        <v>382</v>
      </c>
      <c r="E1013" s="20" t="s">
        <v>194</v>
      </c>
      <c r="F1013" s="20" t="s">
        <v>104</v>
      </c>
      <c r="G1013" s="20" t="s">
        <v>17</v>
      </c>
      <c r="H1013" s="20" t="s">
        <v>179</v>
      </c>
      <c r="I1013" s="20"/>
      <c r="J1013" s="20">
        <v>0.61192811000000003</v>
      </c>
      <c r="K1013" s="20">
        <v>1.9735034999999999E-3</v>
      </c>
      <c r="L1013" s="20">
        <v>4.0046728000000002E-4</v>
      </c>
      <c r="M1013" s="20">
        <v>3.2077760000000002E-6</v>
      </c>
      <c r="N1013" s="20">
        <v>3.2077760000000002E-6</v>
      </c>
      <c r="O1013" s="20">
        <v>6.7496324999999999E-7</v>
      </c>
      <c r="P1013" s="27">
        <v>1.109146007033E-4</v>
      </c>
    </row>
    <row r="1014" spans="1:16" x14ac:dyDescent="0.25">
      <c r="A1014" s="19" t="s">
        <v>400</v>
      </c>
      <c r="B1014" s="20" t="s">
        <v>320</v>
      </c>
      <c r="C1014" s="20" t="s">
        <v>388</v>
      </c>
      <c r="D1014" s="20" t="s">
        <v>382</v>
      </c>
      <c r="E1014" s="20" t="s">
        <v>195</v>
      </c>
      <c r="F1014" s="20" t="s">
        <v>106</v>
      </c>
      <c r="G1014" s="20" t="s">
        <v>30</v>
      </c>
      <c r="H1014" s="20" t="s">
        <v>179</v>
      </c>
      <c r="I1014" s="20"/>
      <c r="J1014" s="20">
        <v>1.232108432</v>
      </c>
      <c r="K1014" s="20">
        <v>1.2277943789999999E-3</v>
      </c>
      <c r="L1014" s="20">
        <v>2.4356462880000001E-4</v>
      </c>
      <c r="M1014" s="20">
        <v>2.0959262170000003E-6</v>
      </c>
      <c r="N1014" s="20">
        <v>2.0959262170000003E-6</v>
      </c>
      <c r="O1014" s="20">
        <v>4.3693042700000005E-7</v>
      </c>
      <c r="P1014" s="27">
        <v>6.7271965875300991E-5</v>
      </c>
    </row>
    <row r="1015" spans="1:16" x14ac:dyDescent="0.25">
      <c r="A1015" s="19" t="s">
        <v>400</v>
      </c>
      <c r="B1015" s="20" t="s">
        <v>320</v>
      </c>
      <c r="C1015" s="20" t="s">
        <v>388</v>
      </c>
      <c r="D1015" s="20" t="s">
        <v>382</v>
      </c>
      <c r="E1015" s="20" t="s">
        <v>196</v>
      </c>
      <c r="F1015" s="20" t="s">
        <v>108</v>
      </c>
      <c r="G1015" s="20" t="s">
        <v>30</v>
      </c>
      <c r="H1015" s="20" t="s">
        <v>179</v>
      </c>
      <c r="I1015" s="20"/>
      <c r="J1015" s="20">
        <v>25.844135976</v>
      </c>
      <c r="K1015" s="20">
        <v>8.2701967310000013E-2</v>
      </c>
      <c r="L1015" s="20">
        <v>1.2018427312E-2</v>
      </c>
      <c r="M1015" s="20">
        <v>1.9950363888E-4</v>
      </c>
      <c r="N1015" s="20">
        <v>1.9950363888E-4</v>
      </c>
      <c r="O1015" s="20">
        <v>3.8455896210000001E-5</v>
      </c>
      <c r="P1015" s="27">
        <v>3.3178861142591602E-3</v>
      </c>
    </row>
    <row r="1016" spans="1:16" x14ac:dyDescent="0.25">
      <c r="A1016" s="19" t="s">
        <v>400</v>
      </c>
      <c r="B1016" s="20" t="s">
        <v>320</v>
      </c>
      <c r="C1016" s="20" t="s">
        <v>388</v>
      </c>
      <c r="D1016" s="20" t="s">
        <v>382</v>
      </c>
      <c r="E1016" s="20" t="s">
        <v>197</v>
      </c>
      <c r="F1016" s="20" t="s">
        <v>29</v>
      </c>
      <c r="G1016" s="20" t="s">
        <v>30</v>
      </c>
      <c r="H1016" s="20" t="s">
        <v>179</v>
      </c>
      <c r="I1016" s="20"/>
      <c r="J1016" s="20">
        <v>0.42289423007999993</v>
      </c>
      <c r="K1016" s="20">
        <v>4.1199888040000004E-4</v>
      </c>
      <c r="L1016" s="20">
        <v>5.9012479960000004E-5</v>
      </c>
      <c r="M1016" s="20">
        <v>1.5422079460999999E-6</v>
      </c>
      <c r="N1016" s="20">
        <v>1.5422079460999999E-6</v>
      </c>
      <c r="O1016" s="20">
        <v>2.8861031989999996E-7</v>
      </c>
      <c r="P1016" s="27">
        <v>1.4980952362446648E-5</v>
      </c>
    </row>
    <row r="1017" spans="1:16" x14ac:dyDescent="0.25">
      <c r="A1017" s="19" t="s">
        <v>400</v>
      </c>
      <c r="B1017" s="20" t="s">
        <v>320</v>
      </c>
      <c r="C1017" s="20" t="s">
        <v>388</v>
      </c>
      <c r="D1017" s="20" t="s">
        <v>382</v>
      </c>
      <c r="E1017" s="20" t="s">
        <v>199</v>
      </c>
      <c r="F1017" s="20" t="s">
        <v>198</v>
      </c>
      <c r="G1017" s="20" t="s">
        <v>30</v>
      </c>
      <c r="H1017" s="20" t="s">
        <v>179</v>
      </c>
      <c r="I1017" s="20"/>
      <c r="J1017" s="20">
        <v>9.1436587050000004E-2</v>
      </c>
      <c r="K1017" s="20">
        <v>1.6114776100000002E-4</v>
      </c>
      <c r="L1017" s="20">
        <v>2.1724025950000003E-5</v>
      </c>
      <c r="M1017" s="20">
        <v>4.658949775E-7</v>
      </c>
      <c r="N1017" s="20">
        <v>4.658949775E-7</v>
      </c>
      <c r="O1017" s="20">
        <v>8.8243512299999994E-8</v>
      </c>
      <c r="P1017" s="27">
        <v>5.8195256888859998E-6</v>
      </c>
    </row>
    <row r="1018" spans="1:16" x14ac:dyDescent="0.25">
      <c r="A1018" s="19" t="s">
        <v>400</v>
      </c>
      <c r="B1018" s="20" t="s">
        <v>320</v>
      </c>
      <c r="C1018" s="20" t="s">
        <v>388</v>
      </c>
      <c r="D1018" s="20" t="s">
        <v>382</v>
      </c>
      <c r="E1018" s="20" t="s">
        <v>201</v>
      </c>
      <c r="F1018" s="20" t="s">
        <v>200</v>
      </c>
      <c r="G1018" s="20" t="s">
        <v>30</v>
      </c>
      <c r="H1018" s="20" t="s">
        <v>179</v>
      </c>
      <c r="I1018" s="20"/>
      <c r="J1018" s="20">
        <v>5.0798097699999996E-2</v>
      </c>
      <c r="K1018" s="20">
        <v>6.537106279999999E-5</v>
      </c>
      <c r="L1018" s="20">
        <v>1.2724257279999999E-5</v>
      </c>
      <c r="M1018" s="20">
        <v>1.132532982E-7</v>
      </c>
      <c r="N1018" s="20">
        <v>1.132532982E-7</v>
      </c>
      <c r="O1018" s="20">
        <v>2.34838991E-8</v>
      </c>
      <c r="P1018" s="27">
        <v>3.5309478441697999E-6</v>
      </c>
    </row>
    <row r="1019" spans="1:16" x14ac:dyDescent="0.25">
      <c r="A1019" s="19" t="s">
        <v>400</v>
      </c>
      <c r="B1019" s="20" t="s">
        <v>320</v>
      </c>
      <c r="C1019" s="20" t="s">
        <v>388</v>
      </c>
      <c r="D1019" s="20" t="s">
        <v>382</v>
      </c>
      <c r="E1019" s="20" t="s">
        <v>202</v>
      </c>
      <c r="F1019" s="20" t="s">
        <v>116</v>
      </c>
      <c r="G1019" s="20" t="s">
        <v>30</v>
      </c>
      <c r="H1019" s="20" t="s">
        <v>179</v>
      </c>
      <c r="I1019" s="20"/>
      <c r="J1019" s="20">
        <v>8.1023002560000001E-2</v>
      </c>
      <c r="K1019" s="20">
        <v>1.5730699574999999E-4</v>
      </c>
      <c r="L1019" s="20">
        <v>2.1480478694000001E-5</v>
      </c>
      <c r="M1019" s="20">
        <v>9.4028303950000007E-7</v>
      </c>
      <c r="N1019" s="20">
        <v>9.4028303950000007E-7</v>
      </c>
      <c r="O1019" s="20">
        <v>1.7299437315999999E-7</v>
      </c>
      <c r="P1019" s="27">
        <v>4.5828307351637202E-6</v>
      </c>
    </row>
    <row r="1020" spans="1:16" x14ac:dyDescent="0.25">
      <c r="A1020" s="19" t="s">
        <v>400</v>
      </c>
      <c r="B1020" s="20" t="s">
        <v>320</v>
      </c>
      <c r="C1020" s="20" t="s">
        <v>388</v>
      </c>
      <c r="D1020" s="20" t="s">
        <v>382</v>
      </c>
      <c r="E1020" s="20" t="s">
        <v>203</v>
      </c>
      <c r="F1020" s="20" t="s">
        <v>139</v>
      </c>
      <c r="G1020" s="20" t="s">
        <v>37</v>
      </c>
      <c r="H1020" s="20" t="s">
        <v>179</v>
      </c>
      <c r="I1020" s="20"/>
      <c r="J1020" s="20">
        <v>3.0328072979999998</v>
      </c>
      <c r="K1020" s="20">
        <v>8.7985398329999999E-3</v>
      </c>
      <c r="L1020" s="20">
        <v>1.1985849802000001E-3</v>
      </c>
      <c r="M1020" s="20">
        <v>2.3666479510000002E-5</v>
      </c>
      <c r="N1020" s="20">
        <v>2.3666479510000002E-5</v>
      </c>
      <c r="O1020" s="20">
        <v>4.5004212220000003E-6</v>
      </c>
      <c r="P1020" s="27">
        <v>3.2559602603448207E-4</v>
      </c>
    </row>
    <row r="1021" spans="1:16" x14ac:dyDescent="0.25">
      <c r="A1021" s="19" t="s">
        <v>400</v>
      </c>
      <c r="B1021" s="20" t="s">
        <v>320</v>
      </c>
      <c r="C1021" s="20" t="s">
        <v>388</v>
      </c>
      <c r="D1021" s="20" t="s">
        <v>382</v>
      </c>
      <c r="E1021" s="20" t="s">
        <v>204</v>
      </c>
      <c r="F1021" s="20" t="s">
        <v>160</v>
      </c>
      <c r="G1021" s="20" t="s">
        <v>54</v>
      </c>
      <c r="H1021" s="20" t="s">
        <v>179</v>
      </c>
      <c r="I1021" s="20"/>
      <c r="J1021" s="20">
        <v>8.7413145000000004E-4</v>
      </c>
      <c r="K1021" s="20">
        <v>2.0949614999999999E-6</v>
      </c>
      <c r="L1021" s="20">
        <v>4.6386878999999999E-7</v>
      </c>
      <c r="M1021" s="20">
        <v>2.9364530999999999E-9</v>
      </c>
      <c r="N1021" s="20">
        <v>2.9364530999999999E-9</v>
      </c>
      <c r="O1021" s="20">
        <v>6.3846138999999997E-10</v>
      </c>
      <c r="P1021" s="27">
        <v>1.2821841572639998E-7</v>
      </c>
    </row>
    <row r="1022" spans="1:16" x14ac:dyDescent="0.25">
      <c r="A1022" s="19" t="s">
        <v>400</v>
      </c>
      <c r="B1022" s="20" t="s">
        <v>320</v>
      </c>
      <c r="C1022" s="20" t="s">
        <v>388</v>
      </c>
      <c r="D1022" s="20" t="s">
        <v>382</v>
      </c>
      <c r="E1022" s="20" t="s">
        <v>205</v>
      </c>
      <c r="F1022" s="20" t="s">
        <v>162</v>
      </c>
      <c r="G1022" s="20" t="s">
        <v>54</v>
      </c>
      <c r="H1022" s="20" t="s">
        <v>179</v>
      </c>
      <c r="I1022" s="20"/>
      <c r="J1022" s="20">
        <v>0</v>
      </c>
      <c r="K1022" s="20">
        <v>0</v>
      </c>
      <c r="L1022" s="20">
        <v>0</v>
      </c>
      <c r="M1022" s="20">
        <v>0</v>
      </c>
      <c r="N1022" s="20">
        <v>0</v>
      </c>
      <c r="O1022" s="20">
        <v>0</v>
      </c>
      <c r="P1022" s="27">
        <v>0</v>
      </c>
    </row>
    <row r="1023" spans="1:16" x14ac:dyDescent="0.25">
      <c r="A1023" s="19" t="s">
        <v>400</v>
      </c>
      <c r="B1023" s="20" t="s">
        <v>320</v>
      </c>
      <c r="C1023" s="20" t="s">
        <v>388</v>
      </c>
      <c r="D1023" s="20" t="s">
        <v>382</v>
      </c>
      <c r="E1023" s="20" t="s">
        <v>206</v>
      </c>
      <c r="F1023" s="20" t="s">
        <v>56</v>
      </c>
      <c r="G1023" s="20" t="s">
        <v>57</v>
      </c>
      <c r="H1023" s="20" t="s">
        <v>179</v>
      </c>
      <c r="I1023" s="20"/>
      <c r="J1023" s="20">
        <v>40.868006710000003</v>
      </c>
      <c r="K1023" s="20">
        <v>1.5483657579000002E-2</v>
      </c>
      <c r="L1023" s="20">
        <v>4.5808491145000003E-3</v>
      </c>
      <c r="M1023" s="20">
        <v>3.5451223768000003E-5</v>
      </c>
      <c r="N1023" s="20">
        <v>3.5451223768000003E-5</v>
      </c>
      <c r="O1023" s="20">
        <v>7.6724794649999993E-6</v>
      </c>
      <c r="P1023" s="27">
        <v>9.4668456014362695E-4</v>
      </c>
    </row>
    <row r="1024" spans="1:16" x14ac:dyDescent="0.25">
      <c r="A1024" s="19" t="s">
        <v>400</v>
      </c>
      <c r="B1024" s="20" t="s">
        <v>320</v>
      </c>
      <c r="C1024" s="20" t="s">
        <v>388</v>
      </c>
      <c r="D1024" s="20" t="s">
        <v>382</v>
      </c>
      <c r="E1024" s="20" t="s">
        <v>207</v>
      </c>
      <c r="F1024" s="20" t="s">
        <v>59</v>
      </c>
      <c r="G1024" s="20" t="s">
        <v>57</v>
      </c>
      <c r="H1024" s="20" t="s">
        <v>179</v>
      </c>
      <c r="I1024" s="20"/>
      <c r="J1024" s="20">
        <v>6.2589118180000005</v>
      </c>
      <c r="K1024" s="20">
        <v>3.1436519220000001E-3</v>
      </c>
      <c r="L1024" s="20">
        <v>8.0030023499999992E-4</v>
      </c>
      <c r="M1024" s="20">
        <v>8.3495145249999995E-6</v>
      </c>
      <c r="N1024" s="20">
        <v>8.3495145249999995E-6</v>
      </c>
      <c r="O1024" s="20">
        <v>1.720224871E-6</v>
      </c>
      <c r="P1024" s="27">
        <v>1.6526217830142601E-4</v>
      </c>
    </row>
    <row r="1025" spans="1:16" x14ac:dyDescent="0.25">
      <c r="A1025" s="19" t="s">
        <v>400</v>
      </c>
      <c r="B1025" s="20" t="s">
        <v>320</v>
      </c>
      <c r="C1025" s="20" t="s">
        <v>388</v>
      </c>
      <c r="D1025" s="20" t="s">
        <v>382</v>
      </c>
      <c r="E1025" s="20" t="s">
        <v>208</v>
      </c>
      <c r="F1025" s="20" t="s">
        <v>61</v>
      </c>
      <c r="G1025" s="20" t="s">
        <v>57</v>
      </c>
      <c r="H1025" s="20" t="s">
        <v>179</v>
      </c>
      <c r="I1025" s="20"/>
      <c r="J1025" s="20">
        <v>2.9845636</v>
      </c>
      <c r="K1025" s="20">
        <v>3.4322815600000001E-3</v>
      </c>
      <c r="L1025" s="20">
        <v>7.7471939500000004E-4</v>
      </c>
      <c r="M1025" s="20">
        <v>1.0148389310000001E-5</v>
      </c>
      <c r="N1025" s="20">
        <v>1.0148389310000001E-5</v>
      </c>
      <c r="O1025" s="20">
        <v>2.0271492000000002E-6</v>
      </c>
      <c r="P1025" s="27">
        <v>1.5999525954522501E-4</v>
      </c>
    </row>
    <row r="1026" spans="1:16" x14ac:dyDescent="0.25">
      <c r="A1026" s="19" t="s">
        <v>400</v>
      </c>
      <c r="B1026" s="20" t="s">
        <v>320</v>
      </c>
      <c r="C1026" s="20" t="s">
        <v>388</v>
      </c>
      <c r="D1026" s="20" t="s">
        <v>382</v>
      </c>
      <c r="E1026" s="20" t="s">
        <v>209</v>
      </c>
      <c r="F1026" s="20" t="s">
        <v>167</v>
      </c>
      <c r="G1026" s="20" t="s">
        <v>57</v>
      </c>
      <c r="H1026" s="20" t="s">
        <v>179</v>
      </c>
      <c r="I1026" s="20"/>
      <c r="J1026" s="20">
        <v>3.4551993620000001</v>
      </c>
      <c r="K1026" s="20">
        <v>6.0551306600000005E-3</v>
      </c>
      <c r="L1026" s="20">
        <v>1.0265235469999999E-3</v>
      </c>
      <c r="M1026" s="20">
        <v>1.2637900129999999E-5</v>
      </c>
      <c r="N1026" s="20">
        <v>1.2637900129999999E-5</v>
      </c>
      <c r="O1026" s="20">
        <v>2.523396283E-6</v>
      </c>
      <c r="P1026" s="27">
        <v>2.8442812920572997E-4</v>
      </c>
    </row>
    <row r="1027" spans="1:16" x14ac:dyDescent="0.25">
      <c r="A1027" s="19" t="s">
        <v>400</v>
      </c>
      <c r="B1027" s="20" t="s">
        <v>320</v>
      </c>
      <c r="C1027" s="20" t="s">
        <v>388</v>
      </c>
      <c r="D1027" s="20" t="s">
        <v>382</v>
      </c>
      <c r="E1027" s="20" t="s">
        <v>210</v>
      </c>
      <c r="F1027" s="20" t="s">
        <v>169</v>
      </c>
      <c r="G1027" s="20" t="s">
        <v>57</v>
      </c>
      <c r="H1027" s="20" t="s">
        <v>179</v>
      </c>
      <c r="I1027" s="20"/>
      <c r="J1027" s="20">
        <v>0.21998199900000001</v>
      </c>
      <c r="K1027" s="20">
        <v>9.3632502000000001E-5</v>
      </c>
      <c r="L1027" s="20">
        <v>1.84355672E-5</v>
      </c>
      <c r="M1027" s="20">
        <v>1.6407192699999999E-7</v>
      </c>
      <c r="N1027" s="20">
        <v>1.6407192699999999E-7</v>
      </c>
      <c r="O1027" s="20">
        <v>3.4310451899999998E-8</v>
      </c>
      <c r="P1027" s="27">
        <v>5.0605012497759998E-6</v>
      </c>
    </row>
    <row r="1028" spans="1:16" x14ac:dyDescent="0.25">
      <c r="A1028" s="19" t="s">
        <v>400</v>
      </c>
      <c r="B1028" s="20" t="s">
        <v>320</v>
      </c>
      <c r="C1028" s="20" t="s">
        <v>388</v>
      </c>
      <c r="D1028" s="20" t="s">
        <v>382</v>
      </c>
      <c r="E1028" s="20" t="s">
        <v>211</v>
      </c>
      <c r="F1028" s="20" t="s">
        <v>63</v>
      </c>
      <c r="G1028" s="20" t="s">
        <v>57</v>
      </c>
      <c r="H1028" s="20" t="s">
        <v>179</v>
      </c>
      <c r="I1028" s="20"/>
      <c r="J1028" s="20">
        <v>6.4513959999999995E-2</v>
      </c>
      <c r="K1028" s="20">
        <v>4.6354792100000002E-5</v>
      </c>
      <c r="L1028" s="20">
        <v>9.6262135599999986E-6</v>
      </c>
      <c r="M1028" s="20">
        <v>1.61393439E-7</v>
      </c>
      <c r="N1028" s="20">
        <v>1.61393439E-7</v>
      </c>
      <c r="O1028" s="20">
        <v>3.1545817499999996E-8</v>
      </c>
      <c r="P1028" s="27">
        <v>1.9310608862643003E-6</v>
      </c>
    </row>
    <row r="1029" spans="1:16" x14ac:dyDescent="0.25">
      <c r="A1029" s="19" t="s">
        <v>400</v>
      </c>
      <c r="B1029" s="20" t="s">
        <v>320</v>
      </c>
      <c r="C1029" s="20" t="s">
        <v>388</v>
      </c>
      <c r="D1029" s="20" t="s">
        <v>382</v>
      </c>
      <c r="E1029" s="20" t="s">
        <v>213</v>
      </c>
      <c r="F1029" s="20" t="s">
        <v>104</v>
      </c>
      <c r="G1029" s="20" t="s">
        <v>17</v>
      </c>
      <c r="H1029" s="20" t="s">
        <v>212</v>
      </c>
      <c r="I1029" s="20"/>
      <c r="J1029" s="20">
        <v>2.8027244E-2</v>
      </c>
      <c r="K1029" s="20">
        <v>7.5324569000000002E-5</v>
      </c>
      <c r="L1029" s="20">
        <v>1.5313136999999999E-5</v>
      </c>
      <c r="M1029" s="20">
        <v>1.2243422E-7</v>
      </c>
      <c r="N1029" s="20">
        <v>1.2243422E-7</v>
      </c>
      <c r="O1029" s="20">
        <v>2.3044208000000001E-8</v>
      </c>
      <c r="P1029" s="27">
        <v>2.5036964800000003E-7</v>
      </c>
    </row>
    <row r="1030" spans="1:16" x14ac:dyDescent="0.25">
      <c r="A1030" s="19" t="s">
        <v>400</v>
      </c>
      <c r="B1030" s="20" t="s">
        <v>320</v>
      </c>
      <c r="C1030" s="20" t="s">
        <v>388</v>
      </c>
      <c r="D1030" s="20" t="s">
        <v>382</v>
      </c>
      <c r="E1030" s="20" t="s">
        <v>214</v>
      </c>
      <c r="F1030" s="20" t="s">
        <v>108</v>
      </c>
      <c r="G1030" s="20" t="s">
        <v>30</v>
      </c>
      <c r="H1030" s="20" t="s">
        <v>212</v>
      </c>
      <c r="I1030" s="20"/>
      <c r="J1030" s="20">
        <v>2.6735182000000002</v>
      </c>
      <c r="K1030" s="20">
        <v>5.8515887000000003E-3</v>
      </c>
      <c r="L1030" s="20">
        <v>8.5848797000000004E-4</v>
      </c>
      <c r="M1030" s="20">
        <v>1.3961668E-5</v>
      </c>
      <c r="N1030" s="20">
        <v>1.3961668E-5</v>
      </c>
      <c r="O1030" s="20">
        <v>2.5254876000000001E-6</v>
      </c>
      <c r="P1030" s="27">
        <v>1.4014913760000001E-5</v>
      </c>
    </row>
    <row r="1031" spans="1:16" x14ac:dyDescent="0.25">
      <c r="A1031" s="19" t="s">
        <v>400</v>
      </c>
      <c r="B1031" s="20" t="s">
        <v>320</v>
      </c>
      <c r="C1031" s="20" t="s">
        <v>388</v>
      </c>
      <c r="D1031" s="20" t="s">
        <v>382</v>
      </c>
      <c r="E1031" s="20" t="s">
        <v>215</v>
      </c>
      <c r="F1031" s="20" t="s">
        <v>29</v>
      </c>
      <c r="G1031" s="20" t="s">
        <v>30</v>
      </c>
      <c r="H1031" s="20" t="s">
        <v>212</v>
      </c>
      <c r="I1031" s="20"/>
      <c r="J1031" s="20">
        <v>1.1750352999999999E-3</v>
      </c>
      <c r="K1031" s="20">
        <v>6.8284089000000002E-6</v>
      </c>
      <c r="L1031" s="20">
        <v>9.8974465E-7</v>
      </c>
      <c r="M1031" s="20">
        <v>1.6489613E-8</v>
      </c>
      <c r="N1031" s="20">
        <v>1.6489613E-8</v>
      </c>
      <c r="O1031" s="20">
        <v>2.9791305E-9</v>
      </c>
      <c r="P1031" s="27">
        <v>1.614226324E-8</v>
      </c>
    </row>
    <row r="1032" spans="1:16" x14ac:dyDescent="0.25">
      <c r="A1032" s="19" t="s">
        <v>400</v>
      </c>
      <c r="B1032" s="20" t="s">
        <v>320</v>
      </c>
      <c r="C1032" s="20" t="s">
        <v>388</v>
      </c>
      <c r="D1032" s="20" t="s">
        <v>382</v>
      </c>
      <c r="E1032" s="20" t="s">
        <v>217</v>
      </c>
      <c r="F1032" s="20" t="s">
        <v>216</v>
      </c>
      <c r="G1032" s="20" t="s">
        <v>30</v>
      </c>
      <c r="H1032" s="20" t="s">
        <v>212</v>
      </c>
      <c r="I1032" s="20"/>
      <c r="J1032" s="20">
        <v>1.4100422999999999E-3</v>
      </c>
      <c r="K1032" s="20">
        <v>4.1785215000000004E-6</v>
      </c>
      <c r="L1032" s="20">
        <v>5.6713225000000003E-7</v>
      </c>
      <c r="M1032" s="20">
        <v>1.0777722E-8</v>
      </c>
      <c r="N1032" s="20">
        <v>1.0777722E-8</v>
      </c>
      <c r="O1032" s="20">
        <v>1.9427473000000001E-9</v>
      </c>
      <c r="P1032" s="27">
        <v>9.1580682000000002E-9</v>
      </c>
    </row>
    <row r="1033" spans="1:16" x14ac:dyDescent="0.25">
      <c r="A1033" s="19" t="s">
        <v>400</v>
      </c>
      <c r="B1033" s="20" t="s">
        <v>320</v>
      </c>
      <c r="C1033" s="20" t="s">
        <v>388</v>
      </c>
      <c r="D1033" s="20" t="s">
        <v>382</v>
      </c>
      <c r="E1033" s="20" t="s">
        <v>218</v>
      </c>
      <c r="F1033" s="20" t="s">
        <v>114</v>
      </c>
      <c r="G1033" s="20" t="s">
        <v>30</v>
      </c>
      <c r="H1033" s="20" t="s">
        <v>212</v>
      </c>
      <c r="I1033" s="20"/>
      <c r="J1033" s="20">
        <v>7.3802202999999997E-2</v>
      </c>
      <c r="K1033" s="20">
        <v>6.4038878999999997E-5</v>
      </c>
      <c r="L1033" s="20">
        <v>9.6342590999999997E-6</v>
      </c>
      <c r="M1033" s="20">
        <v>1.9416310300000002E-7</v>
      </c>
      <c r="N1033" s="20">
        <v>1.9416310300000002E-7</v>
      </c>
      <c r="O1033" s="20">
        <v>3.5105188000000003E-8</v>
      </c>
      <c r="P1033" s="27">
        <v>1.5073362556E-7</v>
      </c>
    </row>
    <row r="1034" spans="1:16" x14ac:dyDescent="0.25">
      <c r="A1034" s="19" t="s">
        <v>400</v>
      </c>
      <c r="B1034" s="20" t="s">
        <v>320</v>
      </c>
      <c r="C1034" s="20" t="s">
        <v>388</v>
      </c>
      <c r="D1034" s="20" t="s">
        <v>382</v>
      </c>
      <c r="E1034" s="20" t="s">
        <v>219</v>
      </c>
      <c r="F1034" s="20" t="s">
        <v>116</v>
      </c>
      <c r="G1034" s="20" t="s">
        <v>30</v>
      </c>
      <c r="H1034" s="20" t="s">
        <v>212</v>
      </c>
      <c r="I1034" s="20"/>
      <c r="J1034" s="20">
        <v>4.7001411200000001E-3</v>
      </c>
      <c r="K1034" s="20">
        <v>1.0758438999999999E-5</v>
      </c>
      <c r="L1034" s="20">
        <v>1.50720604E-6</v>
      </c>
      <c r="M1034" s="20">
        <v>6.37470933E-8</v>
      </c>
      <c r="N1034" s="20">
        <v>6.37470933E-8</v>
      </c>
      <c r="O1034" s="20">
        <v>1.14673973E-8</v>
      </c>
      <c r="P1034" s="27">
        <v>1.9105111420000003E-8</v>
      </c>
    </row>
    <row r="1035" spans="1:16" x14ac:dyDescent="0.25">
      <c r="A1035" s="19" t="s">
        <v>400</v>
      </c>
      <c r="B1035" s="20" t="s">
        <v>320</v>
      </c>
      <c r="C1035" s="20" t="s">
        <v>388</v>
      </c>
      <c r="D1035" s="20" t="s">
        <v>382</v>
      </c>
      <c r="E1035" s="20" t="s">
        <v>220</v>
      </c>
      <c r="F1035" s="20" t="s">
        <v>160</v>
      </c>
      <c r="G1035" s="20" t="s">
        <v>54</v>
      </c>
      <c r="H1035" s="20" t="s">
        <v>212</v>
      </c>
      <c r="I1035" s="20"/>
      <c r="J1035" s="20">
        <v>4.6490429999999997E-4</v>
      </c>
      <c r="K1035" s="20">
        <v>1.4430148000000001E-6</v>
      </c>
      <c r="L1035" s="20">
        <v>3.2343061000000002E-7</v>
      </c>
      <c r="M1035" s="20">
        <v>1.646337E-9</v>
      </c>
      <c r="N1035" s="20">
        <v>1.646337E-9</v>
      </c>
      <c r="O1035" s="20">
        <v>2.8737968000000002E-10</v>
      </c>
      <c r="P1035" s="27">
        <v>5.6107026400000003E-9</v>
      </c>
    </row>
    <row r="1036" spans="1:16" x14ac:dyDescent="0.25">
      <c r="A1036" s="19" t="s">
        <v>400</v>
      </c>
      <c r="B1036" s="20" t="s">
        <v>320</v>
      </c>
      <c r="C1036" s="20" t="s">
        <v>388</v>
      </c>
      <c r="D1036" s="20" t="s">
        <v>382</v>
      </c>
      <c r="E1036" s="20" t="s">
        <v>221</v>
      </c>
      <c r="F1036" s="20" t="s">
        <v>162</v>
      </c>
      <c r="G1036" s="20" t="s">
        <v>54</v>
      </c>
      <c r="H1036" s="20" t="s">
        <v>212</v>
      </c>
      <c r="I1036" s="20"/>
      <c r="J1036" s="20">
        <v>5.2712833159999993E-4</v>
      </c>
      <c r="K1036" s="20">
        <v>6.9073619579999996E-6</v>
      </c>
      <c r="L1036" s="20">
        <v>1.5389919349E-6</v>
      </c>
      <c r="M1036" s="20">
        <v>7.9573705800000007E-9</v>
      </c>
      <c r="N1036" s="20">
        <v>7.9573705800000007E-9</v>
      </c>
      <c r="O1036" s="20">
        <v>1.3833508260000002E-9</v>
      </c>
      <c r="P1036" s="27">
        <v>2.6750372347999996E-8</v>
      </c>
    </row>
    <row r="1037" spans="1:16" x14ac:dyDescent="0.25">
      <c r="A1037" s="19" t="s">
        <v>400</v>
      </c>
      <c r="B1037" s="20" t="s">
        <v>320</v>
      </c>
      <c r="C1037" s="20" t="s">
        <v>388</v>
      </c>
      <c r="D1037" s="20" t="s">
        <v>382</v>
      </c>
      <c r="E1037" s="20" t="s">
        <v>222</v>
      </c>
      <c r="F1037" s="20" t="s">
        <v>56</v>
      </c>
      <c r="G1037" s="20" t="s">
        <v>57</v>
      </c>
      <c r="H1037" s="20" t="s">
        <v>212</v>
      </c>
      <c r="I1037" s="20"/>
      <c r="J1037" s="20">
        <v>7.7654721499999999</v>
      </c>
      <c r="K1037" s="20">
        <v>4.594366725E-3</v>
      </c>
      <c r="L1037" s="20">
        <v>1.4058862253000001E-3</v>
      </c>
      <c r="M1037" s="20">
        <v>9.9666456769999991E-6</v>
      </c>
      <c r="N1037" s="20">
        <v>9.9666456769999991E-6</v>
      </c>
      <c r="O1037" s="20">
        <v>1.9866037259999999E-6</v>
      </c>
      <c r="P1037" s="27">
        <v>1.7272018313599999E-5</v>
      </c>
    </row>
    <row r="1038" spans="1:16" x14ac:dyDescent="0.25">
      <c r="A1038" s="19" t="s">
        <v>400</v>
      </c>
      <c r="B1038" s="20" t="s">
        <v>320</v>
      </c>
      <c r="C1038" s="20" t="s">
        <v>388</v>
      </c>
      <c r="D1038" s="20" t="s">
        <v>382</v>
      </c>
      <c r="E1038" s="20" t="s">
        <v>223</v>
      </c>
      <c r="F1038" s="20" t="s">
        <v>59</v>
      </c>
      <c r="G1038" s="20" t="s">
        <v>57</v>
      </c>
      <c r="H1038" s="20" t="s">
        <v>212</v>
      </c>
      <c r="I1038" s="20"/>
      <c r="J1038" s="20">
        <v>0.14941328700000001</v>
      </c>
      <c r="K1038" s="20">
        <v>2.1253163410000001E-4</v>
      </c>
      <c r="L1038" s="20">
        <v>5.9284213910000001E-5</v>
      </c>
      <c r="M1038" s="20">
        <v>5.077780582E-7</v>
      </c>
      <c r="N1038" s="20">
        <v>5.077780582E-7</v>
      </c>
      <c r="O1038" s="20">
        <v>9.9062479400000001E-8</v>
      </c>
      <c r="P1038" s="27">
        <v>7.3038897776000006E-7</v>
      </c>
    </row>
    <row r="1039" spans="1:16" x14ac:dyDescent="0.25">
      <c r="A1039" s="19" t="s">
        <v>400</v>
      </c>
      <c r="B1039" s="20" t="s">
        <v>320</v>
      </c>
      <c r="C1039" s="20" t="s">
        <v>388</v>
      </c>
      <c r="D1039" s="20" t="s">
        <v>382</v>
      </c>
      <c r="E1039" s="20" t="s">
        <v>224</v>
      </c>
      <c r="F1039" s="20" t="s">
        <v>61</v>
      </c>
      <c r="G1039" s="20" t="s">
        <v>57</v>
      </c>
      <c r="H1039" s="20" t="s">
        <v>212</v>
      </c>
      <c r="I1039" s="20"/>
      <c r="J1039" s="20">
        <v>0.119691301</v>
      </c>
      <c r="K1039" s="20">
        <v>2.5989609299999997E-4</v>
      </c>
      <c r="L1039" s="20">
        <v>6.0739263000000002E-5</v>
      </c>
      <c r="M1039" s="20">
        <v>7.224651599999999E-7</v>
      </c>
      <c r="N1039" s="20">
        <v>7.224651599999999E-7</v>
      </c>
      <c r="O1039" s="20">
        <v>1.3695200300000001E-7</v>
      </c>
      <c r="P1039" s="27">
        <v>7.4723299759999999E-7</v>
      </c>
    </row>
    <row r="1040" spans="1:16" x14ac:dyDescent="0.25">
      <c r="A1040" s="19" t="s">
        <v>400</v>
      </c>
      <c r="B1040" s="20" t="s">
        <v>320</v>
      </c>
      <c r="C1040" s="20" t="s">
        <v>388</v>
      </c>
      <c r="D1040" s="20" t="s">
        <v>382</v>
      </c>
      <c r="E1040" s="20" t="s">
        <v>226</v>
      </c>
      <c r="F1040" s="20" t="s">
        <v>225</v>
      </c>
      <c r="G1040" s="20" t="s">
        <v>57</v>
      </c>
      <c r="H1040" s="20" t="s">
        <v>212</v>
      </c>
      <c r="I1040" s="20"/>
      <c r="J1040" s="20">
        <v>0.22572650869999999</v>
      </c>
      <c r="K1040" s="20">
        <v>2.4409007799999997E-3</v>
      </c>
      <c r="L1040" s="20">
        <v>4.6861153559999997E-4</v>
      </c>
      <c r="M1040" s="20">
        <v>2.8844677999999998E-5</v>
      </c>
      <c r="N1040" s="20">
        <v>2.8844677999999998E-5</v>
      </c>
      <c r="O1040" s="20">
        <v>4.8366195449999996E-6</v>
      </c>
      <c r="P1040" s="27">
        <v>4.7155098480000001E-6</v>
      </c>
    </row>
    <row r="1041" spans="1:16" x14ac:dyDescent="0.25">
      <c r="A1041" s="19" t="s">
        <v>400</v>
      </c>
      <c r="B1041" s="20" t="s">
        <v>320</v>
      </c>
      <c r="C1041" s="20" t="s">
        <v>388</v>
      </c>
      <c r="D1041" s="20" t="s">
        <v>382</v>
      </c>
      <c r="E1041" s="20" t="s">
        <v>227</v>
      </c>
      <c r="F1041" s="20" t="s">
        <v>63</v>
      </c>
      <c r="G1041" s="20" t="s">
        <v>57</v>
      </c>
      <c r="H1041" s="20" t="s">
        <v>212</v>
      </c>
      <c r="I1041" s="20"/>
      <c r="J1041" s="20">
        <v>0</v>
      </c>
      <c r="K1041" s="20">
        <v>0</v>
      </c>
      <c r="L1041" s="20">
        <v>0</v>
      </c>
      <c r="M1041" s="20">
        <v>0</v>
      </c>
      <c r="N1041" s="20">
        <v>0</v>
      </c>
      <c r="O1041" s="20">
        <v>0</v>
      </c>
      <c r="P1041" s="27">
        <v>0</v>
      </c>
    </row>
    <row r="1042" spans="1:16" x14ac:dyDescent="0.25">
      <c r="A1042" s="19" t="s">
        <v>400</v>
      </c>
      <c r="B1042" s="20" t="s">
        <v>320</v>
      </c>
      <c r="C1042" s="20" t="s">
        <v>388</v>
      </c>
      <c r="D1042" s="20" t="s">
        <v>382</v>
      </c>
      <c r="E1042" s="20" t="s">
        <v>228</v>
      </c>
      <c r="F1042" s="20" t="s">
        <v>176</v>
      </c>
      <c r="G1042" s="20" t="s">
        <v>30</v>
      </c>
      <c r="H1042" s="20" t="s">
        <v>212</v>
      </c>
      <c r="I1042" s="20"/>
      <c r="J1042" s="20">
        <v>0.1093098651</v>
      </c>
      <c r="K1042" s="20">
        <v>9.5150868600000013E-5</v>
      </c>
      <c r="L1042" s="20">
        <v>1.78786501E-5</v>
      </c>
      <c r="M1042" s="20">
        <v>1.05677962E-6</v>
      </c>
      <c r="N1042" s="20">
        <v>1.05677962E-6</v>
      </c>
      <c r="O1042" s="20">
        <v>1.8550056799999998E-7</v>
      </c>
      <c r="P1042" s="27">
        <v>1.7523536639999998E-7</v>
      </c>
    </row>
    <row r="1043" spans="1:16" x14ac:dyDescent="0.25">
      <c r="A1043" s="19" t="s">
        <v>400</v>
      </c>
      <c r="B1043" s="20" t="s">
        <v>320</v>
      </c>
      <c r="C1043" s="20" t="s">
        <v>388</v>
      </c>
      <c r="D1043" s="20" t="s">
        <v>382</v>
      </c>
      <c r="E1043" s="20" t="s">
        <v>231</v>
      </c>
      <c r="F1043" s="20" t="s">
        <v>229</v>
      </c>
      <c r="G1043" s="20" t="s">
        <v>7</v>
      </c>
      <c r="H1043" s="20" t="s">
        <v>230</v>
      </c>
      <c r="I1043" s="20"/>
      <c r="J1043" s="20">
        <v>326.55006224000005</v>
      </c>
      <c r="K1043" s="20">
        <v>3.8394750149000005E-2</v>
      </c>
      <c r="L1043" s="20">
        <v>3.8847770945000006E-2</v>
      </c>
      <c r="M1043" s="20">
        <v>5.5517510699999995E-3</v>
      </c>
      <c r="N1043" s="20">
        <v>5.3851985378999996E-3</v>
      </c>
      <c r="O1043" s="20">
        <v>7.7382340327000006E-5</v>
      </c>
      <c r="P1043" s="27">
        <v>9.9823904717237996E-3</v>
      </c>
    </row>
    <row r="1044" spans="1:16" x14ac:dyDescent="0.25">
      <c r="A1044" s="19" t="s">
        <v>400</v>
      </c>
      <c r="B1044" s="20" t="s">
        <v>320</v>
      </c>
      <c r="C1044" s="20" t="s">
        <v>388</v>
      </c>
      <c r="D1044" s="20" t="s">
        <v>382</v>
      </c>
      <c r="E1044" s="20" t="s">
        <v>232</v>
      </c>
      <c r="F1044" s="20" t="s">
        <v>74</v>
      </c>
      <c r="G1044" s="20" t="s">
        <v>17</v>
      </c>
      <c r="H1044" s="20" t="s">
        <v>230</v>
      </c>
      <c r="I1044" s="20"/>
      <c r="J1044" s="20">
        <v>23.052174300000001</v>
      </c>
      <c r="K1044" s="20">
        <v>1.0404123259E-2</v>
      </c>
      <c r="L1044" s="20">
        <v>2.1440445119999998E-2</v>
      </c>
      <c r="M1044" s="20">
        <v>1.8035594420000001E-3</v>
      </c>
      <c r="N1044" s="20">
        <v>1.7494526587399999E-3</v>
      </c>
      <c r="O1044" s="20">
        <v>6.0604623698000003E-5</v>
      </c>
      <c r="P1044" s="27">
        <v>1.7425083795249779E-3</v>
      </c>
    </row>
    <row r="1045" spans="1:16" x14ac:dyDescent="0.25">
      <c r="A1045" s="19" t="s">
        <v>400</v>
      </c>
      <c r="B1045" s="20" t="s">
        <v>320</v>
      </c>
      <c r="C1045" s="20" t="s">
        <v>388</v>
      </c>
      <c r="D1045" s="20" t="s">
        <v>382</v>
      </c>
      <c r="E1045" s="20" t="s">
        <v>233</v>
      </c>
      <c r="F1045" s="20" t="s">
        <v>16</v>
      </c>
      <c r="G1045" s="20" t="s">
        <v>17</v>
      </c>
      <c r="H1045" s="20" t="s">
        <v>230</v>
      </c>
      <c r="I1045" s="20"/>
      <c r="J1045" s="20">
        <v>2.5486732000000001</v>
      </c>
      <c r="K1045" s="20">
        <v>4.0104215999999998E-5</v>
      </c>
      <c r="L1045" s="20">
        <v>4.9711049E-5</v>
      </c>
      <c r="M1045" s="20">
        <v>5.3982235000000004E-6</v>
      </c>
      <c r="N1045" s="20">
        <v>5.2362767949999999E-6</v>
      </c>
      <c r="O1045" s="20">
        <v>1.0009810000000001E-7</v>
      </c>
      <c r="P1045" s="27">
        <v>7.5251301477299996E-6</v>
      </c>
    </row>
    <row r="1046" spans="1:16" x14ac:dyDescent="0.25">
      <c r="A1046" s="19" t="s">
        <v>400</v>
      </c>
      <c r="B1046" s="20" t="s">
        <v>320</v>
      </c>
      <c r="C1046" s="20" t="s">
        <v>388</v>
      </c>
      <c r="D1046" s="20" t="s">
        <v>382</v>
      </c>
      <c r="E1046" s="20" t="s">
        <v>234</v>
      </c>
      <c r="F1046" s="20" t="s">
        <v>19</v>
      </c>
      <c r="G1046" s="20" t="s">
        <v>17</v>
      </c>
      <c r="H1046" s="20" t="s">
        <v>230</v>
      </c>
      <c r="I1046" s="20"/>
      <c r="J1046" s="20">
        <v>22.243826780000003</v>
      </c>
      <c r="K1046" s="20">
        <v>5.7583504100000007E-4</v>
      </c>
      <c r="L1046" s="20">
        <v>7.8184826000000007E-4</v>
      </c>
      <c r="M1046" s="20">
        <v>7.9277185100000004E-5</v>
      </c>
      <c r="N1046" s="20">
        <v>7.6898869547000005E-5</v>
      </c>
      <c r="O1046" s="20">
        <v>1.6488410099999999E-6</v>
      </c>
      <c r="P1046" s="27">
        <v>1.14912085469688E-4</v>
      </c>
    </row>
    <row r="1047" spans="1:16" x14ac:dyDescent="0.25">
      <c r="A1047" s="19" t="s">
        <v>400</v>
      </c>
      <c r="B1047" s="20" t="s">
        <v>320</v>
      </c>
      <c r="C1047" s="20" t="s">
        <v>388</v>
      </c>
      <c r="D1047" s="20" t="s">
        <v>382</v>
      </c>
      <c r="E1047" s="20" t="s">
        <v>235</v>
      </c>
      <c r="F1047" s="20" t="s">
        <v>78</v>
      </c>
      <c r="G1047" s="20" t="s">
        <v>17</v>
      </c>
      <c r="H1047" s="20" t="s">
        <v>230</v>
      </c>
      <c r="I1047" s="20"/>
      <c r="J1047" s="20">
        <v>82.670193000000012</v>
      </c>
      <c r="K1047" s="20">
        <v>3.1158212055999997E-2</v>
      </c>
      <c r="L1047" s="20">
        <v>5.6798150813999998E-2</v>
      </c>
      <c r="M1047" s="20">
        <v>5.1501819071999994E-3</v>
      </c>
      <c r="N1047" s="20">
        <v>4.9956764499839998E-3</v>
      </c>
      <c r="O1047" s="20">
        <v>1.5260920258E-4</v>
      </c>
      <c r="P1047" s="27">
        <v>4.731827306515452E-3</v>
      </c>
    </row>
    <row r="1048" spans="1:16" x14ac:dyDescent="0.25">
      <c r="A1048" s="19" t="s">
        <v>400</v>
      </c>
      <c r="B1048" s="20" t="s">
        <v>320</v>
      </c>
      <c r="C1048" s="20" t="s">
        <v>388</v>
      </c>
      <c r="D1048" s="20" t="s">
        <v>382</v>
      </c>
      <c r="E1048" s="20" t="s">
        <v>237</v>
      </c>
      <c r="F1048" s="20" t="s">
        <v>236</v>
      </c>
      <c r="G1048" s="20" t="s">
        <v>17</v>
      </c>
      <c r="H1048" s="20" t="s">
        <v>230</v>
      </c>
      <c r="I1048" s="20"/>
      <c r="J1048" s="20">
        <v>17.569677211799998</v>
      </c>
      <c r="K1048" s="20">
        <v>2.67888544073E-2</v>
      </c>
      <c r="L1048" s="20">
        <v>5.96889747937E-2</v>
      </c>
      <c r="M1048" s="20">
        <v>3.6124285658299996E-3</v>
      </c>
      <c r="N1048" s="20">
        <v>3.5040557088550999E-3</v>
      </c>
      <c r="O1048" s="20">
        <v>1.629236227316E-4</v>
      </c>
      <c r="P1048" s="27">
        <v>3.5792892843672622E-3</v>
      </c>
    </row>
    <row r="1049" spans="1:16" x14ac:dyDescent="0.25">
      <c r="A1049" s="19" t="s">
        <v>400</v>
      </c>
      <c r="B1049" s="20" t="s">
        <v>320</v>
      </c>
      <c r="C1049" s="20" t="s">
        <v>388</v>
      </c>
      <c r="D1049" s="20" t="s">
        <v>382</v>
      </c>
      <c r="E1049" s="20" t="s">
        <v>238</v>
      </c>
      <c r="F1049" s="20" t="s">
        <v>21</v>
      </c>
      <c r="G1049" s="20" t="s">
        <v>17</v>
      </c>
      <c r="H1049" s="20" t="s">
        <v>230</v>
      </c>
      <c r="I1049" s="20"/>
      <c r="J1049" s="20">
        <v>8.0882320740000004</v>
      </c>
      <c r="K1049" s="20">
        <v>1.9046103522E-3</v>
      </c>
      <c r="L1049" s="20">
        <v>3.5914754302999998E-3</v>
      </c>
      <c r="M1049" s="20">
        <v>3.2280175176000001E-4</v>
      </c>
      <c r="N1049" s="20">
        <v>3.1311769920719997E-4</v>
      </c>
      <c r="O1049" s="20">
        <v>9.1762600569999991E-6</v>
      </c>
      <c r="P1049" s="27">
        <v>3.1765224942851395E-4</v>
      </c>
    </row>
    <row r="1050" spans="1:16" x14ac:dyDescent="0.25">
      <c r="A1050" s="19" t="s">
        <v>400</v>
      </c>
      <c r="B1050" s="20" t="s">
        <v>320</v>
      </c>
      <c r="C1050" s="20" t="s">
        <v>388</v>
      </c>
      <c r="D1050" s="20" t="s">
        <v>382</v>
      </c>
      <c r="E1050" s="20" t="s">
        <v>239</v>
      </c>
      <c r="F1050" s="20" t="s">
        <v>81</v>
      </c>
      <c r="G1050" s="20" t="s">
        <v>17</v>
      </c>
      <c r="H1050" s="20" t="s">
        <v>230</v>
      </c>
      <c r="I1050" s="20"/>
      <c r="J1050" s="20">
        <v>3.4854050913999997</v>
      </c>
      <c r="K1050" s="20">
        <v>1.44954099945E-3</v>
      </c>
      <c r="L1050" s="20">
        <v>2.57418426923E-3</v>
      </c>
      <c r="M1050" s="20">
        <v>2.0889455449000003E-4</v>
      </c>
      <c r="N1050" s="20">
        <v>2.0262771785530003E-4</v>
      </c>
      <c r="O1050" s="20">
        <v>5.5278703241000003E-6</v>
      </c>
      <c r="P1050" s="27">
        <v>2.1077421126345088E-4</v>
      </c>
    </row>
    <row r="1051" spans="1:16" x14ac:dyDescent="0.25">
      <c r="A1051" s="19" t="s">
        <v>400</v>
      </c>
      <c r="B1051" s="20" t="s">
        <v>320</v>
      </c>
      <c r="C1051" s="20" t="s">
        <v>388</v>
      </c>
      <c r="D1051" s="20" t="s">
        <v>382</v>
      </c>
      <c r="E1051" s="20" t="s">
        <v>240</v>
      </c>
      <c r="F1051" s="20" t="s">
        <v>23</v>
      </c>
      <c r="G1051" s="20" t="s">
        <v>17</v>
      </c>
      <c r="H1051" s="20" t="s">
        <v>230</v>
      </c>
      <c r="I1051" s="20"/>
      <c r="J1051" s="20">
        <v>65.22414610300001</v>
      </c>
      <c r="K1051" s="20">
        <v>3.8181129901000005E-3</v>
      </c>
      <c r="L1051" s="20">
        <v>7.4841568621999994E-3</v>
      </c>
      <c r="M1051" s="20">
        <v>6.2388320465000017E-4</v>
      </c>
      <c r="N1051" s="20">
        <v>6.0516670851049992E-4</v>
      </c>
      <c r="O1051" s="20">
        <v>1.6973485983999999E-5</v>
      </c>
      <c r="P1051" s="27">
        <v>8.9529173751726535E-4</v>
      </c>
    </row>
    <row r="1052" spans="1:16" x14ac:dyDescent="0.25">
      <c r="A1052" s="19" t="s">
        <v>400</v>
      </c>
      <c r="B1052" s="20" t="s">
        <v>320</v>
      </c>
      <c r="C1052" s="20" t="s">
        <v>388</v>
      </c>
      <c r="D1052" s="20" t="s">
        <v>382</v>
      </c>
      <c r="E1052" s="20" t="s">
        <v>241</v>
      </c>
      <c r="F1052" s="20" t="s">
        <v>84</v>
      </c>
      <c r="G1052" s="20" t="s">
        <v>17</v>
      </c>
      <c r="H1052" s="20" t="s">
        <v>230</v>
      </c>
      <c r="I1052" s="20"/>
      <c r="J1052" s="20">
        <v>59.190078169300001</v>
      </c>
      <c r="K1052" s="20">
        <v>1.8658843450590001E-2</v>
      </c>
      <c r="L1052" s="20">
        <v>2.9321776355900001E-2</v>
      </c>
      <c r="M1052" s="20">
        <v>2.8745658147039999E-3</v>
      </c>
      <c r="N1052" s="20">
        <v>2.7883288402628797E-3</v>
      </c>
      <c r="O1052" s="20">
        <v>7.2515250735930004E-5</v>
      </c>
      <c r="P1052" s="27">
        <v>2.664687037182313E-3</v>
      </c>
    </row>
    <row r="1053" spans="1:16" x14ac:dyDescent="0.25">
      <c r="A1053" s="19" t="s">
        <v>400</v>
      </c>
      <c r="B1053" s="20" t="s">
        <v>320</v>
      </c>
      <c r="C1053" s="20" t="s">
        <v>388</v>
      </c>
      <c r="D1053" s="20" t="s">
        <v>382</v>
      </c>
      <c r="E1053" s="20" t="s">
        <v>242</v>
      </c>
      <c r="F1053" s="20" t="s">
        <v>86</v>
      </c>
      <c r="G1053" s="20" t="s">
        <v>17</v>
      </c>
      <c r="H1053" s="20" t="s">
        <v>230</v>
      </c>
      <c r="I1053" s="20"/>
      <c r="J1053" s="20">
        <v>41.121127551400008</v>
      </c>
      <c r="K1053" s="20">
        <v>1.1785945846899999E-2</v>
      </c>
      <c r="L1053" s="20">
        <v>3.4311661934000003E-2</v>
      </c>
      <c r="M1053" s="20">
        <v>2.0900676613900002E-3</v>
      </c>
      <c r="N1053" s="20">
        <v>2.0273656315482999E-3</v>
      </c>
      <c r="O1053" s="20">
        <v>6.2062095189299995E-5</v>
      </c>
      <c r="P1053" s="27">
        <v>2.8132700646932153E-3</v>
      </c>
    </row>
    <row r="1054" spans="1:16" x14ac:dyDescent="0.25">
      <c r="A1054" s="19" t="s">
        <v>400</v>
      </c>
      <c r="B1054" s="20" t="s">
        <v>320</v>
      </c>
      <c r="C1054" s="20" t="s">
        <v>388</v>
      </c>
      <c r="D1054" s="20" t="s">
        <v>382</v>
      </c>
      <c r="E1054" s="20" t="s">
        <v>244</v>
      </c>
      <c r="F1054" s="20" t="s">
        <v>243</v>
      </c>
      <c r="G1054" s="20" t="s">
        <v>17</v>
      </c>
      <c r="H1054" s="20" t="s">
        <v>230</v>
      </c>
      <c r="I1054" s="20"/>
      <c r="J1054" s="20">
        <v>129.76834386340002</v>
      </c>
      <c r="K1054" s="20">
        <v>8.6247687052200012E-2</v>
      </c>
      <c r="L1054" s="20">
        <v>0.19718039021679998</v>
      </c>
      <c r="M1054" s="20">
        <v>1.577445258537E-2</v>
      </c>
      <c r="N1054" s="20">
        <v>1.5301219007808897E-2</v>
      </c>
      <c r="O1054" s="20">
        <v>6.0976759360599996E-4</v>
      </c>
      <c r="P1054" s="27">
        <v>1.5021611278797708E-2</v>
      </c>
    </row>
    <row r="1055" spans="1:16" x14ac:dyDescent="0.25">
      <c r="A1055" s="19" t="s">
        <v>400</v>
      </c>
      <c r="B1055" s="20" t="s">
        <v>320</v>
      </c>
      <c r="C1055" s="20" t="s">
        <v>388</v>
      </c>
      <c r="D1055" s="20" t="s">
        <v>382</v>
      </c>
      <c r="E1055" s="20" t="s">
        <v>245</v>
      </c>
      <c r="F1055" s="20" t="s">
        <v>25</v>
      </c>
      <c r="G1055" s="20" t="s">
        <v>17</v>
      </c>
      <c r="H1055" s="20" t="s">
        <v>230</v>
      </c>
      <c r="I1055" s="20"/>
      <c r="J1055" s="20">
        <v>6.6760002861000007</v>
      </c>
      <c r="K1055" s="20">
        <v>1.4222292825999999E-3</v>
      </c>
      <c r="L1055" s="20">
        <v>2.061124676E-3</v>
      </c>
      <c r="M1055" s="20">
        <v>2.2088861263999999E-4</v>
      </c>
      <c r="N1055" s="20">
        <v>2.1426195426079998E-4</v>
      </c>
      <c r="O1055" s="20">
        <v>5.1606419190000003E-6</v>
      </c>
      <c r="P1055" s="27">
        <v>1.9545588975834088E-4</v>
      </c>
    </row>
    <row r="1056" spans="1:16" x14ac:dyDescent="0.25">
      <c r="A1056" s="19" t="s">
        <v>400</v>
      </c>
      <c r="B1056" s="20" t="s">
        <v>320</v>
      </c>
      <c r="C1056" s="20" t="s">
        <v>388</v>
      </c>
      <c r="D1056" s="20" t="s">
        <v>382</v>
      </c>
      <c r="E1056" s="20" t="s">
        <v>246</v>
      </c>
      <c r="F1056" s="20" t="s">
        <v>89</v>
      </c>
      <c r="G1056" s="20" t="s">
        <v>17</v>
      </c>
      <c r="H1056" s="20" t="s">
        <v>230</v>
      </c>
      <c r="I1056" s="20"/>
      <c r="J1056" s="20">
        <v>14.768988461999998</v>
      </c>
      <c r="K1056" s="20">
        <v>6.3548190799999986E-4</v>
      </c>
      <c r="L1056" s="20">
        <v>1.344855285E-3</v>
      </c>
      <c r="M1056" s="20">
        <v>1.078235671E-4</v>
      </c>
      <c r="N1056" s="20">
        <v>1.0458886008700002E-4</v>
      </c>
      <c r="O1056" s="20">
        <v>2.4354173700000006E-6</v>
      </c>
      <c r="P1056" s="27">
        <v>1.4931408689425798E-4</v>
      </c>
    </row>
    <row r="1057" spans="1:16" x14ac:dyDescent="0.25">
      <c r="A1057" s="19" t="s">
        <v>400</v>
      </c>
      <c r="B1057" s="20" t="s">
        <v>320</v>
      </c>
      <c r="C1057" s="20" t="s">
        <v>388</v>
      </c>
      <c r="D1057" s="20" t="s">
        <v>382</v>
      </c>
      <c r="E1057" s="20" t="s">
        <v>247</v>
      </c>
      <c r="F1057" s="20" t="s">
        <v>91</v>
      </c>
      <c r="G1057" s="20" t="s">
        <v>17</v>
      </c>
      <c r="H1057" s="20" t="s">
        <v>230</v>
      </c>
      <c r="I1057" s="20"/>
      <c r="J1057" s="20">
        <v>33.793686845899998</v>
      </c>
      <c r="K1057" s="20">
        <v>1.4836061388099999E-2</v>
      </c>
      <c r="L1057" s="20">
        <v>5.6831327896100001E-2</v>
      </c>
      <c r="M1057" s="20">
        <v>2.83173927874E-3</v>
      </c>
      <c r="N1057" s="20">
        <v>2.7467871003777995E-3</v>
      </c>
      <c r="O1057" s="20">
        <v>1.3977346724630002E-4</v>
      </c>
      <c r="P1057" s="27">
        <v>3.8645279154597952E-3</v>
      </c>
    </row>
    <row r="1058" spans="1:16" x14ac:dyDescent="0.25">
      <c r="A1058" s="19" t="s">
        <v>400</v>
      </c>
      <c r="B1058" s="20" t="s">
        <v>320</v>
      </c>
      <c r="C1058" s="20" t="s">
        <v>388</v>
      </c>
      <c r="D1058" s="20" t="s">
        <v>382</v>
      </c>
      <c r="E1058" s="20" t="s">
        <v>249</v>
      </c>
      <c r="F1058" s="20" t="s">
        <v>248</v>
      </c>
      <c r="G1058" s="20" t="s">
        <v>17</v>
      </c>
      <c r="H1058" s="20" t="s">
        <v>230</v>
      </c>
      <c r="I1058" s="20"/>
      <c r="J1058" s="20">
        <v>30.940697157000002</v>
      </c>
      <c r="K1058" s="20">
        <v>1.8822768820200002E-2</v>
      </c>
      <c r="L1058" s="20">
        <v>4.8901174860699996E-2</v>
      </c>
      <c r="M1058" s="20">
        <v>3.6284486848299998E-3</v>
      </c>
      <c r="N1058" s="20">
        <v>3.5195952242851E-3</v>
      </c>
      <c r="O1058" s="20">
        <v>1.5109868813000004E-4</v>
      </c>
      <c r="P1058" s="27">
        <v>3.7986895664266418E-3</v>
      </c>
    </row>
    <row r="1059" spans="1:16" x14ac:dyDescent="0.25">
      <c r="A1059" s="19" t="s">
        <v>400</v>
      </c>
      <c r="B1059" s="20" t="s">
        <v>320</v>
      </c>
      <c r="C1059" s="20" t="s">
        <v>388</v>
      </c>
      <c r="D1059" s="20" t="s">
        <v>382</v>
      </c>
      <c r="E1059" s="20" t="s">
        <v>251</v>
      </c>
      <c r="F1059" s="20" t="s">
        <v>250</v>
      </c>
      <c r="G1059" s="20" t="s">
        <v>17</v>
      </c>
      <c r="H1059" s="20" t="s">
        <v>230</v>
      </c>
      <c r="I1059" s="20"/>
      <c r="J1059" s="20">
        <v>16.290583284</v>
      </c>
      <c r="K1059" s="20">
        <v>6.9854376740000002E-2</v>
      </c>
      <c r="L1059" s="20">
        <v>0.19424518866700002</v>
      </c>
      <c r="M1059" s="20">
        <v>1.0232361393400001E-2</v>
      </c>
      <c r="N1059" s="20">
        <v>9.9253905515979991E-3</v>
      </c>
      <c r="O1059" s="20">
        <v>5.1089671049E-4</v>
      </c>
      <c r="P1059" s="27">
        <v>1.1583080364918931E-2</v>
      </c>
    </row>
    <row r="1060" spans="1:16" x14ac:dyDescent="0.25">
      <c r="A1060" s="19" t="s">
        <v>400</v>
      </c>
      <c r="B1060" s="20" t="s">
        <v>320</v>
      </c>
      <c r="C1060" s="20" t="s">
        <v>388</v>
      </c>
      <c r="D1060" s="20" t="s">
        <v>382</v>
      </c>
      <c r="E1060" s="20" t="s">
        <v>252</v>
      </c>
      <c r="F1060" s="20" t="s">
        <v>27</v>
      </c>
      <c r="G1060" s="20" t="s">
        <v>17</v>
      </c>
      <c r="H1060" s="20" t="s">
        <v>230</v>
      </c>
      <c r="I1060" s="20"/>
      <c r="J1060" s="20">
        <v>9.1533487624000003</v>
      </c>
      <c r="K1060" s="20">
        <v>3.6721285647000001E-3</v>
      </c>
      <c r="L1060" s="20">
        <v>1.0621157761999999E-2</v>
      </c>
      <c r="M1060" s="20">
        <v>6.0971900523000002E-4</v>
      </c>
      <c r="N1060" s="20">
        <v>5.914274350731E-4</v>
      </c>
      <c r="O1060" s="20">
        <v>2.4868382169000001E-5</v>
      </c>
      <c r="P1060" s="27">
        <v>7.5646437426600294E-4</v>
      </c>
    </row>
    <row r="1061" spans="1:16" x14ac:dyDescent="0.25">
      <c r="A1061" s="19" t="s">
        <v>400</v>
      </c>
      <c r="B1061" s="20" t="s">
        <v>320</v>
      </c>
      <c r="C1061" s="20" t="s">
        <v>388</v>
      </c>
      <c r="D1061" s="20" t="s">
        <v>382</v>
      </c>
      <c r="E1061" s="20" t="s">
        <v>253</v>
      </c>
      <c r="F1061" s="20" t="s">
        <v>94</v>
      </c>
      <c r="G1061" s="20" t="s">
        <v>17</v>
      </c>
      <c r="H1061" s="20" t="s">
        <v>230</v>
      </c>
      <c r="I1061" s="20"/>
      <c r="J1061" s="20">
        <v>115.31794467700001</v>
      </c>
      <c r="K1061" s="20">
        <v>5.0940588571529992E-2</v>
      </c>
      <c r="L1061" s="20">
        <v>7.7290714324099993E-2</v>
      </c>
      <c r="M1061" s="20">
        <v>8.0649783968499995E-3</v>
      </c>
      <c r="N1061" s="20">
        <v>7.8230290449444982E-3</v>
      </c>
      <c r="O1061" s="20">
        <v>1.9899460213469998E-4</v>
      </c>
      <c r="P1061" s="27">
        <v>7.0400536032656806E-3</v>
      </c>
    </row>
    <row r="1062" spans="1:16" x14ac:dyDescent="0.25">
      <c r="A1062" s="19" t="s">
        <v>400</v>
      </c>
      <c r="B1062" s="20" t="s">
        <v>320</v>
      </c>
      <c r="C1062" s="20" t="s">
        <v>388</v>
      </c>
      <c r="D1062" s="20" t="s">
        <v>382</v>
      </c>
      <c r="E1062" s="20" t="s">
        <v>254</v>
      </c>
      <c r="F1062" s="20" t="s">
        <v>96</v>
      </c>
      <c r="G1062" s="20" t="s">
        <v>17</v>
      </c>
      <c r="H1062" s="20" t="s">
        <v>230</v>
      </c>
      <c r="I1062" s="20"/>
      <c r="J1062" s="20">
        <v>143.59584911999997</v>
      </c>
      <c r="K1062" s="20">
        <v>0.11172888076439999</v>
      </c>
      <c r="L1062" s="20">
        <v>0.26681423593370007</v>
      </c>
      <c r="M1062" s="20">
        <v>1.8058067250940002E-2</v>
      </c>
      <c r="N1062" s="20">
        <v>1.7516325233411803E-2</v>
      </c>
      <c r="O1062" s="20">
        <v>6.6568762877399997E-4</v>
      </c>
      <c r="P1062" s="27">
        <v>1.8766050543504297E-2</v>
      </c>
    </row>
    <row r="1063" spans="1:16" x14ac:dyDescent="0.25">
      <c r="A1063" s="19" t="s">
        <v>400</v>
      </c>
      <c r="B1063" s="20" t="s">
        <v>320</v>
      </c>
      <c r="C1063" s="20" t="s">
        <v>388</v>
      </c>
      <c r="D1063" s="20" t="s">
        <v>382</v>
      </c>
      <c r="E1063" s="20" t="s">
        <v>255</v>
      </c>
      <c r="F1063" s="20" t="s">
        <v>98</v>
      </c>
      <c r="G1063" s="20" t="s">
        <v>17</v>
      </c>
      <c r="H1063" s="20" t="s">
        <v>230</v>
      </c>
      <c r="I1063" s="20"/>
      <c r="J1063" s="20">
        <v>346.2058405752</v>
      </c>
      <c r="K1063" s="20">
        <v>0.18371509797429</v>
      </c>
      <c r="L1063" s="20">
        <v>0.1896138722979</v>
      </c>
      <c r="M1063" s="20">
        <v>2.9119165656746996E-2</v>
      </c>
      <c r="N1063" s="20">
        <v>2.8245590687044589E-2</v>
      </c>
      <c r="O1063" s="20">
        <v>4.1084990716791004E-4</v>
      </c>
      <c r="P1063" s="27">
        <v>3.8454440683946337E-2</v>
      </c>
    </row>
    <row r="1064" spans="1:16" x14ac:dyDescent="0.25">
      <c r="A1064" s="19" t="s">
        <v>400</v>
      </c>
      <c r="B1064" s="20" t="s">
        <v>320</v>
      </c>
      <c r="C1064" s="20" t="s">
        <v>388</v>
      </c>
      <c r="D1064" s="20" t="s">
        <v>382</v>
      </c>
      <c r="E1064" s="20" t="s">
        <v>257</v>
      </c>
      <c r="F1064" s="20" t="s">
        <v>256</v>
      </c>
      <c r="G1064" s="20" t="s">
        <v>17</v>
      </c>
      <c r="H1064" s="20" t="s">
        <v>230</v>
      </c>
      <c r="I1064" s="20"/>
      <c r="J1064" s="20">
        <v>99.726331132300004</v>
      </c>
      <c r="K1064" s="20">
        <v>9.7214449065000014E-2</v>
      </c>
      <c r="L1064" s="20">
        <v>0.22362718532000003</v>
      </c>
      <c r="M1064" s="20">
        <v>1.52400794957E-2</v>
      </c>
      <c r="N1064" s="20">
        <v>1.4782877110828999E-2</v>
      </c>
      <c r="O1064" s="20">
        <v>6.0700390941999997E-4</v>
      </c>
      <c r="P1064" s="27">
        <v>1.5436921855961969E-2</v>
      </c>
    </row>
    <row r="1065" spans="1:16" x14ac:dyDescent="0.25">
      <c r="A1065" s="19" t="s">
        <v>400</v>
      </c>
      <c r="B1065" s="20" t="s">
        <v>320</v>
      </c>
      <c r="C1065" s="20" t="s">
        <v>388</v>
      </c>
      <c r="D1065" s="20" t="s">
        <v>382</v>
      </c>
      <c r="E1065" s="20" t="s">
        <v>258</v>
      </c>
      <c r="F1065" s="20" t="s">
        <v>100</v>
      </c>
      <c r="G1065" s="20" t="s">
        <v>17</v>
      </c>
      <c r="H1065" s="20" t="s">
        <v>230</v>
      </c>
      <c r="I1065" s="20"/>
      <c r="J1065" s="20">
        <v>538.77326698000002</v>
      </c>
      <c r="K1065" s="20">
        <v>0.15381159412340001</v>
      </c>
      <c r="L1065" s="20">
        <v>0.13109866651200003</v>
      </c>
      <c r="M1065" s="20">
        <v>2.3754713016600003E-2</v>
      </c>
      <c r="N1065" s="20">
        <v>2.3042071626102001E-2</v>
      </c>
      <c r="O1065" s="20">
        <v>2.8162940561699999E-4</v>
      </c>
      <c r="P1065" s="27">
        <v>3.4103197229399765E-2</v>
      </c>
    </row>
    <row r="1066" spans="1:16" x14ac:dyDescent="0.25">
      <c r="A1066" s="19" t="s">
        <v>400</v>
      </c>
      <c r="B1066" s="20" t="s">
        <v>320</v>
      </c>
      <c r="C1066" s="20" t="s">
        <v>388</v>
      </c>
      <c r="D1066" s="20" t="s">
        <v>382</v>
      </c>
      <c r="E1066" s="20" t="s">
        <v>260</v>
      </c>
      <c r="F1066" s="20" t="s">
        <v>259</v>
      </c>
      <c r="G1066" s="20" t="s">
        <v>17</v>
      </c>
      <c r="H1066" s="20" t="s">
        <v>230</v>
      </c>
      <c r="I1066" s="20"/>
      <c r="J1066" s="20">
        <v>4.2319377803</v>
      </c>
      <c r="K1066" s="20">
        <v>1.2800583572E-2</v>
      </c>
      <c r="L1066" s="20">
        <v>2.9422068780000001E-2</v>
      </c>
      <c r="M1066" s="20">
        <v>1.660871152E-3</v>
      </c>
      <c r="N1066" s="20">
        <v>1.6110450174399999E-3</v>
      </c>
      <c r="O1066" s="20">
        <v>6.5125857060000007E-5</v>
      </c>
      <c r="P1066" s="27">
        <v>1.8797298914756699E-3</v>
      </c>
    </row>
    <row r="1067" spans="1:16" x14ac:dyDescent="0.25">
      <c r="A1067" s="19" t="s">
        <v>400</v>
      </c>
      <c r="B1067" s="20" t="s">
        <v>320</v>
      </c>
      <c r="C1067" s="20" t="s">
        <v>388</v>
      </c>
      <c r="D1067" s="20" t="s">
        <v>382</v>
      </c>
      <c r="E1067" s="20" t="s">
        <v>261</v>
      </c>
      <c r="F1067" s="20" t="s">
        <v>102</v>
      </c>
      <c r="G1067" s="20" t="s">
        <v>17</v>
      </c>
      <c r="H1067" s="20" t="s">
        <v>230</v>
      </c>
      <c r="I1067" s="20"/>
      <c r="J1067" s="20">
        <v>4.0417378729999998</v>
      </c>
      <c r="K1067" s="20">
        <v>4.7925342599999999E-4</v>
      </c>
      <c r="L1067" s="20">
        <v>4.2753041299999994E-4</v>
      </c>
      <c r="M1067" s="20">
        <v>7.5068209499999997E-5</v>
      </c>
      <c r="N1067" s="20">
        <v>7.2816163215000003E-5</v>
      </c>
      <c r="O1067" s="20">
        <v>8.6980637399999995E-7</v>
      </c>
      <c r="P1067" s="27">
        <v>1.17347560758324E-4</v>
      </c>
    </row>
    <row r="1068" spans="1:16" x14ac:dyDescent="0.25">
      <c r="A1068" s="19" t="s">
        <v>400</v>
      </c>
      <c r="B1068" s="20" t="s">
        <v>320</v>
      </c>
      <c r="C1068" s="20" t="s">
        <v>388</v>
      </c>
      <c r="D1068" s="20" t="s">
        <v>382</v>
      </c>
      <c r="E1068" s="20" t="s">
        <v>262</v>
      </c>
      <c r="F1068" s="20" t="s">
        <v>104</v>
      </c>
      <c r="G1068" s="20" t="s">
        <v>17</v>
      </c>
      <c r="H1068" s="20" t="s">
        <v>230</v>
      </c>
      <c r="I1068" s="20"/>
      <c r="J1068" s="20">
        <v>12.6149770492</v>
      </c>
      <c r="K1068" s="20">
        <v>1.3662195799589999E-2</v>
      </c>
      <c r="L1068" s="20">
        <v>2.8735572658499998E-2</v>
      </c>
      <c r="M1068" s="20">
        <v>1.9513490541800001E-3</v>
      </c>
      <c r="N1068" s="20">
        <v>1.8928085825545998E-3</v>
      </c>
      <c r="O1068" s="20">
        <v>6.2928971718700003E-5</v>
      </c>
      <c r="P1068" s="27">
        <v>2.0450369213990119E-3</v>
      </c>
    </row>
    <row r="1069" spans="1:16" x14ac:dyDescent="0.25">
      <c r="A1069" s="19" t="s">
        <v>400</v>
      </c>
      <c r="B1069" s="20" t="s">
        <v>320</v>
      </c>
      <c r="C1069" s="20" t="s">
        <v>388</v>
      </c>
      <c r="D1069" s="20" t="s">
        <v>382</v>
      </c>
      <c r="E1069" s="20" t="s">
        <v>263</v>
      </c>
      <c r="F1069" s="20" t="s">
        <v>106</v>
      </c>
      <c r="G1069" s="20" t="s">
        <v>30</v>
      </c>
      <c r="H1069" s="20" t="s">
        <v>230</v>
      </c>
      <c r="I1069" s="20"/>
      <c r="J1069" s="20">
        <v>3.7184403395999999</v>
      </c>
      <c r="K1069" s="20">
        <v>3.7503687838999998E-4</v>
      </c>
      <c r="L1069" s="20">
        <v>3.4397149094000001E-4</v>
      </c>
      <c r="M1069" s="20">
        <v>5.5923069337000002E-5</v>
      </c>
      <c r="N1069" s="20">
        <v>5.424537725689E-5</v>
      </c>
      <c r="O1069" s="20">
        <v>6.9295016786000001E-7</v>
      </c>
      <c r="P1069" s="27">
        <v>9.1085236151236464E-5</v>
      </c>
    </row>
    <row r="1070" spans="1:16" x14ac:dyDescent="0.25">
      <c r="A1070" s="19" t="s">
        <v>400</v>
      </c>
      <c r="B1070" s="20" t="s">
        <v>320</v>
      </c>
      <c r="C1070" s="20" t="s">
        <v>388</v>
      </c>
      <c r="D1070" s="20" t="s">
        <v>382</v>
      </c>
      <c r="E1070" s="20" t="s">
        <v>264</v>
      </c>
      <c r="F1070" s="20" t="s">
        <v>108</v>
      </c>
      <c r="G1070" s="20" t="s">
        <v>30</v>
      </c>
      <c r="H1070" s="20" t="s">
        <v>230</v>
      </c>
      <c r="I1070" s="20"/>
      <c r="J1070" s="20">
        <v>2.7210484745099999</v>
      </c>
      <c r="K1070" s="20">
        <v>2.411917934973E-3</v>
      </c>
      <c r="L1070" s="20">
        <v>2.9552106097400005E-3</v>
      </c>
      <c r="M1070" s="20">
        <v>3.3884654136040005E-4</v>
      </c>
      <c r="N1070" s="20">
        <v>3.28681145119588E-4</v>
      </c>
      <c r="O1070" s="20">
        <v>9.9919881508100005E-6</v>
      </c>
      <c r="P1070" s="27">
        <v>2.2775389817247484E-4</v>
      </c>
    </row>
    <row r="1071" spans="1:16" x14ac:dyDescent="0.25">
      <c r="A1071" s="19" t="s">
        <v>400</v>
      </c>
      <c r="B1071" s="20" t="s">
        <v>320</v>
      </c>
      <c r="C1071" s="20" t="s">
        <v>388</v>
      </c>
      <c r="D1071" s="20" t="s">
        <v>382</v>
      </c>
      <c r="E1071" s="20" t="s">
        <v>265</v>
      </c>
      <c r="F1071" s="20" t="s">
        <v>29</v>
      </c>
      <c r="G1071" s="20" t="s">
        <v>30</v>
      </c>
      <c r="H1071" s="20" t="s">
        <v>230</v>
      </c>
      <c r="I1071" s="20"/>
      <c r="J1071" s="20">
        <v>2.29629643649</v>
      </c>
      <c r="K1071" s="20">
        <v>5.8179577306700003E-4</v>
      </c>
      <c r="L1071" s="20">
        <v>1.5590584506350001E-3</v>
      </c>
      <c r="M1071" s="20">
        <v>1.0916560136419999E-4</v>
      </c>
      <c r="N1071" s="20">
        <v>1.0589063332327398E-4</v>
      </c>
      <c r="O1071" s="20">
        <v>4.3681180563000004E-6</v>
      </c>
      <c r="P1071" s="27">
        <v>1.2400876145786461E-4</v>
      </c>
    </row>
    <row r="1072" spans="1:16" x14ac:dyDescent="0.25">
      <c r="A1072" s="19" t="s">
        <v>400</v>
      </c>
      <c r="B1072" s="20" t="s">
        <v>320</v>
      </c>
      <c r="C1072" s="20" t="s">
        <v>388</v>
      </c>
      <c r="D1072" s="20" t="s">
        <v>382</v>
      </c>
      <c r="E1072" s="20" t="s">
        <v>266</v>
      </c>
      <c r="F1072" s="20" t="s">
        <v>32</v>
      </c>
      <c r="G1072" s="20" t="s">
        <v>30</v>
      </c>
      <c r="H1072" s="20" t="s">
        <v>230</v>
      </c>
      <c r="I1072" s="20"/>
      <c r="J1072" s="20">
        <v>2.7117165617999994</v>
      </c>
      <c r="K1072" s="20">
        <v>5.9257716955000007E-4</v>
      </c>
      <c r="L1072" s="20">
        <v>1.7948120194000001E-3</v>
      </c>
      <c r="M1072" s="20">
        <v>1.1668407116800001E-4</v>
      </c>
      <c r="N1072" s="20">
        <v>1.1318354903296E-4</v>
      </c>
      <c r="O1072" s="20">
        <v>4.4276735652999993E-6</v>
      </c>
      <c r="P1072" s="27">
        <v>1.435470816248352E-4</v>
      </c>
    </row>
    <row r="1073" spans="1:16" x14ac:dyDescent="0.25">
      <c r="A1073" s="19" t="s">
        <v>400</v>
      </c>
      <c r="B1073" s="20" t="s">
        <v>320</v>
      </c>
      <c r="C1073" s="20" t="s">
        <v>388</v>
      </c>
      <c r="D1073" s="20" t="s">
        <v>382</v>
      </c>
      <c r="E1073" s="20" t="s">
        <v>267</v>
      </c>
      <c r="F1073" s="20" t="s">
        <v>112</v>
      </c>
      <c r="G1073" s="20" t="s">
        <v>30</v>
      </c>
      <c r="H1073" s="20" t="s">
        <v>230</v>
      </c>
      <c r="I1073" s="20"/>
      <c r="J1073" s="20">
        <v>0.35248492329999997</v>
      </c>
      <c r="K1073" s="20">
        <v>6.3551644800000003E-5</v>
      </c>
      <c r="L1073" s="20">
        <v>9.2612651999999997E-5</v>
      </c>
      <c r="M1073" s="20">
        <v>1.0614867180000001E-5</v>
      </c>
      <c r="N1073" s="20">
        <v>1.0296421164599999E-5</v>
      </c>
      <c r="O1073" s="20">
        <v>1.7025273519999999E-7</v>
      </c>
      <c r="P1073" s="27">
        <v>1.6559265585786302E-5</v>
      </c>
    </row>
    <row r="1074" spans="1:16" x14ac:dyDescent="0.25">
      <c r="A1074" s="19" t="s">
        <v>400</v>
      </c>
      <c r="B1074" s="20" t="s">
        <v>320</v>
      </c>
      <c r="C1074" s="20" t="s">
        <v>388</v>
      </c>
      <c r="D1074" s="20" t="s">
        <v>382</v>
      </c>
      <c r="E1074" s="20" t="s">
        <v>268</v>
      </c>
      <c r="F1074" s="20" t="s">
        <v>114</v>
      </c>
      <c r="G1074" s="20" t="s">
        <v>30</v>
      </c>
      <c r="H1074" s="20" t="s">
        <v>230</v>
      </c>
      <c r="I1074" s="20"/>
      <c r="J1074" s="20">
        <v>100.06936260000001</v>
      </c>
      <c r="K1074" s="20">
        <v>1.9002258959999997E-2</v>
      </c>
      <c r="L1074" s="20">
        <v>3.4193230030000001E-2</v>
      </c>
      <c r="M1074" s="20">
        <v>2.6188502399999997E-3</v>
      </c>
      <c r="N1074" s="20">
        <v>2.5402847327999998E-3</v>
      </c>
      <c r="O1074" s="20">
        <v>9.1838176979999988E-5</v>
      </c>
      <c r="P1074" s="27">
        <v>2.8084129136411399E-3</v>
      </c>
    </row>
    <row r="1075" spans="1:16" x14ac:dyDescent="0.25">
      <c r="A1075" s="19" t="s">
        <v>400</v>
      </c>
      <c r="B1075" s="20" t="s">
        <v>320</v>
      </c>
      <c r="C1075" s="20" t="s">
        <v>388</v>
      </c>
      <c r="D1075" s="20" t="s">
        <v>382</v>
      </c>
      <c r="E1075" s="20" t="s">
        <v>269</v>
      </c>
      <c r="F1075" s="20" t="s">
        <v>116</v>
      </c>
      <c r="G1075" s="20" t="s">
        <v>30</v>
      </c>
      <c r="H1075" s="20" t="s">
        <v>230</v>
      </c>
      <c r="I1075" s="20"/>
      <c r="J1075" s="20">
        <v>1.4015638441300002</v>
      </c>
      <c r="K1075" s="20">
        <v>8.8277052064800014E-4</v>
      </c>
      <c r="L1075" s="20">
        <v>1.8197324892099999E-3</v>
      </c>
      <c r="M1075" s="20">
        <v>1.598251560541E-4</v>
      </c>
      <c r="N1075" s="20">
        <v>1.5503040137247696E-4</v>
      </c>
      <c r="O1075" s="20">
        <v>6.1634761476299997E-6</v>
      </c>
      <c r="P1075" s="27">
        <v>1.4739085883953081E-4</v>
      </c>
    </row>
    <row r="1076" spans="1:16" x14ac:dyDescent="0.25">
      <c r="A1076" s="19" t="s">
        <v>400</v>
      </c>
      <c r="B1076" s="20" t="s">
        <v>320</v>
      </c>
      <c r="C1076" s="20" t="s">
        <v>388</v>
      </c>
      <c r="D1076" s="20" t="s">
        <v>382</v>
      </c>
      <c r="E1076" s="20" t="s">
        <v>270</v>
      </c>
      <c r="F1076" s="20" t="s">
        <v>45</v>
      </c>
      <c r="G1076" s="20" t="s">
        <v>37</v>
      </c>
      <c r="H1076" s="20" t="s">
        <v>230</v>
      </c>
      <c r="I1076" s="20"/>
      <c r="J1076" s="20">
        <v>0.20823904600000001</v>
      </c>
      <c r="K1076" s="20">
        <v>2.2154629300000002E-6</v>
      </c>
      <c r="L1076" s="20">
        <v>3.6344378000000002E-6</v>
      </c>
      <c r="M1076" s="20">
        <v>3.4413695000000001E-7</v>
      </c>
      <c r="N1076" s="20">
        <v>3.3381284150000003E-7</v>
      </c>
      <c r="O1076" s="20">
        <v>6.6386011999999994E-9</v>
      </c>
      <c r="P1076" s="27">
        <v>5.9922149140619999E-7</v>
      </c>
    </row>
    <row r="1077" spans="1:16" x14ac:dyDescent="0.25">
      <c r="A1077" s="19" t="s">
        <v>400</v>
      </c>
      <c r="B1077" s="20" t="s">
        <v>320</v>
      </c>
      <c r="C1077" s="20" t="s">
        <v>388</v>
      </c>
      <c r="D1077" s="20" t="s">
        <v>382</v>
      </c>
      <c r="E1077" s="20" t="s">
        <v>271</v>
      </c>
      <c r="F1077" s="20" t="s">
        <v>48</v>
      </c>
      <c r="G1077" s="20" t="s">
        <v>37</v>
      </c>
      <c r="H1077" s="20" t="s">
        <v>230</v>
      </c>
      <c r="I1077" s="20"/>
      <c r="J1077" s="20">
        <v>0</v>
      </c>
      <c r="K1077" s="20">
        <v>0</v>
      </c>
      <c r="L1077" s="20">
        <v>0</v>
      </c>
      <c r="M1077" s="20">
        <v>0</v>
      </c>
      <c r="N1077" s="20">
        <v>0</v>
      </c>
      <c r="O1077" s="20">
        <v>0</v>
      </c>
      <c r="P1077" s="27">
        <v>0</v>
      </c>
    </row>
    <row r="1078" spans="1:16" x14ac:dyDescent="0.25">
      <c r="A1078" s="19" t="s">
        <v>400</v>
      </c>
      <c r="B1078" s="20" t="s">
        <v>320</v>
      </c>
      <c r="C1078" s="20" t="s">
        <v>388</v>
      </c>
      <c r="D1078" s="20" t="s">
        <v>382</v>
      </c>
      <c r="E1078" s="20" t="s">
        <v>272</v>
      </c>
      <c r="F1078" s="20" t="s">
        <v>132</v>
      </c>
      <c r="G1078" s="20" t="s">
        <v>37</v>
      </c>
      <c r="H1078" s="20" t="s">
        <v>230</v>
      </c>
      <c r="I1078" s="20"/>
      <c r="J1078" s="20">
        <v>124.4633231</v>
      </c>
      <c r="K1078" s="20">
        <v>1.04836310904E-2</v>
      </c>
      <c r="L1078" s="20">
        <v>2.0667811218299997E-2</v>
      </c>
      <c r="M1078" s="20">
        <v>1.8068884728800001E-3</v>
      </c>
      <c r="N1078" s="20">
        <v>1.7526818186935997E-3</v>
      </c>
      <c r="O1078" s="20">
        <v>4.6264427743999999E-5</v>
      </c>
      <c r="P1078" s="27">
        <v>2.4551850964656592E-3</v>
      </c>
    </row>
    <row r="1079" spans="1:16" x14ac:dyDescent="0.25">
      <c r="A1079" s="19" t="s">
        <v>400</v>
      </c>
      <c r="B1079" s="20" t="s">
        <v>320</v>
      </c>
      <c r="C1079" s="20" t="s">
        <v>388</v>
      </c>
      <c r="D1079" s="20" t="s">
        <v>382</v>
      </c>
      <c r="E1079" s="20" t="s">
        <v>273</v>
      </c>
      <c r="F1079" s="20" t="s">
        <v>136</v>
      </c>
      <c r="G1079" s="20" t="s">
        <v>37</v>
      </c>
      <c r="H1079" s="20" t="s">
        <v>230</v>
      </c>
      <c r="I1079" s="20"/>
      <c r="J1079" s="20">
        <v>31.432527352999998</v>
      </c>
      <c r="K1079" s="20">
        <v>2.2057522837999996E-3</v>
      </c>
      <c r="L1079" s="20">
        <v>4.1046501221000007E-3</v>
      </c>
      <c r="M1079" s="20">
        <v>3.3815072962999998E-4</v>
      </c>
      <c r="N1079" s="20">
        <v>3.2800620774109997E-4</v>
      </c>
      <c r="O1079" s="20">
        <v>9.5481099608000013E-6</v>
      </c>
      <c r="P1079" s="27">
        <v>5.1787374601608362E-4</v>
      </c>
    </row>
    <row r="1080" spans="1:16" x14ac:dyDescent="0.25">
      <c r="A1080" s="19" t="s">
        <v>400</v>
      </c>
      <c r="B1080" s="20" t="s">
        <v>320</v>
      </c>
      <c r="C1080" s="20" t="s">
        <v>388</v>
      </c>
      <c r="D1080" s="20" t="s">
        <v>382</v>
      </c>
      <c r="E1080" s="20" t="s">
        <v>274</v>
      </c>
      <c r="F1080" s="20" t="s">
        <v>139</v>
      </c>
      <c r="G1080" s="20" t="s">
        <v>37</v>
      </c>
      <c r="H1080" s="20" t="s">
        <v>230</v>
      </c>
      <c r="I1080" s="20"/>
      <c r="J1080" s="20">
        <v>37.839739785399999</v>
      </c>
      <c r="K1080" s="20">
        <v>1.2504931683450002E-2</v>
      </c>
      <c r="L1080" s="20">
        <v>3.0839939017080001E-2</v>
      </c>
      <c r="M1080" s="20">
        <v>2.209387447731E-3</v>
      </c>
      <c r="N1080" s="20">
        <v>2.1431058242990697E-3</v>
      </c>
      <c r="O1080" s="20">
        <v>6.2463143416899994E-5</v>
      </c>
      <c r="P1080" s="27">
        <v>2.8631781094746603E-3</v>
      </c>
    </row>
    <row r="1081" spans="1:16" x14ac:dyDescent="0.25">
      <c r="A1081" s="19" t="s">
        <v>400</v>
      </c>
      <c r="B1081" s="20" t="s">
        <v>320</v>
      </c>
      <c r="C1081" s="20" t="s">
        <v>388</v>
      </c>
      <c r="D1081" s="20" t="s">
        <v>382</v>
      </c>
      <c r="E1081" s="20" t="s">
        <v>275</v>
      </c>
      <c r="F1081" s="20" t="s">
        <v>51</v>
      </c>
      <c r="G1081" s="20" t="s">
        <v>37</v>
      </c>
      <c r="H1081" s="20" t="s">
        <v>230</v>
      </c>
      <c r="I1081" s="20"/>
      <c r="J1081" s="20">
        <v>5.5183343960000002</v>
      </c>
      <c r="K1081" s="20">
        <v>1.1725590247E-3</v>
      </c>
      <c r="L1081" s="20">
        <v>2.8949775935E-3</v>
      </c>
      <c r="M1081" s="20">
        <v>2.1299885175000001E-4</v>
      </c>
      <c r="N1081" s="20">
        <v>2.0660888619749998E-4</v>
      </c>
      <c r="O1081" s="20">
        <v>7.4321576250000014E-6</v>
      </c>
      <c r="P1081" s="27">
        <v>2.29870595651814E-4</v>
      </c>
    </row>
    <row r="1082" spans="1:16" x14ac:dyDescent="0.25">
      <c r="A1082" s="19" t="s">
        <v>400</v>
      </c>
      <c r="B1082" s="20" t="s">
        <v>320</v>
      </c>
      <c r="C1082" s="20" t="s">
        <v>388</v>
      </c>
      <c r="D1082" s="20" t="s">
        <v>382</v>
      </c>
      <c r="E1082" s="20" t="s">
        <v>276</v>
      </c>
      <c r="F1082" s="20" t="s">
        <v>142</v>
      </c>
      <c r="G1082" s="20" t="s">
        <v>37</v>
      </c>
      <c r="H1082" s="20" t="s">
        <v>230</v>
      </c>
      <c r="I1082" s="20"/>
      <c r="J1082" s="20">
        <v>0.37598713169999998</v>
      </c>
      <c r="K1082" s="20">
        <v>4.5940013390000003E-5</v>
      </c>
      <c r="L1082" s="20">
        <v>8.3246744220000007E-5</v>
      </c>
      <c r="M1082" s="20">
        <v>8.0457552720000013E-6</v>
      </c>
      <c r="N1082" s="20">
        <v>7.804382613839998E-6</v>
      </c>
      <c r="O1082" s="20">
        <v>1.7566182210000001E-7</v>
      </c>
      <c r="P1082" s="27">
        <v>1.04047677146673E-5</v>
      </c>
    </row>
    <row r="1083" spans="1:16" x14ac:dyDescent="0.25">
      <c r="A1083" s="19" t="s">
        <v>400</v>
      </c>
      <c r="B1083" s="20" t="s">
        <v>320</v>
      </c>
      <c r="C1083" s="20" t="s">
        <v>388</v>
      </c>
      <c r="D1083" s="20" t="s">
        <v>382</v>
      </c>
      <c r="E1083" s="20" t="s">
        <v>277</v>
      </c>
      <c r="F1083" s="20" t="s">
        <v>145</v>
      </c>
      <c r="G1083" s="20" t="s">
        <v>54</v>
      </c>
      <c r="H1083" s="20" t="s">
        <v>230</v>
      </c>
      <c r="I1083" s="20"/>
      <c r="J1083" s="20">
        <v>6.7204119999999994E-3</v>
      </c>
      <c r="K1083" s="20">
        <v>5.45294631E-7</v>
      </c>
      <c r="L1083" s="20">
        <v>4.45112133E-7</v>
      </c>
      <c r="M1083" s="20">
        <v>5.6898415899999996E-8</v>
      </c>
      <c r="N1083" s="20">
        <v>5.5191463422999995E-8</v>
      </c>
      <c r="O1083" s="20">
        <v>1.1144401E-9</v>
      </c>
      <c r="P1083" s="27">
        <v>6.8012781491186996E-8</v>
      </c>
    </row>
    <row r="1084" spans="1:16" x14ac:dyDescent="0.25">
      <c r="A1084" s="19" t="s">
        <v>400</v>
      </c>
      <c r="B1084" s="20" t="s">
        <v>320</v>
      </c>
      <c r="C1084" s="20" t="s">
        <v>388</v>
      </c>
      <c r="D1084" s="20" t="s">
        <v>382</v>
      </c>
      <c r="E1084" s="20" t="s">
        <v>278</v>
      </c>
      <c r="F1084" s="20" t="s">
        <v>147</v>
      </c>
      <c r="G1084" s="20" t="s">
        <v>54</v>
      </c>
      <c r="H1084" s="20" t="s">
        <v>230</v>
      </c>
      <c r="I1084" s="20"/>
      <c r="J1084" s="20">
        <v>23.512465500000005</v>
      </c>
      <c r="K1084" s="20">
        <v>1.2256482119999999E-2</v>
      </c>
      <c r="L1084" s="20">
        <v>2.3989719870000002E-2</v>
      </c>
      <c r="M1084" s="20">
        <v>2.1473505530000001E-3</v>
      </c>
      <c r="N1084" s="20">
        <v>2.0829300364099998E-3</v>
      </c>
      <c r="O1084" s="20">
        <v>5.1723260790000007E-5</v>
      </c>
      <c r="P1084" s="27">
        <v>2.2154165029456196E-3</v>
      </c>
    </row>
    <row r="1085" spans="1:16" x14ac:dyDescent="0.25">
      <c r="A1085" s="19" t="s">
        <v>400</v>
      </c>
      <c r="B1085" s="20" t="s">
        <v>320</v>
      </c>
      <c r="C1085" s="20" t="s">
        <v>388</v>
      </c>
      <c r="D1085" s="20" t="s">
        <v>382</v>
      </c>
      <c r="E1085" s="20" t="s">
        <v>279</v>
      </c>
      <c r="F1085" s="20" t="s">
        <v>149</v>
      </c>
      <c r="G1085" s="20" t="s">
        <v>54</v>
      </c>
      <c r="H1085" s="20" t="s">
        <v>230</v>
      </c>
      <c r="I1085" s="20"/>
      <c r="J1085" s="20">
        <v>4.7423683399999996</v>
      </c>
      <c r="K1085" s="20">
        <v>9.9836160599999987E-4</v>
      </c>
      <c r="L1085" s="20">
        <v>2.523571565E-3</v>
      </c>
      <c r="M1085" s="20">
        <v>2.2785148330000001E-4</v>
      </c>
      <c r="N1085" s="20">
        <v>2.2101593880099999E-4</v>
      </c>
      <c r="O1085" s="20">
        <v>4.6425161800000007E-6</v>
      </c>
      <c r="P1085" s="27">
        <v>2.1785654896667997E-4</v>
      </c>
    </row>
    <row r="1086" spans="1:16" x14ac:dyDescent="0.25">
      <c r="A1086" s="19" t="s">
        <v>400</v>
      </c>
      <c r="B1086" s="20" t="s">
        <v>320</v>
      </c>
      <c r="C1086" s="20" t="s">
        <v>388</v>
      </c>
      <c r="D1086" s="20" t="s">
        <v>382</v>
      </c>
      <c r="E1086" s="20" t="s">
        <v>280</v>
      </c>
      <c r="F1086" s="20" t="s">
        <v>151</v>
      </c>
      <c r="G1086" s="20" t="s">
        <v>54</v>
      </c>
      <c r="H1086" s="20" t="s">
        <v>230</v>
      </c>
      <c r="I1086" s="20"/>
      <c r="J1086" s="20">
        <v>9.1845573E-2</v>
      </c>
      <c r="K1086" s="20">
        <v>8.8803146500000008E-6</v>
      </c>
      <c r="L1086" s="20">
        <v>1.2712784850000001E-5</v>
      </c>
      <c r="M1086" s="20">
        <v>1.525185025E-6</v>
      </c>
      <c r="N1086" s="20">
        <v>1.47942947425E-6</v>
      </c>
      <c r="O1086" s="20">
        <v>2.6573210120000001E-8</v>
      </c>
      <c r="P1086" s="27">
        <v>1.8837678957458398E-6</v>
      </c>
    </row>
    <row r="1087" spans="1:16" x14ac:dyDescent="0.25">
      <c r="A1087" s="19" t="s">
        <v>400</v>
      </c>
      <c r="B1087" s="20" t="s">
        <v>320</v>
      </c>
      <c r="C1087" s="20" t="s">
        <v>388</v>
      </c>
      <c r="D1087" s="20" t="s">
        <v>382</v>
      </c>
      <c r="E1087" s="20" t="s">
        <v>281</v>
      </c>
      <c r="F1087" s="20" t="s">
        <v>153</v>
      </c>
      <c r="G1087" s="20" t="s">
        <v>54</v>
      </c>
      <c r="H1087" s="20" t="s">
        <v>230</v>
      </c>
      <c r="I1087" s="20"/>
      <c r="J1087" s="20">
        <v>4.4802725000000002E-3</v>
      </c>
      <c r="K1087" s="20">
        <v>1.9119801999999998E-6</v>
      </c>
      <c r="L1087" s="20">
        <v>2.2283734000000002E-6</v>
      </c>
      <c r="M1087" s="20">
        <v>3.1987162000000002E-7</v>
      </c>
      <c r="N1087" s="20">
        <v>3.1027547140000001E-7</v>
      </c>
      <c r="O1087" s="20">
        <v>4.7427928E-9</v>
      </c>
      <c r="P1087" s="27">
        <v>2.9253591174600001E-7</v>
      </c>
    </row>
    <row r="1088" spans="1:16" x14ac:dyDescent="0.25">
      <c r="A1088" s="19" t="s">
        <v>400</v>
      </c>
      <c r="B1088" s="20" t="s">
        <v>320</v>
      </c>
      <c r="C1088" s="20" t="s">
        <v>388</v>
      </c>
      <c r="D1088" s="20" t="s">
        <v>382</v>
      </c>
      <c r="E1088" s="20" t="s">
        <v>282</v>
      </c>
      <c r="F1088" s="20" t="s">
        <v>53</v>
      </c>
      <c r="G1088" s="20" t="s">
        <v>54</v>
      </c>
      <c r="H1088" s="20" t="s">
        <v>230</v>
      </c>
      <c r="I1088" s="20"/>
      <c r="J1088" s="20">
        <v>0.75044566280000002</v>
      </c>
      <c r="K1088" s="20">
        <v>1.0069739066E-4</v>
      </c>
      <c r="L1088" s="20">
        <v>1.9757474609999998E-4</v>
      </c>
      <c r="M1088" s="20">
        <v>1.8330743684999998E-5</v>
      </c>
      <c r="N1088" s="20">
        <v>1.7780821374450001E-5</v>
      </c>
      <c r="O1088" s="20">
        <v>3.9431012250000001E-7</v>
      </c>
      <c r="P1088" s="27">
        <v>2.4782754285385197E-5</v>
      </c>
    </row>
    <row r="1089" spans="1:16" x14ac:dyDescent="0.25">
      <c r="A1089" s="19" t="s">
        <v>400</v>
      </c>
      <c r="B1089" s="20" t="s">
        <v>320</v>
      </c>
      <c r="C1089" s="20" t="s">
        <v>388</v>
      </c>
      <c r="D1089" s="20" t="s">
        <v>382</v>
      </c>
      <c r="E1089" s="20" t="s">
        <v>283</v>
      </c>
      <c r="F1089" s="20" t="s">
        <v>156</v>
      </c>
      <c r="G1089" s="20" t="s">
        <v>54</v>
      </c>
      <c r="H1089" s="20" t="s">
        <v>230</v>
      </c>
      <c r="I1089" s="20"/>
      <c r="J1089" s="20">
        <v>0</v>
      </c>
      <c r="K1089" s="20">
        <v>0</v>
      </c>
      <c r="L1089" s="20">
        <v>0</v>
      </c>
      <c r="M1089" s="20">
        <v>0</v>
      </c>
      <c r="N1089" s="20">
        <v>0</v>
      </c>
      <c r="O1089" s="20">
        <v>0</v>
      </c>
      <c r="P1089" s="27">
        <v>0</v>
      </c>
    </row>
    <row r="1090" spans="1:16" x14ac:dyDescent="0.25">
      <c r="A1090" s="19" t="s">
        <v>400</v>
      </c>
      <c r="B1090" s="20" t="s">
        <v>320</v>
      </c>
      <c r="C1090" s="20" t="s">
        <v>388</v>
      </c>
      <c r="D1090" s="20" t="s">
        <v>382</v>
      </c>
      <c r="E1090" s="20" t="s">
        <v>284</v>
      </c>
      <c r="F1090" s="20" t="s">
        <v>158</v>
      </c>
      <c r="G1090" s="20" t="s">
        <v>54</v>
      </c>
      <c r="H1090" s="20" t="s">
        <v>230</v>
      </c>
      <c r="I1090" s="20"/>
      <c r="J1090" s="20">
        <v>0.99014013830000003</v>
      </c>
      <c r="K1090" s="20">
        <v>1.2158271030000001E-4</v>
      </c>
      <c r="L1090" s="20">
        <v>1.8648133589999999E-4</v>
      </c>
      <c r="M1090" s="20">
        <v>2.261366835E-5</v>
      </c>
      <c r="N1090" s="20">
        <v>2.1935258299499996E-5</v>
      </c>
      <c r="O1090" s="20">
        <v>3.6792414199999997E-7</v>
      </c>
      <c r="P1090" s="27">
        <v>2.1045404294553598E-5</v>
      </c>
    </row>
    <row r="1091" spans="1:16" x14ac:dyDescent="0.25">
      <c r="A1091" s="19" t="s">
        <v>400</v>
      </c>
      <c r="B1091" s="20" t="s">
        <v>320</v>
      </c>
      <c r="C1091" s="20" t="s">
        <v>388</v>
      </c>
      <c r="D1091" s="20" t="s">
        <v>382</v>
      </c>
      <c r="E1091" s="20" t="s">
        <v>285</v>
      </c>
      <c r="F1091" s="20" t="s">
        <v>160</v>
      </c>
      <c r="G1091" s="20" t="s">
        <v>54</v>
      </c>
      <c r="H1091" s="20" t="s">
        <v>230</v>
      </c>
      <c r="I1091" s="20"/>
      <c r="J1091" s="20">
        <v>0.44578705730000001</v>
      </c>
      <c r="K1091" s="20">
        <v>2.5668625906999999E-4</v>
      </c>
      <c r="L1091" s="20">
        <v>5.0768681609000008E-4</v>
      </c>
      <c r="M1091" s="20">
        <v>4.8291878370000001E-5</v>
      </c>
      <c r="N1091" s="20">
        <v>4.6843122018900001E-5</v>
      </c>
      <c r="O1091" s="20">
        <v>1.0078736569900001E-6</v>
      </c>
      <c r="P1091" s="27">
        <v>5.0802883298999908E-5</v>
      </c>
    </row>
    <row r="1092" spans="1:16" x14ac:dyDescent="0.25">
      <c r="A1092" s="19" t="s">
        <v>400</v>
      </c>
      <c r="B1092" s="20" t="s">
        <v>320</v>
      </c>
      <c r="C1092" s="20" t="s">
        <v>388</v>
      </c>
      <c r="D1092" s="20" t="s">
        <v>382</v>
      </c>
      <c r="E1092" s="20" t="s">
        <v>286</v>
      </c>
      <c r="F1092" s="20" t="s">
        <v>162</v>
      </c>
      <c r="G1092" s="20" t="s">
        <v>54</v>
      </c>
      <c r="H1092" s="20" t="s">
        <v>230</v>
      </c>
      <c r="I1092" s="20"/>
      <c r="J1092" s="20">
        <v>0.37522285719999998</v>
      </c>
      <c r="K1092" s="20">
        <v>1.2742394348000001E-4</v>
      </c>
      <c r="L1092" s="20">
        <v>3.2000233640000004E-4</v>
      </c>
      <c r="M1092" s="20">
        <v>2.4834876020000002E-5</v>
      </c>
      <c r="N1092" s="20">
        <v>2.4089829739399997E-5</v>
      </c>
      <c r="O1092" s="20">
        <v>7.4462351779999997E-7</v>
      </c>
      <c r="P1092" s="27">
        <v>2.9302097295170698E-5</v>
      </c>
    </row>
    <row r="1093" spans="1:16" x14ac:dyDescent="0.25">
      <c r="A1093" s="19" t="s">
        <v>400</v>
      </c>
      <c r="B1093" s="20" t="s">
        <v>320</v>
      </c>
      <c r="C1093" s="20" t="s">
        <v>388</v>
      </c>
      <c r="D1093" s="20" t="s">
        <v>382</v>
      </c>
      <c r="E1093" s="20" t="s">
        <v>287</v>
      </c>
      <c r="F1093" s="20" t="s">
        <v>56</v>
      </c>
      <c r="G1093" s="20" t="s">
        <v>57</v>
      </c>
      <c r="H1093" s="20" t="s">
        <v>230</v>
      </c>
      <c r="I1093" s="20"/>
      <c r="J1093" s="20">
        <v>160.78446449999998</v>
      </c>
      <c r="K1093" s="20">
        <v>1.0805338080000001E-2</v>
      </c>
      <c r="L1093" s="20">
        <v>2.2456014030000002E-2</v>
      </c>
      <c r="M1093" s="20">
        <v>1.9268459960000001E-3</v>
      </c>
      <c r="N1093" s="20">
        <v>1.8690406161200003E-3</v>
      </c>
      <c r="O1093" s="20">
        <v>4.4885039219999998E-5</v>
      </c>
      <c r="P1093" s="27">
        <v>2.6607003936107401E-3</v>
      </c>
    </row>
    <row r="1094" spans="1:16" x14ac:dyDescent="0.25">
      <c r="A1094" s="19" t="s">
        <v>400</v>
      </c>
      <c r="B1094" s="20" t="s">
        <v>320</v>
      </c>
      <c r="C1094" s="20" t="s">
        <v>388</v>
      </c>
      <c r="D1094" s="20" t="s">
        <v>382</v>
      </c>
      <c r="E1094" s="20" t="s">
        <v>288</v>
      </c>
      <c r="F1094" s="20" t="s">
        <v>59</v>
      </c>
      <c r="G1094" s="20" t="s">
        <v>57</v>
      </c>
      <c r="H1094" s="20" t="s">
        <v>230</v>
      </c>
      <c r="I1094" s="20"/>
      <c r="J1094" s="20">
        <v>29.919474097199998</v>
      </c>
      <c r="K1094" s="20">
        <v>2.5833990062069999E-3</v>
      </c>
      <c r="L1094" s="20">
        <v>5.2987487668819996E-3</v>
      </c>
      <c r="M1094" s="20">
        <v>4.6903418671990002E-4</v>
      </c>
      <c r="N1094" s="20">
        <v>4.5496316111830301E-4</v>
      </c>
      <c r="O1094" s="20">
        <v>1.0601134324349999E-5</v>
      </c>
      <c r="P1094" s="27">
        <v>5.9878981967428143E-4</v>
      </c>
    </row>
    <row r="1095" spans="1:16" x14ac:dyDescent="0.25">
      <c r="A1095" s="19" t="s">
        <v>400</v>
      </c>
      <c r="B1095" s="20" t="s">
        <v>320</v>
      </c>
      <c r="C1095" s="20" t="s">
        <v>388</v>
      </c>
      <c r="D1095" s="20" t="s">
        <v>382</v>
      </c>
      <c r="E1095" s="20" t="s">
        <v>289</v>
      </c>
      <c r="F1095" s="20" t="s">
        <v>61</v>
      </c>
      <c r="G1095" s="20" t="s">
        <v>57</v>
      </c>
      <c r="H1095" s="20" t="s">
        <v>230</v>
      </c>
      <c r="I1095" s="20"/>
      <c r="J1095" s="20">
        <v>25.853712281000004</v>
      </c>
      <c r="K1095" s="20">
        <v>5.6928597404999988E-3</v>
      </c>
      <c r="L1095" s="20">
        <v>1.21640319631E-2</v>
      </c>
      <c r="M1095" s="20">
        <v>9.7874023760000008E-4</v>
      </c>
      <c r="N1095" s="20">
        <v>9.4937803047199999E-4</v>
      </c>
      <c r="O1095" s="20">
        <v>2.9365391426599999E-5</v>
      </c>
      <c r="P1095" s="27">
        <v>1.0883308563857459E-3</v>
      </c>
    </row>
    <row r="1096" spans="1:16" x14ac:dyDescent="0.25">
      <c r="A1096" s="19" t="s">
        <v>400</v>
      </c>
      <c r="B1096" s="20" t="s">
        <v>320</v>
      </c>
      <c r="C1096" s="20" t="s">
        <v>388</v>
      </c>
      <c r="D1096" s="20" t="s">
        <v>382</v>
      </c>
      <c r="E1096" s="20" t="s">
        <v>290</v>
      </c>
      <c r="F1096" s="20" t="s">
        <v>225</v>
      </c>
      <c r="G1096" s="20" t="s">
        <v>57</v>
      </c>
      <c r="H1096" s="20" t="s">
        <v>230</v>
      </c>
      <c r="I1096" s="20"/>
      <c r="J1096" s="20">
        <v>0</v>
      </c>
      <c r="K1096" s="20">
        <v>0</v>
      </c>
      <c r="L1096" s="20">
        <v>0</v>
      </c>
      <c r="M1096" s="20">
        <v>0</v>
      </c>
      <c r="N1096" s="20">
        <v>0</v>
      </c>
      <c r="O1096" s="20">
        <v>0</v>
      </c>
      <c r="P1096" s="27">
        <v>0</v>
      </c>
    </row>
    <row r="1097" spans="1:16" x14ac:dyDescent="0.25">
      <c r="A1097" s="19" t="s">
        <v>400</v>
      </c>
      <c r="B1097" s="20" t="s">
        <v>320</v>
      </c>
      <c r="C1097" s="20" t="s">
        <v>388</v>
      </c>
      <c r="D1097" s="20" t="s">
        <v>382</v>
      </c>
      <c r="E1097" s="20" t="s">
        <v>291</v>
      </c>
      <c r="F1097" s="20" t="s">
        <v>167</v>
      </c>
      <c r="G1097" s="20" t="s">
        <v>57</v>
      </c>
      <c r="H1097" s="20" t="s">
        <v>230</v>
      </c>
      <c r="I1097" s="20"/>
      <c r="J1097" s="20">
        <v>53.114250661499995</v>
      </c>
      <c r="K1097" s="20">
        <v>8.1316569845999997E-3</v>
      </c>
      <c r="L1097" s="20">
        <v>6.7558830764999998E-3</v>
      </c>
      <c r="M1097" s="20">
        <v>1.2114365084100001E-3</v>
      </c>
      <c r="N1097" s="20">
        <v>1.1750934131577E-3</v>
      </c>
      <c r="O1097" s="20">
        <v>1.4951124364000002E-5</v>
      </c>
      <c r="P1097" s="27">
        <v>1.9034307993173846E-3</v>
      </c>
    </row>
    <row r="1098" spans="1:16" x14ac:dyDescent="0.25">
      <c r="A1098" s="19" t="s">
        <v>400</v>
      </c>
      <c r="B1098" s="20" t="s">
        <v>320</v>
      </c>
      <c r="C1098" s="20" t="s">
        <v>388</v>
      </c>
      <c r="D1098" s="20" t="s">
        <v>382</v>
      </c>
      <c r="E1098" s="20" t="s">
        <v>292</v>
      </c>
      <c r="F1098" s="20" t="s">
        <v>169</v>
      </c>
      <c r="G1098" s="20" t="s">
        <v>57</v>
      </c>
      <c r="H1098" s="20" t="s">
        <v>230</v>
      </c>
      <c r="I1098" s="20"/>
      <c r="J1098" s="20">
        <v>11.564021433999999</v>
      </c>
      <c r="K1098" s="20">
        <v>3.2038296049999998E-4</v>
      </c>
      <c r="L1098" s="20">
        <v>7.4587228290000005E-4</v>
      </c>
      <c r="M1098" s="20">
        <v>5.268370317E-5</v>
      </c>
      <c r="N1098" s="20">
        <v>5.1103192074899993E-5</v>
      </c>
      <c r="O1098" s="20">
        <v>1.4316791702000002E-6</v>
      </c>
      <c r="P1098" s="27">
        <v>8.874383602792499E-5</v>
      </c>
    </row>
    <row r="1099" spans="1:16" x14ac:dyDescent="0.25">
      <c r="A1099" s="19" t="s">
        <v>400</v>
      </c>
      <c r="B1099" s="20" t="s">
        <v>320</v>
      </c>
      <c r="C1099" s="20" t="s">
        <v>388</v>
      </c>
      <c r="D1099" s="20" t="s">
        <v>382</v>
      </c>
      <c r="E1099" s="20" t="s">
        <v>293</v>
      </c>
      <c r="F1099" s="20" t="s">
        <v>63</v>
      </c>
      <c r="G1099" s="20" t="s">
        <v>57</v>
      </c>
      <c r="H1099" s="20" t="s">
        <v>230</v>
      </c>
      <c r="I1099" s="20"/>
      <c r="J1099" s="20">
        <v>1.5403017402999999</v>
      </c>
      <c r="K1099" s="20">
        <v>2.4941092238E-4</v>
      </c>
      <c r="L1099" s="20">
        <v>5.3065547465999999E-4</v>
      </c>
      <c r="M1099" s="20">
        <v>4.3516667439999998E-5</v>
      </c>
      <c r="N1099" s="20">
        <v>4.22111674168E-5</v>
      </c>
      <c r="O1099" s="20">
        <v>1.2767515028E-6</v>
      </c>
      <c r="P1099" s="27">
        <v>4.84416374476086E-5</v>
      </c>
    </row>
    <row r="1100" spans="1:16" x14ac:dyDescent="0.25">
      <c r="A1100" s="19" t="s">
        <v>400</v>
      </c>
      <c r="B1100" s="20" t="s">
        <v>320</v>
      </c>
      <c r="C1100" s="20" t="s">
        <v>388</v>
      </c>
      <c r="D1100" s="20" t="s">
        <v>382</v>
      </c>
      <c r="E1100" s="20" t="s">
        <v>294</v>
      </c>
      <c r="F1100" s="20" t="s">
        <v>172</v>
      </c>
      <c r="G1100" s="20" t="s">
        <v>66</v>
      </c>
      <c r="H1100" s="20" t="s">
        <v>230</v>
      </c>
      <c r="I1100" s="20"/>
      <c r="J1100" s="20">
        <v>0</v>
      </c>
      <c r="K1100" s="20">
        <v>0</v>
      </c>
      <c r="L1100" s="20">
        <v>0</v>
      </c>
      <c r="M1100" s="20">
        <v>0</v>
      </c>
      <c r="N1100" s="20">
        <v>0</v>
      </c>
      <c r="O1100" s="20">
        <v>0</v>
      </c>
      <c r="P1100" s="27">
        <v>0</v>
      </c>
    </row>
    <row r="1101" spans="1:16" x14ac:dyDescent="0.25">
      <c r="A1101" s="19" t="s">
        <v>400</v>
      </c>
      <c r="B1101" s="20" t="s">
        <v>320</v>
      </c>
      <c r="C1101" s="20" t="s">
        <v>388</v>
      </c>
      <c r="D1101" s="20" t="s">
        <v>382</v>
      </c>
      <c r="E1101" s="20" t="s">
        <v>295</v>
      </c>
      <c r="F1101" s="20" t="s">
        <v>174</v>
      </c>
      <c r="G1101" s="20" t="s">
        <v>66</v>
      </c>
      <c r="H1101" s="20" t="s">
        <v>230</v>
      </c>
      <c r="I1101" s="20"/>
      <c r="J1101" s="20">
        <v>0.20282317191999999</v>
      </c>
      <c r="K1101" s="20">
        <v>1.4371364113199999E-4</v>
      </c>
      <c r="L1101" s="20">
        <v>3.3447790477800004E-4</v>
      </c>
      <c r="M1101" s="20">
        <v>2.7161357848900001E-5</v>
      </c>
      <c r="N1101" s="20">
        <v>2.6346517113433001E-5</v>
      </c>
      <c r="O1101" s="20">
        <v>1.11054762431E-6</v>
      </c>
      <c r="P1101" s="27">
        <v>2.5774668484727989E-5</v>
      </c>
    </row>
    <row r="1102" spans="1:16" x14ac:dyDescent="0.25">
      <c r="A1102" s="19" t="s">
        <v>400</v>
      </c>
      <c r="B1102" s="20" t="s">
        <v>320</v>
      </c>
      <c r="C1102" s="20" t="s">
        <v>388</v>
      </c>
      <c r="D1102" s="20" t="s">
        <v>382</v>
      </c>
      <c r="E1102" s="20" t="s">
        <v>297</v>
      </c>
      <c r="F1102" s="20" t="s">
        <v>296</v>
      </c>
      <c r="G1102" s="20" t="s">
        <v>17</v>
      </c>
      <c r="H1102" s="20" t="s">
        <v>230</v>
      </c>
      <c r="I1102" s="20"/>
      <c r="J1102" s="20">
        <v>0</v>
      </c>
      <c r="K1102" s="20">
        <v>0</v>
      </c>
      <c r="L1102" s="20">
        <v>0</v>
      </c>
      <c r="M1102" s="20">
        <v>0</v>
      </c>
      <c r="N1102" s="20">
        <v>0</v>
      </c>
      <c r="O1102" s="20">
        <v>0</v>
      </c>
      <c r="P1102" s="27">
        <v>0</v>
      </c>
    </row>
    <row r="1103" spans="1:16" x14ac:dyDescent="0.25">
      <c r="A1103" s="19" t="s">
        <v>400</v>
      </c>
      <c r="B1103" s="20" t="s">
        <v>320</v>
      </c>
      <c r="C1103" s="20" t="s">
        <v>388</v>
      </c>
      <c r="D1103" s="20" t="s">
        <v>382</v>
      </c>
      <c r="E1103" s="20" t="s">
        <v>298</v>
      </c>
      <c r="F1103" s="20" t="s">
        <v>176</v>
      </c>
      <c r="G1103" s="20" t="s">
        <v>30</v>
      </c>
      <c r="H1103" s="20" t="s">
        <v>230</v>
      </c>
      <c r="I1103" s="20"/>
      <c r="J1103" s="20">
        <v>0.11510968670000002</v>
      </c>
      <c r="K1103" s="20">
        <v>1.0595396621E-4</v>
      </c>
      <c r="L1103" s="20">
        <v>3.9282045160000001E-4</v>
      </c>
      <c r="M1103" s="20">
        <v>1.7315781039999998E-5</v>
      </c>
      <c r="N1103" s="20">
        <v>1.6796307608800001E-5</v>
      </c>
      <c r="O1103" s="20">
        <v>8.5561211210000008E-7</v>
      </c>
      <c r="P1103" s="27">
        <v>2.4587419363303676E-5</v>
      </c>
    </row>
    <row r="1104" spans="1:16" x14ac:dyDescent="0.25">
      <c r="A1104" s="19" t="s">
        <v>400</v>
      </c>
      <c r="B1104" s="20" t="s">
        <v>320</v>
      </c>
      <c r="C1104" s="20" t="s">
        <v>388</v>
      </c>
      <c r="D1104" s="20" t="s">
        <v>382</v>
      </c>
      <c r="E1104" s="20" t="s">
        <v>301</v>
      </c>
      <c r="F1104" s="20" t="s">
        <v>299</v>
      </c>
      <c r="G1104" s="20" t="s">
        <v>300</v>
      </c>
      <c r="H1104" s="20" t="s">
        <v>8</v>
      </c>
      <c r="I1104" s="20"/>
      <c r="J1104" s="20">
        <v>13569.058589999999</v>
      </c>
      <c r="K1104" s="20">
        <v>3.0250448788999997</v>
      </c>
      <c r="L1104" s="20">
        <v>0.12419576918499999</v>
      </c>
      <c r="M1104" s="20">
        <v>2.502362252E-2</v>
      </c>
      <c r="N1104" s="20">
        <v>2.3021732718400002E-2</v>
      </c>
      <c r="O1104" s="20">
        <v>5.2038673539999997E-4</v>
      </c>
      <c r="P1104" s="27">
        <v>1.8165788056594998</v>
      </c>
    </row>
    <row r="1105" spans="1:16" x14ac:dyDescent="0.25">
      <c r="A1105" s="19" t="s">
        <v>400</v>
      </c>
      <c r="B1105" s="20" t="s">
        <v>320</v>
      </c>
      <c r="C1105" s="20" t="s">
        <v>388</v>
      </c>
      <c r="D1105" s="20" t="s">
        <v>382</v>
      </c>
      <c r="E1105" s="20" t="s">
        <v>303</v>
      </c>
      <c r="F1105" s="20" t="s">
        <v>302</v>
      </c>
      <c r="G1105" s="20" t="s">
        <v>300</v>
      </c>
      <c r="H1105" s="20" t="s">
        <v>8</v>
      </c>
      <c r="I1105" s="20"/>
      <c r="J1105" s="20">
        <v>4049.2678145</v>
      </c>
      <c r="K1105" s="20">
        <v>2.965509095901</v>
      </c>
      <c r="L1105" s="20">
        <v>0.11031065273082999</v>
      </c>
      <c r="M1105" s="20">
        <v>1.6198126914159998E-2</v>
      </c>
      <c r="N1105" s="20">
        <v>1.4902276761027199E-2</v>
      </c>
      <c r="O1105" s="20">
        <v>4.8916042679800003E-4</v>
      </c>
      <c r="P1105" s="27">
        <v>0.94479910611955409</v>
      </c>
    </row>
    <row r="1106" spans="1:16" x14ac:dyDescent="0.25">
      <c r="A1106" s="19" t="s">
        <v>400</v>
      </c>
      <c r="B1106" s="20" t="s">
        <v>320</v>
      </c>
      <c r="C1106" s="20" t="s">
        <v>388</v>
      </c>
      <c r="D1106" s="20" t="s">
        <v>382</v>
      </c>
      <c r="E1106" s="20" t="s">
        <v>305</v>
      </c>
      <c r="F1106" s="20" t="s">
        <v>304</v>
      </c>
      <c r="G1106" s="20" t="s">
        <v>300</v>
      </c>
      <c r="H1106" s="20" t="s">
        <v>68</v>
      </c>
      <c r="I1106" s="20"/>
      <c r="J1106" s="20">
        <v>4957.2937208999992</v>
      </c>
      <c r="K1106" s="20">
        <v>2.727157990891</v>
      </c>
      <c r="L1106" s="20">
        <v>0.18071372098980001</v>
      </c>
      <c r="M1106" s="20">
        <v>1.5519361835619999E-3</v>
      </c>
      <c r="N1106" s="20">
        <v>1.4277812888770401E-3</v>
      </c>
      <c r="O1106" s="20">
        <v>4.5537713342599999E-4</v>
      </c>
      <c r="P1106" s="27">
        <v>0.28247670745477071</v>
      </c>
    </row>
    <row r="1107" spans="1:16" x14ac:dyDescent="0.25">
      <c r="A1107" s="19" t="s">
        <v>400</v>
      </c>
      <c r="B1107" s="20" t="s">
        <v>320</v>
      </c>
      <c r="C1107" s="20" t="s">
        <v>388</v>
      </c>
      <c r="D1107" s="20" t="s">
        <v>382</v>
      </c>
      <c r="E1107" s="20" t="s">
        <v>306</v>
      </c>
      <c r="F1107" s="20" t="s">
        <v>304</v>
      </c>
      <c r="G1107" s="20" t="s">
        <v>300</v>
      </c>
      <c r="H1107" s="20" t="s">
        <v>230</v>
      </c>
      <c r="I1107" s="20"/>
      <c r="J1107" s="20">
        <v>9280.7173290999999</v>
      </c>
      <c r="K1107" s="20">
        <v>0.20194628322999997</v>
      </c>
      <c r="L1107" s="20">
        <v>1.1367353187099998</v>
      </c>
      <c r="M1107" s="20">
        <v>2.4630925055999998E-2</v>
      </c>
      <c r="N1107" s="20">
        <v>2.3891997304319998E-2</v>
      </c>
      <c r="O1107" s="20">
        <v>1.5993345312200001E-2</v>
      </c>
      <c r="P1107" s="27">
        <v>4.6851438760062293E-2</v>
      </c>
    </row>
    <row r="1108" spans="1:16" x14ac:dyDescent="0.25">
      <c r="A1108" s="19" t="s">
        <v>400</v>
      </c>
      <c r="B1108" s="20" t="s">
        <v>320</v>
      </c>
      <c r="C1108" s="20" t="s">
        <v>388</v>
      </c>
      <c r="D1108" s="20" t="s">
        <v>382</v>
      </c>
      <c r="E1108" s="20" t="s">
        <v>308</v>
      </c>
      <c r="F1108" s="20" t="s">
        <v>307</v>
      </c>
      <c r="G1108" s="20" t="s">
        <v>300</v>
      </c>
      <c r="H1108" s="20" t="s">
        <v>230</v>
      </c>
      <c r="I1108" s="20"/>
      <c r="J1108" s="20">
        <v>15.783226000000001</v>
      </c>
      <c r="K1108" s="20">
        <v>2.4048852E-4</v>
      </c>
      <c r="L1108" s="20">
        <v>3.9581870000000001E-4</v>
      </c>
      <c r="M1108" s="20">
        <v>4.2025472999999999E-5</v>
      </c>
      <c r="N1108" s="20">
        <v>4.0764708809999997E-5</v>
      </c>
      <c r="O1108" s="20">
        <v>6.5170716000000001E-6</v>
      </c>
      <c r="P1108" s="27">
        <v>7.9058996230499992E-5</v>
      </c>
    </row>
    <row r="1109" spans="1:16" x14ac:dyDescent="0.25">
      <c r="A1109" s="19" t="s">
        <v>400</v>
      </c>
      <c r="B1109" s="20" t="s">
        <v>320</v>
      </c>
      <c r="C1109" s="20" t="s">
        <v>388</v>
      </c>
      <c r="D1109" s="20" t="s">
        <v>382</v>
      </c>
      <c r="E1109" s="20" t="s">
        <v>311</v>
      </c>
      <c r="F1109" s="20" t="s">
        <v>309</v>
      </c>
      <c r="G1109" s="20" t="s">
        <v>310</v>
      </c>
      <c r="H1109" s="20" t="s">
        <v>230</v>
      </c>
      <c r="I1109" s="20"/>
      <c r="J1109" s="20">
        <v>0</v>
      </c>
      <c r="K1109" s="20">
        <v>0</v>
      </c>
      <c r="L1109" s="20">
        <v>0</v>
      </c>
      <c r="M1109" s="20">
        <v>0</v>
      </c>
      <c r="N1109" s="20">
        <v>0</v>
      </c>
      <c r="O1109" s="20">
        <v>0</v>
      </c>
      <c r="P1109" s="27">
        <v>0</v>
      </c>
    </row>
    <row r="1110" spans="1:16" x14ac:dyDescent="0.25">
      <c r="A1110" s="19" t="s">
        <v>400</v>
      </c>
      <c r="B1110" s="20" t="s">
        <v>320</v>
      </c>
      <c r="C1110" s="20" t="s">
        <v>388</v>
      </c>
      <c r="D1110" s="20" t="s">
        <v>382</v>
      </c>
      <c r="E1110" s="20" t="s">
        <v>312</v>
      </c>
      <c r="F1110" s="20" t="s">
        <v>309</v>
      </c>
      <c r="G1110" s="20" t="s">
        <v>310</v>
      </c>
      <c r="H1110" s="20" t="s">
        <v>68</v>
      </c>
      <c r="I1110" s="20"/>
      <c r="J1110" s="20">
        <v>0</v>
      </c>
      <c r="K1110" s="20">
        <v>0</v>
      </c>
      <c r="L1110" s="20">
        <v>0</v>
      </c>
      <c r="M1110" s="20">
        <v>0</v>
      </c>
      <c r="N1110" s="20">
        <v>0</v>
      </c>
      <c r="O1110" s="20">
        <v>0</v>
      </c>
      <c r="P1110" s="27">
        <v>0</v>
      </c>
    </row>
    <row r="1111" spans="1:16" x14ac:dyDescent="0.25">
      <c r="A1111" s="19" t="s">
        <v>400</v>
      </c>
      <c r="B1111" s="20" t="s">
        <v>320</v>
      </c>
      <c r="C1111" s="20" t="s">
        <v>388</v>
      </c>
      <c r="D1111" s="20" t="s">
        <v>382</v>
      </c>
      <c r="E1111" s="20" t="s">
        <v>313</v>
      </c>
      <c r="F1111" s="20" t="s">
        <v>309</v>
      </c>
      <c r="G1111" s="20" t="s">
        <v>310</v>
      </c>
      <c r="H1111" s="20" t="s">
        <v>179</v>
      </c>
      <c r="I1111" s="20"/>
      <c r="J1111" s="20">
        <v>0</v>
      </c>
      <c r="K1111" s="20">
        <v>0</v>
      </c>
      <c r="L1111" s="20">
        <v>0</v>
      </c>
      <c r="M1111" s="20">
        <v>0</v>
      </c>
      <c r="N1111" s="20">
        <v>0</v>
      </c>
      <c r="O1111" s="20">
        <v>0</v>
      </c>
      <c r="P1111" s="27">
        <v>0</v>
      </c>
    </row>
    <row r="1112" spans="1:16" x14ac:dyDescent="0.25">
      <c r="A1112" s="19" t="s">
        <v>400</v>
      </c>
      <c r="B1112" s="20" t="s">
        <v>320</v>
      </c>
      <c r="C1112" s="20" t="s">
        <v>388</v>
      </c>
      <c r="D1112" s="20" t="s">
        <v>382</v>
      </c>
      <c r="E1112" s="20" t="s">
        <v>418</v>
      </c>
      <c r="F1112" s="20" t="s">
        <v>417</v>
      </c>
      <c r="G1112" s="20"/>
      <c r="H1112" s="20"/>
      <c r="I1112" s="20"/>
      <c r="J1112" s="20"/>
      <c r="K1112" s="20">
        <v>8.1551988606880579E-4</v>
      </c>
      <c r="L1112" s="20">
        <v>4.9902753484976653E-5</v>
      </c>
      <c r="M1112" s="20">
        <v>0</v>
      </c>
      <c r="N1112" s="20">
        <v>0</v>
      </c>
      <c r="O1112" s="20">
        <v>1.9453679334549356E-5</v>
      </c>
      <c r="P1112" s="27">
        <v>7.3382797342567778E-4</v>
      </c>
    </row>
    <row r="1113" spans="1:16" x14ac:dyDescent="0.25">
      <c r="A1113" s="19" t="s">
        <v>400</v>
      </c>
      <c r="B1113" s="20" t="s">
        <v>320</v>
      </c>
      <c r="C1113" s="20" t="s">
        <v>321</v>
      </c>
      <c r="D1113" s="20" t="s">
        <v>382</v>
      </c>
      <c r="E1113" s="20">
        <v>2275050011</v>
      </c>
      <c r="F1113" s="20" t="s">
        <v>401</v>
      </c>
      <c r="G1113" s="20" t="s">
        <v>402</v>
      </c>
      <c r="H1113" s="20"/>
      <c r="I1113" s="20"/>
      <c r="J1113" s="20"/>
      <c r="K1113" s="20">
        <v>1.9365461879696857</v>
      </c>
      <c r="L1113" s="20">
        <v>1.5617623352353614E-2</v>
      </c>
      <c r="M1113" s="20">
        <v>4.6834679171281073E-4</v>
      </c>
      <c r="N1113" s="20">
        <v>4.519984351965986E-4</v>
      </c>
      <c r="O1113" s="20">
        <v>2.9599976160147954E-3</v>
      </c>
      <c r="P1113" s="27">
        <v>3.0400341049712749E-2</v>
      </c>
    </row>
    <row r="1114" spans="1:16" x14ac:dyDescent="0.25">
      <c r="A1114" s="19" t="s">
        <v>400</v>
      </c>
      <c r="B1114" s="20" t="s">
        <v>320</v>
      </c>
      <c r="C1114" s="20" t="s">
        <v>321</v>
      </c>
      <c r="D1114" s="20" t="s">
        <v>382</v>
      </c>
      <c r="E1114" s="20" t="s">
        <v>422</v>
      </c>
      <c r="F1114" s="20" t="s">
        <v>401</v>
      </c>
      <c r="G1114" s="20" t="s">
        <v>423</v>
      </c>
      <c r="H1114" s="20"/>
      <c r="I1114" s="20"/>
      <c r="J1114" s="20"/>
      <c r="K1114" s="20">
        <v>2.8075165278121199E-2</v>
      </c>
      <c r="L1114" s="20">
        <v>2.6867601969984816E-3</v>
      </c>
      <c r="M1114" s="20">
        <v>1.0803148697659328E-4</v>
      </c>
      <c r="N1114" s="20">
        <v>1.0803148697659328E-4</v>
      </c>
      <c r="O1114" s="20">
        <v>8.4410232179822663E-4</v>
      </c>
      <c r="P1114" s="27">
        <v>1.1226769734754772E-2</v>
      </c>
    </row>
    <row r="1115" spans="1:16" x14ac:dyDescent="0.25">
      <c r="A1115" s="19" t="s">
        <v>400</v>
      </c>
      <c r="B1115" s="20" t="s">
        <v>320</v>
      </c>
      <c r="C1115" s="20" t="s">
        <v>388</v>
      </c>
      <c r="D1115" s="20" t="s">
        <v>382</v>
      </c>
      <c r="E1115" s="20" t="s">
        <v>428</v>
      </c>
      <c r="F1115" s="20" t="s">
        <v>429</v>
      </c>
      <c r="G1115" s="20" t="s">
        <v>230</v>
      </c>
      <c r="H1115" s="20" t="s">
        <v>430</v>
      </c>
      <c r="I1115" s="20"/>
      <c r="J1115" s="20"/>
      <c r="K1115" s="20">
        <v>1.5835694039876493E-3</v>
      </c>
      <c r="L1115" s="20">
        <v>1.4790206623949585E-2</v>
      </c>
      <c r="M1115" s="20">
        <v>6.2792499158607332E-4</v>
      </c>
      <c r="N1115" s="20">
        <v>6.0908724183849098E-4</v>
      </c>
      <c r="O1115" s="20">
        <v>5.2960610308620576E-4</v>
      </c>
      <c r="P1115" s="27">
        <v>8.1128160028650043E-6</v>
      </c>
    </row>
    <row r="1116" spans="1:16" x14ac:dyDescent="0.25">
      <c r="A1116" s="19" t="s">
        <v>400</v>
      </c>
      <c r="B1116" s="20" t="s">
        <v>320</v>
      </c>
      <c r="C1116" s="20" t="s">
        <v>388</v>
      </c>
      <c r="D1116" s="20" t="s">
        <v>382</v>
      </c>
      <c r="E1116" s="20" t="s">
        <v>437</v>
      </c>
      <c r="F1116" s="20" t="s">
        <v>429</v>
      </c>
      <c r="G1116" s="20" t="s">
        <v>230</v>
      </c>
      <c r="H1116" s="20" t="s">
        <v>433</v>
      </c>
      <c r="I1116" s="20"/>
      <c r="J1116" s="20"/>
      <c r="K1116" s="20">
        <v>2.9498671867420632E-2</v>
      </c>
      <c r="L1116" s="20">
        <v>0.20634083807747261</v>
      </c>
      <c r="M1116" s="20">
        <v>8.1928845566696697E-3</v>
      </c>
      <c r="N1116" s="20">
        <v>7.8800632454213444E-3</v>
      </c>
      <c r="O1116" s="20">
        <v>6.8806221169350461E-3</v>
      </c>
      <c r="P1116" s="27">
        <v>1.1492260121144536E-2</v>
      </c>
    </row>
    <row r="1117" spans="1:16" x14ac:dyDescent="0.25">
      <c r="A1117" s="19" t="s">
        <v>400</v>
      </c>
      <c r="B1117" s="20" t="s">
        <v>320</v>
      </c>
      <c r="C1117" s="20" t="s">
        <v>388</v>
      </c>
      <c r="D1117" s="20" t="s">
        <v>382</v>
      </c>
      <c r="E1117" s="20" t="s">
        <v>431</v>
      </c>
      <c r="F1117" s="20" t="s">
        <v>429</v>
      </c>
      <c r="G1117" s="20" t="s">
        <v>432</v>
      </c>
      <c r="H1117" s="20" t="s">
        <v>433</v>
      </c>
      <c r="I1117" s="20"/>
      <c r="J1117" s="20"/>
      <c r="K1117" s="20">
        <v>0.17407184377354165</v>
      </c>
      <c r="L1117" s="20">
        <v>1.7950747986794695</v>
      </c>
      <c r="M1117" s="20">
        <v>7.3004362803367973E-2</v>
      </c>
      <c r="N1117" s="20">
        <v>6.7105373421370032E-2</v>
      </c>
      <c r="O1117" s="20">
        <v>7.4597114530581113E-2</v>
      </c>
      <c r="P1117" s="27">
        <v>0.52293582334038802</v>
      </c>
    </row>
    <row r="1118" spans="1:16" x14ac:dyDescent="0.25">
      <c r="A1118" s="19" t="s">
        <v>400</v>
      </c>
      <c r="B1118" s="20" t="s">
        <v>320</v>
      </c>
      <c r="C1118" s="20" t="s">
        <v>321</v>
      </c>
      <c r="D1118" s="20" t="s">
        <v>382</v>
      </c>
      <c r="E1118" s="20" t="s">
        <v>444</v>
      </c>
      <c r="F1118" s="20" t="s">
        <v>310</v>
      </c>
      <c r="G1118" s="20" t="s">
        <v>230</v>
      </c>
      <c r="H1118" s="20" t="s">
        <v>445</v>
      </c>
      <c r="I1118" s="20" t="s">
        <v>446</v>
      </c>
      <c r="J1118" s="20"/>
      <c r="K1118" s="20">
        <v>6.5292692791944057E-4</v>
      </c>
      <c r="L1118" s="20">
        <v>6.6312891116818186E-3</v>
      </c>
      <c r="M1118" s="20">
        <v>1.3855864415402181E-4</v>
      </c>
      <c r="N1118" s="20">
        <v>1.2747395262170005E-4</v>
      </c>
      <c r="O1118" s="20">
        <v>5.3789312374856667E-6</v>
      </c>
      <c r="P1118" s="27">
        <v>2.5782452066218907E-4</v>
      </c>
    </row>
    <row r="1119" spans="1:16" x14ac:dyDescent="0.25">
      <c r="A1119" s="19" t="s">
        <v>400</v>
      </c>
      <c r="B1119" s="20" t="s">
        <v>322</v>
      </c>
      <c r="C1119" s="20" t="s">
        <v>323</v>
      </c>
      <c r="D1119" s="20" t="s">
        <v>382</v>
      </c>
      <c r="E1119" s="20" t="s">
        <v>9</v>
      </c>
      <c r="F1119" s="20" t="s">
        <v>6</v>
      </c>
      <c r="G1119" s="20" t="s">
        <v>7</v>
      </c>
      <c r="H1119" s="20" t="s">
        <v>8</v>
      </c>
      <c r="I1119" s="20"/>
      <c r="J1119" s="20">
        <v>0</v>
      </c>
      <c r="K1119" s="20">
        <v>0</v>
      </c>
      <c r="L1119" s="20">
        <v>0</v>
      </c>
      <c r="M1119" s="20">
        <v>0</v>
      </c>
      <c r="N1119" s="20">
        <v>0</v>
      </c>
      <c r="O1119" s="20">
        <v>0</v>
      </c>
      <c r="P1119" s="27">
        <v>0</v>
      </c>
    </row>
    <row r="1120" spans="1:16" x14ac:dyDescent="0.25">
      <c r="A1120" s="19" t="s">
        <v>400</v>
      </c>
      <c r="B1120" s="20" t="s">
        <v>322</v>
      </c>
      <c r="C1120" s="20" t="s">
        <v>323</v>
      </c>
      <c r="D1120" s="20" t="s">
        <v>382</v>
      </c>
      <c r="E1120" s="20" t="s">
        <v>11</v>
      </c>
      <c r="F1120" s="20" t="s">
        <v>10</v>
      </c>
      <c r="G1120" s="20" t="s">
        <v>7</v>
      </c>
      <c r="H1120" s="20" t="s">
        <v>8</v>
      </c>
      <c r="I1120" s="20"/>
      <c r="J1120" s="20">
        <v>0</v>
      </c>
      <c r="K1120" s="20">
        <v>0</v>
      </c>
      <c r="L1120" s="20">
        <v>0</v>
      </c>
      <c r="M1120" s="20">
        <v>0</v>
      </c>
      <c r="N1120" s="20">
        <v>0</v>
      </c>
      <c r="O1120" s="20">
        <v>0</v>
      </c>
      <c r="P1120" s="27">
        <v>0</v>
      </c>
    </row>
    <row r="1121" spans="1:16" x14ac:dyDescent="0.25">
      <c r="A1121" s="19" t="s">
        <v>400</v>
      </c>
      <c r="B1121" s="20" t="s">
        <v>322</v>
      </c>
      <c r="C1121" s="20" t="s">
        <v>323</v>
      </c>
      <c r="D1121" s="20" t="s">
        <v>382</v>
      </c>
      <c r="E1121" s="20" t="s">
        <v>13</v>
      </c>
      <c r="F1121" s="20" t="s">
        <v>12</v>
      </c>
      <c r="G1121" s="20" t="s">
        <v>7</v>
      </c>
      <c r="H1121" s="20" t="s">
        <v>8</v>
      </c>
      <c r="I1121" s="20"/>
      <c r="J1121" s="20">
        <v>0</v>
      </c>
      <c r="K1121" s="20">
        <v>0</v>
      </c>
      <c r="L1121" s="20">
        <v>0</v>
      </c>
      <c r="M1121" s="20">
        <v>0</v>
      </c>
      <c r="N1121" s="20">
        <v>0</v>
      </c>
      <c r="O1121" s="20">
        <v>0</v>
      </c>
      <c r="P1121" s="27">
        <v>0</v>
      </c>
    </row>
    <row r="1122" spans="1:16" x14ac:dyDescent="0.25">
      <c r="A1122" s="19" t="s">
        <v>400</v>
      </c>
      <c r="B1122" s="20" t="s">
        <v>322</v>
      </c>
      <c r="C1122" s="20" t="s">
        <v>323</v>
      </c>
      <c r="D1122" s="20" t="s">
        <v>382</v>
      </c>
      <c r="E1122" s="20" t="s">
        <v>15</v>
      </c>
      <c r="F1122" s="20" t="s">
        <v>14</v>
      </c>
      <c r="G1122" s="20" t="s">
        <v>7</v>
      </c>
      <c r="H1122" s="20" t="s">
        <v>8</v>
      </c>
      <c r="I1122" s="20"/>
      <c r="J1122" s="20">
        <v>0</v>
      </c>
      <c r="K1122" s="20">
        <v>0</v>
      </c>
      <c r="L1122" s="20">
        <v>0</v>
      </c>
      <c r="M1122" s="20">
        <v>0</v>
      </c>
      <c r="N1122" s="20">
        <v>0</v>
      </c>
      <c r="O1122" s="20">
        <v>0</v>
      </c>
      <c r="P1122" s="27">
        <v>0</v>
      </c>
    </row>
    <row r="1123" spans="1:16" x14ac:dyDescent="0.25">
      <c r="A1123" s="19" t="s">
        <v>400</v>
      </c>
      <c r="B1123" s="20" t="s">
        <v>322</v>
      </c>
      <c r="C1123" s="20" t="s">
        <v>323</v>
      </c>
      <c r="D1123" s="20" t="s">
        <v>382</v>
      </c>
      <c r="E1123" s="20" t="s">
        <v>18</v>
      </c>
      <c r="F1123" s="20" t="s">
        <v>16</v>
      </c>
      <c r="G1123" s="20" t="s">
        <v>17</v>
      </c>
      <c r="H1123" s="20" t="s">
        <v>8</v>
      </c>
      <c r="I1123" s="20"/>
      <c r="J1123" s="20">
        <v>57.566558999999998</v>
      </c>
      <c r="K1123" s="20">
        <v>2.0194607E-2</v>
      </c>
      <c r="L1123" s="20">
        <v>1.161387E-4</v>
      </c>
      <c r="M1123" s="20">
        <v>7.2220368999999999E-4</v>
      </c>
      <c r="N1123" s="20">
        <v>6.6442739479999997E-4</v>
      </c>
      <c r="O1123" s="20">
        <v>1.2097496999999999E-6</v>
      </c>
      <c r="P1123" s="27">
        <v>4.8075141964000001E-3</v>
      </c>
    </row>
    <row r="1124" spans="1:16" x14ac:dyDescent="0.25">
      <c r="A1124" s="19" t="s">
        <v>400</v>
      </c>
      <c r="B1124" s="20" t="s">
        <v>322</v>
      </c>
      <c r="C1124" s="20" t="s">
        <v>323</v>
      </c>
      <c r="D1124" s="20" t="s">
        <v>382</v>
      </c>
      <c r="E1124" s="20" t="s">
        <v>20</v>
      </c>
      <c r="F1124" s="20" t="s">
        <v>19</v>
      </c>
      <c r="G1124" s="20" t="s">
        <v>17</v>
      </c>
      <c r="H1124" s="20" t="s">
        <v>8</v>
      </c>
      <c r="I1124" s="20"/>
      <c r="J1124" s="20">
        <v>5.4088482999999998</v>
      </c>
      <c r="K1124" s="20">
        <v>7.570624E-4</v>
      </c>
      <c r="L1124" s="20">
        <v>7.757536E-6</v>
      </c>
      <c r="M1124" s="20">
        <v>2.5508880000000001E-5</v>
      </c>
      <c r="N1124" s="20">
        <v>2.3468169600000002E-5</v>
      </c>
      <c r="O1124" s="20">
        <v>7.8778449000000007E-8</v>
      </c>
      <c r="P1124" s="27">
        <v>1.7363027829999999E-4</v>
      </c>
    </row>
    <row r="1125" spans="1:16" x14ac:dyDescent="0.25">
      <c r="A1125" s="19" t="s">
        <v>400</v>
      </c>
      <c r="B1125" s="20" t="s">
        <v>322</v>
      </c>
      <c r="C1125" s="20" t="s">
        <v>323</v>
      </c>
      <c r="D1125" s="20" t="s">
        <v>382</v>
      </c>
      <c r="E1125" s="20" t="s">
        <v>22</v>
      </c>
      <c r="F1125" s="20" t="s">
        <v>21</v>
      </c>
      <c r="G1125" s="20" t="s">
        <v>17</v>
      </c>
      <c r="H1125" s="20" t="s">
        <v>8</v>
      </c>
      <c r="I1125" s="20"/>
      <c r="J1125" s="20">
        <v>5.1808056999999996</v>
      </c>
      <c r="K1125" s="20">
        <v>9.1346923999999999E-4</v>
      </c>
      <c r="L1125" s="20">
        <v>9.2896971000000002E-6</v>
      </c>
      <c r="M1125" s="20">
        <v>3.0752271000000001E-5</v>
      </c>
      <c r="N1125" s="20">
        <v>2.8292089320000001E-5</v>
      </c>
      <c r="O1125" s="20">
        <v>9.4166545000000003E-8</v>
      </c>
      <c r="P1125" s="27">
        <v>2.0663746986E-4</v>
      </c>
    </row>
    <row r="1126" spans="1:16" x14ac:dyDescent="0.25">
      <c r="A1126" s="19" t="s">
        <v>400</v>
      </c>
      <c r="B1126" s="20" t="s">
        <v>322</v>
      </c>
      <c r="C1126" s="20" t="s">
        <v>323</v>
      </c>
      <c r="D1126" s="20" t="s">
        <v>382</v>
      </c>
      <c r="E1126" s="20" t="s">
        <v>24</v>
      </c>
      <c r="F1126" s="20" t="s">
        <v>23</v>
      </c>
      <c r="G1126" s="20" t="s">
        <v>17</v>
      </c>
      <c r="H1126" s="20" t="s">
        <v>8</v>
      </c>
      <c r="I1126" s="20"/>
      <c r="J1126" s="20">
        <v>1.3513676000000001E-2</v>
      </c>
      <c r="K1126" s="20">
        <v>6.6149768999999998E-6</v>
      </c>
      <c r="L1126" s="20">
        <v>6.4846034000000001E-8</v>
      </c>
      <c r="M1126" s="20">
        <v>2.2255843E-7</v>
      </c>
      <c r="N1126" s="20">
        <v>2.0475375560000002E-7</v>
      </c>
      <c r="O1126" s="20">
        <v>6.5091809999999998E-10</v>
      </c>
      <c r="P1126" s="27">
        <v>1.6866169106E-6</v>
      </c>
    </row>
    <row r="1127" spans="1:16" x14ac:dyDescent="0.25">
      <c r="A1127" s="19" t="s">
        <v>400</v>
      </c>
      <c r="B1127" s="20" t="s">
        <v>322</v>
      </c>
      <c r="C1127" s="20" t="s">
        <v>323</v>
      </c>
      <c r="D1127" s="20" t="s">
        <v>382</v>
      </c>
      <c r="E1127" s="20" t="s">
        <v>26</v>
      </c>
      <c r="F1127" s="20" t="s">
        <v>25</v>
      </c>
      <c r="G1127" s="20" t="s">
        <v>17</v>
      </c>
      <c r="H1127" s="20" t="s">
        <v>8</v>
      </c>
      <c r="I1127" s="20"/>
      <c r="J1127" s="20">
        <v>24.637118900000001</v>
      </c>
      <c r="K1127" s="20">
        <v>5.2601305600000002E-2</v>
      </c>
      <c r="L1127" s="20">
        <v>3.0528654700000003E-4</v>
      </c>
      <c r="M1127" s="20">
        <v>1.8828963100000001E-3</v>
      </c>
      <c r="N1127" s="20">
        <v>1.7322646052000002E-3</v>
      </c>
      <c r="O1127" s="20">
        <v>3.1263043799999998E-6</v>
      </c>
      <c r="P1127" s="27">
        <v>1.2209888970650002E-2</v>
      </c>
    </row>
    <row r="1128" spans="1:16" x14ac:dyDescent="0.25">
      <c r="A1128" s="19" t="s">
        <v>400</v>
      </c>
      <c r="B1128" s="20" t="s">
        <v>322</v>
      </c>
      <c r="C1128" s="20" t="s">
        <v>323</v>
      </c>
      <c r="D1128" s="20" t="s">
        <v>382</v>
      </c>
      <c r="E1128" s="20" t="s">
        <v>28</v>
      </c>
      <c r="F1128" s="20" t="s">
        <v>27</v>
      </c>
      <c r="G1128" s="20" t="s">
        <v>17</v>
      </c>
      <c r="H1128" s="20" t="s">
        <v>8</v>
      </c>
      <c r="I1128" s="20"/>
      <c r="J1128" s="20">
        <v>0.52027643000000001</v>
      </c>
      <c r="K1128" s="20">
        <v>1.8642969000000001E-4</v>
      </c>
      <c r="L1128" s="20">
        <v>1.8275538E-6</v>
      </c>
      <c r="M1128" s="20">
        <v>6.2723574999999999E-6</v>
      </c>
      <c r="N1128" s="20">
        <v>5.7705688999999997E-6</v>
      </c>
      <c r="O1128" s="20">
        <v>1.8344805000000001E-8</v>
      </c>
      <c r="P1128" s="27">
        <v>4.2030167522000004E-5</v>
      </c>
    </row>
    <row r="1129" spans="1:16" x14ac:dyDescent="0.25">
      <c r="A1129" s="19" t="s">
        <v>400</v>
      </c>
      <c r="B1129" s="20" t="s">
        <v>322</v>
      </c>
      <c r="C1129" s="20" t="s">
        <v>323</v>
      </c>
      <c r="D1129" s="20" t="s">
        <v>382</v>
      </c>
      <c r="E1129" s="20" t="s">
        <v>31</v>
      </c>
      <c r="F1129" s="20" t="s">
        <v>29</v>
      </c>
      <c r="G1129" s="20" t="s">
        <v>30</v>
      </c>
      <c r="H1129" s="20" t="s">
        <v>8</v>
      </c>
      <c r="I1129" s="20"/>
      <c r="J1129" s="20">
        <v>0.99017787000000002</v>
      </c>
      <c r="K1129" s="20">
        <v>3.8326989000000001E-4</v>
      </c>
      <c r="L1129" s="20">
        <v>3.7571604000000001E-6</v>
      </c>
      <c r="M1129" s="20">
        <v>1.2894973000000001E-5</v>
      </c>
      <c r="N1129" s="20">
        <v>1.1863375160000001E-5</v>
      </c>
      <c r="O1129" s="20">
        <v>3.7714009999999999E-8</v>
      </c>
      <c r="P1129" s="27">
        <v>9.3025194486000002E-5</v>
      </c>
    </row>
    <row r="1130" spans="1:16" x14ac:dyDescent="0.25">
      <c r="A1130" s="19" t="s">
        <v>400</v>
      </c>
      <c r="B1130" s="20" t="s">
        <v>322</v>
      </c>
      <c r="C1130" s="20" t="s">
        <v>323</v>
      </c>
      <c r="D1130" s="20" t="s">
        <v>382</v>
      </c>
      <c r="E1130" s="20" t="s">
        <v>33</v>
      </c>
      <c r="F1130" s="20" t="s">
        <v>32</v>
      </c>
      <c r="G1130" s="20" t="s">
        <v>30</v>
      </c>
      <c r="H1130" s="20" t="s">
        <v>8</v>
      </c>
      <c r="I1130" s="20"/>
      <c r="J1130" s="20">
        <v>4.6865229000000001E-2</v>
      </c>
      <c r="K1130" s="20">
        <v>3.0538496999999998E-5</v>
      </c>
      <c r="L1130" s="20">
        <v>2.9936618000000003E-7</v>
      </c>
      <c r="M1130" s="20">
        <v>1.0274563999999999E-6</v>
      </c>
      <c r="N1130" s="20">
        <v>9.4525988799999995E-7</v>
      </c>
      <c r="O1130" s="20">
        <v>3.0050082E-9</v>
      </c>
      <c r="P1130" s="27">
        <v>7.1465699997000012E-6</v>
      </c>
    </row>
    <row r="1131" spans="1:16" x14ac:dyDescent="0.25">
      <c r="A1131" s="19" t="s">
        <v>400</v>
      </c>
      <c r="B1131" s="20" t="s">
        <v>322</v>
      </c>
      <c r="C1131" s="20" t="s">
        <v>323</v>
      </c>
      <c r="D1131" s="20" t="s">
        <v>382</v>
      </c>
      <c r="E1131" s="20" t="s">
        <v>36</v>
      </c>
      <c r="F1131" s="20" t="s">
        <v>34</v>
      </c>
      <c r="G1131" s="20" t="s">
        <v>35</v>
      </c>
      <c r="H1131" s="20" t="s">
        <v>8</v>
      </c>
      <c r="I1131" s="20"/>
      <c r="J1131" s="20">
        <v>301.21217200000001</v>
      </c>
      <c r="K1131" s="20">
        <v>3.823094E-3</v>
      </c>
      <c r="L1131" s="20">
        <v>4.0221190600000003E-5</v>
      </c>
      <c r="M1131" s="20">
        <v>1.316260539E-4</v>
      </c>
      <c r="N1131" s="20">
        <v>1.2109596958800001E-4</v>
      </c>
      <c r="O1131" s="20">
        <v>4.2121257100000001E-7</v>
      </c>
      <c r="P1131" s="27">
        <v>1.3457706143559999E-3</v>
      </c>
    </row>
    <row r="1132" spans="1:16" x14ac:dyDescent="0.25">
      <c r="A1132" s="19" t="s">
        <v>400</v>
      </c>
      <c r="B1132" s="20" t="s">
        <v>322</v>
      </c>
      <c r="C1132" s="20" t="s">
        <v>323</v>
      </c>
      <c r="D1132" s="20" t="s">
        <v>382</v>
      </c>
      <c r="E1132" s="20" t="s">
        <v>38</v>
      </c>
      <c r="F1132" s="20" t="s">
        <v>34</v>
      </c>
      <c r="G1132" s="20" t="s">
        <v>37</v>
      </c>
      <c r="H1132" s="20" t="s">
        <v>8</v>
      </c>
      <c r="I1132" s="20"/>
      <c r="J1132" s="20">
        <v>22.854762700000002</v>
      </c>
      <c r="K1132" s="20">
        <v>1.144856906E-2</v>
      </c>
      <c r="L1132" s="20">
        <v>1.244456523E-4</v>
      </c>
      <c r="M1132" s="20">
        <v>3.9969602000000003E-4</v>
      </c>
      <c r="N1132" s="20">
        <v>3.6772033840000001E-4</v>
      </c>
      <c r="O1132" s="20">
        <v>1.27825806E-6</v>
      </c>
      <c r="P1132" s="27">
        <v>2.8499547497299999E-3</v>
      </c>
    </row>
    <row r="1133" spans="1:16" x14ac:dyDescent="0.25">
      <c r="A1133" s="19" t="s">
        <v>400</v>
      </c>
      <c r="B1133" s="20" t="s">
        <v>322</v>
      </c>
      <c r="C1133" s="20" t="s">
        <v>323</v>
      </c>
      <c r="D1133" s="20" t="s">
        <v>382</v>
      </c>
      <c r="E1133" s="20" t="s">
        <v>40</v>
      </c>
      <c r="F1133" s="20" t="s">
        <v>39</v>
      </c>
      <c r="G1133" s="20" t="s">
        <v>35</v>
      </c>
      <c r="H1133" s="20" t="s">
        <v>8</v>
      </c>
      <c r="I1133" s="20"/>
      <c r="J1133" s="20">
        <v>3401.8847999999998</v>
      </c>
      <c r="K1133" s="20">
        <v>3.3169261999999998E-2</v>
      </c>
      <c r="L1133" s="20">
        <v>3.5204634000000001E-4</v>
      </c>
      <c r="M1133" s="20">
        <v>1.1222720999999999E-3</v>
      </c>
      <c r="N1133" s="20">
        <v>1.032490332E-3</v>
      </c>
      <c r="O1133" s="20">
        <v>3.6229765000000002E-6</v>
      </c>
      <c r="P1133" s="27">
        <v>1.2783977184200001E-2</v>
      </c>
    </row>
    <row r="1134" spans="1:16" x14ac:dyDescent="0.25">
      <c r="A1134" s="19" t="s">
        <v>400</v>
      </c>
      <c r="B1134" s="20" t="s">
        <v>322</v>
      </c>
      <c r="C1134" s="20" t="s">
        <v>323</v>
      </c>
      <c r="D1134" s="20" t="s">
        <v>382</v>
      </c>
      <c r="E1134" s="20" t="s">
        <v>41</v>
      </c>
      <c r="F1134" s="20" t="s">
        <v>39</v>
      </c>
      <c r="G1134" s="20" t="s">
        <v>37</v>
      </c>
      <c r="H1134" s="20" t="s">
        <v>8</v>
      </c>
      <c r="I1134" s="20"/>
      <c r="J1134" s="20">
        <v>216.17781500000001</v>
      </c>
      <c r="K1134" s="20">
        <v>0.14417592899999998</v>
      </c>
      <c r="L1134" s="20">
        <v>8.6600830000000003E-4</v>
      </c>
      <c r="M1134" s="20">
        <v>5.1451381699999998E-3</v>
      </c>
      <c r="N1134" s="20">
        <v>4.7335271164000003E-3</v>
      </c>
      <c r="O1134" s="20">
        <v>8.8538805E-6</v>
      </c>
      <c r="P1134" s="27">
        <v>3.981932967070001E-2</v>
      </c>
    </row>
    <row r="1135" spans="1:16" x14ac:dyDescent="0.25">
      <c r="A1135" s="19" t="s">
        <v>400</v>
      </c>
      <c r="B1135" s="20" t="s">
        <v>322</v>
      </c>
      <c r="C1135" s="20" t="s">
        <v>323</v>
      </c>
      <c r="D1135" s="20" t="s">
        <v>382</v>
      </c>
      <c r="E1135" s="20" t="s">
        <v>43</v>
      </c>
      <c r="F1135" s="20" t="s">
        <v>42</v>
      </c>
      <c r="G1135" s="20" t="s">
        <v>35</v>
      </c>
      <c r="H1135" s="20" t="s">
        <v>8</v>
      </c>
      <c r="I1135" s="20"/>
      <c r="J1135" s="20">
        <v>8982.3994000000002</v>
      </c>
      <c r="K1135" s="20">
        <v>6.8033496200000002E-2</v>
      </c>
      <c r="L1135" s="20">
        <v>7.8864245999999999E-4</v>
      </c>
      <c r="M1135" s="20">
        <v>2.5866564900000003E-3</v>
      </c>
      <c r="N1135" s="20">
        <v>2.3797239708000001E-3</v>
      </c>
      <c r="O1135" s="20">
        <v>8.0374830000000007E-6</v>
      </c>
      <c r="P1135" s="27">
        <v>2.53594002638E-2</v>
      </c>
    </row>
    <row r="1136" spans="1:16" x14ac:dyDescent="0.25">
      <c r="A1136" s="19" t="s">
        <v>400</v>
      </c>
      <c r="B1136" s="20" t="s">
        <v>322</v>
      </c>
      <c r="C1136" s="20" t="s">
        <v>323</v>
      </c>
      <c r="D1136" s="20" t="s">
        <v>382</v>
      </c>
      <c r="E1136" s="20" t="s">
        <v>44</v>
      </c>
      <c r="F1136" s="20" t="s">
        <v>42</v>
      </c>
      <c r="G1136" s="20" t="s">
        <v>37</v>
      </c>
      <c r="H1136" s="20" t="s">
        <v>8</v>
      </c>
      <c r="I1136" s="20"/>
      <c r="J1136" s="20">
        <v>540.59432100000004</v>
      </c>
      <c r="K1136" s="20">
        <v>0.12587335599999999</v>
      </c>
      <c r="L1136" s="20">
        <v>1.2145245900000001E-3</v>
      </c>
      <c r="M1136" s="20">
        <v>4.2911195599999999E-3</v>
      </c>
      <c r="N1136" s="20">
        <v>3.9478299952000005E-3</v>
      </c>
      <c r="O1136" s="20">
        <v>1.24041278E-5</v>
      </c>
      <c r="P1136" s="27">
        <v>3.2580093585600003E-2</v>
      </c>
    </row>
    <row r="1137" spans="1:16" x14ac:dyDescent="0.25">
      <c r="A1137" s="19" t="s">
        <v>400</v>
      </c>
      <c r="B1137" s="20" t="s">
        <v>322</v>
      </c>
      <c r="C1137" s="20" t="s">
        <v>323</v>
      </c>
      <c r="D1137" s="20" t="s">
        <v>382</v>
      </c>
      <c r="E1137" s="20" t="s">
        <v>46</v>
      </c>
      <c r="F1137" s="20" t="s">
        <v>45</v>
      </c>
      <c r="G1137" s="20" t="s">
        <v>35</v>
      </c>
      <c r="H1137" s="20" t="s">
        <v>8</v>
      </c>
      <c r="I1137" s="20"/>
      <c r="J1137" s="20">
        <v>4557.2455499999996</v>
      </c>
      <c r="K1137" s="20">
        <v>4.6379967999999994E-2</v>
      </c>
      <c r="L1137" s="20">
        <v>5.0420552100000006E-4</v>
      </c>
      <c r="M1137" s="20">
        <v>1.619766418E-3</v>
      </c>
      <c r="N1137" s="20">
        <v>1.4901851045600002E-3</v>
      </c>
      <c r="O1137" s="20">
        <v>5.1735028999999996E-6</v>
      </c>
      <c r="P1137" s="27">
        <v>1.6900351021440004E-2</v>
      </c>
    </row>
    <row r="1138" spans="1:16" x14ac:dyDescent="0.25">
      <c r="A1138" s="19" t="s">
        <v>400</v>
      </c>
      <c r="B1138" s="20" t="s">
        <v>322</v>
      </c>
      <c r="C1138" s="20" t="s">
        <v>323</v>
      </c>
      <c r="D1138" s="20" t="s">
        <v>382</v>
      </c>
      <c r="E1138" s="20" t="s">
        <v>47</v>
      </c>
      <c r="F1138" s="20" t="s">
        <v>45</v>
      </c>
      <c r="G1138" s="20" t="s">
        <v>37</v>
      </c>
      <c r="H1138" s="20" t="s">
        <v>8</v>
      </c>
      <c r="I1138" s="20"/>
      <c r="J1138" s="20">
        <v>210.23119299999999</v>
      </c>
      <c r="K1138" s="20">
        <v>0.140266113</v>
      </c>
      <c r="L1138" s="20">
        <v>1.1259581399999999E-3</v>
      </c>
      <c r="M1138" s="20">
        <v>4.8791306999999996E-3</v>
      </c>
      <c r="N1138" s="20">
        <v>4.4888002440000001E-3</v>
      </c>
      <c r="O1138" s="20">
        <v>1.1569521599999999E-5</v>
      </c>
      <c r="P1138" s="27">
        <v>3.2220784114800005E-2</v>
      </c>
    </row>
    <row r="1139" spans="1:16" x14ac:dyDescent="0.25">
      <c r="A1139" s="19" t="s">
        <v>400</v>
      </c>
      <c r="B1139" s="20" t="s">
        <v>322</v>
      </c>
      <c r="C1139" s="20" t="s">
        <v>323</v>
      </c>
      <c r="D1139" s="20" t="s">
        <v>382</v>
      </c>
      <c r="E1139" s="20" t="s">
        <v>49</v>
      </c>
      <c r="F1139" s="20" t="s">
        <v>48</v>
      </c>
      <c r="G1139" s="20" t="s">
        <v>35</v>
      </c>
      <c r="H1139" s="20" t="s">
        <v>8</v>
      </c>
      <c r="I1139" s="20"/>
      <c r="J1139" s="20">
        <v>0</v>
      </c>
      <c r="K1139" s="20">
        <v>0</v>
      </c>
      <c r="L1139" s="20">
        <v>0</v>
      </c>
      <c r="M1139" s="20">
        <v>0</v>
      </c>
      <c r="N1139" s="20">
        <v>0</v>
      </c>
      <c r="O1139" s="20">
        <v>0</v>
      </c>
      <c r="P1139" s="27">
        <v>0</v>
      </c>
    </row>
    <row r="1140" spans="1:16" x14ac:dyDescent="0.25">
      <c r="A1140" s="19" t="s">
        <v>400</v>
      </c>
      <c r="B1140" s="20" t="s">
        <v>322</v>
      </c>
      <c r="C1140" s="20" t="s">
        <v>323</v>
      </c>
      <c r="D1140" s="20" t="s">
        <v>382</v>
      </c>
      <c r="E1140" s="20" t="s">
        <v>50</v>
      </c>
      <c r="F1140" s="20" t="s">
        <v>48</v>
      </c>
      <c r="G1140" s="20" t="s">
        <v>37</v>
      </c>
      <c r="H1140" s="20" t="s">
        <v>8</v>
      </c>
      <c r="I1140" s="20"/>
      <c r="J1140" s="20">
        <v>0</v>
      </c>
      <c r="K1140" s="20">
        <v>0</v>
      </c>
      <c r="L1140" s="20">
        <v>0</v>
      </c>
      <c r="M1140" s="20">
        <v>0</v>
      </c>
      <c r="N1140" s="20">
        <v>0</v>
      </c>
      <c r="O1140" s="20">
        <v>0</v>
      </c>
      <c r="P1140" s="27">
        <v>0</v>
      </c>
    </row>
    <row r="1141" spans="1:16" x14ac:dyDescent="0.25">
      <c r="A1141" s="19" t="s">
        <v>400</v>
      </c>
      <c r="B1141" s="20" t="s">
        <v>322</v>
      </c>
      <c r="C1141" s="20" t="s">
        <v>323</v>
      </c>
      <c r="D1141" s="20" t="s">
        <v>382</v>
      </c>
      <c r="E1141" s="20" t="s">
        <v>52</v>
      </c>
      <c r="F1141" s="20" t="s">
        <v>51</v>
      </c>
      <c r="G1141" s="20" t="s">
        <v>37</v>
      </c>
      <c r="H1141" s="20" t="s">
        <v>8</v>
      </c>
      <c r="I1141" s="20"/>
      <c r="J1141" s="20">
        <v>3.3883333000000002E-2</v>
      </c>
      <c r="K1141" s="20">
        <v>4.957947E-5</v>
      </c>
      <c r="L1141" s="20">
        <v>5.1780904000000001E-7</v>
      </c>
      <c r="M1141" s="20">
        <v>1.6748865999999999E-6</v>
      </c>
      <c r="N1141" s="20">
        <v>1.5408956719999999E-6</v>
      </c>
      <c r="O1141" s="20">
        <v>5.2817293000000003E-9</v>
      </c>
      <c r="P1141" s="27">
        <v>1.04209086272E-5</v>
      </c>
    </row>
    <row r="1142" spans="1:16" x14ac:dyDescent="0.25">
      <c r="A1142" s="19" t="s">
        <v>400</v>
      </c>
      <c r="B1142" s="20" t="s">
        <v>322</v>
      </c>
      <c r="C1142" s="20" t="s">
        <v>323</v>
      </c>
      <c r="D1142" s="20" t="s">
        <v>382</v>
      </c>
      <c r="E1142" s="20" t="s">
        <v>55</v>
      </c>
      <c r="F1142" s="20" t="s">
        <v>53</v>
      </c>
      <c r="G1142" s="20" t="s">
        <v>54</v>
      </c>
      <c r="H1142" s="20" t="s">
        <v>8</v>
      </c>
      <c r="I1142" s="20"/>
      <c r="J1142" s="20">
        <v>8.4318147000000003</v>
      </c>
      <c r="K1142" s="20">
        <v>8.1086339999999991E-4</v>
      </c>
      <c r="L1142" s="20">
        <v>9.7600123000000007E-6</v>
      </c>
      <c r="M1142" s="20">
        <v>3.2628138000000004E-5</v>
      </c>
      <c r="N1142" s="20">
        <v>3.0017886960000001E-5</v>
      </c>
      <c r="O1142" s="20">
        <v>9.8430070000000004E-8</v>
      </c>
      <c r="P1142" s="27">
        <v>2.0117458480400002E-4</v>
      </c>
    </row>
    <row r="1143" spans="1:16" x14ac:dyDescent="0.25">
      <c r="A1143" s="19" t="s">
        <v>400</v>
      </c>
      <c r="B1143" s="20" t="s">
        <v>322</v>
      </c>
      <c r="C1143" s="20" t="s">
        <v>323</v>
      </c>
      <c r="D1143" s="20" t="s">
        <v>382</v>
      </c>
      <c r="E1143" s="20" t="s">
        <v>58</v>
      </c>
      <c r="F1143" s="20" t="s">
        <v>56</v>
      </c>
      <c r="G1143" s="20" t="s">
        <v>57</v>
      </c>
      <c r="H1143" s="20" t="s">
        <v>8</v>
      </c>
      <c r="I1143" s="20"/>
      <c r="J1143" s="20">
        <v>58.621391299999999</v>
      </c>
      <c r="K1143" s="20">
        <v>5.8289349219999998E-3</v>
      </c>
      <c r="L1143" s="20">
        <v>6.06944942E-5</v>
      </c>
      <c r="M1143" s="20">
        <v>1.9900665580000002E-4</v>
      </c>
      <c r="N1143" s="20">
        <v>1.8308612333600002E-4</v>
      </c>
      <c r="O1143" s="20">
        <v>6.1675259899999997E-7</v>
      </c>
      <c r="P1143" s="27">
        <v>1.6815830578499999E-3</v>
      </c>
    </row>
    <row r="1144" spans="1:16" x14ac:dyDescent="0.25">
      <c r="A1144" s="19" t="s">
        <v>400</v>
      </c>
      <c r="B1144" s="20" t="s">
        <v>322</v>
      </c>
      <c r="C1144" s="20" t="s">
        <v>323</v>
      </c>
      <c r="D1144" s="20" t="s">
        <v>382</v>
      </c>
      <c r="E1144" s="20" t="s">
        <v>60</v>
      </c>
      <c r="F1144" s="20" t="s">
        <v>59</v>
      </c>
      <c r="G1144" s="20" t="s">
        <v>57</v>
      </c>
      <c r="H1144" s="20" t="s">
        <v>8</v>
      </c>
      <c r="I1144" s="20"/>
      <c r="J1144" s="20">
        <v>200.36950230799997</v>
      </c>
      <c r="K1144" s="20">
        <v>3.8114833129999998E-2</v>
      </c>
      <c r="L1144" s="20">
        <v>4.1405928604E-4</v>
      </c>
      <c r="M1144" s="20">
        <v>1.4719326997999999E-3</v>
      </c>
      <c r="N1144" s="20">
        <v>1.3541780838160001E-3</v>
      </c>
      <c r="O1144" s="20">
        <v>4.1145685087E-6</v>
      </c>
      <c r="P1144" s="27">
        <v>1.1854094633088902E-2</v>
      </c>
    </row>
    <row r="1145" spans="1:16" x14ac:dyDescent="0.25">
      <c r="A1145" s="19" t="s">
        <v>400</v>
      </c>
      <c r="B1145" s="20" t="s">
        <v>322</v>
      </c>
      <c r="C1145" s="20" t="s">
        <v>323</v>
      </c>
      <c r="D1145" s="20" t="s">
        <v>382</v>
      </c>
      <c r="E1145" s="20" t="s">
        <v>62</v>
      </c>
      <c r="F1145" s="20" t="s">
        <v>61</v>
      </c>
      <c r="G1145" s="20" t="s">
        <v>57</v>
      </c>
      <c r="H1145" s="20" t="s">
        <v>8</v>
      </c>
      <c r="I1145" s="20"/>
      <c r="J1145" s="20">
        <v>3.2543592000000003E-2</v>
      </c>
      <c r="K1145" s="20">
        <v>1.6133456E-5</v>
      </c>
      <c r="L1145" s="20">
        <v>1.5815484999999999E-7</v>
      </c>
      <c r="M1145" s="20">
        <v>5.4280412000000003E-7</v>
      </c>
      <c r="N1145" s="20">
        <v>4.9937979040000008E-7</v>
      </c>
      <c r="O1145" s="20">
        <v>1.5875427999999999E-9</v>
      </c>
      <c r="P1145" s="27">
        <v>4.4074559686000001E-6</v>
      </c>
    </row>
    <row r="1146" spans="1:16" x14ac:dyDescent="0.25">
      <c r="A1146" s="19" t="s">
        <v>400</v>
      </c>
      <c r="B1146" s="20" t="s">
        <v>322</v>
      </c>
      <c r="C1146" s="20" t="s">
        <v>323</v>
      </c>
      <c r="D1146" s="20" t="s">
        <v>382</v>
      </c>
      <c r="E1146" s="20" t="s">
        <v>64</v>
      </c>
      <c r="F1146" s="20" t="s">
        <v>63</v>
      </c>
      <c r="G1146" s="20" t="s">
        <v>57</v>
      </c>
      <c r="H1146" s="20" t="s">
        <v>8</v>
      </c>
      <c r="I1146" s="20"/>
      <c r="J1146" s="20">
        <v>0.71300083000000003</v>
      </c>
      <c r="K1146" s="20">
        <v>2.5425261000000001E-4</v>
      </c>
      <c r="L1146" s="20">
        <v>2.4924156999999998E-6</v>
      </c>
      <c r="M1146" s="20">
        <v>8.5542341999999997E-6</v>
      </c>
      <c r="N1146" s="20">
        <v>7.8698954640000003E-6</v>
      </c>
      <c r="O1146" s="20">
        <v>2.5018624E-8</v>
      </c>
      <c r="P1146" s="27">
        <v>7.3069387793999997E-5</v>
      </c>
    </row>
    <row r="1147" spans="1:16" x14ac:dyDescent="0.25">
      <c r="A1147" s="19" t="s">
        <v>400</v>
      </c>
      <c r="B1147" s="20" t="s">
        <v>322</v>
      </c>
      <c r="C1147" s="20" t="s">
        <v>323</v>
      </c>
      <c r="D1147" s="20" t="s">
        <v>382</v>
      </c>
      <c r="E1147" s="20" t="s">
        <v>67</v>
      </c>
      <c r="F1147" s="20" t="s">
        <v>65</v>
      </c>
      <c r="G1147" s="20" t="s">
        <v>66</v>
      </c>
      <c r="H1147" s="20" t="s">
        <v>8</v>
      </c>
      <c r="I1147" s="20"/>
      <c r="J1147" s="20">
        <v>10.094727000000001</v>
      </c>
      <c r="K1147" s="20">
        <v>1.3813133E-2</v>
      </c>
      <c r="L1147" s="20">
        <v>7.5951327999999996E-5</v>
      </c>
      <c r="M1147" s="20">
        <v>4.9671787000000003E-4</v>
      </c>
      <c r="N1147" s="20">
        <v>4.5698044040000006E-4</v>
      </c>
      <c r="O1147" s="20">
        <v>7.7987886000000001E-7</v>
      </c>
      <c r="P1147" s="27">
        <v>3.4787242915299997E-3</v>
      </c>
    </row>
    <row r="1148" spans="1:16" x14ac:dyDescent="0.25">
      <c r="A1148" s="19" t="s">
        <v>400</v>
      </c>
      <c r="B1148" s="20" t="s">
        <v>322</v>
      </c>
      <c r="C1148" s="20" t="s">
        <v>323</v>
      </c>
      <c r="D1148" s="20" t="s">
        <v>382</v>
      </c>
      <c r="E1148" s="20" t="s">
        <v>69</v>
      </c>
      <c r="F1148" s="20" t="s">
        <v>6</v>
      </c>
      <c r="G1148" s="20" t="s">
        <v>7</v>
      </c>
      <c r="H1148" s="20" t="s">
        <v>68</v>
      </c>
      <c r="I1148" s="20"/>
      <c r="J1148" s="20">
        <v>0</v>
      </c>
      <c r="K1148" s="20">
        <v>0</v>
      </c>
      <c r="L1148" s="20">
        <v>0</v>
      </c>
      <c r="M1148" s="20">
        <v>0</v>
      </c>
      <c r="N1148" s="20">
        <v>0</v>
      </c>
      <c r="O1148" s="20">
        <v>0</v>
      </c>
      <c r="P1148" s="27">
        <v>0</v>
      </c>
    </row>
    <row r="1149" spans="1:16" x14ac:dyDescent="0.25">
      <c r="A1149" s="19" t="s">
        <v>400</v>
      </c>
      <c r="B1149" s="20" t="s">
        <v>322</v>
      </c>
      <c r="C1149" s="20" t="s">
        <v>323</v>
      </c>
      <c r="D1149" s="20" t="s">
        <v>382</v>
      </c>
      <c r="E1149" s="20" t="s">
        <v>70</v>
      </c>
      <c r="F1149" s="20" t="s">
        <v>12</v>
      </c>
      <c r="G1149" s="20" t="s">
        <v>7</v>
      </c>
      <c r="H1149" s="20" t="s">
        <v>68</v>
      </c>
      <c r="I1149" s="20"/>
      <c r="J1149" s="20">
        <v>0</v>
      </c>
      <c r="K1149" s="20">
        <v>0</v>
      </c>
      <c r="L1149" s="20">
        <v>0</v>
      </c>
      <c r="M1149" s="20">
        <v>0</v>
      </c>
      <c r="N1149" s="20">
        <v>0</v>
      </c>
      <c r="O1149" s="20">
        <v>0</v>
      </c>
      <c r="P1149" s="27">
        <v>0</v>
      </c>
    </row>
    <row r="1150" spans="1:16" x14ac:dyDescent="0.25">
      <c r="A1150" s="19" t="s">
        <v>400</v>
      </c>
      <c r="B1150" s="20" t="s">
        <v>322</v>
      </c>
      <c r="C1150" s="20" t="s">
        <v>323</v>
      </c>
      <c r="D1150" s="20" t="s">
        <v>382</v>
      </c>
      <c r="E1150" s="20" t="s">
        <v>72</v>
      </c>
      <c r="F1150" s="20" t="s">
        <v>71</v>
      </c>
      <c r="G1150" s="20" t="s">
        <v>7</v>
      </c>
      <c r="H1150" s="20" t="s">
        <v>68</v>
      </c>
      <c r="I1150" s="20"/>
      <c r="J1150" s="20">
        <v>16.180371999999998</v>
      </c>
      <c r="K1150" s="20">
        <v>8.1041991999999993E-2</v>
      </c>
      <c r="L1150" s="20">
        <v>6.8463664999999997E-4</v>
      </c>
      <c r="M1150" s="20">
        <v>3.8448288000000003E-5</v>
      </c>
      <c r="N1150" s="20">
        <v>3.5372424960000003E-5</v>
      </c>
      <c r="O1150" s="20">
        <v>6.6141793E-6</v>
      </c>
      <c r="P1150" s="27">
        <v>2.1014119407000002E-3</v>
      </c>
    </row>
    <row r="1151" spans="1:16" x14ac:dyDescent="0.25">
      <c r="A1151" s="19" t="s">
        <v>400</v>
      </c>
      <c r="B1151" s="20" t="s">
        <v>322</v>
      </c>
      <c r="C1151" s="20" t="s">
        <v>323</v>
      </c>
      <c r="D1151" s="20" t="s">
        <v>382</v>
      </c>
      <c r="E1151" s="20" t="s">
        <v>73</v>
      </c>
      <c r="F1151" s="20" t="s">
        <v>14</v>
      </c>
      <c r="G1151" s="20" t="s">
        <v>7</v>
      </c>
      <c r="H1151" s="20" t="s">
        <v>68</v>
      </c>
      <c r="I1151" s="20"/>
      <c r="J1151" s="20">
        <v>0</v>
      </c>
      <c r="K1151" s="20">
        <v>0</v>
      </c>
      <c r="L1151" s="20">
        <v>0</v>
      </c>
      <c r="M1151" s="20">
        <v>0</v>
      </c>
      <c r="N1151" s="20">
        <v>0</v>
      </c>
      <c r="O1151" s="20">
        <v>0</v>
      </c>
      <c r="P1151" s="27">
        <v>0</v>
      </c>
    </row>
    <row r="1152" spans="1:16" x14ac:dyDescent="0.25">
      <c r="A1152" s="19" t="s">
        <v>400</v>
      </c>
      <c r="B1152" s="20" t="s">
        <v>322</v>
      </c>
      <c r="C1152" s="20" t="s">
        <v>323</v>
      </c>
      <c r="D1152" s="20" t="s">
        <v>382</v>
      </c>
      <c r="E1152" s="20" t="s">
        <v>75</v>
      </c>
      <c r="F1152" s="20" t="s">
        <v>74</v>
      </c>
      <c r="G1152" s="20" t="s">
        <v>17</v>
      </c>
      <c r="H1152" s="20" t="s">
        <v>68</v>
      </c>
      <c r="I1152" s="20"/>
      <c r="J1152" s="20">
        <v>3.2348357590000001</v>
      </c>
      <c r="K1152" s="20">
        <v>1.1580944100000001E-2</v>
      </c>
      <c r="L1152" s="20">
        <v>1.7074234300000002E-4</v>
      </c>
      <c r="M1152" s="20">
        <v>6.0446447999999996E-6</v>
      </c>
      <c r="N1152" s="20">
        <v>5.5610732160000003E-6</v>
      </c>
      <c r="O1152" s="20">
        <v>1.089164269E-6</v>
      </c>
      <c r="P1152" s="27">
        <v>3.4190935980807997E-4</v>
      </c>
    </row>
    <row r="1153" spans="1:16" x14ac:dyDescent="0.25">
      <c r="A1153" s="19" t="s">
        <v>400</v>
      </c>
      <c r="B1153" s="20" t="s">
        <v>322</v>
      </c>
      <c r="C1153" s="20" t="s">
        <v>323</v>
      </c>
      <c r="D1153" s="20" t="s">
        <v>382</v>
      </c>
      <c r="E1153" s="20" t="s">
        <v>76</v>
      </c>
      <c r="F1153" s="20" t="s">
        <v>16</v>
      </c>
      <c r="G1153" s="20" t="s">
        <v>17</v>
      </c>
      <c r="H1153" s="20" t="s">
        <v>68</v>
      </c>
      <c r="I1153" s="20"/>
      <c r="J1153" s="20">
        <v>0.12669072000000001</v>
      </c>
      <c r="K1153" s="20">
        <v>1.0170652E-4</v>
      </c>
      <c r="L1153" s="20">
        <v>1.1794897999999999E-6</v>
      </c>
      <c r="M1153" s="20">
        <v>3.9218119000000002E-8</v>
      </c>
      <c r="N1153" s="20">
        <v>3.6080669480000006E-8</v>
      </c>
      <c r="O1153" s="20">
        <v>8.0890201000000003E-9</v>
      </c>
      <c r="P1153" s="27">
        <v>3.2086657107000009E-6</v>
      </c>
    </row>
    <row r="1154" spans="1:16" x14ac:dyDescent="0.25">
      <c r="A1154" s="19" t="s">
        <v>400</v>
      </c>
      <c r="B1154" s="20" t="s">
        <v>322</v>
      </c>
      <c r="C1154" s="20" t="s">
        <v>323</v>
      </c>
      <c r="D1154" s="20" t="s">
        <v>382</v>
      </c>
      <c r="E1154" s="20" t="s">
        <v>77</v>
      </c>
      <c r="F1154" s="20" t="s">
        <v>19</v>
      </c>
      <c r="G1154" s="20" t="s">
        <v>17</v>
      </c>
      <c r="H1154" s="20" t="s">
        <v>68</v>
      </c>
      <c r="I1154" s="20"/>
      <c r="J1154" s="20">
        <v>37.395715699999997</v>
      </c>
      <c r="K1154" s="20">
        <v>2.1063309799999999E-2</v>
      </c>
      <c r="L1154" s="20">
        <v>2.6789703E-4</v>
      </c>
      <c r="M1154" s="20">
        <v>2.4339528910000001E-5</v>
      </c>
      <c r="N1154" s="20">
        <v>2.2392366597200003E-5</v>
      </c>
      <c r="O1154" s="20">
        <v>1.9915950700000002E-6</v>
      </c>
      <c r="P1154" s="27">
        <v>1.1989465147830003E-3</v>
      </c>
    </row>
    <row r="1155" spans="1:16" x14ac:dyDescent="0.25">
      <c r="A1155" s="19" t="s">
        <v>400</v>
      </c>
      <c r="B1155" s="20" t="s">
        <v>322</v>
      </c>
      <c r="C1155" s="20" t="s">
        <v>323</v>
      </c>
      <c r="D1155" s="20" t="s">
        <v>382</v>
      </c>
      <c r="E1155" s="20" t="s">
        <v>79</v>
      </c>
      <c r="F1155" s="20" t="s">
        <v>78</v>
      </c>
      <c r="G1155" s="20" t="s">
        <v>17</v>
      </c>
      <c r="H1155" s="20" t="s">
        <v>68</v>
      </c>
      <c r="I1155" s="20"/>
      <c r="J1155" s="20">
        <v>3.6672732319999999</v>
      </c>
      <c r="K1155" s="20">
        <v>2.0345685055999999E-2</v>
      </c>
      <c r="L1155" s="20">
        <v>2.478202506E-4</v>
      </c>
      <c r="M1155" s="20">
        <v>1.0160568109999999E-5</v>
      </c>
      <c r="N1155" s="20">
        <v>9.3477226612000008E-6</v>
      </c>
      <c r="O1155" s="20">
        <v>1.9144139999999998E-6</v>
      </c>
      <c r="P1155" s="27">
        <v>5.4372315179990009E-4</v>
      </c>
    </row>
    <row r="1156" spans="1:16" x14ac:dyDescent="0.25">
      <c r="A1156" s="19" t="s">
        <v>400</v>
      </c>
      <c r="B1156" s="20" t="s">
        <v>322</v>
      </c>
      <c r="C1156" s="20" t="s">
        <v>323</v>
      </c>
      <c r="D1156" s="20" t="s">
        <v>382</v>
      </c>
      <c r="E1156" s="20" t="s">
        <v>80</v>
      </c>
      <c r="F1156" s="20" t="s">
        <v>21</v>
      </c>
      <c r="G1156" s="20" t="s">
        <v>17</v>
      </c>
      <c r="H1156" s="20" t="s">
        <v>68</v>
      </c>
      <c r="I1156" s="20"/>
      <c r="J1156" s="20">
        <v>39.177831871999999</v>
      </c>
      <c r="K1156" s="20">
        <v>4.4830103903000004E-2</v>
      </c>
      <c r="L1156" s="20">
        <v>5.5476399569999999E-4</v>
      </c>
      <c r="M1156" s="20">
        <v>2.9118416814000003E-5</v>
      </c>
      <c r="N1156" s="20">
        <v>2.6788943468879999E-5</v>
      </c>
      <c r="O1156" s="20">
        <v>3.7945701041999998E-6</v>
      </c>
      <c r="P1156" s="27">
        <v>1.80151122581839E-3</v>
      </c>
    </row>
    <row r="1157" spans="1:16" x14ac:dyDescent="0.25">
      <c r="A1157" s="19" t="s">
        <v>400</v>
      </c>
      <c r="B1157" s="20" t="s">
        <v>322</v>
      </c>
      <c r="C1157" s="20" t="s">
        <v>323</v>
      </c>
      <c r="D1157" s="20" t="s">
        <v>382</v>
      </c>
      <c r="E1157" s="20" t="s">
        <v>82</v>
      </c>
      <c r="F1157" s="20" t="s">
        <v>81</v>
      </c>
      <c r="G1157" s="20" t="s">
        <v>17</v>
      </c>
      <c r="H1157" s="20" t="s">
        <v>68</v>
      </c>
      <c r="I1157" s="20"/>
      <c r="J1157" s="20">
        <v>7.1960322930000009</v>
      </c>
      <c r="K1157" s="20">
        <v>1.8576133235E-2</v>
      </c>
      <c r="L1157" s="20">
        <v>2.1018622509999998E-4</v>
      </c>
      <c r="M1157" s="20">
        <v>1.2638388049999999E-5</v>
      </c>
      <c r="N1157" s="20">
        <v>1.1627317006E-5</v>
      </c>
      <c r="O1157" s="20">
        <v>1.5960700250000003E-6</v>
      </c>
      <c r="P1157" s="27">
        <v>6.7855152208957004E-4</v>
      </c>
    </row>
    <row r="1158" spans="1:16" x14ac:dyDescent="0.25">
      <c r="A1158" s="19" t="s">
        <v>400</v>
      </c>
      <c r="B1158" s="20" t="s">
        <v>322</v>
      </c>
      <c r="C1158" s="20" t="s">
        <v>323</v>
      </c>
      <c r="D1158" s="20" t="s">
        <v>382</v>
      </c>
      <c r="E1158" s="20" t="s">
        <v>83</v>
      </c>
      <c r="F1158" s="20" t="s">
        <v>23</v>
      </c>
      <c r="G1158" s="20" t="s">
        <v>17</v>
      </c>
      <c r="H1158" s="20" t="s">
        <v>68</v>
      </c>
      <c r="I1158" s="20"/>
      <c r="J1158" s="20">
        <v>0.51858740999999997</v>
      </c>
      <c r="K1158" s="20">
        <v>9.2230061099999997E-4</v>
      </c>
      <c r="L1158" s="20">
        <v>1.0654829099999999E-5</v>
      </c>
      <c r="M1158" s="20">
        <v>8.8201738999999996E-7</v>
      </c>
      <c r="N1158" s="20">
        <v>8.114559988000001E-7</v>
      </c>
      <c r="O1158" s="20">
        <v>8.2144583400000002E-8</v>
      </c>
      <c r="P1158" s="27">
        <v>4.0161042608100008E-5</v>
      </c>
    </row>
    <row r="1159" spans="1:16" x14ac:dyDescent="0.25">
      <c r="A1159" s="19" t="s">
        <v>400</v>
      </c>
      <c r="B1159" s="20" t="s">
        <v>322</v>
      </c>
      <c r="C1159" s="20" t="s">
        <v>323</v>
      </c>
      <c r="D1159" s="20" t="s">
        <v>382</v>
      </c>
      <c r="E1159" s="20" t="s">
        <v>85</v>
      </c>
      <c r="F1159" s="20" t="s">
        <v>84</v>
      </c>
      <c r="G1159" s="20" t="s">
        <v>17</v>
      </c>
      <c r="H1159" s="20" t="s">
        <v>68</v>
      </c>
      <c r="I1159" s="20"/>
      <c r="J1159" s="20">
        <v>11.412298399999999</v>
      </c>
      <c r="K1159" s="20">
        <v>3.4481216437300004E-2</v>
      </c>
      <c r="L1159" s="20">
        <v>5.3388816377E-4</v>
      </c>
      <c r="M1159" s="20">
        <v>2.5645338923000006E-5</v>
      </c>
      <c r="N1159" s="20">
        <v>2.3593711809160001E-5</v>
      </c>
      <c r="O1159" s="20">
        <v>3.3622808799200004E-6</v>
      </c>
      <c r="P1159" s="27">
        <v>1.27469298262956E-3</v>
      </c>
    </row>
    <row r="1160" spans="1:16" x14ac:dyDescent="0.25">
      <c r="A1160" s="19" t="s">
        <v>400</v>
      </c>
      <c r="B1160" s="20" t="s">
        <v>322</v>
      </c>
      <c r="C1160" s="20" t="s">
        <v>323</v>
      </c>
      <c r="D1160" s="20" t="s">
        <v>382</v>
      </c>
      <c r="E1160" s="20" t="s">
        <v>87</v>
      </c>
      <c r="F1160" s="20" t="s">
        <v>86</v>
      </c>
      <c r="G1160" s="20" t="s">
        <v>17</v>
      </c>
      <c r="H1160" s="20" t="s">
        <v>68</v>
      </c>
      <c r="I1160" s="20"/>
      <c r="J1160" s="20">
        <v>37.976812339999995</v>
      </c>
      <c r="K1160" s="20">
        <v>1.0555512909999998E-2</v>
      </c>
      <c r="L1160" s="20">
        <v>2.2701466730000003E-4</v>
      </c>
      <c r="M1160" s="20">
        <v>1.4224259819999997E-5</v>
      </c>
      <c r="N1160" s="20">
        <v>1.3086319034399999E-5</v>
      </c>
      <c r="O1160" s="20">
        <v>1.142685415E-6</v>
      </c>
      <c r="P1160" s="27">
        <v>7.3950859791838022E-4</v>
      </c>
    </row>
    <row r="1161" spans="1:16" x14ac:dyDescent="0.25">
      <c r="A1161" s="19" t="s">
        <v>400</v>
      </c>
      <c r="B1161" s="20" t="s">
        <v>322</v>
      </c>
      <c r="C1161" s="20" t="s">
        <v>323</v>
      </c>
      <c r="D1161" s="20" t="s">
        <v>382</v>
      </c>
      <c r="E1161" s="20" t="s">
        <v>88</v>
      </c>
      <c r="F1161" s="20" t="s">
        <v>25</v>
      </c>
      <c r="G1161" s="20" t="s">
        <v>17</v>
      </c>
      <c r="H1161" s="20" t="s">
        <v>68</v>
      </c>
      <c r="I1161" s="20"/>
      <c r="J1161" s="20">
        <v>14.054221910000001</v>
      </c>
      <c r="K1161" s="20">
        <v>7.9793277920000003E-2</v>
      </c>
      <c r="L1161" s="20">
        <v>7.5268669699999995E-4</v>
      </c>
      <c r="M1161" s="20">
        <v>3.9322329900000005E-5</v>
      </c>
      <c r="N1161" s="20">
        <v>3.6176543508E-5</v>
      </c>
      <c r="O1161" s="20">
        <v>7.0107031200000008E-6</v>
      </c>
      <c r="P1161" s="27">
        <v>1.9520587637773998E-3</v>
      </c>
    </row>
    <row r="1162" spans="1:16" x14ac:dyDescent="0.25">
      <c r="A1162" s="19" t="s">
        <v>400</v>
      </c>
      <c r="B1162" s="20" t="s">
        <v>322</v>
      </c>
      <c r="C1162" s="20" t="s">
        <v>323</v>
      </c>
      <c r="D1162" s="20" t="s">
        <v>382</v>
      </c>
      <c r="E1162" s="20" t="s">
        <v>90</v>
      </c>
      <c r="F1162" s="20" t="s">
        <v>89</v>
      </c>
      <c r="G1162" s="20" t="s">
        <v>17</v>
      </c>
      <c r="H1162" s="20" t="s">
        <v>68</v>
      </c>
      <c r="I1162" s="20"/>
      <c r="J1162" s="20">
        <v>90.141292239999999</v>
      </c>
      <c r="K1162" s="20">
        <v>4.4289441189999994E-2</v>
      </c>
      <c r="L1162" s="20">
        <v>5.1134898579999991E-4</v>
      </c>
      <c r="M1162" s="20">
        <v>2.5879848170000001E-5</v>
      </c>
      <c r="N1162" s="20">
        <v>2.3809460316400003E-5</v>
      </c>
      <c r="O1162" s="20">
        <v>3.3660893163000001E-6</v>
      </c>
      <c r="P1162" s="27">
        <v>2.2108278576775538E-3</v>
      </c>
    </row>
    <row r="1163" spans="1:16" x14ac:dyDescent="0.25">
      <c r="A1163" s="19" t="s">
        <v>400</v>
      </c>
      <c r="B1163" s="20" t="s">
        <v>322</v>
      </c>
      <c r="C1163" s="20" t="s">
        <v>323</v>
      </c>
      <c r="D1163" s="20" t="s">
        <v>382</v>
      </c>
      <c r="E1163" s="20" t="s">
        <v>92</v>
      </c>
      <c r="F1163" s="20" t="s">
        <v>91</v>
      </c>
      <c r="G1163" s="20" t="s">
        <v>17</v>
      </c>
      <c r="H1163" s="20" t="s">
        <v>68</v>
      </c>
      <c r="I1163" s="20"/>
      <c r="J1163" s="20">
        <v>0.38345051860000001</v>
      </c>
      <c r="K1163" s="20">
        <v>1.7251185165000002E-3</v>
      </c>
      <c r="L1163" s="20">
        <v>9.7891725820000011E-5</v>
      </c>
      <c r="M1163" s="20">
        <v>1.1233950759E-6</v>
      </c>
      <c r="N1163" s="20">
        <v>1.0335234698279999E-6</v>
      </c>
      <c r="O1163" s="20">
        <v>2.7408920817000002E-7</v>
      </c>
      <c r="P1163" s="27">
        <v>7.2417321156713007E-5</v>
      </c>
    </row>
    <row r="1164" spans="1:16" x14ac:dyDescent="0.25">
      <c r="A1164" s="19" t="s">
        <v>400</v>
      </c>
      <c r="B1164" s="20" t="s">
        <v>322</v>
      </c>
      <c r="C1164" s="20" t="s">
        <v>323</v>
      </c>
      <c r="D1164" s="20" t="s">
        <v>382</v>
      </c>
      <c r="E1164" s="20" t="s">
        <v>93</v>
      </c>
      <c r="F1164" s="20" t="s">
        <v>27</v>
      </c>
      <c r="G1164" s="20" t="s">
        <v>17</v>
      </c>
      <c r="H1164" s="20" t="s">
        <v>68</v>
      </c>
      <c r="I1164" s="20"/>
      <c r="J1164" s="20">
        <v>2.4493539069999999</v>
      </c>
      <c r="K1164" s="20">
        <v>5.1193368399999996E-3</v>
      </c>
      <c r="L1164" s="20">
        <v>6.8442626999999995E-5</v>
      </c>
      <c r="M1164" s="20">
        <v>3.2792521099999998E-6</v>
      </c>
      <c r="N1164" s="20">
        <v>3.0169119412E-6</v>
      </c>
      <c r="O1164" s="20">
        <v>4.5215035700000001E-7</v>
      </c>
      <c r="P1164" s="27">
        <v>1.7744892898009998E-4</v>
      </c>
    </row>
    <row r="1165" spans="1:16" x14ac:dyDescent="0.25">
      <c r="A1165" s="19" t="s">
        <v>400</v>
      </c>
      <c r="B1165" s="20" t="s">
        <v>322</v>
      </c>
      <c r="C1165" s="20" t="s">
        <v>323</v>
      </c>
      <c r="D1165" s="20" t="s">
        <v>382</v>
      </c>
      <c r="E1165" s="20" t="s">
        <v>95</v>
      </c>
      <c r="F1165" s="20" t="s">
        <v>94</v>
      </c>
      <c r="G1165" s="20" t="s">
        <v>17</v>
      </c>
      <c r="H1165" s="20" t="s">
        <v>68</v>
      </c>
      <c r="I1165" s="20"/>
      <c r="J1165" s="20">
        <v>0.35980164750000004</v>
      </c>
      <c r="K1165" s="20">
        <v>1.8891609759999998E-3</v>
      </c>
      <c r="L1165" s="20">
        <v>1.3181617544E-4</v>
      </c>
      <c r="M1165" s="20">
        <v>1.7299716468E-6</v>
      </c>
      <c r="N1165" s="20">
        <v>1.591573915056E-6</v>
      </c>
      <c r="O1165" s="20">
        <v>4.2297115190000001E-7</v>
      </c>
      <c r="P1165" s="27">
        <v>8.3629331684260022E-5</v>
      </c>
    </row>
    <row r="1166" spans="1:16" x14ac:dyDescent="0.25">
      <c r="A1166" s="19" t="s">
        <v>400</v>
      </c>
      <c r="B1166" s="20" t="s">
        <v>322</v>
      </c>
      <c r="C1166" s="20" t="s">
        <v>323</v>
      </c>
      <c r="D1166" s="20" t="s">
        <v>382</v>
      </c>
      <c r="E1166" s="20" t="s">
        <v>97</v>
      </c>
      <c r="F1166" s="20" t="s">
        <v>96</v>
      </c>
      <c r="G1166" s="20" t="s">
        <v>17</v>
      </c>
      <c r="H1166" s="20" t="s">
        <v>68</v>
      </c>
      <c r="I1166" s="20"/>
      <c r="J1166" s="20">
        <v>0.57602030999999998</v>
      </c>
      <c r="K1166" s="20">
        <v>3.0532057559999998E-3</v>
      </c>
      <c r="L1166" s="20">
        <v>2.1718914810000002E-4</v>
      </c>
      <c r="M1166" s="20">
        <v>4.2423420199999996E-6</v>
      </c>
      <c r="N1166" s="20">
        <v>3.9029546584000005E-6</v>
      </c>
      <c r="O1166" s="20">
        <v>9.9743087500000006E-7</v>
      </c>
      <c r="P1166" s="27">
        <v>1.3017159344278081E-4</v>
      </c>
    </row>
    <row r="1167" spans="1:16" x14ac:dyDescent="0.25">
      <c r="A1167" s="19" t="s">
        <v>400</v>
      </c>
      <c r="B1167" s="20" t="s">
        <v>322</v>
      </c>
      <c r="C1167" s="20" t="s">
        <v>323</v>
      </c>
      <c r="D1167" s="20" t="s">
        <v>382</v>
      </c>
      <c r="E1167" s="20" t="s">
        <v>99</v>
      </c>
      <c r="F1167" s="20" t="s">
        <v>98</v>
      </c>
      <c r="G1167" s="20" t="s">
        <v>17</v>
      </c>
      <c r="H1167" s="20" t="s">
        <v>68</v>
      </c>
      <c r="I1167" s="20"/>
      <c r="J1167" s="20">
        <v>2.9882123159000002</v>
      </c>
      <c r="K1167" s="20">
        <v>2.75247911941E-2</v>
      </c>
      <c r="L1167" s="20">
        <v>2.9658722123999996E-4</v>
      </c>
      <c r="M1167" s="20">
        <v>1.1964672544000001E-5</v>
      </c>
      <c r="N1167" s="20">
        <v>1.1007498740479999E-5</v>
      </c>
      <c r="O1167" s="20">
        <v>2.3031059066999999E-6</v>
      </c>
      <c r="P1167" s="27">
        <v>6.9955261940204017E-4</v>
      </c>
    </row>
    <row r="1168" spans="1:16" x14ac:dyDescent="0.25">
      <c r="A1168" s="19" t="s">
        <v>400</v>
      </c>
      <c r="B1168" s="20" t="s">
        <v>322</v>
      </c>
      <c r="C1168" s="20" t="s">
        <v>323</v>
      </c>
      <c r="D1168" s="20" t="s">
        <v>382</v>
      </c>
      <c r="E1168" s="20" t="s">
        <v>101</v>
      </c>
      <c r="F1168" s="20" t="s">
        <v>100</v>
      </c>
      <c r="G1168" s="20" t="s">
        <v>17</v>
      </c>
      <c r="H1168" s="20" t="s">
        <v>68</v>
      </c>
      <c r="I1168" s="20"/>
      <c r="J1168" s="20">
        <v>3.6740308699999993</v>
      </c>
      <c r="K1168" s="20">
        <v>1.3462669060000002E-2</v>
      </c>
      <c r="L1168" s="20">
        <v>4.1722124149999997E-4</v>
      </c>
      <c r="M1168" s="20">
        <v>7.0949817099999998E-6</v>
      </c>
      <c r="N1168" s="20">
        <v>6.5273831732000008E-6</v>
      </c>
      <c r="O1168" s="20">
        <v>1.6082414010000001E-6</v>
      </c>
      <c r="P1168" s="27">
        <v>4.5850278045700003E-4</v>
      </c>
    </row>
    <row r="1169" spans="1:16" x14ac:dyDescent="0.25">
      <c r="A1169" s="19" t="s">
        <v>400</v>
      </c>
      <c r="B1169" s="20" t="s">
        <v>322</v>
      </c>
      <c r="C1169" s="20" t="s">
        <v>323</v>
      </c>
      <c r="D1169" s="20" t="s">
        <v>382</v>
      </c>
      <c r="E1169" s="20" t="s">
        <v>103</v>
      </c>
      <c r="F1169" s="20" t="s">
        <v>102</v>
      </c>
      <c r="G1169" s="20" t="s">
        <v>17</v>
      </c>
      <c r="H1169" s="20" t="s">
        <v>68</v>
      </c>
      <c r="I1169" s="20"/>
      <c r="J1169" s="20">
        <v>10.604855306999999</v>
      </c>
      <c r="K1169" s="20">
        <v>7.1916359860000004E-3</v>
      </c>
      <c r="L1169" s="20">
        <v>8.6049378400000016E-5</v>
      </c>
      <c r="M1169" s="20">
        <v>3.1358647260000005E-6</v>
      </c>
      <c r="N1169" s="20">
        <v>2.8849955479200001E-6</v>
      </c>
      <c r="O1169" s="20">
        <v>5.2594016900000004E-7</v>
      </c>
      <c r="P1169" s="27">
        <v>3.2180095946730001E-4</v>
      </c>
    </row>
    <row r="1170" spans="1:16" x14ac:dyDescent="0.25">
      <c r="A1170" s="19" t="s">
        <v>400</v>
      </c>
      <c r="B1170" s="20" t="s">
        <v>322</v>
      </c>
      <c r="C1170" s="20" t="s">
        <v>323</v>
      </c>
      <c r="D1170" s="20" t="s">
        <v>382</v>
      </c>
      <c r="E1170" s="20" t="s">
        <v>105</v>
      </c>
      <c r="F1170" s="20" t="s">
        <v>104</v>
      </c>
      <c r="G1170" s="20" t="s">
        <v>17</v>
      </c>
      <c r="H1170" s="20" t="s">
        <v>68</v>
      </c>
      <c r="I1170" s="20"/>
      <c r="J1170" s="20">
        <v>0.23817852890000002</v>
      </c>
      <c r="K1170" s="20">
        <v>2.097487843E-3</v>
      </c>
      <c r="L1170" s="20">
        <v>1.5465320495000002E-4</v>
      </c>
      <c r="M1170" s="20">
        <v>1.475353297E-6</v>
      </c>
      <c r="N1170" s="20">
        <v>1.35732503324E-6</v>
      </c>
      <c r="O1170" s="20">
        <v>3.7801515040000001E-7</v>
      </c>
      <c r="P1170" s="27">
        <v>9.8481352813029993E-5</v>
      </c>
    </row>
    <row r="1171" spans="1:16" x14ac:dyDescent="0.25">
      <c r="A1171" s="19" t="s">
        <v>400</v>
      </c>
      <c r="B1171" s="20" t="s">
        <v>322</v>
      </c>
      <c r="C1171" s="20" t="s">
        <v>323</v>
      </c>
      <c r="D1171" s="20" t="s">
        <v>382</v>
      </c>
      <c r="E1171" s="20" t="s">
        <v>107</v>
      </c>
      <c r="F1171" s="20" t="s">
        <v>106</v>
      </c>
      <c r="G1171" s="20" t="s">
        <v>30</v>
      </c>
      <c r="H1171" s="20" t="s">
        <v>68</v>
      </c>
      <c r="I1171" s="20"/>
      <c r="J1171" s="20">
        <v>10.880536694999998</v>
      </c>
      <c r="K1171" s="20">
        <v>3.9390275239999994E-2</v>
      </c>
      <c r="L1171" s="20">
        <v>1.8528826221000001E-3</v>
      </c>
      <c r="M1171" s="20">
        <v>1.9150728640000002E-5</v>
      </c>
      <c r="N1171" s="20">
        <v>1.7618670348800001E-5</v>
      </c>
      <c r="O1171" s="20">
        <v>4.5268047679999999E-6</v>
      </c>
      <c r="P1171" s="27">
        <v>1.6109061643108003E-3</v>
      </c>
    </row>
    <row r="1172" spans="1:16" x14ac:dyDescent="0.25">
      <c r="A1172" s="19" t="s">
        <v>400</v>
      </c>
      <c r="B1172" s="20" t="s">
        <v>322</v>
      </c>
      <c r="C1172" s="20" t="s">
        <v>323</v>
      </c>
      <c r="D1172" s="20" t="s">
        <v>382</v>
      </c>
      <c r="E1172" s="20" t="s">
        <v>109</v>
      </c>
      <c r="F1172" s="20" t="s">
        <v>108</v>
      </c>
      <c r="G1172" s="20" t="s">
        <v>30</v>
      </c>
      <c r="H1172" s="20" t="s">
        <v>68</v>
      </c>
      <c r="I1172" s="20"/>
      <c r="J1172" s="20">
        <v>6.1080998627000005</v>
      </c>
      <c r="K1172" s="20">
        <v>5.7536295260000002E-2</v>
      </c>
      <c r="L1172" s="20">
        <v>4.0484070800000001E-3</v>
      </c>
      <c r="M1172" s="20">
        <v>6.0039134079999997E-5</v>
      </c>
      <c r="N1172" s="20">
        <v>5.5236003353600008E-5</v>
      </c>
      <c r="O1172" s="20">
        <v>1.4122950547999998E-5</v>
      </c>
      <c r="P1172" s="27">
        <v>2.4298747729738003E-3</v>
      </c>
    </row>
    <row r="1173" spans="1:16" x14ac:dyDescent="0.25">
      <c r="A1173" s="19" t="s">
        <v>400</v>
      </c>
      <c r="B1173" s="20" t="s">
        <v>322</v>
      </c>
      <c r="C1173" s="20" t="s">
        <v>323</v>
      </c>
      <c r="D1173" s="20" t="s">
        <v>382</v>
      </c>
      <c r="E1173" s="20" t="s">
        <v>110</v>
      </c>
      <c r="F1173" s="20" t="s">
        <v>29</v>
      </c>
      <c r="G1173" s="20" t="s">
        <v>30</v>
      </c>
      <c r="H1173" s="20" t="s">
        <v>68</v>
      </c>
      <c r="I1173" s="20"/>
      <c r="J1173" s="20">
        <v>6.3412253317999996</v>
      </c>
      <c r="K1173" s="20">
        <v>2.2768413095999997E-2</v>
      </c>
      <c r="L1173" s="20">
        <v>5.5494938899999997E-4</v>
      </c>
      <c r="M1173" s="20">
        <v>1.9953769031000004E-5</v>
      </c>
      <c r="N1173" s="20">
        <v>1.8357467508519999E-5</v>
      </c>
      <c r="O1173" s="20">
        <v>3.4785914569999999E-6</v>
      </c>
      <c r="P1173" s="27">
        <v>8.1511083304526002E-4</v>
      </c>
    </row>
    <row r="1174" spans="1:16" x14ac:dyDescent="0.25">
      <c r="A1174" s="19" t="s">
        <v>400</v>
      </c>
      <c r="B1174" s="20" t="s">
        <v>322</v>
      </c>
      <c r="C1174" s="20" t="s">
        <v>323</v>
      </c>
      <c r="D1174" s="20" t="s">
        <v>382</v>
      </c>
      <c r="E1174" s="20" t="s">
        <v>111</v>
      </c>
      <c r="F1174" s="20" t="s">
        <v>32</v>
      </c>
      <c r="G1174" s="20" t="s">
        <v>30</v>
      </c>
      <c r="H1174" s="20" t="s">
        <v>68</v>
      </c>
      <c r="I1174" s="20"/>
      <c r="J1174" s="20">
        <v>26.683139208</v>
      </c>
      <c r="K1174" s="20">
        <v>6.4103258249999989E-2</v>
      </c>
      <c r="L1174" s="20">
        <v>8.8529842219999997E-4</v>
      </c>
      <c r="M1174" s="20">
        <v>8.3497896477000006E-5</v>
      </c>
      <c r="N1174" s="20">
        <v>7.6818064758840009E-5</v>
      </c>
      <c r="O1174" s="20">
        <v>6.2800368179999995E-6</v>
      </c>
      <c r="P1174" s="27">
        <v>3.7358164231405104E-3</v>
      </c>
    </row>
    <row r="1175" spans="1:16" x14ac:dyDescent="0.25">
      <c r="A1175" s="19" t="s">
        <v>400</v>
      </c>
      <c r="B1175" s="20" t="s">
        <v>322</v>
      </c>
      <c r="C1175" s="20" t="s">
        <v>323</v>
      </c>
      <c r="D1175" s="20" t="s">
        <v>382</v>
      </c>
      <c r="E1175" s="20" t="s">
        <v>113</v>
      </c>
      <c r="F1175" s="20" t="s">
        <v>112</v>
      </c>
      <c r="G1175" s="20" t="s">
        <v>30</v>
      </c>
      <c r="H1175" s="20" t="s">
        <v>68</v>
      </c>
      <c r="I1175" s="20"/>
      <c r="J1175" s="20">
        <v>0.63087808440000004</v>
      </c>
      <c r="K1175" s="20">
        <v>2.8475319859999999E-3</v>
      </c>
      <c r="L1175" s="20">
        <v>1.17974492252E-4</v>
      </c>
      <c r="M1175" s="20">
        <v>1.3767981719999998E-6</v>
      </c>
      <c r="N1175" s="20">
        <v>1.26665431824E-6</v>
      </c>
      <c r="O1175" s="20">
        <v>3.1701007310000003E-7</v>
      </c>
      <c r="P1175" s="27">
        <v>1.0942343914104003E-4</v>
      </c>
    </row>
    <row r="1176" spans="1:16" x14ac:dyDescent="0.25">
      <c r="A1176" s="19" t="s">
        <v>400</v>
      </c>
      <c r="B1176" s="20" t="s">
        <v>322</v>
      </c>
      <c r="C1176" s="20" t="s">
        <v>323</v>
      </c>
      <c r="D1176" s="20" t="s">
        <v>382</v>
      </c>
      <c r="E1176" s="20" t="s">
        <v>115</v>
      </c>
      <c r="F1176" s="20" t="s">
        <v>114</v>
      </c>
      <c r="G1176" s="20" t="s">
        <v>30</v>
      </c>
      <c r="H1176" s="20" t="s">
        <v>68</v>
      </c>
      <c r="I1176" s="20"/>
      <c r="J1176" s="20">
        <v>0.25831884869999999</v>
      </c>
      <c r="K1176" s="20">
        <v>1.119387471E-3</v>
      </c>
      <c r="L1176" s="20">
        <v>1.2464541149999999E-5</v>
      </c>
      <c r="M1176" s="20">
        <v>4.5643590440000003E-7</v>
      </c>
      <c r="N1176" s="20">
        <v>4.1992103204800004E-7</v>
      </c>
      <c r="O1176" s="20">
        <v>8.9326863969999998E-8</v>
      </c>
      <c r="P1176" s="27">
        <v>3.4744470356049998E-5</v>
      </c>
    </row>
    <row r="1177" spans="1:16" x14ac:dyDescent="0.25">
      <c r="A1177" s="19" t="s">
        <v>400</v>
      </c>
      <c r="B1177" s="20" t="s">
        <v>322</v>
      </c>
      <c r="C1177" s="20" t="s">
        <v>323</v>
      </c>
      <c r="D1177" s="20" t="s">
        <v>382</v>
      </c>
      <c r="E1177" s="20" t="s">
        <v>117</v>
      </c>
      <c r="F1177" s="20" t="s">
        <v>116</v>
      </c>
      <c r="G1177" s="20" t="s">
        <v>30</v>
      </c>
      <c r="H1177" s="20" t="s">
        <v>68</v>
      </c>
      <c r="I1177" s="20"/>
      <c r="J1177" s="20">
        <v>0.40736694579999999</v>
      </c>
      <c r="K1177" s="20">
        <v>1.8579240501999999E-3</v>
      </c>
      <c r="L1177" s="20">
        <v>1.3981278675000001E-4</v>
      </c>
      <c r="M1177" s="20">
        <v>6.2010899319999993E-6</v>
      </c>
      <c r="N1177" s="20">
        <v>5.7050027374399994E-6</v>
      </c>
      <c r="O1177" s="20">
        <v>1.3798152231999999E-6</v>
      </c>
      <c r="P1177" s="27">
        <v>7.7189243904644009E-5</v>
      </c>
    </row>
    <row r="1178" spans="1:16" x14ac:dyDescent="0.25">
      <c r="A1178" s="19" t="s">
        <v>400</v>
      </c>
      <c r="B1178" s="20" t="s">
        <v>322</v>
      </c>
      <c r="C1178" s="20" t="s">
        <v>323</v>
      </c>
      <c r="D1178" s="20" t="s">
        <v>382</v>
      </c>
      <c r="E1178" s="20" t="s">
        <v>119</v>
      </c>
      <c r="F1178" s="20" t="s">
        <v>118</v>
      </c>
      <c r="G1178" s="20" t="s">
        <v>35</v>
      </c>
      <c r="H1178" s="20" t="s">
        <v>68</v>
      </c>
      <c r="I1178" s="20"/>
      <c r="J1178" s="20">
        <v>21333.197768900001</v>
      </c>
      <c r="K1178" s="20">
        <v>0.95689110928999999</v>
      </c>
      <c r="L1178" s="20">
        <v>1.00540694523E-2</v>
      </c>
      <c r="M1178" s="20">
        <v>9.7568575357000003E-4</v>
      </c>
      <c r="N1178" s="20">
        <v>8.9763089328440007E-4</v>
      </c>
      <c r="O1178" s="20">
        <v>7.0941497040000003E-5</v>
      </c>
      <c r="P1178" s="27">
        <v>0.11420755308309742</v>
      </c>
    </row>
    <row r="1179" spans="1:16" x14ac:dyDescent="0.25">
      <c r="A1179" s="19" t="s">
        <v>400</v>
      </c>
      <c r="B1179" s="20" t="s">
        <v>322</v>
      </c>
      <c r="C1179" s="20" t="s">
        <v>323</v>
      </c>
      <c r="D1179" s="20" t="s">
        <v>382</v>
      </c>
      <c r="E1179" s="20" t="s">
        <v>120</v>
      </c>
      <c r="F1179" s="20" t="s">
        <v>118</v>
      </c>
      <c r="G1179" s="20" t="s">
        <v>37</v>
      </c>
      <c r="H1179" s="20" t="s">
        <v>68</v>
      </c>
      <c r="I1179" s="20"/>
      <c r="J1179" s="20">
        <v>450.49508581999999</v>
      </c>
      <c r="K1179" s="20">
        <v>0.32400167170999999</v>
      </c>
      <c r="L1179" s="20">
        <v>4.4870873887E-3</v>
      </c>
      <c r="M1179" s="20">
        <v>6.0137654466700002E-4</v>
      </c>
      <c r="N1179" s="20">
        <v>5.5326642109364006E-4</v>
      </c>
      <c r="O1179" s="20">
        <v>3.5220430729999999E-5</v>
      </c>
      <c r="P1179" s="27">
        <v>3.26270806000378E-2</v>
      </c>
    </row>
    <row r="1180" spans="1:16" x14ac:dyDescent="0.25">
      <c r="A1180" s="19" t="s">
        <v>400</v>
      </c>
      <c r="B1180" s="20" t="s">
        <v>322</v>
      </c>
      <c r="C1180" s="20" t="s">
        <v>323</v>
      </c>
      <c r="D1180" s="20" t="s">
        <v>382</v>
      </c>
      <c r="E1180" s="20" t="s">
        <v>121</v>
      </c>
      <c r="F1180" s="20" t="s">
        <v>34</v>
      </c>
      <c r="G1180" s="20" t="s">
        <v>35</v>
      </c>
      <c r="H1180" s="20" t="s">
        <v>68</v>
      </c>
      <c r="I1180" s="20"/>
      <c r="J1180" s="20">
        <v>1873.9746</v>
      </c>
      <c r="K1180" s="20">
        <v>8.0290302999999993E-2</v>
      </c>
      <c r="L1180" s="20">
        <v>8.4518460999999997E-4</v>
      </c>
      <c r="M1180" s="20">
        <v>8.2988539E-5</v>
      </c>
      <c r="N1180" s="20">
        <v>7.6349455880000007E-5</v>
      </c>
      <c r="O1180" s="20">
        <v>5.9579537999999997E-6</v>
      </c>
      <c r="P1180" s="27">
        <v>9.6408980680999998E-3</v>
      </c>
    </row>
    <row r="1181" spans="1:16" x14ac:dyDescent="0.25">
      <c r="A1181" s="19" t="s">
        <v>400</v>
      </c>
      <c r="B1181" s="20" t="s">
        <v>322</v>
      </c>
      <c r="C1181" s="20" t="s">
        <v>323</v>
      </c>
      <c r="D1181" s="20" t="s">
        <v>382</v>
      </c>
      <c r="E1181" s="20" t="s">
        <v>122</v>
      </c>
      <c r="F1181" s="20" t="s">
        <v>34</v>
      </c>
      <c r="G1181" s="20" t="s">
        <v>37</v>
      </c>
      <c r="H1181" s="20" t="s">
        <v>68</v>
      </c>
      <c r="I1181" s="20"/>
      <c r="J1181" s="20">
        <v>142.18817000000001</v>
      </c>
      <c r="K1181" s="20">
        <v>0.21237621000000001</v>
      </c>
      <c r="L1181" s="20">
        <v>2.4254948000000001E-3</v>
      </c>
      <c r="M1181" s="20">
        <v>2.6612415000000001E-4</v>
      </c>
      <c r="N1181" s="20">
        <v>2.4483421800000003E-4</v>
      </c>
      <c r="O1181" s="20">
        <v>1.8070736000000001E-5</v>
      </c>
      <c r="P1181" s="27">
        <v>1.9591148123000002E-2</v>
      </c>
    </row>
    <row r="1182" spans="1:16" x14ac:dyDescent="0.25">
      <c r="A1182" s="19" t="s">
        <v>400</v>
      </c>
      <c r="B1182" s="20" t="s">
        <v>322</v>
      </c>
      <c r="C1182" s="20" t="s">
        <v>323</v>
      </c>
      <c r="D1182" s="20" t="s">
        <v>382</v>
      </c>
      <c r="E1182" s="20" t="s">
        <v>123</v>
      </c>
      <c r="F1182" s="20" t="s">
        <v>42</v>
      </c>
      <c r="G1182" s="20" t="s">
        <v>35</v>
      </c>
      <c r="H1182" s="20" t="s">
        <v>68</v>
      </c>
      <c r="I1182" s="20"/>
      <c r="J1182" s="20">
        <v>146.85186999999999</v>
      </c>
      <c r="K1182" s="20">
        <v>4.5955926000000001E-3</v>
      </c>
      <c r="L1182" s="20">
        <v>5.2791255999999997E-5</v>
      </c>
      <c r="M1182" s="20">
        <v>5.8632513000000002E-6</v>
      </c>
      <c r="N1182" s="20">
        <v>5.3941911960000006E-6</v>
      </c>
      <c r="O1182" s="20">
        <v>3.9403129999999999E-7</v>
      </c>
      <c r="P1182" s="27">
        <v>5.8848116628000004E-4</v>
      </c>
    </row>
    <row r="1183" spans="1:16" x14ac:dyDescent="0.25">
      <c r="A1183" s="19" t="s">
        <v>400</v>
      </c>
      <c r="B1183" s="20" t="s">
        <v>322</v>
      </c>
      <c r="C1183" s="20" t="s">
        <v>323</v>
      </c>
      <c r="D1183" s="20" t="s">
        <v>382</v>
      </c>
      <c r="E1183" s="20" t="s">
        <v>124</v>
      </c>
      <c r="F1183" s="20" t="s">
        <v>42</v>
      </c>
      <c r="G1183" s="20" t="s">
        <v>37</v>
      </c>
      <c r="H1183" s="20" t="s">
        <v>68</v>
      </c>
      <c r="I1183" s="20"/>
      <c r="J1183" s="20">
        <v>10.39083683</v>
      </c>
      <c r="K1183" s="20">
        <v>8.8395678199999998E-3</v>
      </c>
      <c r="L1183" s="20">
        <v>1.0778132060000002E-4</v>
      </c>
      <c r="M1183" s="20">
        <v>9.6579075E-6</v>
      </c>
      <c r="N1183" s="20">
        <v>8.8852748999999995E-6</v>
      </c>
      <c r="O1183" s="20">
        <v>8.2656400500000003E-7</v>
      </c>
      <c r="P1183" s="27">
        <v>6.6841199780400006E-4</v>
      </c>
    </row>
    <row r="1184" spans="1:16" x14ac:dyDescent="0.25">
      <c r="A1184" s="19" t="s">
        <v>400</v>
      </c>
      <c r="B1184" s="20" t="s">
        <v>322</v>
      </c>
      <c r="C1184" s="20" t="s">
        <v>323</v>
      </c>
      <c r="D1184" s="20" t="s">
        <v>382</v>
      </c>
      <c r="E1184" s="20" t="s">
        <v>125</v>
      </c>
      <c r="F1184" s="20" t="s">
        <v>45</v>
      </c>
      <c r="G1184" s="20" t="s">
        <v>35</v>
      </c>
      <c r="H1184" s="20" t="s">
        <v>68</v>
      </c>
      <c r="I1184" s="20"/>
      <c r="J1184" s="20">
        <v>236.90501</v>
      </c>
      <c r="K1184" s="20">
        <v>8.7624834999999995E-3</v>
      </c>
      <c r="L1184" s="20">
        <v>1.0075525E-4</v>
      </c>
      <c r="M1184" s="20">
        <v>1.1227037000000001E-5</v>
      </c>
      <c r="N1184" s="20">
        <v>1.0328874040000002E-5</v>
      </c>
      <c r="O1184" s="20">
        <v>7.5195128999999997E-7</v>
      </c>
      <c r="P1184" s="27">
        <v>1.0831900837500001E-3</v>
      </c>
    </row>
    <row r="1185" spans="1:16" x14ac:dyDescent="0.25">
      <c r="A1185" s="19" t="s">
        <v>400</v>
      </c>
      <c r="B1185" s="20" t="s">
        <v>322</v>
      </c>
      <c r="C1185" s="20" t="s">
        <v>323</v>
      </c>
      <c r="D1185" s="20" t="s">
        <v>382</v>
      </c>
      <c r="E1185" s="20" t="s">
        <v>126</v>
      </c>
      <c r="F1185" s="20" t="s">
        <v>45</v>
      </c>
      <c r="G1185" s="20" t="s">
        <v>37</v>
      </c>
      <c r="H1185" s="20" t="s">
        <v>68</v>
      </c>
      <c r="I1185" s="20"/>
      <c r="J1185" s="20">
        <v>103.02599431</v>
      </c>
      <c r="K1185" s="20">
        <v>0.37511689674999998</v>
      </c>
      <c r="L1185" s="20">
        <v>5.8043202919999988E-3</v>
      </c>
      <c r="M1185" s="20">
        <v>1.8480640252E-4</v>
      </c>
      <c r="N1185" s="20">
        <v>1.7002189031840002E-4</v>
      </c>
      <c r="O1185" s="20">
        <v>3.4876125310000003E-5</v>
      </c>
      <c r="P1185" s="27">
        <v>1.4234969641651453E-2</v>
      </c>
    </row>
    <row r="1186" spans="1:16" x14ac:dyDescent="0.25">
      <c r="A1186" s="19" t="s">
        <v>400</v>
      </c>
      <c r="B1186" s="20" t="s">
        <v>322</v>
      </c>
      <c r="C1186" s="20" t="s">
        <v>323</v>
      </c>
      <c r="D1186" s="20" t="s">
        <v>382</v>
      </c>
      <c r="E1186" s="20" t="s">
        <v>127</v>
      </c>
      <c r="F1186" s="20" t="s">
        <v>48</v>
      </c>
      <c r="G1186" s="20" t="s">
        <v>35</v>
      </c>
      <c r="H1186" s="20" t="s">
        <v>68</v>
      </c>
      <c r="I1186" s="20"/>
      <c r="J1186" s="20">
        <v>0</v>
      </c>
      <c r="K1186" s="20">
        <v>0</v>
      </c>
      <c r="L1186" s="20">
        <v>0</v>
      </c>
      <c r="M1186" s="20">
        <v>0</v>
      </c>
      <c r="N1186" s="20">
        <v>0</v>
      </c>
      <c r="O1186" s="20">
        <v>0</v>
      </c>
      <c r="P1186" s="27">
        <v>0</v>
      </c>
    </row>
    <row r="1187" spans="1:16" x14ac:dyDescent="0.25">
      <c r="A1187" s="19" t="s">
        <v>400</v>
      </c>
      <c r="B1187" s="20" t="s">
        <v>322</v>
      </c>
      <c r="C1187" s="20" t="s">
        <v>323</v>
      </c>
      <c r="D1187" s="20" t="s">
        <v>382</v>
      </c>
      <c r="E1187" s="20" t="s">
        <v>128</v>
      </c>
      <c r="F1187" s="20" t="s">
        <v>48</v>
      </c>
      <c r="G1187" s="20" t="s">
        <v>37</v>
      </c>
      <c r="H1187" s="20" t="s">
        <v>68</v>
      </c>
      <c r="I1187" s="20"/>
      <c r="J1187" s="20">
        <v>0</v>
      </c>
      <c r="K1187" s="20">
        <v>0</v>
      </c>
      <c r="L1187" s="20">
        <v>0</v>
      </c>
      <c r="M1187" s="20">
        <v>0</v>
      </c>
      <c r="N1187" s="20">
        <v>0</v>
      </c>
      <c r="O1187" s="20">
        <v>0</v>
      </c>
      <c r="P1187" s="27">
        <v>0</v>
      </c>
    </row>
    <row r="1188" spans="1:16" x14ac:dyDescent="0.25">
      <c r="A1188" s="19" t="s">
        <v>400</v>
      </c>
      <c r="B1188" s="20" t="s">
        <v>322</v>
      </c>
      <c r="C1188" s="20" t="s">
        <v>323</v>
      </c>
      <c r="D1188" s="20" t="s">
        <v>382</v>
      </c>
      <c r="E1188" s="20" t="s">
        <v>130</v>
      </c>
      <c r="F1188" s="20" t="s">
        <v>129</v>
      </c>
      <c r="G1188" s="20" t="s">
        <v>35</v>
      </c>
      <c r="H1188" s="20" t="s">
        <v>68</v>
      </c>
      <c r="I1188" s="20"/>
      <c r="J1188" s="20">
        <v>1135.8066592</v>
      </c>
      <c r="K1188" s="20">
        <v>0.18606487727999999</v>
      </c>
      <c r="L1188" s="20">
        <v>2.1683274325999999E-3</v>
      </c>
      <c r="M1188" s="20">
        <v>6.9679956740000004E-5</v>
      </c>
      <c r="N1188" s="20">
        <v>6.4105560200799998E-5</v>
      </c>
      <c r="O1188" s="20">
        <v>1.4544276153E-5</v>
      </c>
      <c r="P1188" s="27">
        <v>1.132477110490385E-2</v>
      </c>
    </row>
    <row r="1189" spans="1:16" x14ac:dyDescent="0.25">
      <c r="A1189" s="19" t="s">
        <v>400</v>
      </c>
      <c r="B1189" s="20" t="s">
        <v>322</v>
      </c>
      <c r="C1189" s="20" t="s">
        <v>323</v>
      </c>
      <c r="D1189" s="20" t="s">
        <v>382</v>
      </c>
      <c r="E1189" s="20" t="s">
        <v>131</v>
      </c>
      <c r="F1189" s="20" t="s">
        <v>129</v>
      </c>
      <c r="G1189" s="20" t="s">
        <v>37</v>
      </c>
      <c r="H1189" s="20" t="s">
        <v>68</v>
      </c>
      <c r="I1189" s="20"/>
      <c r="J1189" s="20">
        <v>13.786852143000001</v>
      </c>
      <c r="K1189" s="20">
        <v>4.9828542596000003E-2</v>
      </c>
      <c r="L1189" s="20">
        <v>5.5008779289999999E-4</v>
      </c>
      <c r="M1189" s="20">
        <v>2.0014546895000002E-5</v>
      </c>
      <c r="N1189" s="20">
        <v>1.8413383143400004E-5</v>
      </c>
      <c r="O1189" s="20">
        <v>4.0024934594999996E-6</v>
      </c>
      <c r="P1189" s="27">
        <v>1.4067006207095999E-3</v>
      </c>
    </row>
    <row r="1190" spans="1:16" x14ac:dyDescent="0.25">
      <c r="A1190" s="19" t="s">
        <v>400</v>
      </c>
      <c r="B1190" s="20" t="s">
        <v>322</v>
      </c>
      <c r="C1190" s="20" t="s">
        <v>323</v>
      </c>
      <c r="D1190" s="20" t="s">
        <v>382</v>
      </c>
      <c r="E1190" s="20" t="s">
        <v>133</v>
      </c>
      <c r="F1190" s="20" t="s">
        <v>132</v>
      </c>
      <c r="G1190" s="20" t="s">
        <v>37</v>
      </c>
      <c r="H1190" s="20" t="s">
        <v>68</v>
      </c>
      <c r="I1190" s="20"/>
      <c r="J1190" s="20">
        <v>47.517254610000002</v>
      </c>
      <c r="K1190" s="20">
        <v>6.4470852599999989E-2</v>
      </c>
      <c r="L1190" s="20">
        <v>7.4153693800000004E-4</v>
      </c>
      <c r="M1190" s="20">
        <v>2.2397713599999999E-5</v>
      </c>
      <c r="N1190" s="20">
        <v>2.0605896512000003E-5</v>
      </c>
      <c r="O1190" s="20">
        <v>4.6212525119999998E-6</v>
      </c>
      <c r="P1190" s="27">
        <v>2.1144925539433E-3</v>
      </c>
    </row>
    <row r="1191" spans="1:16" x14ac:dyDescent="0.25">
      <c r="A1191" s="19" t="s">
        <v>400</v>
      </c>
      <c r="B1191" s="20" t="s">
        <v>322</v>
      </c>
      <c r="C1191" s="20" t="s">
        <v>323</v>
      </c>
      <c r="D1191" s="20" t="s">
        <v>382</v>
      </c>
      <c r="E1191" s="20" t="s">
        <v>135</v>
      </c>
      <c r="F1191" s="20" t="s">
        <v>134</v>
      </c>
      <c r="G1191" s="20" t="s">
        <v>37</v>
      </c>
      <c r="H1191" s="20" t="s">
        <v>68</v>
      </c>
      <c r="I1191" s="20"/>
      <c r="J1191" s="20">
        <v>86.551760999999999</v>
      </c>
      <c r="K1191" s="20">
        <v>2.6228798300000002E-2</v>
      </c>
      <c r="L1191" s="20">
        <v>2.8623863600000003E-4</v>
      </c>
      <c r="M1191" s="20">
        <v>2.9559952899999998E-5</v>
      </c>
      <c r="N1191" s="20">
        <v>2.7195156667999997E-5</v>
      </c>
      <c r="O1191" s="20">
        <v>2.0785112000000001E-6</v>
      </c>
      <c r="P1191" s="27">
        <v>2.3566811000300001E-3</v>
      </c>
    </row>
    <row r="1192" spans="1:16" x14ac:dyDescent="0.25">
      <c r="A1192" s="19" t="s">
        <v>400</v>
      </c>
      <c r="B1192" s="20" t="s">
        <v>322</v>
      </c>
      <c r="C1192" s="20" t="s">
        <v>323</v>
      </c>
      <c r="D1192" s="20" t="s">
        <v>382</v>
      </c>
      <c r="E1192" s="20" t="s">
        <v>137</v>
      </c>
      <c r="F1192" s="20" t="s">
        <v>136</v>
      </c>
      <c r="G1192" s="20" t="s">
        <v>35</v>
      </c>
      <c r="H1192" s="20" t="s">
        <v>68</v>
      </c>
      <c r="I1192" s="20"/>
      <c r="J1192" s="20">
        <v>7761.7383120000004</v>
      </c>
      <c r="K1192" s="20">
        <v>2.4890817600999999</v>
      </c>
      <c r="L1192" s="20">
        <v>2.910130708E-2</v>
      </c>
      <c r="M1192" s="20">
        <v>9.3420571689999989E-4</v>
      </c>
      <c r="N1192" s="20">
        <v>8.5946925954800003E-4</v>
      </c>
      <c r="O1192" s="20">
        <v>1.9503548426000003E-4</v>
      </c>
      <c r="P1192" s="27">
        <v>0.11739026046596999</v>
      </c>
    </row>
    <row r="1193" spans="1:16" x14ac:dyDescent="0.25">
      <c r="A1193" s="19" t="s">
        <v>400</v>
      </c>
      <c r="B1193" s="20" t="s">
        <v>322</v>
      </c>
      <c r="C1193" s="20" t="s">
        <v>323</v>
      </c>
      <c r="D1193" s="20" t="s">
        <v>382</v>
      </c>
      <c r="E1193" s="20" t="s">
        <v>138</v>
      </c>
      <c r="F1193" s="20" t="s">
        <v>136</v>
      </c>
      <c r="G1193" s="20" t="s">
        <v>37</v>
      </c>
      <c r="H1193" s="20" t="s">
        <v>68</v>
      </c>
      <c r="I1193" s="20"/>
      <c r="J1193" s="20">
        <v>94.213969179999992</v>
      </c>
      <c r="K1193" s="20">
        <v>0.67748638298999997</v>
      </c>
      <c r="L1193" s="20">
        <v>7.4766141462999994E-3</v>
      </c>
      <c r="M1193" s="20">
        <v>2.7111482295999998E-4</v>
      </c>
      <c r="N1193" s="20">
        <v>2.4942563712319996E-4</v>
      </c>
      <c r="O1193" s="20">
        <v>5.4401681010000002E-5</v>
      </c>
      <c r="P1193" s="27">
        <v>1.8008572461823302E-2</v>
      </c>
    </row>
    <row r="1194" spans="1:16" x14ac:dyDescent="0.25">
      <c r="A1194" s="19" t="s">
        <v>400</v>
      </c>
      <c r="B1194" s="20" t="s">
        <v>322</v>
      </c>
      <c r="C1194" s="20" t="s">
        <v>323</v>
      </c>
      <c r="D1194" s="20" t="s">
        <v>382</v>
      </c>
      <c r="E1194" s="20" t="s">
        <v>140</v>
      </c>
      <c r="F1194" s="20" t="s">
        <v>139</v>
      </c>
      <c r="G1194" s="20" t="s">
        <v>37</v>
      </c>
      <c r="H1194" s="20" t="s">
        <v>68</v>
      </c>
      <c r="I1194" s="20"/>
      <c r="J1194" s="20">
        <v>8.0147823369999998</v>
      </c>
      <c r="K1194" s="20">
        <v>7.5361767277000002E-2</v>
      </c>
      <c r="L1194" s="20">
        <v>1.35747832991E-3</v>
      </c>
      <c r="M1194" s="20">
        <v>4.5070768151000002E-5</v>
      </c>
      <c r="N1194" s="20">
        <v>4.1465106698920001E-5</v>
      </c>
      <c r="O1194" s="20">
        <v>9.1776757783999989E-6</v>
      </c>
      <c r="P1194" s="27">
        <v>2.0343454653274839E-3</v>
      </c>
    </row>
    <row r="1195" spans="1:16" x14ac:dyDescent="0.25">
      <c r="A1195" s="19" t="s">
        <v>400</v>
      </c>
      <c r="B1195" s="20" t="s">
        <v>322</v>
      </c>
      <c r="C1195" s="20" t="s">
        <v>323</v>
      </c>
      <c r="D1195" s="20" t="s">
        <v>382</v>
      </c>
      <c r="E1195" s="20" t="s">
        <v>141</v>
      </c>
      <c r="F1195" s="20" t="s">
        <v>51</v>
      </c>
      <c r="G1195" s="20" t="s">
        <v>37</v>
      </c>
      <c r="H1195" s="20" t="s">
        <v>68</v>
      </c>
      <c r="I1195" s="20"/>
      <c r="J1195" s="20">
        <v>274.87534571999998</v>
      </c>
      <c r="K1195" s="20">
        <v>1.9171558073200001</v>
      </c>
      <c r="L1195" s="20">
        <v>2.2490946458999999E-2</v>
      </c>
      <c r="M1195" s="20">
        <v>1.2260223093000001E-3</v>
      </c>
      <c r="N1195" s="20">
        <v>1.1279405245560002E-3</v>
      </c>
      <c r="O1195" s="20">
        <v>1.7466972602E-4</v>
      </c>
      <c r="P1195" s="27">
        <v>6.2457448852638896E-2</v>
      </c>
    </row>
    <row r="1196" spans="1:16" x14ac:dyDescent="0.25">
      <c r="A1196" s="19" t="s">
        <v>400</v>
      </c>
      <c r="B1196" s="20" t="s">
        <v>322</v>
      </c>
      <c r="C1196" s="20" t="s">
        <v>323</v>
      </c>
      <c r="D1196" s="20" t="s">
        <v>382</v>
      </c>
      <c r="E1196" s="20" t="s">
        <v>143</v>
      </c>
      <c r="F1196" s="20" t="s">
        <v>142</v>
      </c>
      <c r="G1196" s="20" t="s">
        <v>35</v>
      </c>
      <c r="H1196" s="20" t="s">
        <v>68</v>
      </c>
      <c r="I1196" s="20"/>
      <c r="J1196" s="20">
        <v>382.31213120000001</v>
      </c>
      <c r="K1196" s="20">
        <v>9.7174725689999991E-2</v>
      </c>
      <c r="L1196" s="20">
        <v>1.0464393366999998E-3</v>
      </c>
      <c r="M1196" s="20">
        <v>6.5914110729999991E-5</v>
      </c>
      <c r="N1196" s="20">
        <v>6.0640981871599998E-5</v>
      </c>
      <c r="O1196" s="20">
        <v>6.8834730289999997E-6</v>
      </c>
      <c r="P1196" s="27">
        <v>6.7264745877154601E-3</v>
      </c>
    </row>
    <row r="1197" spans="1:16" x14ac:dyDescent="0.25">
      <c r="A1197" s="19" t="s">
        <v>400</v>
      </c>
      <c r="B1197" s="20" t="s">
        <v>322</v>
      </c>
      <c r="C1197" s="20" t="s">
        <v>323</v>
      </c>
      <c r="D1197" s="20" t="s">
        <v>382</v>
      </c>
      <c r="E1197" s="20" t="s">
        <v>144</v>
      </c>
      <c r="F1197" s="20" t="s">
        <v>142</v>
      </c>
      <c r="G1197" s="20" t="s">
        <v>37</v>
      </c>
      <c r="H1197" s="20" t="s">
        <v>68</v>
      </c>
      <c r="I1197" s="20"/>
      <c r="J1197" s="20">
        <v>206.67275840760001</v>
      </c>
      <c r="K1197" s="20">
        <v>7.5742271591000013E-2</v>
      </c>
      <c r="L1197" s="20">
        <v>8.2461237542999998E-4</v>
      </c>
      <c r="M1197" s="20">
        <v>5.1370909637500006E-5</v>
      </c>
      <c r="N1197" s="20">
        <v>4.7261236866500007E-5</v>
      </c>
      <c r="O1197" s="20">
        <v>5.3787792487000001E-6</v>
      </c>
      <c r="P1197" s="27">
        <v>4.6633847549060591E-3</v>
      </c>
    </row>
    <row r="1198" spans="1:16" x14ac:dyDescent="0.25">
      <c r="A1198" s="19" t="s">
        <v>400</v>
      </c>
      <c r="B1198" s="20" t="s">
        <v>322</v>
      </c>
      <c r="C1198" s="20" t="s">
        <v>323</v>
      </c>
      <c r="D1198" s="20" t="s">
        <v>382</v>
      </c>
      <c r="E1198" s="20" t="s">
        <v>146</v>
      </c>
      <c r="F1198" s="20" t="s">
        <v>145</v>
      </c>
      <c r="G1198" s="20" t="s">
        <v>54</v>
      </c>
      <c r="H1198" s="20" t="s">
        <v>68</v>
      </c>
      <c r="I1198" s="20"/>
      <c r="J1198" s="20">
        <v>0.93686822000000003</v>
      </c>
      <c r="K1198" s="20">
        <v>2.9852632999999998E-3</v>
      </c>
      <c r="L1198" s="20">
        <v>3.2164698999999998E-5</v>
      </c>
      <c r="M1198" s="20">
        <v>1.23071805E-6</v>
      </c>
      <c r="N1198" s="20">
        <v>1.1322606060000002E-6</v>
      </c>
      <c r="O1198" s="20">
        <v>2.3920449200000001E-7</v>
      </c>
      <c r="P1198" s="27">
        <v>7.7355861933999984E-5</v>
      </c>
    </row>
    <row r="1199" spans="1:16" x14ac:dyDescent="0.25">
      <c r="A1199" s="19" t="s">
        <v>400</v>
      </c>
      <c r="B1199" s="20" t="s">
        <v>322</v>
      </c>
      <c r="C1199" s="20" t="s">
        <v>323</v>
      </c>
      <c r="D1199" s="20" t="s">
        <v>382</v>
      </c>
      <c r="E1199" s="20" t="s">
        <v>148</v>
      </c>
      <c r="F1199" s="20" t="s">
        <v>147</v>
      </c>
      <c r="G1199" s="20" t="s">
        <v>54</v>
      </c>
      <c r="H1199" s="20" t="s">
        <v>68</v>
      </c>
      <c r="I1199" s="20"/>
      <c r="J1199" s="20">
        <v>0.51461761799999994</v>
      </c>
      <c r="K1199" s="20">
        <v>4.8002195450000005E-3</v>
      </c>
      <c r="L1199" s="20">
        <v>1.9709110580000001E-4</v>
      </c>
      <c r="M1199" s="20">
        <v>4.2463560700000006E-6</v>
      </c>
      <c r="N1199" s="20">
        <v>3.9066475844000001E-6</v>
      </c>
      <c r="O1199" s="20">
        <v>9.625869239999999E-7</v>
      </c>
      <c r="P1199" s="27">
        <v>1.5826703024484303E-4</v>
      </c>
    </row>
    <row r="1200" spans="1:16" x14ac:dyDescent="0.25">
      <c r="A1200" s="19" t="s">
        <v>400</v>
      </c>
      <c r="B1200" s="20" t="s">
        <v>322</v>
      </c>
      <c r="C1200" s="20" t="s">
        <v>323</v>
      </c>
      <c r="D1200" s="20" t="s">
        <v>382</v>
      </c>
      <c r="E1200" s="20" t="s">
        <v>150</v>
      </c>
      <c r="F1200" s="20" t="s">
        <v>149</v>
      </c>
      <c r="G1200" s="20" t="s">
        <v>54</v>
      </c>
      <c r="H1200" s="20" t="s">
        <v>68</v>
      </c>
      <c r="I1200" s="20"/>
      <c r="J1200" s="20">
        <v>0</v>
      </c>
      <c r="K1200" s="20">
        <v>0</v>
      </c>
      <c r="L1200" s="20">
        <v>0</v>
      </c>
      <c r="M1200" s="20">
        <v>0</v>
      </c>
      <c r="N1200" s="20">
        <v>0</v>
      </c>
      <c r="O1200" s="20">
        <v>0</v>
      </c>
      <c r="P1200" s="27">
        <v>0</v>
      </c>
    </row>
    <row r="1201" spans="1:16" x14ac:dyDescent="0.25">
      <c r="A1201" s="19" t="s">
        <v>400</v>
      </c>
      <c r="B1201" s="20" t="s">
        <v>322</v>
      </c>
      <c r="C1201" s="20" t="s">
        <v>323</v>
      </c>
      <c r="D1201" s="20" t="s">
        <v>382</v>
      </c>
      <c r="E1201" s="20" t="s">
        <v>152</v>
      </c>
      <c r="F1201" s="20" t="s">
        <v>151</v>
      </c>
      <c r="G1201" s="20" t="s">
        <v>54</v>
      </c>
      <c r="H1201" s="20" t="s">
        <v>68</v>
      </c>
      <c r="I1201" s="20"/>
      <c r="J1201" s="20">
        <v>3.4835658070000002</v>
      </c>
      <c r="K1201" s="20">
        <v>3.8690173099999998E-3</v>
      </c>
      <c r="L1201" s="20">
        <v>2.9610582600000002E-4</v>
      </c>
      <c r="M1201" s="20">
        <v>2.4486637E-6</v>
      </c>
      <c r="N1201" s="20">
        <v>2.2527706039999999E-6</v>
      </c>
      <c r="O1201" s="20">
        <v>6.4804838599999995E-7</v>
      </c>
      <c r="P1201" s="27">
        <v>2.307053725223E-4</v>
      </c>
    </row>
    <row r="1202" spans="1:16" x14ac:dyDescent="0.25">
      <c r="A1202" s="19" t="s">
        <v>400</v>
      </c>
      <c r="B1202" s="20" t="s">
        <v>322</v>
      </c>
      <c r="C1202" s="20" t="s">
        <v>323</v>
      </c>
      <c r="D1202" s="20" t="s">
        <v>382</v>
      </c>
      <c r="E1202" s="20" t="s">
        <v>154</v>
      </c>
      <c r="F1202" s="20" t="s">
        <v>153</v>
      </c>
      <c r="G1202" s="20" t="s">
        <v>54</v>
      </c>
      <c r="H1202" s="20" t="s">
        <v>68</v>
      </c>
      <c r="I1202" s="20"/>
      <c r="J1202" s="20">
        <v>1.5834396179999999</v>
      </c>
      <c r="K1202" s="20">
        <v>2.5960722844000001E-3</v>
      </c>
      <c r="L1202" s="20">
        <v>3.0024705639999997E-5</v>
      </c>
      <c r="M1202" s="20">
        <v>9.7145507299999991E-7</v>
      </c>
      <c r="N1202" s="20">
        <v>8.9373866715999996E-7</v>
      </c>
      <c r="O1202" s="20">
        <v>1.9878835365999998E-7</v>
      </c>
      <c r="P1202" s="27">
        <v>7.5582204937860013E-5</v>
      </c>
    </row>
    <row r="1203" spans="1:16" x14ac:dyDescent="0.25">
      <c r="A1203" s="19" t="s">
        <v>400</v>
      </c>
      <c r="B1203" s="20" t="s">
        <v>322</v>
      </c>
      <c r="C1203" s="20" t="s">
        <v>323</v>
      </c>
      <c r="D1203" s="20" t="s">
        <v>382</v>
      </c>
      <c r="E1203" s="20" t="s">
        <v>155</v>
      </c>
      <c r="F1203" s="20" t="s">
        <v>53</v>
      </c>
      <c r="G1203" s="20" t="s">
        <v>54</v>
      </c>
      <c r="H1203" s="20" t="s">
        <v>68</v>
      </c>
      <c r="I1203" s="20"/>
      <c r="J1203" s="20">
        <v>28.72622316</v>
      </c>
      <c r="K1203" s="20">
        <v>2.4537846660000001E-2</v>
      </c>
      <c r="L1203" s="20">
        <v>5.1342784299999999E-4</v>
      </c>
      <c r="M1203" s="20">
        <v>1.549336888E-5</v>
      </c>
      <c r="N1203" s="20">
        <v>1.4253899369599999E-5</v>
      </c>
      <c r="O1203" s="20">
        <v>2.1739478260000001E-6</v>
      </c>
      <c r="P1203" s="27">
        <v>1.146766277861043E-3</v>
      </c>
    </row>
    <row r="1204" spans="1:16" x14ac:dyDescent="0.25">
      <c r="A1204" s="19" t="s">
        <v>400</v>
      </c>
      <c r="B1204" s="20" t="s">
        <v>322</v>
      </c>
      <c r="C1204" s="20" t="s">
        <v>323</v>
      </c>
      <c r="D1204" s="20" t="s">
        <v>382</v>
      </c>
      <c r="E1204" s="20" t="s">
        <v>157</v>
      </c>
      <c r="F1204" s="20" t="s">
        <v>156</v>
      </c>
      <c r="G1204" s="20" t="s">
        <v>54</v>
      </c>
      <c r="H1204" s="20" t="s">
        <v>68</v>
      </c>
      <c r="I1204" s="20"/>
      <c r="J1204" s="20">
        <v>139.7252684</v>
      </c>
      <c r="K1204" s="20">
        <v>8.1675516029999992E-2</v>
      </c>
      <c r="L1204" s="20">
        <v>6.8601645900000002E-4</v>
      </c>
      <c r="M1204" s="20">
        <v>1.9854833020999999E-5</v>
      </c>
      <c r="N1204" s="20">
        <v>1.826644637932E-5</v>
      </c>
      <c r="O1204" s="20">
        <v>4.7326414449999997E-6</v>
      </c>
      <c r="P1204" s="27">
        <v>3.0119266590251004E-3</v>
      </c>
    </row>
    <row r="1205" spans="1:16" x14ac:dyDescent="0.25">
      <c r="A1205" s="19" t="s">
        <v>400</v>
      </c>
      <c r="B1205" s="20" t="s">
        <v>322</v>
      </c>
      <c r="C1205" s="20" t="s">
        <v>323</v>
      </c>
      <c r="D1205" s="20" t="s">
        <v>382</v>
      </c>
      <c r="E1205" s="20" t="s">
        <v>159</v>
      </c>
      <c r="F1205" s="20" t="s">
        <v>158</v>
      </c>
      <c r="G1205" s="20" t="s">
        <v>54</v>
      </c>
      <c r="H1205" s="20" t="s">
        <v>68</v>
      </c>
      <c r="I1205" s="20"/>
      <c r="J1205" s="20">
        <v>2.1772286599999999</v>
      </c>
      <c r="K1205" s="20">
        <v>6.1521025000000002E-3</v>
      </c>
      <c r="L1205" s="20">
        <v>4.7083623999999999E-4</v>
      </c>
      <c r="M1205" s="20">
        <v>3.8936064999999997E-6</v>
      </c>
      <c r="N1205" s="20">
        <v>3.5821179800000004E-6</v>
      </c>
      <c r="O1205" s="20">
        <v>1.0304580699999999E-6</v>
      </c>
      <c r="P1205" s="27">
        <v>3.3432719216100004E-4</v>
      </c>
    </row>
    <row r="1206" spans="1:16" x14ac:dyDescent="0.25">
      <c r="A1206" s="19" t="s">
        <v>400</v>
      </c>
      <c r="B1206" s="20" t="s">
        <v>322</v>
      </c>
      <c r="C1206" s="20" t="s">
        <v>323</v>
      </c>
      <c r="D1206" s="20" t="s">
        <v>382</v>
      </c>
      <c r="E1206" s="20" t="s">
        <v>161</v>
      </c>
      <c r="F1206" s="20" t="s">
        <v>160</v>
      </c>
      <c r="G1206" s="20" t="s">
        <v>54</v>
      </c>
      <c r="H1206" s="20" t="s">
        <v>68</v>
      </c>
      <c r="I1206" s="20"/>
      <c r="J1206" s="20">
        <v>4.3808492250000004</v>
      </c>
      <c r="K1206" s="20">
        <v>1.1625360196E-2</v>
      </c>
      <c r="L1206" s="20">
        <v>5.6202748749999989E-4</v>
      </c>
      <c r="M1206" s="20">
        <v>6.1579529369999992E-6</v>
      </c>
      <c r="N1206" s="20">
        <v>5.665316702039999E-6</v>
      </c>
      <c r="O1206" s="20">
        <v>1.4806433485999998E-6</v>
      </c>
      <c r="P1206" s="27">
        <v>4.8279995735840995E-4</v>
      </c>
    </row>
    <row r="1207" spans="1:16" x14ac:dyDescent="0.25">
      <c r="A1207" s="19" t="s">
        <v>400</v>
      </c>
      <c r="B1207" s="20" t="s">
        <v>322</v>
      </c>
      <c r="C1207" s="20" t="s">
        <v>323</v>
      </c>
      <c r="D1207" s="20" t="s">
        <v>382</v>
      </c>
      <c r="E1207" s="20" t="s">
        <v>163</v>
      </c>
      <c r="F1207" s="20" t="s">
        <v>162</v>
      </c>
      <c r="G1207" s="20" t="s">
        <v>54</v>
      </c>
      <c r="H1207" s="20" t="s">
        <v>68</v>
      </c>
      <c r="I1207" s="20"/>
      <c r="J1207" s="20">
        <v>0.60698511499999996</v>
      </c>
      <c r="K1207" s="20">
        <v>4.1548357800000003E-3</v>
      </c>
      <c r="L1207" s="20">
        <v>2.576639097E-4</v>
      </c>
      <c r="M1207" s="20">
        <v>7.8948787700000011E-6</v>
      </c>
      <c r="N1207" s="20">
        <v>7.2632884684000008E-6</v>
      </c>
      <c r="O1207" s="20">
        <v>1.6318784750000002E-6</v>
      </c>
      <c r="P1207" s="27">
        <v>1.9173270256849003E-4</v>
      </c>
    </row>
    <row r="1208" spans="1:16" x14ac:dyDescent="0.25">
      <c r="A1208" s="19" t="s">
        <v>400</v>
      </c>
      <c r="B1208" s="20" t="s">
        <v>322</v>
      </c>
      <c r="C1208" s="20" t="s">
        <v>323</v>
      </c>
      <c r="D1208" s="20" t="s">
        <v>382</v>
      </c>
      <c r="E1208" s="20" t="s">
        <v>164</v>
      </c>
      <c r="F1208" s="20" t="s">
        <v>56</v>
      </c>
      <c r="G1208" s="20" t="s">
        <v>57</v>
      </c>
      <c r="H1208" s="20" t="s">
        <v>68</v>
      </c>
      <c r="I1208" s="20"/>
      <c r="J1208" s="20">
        <v>1860.2529200000001</v>
      </c>
      <c r="K1208" s="20">
        <v>1.6291195599999999</v>
      </c>
      <c r="L1208" s="20">
        <v>1.9040820899999998E-2</v>
      </c>
      <c r="M1208" s="20">
        <v>7.6531942700000001E-4</v>
      </c>
      <c r="N1208" s="20">
        <v>7.0409387283999997E-4</v>
      </c>
      <c r="O1208" s="20">
        <v>1.2766900799999998E-4</v>
      </c>
      <c r="P1208" s="27">
        <v>7.0775656937430001E-2</v>
      </c>
    </row>
    <row r="1209" spans="1:16" x14ac:dyDescent="0.25">
      <c r="A1209" s="19" t="s">
        <v>400</v>
      </c>
      <c r="B1209" s="20" t="s">
        <v>322</v>
      </c>
      <c r="C1209" s="20" t="s">
        <v>323</v>
      </c>
      <c r="D1209" s="20" t="s">
        <v>382</v>
      </c>
      <c r="E1209" s="20" t="s">
        <v>165</v>
      </c>
      <c r="F1209" s="20" t="s">
        <v>59</v>
      </c>
      <c r="G1209" s="20" t="s">
        <v>57</v>
      </c>
      <c r="H1209" s="20" t="s">
        <v>68</v>
      </c>
      <c r="I1209" s="20"/>
      <c r="J1209" s="20">
        <v>327.37389873599994</v>
      </c>
      <c r="K1209" s="20">
        <v>0.31998916082899997</v>
      </c>
      <c r="L1209" s="20">
        <v>4.9427840976999995E-3</v>
      </c>
      <c r="M1209" s="20">
        <v>3.1626997099199996E-4</v>
      </c>
      <c r="N1209" s="20">
        <v>2.9096837331264003E-4</v>
      </c>
      <c r="O1209" s="20">
        <v>3.1557053652000001E-5</v>
      </c>
      <c r="P1209" s="27">
        <v>1.8703794190304157E-2</v>
      </c>
    </row>
    <row r="1210" spans="1:16" x14ac:dyDescent="0.25">
      <c r="A1210" s="19" t="s">
        <v>400</v>
      </c>
      <c r="B1210" s="20" t="s">
        <v>322</v>
      </c>
      <c r="C1210" s="20" t="s">
        <v>323</v>
      </c>
      <c r="D1210" s="20" t="s">
        <v>382</v>
      </c>
      <c r="E1210" s="20" t="s">
        <v>166</v>
      </c>
      <c r="F1210" s="20" t="s">
        <v>61</v>
      </c>
      <c r="G1210" s="20" t="s">
        <v>57</v>
      </c>
      <c r="H1210" s="20" t="s">
        <v>68</v>
      </c>
      <c r="I1210" s="20"/>
      <c r="J1210" s="20">
        <v>67.993945940000003</v>
      </c>
      <c r="K1210" s="20">
        <v>0.15449468158000002</v>
      </c>
      <c r="L1210" s="20">
        <v>2.8122424320000004E-3</v>
      </c>
      <c r="M1210" s="20">
        <v>1.406851401E-4</v>
      </c>
      <c r="N1210" s="20">
        <v>1.2943032889199999E-4</v>
      </c>
      <c r="O1210" s="20">
        <v>1.6914724000000002E-5</v>
      </c>
      <c r="P1210" s="27">
        <v>7.6078362902234596E-3</v>
      </c>
    </row>
    <row r="1211" spans="1:16" x14ac:dyDescent="0.25">
      <c r="A1211" s="19" t="s">
        <v>400</v>
      </c>
      <c r="B1211" s="20" t="s">
        <v>322</v>
      </c>
      <c r="C1211" s="20" t="s">
        <v>323</v>
      </c>
      <c r="D1211" s="20" t="s">
        <v>382</v>
      </c>
      <c r="E1211" s="20" t="s">
        <v>168</v>
      </c>
      <c r="F1211" s="20" t="s">
        <v>167</v>
      </c>
      <c r="G1211" s="20" t="s">
        <v>57</v>
      </c>
      <c r="H1211" s="20" t="s">
        <v>68</v>
      </c>
      <c r="I1211" s="20"/>
      <c r="J1211" s="20">
        <v>97.518388083999994</v>
      </c>
      <c r="K1211" s="20">
        <v>0.40656413469000002</v>
      </c>
      <c r="L1211" s="20">
        <v>5.4337185530000005E-3</v>
      </c>
      <c r="M1211" s="20">
        <v>1.9573800964E-4</v>
      </c>
      <c r="N1211" s="20">
        <v>1.8007896886879999E-4</v>
      </c>
      <c r="O1211" s="20">
        <v>3.6407509229999997E-5</v>
      </c>
      <c r="P1211" s="27">
        <v>1.28421267920044E-2</v>
      </c>
    </row>
    <row r="1212" spans="1:16" x14ac:dyDescent="0.25">
      <c r="A1212" s="19" t="s">
        <v>400</v>
      </c>
      <c r="B1212" s="20" t="s">
        <v>322</v>
      </c>
      <c r="C1212" s="20" t="s">
        <v>323</v>
      </c>
      <c r="D1212" s="20" t="s">
        <v>382</v>
      </c>
      <c r="E1212" s="20" t="s">
        <v>170</v>
      </c>
      <c r="F1212" s="20" t="s">
        <v>169</v>
      </c>
      <c r="G1212" s="20" t="s">
        <v>57</v>
      </c>
      <c r="H1212" s="20" t="s">
        <v>68</v>
      </c>
      <c r="I1212" s="20"/>
      <c r="J1212" s="20">
        <v>898.14282387199989</v>
      </c>
      <c r="K1212" s="20">
        <v>0.63760804015100003</v>
      </c>
      <c r="L1212" s="20">
        <v>7.8173159916199997E-3</v>
      </c>
      <c r="M1212" s="20">
        <v>5.3870571865700001E-4</v>
      </c>
      <c r="N1212" s="20">
        <v>4.9560926116443995E-4</v>
      </c>
      <c r="O1212" s="20">
        <v>5.6499766345600004E-5</v>
      </c>
      <c r="P1212" s="27">
        <v>3.4320784376660959E-2</v>
      </c>
    </row>
    <row r="1213" spans="1:16" x14ac:dyDescent="0.25">
      <c r="A1213" s="19" t="s">
        <v>400</v>
      </c>
      <c r="B1213" s="20" t="s">
        <v>322</v>
      </c>
      <c r="C1213" s="20" t="s">
        <v>323</v>
      </c>
      <c r="D1213" s="20" t="s">
        <v>382</v>
      </c>
      <c r="E1213" s="20" t="s">
        <v>171</v>
      </c>
      <c r="F1213" s="20" t="s">
        <v>63</v>
      </c>
      <c r="G1213" s="20" t="s">
        <v>57</v>
      </c>
      <c r="H1213" s="20" t="s">
        <v>68</v>
      </c>
      <c r="I1213" s="20"/>
      <c r="J1213" s="20">
        <v>11.458308229</v>
      </c>
      <c r="K1213" s="20">
        <v>3.1382809690000006E-2</v>
      </c>
      <c r="L1213" s="20">
        <v>3.5502301160000003E-4</v>
      </c>
      <c r="M1213" s="20">
        <v>1.9319526419E-5</v>
      </c>
      <c r="N1213" s="20">
        <v>1.7773964305480001E-5</v>
      </c>
      <c r="O1213" s="20">
        <v>2.6719239389999999E-6</v>
      </c>
      <c r="P1213" s="27">
        <v>1.1634977067135649E-3</v>
      </c>
    </row>
    <row r="1214" spans="1:16" x14ac:dyDescent="0.25">
      <c r="A1214" s="19" t="s">
        <v>400</v>
      </c>
      <c r="B1214" s="20" t="s">
        <v>322</v>
      </c>
      <c r="C1214" s="20" t="s">
        <v>323</v>
      </c>
      <c r="D1214" s="20" t="s">
        <v>382</v>
      </c>
      <c r="E1214" s="20" t="s">
        <v>173</v>
      </c>
      <c r="F1214" s="20" t="s">
        <v>172</v>
      </c>
      <c r="G1214" s="20" t="s">
        <v>66</v>
      </c>
      <c r="H1214" s="20" t="s">
        <v>68</v>
      </c>
      <c r="I1214" s="20"/>
      <c r="J1214" s="20">
        <v>62.2360829</v>
      </c>
      <c r="K1214" s="20">
        <v>2.5631548400000002E-2</v>
      </c>
      <c r="L1214" s="20">
        <v>2.8939247099999998E-4</v>
      </c>
      <c r="M1214" s="20">
        <v>8.6699800900000004E-6</v>
      </c>
      <c r="N1214" s="20">
        <v>7.9763816827999996E-6</v>
      </c>
      <c r="O1214" s="20">
        <v>1.798646543E-6</v>
      </c>
      <c r="P1214" s="27">
        <v>9.8235775030451004E-4</v>
      </c>
    </row>
    <row r="1215" spans="1:16" x14ac:dyDescent="0.25">
      <c r="A1215" s="19" t="s">
        <v>400</v>
      </c>
      <c r="B1215" s="20" t="s">
        <v>322</v>
      </c>
      <c r="C1215" s="20" t="s">
        <v>323</v>
      </c>
      <c r="D1215" s="20" t="s">
        <v>382</v>
      </c>
      <c r="E1215" s="20" t="s">
        <v>175</v>
      </c>
      <c r="F1215" s="20" t="s">
        <v>174</v>
      </c>
      <c r="G1215" s="20" t="s">
        <v>66</v>
      </c>
      <c r="H1215" s="20" t="s">
        <v>68</v>
      </c>
      <c r="I1215" s="20"/>
      <c r="J1215" s="20">
        <v>0.14512316</v>
      </c>
      <c r="K1215" s="20">
        <v>2.16826315E-4</v>
      </c>
      <c r="L1215" s="20">
        <v>2.67085374E-6</v>
      </c>
      <c r="M1215" s="20">
        <v>2.9078584500000004E-7</v>
      </c>
      <c r="N1215" s="20">
        <v>2.6752297740000004E-7</v>
      </c>
      <c r="O1215" s="20">
        <v>2.0578569100000002E-8</v>
      </c>
      <c r="P1215" s="27">
        <v>1.2455124031000001E-5</v>
      </c>
    </row>
    <row r="1216" spans="1:16" x14ac:dyDescent="0.25">
      <c r="A1216" s="19" t="s">
        <v>400</v>
      </c>
      <c r="B1216" s="20" t="s">
        <v>322</v>
      </c>
      <c r="C1216" s="20" t="s">
        <v>323</v>
      </c>
      <c r="D1216" s="20" t="s">
        <v>382</v>
      </c>
      <c r="E1216" s="20" t="s">
        <v>177</v>
      </c>
      <c r="F1216" s="20" t="s">
        <v>176</v>
      </c>
      <c r="G1216" s="20" t="s">
        <v>30</v>
      </c>
      <c r="H1216" s="20" t="s">
        <v>68</v>
      </c>
      <c r="I1216" s="20"/>
      <c r="J1216" s="20">
        <v>0</v>
      </c>
      <c r="K1216" s="20">
        <v>0</v>
      </c>
      <c r="L1216" s="20">
        <v>0</v>
      </c>
      <c r="M1216" s="20">
        <v>0</v>
      </c>
      <c r="N1216" s="20">
        <v>0</v>
      </c>
      <c r="O1216" s="20">
        <v>0</v>
      </c>
      <c r="P1216" s="27">
        <v>0</v>
      </c>
    </row>
    <row r="1217" spans="1:16" x14ac:dyDescent="0.25">
      <c r="A1217" s="19" t="s">
        <v>400</v>
      </c>
      <c r="B1217" s="20" t="s">
        <v>322</v>
      </c>
      <c r="C1217" s="20" t="s">
        <v>323</v>
      </c>
      <c r="D1217" s="20" t="s">
        <v>382</v>
      </c>
      <c r="E1217" s="20" t="s">
        <v>180</v>
      </c>
      <c r="F1217" s="20" t="s">
        <v>178</v>
      </c>
      <c r="G1217" s="20" t="s">
        <v>7</v>
      </c>
      <c r="H1217" s="20" t="s">
        <v>179</v>
      </c>
      <c r="I1217" s="20"/>
      <c r="J1217" s="20">
        <v>0</v>
      </c>
      <c r="K1217" s="20">
        <v>0</v>
      </c>
      <c r="L1217" s="20">
        <v>0</v>
      </c>
      <c r="M1217" s="20">
        <v>0</v>
      </c>
      <c r="N1217" s="20">
        <v>0</v>
      </c>
      <c r="O1217" s="20">
        <v>0</v>
      </c>
      <c r="P1217" s="27">
        <v>0</v>
      </c>
    </row>
    <row r="1218" spans="1:16" x14ac:dyDescent="0.25">
      <c r="A1218" s="19" t="s">
        <v>400</v>
      </c>
      <c r="B1218" s="20" t="s">
        <v>322</v>
      </c>
      <c r="C1218" s="20" t="s">
        <v>323</v>
      </c>
      <c r="D1218" s="20" t="s">
        <v>382</v>
      </c>
      <c r="E1218" s="20" t="s">
        <v>181</v>
      </c>
      <c r="F1218" s="20" t="s">
        <v>74</v>
      </c>
      <c r="G1218" s="20" t="s">
        <v>17</v>
      </c>
      <c r="H1218" s="20" t="s">
        <v>179</v>
      </c>
      <c r="I1218" s="20"/>
      <c r="J1218" s="20">
        <v>0.31124930000000001</v>
      </c>
      <c r="K1218" s="20">
        <v>4.0430661399999999E-4</v>
      </c>
      <c r="L1218" s="20">
        <v>6.8290857199999999E-5</v>
      </c>
      <c r="M1218" s="20">
        <v>9.0875205000000001E-7</v>
      </c>
      <c r="N1218" s="20">
        <v>9.0875205000000001E-7</v>
      </c>
      <c r="O1218" s="20">
        <v>1.78899943E-7</v>
      </c>
      <c r="P1218" s="27">
        <v>1.8817365294615001E-5</v>
      </c>
    </row>
    <row r="1219" spans="1:16" x14ac:dyDescent="0.25">
      <c r="A1219" s="19" t="s">
        <v>400</v>
      </c>
      <c r="B1219" s="20" t="s">
        <v>322</v>
      </c>
      <c r="C1219" s="20" t="s">
        <v>323</v>
      </c>
      <c r="D1219" s="20" t="s">
        <v>382</v>
      </c>
      <c r="E1219" s="20" t="s">
        <v>182</v>
      </c>
      <c r="F1219" s="20" t="s">
        <v>78</v>
      </c>
      <c r="G1219" s="20" t="s">
        <v>17</v>
      </c>
      <c r="H1219" s="20" t="s">
        <v>179</v>
      </c>
      <c r="I1219" s="20"/>
      <c r="J1219" s="20">
        <v>0.30913196200000004</v>
      </c>
      <c r="K1219" s="20">
        <v>4.7510100199999996E-4</v>
      </c>
      <c r="L1219" s="20">
        <v>6.4610303800000001E-5</v>
      </c>
      <c r="M1219" s="20">
        <v>1.5427018E-6</v>
      </c>
      <c r="N1219" s="20">
        <v>1.5427018E-6</v>
      </c>
      <c r="O1219" s="20">
        <v>2.9005583100000001E-7</v>
      </c>
      <c r="P1219" s="27">
        <v>1.6911837646438999E-5</v>
      </c>
    </row>
    <row r="1220" spans="1:16" x14ac:dyDescent="0.25">
      <c r="A1220" s="19" t="s">
        <v>400</v>
      </c>
      <c r="B1220" s="20" t="s">
        <v>322</v>
      </c>
      <c r="C1220" s="20" t="s">
        <v>323</v>
      </c>
      <c r="D1220" s="20" t="s">
        <v>382</v>
      </c>
      <c r="E1220" s="20" t="s">
        <v>183</v>
      </c>
      <c r="F1220" s="20" t="s">
        <v>21</v>
      </c>
      <c r="G1220" s="20" t="s">
        <v>17</v>
      </c>
      <c r="H1220" s="20" t="s">
        <v>179</v>
      </c>
      <c r="I1220" s="20"/>
      <c r="J1220" s="20">
        <v>0.25196374799999999</v>
      </c>
      <c r="K1220" s="20">
        <v>1.42238412E-4</v>
      </c>
      <c r="L1220" s="20">
        <v>2.82723983E-5</v>
      </c>
      <c r="M1220" s="20">
        <v>2.3778803500000001E-7</v>
      </c>
      <c r="N1220" s="20">
        <v>2.3778803500000001E-7</v>
      </c>
      <c r="O1220" s="20">
        <v>4.9628552799999997E-8</v>
      </c>
      <c r="P1220" s="27">
        <v>7.8421117843280002E-6</v>
      </c>
    </row>
    <row r="1221" spans="1:16" x14ac:dyDescent="0.25">
      <c r="A1221" s="19" t="s">
        <v>400</v>
      </c>
      <c r="B1221" s="20" t="s">
        <v>322</v>
      </c>
      <c r="C1221" s="20" t="s">
        <v>323</v>
      </c>
      <c r="D1221" s="20" t="s">
        <v>382</v>
      </c>
      <c r="E1221" s="20" t="s">
        <v>184</v>
      </c>
      <c r="F1221" s="20" t="s">
        <v>81</v>
      </c>
      <c r="G1221" s="20" t="s">
        <v>17</v>
      </c>
      <c r="H1221" s="20" t="s">
        <v>179</v>
      </c>
      <c r="I1221" s="20"/>
      <c r="J1221" s="20">
        <v>7.1989636999999995E-2</v>
      </c>
      <c r="K1221" s="20">
        <v>6.7152467000000001E-5</v>
      </c>
      <c r="L1221" s="20">
        <v>1.06890259E-5</v>
      </c>
      <c r="M1221" s="20">
        <v>1.6172162300000001E-7</v>
      </c>
      <c r="N1221" s="20">
        <v>1.6172162300000001E-7</v>
      </c>
      <c r="O1221" s="20">
        <v>3.1414355000000003E-8</v>
      </c>
      <c r="P1221" s="27">
        <v>2.9261336453401E-6</v>
      </c>
    </row>
    <row r="1222" spans="1:16" x14ac:dyDescent="0.25">
      <c r="A1222" s="19" t="s">
        <v>400</v>
      </c>
      <c r="B1222" s="20" t="s">
        <v>322</v>
      </c>
      <c r="C1222" s="20" t="s">
        <v>323</v>
      </c>
      <c r="D1222" s="20" t="s">
        <v>382</v>
      </c>
      <c r="E1222" s="20" t="s">
        <v>185</v>
      </c>
      <c r="F1222" s="20" t="s">
        <v>84</v>
      </c>
      <c r="G1222" s="20" t="s">
        <v>17</v>
      </c>
      <c r="H1222" s="20" t="s">
        <v>179</v>
      </c>
      <c r="I1222" s="20"/>
      <c r="J1222" s="20">
        <v>0.82364605000000002</v>
      </c>
      <c r="K1222" s="20">
        <v>1.28965788E-3</v>
      </c>
      <c r="L1222" s="20">
        <v>2.2054661299999998E-4</v>
      </c>
      <c r="M1222" s="20">
        <v>2.7802133600000003E-6</v>
      </c>
      <c r="N1222" s="20">
        <v>2.7802133600000003E-6</v>
      </c>
      <c r="O1222" s="20">
        <v>5.4994037999999996E-7</v>
      </c>
      <c r="P1222" s="27">
        <v>6.1070153160037004E-5</v>
      </c>
    </row>
    <row r="1223" spans="1:16" x14ac:dyDescent="0.25">
      <c r="A1223" s="19" t="s">
        <v>400</v>
      </c>
      <c r="B1223" s="20" t="s">
        <v>322</v>
      </c>
      <c r="C1223" s="20" t="s">
        <v>323</v>
      </c>
      <c r="D1223" s="20" t="s">
        <v>382</v>
      </c>
      <c r="E1223" s="20" t="s">
        <v>186</v>
      </c>
      <c r="F1223" s="20" t="s">
        <v>86</v>
      </c>
      <c r="G1223" s="20" t="s">
        <v>17</v>
      </c>
      <c r="H1223" s="20" t="s">
        <v>179</v>
      </c>
      <c r="I1223" s="20"/>
      <c r="J1223" s="20">
        <v>0.59073851999999993</v>
      </c>
      <c r="K1223" s="20">
        <v>6.0473903400000005E-4</v>
      </c>
      <c r="L1223" s="20">
        <v>1.31580587E-4</v>
      </c>
      <c r="M1223" s="20">
        <v>8.9972918000000001E-7</v>
      </c>
      <c r="N1223" s="20">
        <v>8.9972918000000001E-7</v>
      </c>
      <c r="O1223" s="20">
        <v>1.9499894800000001E-7</v>
      </c>
      <c r="P1223" s="27">
        <v>3.6066824536276993E-5</v>
      </c>
    </row>
    <row r="1224" spans="1:16" x14ac:dyDescent="0.25">
      <c r="A1224" s="19" t="s">
        <v>400</v>
      </c>
      <c r="B1224" s="20" t="s">
        <v>322</v>
      </c>
      <c r="C1224" s="20" t="s">
        <v>323</v>
      </c>
      <c r="D1224" s="20" t="s">
        <v>382</v>
      </c>
      <c r="E1224" s="20" t="s">
        <v>187</v>
      </c>
      <c r="F1224" s="20" t="s">
        <v>25</v>
      </c>
      <c r="G1224" s="20" t="s">
        <v>17</v>
      </c>
      <c r="H1224" s="20" t="s">
        <v>179</v>
      </c>
      <c r="I1224" s="20"/>
      <c r="J1224" s="20">
        <v>0.51451420000000003</v>
      </c>
      <c r="K1224" s="20">
        <v>5.6126169000000003E-4</v>
      </c>
      <c r="L1224" s="20">
        <v>7.5446558000000002E-5</v>
      </c>
      <c r="M1224" s="20">
        <v>2.6932949999999998E-6</v>
      </c>
      <c r="N1224" s="20">
        <v>2.6932949999999998E-6</v>
      </c>
      <c r="O1224" s="20">
        <v>4.9518520000000003E-7</v>
      </c>
      <c r="P1224" s="27">
        <v>1.7737065231430002E-5</v>
      </c>
    </row>
    <row r="1225" spans="1:16" x14ac:dyDescent="0.25">
      <c r="A1225" s="19" t="s">
        <v>400</v>
      </c>
      <c r="B1225" s="20" t="s">
        <v>322</v>
      </c>
      <c r="C1225" s="20" t="s">
        <v>323</v>
      </c>
      <c r="D1225" s="20" t="s">
        <v>382</v>
      </c>
      <c r="E1225" s="20" t="s">
        <v>188</v>
      </c>
      <c r="F1225" s="20" t="s">
        <v>91</v>
      </c>
      <c r="G1225" s="20" t="s">
        <v>17</v>
      </c>
      <c r="H1225" s="20" t="s">
        <v>179</v>
      </c>
      <c r="I1225" s="20"/>
      <c r="J1225" s="20">
        <v>0.2816064975</v>
      </c>
      <c r="K1225" s="20">
        <v>5.758415278E-4</v>
      </c>
      <c r="L1225" s="20">
        <v>1.1407459271000001E-4</v>
      </c>
      <c r="M1225" s="20">
        <v>9.6481301950000012E-7</v>
      </c>
      <c r="N1225" s="20">
        <v>9.6481301950000012E-7</v>
      </c>
      <c r="O1225" s="20">
        <v>2.0111912459000002E-7</v>
      </c>
      <c r="P1225" s="27">
        <v>3.1684530881552433E-5</v>
      </c>
    </row>
    <row r="1226" spans="1:16" x14ac:dyDescent="0.25">
      <c r="A1226" s="19" t="s">
        <v>400</v>
      </c>
      <c r="B1226" s="20" t="s">
        <v>322</v>
      </c>
      <c r="C1226" s="20" t="s">
        <v>323</v>
      </c>
      <c r="D1226" s="20" t="s">
        <v>382</v>
      </c>
      <c r="E1226" s="20" t="s">
        <v>189</v>
      </c>
      <c r="F1226" s="20" t="s">
        <v>27</v>
      </c>
      <c r="G1226" s="20" t="s">
        <v>17</v>
      </c>
      <c r="H1226" s="20" t="s">
        <v>179</v>
      </c>
      <c r="I1226" s="20"/>
      <c r="J1226" s="20">
        <v>5.2933540000000001E-2</v>
      </c>
      <c r="K1226" s="20">
        <v>9.3111054999999994E-5</v>
      </c>
      <c r="L1226" s="20">
        <v>1.8188344E-5</v>
      </c>
      <c r="M1226" s="20">
        <v>1.5878614999999999E-7</v>
      </c>
      <c r="N1226" s="20">
        <v>1.5878614999999999E-7</v>
      </c>
      <c r="O1226" s="20">
        <v>3.2940381000000001E-8</v>
      </c>
      <c r="P1226" s="27">
        <v>5.0573001460099994E-6</v>
      </c>
    </row>
    <row r="1227" spans="1:16" x14ac:dyDescent="0.25">
      <c r="A1227" s="19" t="s">
        <v>400</v>
      </c>
      <c r="B1227" s="20" t="s">
        <v>322</v>
      </c>
      <c r="C1227" s="20" t="s">
        <v>323</v>
      </c>
      <c r="D1227" s="20" t="s">
        <v>382</v>
      </c>
      <c r="E1227" s="20" t="s">
        <v>190</v>
      </c>
      <c r="F1227" s="20" t="s">
        <v>94</v>
      </c>
      <c r="G1227" s="20" t="s">
        <v>17</v>
      </c>
      <c r="H1227" s="20" t="s">
        <v>179</v>
      </c>
      <c r="I1227" s="20"/>
      <c r="J1227" s="20">
        <v>0.43617262829999998</v>
      </c>
      <c r="K1227" s="20">
        <v>9.0565867760000003E-4</v>
      </c>
      <c r="L1227" s="20">
        <v>1.6067735065E-4</v>
      </c>
      <c r="M1227" s="20">
        <v>1.763618249E-6</v>
      </c>
      <c r="N1227" s="20">
        <v>1.763618249E-6</v>
      </c>
      <c r="O1227" s="20">
        <v>3.54362347E-7</v>
      </c>
      <c r="P1227" s="27">
        <v>4.4808345144372096E-5</v>
      </c>
    </row>
    <row r="1228" spans="1:16" x14ac:dyDescent="0.25">
      <c r="A1228" s="19" t="s">
        <v>400</v>
      </c>
      <c r="B1228" s="20" t="s">
        <v>322</v>
      </c>
      <c r="C1228" s="20" t="s">
        <v>323</v>
      </c>
      <c r="D1228" s="20" t="s">
        <v>382</v>
      </c>
      <c r="E1228" s="20" t="s">
        <v>191</v>
      </c>
      <c r="F1228" s="20" t="s">
        <v>96</v>
      </c>
      <c r="G1228" s="20" t="s">
        <v>17</v>
      </c>
      <c r="H1228" s="20" t="s">
        <v>179</v>
      </c>
      <c r="I1228" s="20"/>
      <c r="J1228" s="20">
        <v>0.72201377</v>
      </c>
      <c r="K1228" s="20">
        <v>1.838027142E-3</v>
      </c>
      <c r="L1228" s="20">
        <v>2.6687181015999997E-4</v>
      </c>
      <c r="M1228" s="20">
        <v>4.4170696960000006E-6</v>
      </c>
      <c r="N1228" s="20">
        <v>4.4170696960000006E-6</v>
      </c>
      <c r="O1228" s="20">
        <v>8.499277523E-7</v>
      </c>
      <c r="P1228" s="27">
        <v>7.3798270650106724E-5</v>
      </c>
    </row>
    <row r="1229" spans="1:16" x14ac:dyDescent="0.25">
      <c r="A1229" s="19" t="s">
        <v>400</v>
      </c>
      <c r="B1229" s="20" t="s">
        <v>322</v>
      </c>
      <c r="C1229" s="20" t="s">
        <v>323</v>
      </c>
      <c r="D1229" s="20" t="s">
        <v>382</v>
      </c>
      <c r="E1229" s="20" t="s">
        <v>192</v>
      </c>
      <c r="F1229" s="20" t="s">
        <v>98</v>
      </c>
      <c r="G1229" s="20" t="s">
        <v>17</v>
      </c>
      <c r="H1229" s="20" t="s">
        <v>179</v>
      </c>
      <c r="I1229" s="20"/>
      <c r="J1229" s="20">
        <v>8.2576383100000011E-2</v>
      </c>
      <c r="K1229" s="20">
        <v>1.6475219890000001E-4</v>
      </c>
      <c r="L1229" s="20">
        <v>2.115252594E-5</v>
      </c>
      <c r="M1229" s="20">
        <v>4.76839687E-7</v>
      </c>
      <c r="N1229" s="20">
        <v>4.76839687E-7</v>
      </c>
      <c r="O1229" s="20">
        <v>8.9736923399999997E-8</v>
      </c>
      <c r="P1229" s="27">
        <v>5.6808779902600003E-6</v>
      </c>
    </row>
    <row r="1230" spans="1:16" x14ac:dyDescent="0.25">
      <c r="A1230" s="19" t="s">
        <v>400</v>
      </c>
      <c r="B1230" s="20" t="s">
        <v>322</v>
      </c>
      <c r="C1230" s="20" t="s">
        <v>323</v>
      </c>
      <c r="D1230" s="20" t="s">
        <v>382</v>
      </c>
      <c r="E1230" s="20" t="s">
        <v>193</v>
      </c>
      <c r="F1230" s="20" t="s">
        <v>100</v>
      </c>
      <c r="G1230" s="20" t="s">
        <v>17</v>
      </c>
      <c r="H1230" s="20" t="s">
        <v>179</v>
      </c>
      <c r="I1230" s="20"/>
      <c r="J1230" s="20">
        <v>1.6896393700000001</v>
      </c>
      <c r="K1230" s="20">
        <v>2.0140962499999998E-3</v>
      </c>
      <c r="L1230" s="20">
        <v>3.8233131600000001E-4</v>
      </c>
      <c r="M1230" s="20">
        <v>3.6161904000000001E-6</v>
      </c>
      <c r="N1230" s="20">
        <v>3.6161904000000001E-6</v>
      </c>
      <c r="O1230" s="20">
        <v>7.4156195999999999E-7</v>
      </c>
      <c r="P1230" s="27">
        <v>1.0592216654747998E-4</v>
      </c>
    </row>
    <row r="1231" spans="1:16" x14ac:dyDescent="0.25">
      <c r="A1231" s="19" t="s">
        <v>400</v>
      </c>
      <c r="B1231" s="20" t="s">
        <v>322</v>
      </c>
      <c r="C1231" s="20" t="s">
        <v>323</v>
      </c>
      <c r="D1231" s="20" t="s">
        <v>382</v>
      </c>
      <c r="E1231" s="20" t="s">
        <v>194</v>
      </c>
      <c r="F1231" s="20" t="s">
        <v>104</v>
      </c>
      <c r="G1231" s="20" t="s">
        <v>17</v>
      </c>
      <c r="H1231" s="20" t="s">
        <v>179</v>
      </c>
      <c r="I1231" s="20"/>
      <c r="J1231" s="20">
        <v>0.27737181999999999</v>
      </c>
      <c r="K1231" s="20">
        <v>8.9454015999999999E-4</v>
      </c>
      <c r="L1231" s="20">
        <v>1.8152190000000001E-4</v>
      </c>
      <c r="M1231" s="20">
        <v>1.4540052999999999E-6</v>
      </c>
      <c r="N1231" s="20">
        <v>1.4540052999999999E-6</v>
      </c>
      <c r="O1231" s="20">
        <v>3.0594413E-7</v>
      </c>
      <c r="P1231" s="27">
        <v>5.0274838443799998E-5</v>
      </c>
    </row>
    <row r="1232" spans="1:16" x14ac:dyDescent="0.25">
      <c r="A1232" s="19" t="s">
        <v>400</v>
      </c>
      <c r="B1232" s="20" t="s">
        <v>322</v>
      </c>
      <c r="C1232" s="20" t="s">
        <v>323</v>
      </c>
      <c r="D1232" s="20" t="s">
        <v>382</v>
      </c>
      <c r="E1232" s="20" t="s">
        <v>195</v>
      </c>
      <c r="F1232" s="20" t="s">
        <v>106</v>
      </c>
      <c r="G1232" s="20" t="s">
        <v>30</v>
      </c>
      <c r="H1232" s="20" t="s">
        <v>179</v>
      </c>
      <c r="I1232" s="20"/>
      <c r="J1232" s="20">
        <v>19.270716270000001</v>
      </c>
      <c r="K1232" s="20">
        <v>1.9203244130000002E-2</v>
      </c>
      <c r="L1232" s="20">
        <v>3.8094574999999998E-3</v>
      </c>
      <c r="M1232" s="20">
        <v>3.2781206599999996E-5</v>
      </c>
      <c r="N1232" s="20">
        <v>3.2781206599999996E-5</v>
      </c>
      <c r="O1232" s="20">
        <v>6.8337835400000005E-6</v>
      </c>
      <c r="P1232" s="27">
        <v>1.0521630897409899E-3</v>
      </c>
    </row>
    <row r="1233" spans="1:16" x14ac:dyDescent="0.25">
      <c r="A1233" s="19" t="s">
        <v>400</v>
      </c>
      <c r="B1233" s="20" t="s">
        <v>322</v>
      </c>
      <c r="C1233" s="20" t="s">
        <v>323</v>
      </c>
      <c r="D1233" s="20" t="s">
        <v>382</v>
      </c>
      <c r="E1233" s="20" t="s">
        <v>196</v>
      </c>
      <c r="F1233" s="20" t="s">
        <v>108</v>
      </c>
      <c r="G1233" s="20" t="s">
        <v>30</v>
      </c>
      <c r="H1233" s="20" t="s">
        <v>179</v>
      </c>
      <c r="I1233" s="20"/>
      <c r="J1233" s="20">
        <v>404.21366266000001</v>
      </c>
      <c r="K1233" s="20">
        <v>1.2934952170999998</v>
      </c>
      <c r="L1233" s="20">
        <v>0.18797347983999999</v>
      </c>
      <c r="M1233" s="20">
        <v>3.1203246630000002E-3</v>
      </c>
      <c r="N1233" s="20">
        <v>3.1203246630000002E-3</v>
      </c>
      <c r="O1233" s="20">
        <v>6.0146712469999995E-4</v>
      </c>
      <c r="P1233" s="27">
        <v>5.1893198987842094E-2</v>
      </c>
    </row>
    <row r="1234" spans="1:16" x14ac:dyDescent="0.25">
      <c r="A1234" s="19" t="s">
        <v>400</v>
      </c>
      <c r="B1234" s="20" t="s">
        <v>322</v>
      </c>
      <c r="C1234" s="20" t="s">
        <v>323</v>
      </c>
      <c r="D1234" s="20" t="s">
        <v>382</v>
      </c>
      <c r="E1234" s="20" t="s">
        <v>197</v>
      </c>
      <c r="F1234" s="20" t="s">
        <v>29</v>
      </c>
      <c r="G1234" s="20" t="s">
        <v>30</v>
      </c>
      <c r="H1234" s="20" t="s">
        <v>179</v>
      </c>
      <c r="I1234" s="20"/>
      <c r="J1234" s="20">
        <v>6.6142520532999995</v>
      </c>
      <c r="K1234" s="20">
        <v>6.4438437890000002E-3</v>
      </c>
      <c r="L1234" s="20">
        <v>9.2298113419999998E-4</v>
      </c>
      <c r="M1234" s="20">
        <v>2.4120809990000002E-5</v>
      </c>
      <c r="N1234" s="20">
        <v>2.4120809990000002E-5</v>
      </c>
      <c r="O1234" s="20">
        <v>4.5139924700000003E-6</v>
      </c>
      <c r="P1234" s="27">
        <v>2.3430868318869596E-4</v>
      </c>
    </row>
    <row r="1235" spans="1:16" x14ac:dyDescent="0.25">
      <c r="A1235" s="19" t="s">
        <v>400</v>
      </c>
      <c r="B1235" s="20" t="s">
        <v>322</v>
      </c>
      <c r="C1235" s="20" t="s">
        <v>323</v>
      </c>
      <c r="D1235" s="20" t="s">
        <v>382</v>
      </c>
      <c r="E1235" s="20" t="s">
        <v>199</v>
      </c>
      <c r="F1235" s="20" t="s">
        <v>198</v>
      </c>
      <c r="G1235" s="20" t="s">
        <v>30</v>
      </c>
      <c r="H1235" s="20" t="s">
        <v>179</v>
      </c>
      <c r="I1235" s="20"/>
      <c r="J1235" s="20">
        <v>1.4301084357</v>
      </c>
      <c r="K1235" s="20">
        <v>2.5204217659999997E-3</v>
      </c>
      <c r="L1235" s="20">
        <v>3.3977331019999999E-4</v>
      </c>
      <c r="M1235" s="20">
        <v>7.2868024999999996E-6</v>
      </c>
      <c r="N1235" s="20">
        <v>7.2868024999999996E-6</v>
      </c>
      <c r="O1235" s="20">
        <v>1.380167322E-6</v>
      </c>
      <c r="P1235" s="27">
        <v>9.1019940614037984E-5</v>
      </c>
    </row>
    <row r="1236" spans="1:16" x14ac:dyDescent="0.25">
      <c r="A1236" s="19" t="s">
        <v>400</v>
      </c>
      <c r="B1236" s="20" t="s">
        <v>322</v>
      </c>
      <c r="C1236" s="20" t="s">
        <v>323</v>
      </c>
      <c r="D1236" s="20" t="s">
        <v>382</v>
      </c>
      <c r="E1236" s="20" t="s">
        <v>201</v>
      </c>
      <c r="F1236" s="20" t="s">
        <v>200</v>
      </c>
      <c r="G1236" s="20" t="s">
        <v>30</v>
      </c>
      <c r="H1236" s="20" t="s">
        <v>179</v>
      </c>
      <c r="I1236" s="20"/>
      <c r="J1236" s="20">
        <v>0.79450465400000003</v>
      </c>
      <c r="K1236" s="20">
        <v>1.0224321809999999E-3</v>
      </c>
      <c r="L1236" s="20">
        <v>1.99013001E-4</v>
      </c>
      <c r="M1236" s="20">
        <v>1.771331488E-6</v>
      </c>
      <c r="N1236" s="20">
        <v>1.771331488E-6</v>
      </c>
      <c r="O1236" s="20">
        <v>3.6729853100000003E-7</v>
      </c>
      <c r="P1236" s="27">
        <v>5.5225582757156991E-5</v>
      </c>
    </row>
    <row r="1237" spans="1:16" x14ac:dyDescent="0.25">
      <c r="A1237" s="19" t="s">
        <v>400</v>
      </c>
      <c r="B1237" s="20" t="s">
        <v>322</v>
      </c>
      <c r="C1237" s="20" t="s">
        <v>323</v>
      </c>
      <c r="D1237" s="20" t="s">
        <v>382</v>
      </c>
      <c r="E1237" s="20" t="s">
        <v>202</v>
      </c>
      <c r="F1237" s="20" t="s">
        <v>116</v>
      </c>
      <c r="G1237" s="20" t="s">
        <v>30</v>
      </c>
      <c r="H1237" s="20" t="s">
        <v>179</v>
      </c>
      <c r="I1237" s="20"/>
      <c r="J1237" s="20">
        <v>1.2672353599999999</v>
      </c>
      <c r="K1237" s="20">
        <v>2.4603505611999997E-3</v>
      </c>
      <c r="L1237" s="20">
        <v>3.3596413500999999E-4</v>
      </c>
      <c r="M1237" s="20">
        <v>1.4706440375E-5</v>
      </c>
      <c r="N1237" s="20">
        <v>1.4706440375E-5</v>
      </c>
      <c r="O1237" s="20">
        <v>2.7057079479999998E-6</v>
      </c>
      <c r="P1237" s="27">
        <v>7.1677487326954993E-5</v>
      </c>
    </row>
    <row r="1238" spans="1:16" x14ac:dyDescent="0.25">
      <c r="A1238" s="19" t="s">
        <v>400</v>
      </c>
      <c r="B1238" s="20" t="s">
        <v>322</v>
      </c>
      <c r="C1238" s="20" t="s">
        <v>323</v>
      </c>
      <c r="D1238" s="20" t="s">
        <v>382</v>
      </c>
      <c r="E1238" s="20" t="s">
        <v>203</v>
      </c>
      <c r="F1238" s="20" t="s">
        <v>139</v>
      </c>
      <c r="G1238" s="20" t="s">
        <v>37</v>
      </c>
      <c r="H1238" s="20" t="s">
        <v>179</v>
      </c>
      <c r="I1238" s="20"/>
      <c r="J1238" s="20">
        <v>1.7929803309999999</v>
      </c>
      <c r="K1238" s="20">
        <v>5.2016523320000006E-3</v>
      </c>
      <c r="L1238" s="20">
        <v>7.0859737330000001E-4</v>
      </c>
      <c r="M1238" s="20">
        <v>1.399150355E-5</v>
      </c>
      <c r="N1238" s="20">
        <v>1.399150355E-5</v>
      </c>
      <c r="O1238" s="20">
        <v>2.6606262670000001E-6</v>
      </c>
      <c r="P1238" s="27">
        <v>1.9249073589169222E-4</v>
      </c>
    </row>
    <row r="1239" spans="1:16" x14ac:dyDescent="0.25">
      <c r="A1239" s="19" t="s">
        <v>400</v>
      </c>
      <c r="B1239" s="20" t="s">
        <v>322</v>
      </c>
      <c r="C1239" s="20" t="s">
        <v>323</v>
      </c>
      <c r="D1239" s="20" t="s">
        <v>382</v>
      </c>
      <c r="E1239" s="20" t="s">
        <v>204</v>
      </c>
      <c r="F1239" s="20" t="s">
        <v>160</v>
      </c>
      <c r="G1239" s="20" t="s">
        <v>54</v>
      </c>
      <c r="H1239" s="20" t="s">
        <v>179</v>
      </c>
      <c r="I1239" s="20"/>
      <c r="J1239" s="20">
        <v>1.0722109000000001E-2</v>
      </c>
      <c r="K1239" s="20">
        <v>2.5696829E-5</v>
      </c>
      <c r="L1239" s="20">
        <v>5.6898211E-6</v>
      </c>
      <c r="M1239" s="20">
        <v>3.6018577000000001E-8</v>
      </c>
      <c r="N1239" s="20">
        <v>3.6018577000000001E-8</v>
      </c>
      <c r="O1239" s="20">
        <v>7.8313764E-9</v>
      </c>
      <c r="P1239" s="27">
        <v>1.572729008022E-6</v>
      </c>
    </row>
    <row r="1240" spans="1:16" x14ac:dyDescent="0.25">
      <c r="A1240" s="19" t="s">
        <v>400</v>
      </c>
      <c r="B1240" s="20" t="s">
        <v>322</v>
      </c>
      <c r="C1240" s="20" t="s">
        <v>323</v>
      </c>
      <c r="D1240" s="20" t="s">
        <v>382</v>
      </c>
      <c r="E1240" s="20" t="s">
        <v>205</v>
      </c>
      <c r="F1240" s="20" t="s">
        <v>162</v>
      </c>
      <c r="G1240" s="20" t="s">
        <v>54</v>
      </c>
      <c r="H1240" s="20" t="s">
        <v>179</v>
      </c>
      <c r="I1240" s="20"/>
      <c r="J1240" s="20">
        <v>0</v>
      </c>
      <c r="K1240" s="20">
        <v>0</v>
      </c>
      <c r="L1240" s="20">
        <v>0</v>
      </c>
      <c r="M1240" s="20">
        <v>0</v>
      </c>
      <c r="N1240" s="20">
        <v>0</v>
      </c>
      <c r="O1240" s="20">
        <v>0</v>
      </c>
      <c r="P1240" s="27">
        <v>0</v>
      </c>
    </row>
    <row r="1241" spans="1:16" x14ac:dyDescent="0.25">
      <c r="A1241" s="19" t="s">
        <v>400</v>
      </c>
      <c r="B1241" s="20" t="s">
        <v>322</v>
      </c>
      <c r="C1241" s="20" t="s">
        <v>323</v>
      </c>
      <c r="D1241" s="20" t="s">
        <v>382</v>
      </c>
      <c r="E1241" s="20" t="s">
        <v>206</v>
      </c>
      <c r="F1241" s="20" t="s">
        <v>56</v>
      </c>
      <c r="G1241" s="20" t="s">
        <v>57</v>
      </c>
      <c r="H1241" s="20" t="s">
        <v>179</v>
      </c>
      <c r="I1241" s="20"/>
      <c r="J1241" s="20">
        <v>77.091922562000008</v>
      </c>
      <c r="K1241" s="20">
        <v>2.9207808484000002E-2</v>
      </c>
      <c r="L1241" s="20">
        <v>8.6411472619999999E-3</v>
      </c>
      <c r="M1241" s="20">
        <v>6.6873898560000002E-5</v>
      </c>
      <c r="N1241" s="20">
        <v>6.6873898560000002E-5</v>
      </c>
      <c r="O1241" s="20">
        <v>1.4473085848999999E-5</v>
      </c>
      <c r="P1241" s="27">
        <v>1.7857913057612428E-3</v>
      </c>
    </row>
    <row r="1242" spans="1:16" x14ac:dyDescent="0.25">
      <c r="A1242" s="19" t="s">
        <v>400</v>
      </c>
      <c r="B1242" s="20" t="s">
        <v>322</v>
      </c>
      <c r="C1242" s="20" t="s">
        <v>323</v>
      </c>
      <c r="D1242" s="20" t="s">
        <v>382</v>
      </c>
      <c r="E1242" s="20" t="s">
        <v>207</v>
      </c>
      <c r="F1242" s="20" t="s">
        <v>59</v>
      </c>
      <c r="G1242" s="20" t="s">
        <v>57</v>
      </c>
      <c r="H1242" s="20" t="s">
        <v>179</v>
      </c>
      <c r="I1242" s="20"/>
      <c r="J1242" s="20">
        <v>11.806584058999999</v>
      </c>
      <c r="K1242" s="20">
        <v>5.9300708739999999E-3</v>
      </c>
      <c r="L1242" s="20">
        <v>1.5096573125E-3</v>
      </c>
      <c r="M1242" s="20">
        <v>1.5750220949999999E-5</v>
      </c>
      <c r="N1242" s="20">
        <v>1.5750220949999999E-5</v>
      </c>
      <c r="O1242" s="20">
        <v>3.2449698169999999E-6</v>
      </c>
      <c r="P1242" s="27">
        <v>3.1174457430402797E-4</v>
      </c>
    </row>
    <row r="1243" spans="1:16" x14ac:dyDescent="0.25">
      <c r="A1243" s="19" t="s">
        <v>400</v>
      </c>
      <c r="B1243" s="20" t="s">
        <v>322</v>
      </c>
      <c r="C1243" s="20" t="s">
        <v>323</v>
      </c>
      <c r="D1243" s="20" t="s">
        <v>382</v>
      </c>
      <c r="E1243" s="20" t="s">
        <v>208</v>
      </c>
      <c r="F1243" s="20" t="s">
        <v>61</v>
      </c>
      <c r="G1243" s="20" t="s">
        <v>57</v>
      </c>
      <c r="H1243" s="20" t="s">
        <v>179</v>
      </c>
      <c r="I1243" s="20"/>
      <c r="J1243" s="20">
        <v>5.6299725699999996</v>
      </c>
      <c r="K1243" s="20">
        <v>6.4745310200000003E-3</v>
      </c>
      <c r="L1243" s="20">
        <v>1.4614026580000001E-3</v>
      </c>
      <c r="M1243" s="20">
        <v>1.9143552799999999E-5</v>
      </c>
      <c r="N1243" s="20">
        <v>1.9143552799999999E-5</v>
      </c>
      <c r="O1243" s="20">
        <v>3.8239405199999995E-6</v>
      </c>
      <c r="P1243" s="27">
        <v>3.0180924210324701E-4</v>
      </c>
    </row>
    <row r="1244" spans="1:16" x14ac:dyDescent="0.25">
      <c r="A1244" s="19" t="s">
        <v>400</v>
      </c>
      <c r="B1244" s="20" t="s">
        <v>322</v>
      </c>
      <c r="C1244" s="20" t="s">
        <v>323</v>
      </c>
      <c r="D1244" s="20" t="s">
        <v>382</v>
      </c>
      <c r="E1244" s="20" t="s">
        <v>209</v>
      </c>
      <c r="F1244" s="20" t="s">
        <v>167</v>
      </c>
      <c r="G1244" s="20" t="s">
        <v>57</v>
      </c>
      <c r="H1244" s="20" t="s">
        <v>179</v>
      </c>
      <c r="I1244" s="20"/>
      <c r="J1244" s="20">
        <v>6.5177623899999997</v>
      </c>
      <c r="K1244" s="20">
        <v>1.1422178500000001E-2</v>
      </c>
      <c r="L1244" s="20">
        <v>1.9363966819999998E-3</v>
      </c>
      <c r="M1244" s="20">
        <v>2.3839675480000001E-5</v>
      </c>
      <c r="N1244" s="20">
        <v>2.3839675480000001E-5</v>
      </c>
      <c r="O1244" s="20">
        <v>4.7600429799999998E-6</v>
      </c>
      <c r="P1244" s="27">
        <v>5.3653487247632E-4</v>
      </c>
    </row>
    <row r="1245" spans="1:16" x14ac:dyDescent="0.25">
      <c r="A1245" s="19" t="s">
        <v>400</v>
      </c>
      <c r="B1245" s="20" t="s">
        <v>322</v>
      </c>
      <c r="C1245" s="20" t="s">
        <v>323</v>
      </c>
      <c r="D1245" s="20" t="s">
        <v>382</v>
      </c>
      <c r="E1245" s="20" t="s">
        <v>210</v>
      </c>
      <c r="F1245" s="20" t="s">
        <v>169</v>
      </c>
      <c r="G1245" s="20" t="s">
        <v>57</v>
      </c>
      <c r="H1245" s="20" t="s">
        <v>179</v>
      </c>
      <c r="I1245" s="20"/>
      <c r="J1245" s="20">
        <v>0.41496604800000003</v>
      </c>
      <c r="K1245" s="20">
        <v>1.7662494099999999E-4</v>
      </c>
      <c r="L1245" s="20">
        <v>3.47761846E-5</v>
      </c>
      <c r="M1245" s="20">
        <v>3.0949930500000003E-7</v>
      </c>
      <c r="N1245" s="20">
        <v>3.0949930500000003E-7</v>
      </c>
      <c r="O1245" s="20">
        <v>6.4721989099999997E-8</v>
      </c>
      <c r="P1245" s="27">
        <v>9.5459455999729989E-6</v>
      </c>
    </row>
    <row r="1246" spans="1:16" x14ac:dyDescent="0.25">
      <c r="A1246" s="19" t="s">
        <v>400</v>
      </c>
      <c r="B1246" s="20" t="s">
        <v>322</v>
      </c>
      <c r="C1246" s="20" t="s">
        <v>323</v>
      </c>
      <c r="D1246" s="20" t="s">
        <v>382</v>
      </c>
      <c r="E1246" s="20" t="s">
        <v>211</v>
      </c>
      <c r="F1246" s="20" t="s">
        <v>63</v>
      </c>
      <c r="G1246" s="20" t="s">
        <v>57</v>
      </c>
      <c r="H1246" s="20" t="s">
        <v>179</v>
      </c>
      <c r="I1246" s="20"/>
      <c r="J1246" s="20">
        <v>0.121696791</v>
      </c>
      <c r="K1246" s="20">
        <v>8.7441997000000006E-5</v>
      </c>
      <c r="L1246" s="20">
        <v>1.81585399E-5</v>
      </c>
      <c r="M1246" s="20">
        <v>3.0444673200000001E-7</v>
      </c>
      <c r="N1246" s="20">
        <v>3.0444673200000001E-7</v>
      </c>
      <c r="O1246" s="20">
        <v>5.95068828E-8</v>
      </c>
      <c r="P1246" s="27">
        <v>3.6426831841826003E-6</v>
      </c>
    </row>
    <row r="1247" spans="1:16" x14ac:dyDescent="0.25">
      <c r="A1247" s="19" t="s">
        <v>400</v>
      </c>
      <c r="B1247" s="20" t="s">
        <v>322</v>
      </c>
      <c r="C1247" s="20" t="s">
        <v>323</v>
      </c>
      <c r="D1247" s="20" t="s">
        <v>382</v>
      </c>
      <c r="E1247" s="20" t="s">
        <v>213</v>
      </c>
      <c r="F1247" s="20" t="s">
        <v>104</v>
      </c>
      <c r="G1247" s="20" t="s">
        <v>17</v>
      </c>
      <c r="H1247" s="20" t="s">
        <v>212</v>
      </c>
      <c r="I1247" s="20"/>
      <c r="J1247" s="20">
        <v>1.2704055000000001E-2</v>
      </c>
      <c r="K1247" s="20">
        <v>3.4142761999999997E-5</v>
      </c>
      <c r="L1247" s="20">
        <v>6.9410647999999997E-6</v>
      </c>
      <c r="M1247" s="20">
        <v>5.5496397E-8</v>
      </c>
      <c r="N1247" s="20">
        <v>5.5496397E-8</v>
      </c>
      <c r="O1247" s="20">
        <v>1.0445369E-8</v>
      </c>
      <c r="P1247" s="27">
        <v>1.13486358E-7</v>
      </c>
    </row>
    <row r="1248" spans="1:16" x14ac:dyDescent="0.25">
      <c r="A1248" s="19" t="s">
        <v>400</v>
      </c>
      <c r="B1248" s="20" t="s">
        <v>322</v>
      </c>
      <c r="C1248" s="20" t="s">
        <v>323</v>
      </c>
      <c r="D1248" s="20" t="s">
        <v>382</v>
      </c>
      <c r="E1248" s="20" t="s">
        <v>214</v>
      </c>
      <c r="F1248" s="20" t="s">
        <v>108</v>
      </c>
      <c r="G1248" s="20" t="s">
        <v>30</v>
      </c>
      <c r="H1248" s="20" t="s">
        <v>212</v>
      </c>
      <c r="I1248" s="20"/>
      <c r="J1248" s="20">
        <v>41.815002</v>
      </c>
      <c r="K1248" s="20">
        <v>9.1521420000000006E-2</v>
      </c>
      <c r="L1248" s="20">
        <v>1.3427128999999999E-2</v>
      </c>
      <c r="M1248" s="20">
        <v>2.1836661999999999E-4</v>
      </c>
      <c r="N1248" s="20">
        <v>2.1836661999999999E-4</v>
      </c>
      <c r="O1248" s="20">
        <v>3.9499736999999998E-5</v>
      </c>
      <c r="P1248" s="27">
        <v>2.191994076E-4</v>
      </c>
    </row>
    <row r="1249" spans="1:16" x14ac:dyDescent="0.25">
      <c r="A1249" s="19" t="s">
        <v>400</v>
      </c>
      <c r="B1249" s="20" t="s">
        <v>322</v>
      </c>
      <c r="C1249" s="20" t="s">
        <v>323</v>
      </c>
      <c r="D1249" s="20" t="s">
        <v>382</v>
      </c>
      <c r="E1249" s="20" t="s">
        <v>215</v>
      </c>
      <c r="F1249" s="20" t="s">
        <v>29</v>
      </c>
      <c r="G1249" s="20" t="s">
        <v>30</v>
      </c>
      <c r="H1249" s="20" t="s">
        <v>212</v>
      </c>
      <c r="I1249" s="20"/>
      <c r="J1249" s="20">
        <v>1.8378068000000001E-2</v>
      </c>
      <c r="K1249" s="20">
        <v>1.0679931E-4</v>
      </c>
      <c r="L1249" s="20">
        <v>1.5480041999999999E-5</v>
      </c>
      <c r="M1249" s="20">
        <v>2.5790482000000001E-7</v>
      </c>
      <c r="N1249" s="20">
        <v>2.5790482000000001E-7</v>
      </c>
      <c r="O1249" s="20">
        <v>4.6594912999999997E-8</v>
      </c>
      <c r="P1249" s="27">
        <v>2.5247209520000006E-7</v>
      </c>
    </row>
    <row r="1250" spans="1:16" x14ac:dyDescent="0.25">
      <c r="A1250" s="19" t="s">
        <v>400</v>
      </c>
      <c r="B1250" s="20" t="s">
        <v>322</v>
      </c>
      <c r="C1250" s="20" t="s">
        <v>323</v>
      </c>
      <c r="D1250" s="20" t="s">
        <v>382</v>
      </c>
      <c r="E1250" s="20" t="s">
        <v>217</v>
      </c>
      <c r="F1250" s="20" t="s">
        <v>216</v>
      </c>
      <c r="G1250" s="20" t="s">
        <v>30</v>
      </c>
      <c r="H1250" s="20" t="s">
        <v>212</v>
      </c>
      <c r="I1250" s="20"/>
      <c r="J1250" s="20">
        <v>2.2053683000000001E-2</v>
      </c>
      <c r="K1250" s="20">
        <v>6.5353917000000004E-5</v>
      </c>
      <c r="L1250" s="20">
        <v>8.8701980999999997E-6</v>
      </c>
      <c r="M1250" s="20">
        <v>1.6856832E-7</v>
      </c>
      <c r="N1250" s="20">
        <v>1.6856832E-7</v>
      </c>
      <c r="O1250" s="20">
        <v>3.0385426000000001E-8</v>
      </c>
      <c r="P1250" s="27">
        <v>1.4323621599999999E-7</v>
      </c>
    </row>
    <row r="1251" spans="1:16" x14ac:dyDescent="0.25">
      <c r="A1251" s="19" t="s">
        <v>400</v>
      </c>
      <c r="B1251" s="20" t="s">
        <v>322</v>
      </c>
      <c r="C1251" s="20" t="s">
        <v>323</v>
      </c>
      <c r="D1251" s="20" t="s">
        <v>382</v>
      </c>
      <c r="E1251" s="20" t="s">
        <v>218</v>
      </c>
      <c r="F1251" s="20" t="s">
        <v>114</v>
      </c>
      <c r="G1251" s="20" t="s">
        <v>30</v>
      </c>
      <c r="H1251" s="20" t="s">
        <v>212</v>
      </c>
      <c r="I1251" s="20"/>
      <c r="J1251" s="20">
        <v>0.113213013</v>
      </c>
      <c r="K1251" s="20">
        <v>9.8236021999999993E-5</v>
      </c>
      <c r="L1251" s="20">
        <v>1.47790111E-5</v>
      </c>
      <c r="M1251" s="20">
        <v>2.9784735999999999E-7</v>
      </c>
      <c r="N1251" s="20">
        <v>2.9784735999999999E-7</v>
      </c>
      <c r="O1251" s="20">
        <v>5.3851565999999999E-8</v>
      </c>
      <c r="P1251" s="27">
        <v>2.312262744E-7</v>
      </c>
    </row>
    <row r="1252" spans="1:16" x14ac:dyDescent="0.25">
      <c r="A1252" s="19" t="s">
        <v>400</v>
      </c>
      <c r="B1252" s="20" t="s">
        <v>322</v>
      </c>
      <c r="C1252" s="20" t="s">
        <v>323</v>
      </c>
      <c r="D1252" s="20" t="s">
        <v>382</v>
      </c>
      <c r="E1252" s="20" t="s">
        <v>219</v>
      </c>
      <c r="F1252" s="20" t="s">
        <v>116</v>
      </c>
      <c r="G1252" s="20" t="s">
        <v>30</v>
      </c>
      <c r="H1252" s="20" t="s">
        <v>212</v>
      </c>
      <c r="I1252" s="20"/>
      <c r="J1252" s="20">
        <v>7.3512277800000012E-2</v>
      </c>
      <c r="K1252" s="20">
        <v>1.6826671700000001E-4</v>
      </c>
      <c r="L1252" s="20">
        <v>2.3573366199999997E-5</v>
      </c>
      <c r="M1252" s="20">
        <v>9.9703257999999996E-7</v>
      </c>
      <c r="N1252" s="20">
        <v>9.9703257999999996E-7</v>
      </c>
      <c r="O1252" s="20">
        <v>1.7935513299999999E-7</v>
      </c>
      <c r="P1252" s="27">
        <v>2.9881234495999998E-7</v>
      </c>
    </row>
    <row r="1253" spans="1:16" x14ac:dyDescent="0.25">
      <c r="A1253" s="19" t="s">
        <v>400</v>
      </c>
      <c r="B1253" s="20" t="s">
        <v>322</v>
      </c>
      <c r="C1253" s="20" t="s">
        <v>323</v>
      </c>
      <c r="D1253" s="20" t="s">
        <v>382</v>
      </c>
      <c r="E1253" s="20" t="s">
        <v>220</v>
      </c>
      <c r="F1253" s="20" t="s">
        <v>160</v>
      </c>
      <c r="G1253" s="20" t="s">
        <v>54</v>
      </c>
      <c r="H1253" s="20" t="s">
        <v>212</v>
      </c>
      <c r="I1253" s="20"/>
      <c r="J1253" s="20">
        <v>5.7025230000000001E-3</v>
      </c>
      <c r="K1253" s="20">
        <v>1.7700039999999999E-5</v>
      </c>
      <c r="L1253" s="20">
        <v>3.9672050000000002E-6</v>
      </c>
      <c r="M1253" s="20">
        <v>2.0193994E-8</v>
      </c>
      <c r="N1253" s="20">
        <v>2.0193994E-8</v>
      </c>
      <c r="O1253" s="20">
        <v>3.5250031999999999E-9</v>
      </c>
      <c r="P1253" s="27">
        <v>6.88209636E-8</v>
      </c>
    </row>
    <row r="1254" spans="1:16" x14ac:dyDescent="0.25">
      <c r="A1254" s="19" t="s">
        <v>400</v>
      </c>
      <c r="B1254" s="20" t="s">
        <v>322</v>
      </c>
      <c r="C1254" s="20" t="s">
        <v>323</v>
      </c>
      <c r="D1254" s="20" t="s">
        <v>382</v>
      </c>
      <c r="E1254" s="20" t="s">
        <v>221</v>
      </c>
      <c r="F1254" s="20" t="s">
        <v>162</v>
      </c>
      <c r="G1254" s="20" t="s">
        <v>54</v>
      </c>
      <c r="H1254" s="20" t="s">
        <v>212</v>
      </c>
      <c r="I1254" s="20"/>
      <c r="J1254" s="20">
        <v>6.4657638899999993E-3</v>
      </c>
      <c r="K1254" s="20">
        <v>8.4725801619999993E-5</v>
      </c>
      <c r="L1254" s="20">
        <v>1.8877297027000003E-5</v>
      </c>
      <c r="M1254" s="20">
        <v>9.7605225500000004E-8</v>
      </c>
      <c r="N1254" s="20">
        <v>9.7605225500000004E-8</v>
      </c>
      <c r="O1254" s="20">
        <v>1.6968201750000001E-8</v>
      </c>
      <c r="P1254" s="27">
        <v>3.2812045332E-7</v>
      </c>
    </row>
    <row r="1255" spans="1:16" x14ac:dyDescent="0.25">
      <c r="A1255" s="19" t="s">
        <v>400</v>
      </c>
      <c r="B1255" s="20" t="s">
        <v>322</v>
      </c>
      <c r="C1255" s="20" t="s">
        <v>323</v>
      </c>
      <c r="D1255" s="20" t="s">
        <v>382</v>
      </c>
      <c r="E1255" s="20" t="s">
        <v>222</v>
      </c>
      <c r="F1255" s="20" t="s">
        <v>56</v>
      </c>
      <c r="G1255" s="20" t="s">
        <v>57</v>
      </c>
      <c r="H1255" s="20" t="s">
        <v>212</v>
      </c>
      <c r="I1255" s="20"/>
      <c r="J1255" s="20">
        <v>14.648505189999998</v>
      </c>
      <c r="K1255" s="20">
        <v>8.6666466979999999E-3</v>
      </c>
      <c r="L1255" s="20">
        <v>2.6520126880000003E-3</v>
      </c>
      <c r="M1255" s="20">
        <v>1.8800718420000003E-5</v>
      </c>
      <c r="N1255" s="20">
        <v>1.8800718420000003E-5</v>
      </c>
      <c r="O1255" s="20">
        <v>3.747457062E-6</v>
      </c>
      <c r="P1255" s="27">
        <v>3.2581308472000004E-5</v>
      </c>
    </row>
    <row r="1256" spans="1:16" x14ac:dyDescent="0.25">
      <c r="A1256" s="19" t="s">
        <v>400</v>
      </c>
      <c r="B1256" s="20" t="s">
        <v>322</v>
      </c>
      <c r="C1256" s="20" t="s">
        <v>323</v>
      </c>
      <c r="D1256" s="20" t="s">
        <v>382</v>
      </c>
      <c r="E1256" s="20" t="s">
        <v>223</v>
      </c>
      <c r="F1256" s="20" t="s">
        <v>59</v>
      </c>
      <c r="G1256" s="20" t="s">
        <v>57</v>
      </c>
      <c r="H1256" s="20" t="s">
        <v>212</v>
      </c>
      <c r="I1256" s="20"/>
      <c r="J1256" s="20">
        <v>0.28184776840000003</v>
      </c>
      <c r="K1256" s="20">
        <v>4.0091195069999995E-4</v>
      </c>
      <c r="L1256" s="20">
        <v>1.1183158576E-4</v>
      </c>
      <c r="M1256" s="20">
        <v>9.5785406879999996E-7</v>
      </c>
      <c r="N1256" s="20">
        <v>9.5785406879999996E-7</v>
      </c>
      <c r="O1256" s="20">
        <v>1.8686786151000002E-7</v>
      </c>
      <c r="P1256" s="27">
        <v>1.3777792848E-6</v>
      </c>
    </row>
    <row r="1257" spans="1:16" x14ac:dyDescent="0.25">
      <c r="A1257" s="19" t="s">
        <v>400</v>
      </c>
      <c r="B1257" s="20" t="s">
        <v>322</v>
      </c>
      <c r="C1257" s="20" t="s">
        <v>323</v>
      </c>
      <c r="D1257" s="20" t="s">
        <v>382</v>
      </c>
      <c r="E1257" s="20" t="s">
        <v>224</v>
      </c>
      <c r="F1257" s="20" t="s">
        <v>61</v>
      </c>
      <c r="G1257" s="20" t="s">
        <v>57</v>
      </c>
      <c r="H1257" s="20" t="s">
        <v>212</v>
      </c>
      <c r="I1257" s="20"/>
      <c r="J1257" s="20">
        <v>0.22578131800000001</v>
      </c>
      <c r="K1257" s="20">
        <v>4.9025851800000003E-4</v>
      </c>
      <c r="L1257" s="20">
        <v>1.14576342E-4</v>
      </c>
      <c r="M1257" s="20">
        <v>1.36283207E-6</v>
      </c>
      <c r="N1257" s="20">
        <v>1.36283207E-6</v>
      </c>
      <c r="O1257" s="20">
        <v>2.5834128500000002E-7</v>
      </c>
      <c r="P1257" s="27">
        <v>1.4095531920000001E-6</v>
      </c>
    </row>
    <row r="1258" spans="1:16" x14ac:dyDescent="0.25">
      <c r="A1258" s="19" t="s">
        <v>400</v>
      </c>
      <c r="B1258" s="20" t="s">
        <v>322</v>
      </c>
      <c r="C1258" s="20" t="s">
        <v>323</v>
      </c>
      <c r="D1258" s="20" t="s">
        <v>382</v>
      </c>
      <c r="E1258" s="20" t="s">
        <v>226</v>
      </c>
      <c r="F1258" s="20" t="s">
        <v>225</v>
      </c>
      <c r="G1258" s="20" t="s">
        <v>57</v>
      </c>
      <c r="H1258" s="20" t="s">
        <v>212</v>
      </c>
      <c r="I1258" s="20"/>
      <c r="J1258" s="20">
        <v>0.425802283</v>
      </c>
      <c r="K1258" s="20">
        <v>4.6044265210000001E-3</v>
      </c>
      <c r="L1258" s="20">
        <v>8.8397175299999992E-4</v>
      </c>
      <c r="M1258" s="20">
        <v>5.4411550999999999E-5</v>
      </c>
      <c r="N1258" s="20">
        <v>5.4411550999999999E-5</v>
      </c>
      <c r="O1258" s="20">
        <v>9.1236234799999998E-6</v>
      </c>
      <c r="P1258" s="27">
        <v>8.8951664680000007E-6</v>
      </c>
    </row>
    <row r="1259" spans="1:16" x14ac:dyDescent="0.25">
      <c r="A1259" s="19" t="s">
        <v>400</v>
      </c>
      <c r="B1259" s="20" t="s">
        <v>322</v>
      </c>
      <c r="C1259" s="20" t="s">
        <v>323</v>
      </c>
      <c r="D1259" s="20" t="s">
        <v>382</v>
      </c>
      <c r="E1259" s="20" t="s">
        <v>227</v>
      </c>
      <c r="F1259" s="20" t="s">
        <v>63</v>
      </c>
      <c r="G1259" s="20" t="s">
        <v>57</v>
      </c>
      <c r="H1259" s="20" t="s">
        <v>212</v>
      </c>
      <c r="I1259" s="20"/>
      <c r="J1259" s="20">
        <v>0</v>
      </c>
      <c r="K1259" s="20">
        <v>0</v>
      </c>
      <c r="L1259" s="20">
        <v>0</v>
      </c>
      <c r="M1259" s="20">
        <v>0</v>
      </c>
      <c r="N1259" s="20">
        <v>0</v>
      </c>
      <c r="O1259" s="20">
        <v>0</v>
      </c>
      <c r="P1259" s="27">
        <v>0</v>
      </c>
    </row>
    <row r="1260" spans="1:16" x14ac:dyDescent="0.25">
      <c r="A1260" s="19" t="s">
        <v>400</v>
      </c>
      <c r="B1260" s="20" t="s">
        <v>322</v>
      </c>
      <c r="C1260" s="20" t="s">
        <v>323</v>
      </c>
      <c r="D1260" s="20" t="s">
        <v>382</v>
      </c>
      <c r="E1260" s="20" t="s">
        <v>228</v>
      </c>
      <c r="F1260" s="20" t="s">
        <v>176</v>
      </c>
      <c r="G1260" s="20" t="s">
        <v>30</v>
      </c>
      <c r="H1260" s="20" t="s">
        <v>212</v>
      </c>
      <c r="I1260" s="20"/>
      <c r="J1260" s="20">
        <v>0</v>
      </c>
      <c r="K1260" s="20">
        <v>0</v>
      </c>
      <c r="L1260" s="20">
        <v>0</v>
      </c>
      <c r="M1260" s="20">
        <v>0</v>
      </c>
      <c r="N1260" s="20">
        <v>0</v>
      </c>
      <c r="O1260" s="20">
        <v>0</v>
      </c>
      <c r="P1260" s="27">
        <v>0</v>
      </c>
    </row>
    <row r="1261" spans="1:16" x14ac:dyDescent="0.25">
      <c r="A1261" s="19" t="s">
        <v>400</v>
      </c>
      <c r="B1261" s="20" t="s">
        <v>322</v>
      </c>
      <c r="C1261" s="20" t="s">
        <v>323</v>
      </c>
      <c r="D1261" s="20" t="s">
        <v>382</v>
      </c>
      <c r="E1261" s="20" t="s">
        <v>231</v>
      </c>
      <c r="F1261" s="20" t="s">
        <v>229</v>
      </c>
      <c r="G1261" s="20" t="s">
        <v>7</v>
      </c>
      <c r="H1261" s="20" t="s">
        <v>230</v>
      </c>
      <c r="I1261" s="20"/>
      <c r="J1261" s="20">
        <v>0</v>
      </c>
      <c r="K1261" s="20">
        <v>0</v>
      </c>
      <c r="L1261" s="20">
        <v>0</v>
      </c>
      <c r="M1261" s="20">
        <v>0</v>
      </c>
      <c r="N1261" s="20">
        <v>0</v>
      </c>
      <c r="O1261" s="20">
        <v>0</v>
      </c>
      <c r="P1261" s="27">
        <v>0</v>
      </c>
    </row>
    <row r="1262" spans="1:16" x14ac:dyDescent="0.25">
      <c r="A1262" s="19" t="s">
        <v>400</v>
      </c>
      <c r="B1262" s="20" t="s">
        <v>322</v>
      </c>
      <c r="C1262" s="20" t="s">
        <v>323</v>
      </c>
      <c r="D1262" s="20" t="s">
        <v>382</v>
      </c>
      <c r="E1262" s="20" t="s">
        <v>232</v>
      </c>
      <c r="F1262" s="20" t="s">
        <v>74</v>
      </c>
      <c r="G1262" s="20" t="s">
        <v>17</v>
      </c>
      <c r="H1262" s="20" t="s">
        <v>230</v>
      </c>
      <c r="I1262" s="20"/>
      <c r="J1262" s="20">
        <v>10.448979204</v>
      </c>
      <c r="K1262" s="20">
        <v>4.7159311992999997E-3</v>
      </c>
      <c r="L1262" s="20">
        <v>9.7184221124999998E-3</v>
      </c>
      <c r="M1262" s="20">
        <v>8.1750875708999984E-4</v>
      </c>
      <c r="N1262" s="20">
        <v>7.9298349437729998E-4</v>
      </c>
      <c r="O1262" s="20">
        <v>2.7470573306E-5</v>
      </c>
      <c r="P1262" s="27">
        <v>7.8983582083783652E-4</v>
      </c>
    </row>
    <row r="1263" spans="1:16" x14ac:dyDescent="0.25">
      <c r="A1263" s="19" t="s">
        <v>400</v>
      </c>
      <c r="B1263" s="20" t="s">
        <v>322</v>
      </c>
      <c r="C1263" s="20" t="s">
        <v>323</v>
      </c>
      <c r="D1263" s="20" t="s">
        <v>382</v>
      </c>
      <c r="E1263" s="20" t="s">
        <v>233</v>
      </c>
      <c r="F1263" s="20" t="s">
        <v>16</v>
      </c>
      <c r="G1263" s="20" t="s">
        <v>17</v>
      </c>
      <c r="H1263" s="20" t="s">
        <v>230</v>
      </c>
      <c r="I1263" s="20"/>
      <c r="J1263" s="20">
        <v>1.1552503000000001</v>
      </c>
      <c r="K1263" s="20">
        <v>1.8178247E-5</v>
      </c>
      <c r="L1263" s="20">
        <v>2.2532786000000001E-5</v>
      </c>
      <c r="M1263" s="20">
        <v>2.4468809E-6</v>
      </c>
      <c r="N1263" s="20">
        <v>2.3734744729999999E-6</v>
      </c>
      <c r="O1263" s="20">
        <v>4.5371986999999997E-8</v>
      </c>
      <c r="P1263" s="27">
        <v>3.4109550218249998E-6</v>
      </c>
    </row>
    <row r="1264" spans="1:16" x14ac:dyDescent="0.25">
      <c r="A1264" s="19" t="s">
        <v>400</v>
      </c>
      <c r="B1264" s="20" t="s">
        <v>322</v>
      </c>
      <c r="C1264" s="20" t="s">
        <v>323</v>
      </c>
      <c r="D1264" s="20" t="s">
        <v>382</v>
      </c>
      <c r="E1264" s="20" t="s">
        <v>234</v>
      </c>
      <c r="F1264" s="20" t="s">
        <v>19</v>
      </c>
      <c r="G1264" s="20" t="s">
        <v>17</v>
      </c>
      <c r="H1264" s="20" t="s">
        <v>230</v>
      </c>
      <c r="I1264" s="20"/>
      <c r="J1264" s="20">
        <v>10.08257566</v>
      </c>
      <c r="K1264" s="20">
        <v>2.6101173470000001E-4</v>
      </c>
      <c r="L1264" s="20">
        <v>3.5439241300000001E-4</v>
      </c>
      <c r="M1264" s="20">
        <v>3.5934381300000002E-5</v>
      </c>
      <c r="N1264" s="20">
        <v>3.4856349861E-5</v>
      </c>
      <c r="O1264" s="20">
        <v>7.4737876099999997E-7</v>
      </c>
      <c r="P1264" s="27">
        <v>5.2086799410866993E-5</v>
      </c>
    </row>
    <row r="1265" spans="1:16" x14ac:dyDescent="0.25">
      <c r="A1265" s="19" t="s">
        <v>400</v>
      </c>
      <c r="B1265" s="20" t="s">
        <v>322</v>
      </c>
      <c r="C1265" s="20" t="s">
        <v>323</v>
      </c>
      <c r="D1265" s="20" t="s">
        <v>382</v>
      </c>
      <c r="E1265" s="20" t="s">
        <v>235</v>
      </c>
      <c r="F1265" s="20" t="s">
        <v>78</v>
      </c>
      <c r="G1265" s="20" t="s">
        <v>17</v>
      </c>
      <c r="H1265" s="20" t="s">
        <v>230</v>
      </c>
      <c r="I1265" s="20"/>
      <c r="J1265" s="20">
        <v>37.472348990000008</v>
      </c>
      <c r="K1265" s="20">
        <v>1.4123244897E-2</v>
      </c>
      <c r="L1265" s="20">
        <v>2.5745194810999999E-2</v>
      </c>
      <c r="M1265" s="20">
        <v>2.3344498084000003E-3</v>
      </c>
      <c r="N1265" s="20">
        <v>2.2644163141480001E-3</v>
      </c>
      <c r="O1265" s="20">
        <v>6.917396985399999E-5</v>
      </c>
      <c r="P1265" s="27">
        <v>2.1448199940725609E-3</v>
      </c>
    </row>
    <row r="1266" spans="1:16" x14ac:dyDescent="0.25">
      <c r="A1266" s="19" t="s">
        <v>400</v>
      </c>
      <c r="B1266" s="20" t="s">
        <v>322</v>
      </c>
      <c r="C1266" s="20" t="s">
        <v>323</v>
      </c>
      <c r="D1266" s="20" t="s">
        <v>382</v>
      </c>
      <c r="E1266" s="20" t="s">
        <v>237</v>
      </c>
      <c r="F1266" s="20" t="s">
        <v>236</v>
      </c>
      <c r="G1266" s="20" t="s">
        <v>17</v>
      </c>
      <c r="H1266" s="20" t="s">
        <v>230</v>
      </c>
      <c r="I1266" s="20"/>
      <c r="J1266" s="20">
        <v>7.9638992344999995</v>
      </c>
      <c r="K1266" s="20">
        <v>1.2142723385799999E-2</v>
      </c>
      <c r="L1266" s="20">
        <v>2.7055532334300001E-2</v>
      </c>
      <c r="M1266" s="20">
        <v>1.6374243150400001E-3</v>
      </c>
      <c r="N1266" s="20">
        <v>1.5883015855888E-3</v>
      </c>
      <c r="O1266" s="20">
        <v>7.3849240605800004E-5</v>
      </c>
      <c r="P1266" s="27">
        <v>1.622403142184284E-3</v>
      </c>
    </row>
    <row r="1267" spans="1:16" x14ac:dyDescent="0.25">
      <c r="A1267" s="19" t="s">
        <v>400</v>
      </c>
      <c r="B1267" s="20" t="s">
        <v>322</v>
      </c>
      <c r="C1267" s="20" t="s">
        <v>323</v>
      </c>
      <c r="D1267" s="20" t="s">
        <v>382</v>
      </c>
      <c r="E1267" s="20" t="s">
        <v>238</v>
      </c>
      <c r="F1267" s="20" t="s">
        <v>21</v>
      </c>
      <c r="G1267" s="20" t="s">
        <v>17</v>
      </c>
      <c r="H1267" s="20" t="s">
        <v>230</v>
      </c>
      <c r="I1267" s="20"/>
      <c r="J1267" s="20">
        <v>3.6661951589999999</v>
      </c>
      <c r="K1267" s="20">
        <v>8.6331263890000005E-4</v>
      </c>
      <c r="L1267" s="20">
        <v>1.6279268064999998E-3</v>
      </c>
      <c r="M1267" s="20">
        <v>1.4631803385999997E-4</v>
      </c>
      <c r="N1267" s="20">
        <v>1.4192849284419998E-4</v>
      </c>
      <c r="O1267" s="20">
        <v>4.159371155E-6</v>
      </c>
      <c r="P1267" s="27">
        <v>1.4398389404126908E-4</v>
      </c>
    </row>
    <row r="1268" spans="1:16" x14ac:dyDescent="0.25">
      <c r="A1268" s="19" t="s">
        <v>400</v>
      </c>
      <c r="B1268" s="20" t="s">
        <v>322</v>
      </c>
      <c r="C1268" s="20" t="s">
        <v>323</v>
      </c>
      <c r="D1268" s="20" t="s">
        <v>382</v>
      </c>
      <c r="E1268" s="20" t="s">
        <v>239</v>
      </c>
      <c r="F1268" s="20" t="s">
        <v>81</v>
      </c>
      <c r="G1268" s="20" t="s">
        <v>17</v>
      </c>
      <c r="H1268" s="20" t="s">
        <v>230</v>
      </c>
      <c r="I1268" s="20"/>
      <c r="J1268" s="20">
        <v>1.5798477290000001</v>
      </c>
      <c r="K1268" s="20">
        <v>6.5704100307000001E-4</v>
      </c>
      <c r="L1268" s="20">
        <v>1.1668139019100001E-3</v>
      </c>
      <c r="M1268" s="20">
        <v>9.4686723046000007E-5</v>
      </c>
      <c r="N1268" s="20">
        <v>9.1846121354619998E-5</v>
      </c>
      <c r="O1268" s="20">
        <v>2.5056466074499993E-6</v>
      </c>
      <c r="P1268" s="27">
        <v>9.5538722309630719E-5</v>
      </c>
    </row>
    <row r="1269" spans="1:16" x14ac:dyDescent="0.25">
      <c r="A1269" s="19" t="s">
        <v>400</v>
      </c>
      <c r="B1269" s="20" t="s">
        <v>322</v>
      </c>
      <c r="C1269" s="20" t="s">
        <v>323</v>
      </c>
      <c r="D1269" s="20" t="s">
        <v>382</v>
      </c>
      <c r="E1269" s="20" t="s">
        <v>240</v>
      </c>
      <c r="F1269" s="20" t="s">
        <v>23</v>
      </c>
      <c r="G1269" s="20" t="s">
        <v>17</v>
      </c>
      <c r="H1269" s="20" t="s">
        <v>230</v>
      </c>
      <c r="I1269" s="20"/>
      <c r="J1269" s="20">
        <v>29.564486491999997</v>
      </c>
      <c r="K1269" s="20">
        <v>1.73065595046E-3</v>
      </c>
      <c r="L1269" s="20">
        <v>3.3923828399999995E-3</v>
      </c>
      <c r="M1269" s="20">
        <v>2.8279080630000001E-4</v>
      </c>
      <c r="N1269" s="20">
        <v>2.7430708211100002E-4</v>
      </c>
      <c r="O1269" s="20">
        <v>7.6936606054000001E-6</v>
      </c>
      <c r="P1269" s="27">
        <v>4.0581355267351073E-4</v>
      </c>
    </row>
    <row r="1270" spans="1:16" x14ac:dyDescent="0.25">
      <c r="A1270" s="19" t="s">
        <v>400</v>
      </c>
      <c r="B1270" s="20" t="s">
        <v>322</v>
      </c>
      <c r="C1270" s="20" t="s">
        <v>323</v>
      </c>
      <c r="D1270" s="20" t="s">
        <v>382</v>
      </c>
      <c r="E1270" s="20" t="s">
        <v>241</v>
      </c>
      <c r="F1270" s="20" t="s">
        <v>84</v>
      </c>
      <c r="G1270" s="20" t="s">
        <v>17</v>
      </c>
      <c r="H1270" s="20" t="s">
        <v>230</v>
      </c>
      <c r="I1270" s="20"/>
      <c r="J1270" s="20">
        <v>26.829394933100001</v>
      </c>
      <c r="K1270" s="20">
        <v>8.4575912990400015E-3</v>
      </c>
      <c r="L1270" s="20">
        <v>1.3290834862179999E-2</v>
      </c>
      <c r="M1270" s="20">
        <v>1.3029694361270004E-3</v>
      </c>
      <c r="N1270" s="20">
        <v>1.2638803530431902E-3</v>
      </c>
      <c r="O1270" s="20">
        <v>3.2869365743889994E-5</v>
      </c>
      <c r="P1270" s="27">
        <v>1.2078366011912013E-3</v>
      </c>
    </row>
    <row r="1271" spans="1:16" x14ac:dyDescent="0.25">
      <c r="A1271" s="19" t="s">
        <v>400</v>
      </c>
      <c r="B1271" s="20" t="s">
        <v>322</v>
      </c>
      <c r="C1271" s="20" t="s">
        <v>323</v>
      </c>
      <c r="D1271" s="20" t="s">
        <v>382</v>
      </c>
      <c r="E1271" s="20" t="s">
        <v>242</v>
      </c>
      <c r="F1271" s="20" t="s">
        <v>86</v>
      </c>
      <c r="G1271" s="20" t="s">
        <v>17</v>
      </c>
      <c r="H1271" s="20" t="s">
        <v>230</v>
      </c>
      <c r="I1271" s="20"/>
      <c r="J1271" s="20">
        <v>18.639187809999999</v>
      </c>
      <c r="K1271" s="20">
        <v>5.3422772014300006E-3</v>
      </c>
      <c r="L1271" s="20">
        <v>1.555262551505E-2</v>
      </c>
      <c r="M1271" s="20">
        <v>9.4737582998000007E-4</v>
      </c>
      <c r="N1271" s="20">
        <v>9.1895455508060012E-4</v>
      </c>
      <c r="O1271" s="20">
        <v>2.8131209154500003E-5</v>
      </c>
      <c r="P1271" s="27">
        <v>1.2751855665743023E-3</v>
      </c>
    </row>
    <row r="1272" spans="1:16" x14ac:dyDescent="0.25">
      <c r="A1272" s="19" t="s">
        <v>400</v>
      </c>
      <c r="B1272" s="20" t="s">
        <v>322</v>
      </c>
      <c r="C1272" s="20" t="s">
        <v>323</v>
      </c>
      <c r="D1272" s="20" t="s">
        <v>382</v>
      </c>
      <c r="E1272" s="20" t="s">
        <v>244</v>
      </c>
      <c r="F1272" s="20" t="s">
        <v>243</v>
      </c>
      <c r="G1272" s="20" t="s">
        <v>17</v>
      </c>
      <c r="H1272" s="20" t="s">
        <v>230</v>
      </c>
      <c r="I1272" s="20"/>
      <c r="J1272" s="20">
        <v>58.820774976700008</v>
      </c>
      <c r="K1272" s="20">
        <v>3.9093939284400005E-2</v>
      </c>
      <c r="L1272" s="20">
        <v>8.9376983536000015E-2</v>
      </c>
      <c r="M1272" s="20">
        <v>7.1501685641600001E-3</v>
      </c>
      <c r="N1272" s="20">
        <v>6.9356635072351999E-3</v>
      </c>
      <c r="O1272" s="20">
        <v>2.7639253332740002E-4</v>
      </c>
      <c r="P1272" s="27">
        <v>6.808924264892025E-3</v>
      </c>
    </row>
    <row r="1273" spans="1:16" x14ac:dyDescent="0.25">
      <c r="A1273" s="19" t="s">
        <v>400</v>
      </c>
      <c r="B1273" s="20" t="s">
        <v>322</v>
      </c>
      <c r="C1273" s="20" t="s">
        <v>323</v>
      </c>
      <c r="D1273" s="20" t="s">
        <v>382</v>
      </c>
      <c r="E1273" s="20" t="s">
        <v>245</v>
      </c>
      <c r="F1273" s="20" t="s">
        <v>25</v>
      </c>
      <c r="G1273" s="20" t="s">
        <v>17</v>
      </c>
      <c r="H1273" s="20" t="s">
        <v>230</v>
      </c>
      <c r="I1273" s="20"/>
      <c r="J1273" s="20">
        <v>3.0260653072000001</v>
      </c>
      <c r="K1273" s="20">
        <v>6.4466128888000004E-4</v>
      </c>
      <c r="L1273" s="20">
        <v>9.3425670620000002E-4</v>
      </c>
      <c r="M1273" s="20">
        <v>1.0012333260000001E-4</v>
      </c>
      <c r="N1273" s="20">
        <v>9.7119632621999995E-5</v>
      </c>
      <c r="O1273" s="20">
        <v>2.3391910843000003E-6</v>
      </c>
      <c r="P1273" s="27">
        <v>8.8595312421060906E-5</v>
      </c>
    </row>
    <row r="1274" spans="1:16" x14ac:dyDescent="0.25">
      <c r="A1274" s="19" t="s">
        <v>400</v>
      </c>
      <c r="B1274" s="20" t="s">
        <v>322</v>
      </c>
      <c r="C1274" s="20" t="s">
        <v>323</v>
      </c>
      <c r="D1274" s="20" t="s">
        <v>382</v>
      </c>
      <c r="E1274" s="20" t="s">
        <v>246</v>
      </c>
      <c r="F1274" s="20" t="s">
        <v>89</v>
      </c>
      <c r="G1274" s="20" t="s">
        <v>17</v>
      </c>
      <c r="H1274" s="20" t="s">
        <v>230</v>
      </c>
      <c r="I1274" s="20"/>
      <c r="J1274" s="20">
        <v>6.6944164840000004</v>
      </c>
      <c r="K1274" s="20">
        <v>2.8804819219999995E-4</v>
      </c>
      <c r="L1274" s="20">
        <v>6.0958957399999999E-4</v>
      </c>
      <c r="M1274" s="20">
        <v>4.88737498E-5</v>
      </c>
      <c r="N1274" s="20">
        <v>4.7407537306000001E-5</v>
      </c>
      <c r="O1274" s="20">
        <v>1.1039143249999999E-6</v>
      </c>
      <c r="P1274" s="27">
        <v>6.7680373866065984E-5</v>
      </c>
    </row>
    <row r="1275" spans="1:16" x14ac:dyDescent="0.25">
      <c r="A1275" s="19" t="s">
        <v>400</v>
      </c>
      <c r="B1275" s="20" t="s">
        <v>322</v>
      </c>
      <c r="C1275" s="20" t="s">
        <v>323</v>
      </c>
      <c r="D1275" s="20" t="s">
        <v>382</v>
      </c>
      <c r="E1275" s="20" t="s">
        <v>247</v>
      </c>
      <c r="F1275" s="20" t="s">
        <v>91</v>
      </c>
      <c r="G1275" s="20" t="s">
        <v>17</v>
      </c>
      <c r="H1275" s="20" t="s">
        <v>230</v>
      </c>
      <c r="I1275" s="20"/>
      <c r="J1275" s="20">
        <v>15.317840962000002</v>
      </c>
      <c r="K1275" s="20">
        <v>6.7248189418500004E-3</v>
      </c>
      <c r="L1275" s="20">
        <v>2.5760231887599998E-2</v>
      </c>
      <c r="M1275" s="20">
        <v>1.2835572183000001E-3</v>
      </c>
      <c r="N1275" s="20">
        <v>1.2450505017509998E-3</v>
      </c>
      <c r="O1275" s="20">
        <v>6.3355847077099998E-5</v>
      </c>
      <c r="P1275" s="27">
        <v>1.7516946924194142E-3</v>
      </c>
    </row>
    <row r="1276" spans="1:16" x14ac:dyDescent="0.25">
      <c r="A1276" s="19" t="s">
        <v>400</v>
      </c>
      <c r="B1276" s="20" t="s">
        <v>322</v>
      </c>
      <c r="C1276" s="20" t="s">
        <v>323</v>
      </c>
      <c r="D1276" s="20" t="s">
        <v>382</v>
      </c>
      <c r="E1276" s="20" t="s">
        <v>249</v>
      </c>
      <c r="F1276" s="20" t="s">
        <v>248</v>
      </c>
      <c r="G1276" s="20" t="s">
        <v>17</v>
      </c>
      <c r="H1276" s="20" t="s">
        <v>230</v>
      </c>
      <c r="I1276" s="20"/>
      <c r="J1276" s="20">
        <v>14.024651030399998</v>
      </c>
      <c r="K1276" s="20">
        <v>8.5318947805999995E-3</v>
      </c>
      <c r="L1276" s="20">
        <v>2.21656903393E-2</v>
      </c>
      <c r="M1276" s="20">
        <v>1.64468578122E-3</v>
      </c>
      <c r="N1276" s="20">
        <v>1.5953452077833998E-3</v>
      </c>
      <c r="O1276" s="20">
        <v>6.8489286476599998E-5</v>
      </c>
      <c r="P1276" s="27">
        <v>1.7218518002127118E-3</v>
      </c>
    </row>
    <row r="1277" spans="1:16" x14ac:dyDescent="0.25">
      <c r="A1277" s="19" t="s">
        <v>400</v>
      </c>
      <c r="B1277" s="20" t="s">
        <v>322</v>
      </c>
      <c r="C1277" s="20" t="s">
        <v>323</v>
      </c>
      <c r="D1277" s="20" t="s">
        <v>382</v>
      </c>
      <c r="E1277" s="20" t="s">
        <v>251</v>
      </c>
      <c r="F1277" s="20" t="s">
        <v>250</v>
      </c>
      <c r="G1277" s="20" t="s">
        <v>17</v>
      </c>
      <c r="H1277" s="20" t="s">
        <v>230</v>
      </c>
      <c r="I1277" s="20"/>
      <c r="J1277" s="20">
        <v>7.3841174129999994</v>
      </c>
      <c r="K1277" s="20">
        <v>3.1663257814E-2</v>
      </c>
      <c r="L1277" s="20">
        <v>8.8046524435000009E-2</v>
      </c>
      <c r="M1277" s="20">
        <v>4.6380758322999999E-3</v>
      </c>
      <c r="N1277" s="20">
        <v>4.498933557331E-3</v>
      </c>
      <c r="O1277" s="20">
        <v>2.3157680464700001E-4</v>
      </c>
      <c r="P1277" s="27">
        <v>5.2503230807829353E-3</v>
      </c>
    </row>
    <row r="1278" spans="1:16" x14ac:dyDescent="0.25">
      <c r="A1278" s="19" t="s">
        <v>400</v>
      </c>
      <c r="B1278" s="20" t="s">
        <v>322</v>
      </c>
      <c r="C1278" s="20" t="s">
        <v>323</v>
      </c>
      <c r="D1278" s="20" t="s">
        <v>382</v>
      </c>
      <c r="E1278" s="20" t="s">
        <v>252</v>
      </c>
      <c r="F1278" s="20" t="s">
        <v>27</v>
      </c>
      <c r="G1278" s="20" t="s">
        <v>17</v>
      </c>
      <c r="H1278" s="20" t="s">
        <v>230</v>
      </c>
      <c r="I1278" s="20"/>
      <c r="J1278" s="20">
        <v>4.1489860489999995</v>
      </c>
      <c r="K1278" s="20">
        <v>1.6644848853000003E-3</v>
      </c>
      <c r="L1278" s="20">
        <v>4.8143074330999997E-3</v>
      </c>
      <c r="M1278" s="20">
        <v>2.7637051284000002E-4</v>
      </c>
      <c r="N1278" s="20">
        <v>2.6807939745479998E-4</v>
      </c>
      <c r="O1278" s="20">
        <v>1.1272221234999999E-5</v>
      </c>
      <c r="P1278" s="27">
        <v>3.4288654780271967E-4</v>
      </c>
    </row>
    <row r="1279" spans="1:16" x14ac:dyDescent="0.25">
      <c r="A1279" s="19" t="s">
        <v>400</v>
      </c>
      <c r="B1279" s="20" t="s">
        <v>322</v>
      </c>
      <c r="C1279" s="20" t="s">
        <v>323</v>
      </c>
      <c r="D1279" s="20" t="s">
        <v>382</v>
      </c>
      <c r="E1279" s="20" t="s">
        <v>253</v>
      </c>
      <c r="F1279" s="20" t="s">
        <v>94</v>
      </c>
      <c r="G1279" s="20" t="s">
        <v>17</v>
      </c>
      <c r="H1279" s="20" t="s">
        <v>230</v>
      </c>
      <c r="I1279" s="20"/>
      <c r="J1279" s="20">
        <v>52.270763692400003</v>
      </c>
      <c r="K1279" s="20">
        <v>2.3090106301140001E-2</v>
      </c>
      <c r="L1279" s="20">
        <v>3.5033966074940005E-2</v>
      </c>
      <c r="M1279" s="20">
        <v>3.6556549804009995E-3</v>
      </c>
      <c r="N1279" s="20">
        <v>3.5459853309889699E-3</v>
      </c>
      <c r="O1279" s="20">
        <v>9.0199318248699998E-5</v>
      </c>
      <c r="P1279" s="27">
        <v>3.1910817504129207E-3</v>
      </c>
    </row>
    <row r="1280" spans="1:16" x14ac:dyDescent="0.25">
      <c r="A1280" s="19" t="s">
        <v>400</v>
      </c>
      <c r="B1280" s="20" t="s">
        <v>322</v>
      </c>
      <c r="C1280" s="20" t="s">
        <v>323</v>
      </c>
      <c r="D1280" s="20" t="s">
        <v>382</v>
      </c>
      <c r="E1280" s="20" t="s">
        <v>254</v>
      </c>
      <c r="F1280" s="20" t="s">
        <v>96</v>
      </c>
      <c r="G1280" s="20" t="s">
        <v>17</v>
      </c>
      <c r="H1280" s="20" t="s">
        <v>230</v>
      </c>
      <c r="I1280" s="20"/>
      <c r="J1280" s="20">
        <v>65.088435619999998</v>
      </c>
      <c r="K1280" s="20">
        <v>5.06439309596E-2</v>
      </c>
      <c r="L1280" s="20">
        <v>0.120940274599</v>
      </c>
      <c r="M1280" s="20">
        <v>8.1852742203199994E-3</v>
      </c>
      <c r="N1280" s="20">
        <v>7.9397159937103987E-3</v>
      </c>
      <c r="O1280" s="20">
        <v>3.0173969546700005E-4</v>
      </c>
      <c r="P1280" s="27">
        <v>8.5061856121956322E-3</v>
      </c>
    </row>
    <row r="1281" spans="1:16" x14ac:dyDescent="0.25">
      <c r="A1281" s="19" t="s">
        <v>400</v>
      </c>
      <c r="B1281" s="20" t="s">
        <v>322</v>
      </c>
      <c r="C1281" s="20" t="s">
        <v>323</v>
      </c>
      <c r="D1281" s="20" t="s">
        <v>382</v>
      </c>
      <c r="E1281" s="20" t="s">
        <v>255</v>
      </c>
      <c r="F1281" s="20" t="s">
        <v>98</v>
      </c>
      <c r="G1281" s="20" t="s">
        <v>17</v>
      </c>
      <c r="H1281" s="20" t="s">
        <v>230</v>
      </c>
      <c r="I1281" s="20"/>
      <c r="J1281" s="20">
        <v>156.926528827</v>
      </c>
      <c r="K1281" s="20">
        <v>8.327350147807E-2</v>
      </c>
      <c r="L1281" s="20">
        <v>8.5947264605450005E-2</v>
      </c>
      <c r="M1281" s="20">
        <v>1.3198995337549001E-2</v>
      </c>
      <c r="N1281" s="20">
        <v>1.2803025477422529E-2</v>
      </c>
      <c r="O1281" s="20">
        <v>1.8622808177112999E-4</v>
      </c>
      <c r="P1281" s="27">
        <v>1.7430444571245689E-2</v>
      </c>
    </row>
    <row r="1282" spans="1:16" x14ac:dyDescent="0.25">
      <c r="A1282" s="19" t="s">
        <v>400</v>
      </c>
      <c r="B1282" s="20" t="s">
        <v>322</v>
      </c>
      <c r="C1282" s="20" t="s">
        <v>323</v>
      </c>
      <c r="D1282" s="20" t="s">
        <v>382</v>
      </c>
      <c r="E1282" s="20" t="s">
        <v>257</v>
      </c>
      <c r="F1282" s="20" t="s">
        <v>256</v>
      </c>
      <c r="G1282" s="20" t="s">
        <v>17</v>
      </c>
      <c r="H1282" s="20" t="s">
        <v>230</v>
      </c>
      <c r="I1282" s="20"/>
      <c r="J1282" s="20">
        <v>45.203473254499997</v>
      </c>
      <c r="K1282" s="20">
        <v>4.4064898347999995E-2</v>
      </c>
      <c r="L1282" s="20">
        <v>0.10136465827200002</v>
      </c>
      <c r="M1282" s="20">
        <v>6.9079502176999999E-3</v>
      </c>
      <c r="N1282" s="20">
        <v>6.7007117111690002E-3</v>
      </c>
      <c r="O1282" s="20">
        <v>2.7513983550000001E-4</v>
      </c>
      <c r="P1282" s="27">
        <v>6.997173941866797E-3</v>
      </c>
    </row>
    <row r="1283" spans="1:16" x14ac:dyDescent="0.25">
      <c r="A1283" s="19" t="s">
        <v>400</v>
      </c>
      <c r="B1283" s="20" t="s">
        <v>322</v>
      </c>
      <c r="C1283" s="20" t="s">
        <v>323</v>
      </c>
      <c r="D1283" s="20" t="s">
        <v>382</v>
      </c>
      <c r="E1283" s="20" t="s">
        <v>258</v>
      </c>
      <c r="F1283" s="20" t="s">
        <v>100</v>
      </c>
      <c r="G1283" s="20" t="s">
        <v>17</v>
      </c>
      <c r="H1283" s="20" t="s">
        <v>230</v>
      </c>
      <c r="I1283" s="20"/>
      <c r="J1283" s="20">
        <v>244.21256398999998</v>
      </c>
      <c r="K1283" s="20">
        <v>6.9718982909600005E-2</v>
      </c>
      <c r="L1283" s="20">
        <v>5.9423776507600001E-2</v>
      </c>
      <c r="M1283" s="20">
        <v>1.076742260446E-2</v>
      </c>
      <c r="N1283" s="20">
        <v>1.0444399926326202E-2</v>
      </c>
      <c r="O1283" s="20">
        <v>1.276556297436E-4</v>
      </c>
      <c r="P1283" s="27">
        <v>1.5458133958707725E-2</v>
      </c>
    </row>
    <row r="1284" spans="1:16" x14ac:dyDescent="0.25">
      <c r="A1284" s="19" t="s">
        <v>400</v>
      </c>
      <c r="B1284" s="20" t="s">
        <v>322</v>
      </c>
      <c r="C1284" s="20" t="s">
        <v>323</v>
      </c>
      <c r="D1284" s="20" t="s">
        <v>382</v>
      </c>
      <c r="E1284" s="20" t="s">
        <v>260</v>
      </c>
      <c r="F1284" s="20" t="s">
        <v>259</v>
      </c>
      <c r="G1284" s="20" t="s">
        <v>17</v>
      </c>
      <c r="H1284" s="20" t="s">
        <v>230</v>
      </c>
      <c r="I1284" s="20"/>
      <c r="J1284" s="20">
        <v>1.9182325005</v>
      </c>
      <c r="K1284" s="20">
        <v>5.8021871090000003E-3</v>
      </c>
      <c r="L1284" s="20">
        <v>1.3336294929999999E-2</v>
      </c>
      <c r="M1284" s="20">
        <v>7.5283172850000005E-4</v>
      </c>
      <c r="N1284" s="20">
        <v>7.3024677664499998E-4</v>
      </c>
      <c r="O1284" s="20">
        <v>2.9519935710000002E-5</v>
      </c>
      <c r="P1284" s="27">
        <v>8.5203493895402997E-4</v>
      </c>
    </row>
    <row r="1285" spans="1:16" x14ac:dyDescent="0.25">
      <c r="A1285" s="19" t="s">
        <v>400</v>
      </c>
      <c r="B1285" s="20" t="s">
        <v>322</v>
      </c>
      <c r="C1285" s="20" t="s">
        <v>323</v>
      </c>
      <c r="D1285" s="20" t="s">
        <v>382</v>
      </c>
      <c r="E1285" s="20" t="s">
        <v>261</v>
      </c>
      <c r="F1285" s="20" t="s">
        <v>102</v>
      </c>
      <c r="G1285" s="20" t="s">
        <v>17</v>
      </c>
      <c r="H1285" s="20" t="s">
        <v>230</v>
      </c>
      <c r="I1285" s="20"/>
      <c r="J1285" s="20">
        <v>1.8320195490000002</v>
      </c>
      <c r="K1285" s="20">
        <v>2.1723370100000002E-4</v>
      </c>
      <c r="L1285" s="20">
        <v>1.937889398E-4</v>
      </c>
      <c r="M1285" s="20">
        <v>3.4026557400000006E-5</v>
      </c>
      <c r="N1285" s="20">
        <v>3.3005760678E-5</v>
      </c>
      <c r="O1285" s="20">
        <v>3.9426166800000005E-7</v>
      </c>
      <c r="P1285" s="27">
        <v>5.3190740954168996E-5</v>
      </c>
    </row>
    <row r="1286" spans="1:16" x14ac:dyDescent="0.25">
      <c r="A1286" s="19" t="s">
        <v>400</v>
      </c>
      <c r="B1286" s="20" t="s">
        <v>322</v>
      </c>
      <c r="C1286" s="20" t="s">
        <v>323</v>
      </c>
      <c r="D1286" s="20" t="s">
        <v>382</v>
      </c>
      <c r="E1286" s="20" t="s">
        <v>262</v>
      </c>
      <c r="F1286" s="20" t="s">
        <v>104</v>
      </c>
      <c r="G1286" s="20" t="s">
        <v>17</v>
      </c>
      <c r="H1286" s="20" t="s">
        <v>230</v>
      </c>
      <c r="I1286" s="20"/>
      <c r="J1286" s="20">
        <v>5.7180562124000005</v>
      </c>
      <c r="K1286" s="20">
        <v>6.1927347645800001E-3</v>
      </c>
      <c r="L1286" s="20">
        <v>1.302512258237E-2</v>
      </c>
      <c r="M1286" s="20">
        <v>8.8449812005300004E-4</v>
      </c>
      <c r="N1286" s="20">
        <v>8.5796317645140991E-4</v>
      </c>
      <c r="O1286" s="20">
        <v>2.8524143307599999E-5</v>
      </c>
      <c r="P1286" s="27">
        <v>9.2696452409554567E-4</v>
      </c>
    </row>
    <row r="1287" spans="1:16" x14ac:dyDescent="0.25">
      <c r="A1287" s="19" t="s">
        <v>400</v>
      </c>
      <c r="B1287" s="20" t="s">
        <v>322</v>
      </c>
      <c r="C1287" s="20" t="s">
        <v>323</v>
      </c>
      <c r="D1287" s="20" t="s">
        <v>382</v>
      </c>
      <c r="E1287" s="20" t="s">
        <v>263</v>
      </c>
      <c r="F1287" s="20" t="s">
        <v>106</v>
      </c>
      <c r="G1287" s="20" t="s">
        <v>30</v>
      </c>
      <c r="H1287" s="20" t="s">
        <v>230</v>
      </c>
      <c r="I1287" s="20"/>
      <c r="J1287" s="20">
        <v>58.158042577999993</v>
      </c>
      <c r="K1287" s="20">
        <v>5.8657416412000001E-3</v>
      </c>
      <c r="L1287" s="20">
        <v>5.3798653489000002E-3</v>
      </c>
      <c r="M1287" s="20">
        <v>8.7466140999999998E-4</v>
      </c>
      <c r="N1287" s="20">
        <v>8.4842156769999988E-4</v>
      </c>
      <c r="O1287" s="20">
        <v>1.0838045473900003E-5</v>
      </c>
      <c r="P1287" s="27">
        <v>1.4246131302478528E-3</v>
      </c>
    </row>
    <row r="1288" spans="1:16" x14ac:dyDescent="0.25">
      <c r="A1288" s="19" t="s">
        <v>400</v>
      </c>
      <c r="B1288" s="20" t="s">
        <v>322</v>
      </c>
      <c r="C1288" s="20" t="s">
        <v>323</v>
      </c>
      <c r="D1288" s="20" t="s">
        <v>382</v>
      </c>
      <c r="E1288" s="20" t="s">
        <v>264</v>
      </c>
      <c r="F1288" s="20" t="s">
        <v>108</v>
      </c>
      <c r="G1288" s="20" t="s">
        <v>30</v>
      </c>
      <c r="H1288" s="20" t="s">
        <v>230</v>
      </c>
      <c r="I1288" s="20"/>
      <c r="J1288" s="20">
        <v>42.558394568599994</v>
      </c>
      <c r="K1288" s="20">
        <v>3.7723456443450001E-2</v>
      </c>
      <c r="L1288" s="20">
        <v>4.6220791619600007E-2</v>
      </c>
      <c r="M1288" s="20">
        <v>5.2997085375600002E-3</v>
      </c>
      <c r="N1288" s="20">
        <v>5.1407172814332E-3</v>
      </c>
      <c r="O1288" s="20">
        <v>1.5627908502180001E-4</v>
      </c>
      <c r="P1288" s="27">
        <v>3.5621709249335134E-3</v>
      </c>
    </row>
    <row r="1289" spans="1:16" x14ac:dyDescent="0.25">
      <c r="A1289" s="19" t="s">
        <v>400</v>
      </c>
      <c r="B1289" s="20" t="s">
        <v>322</v>
      </c>
      <c r="C1289" s="20" t="s">
        <v>323</v>
      </c>
      <c r="D1289" s="20" t="s">
        <v>382</v>
      </c>
      <c r="E1289" s="20" t="s">
        <v>265</v>
      </c>
      <c r="F1289" s="20" t="s">
        <v>29</v>
      </c>
      <c r="G1289" s="20" t="s">
        <v>30</v>
      </c>
      <c r="H1289" s="20" t="s">
        <v>230</v>
      </c>
      <c r="I1289" s="20"/>
      <c r="J1289" s="20">
        <v>35.915085244000004</v>
      </c>
      <c r="K1289" s="20">
        <v>9.0995415668399995E-3</v>
      </c>
      <c r="L1289" s="20">
        <v>2.4384358425899998E-2</v>
      </c>
      <c r="M1289" s="20">
        <v>1.7073979363589999E-3</v>
      </c>
      <c r="N1289" s="20">
        <v>1.65617599826823E-3</v>
      </c>
      <c r="O1289" s="20">
        <v>6.831928360640001E-5</v>
      </c>
      <c r="P1289" s="27">
        <v>1.9395514690060262E-3</v>
      </c>
    </row>
    <row r="1290" spans="1:16" x14ac:dyDescent="0.25">
      <c r="A1290" s="19" t="s">
        <v>400</v>
      </c>
      <c r="B1290" s="20" t="s">
        <v>322</v>
      </c>
      <c r="C1290" s="20" t="s">
        <v>323</v>
      </c>
      <c r="D1290" s="20" t="s">
        <v>382</v>
      </c>
      <c r="E1290" s="20" t="s">
        <v>266</v>
      </c>
      <c r="F1290" s="20" t="s">
        <v>32</v>
      </c>
      <c r="G1290" s="20" t="s">
        <v>30</v>
      </c>
      <c r="H1290" s="20" t="s">
        <v>230</v>
      </c>
      <c r="I1290" s="20"/>
      <c r="J1290" s="20">
        <v>42.412437576000002</v>
      </c>
      <c r="K1290" s="20">
        <v>9.2681669509999988E-3</v>
      </c>
      <c r="L1290" s="20">
        <v>2.8071648702000001E-2</v>
      </c>
      <c r="M1290" s="20">
        <v>1.8249900390000001E-3</v>
      </c>
      <c r="N1290" s="20">
        <v>1.7702403378300003E-3</v>
      </c>
      <c r="O1290" s="20">
        <v>6.9250759851999995E-5</v>
      </c>
      <c r="P1290" s="27">
        <v>2.2451394416986075E-3</v>
      </c>
    </row>
    <row r="1291" spans="1:16" x14ac:dyDescent="0.25">
      <c r="A1291" s="19" t="s">
        <v>400</v>
      </c>
      <c r="B1291" s="20" t="s">
        <v>322</v>
      </c>
      <c r="C1291" s="20" t="s">
        <v>323</v>
      </c>
      <c r="D1291" s="20" t="s">
        <v>382</v>
      </c>
      <c r="E1291" s="20" t="s">
        <v>267</v>
      </c>
      <c r="F1291" s="20" t="s">
        <v>112</v>
      </c>
      <c r="G1291" s="20" t="s">
        <v>30</v>
      </c>
      <c r="H1291" s="20" t="s">
        <v>230</v>
      </c>
      <c r="I1291" s="20"/>
      <c r="J1291" s="20">
        <v>5.5130191500000016</v>
      </c>
      <c r="K1291" s="20">
        <v>9.9397566399999997E-4</v>
      </c>
      <c r="L1291" s="20">
        <v>1.4485025540000001E-3</v>
      </c>
      <c r="M1291" s="20">
        <v>1.6602119079999999E-4</v>
      </c>
      <c r="N1291" s="20">
        <v>1.6104055507600002E-4</v>
      </c>
      <c r="O1291" s="20">
        <v>2.6628275539999999E-6</v>
      </c>
      <c r="P1291" s="27">
        <v>2.5899418727091001E-4</v>
      </c>
    </row>
    <row r="1292" spans="1:16" x14ac:dyDescent="0.25">
      <c r="A1292" s="19" t="s">
        <v>400</v>
      </c>
      <c r="B1292" s="20" t="s">
        <v>322</v>
      </c>
      <c r="C1292" s="20" t="s">
        <v>323</v>
      </c>
      <c r="D1292" s="20" t="s">
        <v>382</v>
      </c>
      <c r="E1292" s="20" t="s">
        <v>268</v>
      </c>
      <c r="F1292" s="20" t="s">
        <v>114</v>
      </c>
      <c r="G1292" s="20" t="s">
        <v>30</v>
      </c>
      <c r="H1292" s="20" t="s">
        <v>230</v>
      </c>
      <c r="I1292" s="20"/>
      <c r="J1292" s="20">
        <v>153.50699650000001</v>
      </c>
      <c r="K1292" s="20">
        <v>2.9149578879999999E-2</v>
      </c>
      <c r="L1292" s="20">
        <v>5.2452618019999994E-2</v>
      </c>
      <c r="M1292" s="20">
        <v>4.0173318129999996E-3</v>
      </c>
      <c r="N1292" s="20">
        <v>3.8968118586099995E-3</v>
      </c>
      <c r="O1292" s="20">
        <v>1.4088030437000001E-4</v>
      </c>
      <c r="P1292" s="27">
        <v>4.30812232627491E-3</v>
      </c>
    </row>
    <row r="1293" spans="1:16" x14ac:dyDescent="0.25">
      <c r="A1293" s="19" t="s">
        <v>400</v>
      </c>
      <c r="B1293" s="20" t="s">
        <v>322</v>
      </c>
      <c r="C1293" s="20" t="s">
        <v>323</v>
      </c>
      <c r="D1293" s="20" t="s">
        <v>382</v>
      </c>
      <c r="E1293" s="20" t="s">
        <v>269</v>
      </c>
      <c r="F1293" s="20" t="s">
        <v>116</v>
      </c>
      <c r="G1293" s="20" t="s">
        <v>30</v>
      </c>
      <c r="H1293" s="20" t="s">
        <v>230</v>
      </c>
      <c r="I1293" s="20"/>
      <c r="J1293" s="20">
        <v>21.921074909599998</v>
      </c>
      <c r="K1293" s="20">
        <v>1.380691868683E-2</v>
      </c>
      <c r="L1293" s="20">
        <v>2.8461414751900001E-2</v>
      </c>
      <c r="M1293" s="20">
        <v>2.4997357200299999E-3</v>
      </c>
      <c r="N1293" s="20">
        <v>2.4247436484290995E-3</v>
      </c>
      <c r="O1293" s="20">
        <v>9.6399471951000006E-5</v>
      </c>
      <c r="P1293" s="27">
        <v>2.3052577947483797E-3</v>
      </c>
    </row>
    <row r="1294" spans="1:16" x14ac:dyDescent="0.25">
      <c r="A1294" s="19" t="s">
        <v>400</v>
      </c>
      <c r="B1294" s="20" t="s">
        <v>322</v>
      </c>
      <c r="C1294" s="20" t="s">
        <v>323</v>
      </c>
      <c r="D1294" s="20" t="s">
        <v>382</v>
      </c>
      <c r="E1294" s="20" t="s">
        <v>270</v>
      </c>
      <c r="F1294" s="20" t="s">
        <v>45</v>
      </c>
      <c r="G1294" s="20" t="s">
        <v>37</v>
      </c>
      <c r="H1294" s="20" t="s">
        <v>230</v>
      </c>
      <c r="I1294" s="20"/>
      <c r="J1294" s="20">
        <v>0.123109869</v>
      </c>
      <c r="K1294" s="20">
        <v>1.30977054E-6</v>
      </c>
      <c r="L1294" s="20">
        <v>2.1486614E-6</v>
      </c>
      <c r="M1294" s="20">
        <v>2.03452026E-7</v>
      </c>
      <c r="N1294" s="20">
        <v>1.9734846521999999E-7</v>
      </c>
      <c r="O1294" s="20">
        <v>3.9247074999999998E-9</v>
      </c>
      <c r="P1294" s="27">
        <v>3.5425673247509993E-7</v>
      </c>
    </row>
    <row r="1295" spans="1:16" x14ac:dyDescent="0.25">
      <c r="A1295" s="19" t="s">
        <v>400</v>
      </c>
      <c r="B1295" s="20" t="s">
        <v>322</v>
      </c>
      <c r="C1295" s="20" t="s">
        <v>323</v>
      </c>
      <c r="D1295" s="20" t="s">
        <v>382</v>
      </c>
      <c r="E1295" s="20" t="s">
        <v>271</v>
      </c>
      <c r="F1295" s="20" t="s">
        <v>48</v>
      </c>
      <c r="G1295" s="20" t="s">
        <v>37</v>
      </c>
      <c r="H1295" s="20" t="s">
        <v>230</v>
      </c>
      <c r="I1295" s="20"/>
      <c r="J1295" s="20">
        <v>0</v>
      </c>
      <c r="K1295" s="20">
        <v>0</v>
      </c>
      <c r="L1295" s="20">
        <v>0</v>
      </c>
      <c r="M1295" s="20">
        <v>0</v>
      </c>
      <c r="N1295" s="20">
        <v>0</v>
      </c>
      <c r="O1295" s="20">
        <v>0</v>
      </c>
      <c r="P1295" s="27">
        <v>0</v>
      </c>
    </row>
    <row r="1296" spans="1:16" x14ac:dyDescent="0.25">
      <c r="A1296" s="19" t="s">
        <v>400</v>
      </c>
      <c r="B1296" s="20" t="s">
        <v>322</v>
      </c>
      <c r="C1296" s="20" t="s">
        <v>323</v>
      </c>
      <c r="D1296" s="20" t="s">
        <v>382</v>
      </c>
      <c r="E1296" s="20" t="s">
        <v>272</v>
      </c>
      <c r="F1296" s="20" t="s">
        <v>132</v>
      </c>
      <c r="G1296" s="20" t="s">
        <v>37</v>
      </c>
      <c r="H1296" s="20" t="s">
        <v>230</v>
      </c>
      <c r="I1296" s="20"/>
      <c r="J1296" s="20">
        <v>73.582089410000009</v>
      </c>
      <c r="K1296" s="20">
        <v>6.1978697791999996E-3</v>
      </c>
      <c r="L1296" s="20">
        <v>1.22187061763E-2</v>
      </c>
      <c r="M1296" s="20">
        <v>1.0682233795600001E-3</v>
      </c>
      <c r="N1296" s="20">
        <v>1.0361766781732001E-3</v>
      </c>
      <c r="O1296" s="20">
        <v>2.7351296924800004E-5</v>
      </c>
      <c r="P1296" s="27">
        <v>1.4514930205782551E-3</v>
      </c>
    </row>
    <row r="1297" spans="1:16" x14ac:dyDescent="0.25">
      <c r="A1297" s="19" t="s">
        <v>400</v>
      </c>
      <c r="B1297" s="20" t="s">
        <v>322</v>
      </c>
      <c r="C1297" s="20" t="s">
        <v>323</v>
      </c>
      <c r="D1297" s="20" t="s">
        <v>382</v>
      </c>
      <c r="E1297" s="20" t="s">
        <v>273</v>
      </c>
      <c r="F1297" s="20" t="s">
        <v>136</v>
      </c>
      <c r="G1297" s="20" t="s">
        <v>37</v>
      </c>
      <c r="H1297" s="20" t="s">
        <v>230</v>
      </c>
      <c r="I1297" s="20"/>
      <c r="J1297" s="20">
        <v>18.582755262000003</v>
      </c>
      <c r="K1297" s="20">
        <v>1.30402971869E-3</v>
      </c>
      <c r="L1297" s="20">
        <v>2.42664878504E-3</v>
      </c>
      <c r="M1297" s="20">
        <v>1.9991303478899999E-4</v>
      </c>
      <c r="N1297" s="20">
        <v>1.9391564374532998E-4</v>
      </c>
      <c r="O1297" s="20">
        <v>5.6447951713000005E-6</v>
      </c>
      <c r="P1297" s="27">
        <v>3.0616438548006084E-4</v>
      </c>
    </row>
    <row r="1298" spans="1:16" x14ac:dyDescent="0.25">
      <c r="A1298" s="19" t="s">
        <v>400</v>
      </c>
      <c r="B1298" s="20" t="s">
        <v>322</v>
      </c>
      <c r="C1298" s="20" t="s">
        <v>323</v>
      </c>
      <c r="D1298" s="20" t="s">
        <v>382</v>
      </c>
      <c r="E1298" s="20" t="s">
        <v>274</v>
      </c>
      <c r="F1298" s="20" t="s">
        <v>139</v>
      </c>
      <c r="G1298" s="20" t="s">
        <v>37</v>
      </c>
      <c r="H1298" s="20" t="s">
        <v>230</v>
      </c>
      <c r="I1298" s="20"/>
      <c r="J1298" s="20">
        <v>22.370663405199998</v>
      </c>
      <c r="K1298" s="20">
        <v>7.3928526905500001E-3</v>
      </c>
      <c r="L1298" s="20">
        <v>1.8232416197139997E-2</v>
      </c>
      <c r="M1298" s="20">
        <v>1.3061786896440002E-3</v>
      </c>
      <c r="N1298" s="20">
        <v>1.26699332895468E-3</v>
      </c>
      <c r="O1298" s="20">
        <v>3.6927894991799998E-5</v>
      </c>
      <c r="P1298" s="27">
        <v>1.6926964060571487E-3</v>
      </c>
    </row>
    <row r="1299" spans="1:16" x14ac:dyDescent="0.25">
      <c r="A1299" s="19" t="s">
        <v>400</v>
      </c>
      <c r="B1299" s="20" t="s">
        <v>322</v>
      </c>
      <c r="C1299" s="20" t="s">
        <v>323</v>
      </c>
      <c r="D1299" s="20" t="s">
        <v>382</v>
      </c>
      <c r="E1299" s="20" t="s">
        <v>275</v>
      </c>
      <c r="F1299" s="20" t="s">
        <v>51</v>
      </c>
      <c r="G1299" s="20" t="s">
        <v>37</v>
      </c>
      <c r="H1299" s="20" t="s">
        <v>230</v>
      </c>
      <c r="I1299" s="20"/>
      <c r="J1299" s="20">
        <v>3.2624114346000002</v>
      </c>
      <c r="K1299" s="20">
        <v>6.9321101199999995E-4</v>
      </c>
      <c r="L1299" s="20">
        <v>1.7114961526999998E-3</v>
      </c>
      <c r="M1299" s="20">
        <v>1.2592384609000002E-4</v>
      </c>
      <c r="N1299" s="20">
        <v>1.221461307073E-4</v>
      </c>
      <c r="O1299" s="20">
        <v>4.393853967E-6</v>
      </c>
      <c r="P1299" s="27">
        <v>1.358983349812062E-4</v>
      </c>
    </row>
    <row r="1300" spans="1:16" x14ac:dyDescent="0.25">
      <c r="A1300" s="19" t="s">
        <v>400</v>
      </c>
      <c r="B1300" s="20" t="s">
        <v>322</v>
      </c>
      <c r="C1300" s="20" t="s">
        <v>323</v>
      </c>
      <c r="D1300" s="20" t="s">
        <v>382</v>
      </c>
      <c r="E1300" s="20" t="s">
        <v>276</v>
      </c>
      <c r="F1300" s="20" t="s">
        <v>142</v>
      </c>
      <c r="G1300" s="20" t="s">
        <v>37</v>
      </c>
      <c r="H1300" s="20" t="s">
        <v>230</v>
      </c>
      <c r="I1300" s="20"/>
      <c r="J1300" s="20">
        <v>0.22228169840000001</v>
      </c>
      <c r="K1300" s="20">
        <v>2.7159505400000003E-5</v>
      </c>
      <c r="L1300" s="20">
        <v>4.9215055779999999E-5</v>
      </c>
      <c r="M1300" s="20">
        <v>4.7566098190000005E-6</v>
      </c>
      <c r="N1300" s="20">
        <v>4.6139115244299995E-6</v>
      </c>
      <c r="O1300" s="20">
        <v>1.038503848E-7</v>
      </c>
      <c r="P1300" s="27">
        <v>6.151246116792659E-6</v>
      </c>
    </row>
    <row r="1301" spans="1:16" x14ac:dyDescent="0.25">
      <c r="A1301" s="19" t="s">
        <v>400</v>
      </c>
      <c r="B1301" s="20" t="s">
        <v>322</v>
      </c>
      <c r="C1301" s="20" t="s">
        <v>323</v>
      </c>
      <c r="D1301" s="20" t="s">
        <v>382</v>
      </c>
      <c r="E1301" s="20" t="s">
        <v>277</v>
      </c>
      <c r="F1301" s="20" t="s">
        <v>145</v>
      </c>
      <c r="G1301" s="20" t="s">
        <v>54</v>
      </c>
      <c r="H1301" s="20" t="s">
        <v>230</v>
      </c>
      <c r="I1301" s="20"/>
      <c r="J1301" s="20">
        <v>8.2432671999999999E-2</v>
      </c>
      <c r="K1301" s="20">
        <v>6.6885918100000004E-6</v>
      </c>
      <c r="L1301" s="20">
        <v>5.45975196E-6</v>
      </c>
      <c r="M1301" s="20">
        <v>6.9791679499999996E-7</v>
      </c>
      <c r="N1301" s="20">
        <v>6.7697929114999999E-7</v>
      </c>
      <c r="O1301" s="20">
        <v>1.36697377E-8</v>
      </c>
      <c r="P1301" s="27">
        <v>8.3424582082529996E-7</v>
      </c>
    </row>
    <row r="1302" spans="1:16" x14ac:dyDescent="0.25">
      <c r="A1302" s="19" t="s">
        <v>400</v>
      </c>
      <c r="B1302" s="20" t="s">
        <v>322</v>
      </c>
      <c r="C1302" s="20" t="s">
        <v>323</v>
      </c>
      <c r="D1302" s="20" t="s">
        <v>382</v>
      </c>
      <c r="E1302" s="20" t="s">
        <v>278</v>
      </c>
      <c r="F1302" s="20" t="s">
        <v>147</v>
      </c>
      <c r="G1302" s="20" t="s">
        <v>54</v>
      </c>
      <c r="H1302" s="20" t="s">
        <v>230</v>
      </c>
      <c r="I1302" s="20"/>
      <c r="J1302" s="20">
        <v>288.40424300000001</v>
      </c>
      <c r="K1302" s="20">
        <v>0.15033819309999999</v>
      </c>
      <c r="L1302" s="20">
        <v>0.29425825249999998</v>
      </c>
      <c r="M1302" s="20">
        <v>2.6339433870000001E-2</v>
      </c>
      <c r="N1302" s="20">
        <v>2.5549250853900002E-2</v>
      </c>
      <c r="O1302" s="20">
        <v>6.344382689E-4</v>
      </c>
      <c r="P1302" s="27">
        <v>2.7174330916340403E-2</v>
      </c>
    </row>
    <row r="1303" spans="1:16" x14ac:dyDescent="0.25">
      <c r="A1303" s="19" t="s">
        <v>400</v>
      </c>
      <c r="B1303" s="20" t="s">
        <v>322</v>
      </c>
      <c r="C1303" s="20" t="s">
        <v>323</v>
      </c>
      <c r="D1303" s="20" t="s">
        <v>382</v>
      </c>
      <c r="E1303" s="20" t="s">
        <v>279</v>
      </c>
      <c r="F1303" s="20" t="s">
        <v>149</v>
      </c>
      <c r="G1303" s="20" t="s">
        <v>54</v>
      </c>
      <c r="H1303" s="20" t="s">
        <v>230</v>
      </c>
      <c r="I1303" s="20"/>
      <c r="J1303" s="20">
        <v>58.169959800000001</v>
      </c>
      <c r="K1303" s="20">
        <v>1.224591783E-2</v>
      </c>
      <c r="L1303" s="20">
        <v>3.0954167889999995E-2</v>
      </c>
      <c r="M1303" s="20">
        <v>2.7948298330000001E-3</v>
      </c>
      <c r="N1303" s="20">
        <v>2.7109849380099996E-3</v>
      </c>
      <c r="O1303" s="20">
        <v>5.6945170300000004E-5</v>
      </c>
      <c r="P1303" s="27">
        <v>2.6722316771162998E-3</v>
      </c>
    </row>
    <row r="1304" spans="1:16" x14ac:dyDescent="0.25">
      <c r="A1304" s="19" t="s">
        <v>400</v>
      </c>
      <c r="B1304" s="20" t="s">
        <v>322</v>
      </c>
      <c r="C1304" s="20" t="s">
        <v>323</v>
      </c>
      <c r="D1304" s="20" t="s">
        <v>382</v>
      </c>
      <c r="E1304" s="20" t="s">
        <v>280</v>
      </c>
      <c r="F1304" s="20" t="s">
        <v>151</v>
      </c>
      <c r="G1304" s="20" t="s">
        <v>54</v>
      </c>
      <c r="H1304" s="20" t="s">
        <v>230</v>
      </c>
      <c r="I1304" s="20"/>
      <c r="J1304" s="20">
        <v>1.1265792530000001</v>
      </c>
      <c r="K1304" s="20">
        <v>1.0892607989999999E-4</v>
      </c>
      <c r="L1304" s="20">
        <v>1.5593521350000002E-4</v>
      </c>
      <c r="M1304" s="20">
        <v>1.870794351E-5</v>
      </c>
      <c r="N1304" s="20">
        <v>1.8146705204699997E-5</v>
      </c>
      <c r="O1304" s="20">
        <v>3.2594740419999997E-7</v>
      </c>
      <c r="P1304" s="27">
        <v>2.3106326516640899E-5</v>
      </c>
    </row>
    <row r="1305" spans="1:16" x14ac:dyDescent="0.25">
      <c r="A1305" s="19" t="s">
        <v>400</v>
      </c>
      <c r="B1305" s="20" t="s">
        <v>322</v>
      </c>
      <c r="C1305" s="20" t="s">
        <v>323</v>
      </c>
      <c r="D1305" s="20" t="s">
        <v>382</v>
      </c>
      <c r="E1305" s="20" t="s">
        <v>281</v>
      </c>
      <c r="F1305" s="20" t="s">
        <v>153</v>
      </c>
      <c r="G1305" s="20" t="s">
        <v>54</v>
      </c>
      <c r="H1305" s="20" t="s">
        <v>230</v>
      </c>
      <c r="I1305" s="20"/>
      <c r="J1305" s="20">
        <v>5.4955090999999998E-2</v>
      </c>
      <c r="K1305" s="20">
        <v>2.3452377999999999E-5</v>
      </c>
      <c r="L1305" s="20">
        <v>2.7333261000000001E-5</v>
      </c>
      <c r="M1305" s="20">
        <v>3.9235500999999998E-6</v>
      </c>
      <c r="N1305" s="20">
        <v>3.8058435969999997E-6</v>
      </c>
      <c r="O1305" s="20">
        <v>5.8175164000000002E-8</v>
      </c>
      <c r="P1305" s="27">
        <v>3.5882497227329998E-6</v>
      </c>
    </row>
    <row r="1306" spans="1:16" x14ac:dyDescent="0.25">
      <c r="A1306" s="19" t="s">
        <v>400</v>
      </c>
      <c r="B1306" s="20" t="s">
        <v>322</v>
      </c>
      <c r="C1306" s="20" t="s">
        <v>323</v>
      </c>
      <c r="D1306" s="20" t="s">
        <v>382</v>
      </c>
      <c r="E1306" s="20" t="s">
        <v>282</v>
      </c>
      <c r="F1306" s="20" t="s">
        <v>53</v>
      </c>
      <c r="G1306" s="20" t="s">
        <v>54</v>
      </c>
      <c r="H1306" s="20" t="s">
        <v>230</v>
      </c>
      <c r="I1306" s="20"/>
      <c r="J1306" s="20">
        <v>9.2049775010000001</v>
      </c>
      <c r="K1306" s="20">
        <v>1.2351556563E-3</v>
      </c>
      <c r="L1306" s="20">
        <v>2.4234546076999999E-3</v>
      </c>
      <c r="M1306" s="20">
        <v>2.2484517295000002E-4</v>
      </c>
      <c r="N1306" s="20">
        <v>2.1809981776149998E-4</v>
      </c>
      <c r="O1306" s="20">
        <v>4.8366136460000002E-6</v>
      </c>
      <c r="P1306" s="27">
        <v>3.0398563280837699E-4</v>
      </c>
    </row>
    <row r="1307" spans="1:16" x14ac:dyDescent="0.25">
      <c r="A1307" s="19" t="s">
        <v>400</v>
      </c>
      <c r="B1307" s="20" t="s">
        <v>322</v>
      </c>
      <c r="C1307" s="20" t="s">
        <v>323</v>
      </c>
      <c r="D1307" s="20" t="s">
        <v>382</v>
      </c>
      <c r="E1307" s="20" t="s">
        <v>283</v>
      </c>
      <c r="F1307" s="20" t="s">
        <v>156</v>
      </c>
      <c r="G1307" s="20" t="s">
        <v>54</v>
      </c>
      <c r="H1307" s="20" t="s">
        <v>230</v>
      </c>
      <c r="I1307" s="20"/>
      <c r="J1307" s="20">
        <v>0</v>
      </c>
      <c r="K1307" s="20">
        <v>0</v>
      </c>
      <c r="L1307" s="20">
        <v>0</v>
      </c>
      <c r="M1307" s="20">
        <v>0</v>
      </c>
      <c r="N1307" s="20">
        <v>0</v>
      </c>
      <c r="O1307" s="20">
        <v>0</v>
      </c>
      <c r="P1307" s="27">
        <v>0</v>
      </c>
    </row>
    <row r="1308" spans="1:16" x14ac:dyDescent="0.25">
      <c r="A1308" s="19" t="s">
        <v>400</v>
      </c>
      <c r="B1308" s="20" t="s">
        <v>322</v>
      </c>
      <c r="C1308" s="20" t="s">
        <v>323</v>
      </c>
      <c r="D1308" s="20" t="s">
        <v>382</v>
      </c>
      <c r="E1308" s="20" t="s">
        <v>284</v>
      </c>
      <c r="F1308" s="20" t="s">
        <v>158</v>
      </c>
      <c r="G1308" s="20" t="s">
        <v>54</v>
      </c>
      <c r="H1308" s="20" t="s">
        <v>230</v>
      </c>
      <c r="I1308" s="20"/>
      <c r="J1308" s="20">
        <v>12.145073227999998</v>
      </c>
      <c r="K1308" s="20">
        <v>1.4913353599999997E-3</v>
      </c>
      <c r="L1308" s="20">
        <v>2.2873827630000001E-3</v>
      </c>
      <c r="M1308" s="20">
        <v>2.7737958699999995E-4</v>
      </c>
      <c r="N1308" s="20">
        <v>2.6905819938999998E-4</v>
      </c>
      <c r="O1308" s="20">
        <v>4.5129630350000005E-6</v>
      </c>
      <c r="P1308" s="27">
        <v>2.5814323112151603E-4</v>
      </c>
    </row>
    <row r="1309" spans="1:16" x14ac:dyDescent="0.25">
      <c r="A1309" s="19" t="s">
        <v>400</v>
      </c>
      <c r="B1309" s="20" t="s">
        <v>322</v>
      </c>
      <c r="C1309" s="20" t="s">
        <v>323</v>
      </c>
      <c r="D1309" s="20" t="s">
        <v>382</v>
      </c>
      <c r="E1309" s="20" t="s">
        <v>285</v>
      </c>
      <c r="F1309" s="20" t="s">
        <v>160</v>
      </c>
      <c r="G1309" s="20" t="s">
        <v>54</v>
      </c>
      <c r="H1309" s="20" t="s">
        <v>230</v>
      </c>
      <c r="I1309" s="20"/>
      <c r="J1309" s="20">
        <v>5.4680308279999998</v>
      </c>
      <c r="K1309" s="20">
        <v>3.1485175646000004E-3</v>
      </c>
      <c r="L1309" s="20">
        <v>6.2272941714999995E-3</v>
      </c>
      <c r="M1309" s="20">
        <v>5.9234891200999999E-4</v>
      </c>
      <c r="N1309" s="20">
        <v>5.7457844464969994E-4</v>
      </c>
      <c r="O1309" s="20">
        <v>1.2362593628E-5</v>
      </c>
      <c r="P1309" s="27">
        <v>6.2314893160460457E-4</v>
      </c>
    </row>
    <row r="1310" spans="1:16" x14ac:dyDescent="0.25">
      <c r="A1310" s="19" t="s">
        <v>400</v>
      </c>
      <c r="B1310" s="20" t="s">
        <v>322</v>
      </c>
      <c r="C1310" s="20" t="s">
        <v>323</v>
      </c>
      <c r="D1310" s="20" t="s">
        <v>382</v>
      </c>
      <c r="E1310" s="20" t="s">
        <v>286</v>
      </c>
      <c r="F1310" s="20" t="s">
        <v>162</v>
      </c>
      <c r="G1310" s="20" t="s">
        <v>54</v>
      </c>
      <c r="H1310" s="20" t="s">
        <v>230</v>
      </c>
      <c r="I1310" s="20"/>
      <c r="J1310" s="20">
        <v>4.602489116000001</v>
      </c>
      <c r="K1310" s="20">
        <v>1.562983979E-3</v>
      </c>
      <c r="L1310" s="20">
        <v>3.9251534550000002E-3</v>
      </c>
      <c r="M1310" s="20">
        <v>3.0462495169999998E-4</v>
      </c>
      <c r="N1310" s="20">
        <v>2.9548620314899998E-4</v>
      </c>
      <c r="O1310" s="20">
        <v>9.1335632320000006E-6</v>
      </c>
      <c r="P1310" s="27">
        <v>3.5941994770289395E-4</v>
      </c>
    </row>
    <row r="1311" spans="1:16" x14ac:dyDescent="0.25">
      <c r="A1311" s="19" t="s">
        <v>400</v>
      </c>
      <c r="B1311" s="20" t="s">
        <v>322</v>
      </c>
      <c r="C1311" s="20" t="s">
        <v>323</v>
      </c>
      <c r="D1311" s="20" t="s">
        <v>382</v>
      </c>
      <c r="E1311" s="20" t="s">
        <v>287</v>
      </c>
      <c r="F1311" s="20" t="s">
        <v>56</v>
      </c>
      <c r="G1311" s="20" t="s">
        <v>57</v>
      </c>
      <c r="H1311" s="20" t="s">
        <v>230</v>
      </c>
      <c r="I1311" s="20"/>
      <c r="J1311" s="20">
        <v>303.29797380000002</v>
      </c>
      <c r="K1311" s="20">
        <v>2.038279749E-2</v>
      </c>
      <c r="L1311" s="20">
        <v>4.2360209730000008E-2</v>
      </c>
      <c r="M1311" s="20">
        <v>3.6347322929999996E-3</v>
      </c>
      <c r="N1311" s="20">
        <v>3.5256903242099997E-3</v>
      </c>
      <c r="O1311" s="20">
        <v>8.4669505700000008E-5</v>
      </c>
      <c r="P1311" s="27">
        <v>5.0190485722766999E-3</v>
      </c>
    </row>
    <row r="1312" spans="1:16" x14ac:dyDescent="0.25">
      <c r="A1312" s="19" t="s">
        <v>400</v>
      </c>
      <c r="B1312" s="20" t="s">
        <v>322</v>
      </c>
      <c r="C1312" s="20" t="s">
        <v>323</v>
      </c>
      <c r="D1312" s="20" t="s">
        <v>382</v>
      </c>
      <c r="E1312" s="20" t="s">
        <v>288</v>
      </c>
      <c r="F1312" s="20" t="s">
        <v>59</v>
      </c>
      <c r="G1312" s="20" t="s">
        <v>57</v>
      </c>
      <c r="H1312" s="20" t="s">
        <v>230</v>
      </c>
      <c r="I1312" s="20"/>
      <c r="J1312" s="20">
        <v>56.439006610999996</v>
      </c>
      <c r="K1312" s="20">
        <v>4.8732299913900002E-3</v>
      </c>
      <c r="L1312" s="20">
        <v>9.9953671683200001E-3</v>
      </c>
      <c r="M1312" s="20">
        <v>8.8476905220400001E-4</v>
      </c>
      <c r="N1312" s="20">
        <v>8.5822598063788015E-4</v>
      </c>
      <c r="O1312" s="20">
        <v>1.99975950173E-5</v>
      </c>
      <c r="P1312" s="27">
        <v>1.1295353844079647E-3</v>
      </c>
    </row>
    <row r="1313" spans="1:16" x14ac:dyDescent="0.25">
      <c r="A1313" s="19" t="s">
        <v>400</v>
      </c>
      <c r="B1313" s="20" t="s">
        <v>322</v>
      </c>
      <c r="C1313" s="20" t="s">
        <v>323</v>
      </c>
      <c r="D1313" s="20" t="s">
        <v>382</v>
      </c>
      <c r="E1313" s="20" t="s">
        <v>289</v>
      </c>
      <c r="F1313" s="20" t="s">
        <v>61</v>
      </c>
      <c r="G1313" s="20" t="s">
        <v>57</v>
      </c>
      <c r="H1313" s="20" t="s">
        <v>230</v>
      </c>
      <c r="I1313" s="20"/>
      <c r="J1313" s="20">
        <v>48.769505179999996</v>
      </c>
      <c r="K1313" s="20">
        <v>1.0738803335599999E-2</v>
      </c>
      <c r="L1313" s="20">
        <v>2.2945788060499999E-2</v>
      </c>
      <c r="M1313" s="20">
        <v>1.8462599595900002E-3</v>
      </c>
      <c r="N1313" s="20">
        <v>1.7908721608022999E-3</v>
      </c>
      <c r="O1313" s="20">
        <v>5.5393807274999997E-5</v>
      </c>
      <c r="P1313" s="27">
        <v>2.0529877972238035E-3</v>
      </c>
    </row>
    <row r="1314" spans="1:16" x14ac:dyDescent="0.25">
      <c r="A1314" s="19" t="s">
        <v>400</v>
      </c>
      <c r="B1314" s="20" t="s">
        <v>322</v>
      </c>
      <c r="C1314" s="20" t="s">
        <v>323</v>
      </c>
      <c r="D1314" s="20" t="s">
        <v>382</v>
      </c>
      <c r="E1314" s="20" t="s">
        <v>290</v>
      </c>
      <c r="F1314" s="20" t="s">
        <v>225</v>
      </c>
      <c r="G1314" s="20" t="s">
        <v>57</v>
      </c>
      <c r="H1314" s="20" t="s">
        <v>230</v>
      </c>
      <c r="I1314" s="20"/>
      <c r="J1314" s="20">
        <v>0</v>
      </c>
      <c r="K1314" s="20">
        <v>0</v>
      </c>
      <c r="L1314" s="20">
        <v>0</v>
      </c>
      <c r="M1314" s="20">
        <v>0</v>
      </c>
      <c r="N1314" s="20">
        <v>0</v>
      </c>
      <c r="O1314" s="20">
        <v>0</v>
      </c>
      <c r="P1314" s="27">
        <v>0</v>
      </c>
    </row>
    <row r="1315" spans="1:16" x14ac:dyDescent="0.25">
      <c r="A1315" s="19" t="s">
        <v>400</v>
      </c>
      <c r="B1315" s="20" t="s">
        <v>322</v>
      </c>
      <c r="C1315" s="20" t="s">
        <v>323</v>
      </c>
      <c r="D1315" s="20" t="s">
        <v>382</v>
      </c>
      <c r="E1315" s="20" t="s">
        <v>291</v>
      </c>
      <c r="F1315" s="20" t="s">
        <v>167</v>
      </c>
      <c r="G1315" s="20" t="s">
        <v>57</v>
      </c>
      <c r="H1315" s="20" t="s">
        <v>230</v>
      </c>
      <c r="I1315" s="20"/>
      <c r="J1315" s="20">
        <v>100.192791723</v>
      </c>
      <c r="K1315" s="20">
        <v>1.5339262142500001E-2</v>
      </c>
      <c r="L1315" s="20">
        <v>1.2744052571E-2</v>
      </c>
      <c r="M1315" s="20">
        <v>2.2852098980000002E-3</v>
      </c>
      <c r="N1315" s="20">
        <v>2.2166536010599998E-3</v>
      </c>
      <c r="O1315" s="20">
        <v>2.8203257812999997E-5</v>
      </c>
      <c r="P1315" s="27">
        <v>3.5905626708616074E-3</v>
      </c>
    </row>
    <row r="1316" spans="1:16" x14ac:dyDescent="0.25">
      <c r="A1316" s="19" t="s">
        <v>400</v>
      </c>
      <c r="B1316" s="20" t="s">
        <v>322</v>
      </c>
      <c r="C1316" s="20" t="s">
        <v>323</v>
      </c>
      <c r="D1316" s="20" t="s">
        <v>382</v>
      </c>
      <c r="E1316" s="20" t="s">
        <v>292</v>
      </c>
      <c r="F1316" s="20" t="s">
        <v>169</v>
      </c>
      <c r="G1316" s="20" t="s">
        <v>57</v>
      </c>
      <c r="H1316" s="20" t="s">
        <v>230</v>
      </c>
      <c r="I1316" s="20"/>
      <c r="J1316" s="20">
        <v>21.813949459999996</v>
      </c>
      <c r="K1316" s="20">
        <v>6.0435876239999984E-4</v>
      </c>
      <c r="L1316" s="20">
        <v>1.4069863816999998E-3</v>
      </c>
      <c r="M1316" s="20">
        <v>9.9380621109999994E-5</v>
      </c>
      <c r="N1316" s="20">
        <v>9.6399202476700008E-5</v>
      </c>
      <c r="O1316" s="20">
        <v>2.7006675147000002E-6</v>
      </c>
      <c r="P1316" s="27">
        <v>1.6740314817330779E-4</v>
      </c>
    </row>
    <row r="1317" spans="1:16" x14ac:dyDescent="0.25">
      <c r="A1317" s="19" t="s">
        <v>400</v>
      </c>
      <c r="B1317" s="20" t="s">
        <v>322</v>
      </c>
      <c r="C1317" s="20" t="s">
        <v>323</v>
      </c>
      <c r="D1317" s="20" t="s">
        <v>382</v>
      </c>
      <c r="E1317" s="20" t="s">
        <v>293</v>
      </c>
      <c r="F1317" s="20" t="s">
        <v>63</v>
      </c>
      <c r="G1317" s="20" t="s">
        <v>57</v>
      </c>
      <c r="H1317" s="20" t="s">
        <v>230</v>
      </c>
      <c r="I1317" s="20"/>
      <c r="J1317" s="20">
        <v>2.9055692300000002</v>
      </c>
      <c r="K1317" s="20">
        <v>4.7047971740000002E-4</v>
      </c>
      <c r="L1317" s="20">
        <v>1.0010092445000001E-3</v>
      </c>
      <c r="M1317" s="20">
        <v>8.2088260780000002E-5</v>
      </c>
      <c r="N1317" s="20">
        <v>7.9625612956599998E-5</v>
      </c>
      <c r="O1317" s="20">
        <v>2.4084176554000002E-6</v>
      </c>
      <c r="P1317" s="27">
        <v>9.1378544672996096E-5</v>
      </c>
    </row>
    <row r="1318" spans="1:16" x14ac:dyDescent="0.25">
      <c r="A1318" s="19" t="s">
        <v>400</v>
      </c>
      <c r="B1318" s="20" t="s">
        <v>322</v>
      </c>
      <c r="C1318" s="20" t="s">
        <v>323</v>
      </c>
      <c r="D1318" s="20" t="s">
        <v>382</v>
      </c>
      <c r="E1318" s="20" t="s">
        <v>294</v>
      </c>
      <c r="F1318" s="20" t="s">
        <v>172</v>
      </c>
      <c r="G1318" s="20" t="s">
        <v>66</v>
      </c>
      <c r="H1318" s="20" t="s">
        <v>230</v>
      </c>
      <c r="I1318" s="20"/>
      <c r="J1318" s="20">
        <v>0</v>
      </c>
      <c r="K1318" s="20">
        <v>0</v>
      </c>
      <c r="L1318" s="20">
        <v>0</v>
      </c>
      <c r="M1318" s="20">
        <v>0</v>
      </c>
      <c r="N1318" s="20">
        <v>0</v>
      </c>
      <c r="O1318" s="20">
        <v>0</v>
      </c>
      <c r="P1318" s="27">
        <v>0</v>
      </c>
    </row>
    <row r="1319" spans="1:16" x14ac:dyDescent="0.25">
      <c r="A1319" s="19" t="s">
        <v>400</v>
      </c>
      <c r="B1319" s="20" t="s">
        <v>322</v>
      </c>
      <c r="C1319" s="20" t="s">
        <v>323</v>
      </c>
      <c r="D1319" s="20" t="s">
        <v>382</v>
      </c>
      <c r="E1319" s="20" t="s">
        <v>295</v>
      </c>
      <c r="F1319" s="20" t="s">
        <v>174</v>
      </c>
      <c r="G1319" s="20" t="s">
        <v>66</v>
      </c>
      <c r="H1319" s="20" t="s">
        <v>230</v>
      </c>
      <c r="I1319" s="20"/>
      <c r="J1319" s="20">
        <v>4.0590254485999999</v>
      </c>
      <c r="K1319" s="20">
        <v>2.8760882278799998E-3</v>
      </c>
      <c r="L1319" s="20">
        <v>6.6937832434999997E-3</v>
      </c>
      <c r="M1319" s="20">
        <v>5.4357028068000002E-4</v>
      </c>
      <c r="N1319" s="20">
        <v>5.2726317225959996E-4</v>
      </c>
      <c r="O1319" s="20">
        <v>2.2224981587500002E-5</v>
      </c>
      <c r="P1319" s="27">
        <v>5.1581897280781914E-4</v>
      </c>
    </row>
    <row r="1320" spans="1:16" x14ac:dyDescent="0.25">
      <c r="A1320" s="19" t="s">
        <v>400</v>
      </c>
      <c r="B1320" s="20" t="s">
        <v>322</v>
      </c>
      <c r="C1320" s="20" t="s">
        <v>323</v>
      </c>
      <c r="D1320" s="20" t="s">
        <v>382</v>
      </c>
      <c r="E1320" s="20" t="s">
        <v>297</v>
      </c>
      <c r="F1320" s="20" t="s">
        <v>296</v>
      </c>
      <c r="G1320" s="20" t="s">
        <v>17</v>
      </c>
      <c r="H1320" s="20" t="s">
        <v>230</v>
      </c>
      <c r="I1320" s="20"/>
      <c r="J1320" s="20">
        <v>0</v>
      </c>
      <c r="K1320" s="20">
        <v>0</v>
      </c>
      <c r="L1320" s="20">
        <v>0</v>
      </c>
      <c r="M1320" s="20">
        <v>0</v>
      </c>
      <c r="N1320" s="20">
        <v>0</v>
      </c>
      <c r="O1320" s="20">
        <v>0</v>
      </c>
      <c r="P1320" s="27">
        <v>0</v>
      </c>
    </row>
    <row r="1321" spans="1:16" x14ac:dyDescent="0.25">
      <c r="A1321" s="19" t="s">
        <v>400</v>
      </c>
      <c r="B1321" s="20" t="s">
        <v>322</v>
      </c>
      <c r="C1321" s="20" t="s">
        <v>323</v>
      </c>
      <c r="D1321" s="20" t="s">
        <v>382</v>
      </c>
      <c r="E1321" s="20" t="s">
        <v>298</v>
      </c>
      <c r="F1321" s="20" t="s">
        <v>176</v>
      </c>
      <c r="G1321" s="20" t="s">
        <v>30</v>
      </c>
      <c r="H1321" s="20" t="s">
        <v>230</v>
      </c>
      <c r="I1321" s="20"/>
      <c r="J1321" s="20">
        <v>0</v>
      </c>
      <c r="K1321" s="20">
        <v>0</v>
      </c>
      <c r="L1321" s="20">
        <v>0</v>
      </c>
      <c r="M1321" s="20">
        <v>0</v>
      </c>
      <c r="N1321" s="20">
        <v>0</v>
      </c>
      <c r="O1321" s="20">
        <v>0</v>
      </c>
      <c r="P1321" s="27">
        <v>0</v>
      </c>
    </row>
    <row r="1322" spans="1:16" x14ac:dyDescent="0.25">
      <c r="A1322" s="19" t="s">
        <v>400</v>
      </c>
      <c r="B1322" s="20" t="s">
        <v>322</v>
      </c>
      <c r="C1322" s="20" t="s">
        <v>323</v>
      </c>
      <c r="D1322" s="20" t="s">
        <v>382</v>
      </c>
      <c r="E1322" s="20" t="s">
        <v>301</v>
      </c>
      <c r="F1322" s="20" t="s">
        <v>299</v>
      </c>
      <c r="G1322" s="20" t="s">
        <v>300</v>
      </c>
      <c r="H1322" s="20" t="s">
        <v>8</v>
      </c>
      <c r="I1322" s="20"/>
      <c r="J1322" s="20">
        <v>6533.2504900000004</v>
      </c>
      <c r="K1322" s="20">
        <v>1.4565031623000002</v>
      </c>
      <c r="L1322" s="20">
        <v>5.9797967118000006E-2</v>
      </c>
      <c r="M1322" s="20">
        <v>1.2048410674999999E-2</v>
      </c>
      <c r="N1322" s="20">
        <v>1.1084537820999999E-2</v>
      </c>
      <c r="O1322" s="20">
        <v>2.5055658406000005E-4</v>
      </c>
      <c r="P1322" s="27">
        <v>0.87464908420641996</v>
      </c>
    </row>
    <row r="1323" spans="1:16" x14ac:dyDescent="0.25">
      <c r="A1323" s="19" t="s">
        <v>400</v>
      </c>
      <c r="B1323" s="20" t="s">
        <v>322</v>
      </c>
      <c r="C1323" s="20" t="s">
        <v>323</v>
      </c>
      <c r="D1323" s="20" t="s">
        <v>382</v>
      </c>
      <c r="E1323" s="20" t="s">
        <v>303</v>
      </c>
      <c r="F1323" s="20" t="s">
        <v>302</v>
      </c>
      <c r="G1323" s="20" t="s">
        <v>300</v>
      </c>
      <c r="H1323" s="20" t="s">
        <v>8</v>
      </c>
      <c r="I1323" s="20"/>
      <c r="J1323" s="20">
        <v>1949.6474987000001</v>
      </c>
      <c r="K1323" s="20">
        <v>1.4278376372209998</v>
      </c>
      <c r="L1323" s="20">
        <v>5.3112538957540006E-2</v>
      </c>
      <c r="M1323" s="20">
        <v>7.7990978561270005E-3</v>
      </c>
      <c r="N1323" s="20">
        <v>7.1751700276368405E-3</v>
      </c>
      <c r="O1323" s="20">
        <v>2.3552167727830002E-4</v>
      </c>
      <c r="P1323" s="27">
        <v>0.45490328145407921</v>
      </c>
    </row>
    <row r="1324" spans="1:16" x14ac:dyDescent="0.25">
      <c r="A1324" s="19" t="s">
        <v>400</v>
      </c>
      <c r="B1324" s="20" t="s">
        <v>322</v>
      </c>
      <c r="C1324" s="20" t="s">
        <v>323</v>
      </c>
      <c r="D1324" s="20" t="s">
        <v>382</v>
      </c>
      <c r="E1324" s="20" t="s">
        <v>305</v>
      </c>
      <c r="F1324" s="20" t="s">
        <v>304</v>
      </c>
      <c r="G1324" s="20" t="s">
        <v>300</v>
      </c>
      <c r="H1324" s="20" t="s">
        <v>68</v>
      </c>
      <c r="I1324" s="20"/>
      <c r="J1324" s="20">
        <v>2275.1758199000001</v>
      </c>
      <c r="K1324" s="20">
        <v>1.2516434127710001</v>
      </c>
      <c r="L1324" s="20">
        <v>8.2939509387199989E-2</v>
      </c>
      <c r="M1324" s="20">
        <v>7.12269242357E-4</v>
      </c>
      <c r="N1324" s="20">
        <v>6.5528770296844003E-4</v>
      </c>
      <c r="O1324" s="20">
        <v>2.0899772319370001E-4</v>
      </c>
      <c r="P1324" s="27">
        <v>0.12964416573107421</v>
      </c>
    </row>
    <row r="1325" spans="1:16" x14ac:dyDescent="0.25">
      <c r="A1325" s="19" t="s">
        <v>400</v>
      </c>
      <c r="B1325" s="20" t="s">
        <v>322</v>
      </c>
      <c r="C1325" s="20" t="s">
        <v>323</v>
      </c>
      <c r="D1325" s="20" t="s">
        <v>382</v>
      </c>
      <c r="E1325" s="20" t="s">
        <v>306</v>
      </c>
      <c r="F1325" s="20" t="s">
        <v>304</v>
      </c>
      <c r="G1325" s="20" t="s">
        <v>300</v>
      </c>
      <c r="H1325" s="20" t="s">
        <v>230</v>
      </c>
      <c r="I1325" s="20"/>
      <c r="J1325" s="20">
        <v>4259.4337764000002</v>
      </c>
      <c r="K1325" s="20">
        <v>9.2684304076000021E-2</v>
      </c>
      <c r="L1325" s="20">
        <v>0.52171063751000013</v>
      </c>
      <c r="M1325" s="20">
        <v>1.1304492663E-2</v>
      </c>
      <c r="N1325" s="20">
        <v>1.096535788311E-2</v>
      </c>
      <c r="O1325" s="20">
        <v>7.3402295899999987E-3</v>
      </c>
      <c r="P1325" s="27">
        <v>2.1502712118986276E-2</v>
      </c>
    </row>
    <row r="1326" spans="1:16" x14ac:dyDescent="0.25">
      <c r="A1326" s="19" t="s">
        <v>400</v>
      </c>
      <c r="B1326" s="20" t="s">
        <v>322</v>
      </c>
      <c r="C1326" s="20" t="s">
        <v>323</v>
      </c>
      <c r="D1326" s="20" t="s">
        <v>382</v>
      </c>
      <c r="E1326" s="20" t="s">
        <v>308</v>
      </c>
      <c r="F1326" s="20" t="s">
        <v>307</v>
      </c>
      <c r="G1326" s="20" t="s">
        <v>300</v>
      </c>
      <c r="H1326" s="20" t="s">
        <v>230</v>
      </c>
      <c r="I1326" s="20"/>
      <c r="J1326" s="20">
        <v>7.5993309</v>
      </c>
      <c r="K1326" s="20">
        <v>1.1579077E-4</v>
      </c>
      <c r="L1326" s="20">
        <v>1.9057937999999999E-4</v>
      </c>
      <c r="M1326" s="20">
        <v>2.0234486999999999E-5</v>
      </c>
      <c r="N1326" s="20">
        <v>1.9627452389999997E-5</v>
      </c>
      <c r="O1326" s="20">
        <v>3.1378493E-6</v>
      </c>
      <c r="P1326" s="27">
        <v>3.8065443075269998E-5</v>
      </c>
    </row>
    <row r="1327" spans="1:16" x14ac:dyDescent="0.25">
      <c r="A1327" s="19" t="s">
        <v>400</v>
      </c>
      <c r="B1327" s="20" t="s">
        <v>322</v>
      </c>
      <c r="C1327" s="20" t="s">
        <v>323</v>
      </c>
      <c r="D1327" s="20" t="s">
        <v>382</v>
      </c>
      <c r="E1327" s="20" t="s">
        <v>311</v>
      </c>
      <c r="F1327" s="20" t="s">
        <v>309</v>
      </c>
      <c r="G1327" s="20" t="s">
        <v>310</v>
      </c>
      <c r="H1327" s="20" t="s">
        <v>230</v>
      </c>
      <c r="I1327" s="20"/>
      <c r="J1327" s="20">
        <v>0</v>
      </c>
      <c r="K1327" s="20">
        <v>0</v>
      </c>
      <c r="L1327" s="20">
        <v>0</v>
      </c>
      <c r="M1327" s="20">
        <v>0</v>
      </c>
      <c r="N1327" s="20">
        <v>0</v>
      </c>
      <c r="O1327" s="20">
        <v>0</v>
      </c>
      <c r="P1327" s="27">
        <v>0</v>
      </c>
    </row>
    <row r="1328" spans="1:16" x14ac:dyDescent="0.25">
      <c r="A1328" s="19" t="s">
        <v>400</v>
      </c>
      <c r="B1328" s="20" t="s">
        <v>322</v>
      </c>
      <c r="C1328" s="20" t="s">
        <v>323</v>
      </c>
      <c r="D1328" s="20" t="s">
        <v>382</v>
      </c>
      <c r="E1328" s="20" t="s">
        <v>312</v>
      </c>
      <c r="F1328" s="20" t="s">
        <v>309</v>
      </c>
      <c r="G1328" s="20" t="s">
        <v>310</v>
      </c>
      <c r="H1328" s="20" t="s">
        <v>68</v>
      </c>
      <c r="I1328" s="20"/>
      <c r="J1328" s="20">
        <v>0</v>
      </c>
      <c r="K1328" s="20">
        <v>0</v>
      </c>
      <c r="L1328" s="20">
        <v>0</v>
      </c>
      <c r="M1328" s="20">
        <v>0</v>
      </c>
      <c r="N1328" s="20">
        <v>0</v>
      </c>
      <c r="O1328" s="20">
        <v>0</v>
      </c>
      <c r="P1328" s="27">
        <v>0</v>
      </c>
    </row>
    <row r="1329" spans="1:16" x14ac:dyDescent="0.25">
      <c r="A1329" s="19" t="s">
        <v>400</v>
      </c>
      <c r="B1329" s="20" t="s">
        <v>322</v>
      </c>
      <c r="C1329" s="20" t="s">
        <v>323</v>
      </c>
      <c r="D1329" s="20" t="s">
        <v>382</v>
      </c>
      <c r="E1329" s="20" t="s">
        <v>313</v>
      </c>
      <c r="F1329" s="20" t="s">
        <v>309</v>
      </c>
      <c r="G1329" s="20" t="s">
        <v>310</v>
      </c>
      <c r="H1329" s="20" t="s">
        <v>179</v>
      </c>
      <c r="I1329" s="20"/>
      <c r="J1329" s="20">
        <v>0</v>
      </c>
      <c r="K1329" s="20">
        <v>0</v>
      </c>
      <c r="L1329" s="20">
        <v>0</v>
      </c>
      <c r="M1329" s="20">
        <v>0</v>
      </c>
      <c r="N1329" s="20">
        <v>0</v>
      </c>
      <c r="O1329" s="20">
        <v>0</v>
      </c>
      <c r="P1329" s="27">
        <v>0</v>
      </c>
    </row>
    <row r="1330" spans="1:16" x14ac:dyDescent="0.25">
      <c r="A1330" s="19" t="s">
        <v>400</v>
      </c>
      <c r="B1330" s="20" t="s">
        <v>322</v>
      </c>
      <c r="C1330" s="20" t="s">
        <v>323</v>
      </c>
      <c r="D1330" s="20" t="s">
        <v>382</v>
      </c>
      <c r="E1330" s="20" t="s">
        <v>410</v>
      </c>
      <c r="F1330" s="20" t="s">
        <v>411</v>
      </c>
      <c r="G1330" s="20" t="s">
        <v>412</v>
      </c>
      <c r="H1330" s="20"/>
      <c r="I1330" s="20"/>
      <c r="J1330" s="20"/>
      <c r="K1330" s="20">
        <v>2.4483470044012168E-3</v>
      </c>
      <c r="L1330" s="20">
        <v>3.6154363334137336E-4</v>
      </c>
      <c r="M1330" s="20">
        <v>7.0322181643063384E-6</v>
      </c>
      <c r="N1330" s="20">
        <v>6.7066759314696473E-6</v>
      </c>
      <c r="O1330" s="20">
        <v>6.2194157624802697E-6</v>
      </c>
      <c r="P1330" s="27">
        <v>1.00452889817869E-4</v>
      </c>
    </row>
    <row r="1331" spans="1:16" x14ac:dyDescent="0.25">
      <c r="A1331" s="19" t="s">
        <v>400</v>
      </c>
      <c r="B1331" s="20" t="s">
        <v>322</v>
      </c>
      <c r="C1331" s="20" t="s">
        <v>323</v>
      </c>
      <c r="D1331" s="20" t="s">
        <v>382</v>
      </c>
      <c r="E1331" s="20" t="s">
        <v>413</v>
      </c>
      <c r="F1331" s="20" t="s">
        <v>179</v>
      </c>
      <c r="G1331" s="20" t="s">
        <v>412</v>
      </c>
      <c r="H1331" s="20"/>
      <c r="I1331" s="20"/>
      <c r="J1331" s="20"/>
      <c r="K1331" s="20">
        <v>2.4050757014672971E-4</v>
      </c>
      <c r="L1331" s="20">
        <v>3.5515382664566322E-5</v>
      </c>
      <c r="M1331" s="20">
        <v>6.9079329866178383E-7</v>
      </c>
      <c r="N1331" s="20">
        <v>6.5881442832234747E-7</v>
      </c>
      <c r="O1331" s="20">
        <v>6.1094957948259714E-7</v>
      </c>
      <c r="P1331" s="27">
        <v>9.8677517528694752E-6</v>
      </c>
    </row>
    <row r="1332" spans="1:16" x14ac:dyDescent="0.25">
      <c r="A1332" s="19" t="s">
        <v>400</v>
      </c>
      <c r="B1332" s="20" t="s">
        <v>322</v>
      </c>
      <c r="C1332" s="20" t="s">
        <v>323</v>
      </c>
      <c r="D1332" s="20" t="s">
        <v>382</v>
      </c>
      <c r="E1332" s="20" t="s">
        <v>414</v>
      </c>
      <c r="F1332" s="20" t="s">
        <v>212</v>
      </c>
      <c r="G1332" s="20" t="s">
        <v>412</v>
      </c>
      <c r="H1332" s="20"/>
      <c r="I1332" s="20"/>
      <c r="J1332" s="20"/>
      <c r="K1332" s="20">
        <v>1.9019218637528819E-4</v>
      </c>
      <c r="L1332" s="20">
        <v>2.8085387394699957E-5</v>
      </c>
      <c r="M1332" s="20">
        <v>5.46275893626663E-7</v>
      </c>
      <c r="N1332" s="20">
        <v>5.209871625320092E-7</v>
      </c>
      <c r="O1332" s="20">
        <v>4.8313587890795982E-7</v>
      </c>
      <c r="P1332" s="27">
        <v>7.8033688475661779E-6</v>
      </c>
    </row>
    <row r="1333" spans="1:16" x14ac:dyDescent="0.25">
      <c r="A1333" s="19" t="s">
        <v>400</v>
      </c>
      <c r="B1333" s="20" t="s">
        <v>322</v>
      </c>
      <c r="C1333" s="20" t="s">
        <v>323</v>
      </c>
      <c r="D1333" s="20" t="s">
        <v>382</v>
      </c>
      <c r="E1333" s="20" t="s">
        <v>416</v>
      </c>
      <c r="F1333" s="20" t="s">
        <v>415</v>
      </c>
      <c r="G1333" s="20" t="s">
        <v>412</v>
      </c>
      <c r="H1333" s="20"/>
      <c r="I1333" s="20"/>
      <c r="J1333" s="20"/>
      <c r="K1333" s="20">
        <v>1.164096922971335E-2</v>
      </c>
      <c r="L1333" s="20">
        <v>1.7190040069320171E-3</v>
      </c>
      <c r="M1333" s="20">
        <v>3.343555268928966E-5</v>
      </c>
      <c r="N1333" s="20">
        <v>3.1887721802323161E-5</v>
      </c>
      <c r="O1333" s="20">
        <v>2.9570982947955784E-5</v>
      </c>
      <c r="P1333" s="27">
        <v>4.7761571268431637E-4</v>
      </c>
    </row>
    <row r="1334" spans="1:16" x14ac:dyDescent="0.25">
      <c r="A1334" s="19" t="s">
        <v>400</v>
      </c>
      <c r="B1334" s="20" t="s">
        <v>322</v>
      </c>
      <c r="C1334" s="20" t="s">
        <v>323</v>
      </c>
      <c r="D1334" s="20" t="s">
        <v>382</v>
      </c>
      <c r="E1334" s="20" t="s">
        <v>418</v>
      </c>
      <c r="F1334" s="20" t="s">
        <v>417</v>
      </c>
      <c r="G1334" s="20"/>
      <c r="H1334" s="20"/>
      <c r="I1334" s="20"/>
      <c r="J1334" s="20"/>
      <c r="K1334" s="20">
        <v>1.9955568315115167E-2</v>
      </c>
      <c r="L1334" s="20">
        <v>2.4644502055934871E-3</v>
      </c>
      <c r="M1334" s="20">
        <v>2.8866965792612588E-4</v>
      </c>
      <c r="N1334" s="20">
        <v>2.8866965792612588E-4</v>
      </c>
      <c r="O1334" s="20">
        <v>8.0630856242403231E-4</v>
      </c>
      <c r="P1334" s="27">
        <v>1.0032247828564992E-2</v>
      </c>
    </row>
    <row r="1335" spans="1:16" x14ac:dyDescent="0.25">
      <c r="A1335" s="19" t="s">
        <v>400</v>
      </c>
      <c r="B1335" s="20" t="s">
        <v>322</v>
      </c>
      <c r="C1335" s="20" t="s">
        <v>323</v>
      </c>
      <c r="D1335" s="20" t="s">
        <v>382</v>
      </c>
      <c r="E1335" s="20">
        <v>2275050011</v>
      </c>
      <c r="F1335" s="20" t="s">
        <v>401</v>
      </c>
      <c r="G1335" s="20" t="s">
        <v>402</v>
      </c>
      <c r="H1335" s="20"/>
      <c r="I1335" s="20"/>
      <c r="J1335" s="20"/>
      <c r="K1335" s="20">
        <v>1.022789203405311</v>
      </c>
      <c r="L1335" s="20">
        <v>2.0361973431095243E-3</v>
      </c>
      <c r="M1335" s="20">
        <v>2.8504804866318388E-3</v>
      </c>
      <c r="N1335" s="20">
        <v>2.8496831198329352E-3</v>
      </c>
      <c r="O1335" s="20">
        <v>1.3254440069612736E-3</v>
      </c>
      <c r="P1335" s="27">
        <v>1.5134986443520579E-2</v>
      </c>
    </row>
    <row r="1336" spans="1:16" x14ac:dyDescent="0.25">
      <c r="A1336" s="19" t="s">
        <v>400</v>
      </c>
      <c r="B1336" s="20" t="s">
        <v>322</v>
      </c>
      <c r="C1336" s="20" t="s">
        <v>323</v>
      </c>
      <c r="D1336" s="20" t="s">
        <v>382</v>
      </c>
      <c r="E1336" s="20" t="s">
        <v>422</v>
      </c>
      <c r="F1336" s="20" t="s">
        <v>401</v>
      </c>
      <c r="G1336" s="20" t="s">
        <v>423</v>
      </c>
      <c r="H1336" s="20"/>
      <c r="I1336" s="20"/>
      <c r="J1336" s="20"/>
      <c r="K1336" s="20">
        <v>0.10443634916354848</v>
      </c>
      <c r="L1336" s="20">
        <v>4.2793155228486868E-3</v>
      </c>
      <c r="M1336" s="20">
        <v>1.2415504232981046E-3</v>
      </c>
      <c r="N1336" s="20">
        <v>1.2415504232981046E-3</v>
      </c>
      <c r="O1336" s="20">
        <v>1.6130668043747266E-3</v>
      </c>
      <c r="P1336" s="27">
        <v>5.5567059448930138E-2</v>
      </c>
    </row>
    <row r="1337" spans="1:16" x14ac:dyDescent="0.25">
      <c r="A1337" s="19" t="s">
        <v>400</v>
      </c>
      <c r="B1337" s="20" t="s">
        <v>322</v>
      </c>
      <c r="C1337" s="20" t="s">
        <v>323</v>
      </c>
      <c r="D1337" s="20" t="s">
        <v>382</v>
      </c>
      <c r="E1337" s="20" t="s">
        <v>437</v>
      </c>
      <c r="F1337" s="20" t="s">
        <v>429</v>
      </c>
      <c r="G1337" s="20" t="s">
        <v>230</v>
      </c>
      <c r="H1337" s="20" t="s">
        <v>433</v>
      </c>
      <c r="I1337" s="20"/>
      <c r="J1337" s="20"/>
      <c r="K1337" s="20">
        <v>8.0372110039760553E-2</v>
      </c>
      <c r="L1337" s="20">
        <v>0.65018749524798969</v>
      </c>
      <c r="M1337" s="20">
        <v>2.7912244276410078E-2</v>
      </c>
      <c r="N1337" s="20">
        <v>2.699419862552796E-2</v>
      </c>
      <c r="O1337" s="20">
        <v>2.3409527295401394E-2</v>
      </c>
      <c r="P1337" s="27">
        <v>1.5793760607983948E-2</v>
      </c>
    </row>
    <row r="1338" spans="1:16" x14ac:dyDescent="0.25">
      <c r="A1338" s="19" t="s">
        <v>400</v>
      </c>
      <c r="B1338" s="20" t="s">
        <v>322</v>
      </c>
      <c r="C1338" s="20" t="s">
        <v>323</v>
      </c>
      <c r="D1338" s="20" t="s">
        <v>382</v>
      </c>
      <c r="E1338" s="20" t="s">
        <v>431</v>
      </c>
      <c r="F1338" s="20" t="s">
        <v>429</v>
      </c>
      <c r="G1338" s="20" t="s">
        <v>432</v>
      </c>
      <c r="H1338" s="20" t="s">
        <v>433</v>
      </c>
      <c r="I1338" s="20"/>
      <c r="J1338" s="20"/>
      <c r="K1338" s="20">
        <v>0.10772096975014518</v>
      </c>
      <c r="L1338" s="20">
        <v>1.1032251593453697</v>
      </c>
      <c r="M1338" s="20">
        <v>5.0585529094232522E-2</v>
      </c>
      <c r="N1338" s="20">
        <v>4.6491022133350775E-2</v>
      </c>
      <c r="O1338" s="20">
        <v>4.5983180009349416E-2</v>
      </c>
      <c r="P1338" s="27">
        <v>0.32509082035165149</v>
      </c>
    </row>
    <row r="1339" spans="1:16" x14ac:dyDescent="0.25">
      <c r="A1339" s="19" t="s">
        <v>400</v>
      </c>
      <c r="B1339" s="20" t="s">
        <v>322</v>
      </c>
      <c r="C1339" s="20" t="s">
        <v>323</v>
      </c>
      <c r="D1339" s="20" t="s">
        <v>382</v>
      </c>
      <c r="E1339" s="20" t="s">
        <v>444</v>
      </c>
      <c r="F1339" s="20" t="s">
        <v>310</v>
      </c>
      <c r="G1339" s="20" t="s">
        <v>230</v>
      </c>
      <c r="H1339" s="20" t="s">
        <v>445</v>
      </c>
      <c r="I1339" s="20" t="s">
        <v>446</v>
      </c>
      <c r="J1339" s="20"/>
      <c r="K1339" s="20">
        <v>1.0176193682727734E-2</v>
      </c>
      <c r="L1339" s="20">
        <v>0.10335196709020356</v>
      </c>
      <c r="M1339" s="20">
        <v>2.1595059707836791E-3</v>
      </c>
      <c r="N1339" s="20">
        <v>1.9867454931209848E-3</v>
      </c>
      <c r="O1339" s="20">
        <v>8.3833341432476647E-5</v>
      </c>
      <c r="P1339" s="27">
        <v>4.0183244804671133E-3</v>
      </c>
    </row>
    <row r="1340" spans="1:16" x14ac:dyDescent="0.25">
      <c r="A1340" s="19" t="s">
        <v>400</v>
      </c>
      <c r="B1340" s="20" t="s">
        <v>322</v>
      </c>
      <c r="C1340" s="20" t="s">
        <v>323</v>
      </c>
      <c r="D1340" s="20" t="s">
        <v>382</v>
      </c>
      <c r="E1340" s="20" t="s">
        <v>442</v>
      </c>
      <c r="F1340" s="20" t="s">
        <v>310</v>
      </c>
      <c r="G1340" s="20" t="s">
        <v>230</v>
      </c>
      <c r="H1340" s="20" t="s">
        <v>443</v>
      </c>
      <c r="I1340" s="20"/>
      <c r="J1340" s="20"/>
      <c r="K1340" s="20">
        <v>3.3290899132596258E-3</v>
      </c>
      <c r="L1340" s="20">
        <v>2.0602143828254389E-2</v>
      </c>
      <c r="M1340" s="20">
        <v>4.6851833339796203E-4</v>
      </c>
      <c r="N1340" s="20">
        <v>4.5446278339602328E-4</v>
      </c>
      <c r="O1340" s="20">
        <v>6.4311032999435597E-5</v>
      </c>
      <c r="P1340" s="27">
        <v>1.294207819348946E-3</v>
      </c>
    </row>
    <row r="1341" spans="1:16" x14ac:dyDescent="0.25">
      <c r="A1341" s="19" t="s">
        <v>400</v>
      </c>
      <c r="B1341" s="20" t="s">
        <v>324</v>
      </c>
      <c r="C1341" s="20" t="s">
        <v>403</v>
      </c>
      <c r="D1341" s="20" t="s">
        <v>435</v>
      </c>
      <c r="E1341" s="20" t="s">
        <v>9</v>
      </c>
      <c r="F1341" s="20" t="s">
        <v>6</v>
      </c>
      <c r="G1341" s="20" t="s">
        <v>7</v>
      </c>
      <c r="H1341" s="20" t="s">
        <v>8</v>
      </c>
      <c r="I1341" s="20"/>
      <c r="J1341" s="20">
        <v>420.03170999999998</v>
      </c>
      <c r="K1341" s="20">
        <v>0.10802386</v>
      </c>
      <c r="L1341" s="20">
        <v>8.3286065000000005E-4</v>
      </c>
      <c r="M1341" s="20">
        <v>4.6160128000000003E-3</v>
      </c>
      <c r="N1341" s="20">
        <v>4.2467317760000005E-3</v>
      </c>
      <c r="O1341" s="20">
        <v>1.2343444E-5</v>
      </c>
      <c r="P1341" s="27">
        <v>0.12593545834</v>
      </c>
    </row>
    <row r="1342" spans="1:16" x14ac:dyDescent="0.25">
      <c r="A1342" s="19" t="s">
        <v>400</v>
      </c>
      <c r="B1342" s="20" t="s">
        <v>324</v>
      </c>
      <c r="C1342" s="20" t="s">
        <v>403</v>
      </c>
      <c r="D1342" s="20" t="s">
        <v>435</v>
      </c>
      <c r="E1342" s="20" t="s">
        <v>11</v>
      </c>
      <c r="F1342" s="20" t="s">
        <v>10</v>
      </c>
      <c r="G1342" s="20" t="s">
        <v>7</v>
      </c>
      <c r="H1342" s="20" t="s">
        <v>8</v>
      </c>
      <c r="I1342" s="20"/>
      <c r="J1342" s="20">
        <v>0</v>
      </c>
      <c r="K1342" s="20">
        <v>0</v>
      </c>
      <c r="L1342" s="20">
        <v>0</v>
      </c>
      <c r="M1342" s="20">
        <v>0</v>
      </c>
      <c r="N1342" s="20">
        <v>0</v>
      </c>
      <c r="O1342" s="20">
        <v>0</v>
      </c>
      <c r="P1342" s="27">
        <v>0</v>
      </c>
    </row>
    <row r="1343" spans="1:16" x14ac:dyDescent="0.25">
      <c r="A1343" s="19" t="s">
        <v>400</v>
      </c>
      <c r="B1343" s="20" t="s">
        <v>324</v>
      </c>
      <c r="C1343" s="20" t="s">
        <v>403</v>
      </c>
      <c r="D1343" s="20" t="s">
        <v>435</v>
      </c>
      <c r="E1343" s="20" t="s">
        <v>13</v>
      </c>
      <c r="F1343" s="20" t="s">
        <v>12</v>
      </c>
      <c r="G1343" s="20" t="s">
        <v>7</v>
      </c>
      <c r="H1343" s="20" t="s">
        <v>8</v>
      </c>
      <c r="I1343" s="20"/>
      <c r="J1343" s="20">
        <v>596.54210999999998</v>
      </c>
      <c r="K1343" s="20">
        <v>0.15794438</v>
      </c>
      <c r="L1343" s="20">
        <v>1.1807844E-3</v>
      </c>
      <c r="M1343" s="20">
        <v>5.2267414999999998E-3</v>
      </c>
      <c r="N1343" s="20">
        <v>4.8086021799999996E-3</v>
      </c>
      <c r="O1343" s="20">
        <v>1.2975304E-5</v>
      </c>
      <c r="P1343" s="27">
        <v>0.14618938611999999</v>
      </c>
    </row>
    <row r="1344" spans="1:16" x14ac:dyDescent="0.25">
      <c r="A1344" s="19" t="s">
        <v>400</v>
      </c>
      <c r="B1344" s="20" t="s">
        <v>324</v>
      </c>
      <c r="C1344" s="20" t="s">
        <v>403</v>
      </c>
      <c r="D1344" s="20" t="s">
        <v>435</v>
      </c>
      <c r="E1344" s="20" t="s">
        <v>15</v>
      </c>
      <c r="F1344" s="20" t="s">
        <v>14</v>
      </c>
      <c r="G1344" s="20" t="s">
        <v>7</v>
      </c>
      <c r="H1344" s="20" t="s">
        <v>8</v>
      </c>
      <c r="I1344" s="20"/>
      <c r="J1344" s="20">
        <v>164.70271411400003</v>
      </c>
      <c r="K1344" s="20">
        <v>5.6220315553999999E-2</v>
      </c>
      <c r="L1344" s="20">
        <v>8.0175015571999988E-4</v>
      </c>
      <c r="M1344" s="20">
        <v>2.5851547299999998E-5</v>
      </c>
      <c r="N1344" s="20">
        <v>2.3783423515999999E-5</v>
      </c>
      <c r="O1344" s="20">
        <v>4.5393186538000003E-6</v>
      </c>
      <c r="P1344" s="27">
        <v>3.1977093103519997E-3</v>
      </c>
    </row>
    <row r="1345" spans="1:16" x14ac:dyDescent="0.25">
      <c r="A1345" s="19" t="s">
        <v>400</v>
      </c>
      <c r="B1345" s="20" t="s">
        <v>324</v>
      </c>
      <c r="C1345" s="20" t="s">
        <v>403</v>
      </c>
      <c r="D1345" s="20" t="s">
        <v>435</v>
      </c>
      <c r="E1345" s="20" t="s">
        <v>18</v>
      </c>
      <c r="F1345" s="20" t="s">
        <v>16</v>
      </c>
      <c r="G1345" s="20" t="s">
        <v>17</v>
      </c>
      <c r="H1345" s="20" t="s">
        <v>8</v>
      </c>
      <c r="I1345" s="20"/>
      <c r="J1345" s="20">
        <v>230.42045999999999</v>
      </c>
      <c r="K1345" s="20">
        <v>8.0832526000000002E-2</v>
      </c>
      <c r="L1345" s="20">
        <v>4.6486591000000001E-4</v>
      </c>
      <c r="M1345" s="20">
        <v>2.8907496E-3</v>
      </c>
      <c r="N1345" s="20">
        <v>2.6594896320000002E-3</v>
      </c>
      <c r="O1345" s="20">
        <v>4.8631727999999999E-6</v>
      </c>
      <c r="P1345" s="27">
        <v>1.9231460009999996E-2</v>
      </c>
    </row>
    <row r="1346" spans="1:16" x14ac:dyDescent="0.25">
      <c r="A1346" s="19" t="s">
        <v>400</v>
      </c>
      <c r="B1346" s="20" t="s">
        <v>324</v>
      </c>
      <c r="C1346" s="20" t="s">
        <v>403</v>
      </c>
      <c r="D1346" s="20" t="s">
        <v>435</v>
      </c>
      <c r="E1346" s="20" t="s">
        <v>20</v>
      </c>
      <c r="F1346" s="20" t="s">
        <v>19</v>
      </c>
      <c r="G1346" s="20" t="s">
        <v>17</v>
      </c>
      <c r="H1346" s="20" t="s">
        <v>8</v>
      </c>
      <c r="I1346" s="20"/>
      <c r="J1346" s="20">
        <v>21.649882999999999</v>
      </c>
      <c r="K1346" s="20">
        <v>3.0302777999999999E-3</v>
      </c>
      <c r="L1346" s="20">
        <v>3.1050928000000001E-5</v>
      </c>
      <c r="M1346" s="20">
        <v>1.0210386E-4</v>
      </c>
      <c r="N1346" s="20">
        <v>9.3935551200000005E-5</v>
      </c>
      <c r="O1346" s="20">
        <v>3.1668804E-7</v>
      </c>
      <c r="P1346" s="27">
        <v>6.9420634182000009E-4</v>
      </c>
    </row>
    <row r="1347" spans="1:16" x14ac:dyDescent="0.25">
      <c r="A1347" s="19" t="s">
        <v>400</v>
      </c>
      <c r="B1347" s="20" t="s">
        <v>324</v>
      </c>
      <c r="C1347" s="20" t="s">
        <v>403</v>
      </c>
      <c r="D1347" s="20" t="s">
        <v>435</v>
      </c>
      <c r="E1347" s="20" t="s">
        <v>22</v>
      </c>
      <c r="F1347" s="20" t="s">
        <v>21</v>
      </c>
      <c r="G1347" s="20" t="s">
        <v>17</v>
      </c>
      <c r="H1347" s="20" t="s">
        <v>8</v>
      </c>
      <c r="I1347" s="20"/>
      <c r="J1347" s="20">
        <v>20.737103000000001</v>
      </c>
      <c r="K1347" s="20">
        <v>3.6563239999999999E-3</v>
      </c>
      <c r="L1347" s="20">
        <v>3.7183671999999998E-5</v>
      </c>
      <c r="M1347" s="20">
        <v>1.2309148000000001E-4</v>
      </c>
      <c r="N1347" s="20">
        <v>1.1324416160000001E-4</v>
      </c>
      <c r="O1347" s="20">
        <v>3.7854794999999999E-7</v>
      </c>
      <c r="P1347" s="27">
        <v>8.2634761452000005E-4</v>
      </c>
    </row>
    <row r="1348" spans="1:16" x14ac:dyDescent="0.25">
      <c r="A1348" s="19" t="s">
        <v>400</v>
      </c>
      <c r="B1348" s="20" t="s">
        <v>324</v>
      </c>
      <c r="C1348" s="20" t="s">
        <v>403</v>
      </c>
      <c r="D1348" s="20" t="s">
        <v>435</v>
      </c>
      <c r="E1348" s="20" t="s">
        <v>24</v>
      </c>
      <c r="F1348" s="20" t="s">
        <v>23</v>
      </c>
      <c r="G1348" s="20" t="s">
        <v>17</v>
      </c>
      <c r="H1348" s="20" t="s">
        <v>8</v>
      </c>
      <c r="I1348" s="20"/>
      <c r="J1348" s="20">
        <v>5.4090906000000001E-2</v>
      </c>
      <c r="K1348" s="20">
        <v>2.6477627999999999E-5</v>
      </c>
      <c r="L1348" s="20">
        <v>2.5955785000000001E-7</v>
      </c>
      <c r="M1348" s="20">
        <v>8.9082987999999998E-7</v>
      </c>
      <c r="N1348" s="20">
        <v>8.1956348959999999E-7</v>
      </c>
      <c r="O1348" s="20">
        <v>2.6166792999999999E-9</v>
      </c>
      <c r="P1348" s="27">
        <v>6.7487616174000008E-6</v>
      </c>
    </row>
    <row r="1349" spans="1:16" x14ac:dyDescent="0.25">
      <c r="A1349" s="19" t="s">
        <v>400</v>
      </c>
      <c r="B1349" s="20" t="s">
        <v>324</v>
      </c>
      <c r="C1349" s="20" t="s">
        <v>403</v>
      </c>
      <c r="D1349" s="20" t="s">
        <v>435</v>
      </c>
      <c r="E1349" s="20" t="s">
        <v>26</v>
      </c>
      <c r="F1349" s="20" t="s">
        <v>25</v>
      </c>
      <c r="G1349" s="20" t="s">
        <v>17</v>
      </c>
      <c r="H1349" s="20" t="s">
        <v>8</v>
      </c>
      <c r="I1349" s="20"/>
      <c r="J1349" s="20">
        <v>98.614480999999998</v>
      </c>
      <c r="K1349" s="20">
        <v>0.21054613400000002</v>
      </c>
      <c r="L1349" s="20">
        <v>1.22196408E-3</v>
      </c>
      <c r="M1349" s="20">
        <v>7.5366293000000001E-3</v>
      </c>
      <c r="N1349" s="20">
        <v>6.9336989560000008E-3</v>
      </c>
      <c r="O1349" s="20">
        <v>1.2567689600000001E-5</v>
      </c>
      <c r="P1349" s="27">
        <v>4.8864249305300013E-2</v>
      </c>
    </row>
    <row r="1350" spans="1:16" x14ac:dyDescent="0.25">
      <c r="A1350" s="19" t="s">
        <v>400</v>
      </c>
      <c r="B1350" s="20" t="s">
        <v>324</v>
      </c>
      <c r="C1350" s="20" t="s">
        <v>403</v>
      </c>
      <c r="D1350" s="20" t="s">
        <v>435</v>
      </c>
      <c r="E1350" s="20" t="s">
        <v>28</v>
      </c>
      <c r="F1350" s="20" t="s">
        <v>27</v>
      </c>
      <c r="G1350" s="20" t="s">
        <v>17</v>
      </c>
      <c r="H1350" s="20" t="s">
        <v>8</v>
      </c>
      <c r="I1350" s="20"/>
      <c r="J1350" s="20">
        <v>2.0824994999999999</v>
      </c>
      <c r="K1350" s="20">
        <v>7.4621819999999995E-4</v>
      </c>
      <c r="L1350" s="20">
        <v>7.3151108999999998E-6</v>
      </c>
      <c r="M1350" s="20">
        <v>2.5106234E-5</v>
      </c>
      <c r="N1350" s="20">
        <v>2.3097735280000002E-5</v>
      </c>
      <c r="O1350" s="20">
        <v>7.3745795000000002E-8</v>
      </c>
      <c r="P1350" s="27">
        <v>1.6812376063000007E-4</v>
      </c>
    </row>
    <row r="1351" spans="1:16" x14ac:dyDescent="0.25">
      <c r="A1351" s="19" t="s">
        <v>400</v>
      </c>
      <c r="B1351" s="20" t="s">
        <v>324</v>
      </c>
      <c r="C1351" s="20" t="s">
        <v>403</v>
      </c>
      <c r="D1351" s="20" t="s">
        <v>435</v>
      </c>
      <c r="E1351" s="20" t="s">
        <v>31</v>
      </c>
      <c r="F1351" s="20" t="s">
        <v>29</v>
      </c>
      <c r="G1351" s="20" t="s">
        <v>30</v>
      </c>
      <c r="H1351" s="20" t="s">
        <v>8</v>
      </c>
      <c r="I1351" s="20"/>
      <c r="J1351" s="20">
        <v>2.9636779</v>
      </c>
      <c r="K1351" s="20">
        <v>1.1471560000000001E-3</v>
      </c>
      <c r="L1351" s="20">
        <v>1.1245467000000001E-5</v>
      </c>
      <c r="M1351" s="20">
        <v>3.8595637000000001E-5</v>
      </c>
      <c r="N1351" s="20">
        <v>3.5507986040000001E-5</v>
      </c>
      <c r="O1351" s="20">
        <v>1.133689E-7</v>
      </c>
      <c r="P1351" s="27">
        <v>2.7830873827999997E-4</v>
      </c>
    </row>
    <row r="1352" spans="1:16" x14ac:dyDescent="0.25">
      <c r="A1352" s="19" t="s">
        <v>400</v>
      </c>
      <c r="B1352" s="20" t="s">
        <v>324</v>
      </c>
      <c r="C1352" s="20" t="s">
        <v>403</v>
      </c>
      <c r="D1352" s="20" t="s">
        <v>435</v>
      </c>
      <c r="E1352" s="20" t="s">
        <v>33</v>
      </c>
      <c r="F1352" s="20" t="s">
        <v>32</v>
      </c>
      <c r="G1352" s="20" t="s">
        <v>30</v>
      </c>
      <c r="H1352" s="20" t="s">
        <v>8</v>
      </c>
      <c r="I1352" s="20"/>
      <c r="J1352" s="20">
        <v>0.14027120000000001</v>
      </c>
      <c r="K1352" s="20">
        <v>9.1404049999999998E-5</v>
      </c>
      <c r="L1352" s="20">
        <v>8.9602582000000004E-7</v>
      </c>
      <c r="M1352" s="20">
        <v>3.0752551000000002E-6</v>
      </c>
      <c r="N1352" s="20">
        <v>2.8292346920000004E-6</v>
      </c>
      <c r="O1352" s="20">
        <v>9.0331023000000001E-9</v>
      </c>
      <c r="P1352" s="27">
        <v>2.1382339502999999E-5</v>
      </c>
    </row>
    <row r="1353" spans="1:16" x14ac:dyDescent="0.25">
      <c r="A1353" s="19" t="s">
        <v>400</v>
      </c>
      <c r="B1353" s="20" t="s">
        <v>324</v>
      </c>
      <c r="C1353" s="20" t="s">
        <v>403</v>
      </c>
      <c r="D1353" s="20" t="s">
        <v>435</v>
      </c>
      <c r="E1353" s="20" t="s">
        <v>36</v>
      </c>
      <c r="F1353" s="20" t="s">
        <v>34</v>
      </c>
      <c r="G1353" s="20" t="s">
        <v>35</v>
      </c>
      <c r="H1353" s="20" t="s">
        <v>8</v>
      </c>
      <c r="I1353" s="20"/>
      <c r="J1353" s="20">
        <v>1146.2631799999999</v>
      </c>
      <c r="K1353" s="20">
        <v>1.454878687E-2</v>
      </c>
      <c r="L1353" s="20">
        <v>1.5306175779999999E-4</v>
      </c>
      <c r="M1353" s="20">
        <v>5.0090303799999998E-4</v>
      </c>
      <c r="N1353" s="20">
        <v>4.6083079495999997E-4</v>
      </c>
      <c r="O1353" s="20">
        <v>1.6098542670000001E-6</v>
      </c>
      <c r="P1353" s="27">
        <v>5.0716844111000012E-3</v>
      </c>
    </row>
    <row r="1354" spans="1:16" x14ac:dyDescent="0.25">
      <c r="A1354" s="19" t="s">
        <v>400</v>
      </c>
      <c r="B1354" s="20" t="s">
        <v>324</v>
      </c>
      <c r="C1354" s="20" t="s">
        <v>403</v>
      </c>
      <c r="D1354" s="20" t="s">
        <v>435</v>
      </c>
      <c r="E1354" s="20" t="s">
        <v>38</v>
      </c>
      <c r="F1354" s="20" t="s">
        <v>34</v>
      </c>
      <c r="G1354" s="20" t="s">
        <v>37</v>
      </c>
      <c r="H1354" s="20" t="s">
        <v>8</v>
      </c>
      <c r="I1354" s="20"/>
      <c r="J1354" s="20">
        <v>102.117031</v>
      </c>
      <c r="K1354" s="20">
        <v>5.1153186500000003E-2</v>
      </c>
      <c r="L1354" s="20">
        <v>5.5603385799999998E-4</v>
      </c>
      <c r="M1354" s="20">
        <v>1.7858759600000002E-3</v>
      </c>
      <c r="N1354" s="20">
        <v>1.6430058832000002E-3</v>
      </c>
      <c r="O1354" s="20">
        <v>5.73605704E-6</v>
      </c>
      <c r="P1354" s="27">
        <v>1.2727853484660004E-2</v>
      </c>
    </row>
    <row r="1355" spans="1:16" x14ac:dyDescent="0.25">
      <c r="A1355" s="19" t="s">
        <v>400</v>
      </c>
      <c r="B1355" s="20" t="s">
        <v>324</v>
      </c>
      <c r="C1355" s="20" t="s">
        <v>403</v>
      </c>
      <c r="D1355" s="20" t="s">
        <v>435</v>
      </c>
      <c r="E1355" s="20" t="s">
        <v>40</v>
      </c>
      <c r="F1355" s="20" t="s">
        <v>39</v>
      </c>
      <c r="G1355" s="20" t="s">
        <v>35</v>
      </c>
      <c r="H1355" s="20" t="s">
        <v>8</v>
      </c>
      <c r="I1355" s="20"/>
      <c r="J1355" s="20">
        <v>12945.875</v>
      </c>
      <c r="K1355" s="20">
        <v>0.12622564</v>
      </c>
      <c r="L1355" s="20">
        <v>1.3397125E-3</v>
      </c>
      <c r="M1355" s="20">
        <v>4.2708073999999999E-3</v>
      </c>
      <c r="N1355" s="20">
        <v>3.9291428080000003E-3</v>
      </c>
      <c r="O1355" s="20">
        <v>1.3846843E-5</v>
      </c>
      <c r="P1355" s="27">
        <v>4.8340348726000001E-2</v>
      </c>
    </row>
    <row r="1356" spans="1:16" x14ac:dyDescent="0.25">
      <c r="A1356" s="19" t="s">
        <v>400</v>
      </c>
      <c r="B1356" s="20" t="s">
        <v>324</v>
      </c>
      <c r="C1356" s="20" t="s">
        <v>403</v>
      </c>
      <c r="D1356" s="20" t="s">
        <v>435</v>
      </c>
      <c r="E1356" s="20" t="s">
        <v>41</v>
      </c>
      <c r="F1356" s="20" t="s">
        <v>39</v>
      </c>
      <c r="G1356" s="20" t="s">
        <v>37</v>
      </c>
      <c r="H1356" s="20" t="s">
        <v>8</v>
      </c>
      <c r="I1356" s="20"/>
      <c r="J1356" s="20">
        <v>965.90099000000009</v>
      </c>
      <c r="K1356" s="20">
        <v>0.64419034099999994</v>
      </c>
      <c r="L1356" s="20">
        <v>3.8693991400000002E-3</v>
      </c>
      <c r="M1356" s="20">
        <v>2.2988916700000001E-2</v>
      </c>
      <c r="N1356" s="20">
        <v>2.1149803364000002E-2</v>
      </c>
      <c r="O1356" s="20">
        <v>3.9730917799999995E-5</v>
      </c>
      <c r="P1356" s="27">
        <v>0.17787854806850001</v>
      </c>
    </row>
    <row r="1357" spans="1:16" x14ac:dyDescent="0.25">
      <c r="A1357" s="19" t="s">
        <v>400</v>
      </c>
      <c r="B1357" s="20" t="s">
        <v>324</v>
      </c>
      <c r="C1357" s="20" t="s">
        <v>403</v>
      </c>
      <c r="D1357" s="20" t="s">
        <v>435</v>
      </c>
      <c r="E1357" s="20" t="s">
        <v>43</v>
      </c>
      <c r="F1357" s="20" t="s">
        <v>42</v>
      </c>
      <c r="G1357" s="20" t="s">
        <v>35</v>
      </c>
      <c r="H1357" s="20" t="s">
        <v>8</v>
      </c>
      <c r="I1357" s="20"/>
      <c r="J1357" s="20">
        <v>34182.525000000001</v>
      </c>
      <c r="K1357" s="20">
        <v>0.25890149899999998</v>
      </c>
      <c r="L1357" s="20">
        <v>3.0011792900000002E-3</v>
      </c>
      <c r="M1357" s="20">
        <v>9.8435229000000003E-3</v>
      </c>
      <c r="N1357" s="20">
        <v>9.0560410680000005E-3</v>
      </c>
      <c r="O1357" s="20">
        <v>3.0718876199999999E-5</v>
      </c>
      <c r="P1357" s="27">
        <v>9.5484003398400005E-2</v>
      </c>
    </row>
    <row r="1358" spans="1:16" x14ac:dyDescent="0.25">
      <c r="A1358" s="19" t="s">
        <v>400</v>
      </c>
      <c r="B1358" s="20" t="s">
        <v>324</v>
      </c>
      <c r="C1358" s="20" t="s">
        <v>403</v>
      </c>
      <c r="D1358" s="20" t="s">
        <v>435</v>
      </c>
      <c r="E1358" s="20" t="s">
        <v>44</v>
      </c>
      <c r="F1358" s="20" t="s">
        <v>42</v>
      </c>
      <c r="G1358" s="20" t="s">
        <v>37</v>
      </c>
      <c r="H1358" s="20" t="s">
        <v>8</v>
      </c>
      <c r="I1358" s="20"/>
      <c r="J1358" s="20">
        <v>2415.4215600000002</v>
      </c>
      <c r="K1358" s="20">
        <v>0.562412935</v>
      </c>
      <c r="L1358" s="20">
        <v>5.4265998599999999E-3</v>
      </c>
      <c r="M1358" s="20">
        <v>1.9173089099999999E-2</v>
      </c>
      <c r="N1358" s="20">
        <v>1.7639241972000001E-2</v>
      </c>
      <c r="O1358" s="20">
        <v>5.5662303500000004E-5</v>
      </c>
      <c r="P1358" s="27">
        <v>0.14549193605300001</v>
      </c>
    </row>
    <row r="1359" spans="1:16" x14ac:dyDescent="0.25">
      <c r="A1359" s="19" t="s">
        <v>400</v>
      </c>
      <c r="B1359" s="20" t="s">
        <v>324</v>
      </c>
      <c r="C1359" s="20" t="s">
        <v>403</v>
      </c>
      <c r="D1359" s="20" t="s">
        <v>435</v>
      </c>
      <c r="E1359" s="20" t="s">
        <v>46</v>
      </c>
      <c r="F1359" s="20" t="s">
        <v>45</v>
      </c>
      <c r="G1359" s="20" t="s">
        <v>35</v>
      </c>
      <c r="H1359" s="20" t="s">
        <v>8</v>
      </c>
      <c r="I1359" s="20"/>
      <c r="J1359" s="20">
        <v>17342.6014</v>
      </c>
      <c r="K1359" s="20">
        <v>0.17649898420000001</v>
      </c>
      <c r="L1359" s="20">
        <v>1.9187543799999999E-3</v>
      </c>
      <c r="M1359" s="20">
        <v>6.1640222299999999E-3</v>
      </c>
      <c r="N1359" s="20">
        <v>5.6709004516E-3</v>
      </c>
      <c r="O1359" s="20">
        <v>1.97728835E-5</v>
      </c>
      <c r="P1359" s="27">
        <v>6.3369671068399996E-2</v>
      </c>
    </row>
    <row r="1360" spans="1:16" x14ac:dyDescent="0.25">
      <c r="A1360" s="19" t="s">
        <v>400</v>
      </c>
      <c r="B1360" s="20" t="s">
        <v>324</v>
      </c>
      <c r="C1360" s="20" t="s">
        <v>403</v>
      </c>
      <c r="D1360" s="20" t="s">
        <v>435</v>
      </c>
      <c r="E1360" s="20" t="s">
        <v>47</v>
      </c>
      <c r="F1360" s="20" t="s">
        <v>45</v>
      </c>
      <c r="G1360" s="20" t="s">
        <v>37</v>
      </c>
      <c r="H1360" s="20" t="s">
        <v>8</v>
      </c>
      <c r="I1360" s="20"/>
      <c r="J1360" s="20">
        <v>939.33096999999998</v>
      </c>
      <c r="K1360" s="20">
        <v>0.62672094</v>
      </c>
      <c r="L1360" s="20">
        <v>5.0308773000000001E-3</v>
      </c>
      <c r="M1360" s="20">
        <v>2.1800371999999998E-2</v>
      </c>
      <c r="N1360" s="20">
        <v>2.005634224E-2</v>
      </c>
      <c r="O1360" s="20">
        <v>5.1917084000000001E-5</v>
      </c>
      <c r="P1360" s="27">
        <v>0.14390870837500003</v>
      </c>
    </row>
    <row r="1361" spans="1:16" x14ac:dyDescent="0.25">
      <c r="A1361" s="19" t="s">
        <v>400</v>
      </c>
      <c r="B1361" s="20" t="s">
        <v>324</v>
      </c>
      <c r="C1361" s="20" t="s">
        <v>403</v>
      </c>
      <c r="D1361" s="20" t="s">
        <v>435</v>
      </c>
      <c r="E1361" s="20" t="s">
        <v>49</v>
      </c>
      <c r="F1361" s="20" t="s">
        <v>48</v>
      </c>
      <c r="G1361" s="20" t="s">
        <v>35</v>
      </c>
      <c r="H1361" s="20" t="s">
        <v>8</v>
      </c>
      <c r="I1361" s="20"/>
      <c r="J1361" s="20">
        <v>14497.7251</v>
      </c>
      <c r="K1361" s="20">
        <v>0</v>
      </c>
      <c r="L1361" s="20">
        <v>0</v>
      </c>
      <c r="M1361" s="20">
        <v>0</v>
      </c>
      <c r="N1361" s="20">
        <v>0</v>
      </c>
      <c r="O1361" s="20">
        <v>0</v>
      </c>
      <c r="P1361" s="27">
        <v>1.55018554E-2</v>
      </c>
    </row>
    <row r="1362" spans="1:16" x14ac:dyDescent="0.25">
      <c r="A1362" s="19" t="s">
        <v>400</v>
      </c>
      <c r="B1362" s="20" t="s">
        <v>324</v>
      </c>
      <c r="C1362" s="20" t="s">
        <v>403</v>
      </c>
      <c r="D1362" s="20" t="s">
        <v>435</v>
      </c>
      <c r="E1362" s="20" t="s">
        <v>50</v>
      </c>
      <c r="F1362" s="20" t="s">
        <v>48</v>
      </c>
      <c r="G1362" s="20" t="s">
        <v>37</v>
      </c>
      <c r="H1362" s="20" t="s">
        <v>8</v>
      </c>
      <c r="I1362" s="20"/>
      <c r="J1362" s="20">
        <v>745.84885000000008</v>
      </c>
      <c r="K1362" s="20">
        <v>0</v>
      </c>
      <c r="L1362" s="20">
        <v>0</v>
      </c>
      <c r="M1362" s="20">
        <v>0</v>
      </c>
      <c r="N1362" s="20">
        <v>0</v>
      </c>
      <c r="O1362" s="20">
        <v>0</v>
      </c>
      <c r="P1362" s="27">
        <v>8.3178406699999997E-4</v>
      </c>
    </row>
    <row r="1363" spans="1:16" x14ac:dyDescent="0.25">
      <c r="A1363" s="19" t="s">
        <v>400</v>
      </c>
      <c r="B1363" s="20" t="s">
        <v>324</v>
      </c>
      <c r="C1363" s="20" t="s">
        <v>403</v>
      </c>
      <c r="D1363" s="20" t="s">
        <v>435</v>
      </c>
      <c r="E1363" s="20" t="s">
        <v>52</v>
      </c>
      <c r="F1363" s="20" t="s">
        <v>51</v>
      </c>
      <c r="G1363" s="20" t="s">
        <v>37</v>
      </c>
      <c r="H1363" s="20" t="s">
        <v>8</v>
      </c>
      <c r="I1363" s="20"/>
      <c r="J1363" s="20">
        <v>0.15139364</v>
      </c>
      <c r="K1363" s="20">
        <v>2.2152532E-4</v>
      </c>
      <c r="L1363" s="20">
        <v>2.3136150999999999E-6</v>
      </c>
      <c r="M1363" s="20">
        <v>7.4835366000000002E-6</v>
      </c>
      <c r="N1363" s="20">
        <v>6.8848536720000004E-6</v>
      </c>
      <c r="O1363" s="20">
        <v>2.3701244E-8</v>
      </c>
      <c r="P1363" s="27">
        <v>4.6541773475999999E-5</v>
      </c>
    </row>
    <row r="1364" spans="1:16" x14ac:dyDescent="0.25">
      <c r="A1364" s="19" t="s">
        <v>400</v>
      </c>
      <c r="B1364" s="20" t="s">
        <v>324</v>
      </c>
      <c r="C1364" s="20" t="s">
        <v>403</v>
      </c>
      <c r="D1364" s="20" t="s">
        <v>435</v>
      </c>
      <c r="E1364" s="20" t="s">
        <v>55</v>
      </c>
      <c r="F1364" s="20" t="s">
        <v>53</v>
      </c>
      <c r="G1364" s="20" t="s">
        <v>54</v>
      </c>
      <c r="H1364" s="20" t="s">
        <v>8</v>
      </c>
      <c r="I1364" s="20"/>
      <c r="J1364" s="20">
        <v>2.9533812E-2</v>
      </c>
      <c r="K1364" s="20">
        <v>2.84018192E-6</v>
      </c>
      <c r="L1364" s="20">
        <v>3.4186041400000002E-8</v>
      </c>
      <c r="M1364" s="20">
        <v>1.14285406E-7</v>
      </c>
      <c r="N1364" s="20">
        <v>1.0514257352E-7</v>
      </c>
      <c r="O1364" s="20">
        <v>3.46257919E-10</v>
      </c>
      <c r="P1364" s="27">
        <v>7.0292635650000013E-7</v>
      </c>
    </row>
    <row r="1365" spans="1:16" x14ac:dyDescent="0.25">
      <c r="A1365" s="19" t="s">
        <v>400</v>
      </c>
      <c r="B1365" s="20" t="s">
        <v>324</v>
      </c>
      <c r="C1365" s="20" t="s">
        <v>403</v>
      </c>
      <c r="D1365" s="20" t="s">
        <v>435</v>
      </c>
      <c r="E1365" s="20" t="s">
        <v>58</v>
      </c>
      <c r="F1365" s="20" t="s">
        <v>56</v>
      </c>
      <c r="G1365" s="20" t="s">
        <v>57</v>
      </c>
      <c r="H1365" s="20" t="s">
        <v>8</v>
      </c>
      <c r="I1365" s="20"/>
      <c r="J1365" s="20">
        <v>468.26487400000002</v>
      </c>
      <c r="K1365" s="20">
        <v>4.6561252729999995E-2</v>
      </c>
      <c r="L1365" s="20">
        <v>4.8482472329999999E-4</v>
      </c>
      <c r="M1365" s="20">
        <v>1.5896557130000001E-3</v>
      </c>
      <c r="N1365" s="20">
        <v>1.46248325596E-3</v>
      </c>
      <c r="O1365" s="20">
        <v>4.9478885430000001E-6</v>
      </c>
      <c r="P1365" s="27">
        <v>1.341478377732E-2</v>
      </c>
    </row>
    <row r="1366" spans="1:16" x14ac:dyDescent="0.25">
      <c r="A1366" s="19" t="s">
        <v>400</v>
      </c>
      <c r="B1366" s="20" t="s">
        <v>324</v>
      </c>
      <c r="C1366" s="20" t="s">
        <v>403</v>
      </c>
      <c r="D1366" s="20" t="s">
        <v>435</v>
      </c>
      <c r="E1366" s="20" t="s">
        <v>60</v>
      </c>
      <c r="F1366" s="20" t="s">
        <v>59</v>
      </c>
      <c r="G1366" s="20" t="s">
        <v>57</v>
      </c>
      <c r="H1366" s="20" t="s">
        <v>8</v>
      </c>
      <c r="I1366" s="20"/>
      <c r="J1366" s="20">
        <v>1600.5420178700001</v>
      </c>
      <c r="K1366" s="20">
        <v>0.30445948540000001</v>
      </c>
      <c r="L1366" s="20">
        <v>3.3074858202000001E-3</v>
      </c>
      <c r="M1366" s="20">
        <v>1.1757727601000001E-2</v>
      </c>
      <c r="N1366" s="20">
        <v>1.081710939292E-2</v>
      </c>
      <c r="O1366" s="20">
        <v>3.3009063981999998E-5</v>
      </c>
      <c r="P1366" s="27">
        <v>9.4633958833214016E-2</v>
      </c>
    </row>
    <row r="1367" spans="1:16" x14ac:dyDescent="0.25">
      <c r="A1367" s="19" t="s">
        <v>400</v>
      </c>
      <c r="B1367" s="20" t="s">
        <v>324</v>
      </c>
      <c r="C1367" s="20" t="s">
        <v>403</v>
      </c>
      <c r="D1367" s="20" t="s">
        <v>435</v>
      </c>
      <c r="E1367" s="20" t="s">
        <v>62</v>
      </c>
      <c r="F1367" s="20" t="s">
        <v>61</v>
      </c>
      <c r="G1367" s="20" t="s">
        <v>57</v>
      </c>
      <c r="H1367" s="20" t="s">
        <v>8</v>
      </c>
      <c r="I1367" s="20"/>
      <c r="J1367" s="20">
        <v>0.25995666000000001</v>
      </c>
      <c r="K1367" s="20">
        <v>1.2887327E-4</v>
      </c>
      <c r="L1367" s="20">
        <v>1.2633334000000001E-6</v>
      </c>
      <c r="M1367" s="20">
        <v>4.3358932000000002E-6</v>
      </c>
      <c r="N1367" s="20">
        <v>3.9890217440000004E-6</v>
      </c>
      <c r="O1367" s="20">
        <v>1.2736038E-8</v>
      </c>
      <c r="P1367" s="27">
        <v>3.5193350641E-5</v>
      </c>
    </row>
    <row r="1368" spans="1:16" x14ac:dyDescent="0.25">
      <c r="A1368" s="19" t="s">
        <v>400</v>
      </c>
      <c r="B1368" s="20" t="s">
        <v>324</v>
      </c>
      <c r="C1368" s="20" t="s">
        <v>403</v>
      </c>
      <c r="D1368" s="20" t="s">
        <v>435</v>
      </c>
      <c r="E1368" s="20" t="s">
        <v>64</v>
      </c>
      <c r="F1368" s="20" t="s">
        <v>63</v>
      </c>
      <c r="G1368" s="20" t="s">
        <v>57</v>
      </c>
      <c r="H1368" s="20" t="s">
        <v>8</v>
      </c>
      <c r="I1368" s="20"/>
      <c r="J1368" s="20">
        <v>5.6954168999999997</v>
      </c>
      <c r="K1368" s="20">
        <v>2.0309577000000001E-3</v>
      </c>
      <c r="L1368" s="20">
        <v>1.9909297000000001E-5</v>
      </c>
      <c r="M1368" s="20">
        <v>6.8330809999999994E-5</v>
      </c>
      <c r="N1368" s="20">
        <v>6.28643452E-5</v>
      </c>
      <c r="O1368" s="20">
        <v>2.0071152999999999E-7</v>
      </c>
      <c r="P1368" s="27">
        <v>5.8351128892999992E-4</v>
      </c>
    </row>
    <row r="1369" spans="1:16" x14ac:dyDescent="0.25">
      <c r="A1369" s="19" t="s">
        <v>400</v>
      </c>
      <c r="B1369" s="20" t="s">
        <v>324</v>
      </c>
      <c r="C1369" s="20" t="s">
        <v>403</v>
      </c>
      <c r="D1369" s="20" t="s">
        <v>435</v>
      </c>
      <c r="E1369" s="20" t="s">
        <v>67</v>
      </c>
      <c r="F1369" s="20" t="s">
        <v>65</v>
      </c>
      <c r="G1369" s="20" t="s">
        <v>66</v>
      </c>
      <c r="H1369" s="20" t="s">
        <v>8</v>
      </c>
      <c r="I1369" s="20"/>
      <c r="J1369" s="20">
        <v>0</v>
      </c>
      <c r="K1369" s="20">
        <v>0</v>
      </c>
      <c r="L1369" s="20">
        <v>0</v>
      </c>
      <c r="M1369" s="20">
        <v>0</v>
      </c>
      <c r="N1369" s="20">
        <v>0</v>
      </c>
      <c r="O1369" s="20">
        <v>0</v>
      </c>
      <c r="P1369" s="27">
        <v>0</v>
      </c>
    </row>
    <row r="1370" spans="1:16" x14ac:dyDescent="0.25">
      <c r="A1370" s="19" t="s">
        <v>400</v>
      </c>
      <c r="B1370" s="20" t="s">
        <v>324</v>
      </c>
      <c r="C1370" s="20" t="s">
        <v>403</v>
      </c>
      <c r="D1370" s="20" t="s">
        <v>435</v>
      </c>
      <c r="E1370" s="20" t="s">
        <v>69</v>
      </c>
      <c r="F1370" s="20" t="s">
        <v>6</v>
      </c>
      <c r="G1370" s="20" t="s">
        <v>7</v>
      </c>
      <c r="H1370" s="20" t="s">
        <v>68</v>
      </c>
      <c r="I1370" s="20"/>
      <c r="J1370" s="20">
        <v>206.8802</v>
      </c>
      <c r="K1370" s="20">
        <v>4.5413189E-2</v>
      </c>
      <c r="L1370" s="20">
        <v>6.6316499999999996E-4</v>
      </c>
      <c r="M1370" s="20">
        <v>8.4112972999999999E-5</v>
      </c>
      <c r="N1370" s="20">
        <v>7.7383935160000003E-5</v>
      </c>
      <c r="O1370" s="20">
        <v>6.3225179000000002E-6</v>
      </c>
      <c r="P1370" s="27">
        <v>5.2300275075299997E-3</v>
      </c>
    </row>
    <row r="1371" spans="1:16" x14ac:dyDescent="0.25">
      <c r="A1371" s="19" t="s">
        <v>400</v>
      </c>
      <c r="B1371" s="20" t="s">
        <v>324</v>
      </c>
      <c r="C1371" s="20" t="s">
        <v>403</v>
      </c>
      <c r="D1371" s="20" t="s">
        <v>435</v>
      </c>
      <c r="E1371" s="20" t="s">
        <v>70</v>
      </c>
      <c r="F1371" s="20" t="s">
        <v>12</v>
      </c>
      <c r="G1371" s="20" t="s">
        <v>7</v>
      </c>
      <c r="H1371" s="20" t="s">
        <v>68</v>
      </c>
      <c r="I1371" s="20"/>
      <c r="J1371" s="20">
        <v>2037.6776</v>
      </c>
      <c r="K1371" s="20">
        <v>0.50866723000000003</v>
      </c>
      <c r="L1371" s="20">
        <v>5.8890269000000002E-3</v>
      </c>
      <c r="M1371" s="20">
        <v>8.3097903000000002E-4</v>
      </c>
      <c r="N1371" s="20">
        <v>7.6450070760000007E-4</v>
      </c>
      <c r="O1371" s="20">
        <v>6.6529878999999997E-5</v>
      </c>
      <c r="P1371" s="27">
        <v>5.8232220411800005E-2</v>
      </c>
    </row>
    <row r="1372" spans="1:16" x14ac:dyDescent="0.25">
      <c r="A1372" s="19" t="s">
        <v>400</v>
      </c>
      <c r="B1372" s="20" t="s">
        <v>324</v>
      </c>
      <c r="C1372" s="20" t="s">
        <v>403</v>
      </c>
      <c r="D1372" s="20" t="s">
        <v>435</v>
      </c>
      <c r="E1372" s="20" t="s">
        <v>72</v>
      </c>
      <c r="F1372" s="20" t="s">
        <v>71</v>
      </c>
      <c r="G1372" s="20" t="s">
        <v>7</v>
      </c>
      <c r="H1372" s="20" t="s">
        <v>68</v>
      </c>
      <c r="I1372" s="20"/>
      <c r="J1372" s="20">
        <v>242.70558</v>
      </c>
      <c r="K1372" s="20">
        <v>1.2097682999999999</v>
      </c>
      <c r="L1372" s="20">
        <v>1.0385755999999999E-2</v>
      </c>
      <c r="M1372" s="20">
        <v>5.7672436E-4</v>
      </c>
      <c r="N1372" s="20">
        <v>5.3058641120000004E-4</v>
      </c>
      <c r="O1372" s="20">
        <v>9.9641605999999995E-5</v>
      </c>
      <c r="P1372" s="27">
        <v>3.1431228497000002E-2</v>
      </c>
    </row>
    <row r="1373" spans="1:16" x14ac:dyDescent="0.25">
      <c r="A1373" s="19" t="s">
        <v>400</v>
      </c>
      <c r="B1373" s="20" t="s">
        <v>324</v>
      </c>
      <c r="C1373" s="20" t="s">
        <v>403</v>
      </c>
      <c r="D1373" s="20" t="s">
        <v>435</v>
      </c>
      <c r="E1373" s="20" t="s">
        <v>73</v>
      </c>
      <c r="F1373" s="20" t="s">
        <v>14</v>
      </c>
      <c r="G1373" s="20" t="s">
        <v>7</v>
      </c>
      <c r="H1373" s="20" t="s">
        <v>68</v>
      </c>
      <c r="I1373" s="20"/>
      <c r="J1373" s="20">
        <v>62.554697275000002</v>
      </c>
      <c r="K1373" s="20">
        <v>7.2007672023900002E-2</v>
      </c>
      <c r="L1373" s="20">
        <v>8.2631976612999999E-4</v>
      </c>
      <c r="M1373" s="20">
        <v>2.2584132500599999E-5</v>
      </c>
      <c r="N1373" s="20">
        <v>2.0777401900551997E-5</v>
      </c>
      <c r="O1373" s="20">
        <v>4.5338442523799999E-6</v>
      </c>
      <c r="P1373" s="27">
        <v>3.23459017590983E-3</v>
      </c>
    </row>
    <row r="1374" spans="1:16" x14ac:dyDescent="0.25">
      <c r="A1374" s="19" t="s">
        <v>400</v>
      </c>
      <c r="B1374" s="20" t="s">
        <v>324</v>
      </c>
      <c r="C1374" s="20" t="s">
        <v>403</v>
      </c>
      <c r="D1374" s="20" t="s">
        <v>435</v>
      </c>
      <c r="E1374" s="20" t="s">
        <v>75</v>
      </c>
      <c r="F1374" s="20" t="s">
        <v>74</v>
      </c>
      <c r="G1374" s="20" t="s">
        <v>17</v>
      </c>
      <c r="H1374" s="20" t="s">
        <v>68</v>
      </c>
      <c r="I1374" s="20"/>
      <c r="J1374" s="20">
        <v>12.9480089</v>
      </c>
      <c r="K1374" s="20">
        <v>4.6131295319999994E-2</v>
      </c>
      <c r="L1374" s="20">
        <v>6.9116017300000008E-4</v>
      </c>
      <c r="M1374" s="20">
        <v>2.4194772999999997E-5</v>
      </c>
      <c r="N1374" s="20">
        <v>2.2259191159999998E-5</v>
      </c>
      <c r="O1374" s="20">
        <v>4.37842145E-6</v>
      </c>
      <c r="P1374" s="27">
        <v>1.3640319656598003E-3</v>
      </c>
    </row>
    <row r="1375" spans="1:16" x14ac:dyDescent="0.25">
      <c r="A1375" s="19" t="s">
        <v>400</v>
      </c>
      <c r="B1375" s="20" t="s">
        <v>324</v>
      </c>
      <c r="C1375" s="20" t="s">
        <v>403</v>
      </c>
      <c r="D1375" s="20" t="s">
        <v>435</v>
      </c>
      <c r="E1375" s="20" t="s">
        <v>76</v>
      </c>
      <c r="F1375" s="20" t="s">
        <v>16</v>
      </c>
      <c r="G1375" s="20" t="s">
        <v>17</v>
      </c>
      <c r="H1375" s="20" t="s">
        <v>68</v>
      </c>
      <c r="I1375" s="20"/>
      <c r="J1375" s="20">
        <v>0.50710224999999998</v>
      </c>
      <c r="K1375" s="20">
        <v>4.0513562000000001E-4</v>
      </c>
      <c r="L1375" s="20">
        <v>4.7745411000000002E-6</v>
      </c>
      <c r="M1375" s="20">
        <v>1.5697753000000001E-7</v>
      </c>
      <c r="N1375" s="20">
        <v>1.4441932760000001E-7</v>
      </c>
      <c r="O1375" s="20">
        <v>3.2517721999999998E-8</v>
      </c>
      <c r="P1375" s="27">
        <v>1.2776073131499999E-5</v>
      </c>
    </row>
    <row r="1376" spans="1:16" x14ac:dyDescent="0.25">
      <c r="A1376" s="19" t="s">
        <v>400</v>
      </c>
      <c r="B1376" s="20" t="s">
        <v>324</v>
      </c>
      <c r="C1376" s="20" t="s">
        <v>403</v>
      </c>
      <c r="D1376" s="20" t="s">
        <v>435</v>
      </c>
      <c r="E1376" s="20" t="s">
        <v>77</v>
      </c>
      <c r="F1376" s="20" t="s">
        <v>19</v>
      </c>
      <c r="G1376" s="20" t="s">
        <v>17</v>
      </c>
      <c r="H1376" s="20" t="s">
        <v>68</v>
      </c>
      <c r="I1376" s="20"/>
      <c r="J1376" s="20">
        <v>149.68304220000002</v>
      </c>
      <c r="K1376" s="20">
        <v>8.3903148799999994E-2</v>
      </c>
      <c r="L1376" s="20">
        <v>1.0844396959999998E-3</v>
      </c>
      <c r="M1376" s="20">
        <v>9.7423319699999986E-5</v>
      </c>
      <c r="N1376" s="20">
        <v>8.9629454124000006E-5</v>
      </c>
      <c r="O1376" s="20">
        <v>8.0061788200000004E-6</v>
      </c>
      <c r="P1376" s="27">
        <v>4.7801369908699997E-3</v>
      </c>
    </row>
    <row r="1377" spans="1:16" x14ac:dyDescent="0.25">
      <c r="A1377" s="19" t="s">
        <v>400</v>
      </c>
      <c r="B1377" s="20" t="s">
        <v>324</v>
      </c>
      <c r="C1377" s="20" t="s">
        <v>403</v>
      </c>
      <c r="D1377" s="20" t="s">
        <v>435</v>
      </c>
      <c r="E1377" s="20" t="s">
        <v>79</v>
      </c>
      <c r="F1377" s="20" t="s">
        <v>78</v>
      </c>
      <c r="G1377" s="20" t="s">
        <v>17</v>
      </c>
      <c r="H1377" s="20" t="s">
        <v>68</v>
      </c>
      <c r="I1377" s="20"/>
      <c r="J1377" s="20">
        <v>14.6789173</v>
      </c>
      <c r="K1377" s="20">
        <v>8.1044578300000003E-2</v>
      </c>
      <c r="L1377" s="20">
        <v>1.003169463E-3</v>
      </c>
      <c r="M1377" s="20">
        <v>4.0669492200000002E-5</v>
      </c>
      <c r="N1377" s="20">
        <v>3.7415932824000003E-5</v>
      </c>
      <c r="O1377" s="20">
        <v>7.6959118300000011E-6</v>
      </c>
      <c r="P1377" s="27">
        <v>2.1689130351689998E-3</v>
      </c>
    </row>
    <row r="1378" spans="1:16" x14ac:dyDescent="0.25">
      <c r="A1378" s="19" t="s">
        <v>400</v>
      </c>
      <c r="B1378" s="20" t="s">
        <v>324</v>
      </c>
      <c r="C1378" s="20" t="s">
        <v>403</v>
      </c>
      <c r="D1378" s="20" t="s">
        <v>435</v>
      </c>
      <c r="E1378" s="20" t="s">
        <v>80</v>
      </c>
      <c r="F1378" s="20" t="s">
        <v>21</v>
      </c>
      <c r="G1378" s="20" t="s">
        <v>17</v>
      </c>
      <c r="H1378" s="20" t="s">
        <v>68</v>
      </c>
      <c r="I1378" s="20"/>
      <c r="J1378" s="20">
        <v>156.81628896399999</v>
      </c>
      <c r="K1378" s="20">
        <v>0.17857530349</v>
      </c>
      <c r="L1378" s="20">
        <v>2.2456693060000006E-3</v>
      </c>
      <c r="M1378" s="20">
        <v>1.1655167508999999E-4</v>
      </c>
      <c r="N1378" s="20">
        <v>1.0722754108279999E-4</v>
      </c>
      <c r="O1378" s="20">
        <v>1.5254106506000002E-5</v>
      </c>
      <c r="P1378" s="27">
        <v>7.1612051393148005E-3</v>
      </c>
    </row>
    <row r="1379" spans="1:16" x14ac:dyDescent="0.25">
      <c r="A1379" s="19" t="s">
        <v>400</v>
      </c>
      <c r="B1379" s="20" t="s">
        <v>324</v>
      </c>
      <c r="C1379" s="20" t="s">
        <v>403</v>
      </c>
      <c r="D1379" s="20" t="s">
        <v>435</v>
      </c>
      <c r="E1379" s="20" t="s">
        <v>82</v>
      </c>
      <c r="F1379" s="20" t="s">
        <v>81</v>
      </c>
      <c r="G1379" s="20" t="s">
        <v>17</v>
      </c>
      <c r="H1379" s="20" t="s">
        <v>68</v>
      </c>
      <c r="I1379" s="20"/>
      <c r="J1379" s="20">
        <v>28.803406842000001</v>
      </c>
      <c r="K1379" s="20">
        <v>7.3995783289999992E-2</v>
      </c>
      <c r="L1379" s="20">
        <v>8.5082798299999994E-4</v>
      </c>
      <c r="M1379" s="20">
        <v>5.058741119E-5</v>
      </c>
      <c r="N1379" s="20">
        <v>4.6540418294800007E-5</v>
      </c>
      <c r="O1379" s="20">
        <v>6.4161742339999992E-6</v>
      </c>
      <c r="P1379" s="27">
        <v>2.7065178288835099E-3</v>
      </c>
    </row>
    <row r="1380" spans="1:16" x14ac:dyDescent="0.25">
      <c r="A1380" s="19" t="s">
        <v>400</v>
      </c>
      <c r="B1380" s="20" t="s">
        <v>324</v>
      </c>
      <c r="C1380" s="20" t="s">
        <v>403</v>
      </c>
      <c r="D1380" s="20" t="s">
        <v>435</v>
      </c>
      <c r="E1380" s="20" t="s">
        <v>83</v>
      </c>
      <c r="F1380" s="20" t="s">
        <v>23</v>
      </c>
      <c r="G1380" s="20" t="s">
        <v>17</v>
      </c>
      <c r="H1380" s="20" t="s">
        <v>68</v>
      </c>
      <c r="I1380" s="20"/>
      <c r="J1380" s="20">
        <v>2.0757388919999999</v>
      </c>
      <c r="K1380" s="20">
        <v>3.6738728700000003E-3</v>
      </c>
      <c r="L1380" s="20">
        <v>4.3130450700000001E-5</v>
      </c>
      <c r="M1380" s="20">
        <v>3.5304324480000001E-6</v>
      </c>
      <c r="N1380" s="20">
        <v>3.2479978521599998E-6</v>
      </c>
      <c r="O1380" s="20">
        <v>3.3021983900000005E-7</v>
      </c>
      <c r="P1380" s="27">
        <v>1.6021755445350003E-4</v>
      </c>
    </row>
    <row r="1381" spans="1:16" x14ac:dyDescent="0.25">
      <c r="A1381" s="19" t="s">
        <v>400</v>
      </c>
      <c r="B1381" s="20" t="s">
        <v>324</v>
      </c>
      <c r="C1381" s="20" t="s">
        <v>403</v>
      </c>
      <c r="D1381" s="20" t="s">
        <v>435</v>
      </c>
      <c r="E1381" s="20" t="s">
        <v>85</v>
      </c>
      <c r="F1381" s="20" t="s">
        <v>84</v>
      </c>
      <c r="G1381" s="20" t="s">
        <v>17</v>
      </c>
      <c r="H1381" s="20" t="s">
        <v>68</v>
      </c>
      <c r="I1381" s="20"/>
      <c r="J1381" s="20">
        <v>45.679768351999996</v>
      </c>
      <c r="K1381" s="20">
        <v>0.137351764875</v>
      </c>
      <c r="L1381" s="20">
        <v>2.1611642510999999E-3</v>
      </c>
      <c r="M1381" s="20">
        <v>1.02650060948E-4</v>
      </c>
      <c r="N1381" s="20">
        <v>9.4438056072159996E-5</v>
      </c>
      <c r="O1381" s="20">
        <v>1.35163131985E-5</v>
      </c>
      <c r="P1381" s="27">
        <v>5.0849416159443007E-3</v>
      </c>
    </row>
    <row r="1382" spans="1:16" x14ac:dyDescent="0.25">
      <c r="A1382" s="19" t="s">
        <v>400</v>
      </c>
      <c r="B1382" s="20" t="s">
        <v>324</v>
      </c>
      <c r="C1382" s="20" t="s">
        <v>403</v>
      </c>
      <c r="D1382" s="20" t="s">
        <v>435</v>
      </c>
      <c r="E1382" s="20" t="s">
        <v>87</v>
      </c>
      <c r="F1382" s="20" t="s">
        <v>86</v>
      </c>
      <c r="G1382" s="20" t="s">
        <v>17</v>
      </c>
      <c r="H1382" s="20" t="s">
        <v>68</v>
      </c>
      <c r="I1382" s="20"/>
      <c r="J1382" s="20">
        <v>152.00898334999999</v>
      </c>
      <c r="K1382" s="20">
        <v>4.2046612159999996E-2</v>
      </c>
      <c r="L1382" s="20">
        <v>9.1894894380000012E-4</v>
      </c>
      <c r="M1382" s="20">
        <v>5.6935145799999999E-5</v>
      </c>
      <c r="N1382" s="20">
        <v>5.2380334135999993E-5</v>
      </c>
      <c r="O1382" s="20">
        <v>4.5935761020000003E-6</v>
      </c>
      <c r="P1382" s="27">
        <v>2.9419842160323408E-3</v>
      </c>
    </row>
    <row r="1383" spans="1:16" x14ac:dyDescent="0.25">
      <c r="A1383" s="19" t="s">
        <v>400</v>
      </c>
      <c r="B1383" s="20" t="s">
        <v>324</v>
      </c>
      <c r="C1383" s="20" t="s">
        <v>403</v>
      </c>
      <c r="D1383" s="20" t="s">
        <v>435</v>
      </c>
      <c r="E1383" s="20" t="s">
        <v>88</v>
      </c>
      <c r="F1383" s="20" t="s">
        <v>25</v>
      </c>
      <c r="G1383" s="20" t="s">
        <v>17</v>
      </c>
      <c r="H1383" s="20" t="s">
        <v>68</v>
      </c>
      <c r="I1383" s="20"/>
      <c r="J1383" s="20">
        <v>56.254537740000004</v>
      </c>
      <c r="K1383" s="20">
        <v>0.31784685936000001</v>
      </c>
      <c r="L1383" s="20">
        <v>3.046854718E-3</v>
      </c>
      <c r="M1383" s="20">
        <v>1.5739466390000002E-4</v>
      </c>
      <c r="N1383" s="20">
        <v>1.4480309078799999E-4</v>
      </c>
      <c r="O1383" s="20">
        <v>2.8182905499999999E-5</v>
      </c>
      <c r="P1383" s="27">
        <v>7.7890172991429999E-3</v>
      </c>
    </row>
    <row r="1384" spans="1:16" x14ac:dyDescent="0.25">
      <c r="A1384" s="19" t="s">
        <v>400</v>
      </c>
      <c r="B1384" s="20" t="s">
        <v>324</v>
      </c>
      <c r="C1384" s="20" t="s">
        <v>403</v>
      </c>
      <c r="D1384" s="20" t="s">
        <v>435</v>
      </c>
      <c r="E1384" s="20" t="s">
        <v>90</v>
      </c>
      <c r="F1384" s="20" t="s">
        <v>89</v>
      </c>
      <c r="G1384" s="20" t="s">
        <v>17</v>
      </c>
      <c r="H1384" s="20" t="s">
        <v>68</v>
      </c>
      <c r="I1384" s="20"/>
      <c r="J1384" s="20">
        <v>360.8066541</v>
      </c>
      <c r="K1384" s="20">
        <v>0.17642164024000001</v>
      </c>
      <c r="L1384" s="20">
        <v>2.0699264005000001E-3</v>
      </c>
      <c r="M1384" s="20">
        <v>1.0358871991000001E-4</v>
      </c>
      <c r="N1384" s="20">
        <v>9.5301622317199998E-5</v>
      </c>
      <c r="O1384" s="20">
        <v>1.3531621696000002E-5</v>
      </c>
      <c r="P1384" s="27">
        <v>8.755334419860112E-3</v>
      </c>
    </row>
    <row r="1385" spans="1:16" x14ac:dyDescent="0.25">
      <c r="A1385" s="19" t="s">
        <v>400</v>
      </c>
      <c r="B1385" s="20" t="s">
        <v>324</v>
      </c>
      <c r="C1385" s="20" t="s">
        <v>403</v>
      </c>
      <c r="D1385" s="20" t="s">
        <v>435</v>
      </c>
      <c r="E1385" s="20" t="s">
        <v>92</v>
      </c>
      <c r="F1385" s="20" t="s">
        <v>91</v>
      </c>
      <c r="G1385" s="20" t="s">
        <v>17</v>
      </c>
      <c r="H1385" s="20" t="s">
        <v>68</v>
      </c>
      <c r="I1385" s="20"/>
      <c r="J1385" s="20">
        <v>1.5348293037</v>
      </c>
      <c r="K1385" s="20">
        <v>6.8718010938000002E-3</v>
      </c>
      <c r="L1385" s="20">
        <v>3.9626287355E-4</v>
      </c>
      <c r="M1385" s="20">
        <v>4.4965898129999996E-6</v>
      </c>
      <c r="N1385" s="20">
        <v>4.1368626279600002E-6</v>
      </c>
      <c r="O1385" s="20">
        <v>1.1018340803000002E-6</v>
      </c>
      <c r="P1385" s="27">
        <v>2.8897370738722799E-4</v>
      </c>
    </row>
    <row r="1386" spans="1:16" x14ac:dyDescent="0.25">
      <c r="A1386" s="19" t="s">
        <v>400</v>
      </c>
      <c r="B1386" s="20" t="s">
        <v>324</v>
      </c>
      <c r="C1386" s="20" t="s">
        <v>403</v>
      </c>
      <c r="D1386" s="20" t="s">
        <v>435</v>
      </c>
      <c r="E1386" s="20" t="s">
        <v>93</v>
      </c>
      <c r="F1386" s="20" t="s">
        <v>27</v>
      </c>
      <c r="G1386" s="20" t="s">
        <v>17</v>
      </c>
      <c r="H1386" s="20" t="s">
        <v>68</v>
      </c>
      <c r="I1386" s="20"/>
      <c r="J1386" s="20">
        <v>9.8039768800000004</v>
      </c>
      <c r="K1386" s="20">
        <v>2.0392259249999999E-2</v>
      </c>
      <c r="L1386" s="20">
        <v>2.77053848E-4</v>
      </c>
      <c r="M1386" s="20">
        <v>1.3125792950000001E-5</v>
      </c>
      <c r="N1386" s="20">
        <v>1.2075729513999999E-5</v>
      </c>
      <c r="O1386" s="20">
        <v>1.8176367500000001E-6</v>
      </c>
      <c r="P1386" s="27">
        <v>7.0732889608789997E-4</v>
      </c>
    </row>
    <row r="1387" spans="1:16" x14ac:dyDescent="0.25">
      <c r="A1387" s="19" t="s">
        <v>400</v>
      </c>
      <c r="B1387" s="20" t="s">
        <v>324</v>
      </c>
      <c r="C1387" s="20" t="s">
        <v>403</v>
      </c>
      <c r="D1387" s="20" t="s">
        <v>435</v>
      </c>
      <c r="E1387" s="20" t="s">
        <v>95</v>
      </c>
      <c r="F1387" s="20" t="s">
        <v>94</v>
      </c>
      <c r="G1387" s="20" t="s">
        <v>17</v>
      </c>
      <c r="H1387" s="20" t="s">
        <v>68</v>
      </c>
      <c r="I1387" s="20"/>
      <c r="J1387" s="20">
        <v>1.4401705342</v>
      </c>
      <c r="K1387" s="20">
        <v>7.5252436320000001E-3</v>
      </c>
      <c r="L1387" s="20">
        <v>5.3358813860000006E-4</v>
      </c>
      <c r="M1387" s="20">
        <v>6.9245210609999996E-6</v>
      </c>
      <c r="N1387" s="20">
        <v>6.3705593761200005E-6</v>
      </c>
      <c r="O1387" s="20">
        <v>1.7003369553E-6</v>
      </c>
      <c r="P1387" s="27">
        <v>3.3380459605514002E-4</v>
      </c>
    </row>
    <row r="1388" spans="1:16" x14ac:dyDescent="0.25">
      <c r="A1388" s="19" t="s">
        <v>400</v>
      </c>
      <c r="B1388" s="20" t="s">
        <v>324</v>
      </c>
      <c r="C1388" s="20" t="s">
        <v>403</v>
      </c>
      <c r="D1388" s="20" t="s">
        <v>435</v>
      </c>
      <c r="E1388" s="20" t="s">
        <v>97</v>
      </c>
      <c r="F1388" s="20" t="s">
        <v>96</v>
      </c>
      <c r="G1388" s="20" t="s">
        <v>17</v>
      </c>
      <c r="H1388" s="20" t="s">
        <v>68</v>
      </c>
      <c r="I1388" s="20"/>
      <c r="J1388" s="20">
        <v>2.3056244339999998</v>
      </c>
      <c r="K1388" s="20">
        <v>1.2162076826E-2</v>
      </c>
      <c r="L1388" s="20">
        <v>8.7917542580000002E-4</v>
      </c>
      <c r="M1388" s="20">
        <v>1.6980733060000001E-5</v>
      </c>
      <c r="N1388" s="20">
        <v>1.5622274415199999E-5</v>
      </c>
      <c r="O1388" s="20">
        <v>4.0096548489999999E-6</v>
      </c>
      <c r="P1388" s="27">
        <v>5.1936756001985792E-4</v>
      </c>
    </row>
    <row r="1389" spans="1:16" x14ac:dyDescent="0.25">
      <c r="A1389" s="19" t="s">
        <v>400</v>
      </c>
      <c r="B1389" s="20" t="s">
        <v>324</v>
      </c>
      <c r="C1389" s="20" t="s">
        <v>403</v>
      </c>
      <c r="D1389" s="20" t="s">
        <v>435</v>
      </c>
      <c r="E1389" s="20" t="s">
        <v>99</v>
      </c>
      <c r="F1389" s="20" t="s">
        <v>98</v>
      </c>
      <c r="G1389" s="20" t="s">
        <v>17</v>
      </c>
      <c r="H1389" s="20" t="s">
        <v>68</v>
      </c>
      <c r="I1389" s="20"/>
      <c r="J1389" s="20">
        <v>11.960853848999999</v>
      </c>
      <c r="K1389" s="20">
        <v>0.10964166973200001</v>
      </c>
      <c r="L1389" s="20">
        <v>1.2005767769999998E-3</v>
      </c>
      <c r="M1389" s="20">
        <v>4.7890744909999993E-5</v>
      </c>
      <c r="N1389" s="20">
        <v>4.4059485317199994E-5</v>
      </c>
      <c r="O1389" s="20">
        <v>9.2584468019999986E-6</v>
      </c>
      <c r="P1389" s="27">
        <v>2.7905732346761394E-3</v>
      </c>
    </row>
    <row r="1390" spans="1:16" x14ac:dyDescent="0.25">
      <c r="A1390" s="19" t="s">
        <v>400</v>
      </c>
      <c r="B1390" s="20" t="s">
        <v>324</v>
      </c>
      <c r="C1390" s="20" t="s">
        <v>403</v>
      </c>
      <c r="D1390" s="20" t="s">
        <v>435</v>
      </c>
      <c r="E1390" s="20" t="s">
        <v>101</v>
      </c>
      <c r="F1390" s="20" t="s">
        <v>100</v>
      </c>
      <c r="G1390" s="20" t="s">
        <v>17</v>
      </c>
      <c r="H1390" s="20" t="s">
        <v>68</v>
      </c>
      <c r="I1390" s="20"/>
      <c r="J1390" s="20">
        <v>14.705965449999999</v>
      </c>
      <c r="K1390" s="20">
        <v>5.3626911200000002E-2</v>
      </c>
      <c r="L1390" s="20">
        <v>1.688899872E-3</v>
      </c>
      <c r="M1390" s="20">
        <v>2.8398932869999999E-5</v>
      </c>
      <c r="N1390" s="20">
        <v>2.61270182404E-5</v>
      </c>
      <c r="O1390" s="20">
        <v>6.4651028400000003E-6</v>
      </c>
      <c r="P1390" s="27">
        <v>1.8261271616400003E-3</v>
      </c>
    </row>
    <row r="1391" spans="1:16" x14ac:dyDescent="0.25">
      <c r="A1391" s="19" t="s">
        <v>400</v>
      </c>
      <c r="B1391" s="20" t="s">
        <v>324</v>
      </c>
      <c r="C1391" s="20" t="s">
        <v>403</v>
      </c>
      <c r="D1391" s="20" t="s">
        <v>435</v>
      </c>
      <c r="E1391" s="20" t="s">
        <v>103</v>
      </c>
      <c r="F1391" s="20" t="s">
        <v>102</v>
      </c>
      <c r="G1391" s="20" t="s">
        <v>17</v>
      </c>
      <c r="H1391" s="20" t="s">
        <v>68</v>
      </c>
      <c r="I1391" s="20"/>
      <c r="J1391" s="20">
        <v>42.447831479999998</v>
      </c>
      <c r="K1391" s="20">
        <v>2.8647014499999998E-2</v>
      </c>
      <c r="L1391" s="20">
        <v>3.4832547099999998E-4</v>
      </c>
      <c r="M1391" s="20">
        <v>1.255185901E-5</v>
      </c>
      <c r="N1391" s="20">
        <v>1.1547710289200001E-5</v>
      </c>
      <c r="O1391" s="20">
        <v>2.1142706609999996E-6</v>
      </c>
      <c r="P1391" s="27">
        <v>1.272755883831459E-3</v>
      </c>
    </row>
    <row r="1392" spans="1:16" x14ac:dyDescent="0.25">
      <c r="A1392" s="19" t="s">
        <v>400</v>
      </c>
      <c r="B1392" s="20" t="s">
        <v>324</v>
      </c>
      <c r="C1392" s="20" t="s">
        <v>403</v>
      </c>
      <c r="D1392" s="20" t="s">
        <v>435</v>
      </c>
      <c r="E1392" s="20" t="s">
        <v>105</v>
      </c>
      <c r="F1392" s="20" t="s">
        <v>104</v>
      </c>
      <c r="G1392" s="20" t="s">
        <v>17</v>
      </c>
      <c r="H1392" s="20" t="s">
        <v>68</v>
      </c>
      <c r="I1392" s="20"/>
      <c r="J1392" s="20">
        <v>0.95335217700000008</v>
      </c>
      <c r="K1392" s="20">
        <v>8.3550891800000006E-3</v>
      </c>
      <c r="L1392" s="20">
        <v>6.2603195610000004E-4</v>
      </c>
      <c r="M1392" s="20">
        <v>5.905365521E-6</v>
      </c>
      <c r="N1392" s="20">
        <v>5.4329362793200007E-6</v>
      </c>
      <c r="O1392" s="20">
        <v>1.5196144085999998E-6</v>
      </c>
      <c r="P1392" s="27">
        <v>3.9312468764719999E-4</v>
      </c>
    </row>
    <row r="1393" spans="1:16" x14ac:dyDescent="0.25">
      <c r="A1393" s="19" t="s">
        <v>400</v>
      </c>
      <c r="B1393" s="20" t="s">
        <v>324</v>
      </c>
      <c r="C1393" s="20" t="s">
        <v>403</v>
      </c>
      <c r="D1393" s="20" t="s">
        <v>435</v>
      </c>
      <c r="E1393" s="20" t="s">
        <v>107</v>
      </c>
      <c r="F1393" s="20" t="s">
        <v>106</v>
      </c>
      <c r="G1393" s="20" t="s">
        <v>30</v>
      </c>
      <c r="H1393" s="20" t="s">
        <v>68</v>
      </c>
      <c r="I1393" s="20"/>
      <c r="J1393" s="20">
        <v>32.566276019999997</v>
      </c>
      <c r="K1393" s="20">
        <v>0.1173296205</v>
      </c>
      <c r="L1393" s="20">
        <v>5.6085738000000007E-3</v>
      </c>
      <c r="M1393" s="20">
        <v>5.7319589840000001E-5</v>
      </c>
      <c r="N1393" s="20">
        <v>5.2734022652800006E-5</v>
      </c>
      <c r="O1393" s="20">
        <v>1.36076453E-5</v>
      </c>
      <c r="P1393" s="27">
        <v>4.801458276952001E-3</v>
      </c>
    </row>
    <row r="1394" spans="1:16" x14ac:dyDescent="0.25">
      <c r="A1394" s="19" t="s">
        <v>400</v>
      </c>
      <c r="B1394" s="20" t="s">
        <v>324</v>
      </c>
      <c r="C1394" s="20" t="s">
        <v>403</v>
      </c>
      <c r="D1394" s="20" t="s">
        <v>435</v>
      </c>
      <c r="E1394" s="20" t="s">
        <v>109</v>
      </c>
      <c r="F1394" s="20" t="s">
        <v>108</v>
      </c>
      <c r="G1394" s="20" t="s">
        <v>30</v>
      </c>
      <c r="H1394" s="20" t="s">
        <v>68</v>
      </c>
      <c r="I1394" s="20"/>
      <c r="J1394" s="20">
        <v>18.282007643</v>
      </c>
      <c r="K1394" s="20">
        <v>0.17138015187</v>
      </c>
      <c r="L1394" s="20">
        <v>1.2254304573E-2</v>
      </c>
      <c r="M1394" s="20">
        <v>1.7970169392000001E-4</v>
      </c>
      <c r="N1394" s="20">
        <v>1.653255584064E-4</v>
      </c>
      <c r="O1394" s="20">
        <v>4.2453807509999997E-5</v>
      </c>
      <c r="P1394" s="27">
        <v>7.2545160025277002E-3</v>
      </c>
    </row>
    <row r="1395" spans="1:16" x14ac:dyDescent="0.25">
      <c r="A1395" s="19" t="s">
        <v>400</v>
      </c>
      <c r="B1395" s="20" t="s">
        <v>324</v>
      </c>
      <c r="C1395" s="20" t="s">
        <v>403</v>
      </c>
      <c r="D1395" s="20" t="s">
        <v>435</v>
      </c>
      <c r="E1395" s="20" t="s">
        <v>110</v>
      </c>
      <c r="F1395" s="20" t="s">
        <v>29</v>
      </c>
      <c r="G1395" s="20" t="s">
        <v>30</v>
      </c>
      <c r="H1395" s="20" t="s">
        <v>68</v>
      </c>
      <c r="I1395" s="20"/>
      <c r="J1395" s="20">
        <v>18.979770954199999</v>
      </c>
      <c r="K1395" s="20">
        <v>6.7819008050000004E-2</v>
      </c>
      <c r="L1395" s="20">
        <v>1.6798013120000001E-3</v>
      </c>
      <c r="M1395" s="20">
        <v>5.9723149489999993E-5</v>
      </c>
      <c r="N1395" s="20">
        <v>5.4945297530800009E-5</v>
      </c>
      <c r="O1395" s="20">
        <v>1.0456700088000001E-5</v>
      </c>
      <c r="P1395" s="27">
        <v>2.4309793151606599E-3</v>
      </c>
    </row>
    <row r="1396" spans="1:16" x14ac:dyDescent="0.25">
      <c r="A1396" s="19" t="s">
        <v>400</v>
      </c>
      <c r="B1396" s="20" t="s">
        <v>324</v>
      </c>
      <c r="C1396" s="20" t="s">
        <v>403</v>
      </c>
      <c r="D1396" s="20" t="s">
        <v>435</v>
      </c>
      <c r="E1396" s="20" t="s">
        <v>111</v>
      </c>
      <c r="F1396" s="20" t="s">
        <v>32</v>
      </c>
      <c r="G1396" s="20" t="s">
        <v>30</v>
      </c>
      <c r="H1396" s="20" t="s">
        <v>68</v>
      </c>
      <c r="I1396" s="20"/>
      <c r="J1396" s="20">
        <v>79.8646736285</v>
      </c>
      <c r="K1396" s="20">
        <v>0.19094081200999999</v>
      </c>
      <c r="L1396" s="20">
        <v>2.6797499694999997E-3</v>
      </c>
      <c r="M1396" s="20">
        <v>2.4991558988999993E-4</v>
      </c>
      <c r="N1396" s="20">
        <v>2.2992234269880003E-4</v>
      </c>
      <c r="O1396" s="20">
        <v>1.8877890099999999E-5</v>
      </c>
      <c r="P1396" s="27">
        <v>1.1149446845745559E-2</v>
      </c>
    </row>
    <row r="1397" spans="1:16" x14ac:dyDescent="0.25">
      <c r="A1397" s="19" t="s">
        <v>400</v>
      </c>
      <c r="B1397" s="20" t="s">
        <v>324</v>
      </c>
      <c r="C1397" s="20" t="s">
        <v>403</v>
      </c>
      <c r="D1397" s="20" t="s">
        <v>435</v>
      </c>
      <c r="E1397" s="20" t="s">
        <v>113</v>
      </c>
      <c r="F1397" s="20" t="s">
        <v>112</v>
      </c>
      <c r="G1397" s="20" t="s">
        <v>30</v>
      </c>
      <c r="H1397" s="20" t="s">
        <v>68</v>
      </c>
      <c r="I1397" s="20"/>
      <c r="J1397" s="20">
        <v>1.8882662219999999</v>
      </c>
      <c r="K1397" s="20">
        <v>8.4817849320000006E-3</v>
      </c>
      <c r="L1397" s="20">
        <v>3.5710228459999996E-4</v>
      </c>
      <c r="M1397" s="20">
        <v>4.1208614629999994E-6</v>
      </c>
      <c r="N1397" s="20">
        <v>3.7911925459599998E-6</v>
      </c>
      <c r="O1397" s="20">
        <v>9.5293707979999991E-7</v>
      </c>
      <c r="P1397" s="27">
        <v>3.2618016494109997E-4</v>
      </c>
    </row>
    <row r="1398" spans="1:16" x14ac:dyDescent="0.25">
      <c r="A1398" s="19" t="s">
        <v>400</v>
      </c>
      <c r="B1398" s="20" t="s">
        <v>324</v>
      </c>
      <c r="C1398" s="20" t="s">
        <v>403</v>
      </c>
      <c r="D1398" s="20" t="s">
        <v>435</v>
      </c>
      <c r="E1398" s="20" t="s">
        <v>115</v>
      </c>
      <c r="F1398" s="20" t="s">
        <v>114</v>
      </c>
      <c r="G1398" s="20" t="s">
        <v>30</v>
      </c>
      <c r="H1398" s="20" t="s">
        <v>68</v>
      </c>
      <c r="I1398" s="20"/>
      <c r="J1398" s="20">
        <v>1.3241884320000001</v>
      </c>
      <c r="K1398" s="20">
        <v>5.7105117000000004E-3</v>
      </c>
      <c r="L1398" s="20">
        <v>6.4618486930000007E-5</v>
      </c>
      <c r="M1398" s="20">
        <v>2.3397716590000002E-6</v>
      </c>
      <c r="N1398" s="20">
        <v>2.1525899262800003E-6</v>
      </c>
      <c r="O1398" s="20">
        <v>4.598850133E-7</v>
      </c>
      <c r="P1398" s="27">
        <v>1.7729204268009997E-4</v>
      </c>
    </row>
    <row r="1399" spans="1:16" x14ac:dyDescent="0.25">
      <c r="A1399" s="19" t="s">
        <v>400</v>
      </c>
      <c r="B1399" s="20" t="s">
        <v>324</v>
      </c>
      <c r="C1399" s="20" t="s">
        <v>403</v>
      </c>
      <c r="D1399" s="20" t="s">
        <v>435</v>
      </c>
      <c r="E1399" s="20" t="s">
        <v>117</v>
      </c>
      <c r="F1399" s="20" t="s">
        <v>116</v>
      </c>
      <c r="G1399" s="20" t="s">
        <v>30</v>
      </c>
      <c r="H1399" s="20" t="s">
        <v>68</v>
      </c>
      <c r="I1399" s="20"/>
      <c r="J1399" s="20">
        <v>1.2192803489000001</v>
      </c>
      <c r="K1399" s="20">
        <v>5.5340954349999997E-3</v>
      </c>
      <c r="L1399" s="20">
        <v>4.2320562104999996E-4</v>
      </c>
      <c r="M1399" s="20">
        <v>1.8560335360000002E-5</v>
      </c>
      <c r="N1399" s="20">
        <v>1.7075508531200001E-5</v>
      </c>
      <c r="O1399" s="20">
        <v>4.1477465090000002E-6</v>
      </c>
      <c r="P1399" s="27">
        <v>2.2988059785028001E-4</v>
      </c>
    </row>
    <row r="1400" spans="1:16" x14ac:dyDescent="0.25">
      <c r="A1400" s="19" t="s">
        <v>400</v>
      </c>
      <c r="B1400" s="20" t="s">
        <v>324</v>
      </c>
      <c r="C1400" s="20" t="s">
        <v>403</v>
      </c>
      <c r="D1400" s="20" t="s">
        <v>435</v>
      </c>
      <c r="E1400" s="20" t="s">
        <v>119</v>
      </c>
      <c r="F1400" s="20" t="s">
        <v>118</v>
      </c>
      <c r="G1400" s="20" t="s">
        <v>35</v>
      </c>
      <c r="H1400" s="20" t="s">
        <v>68</v>
      </c>
      <c r="I1400" s="20"/>
      <c r="J1400" s="20">
        <v>81183.494431999992</v>
      </c>
      <c r="K1400" s="20">
        <v>3.6238910708000005</v>
      </c>
      <c r="L1400" s="20">
        <v>3.8693712919999998E-2</v>
      </c>
      <c r="M1400" s="20">
        <v>3.7129726409400004E-3</v>
      </c>
      <c r="N1400" s="20">
        <v>3.4159348296648002E-3</v>
      </c>
      <c r="O1400" s="20">
        <v>2.7113498792000001E-4</v>
      </c>
      <c r="P1400" s="27">
        <v>0.429507332552167</v>
      </c>
    </row>
    <row r="1401" spans="1:16" x14ac:dyDescent="0.25">
      <c r="A1401" s="19" t="s">
        <v>400</v>
      </c>
      <c r="B1401" s="20" t="s">
        <v>324</v>
      </c>
      <c r="C1401" s="20" t="s">
        <v>403</v>
      </c>
      <c r="D1401" s="20" t="s">
        <v>435</v>
      </c>
      <c r="E1401" s="20" t="s">
        <v>120</v>
      </c>
      <c r="F1401" s="20" t="s">
        <v>118</v>
      </c>
      <c r="G1401" s="20" t="s">
        <v>37</v>
      </c>
      <c r="H1401" s="20" t="s">
        <v>68</v>
      </c>
      <c r="I1401" s="20"/>
      <c r="J1401" s="20">
        <v>2012.85054769</v>
      </c>
      <c r="K1401" s="20">
        <v>1.4406869360500001</v>
      </c>
      <c r="L1401" s="20">
        <v>2.0275556124100001E-2</v>
      </c>
      <c r="M1401" s="20">
        <v>2.6870019016799998E-3</v>
      </c>
      <c r="N1401" s="20">
        <v>2.4720417495456E-3</v>
      </c>
      <c r="O1401" s="20">
        <v>1.58048216876E-4</v>
      </c>
      <c r="P1401" s="27">
        <v>0.14549363849868099</v>
      </c>
    </row>
    <row r="1402" spans="1:16" x14ac:dyDescent="0.25">
      <c r="A1402" s="19" t="s">
        <v>400</v>
      </c>
      <c r="B1402" s="20" t="s">
        <v>324</v>
      </c>
      <c r="C1402" s="20" t="s">
        <v>403</v>
      </c>
      <c r="D1402" s="20" t="s">
        <v>435</v>
      </c>
      <c r="E1402" s="20" t="s">
        <v>121</v>
      </c>
      <c r="F1402" s="20" t="s">
        <v>34</v>
      </c>
      <c r="G1402" s="20" t="s">
        <v>35</v>
      </c>
      <c r="H1402" s="20" t="s">
        <v>68</v>
      </c>
      <c r="I1402" s="20"/>
      <c r="J1402" s="20">
        <v>7131.4111000000003</v>
      </c>
      <c r="K1402" s="20">
        <v>0.30407155000000002</v>
      </c>
      <c r="L1402" s="20">
        <v>3.2527455999999998E-3</v>
      </c>
      <c r="M1402" s="20">
        <v>3.1581293999999999E-4</v>
      </c>
      <c r="N1402" s="20">
        <v>2.905479048E-4</v>
      </c>
      <c r="O1402" s="20">
        <v>2.2771016999999999E-5</v>
      </c>
      <c r="P1402" s="27">
        <v>3.6280626369999992E-2</v>
      </c>
    </row>
    <row r="1403" spans="1:16" x14ac:dyDescent="0.25">
      <c r="A1403" s="19" t="s">
        <v>400</v>
      </c>
      <c r="B1403" s="20" t="s">
        <v>324</v>
      </c>
      <c r="C1403" s="20" t="s">
        <v>403</v>
      </c>
      <c r="D1403" s="20" t="s">
        <v>435</v>
      </c>
      <c r="E1403" s="20" t="s">
        <v>122</v>
      </c>
      <c r="F1403" s="20" t="s">
        <v>34</v>
      </c>
      <c r="G1403" s="20" t="s">
        <v>37</v>
      </c>
      <c r="H1403" s="20" t="s">
        <v>68</v>
      </c>
      <c r="I1403" s="20"/>
      <c r="J1403" s="20">
        <v>635.30889999999999</v>
      </c>
      <c r="K1403" s="20">
        <v>0.94433951000000005</v>
      </c>
      <c r="L1403" s="20">
        <v>1.0959949E-2</v>
      </c>
      <c r="M1403" s="20">
        <v>1.1890653999999999E-3</v>
      </c>
      <c r="N1403" s="20">
        <v>1.093940168E-3</v>
      </c>
      <c r="O1403" s="20">
        <v>8.1090649000000007E-5</v>
      </c>
      <c r="P1403" s="27">
        <v>8.7381335631999998E-2</v>
      </c>
    </row>
    <row r="1404" spans="1:16" x14ac:dyDescent="0.25">
      <c r="A1404" s="19" t="s">
        <v>400</v>
      </c>
      <c r="B1404" s="20" t="s">
        <v>324</v>
      </c>
      <c r="C1404" s="20" t="s">
        <v>403</v>
      </c>
      <c r="D1404" s="20" t="s">
        <v>435</v>
      </c>
      <c r="E1404" s="20" t="s">
        <v>123</v>
      </c>
      <c r="F1404" s="20" t="s">
        <v>42</v>
      </c>
      <c r="G1404" s="20" t="s">
        <v>35</v>
      </c>
      <c r="H1404" s="20" t="s">
        <v>68</v>
      </c>
      <c r="I1404" s="20"/>
      <c r="J1404" s="20">
        <v>558.84484999999995</v>
      </c>
      <c r="K1404" s="20">
        <v>1.7404208000000001E-2</v>
      </c>
      <c r="L1404" s="20">
        <v>2.0317045000000001E-4</v>
      </c>
      <c r="M1404" s="20">
        <v>2.2312606E-5</v>
      </c>
      <c r="N1404" s="20">
        <v>2.0527597520000003E-5</v>
      </c>
      <c r="O1404" s="20">
        <v>1.5059688E-6</v>
      </c>
      <c r="P1404" s="27">
        <v>2.2199794489E-3</v>
      </c>
    </row>
    <row r="1405" spans="1:16" x14ac:dyDescent="0.25">
      <c r="A1405" s="19" t="s">
        <v>400</v>
      </c>
      <c r="B1405" s="20" t="s">
        <v>324</v>
      </c>
      <c r="C1405" s="20" t="s">
        <v>403</v>
      </c>
      <c r="D1405" s="20" t="s">
        <v>435</v>
      </c>
      <c r="E1405" s="20" t="s">
        <v>124</v>
      </c>
      <c r="F1405" s="20" t="s">
        <v>42</v>
      </c>
      <c r="G1405" s="20" t="s">
        <v>37</v>
      </c>
      <c r="H1405" s="20" t="s">
        <v>68</v>
      </c>
      <c r="I1405" s="20"/>
      <c r="J1405" s="20">
        <v>46.427144519999999</v>
      </c>
      <c r="K1405" s="20">
        <v>3.9305502499999999E-2</v>
      </c>
      <c r="L1405" s="20">
        <v>4.8702554500000002E-4</v>
      </c>
      <c r="M1405" s="20">
        <v>4.3152354700000006E-5</v>
      </c>
      <c r="N1405" s="20">
        <v>3.9700166323999999E-5</v>
      </c>
      <c r="O1405" s="20">
        <v>3.7091245800000004E-6</v>
      </c>
      <c r="P1405" s="27">
        <v>2.9812041996999999E-3</v>
      </c>
    </row>
    <row r="1406" spans="1:16" x14ac:dyDescent="0.25">
      <c r="A1406" s="19" t="s">
        <v>400</v>
      </c>
      <c r="B1406" s="20" t="s">
        <v>324</v>
      </c>
      <c r="C1406" s="20" t="s">
        <v>403</v>
      </c>
      <c r="D1406" s="20" t="s">
        <v>435</v>
      </c>
      <c r="E1406" s="20" t="s">
        <v>125</v>
      </c>
      <c r="F1406" s="20" t="s">
        <v>45</v>
      </c>
      <c r="G1406" s="20" t="s">
        <v>35</v>
      </c>
      <c r="H1406" s="20" t="s">
        <v>68</v>
      </c>
      <c r="I1406" s="20"/>
      <c r="J1406" s="20">
        <v>901.54218000000003</v>
      </c>
      <c r="K1406" s="20">
        <v>3.3184855999999999E-2</v>
      </c>
      <c r="L1406" s="20">
        <v>3.8776290999999999E-4</v>
      </c>
      <c r="M1406" s="20">
        <v>4.2724496000000003E-5</v>
      </c>
      <c r="N1406" s="20">
        <v>3.9306536320000007E-5</v>
      </c>
      <c r="O1406" s="20">
        <v>2.8739220999999998E-6</v>
      </c>
      <c r="P1406" s="27">
        <v>4.0594050527000001E-3</v>
      </c>
    </row>
    <row r="1407" spans="1:16" x14ac:dyDescent="0.25">
      <c r="A1407" s="19" t="s">
        <v>400</v>
      </c>
      <c r="B1407" s="20" t="s">
        <v>324</v>
      </c>
      <c r="C1407" s="20" t="s">
        <v>403</v>
      </c>
      <c r="D1407" s="20" t="s">
        <v>435</v>
      </c>
      <c r="E1407" s="20" t="s">
        <v>126</v>
      </c>
      <c r="F1407" s="20" t="s">
        <v>45</v>
      </c>
      <c r="G1407" s="20" t="s">
        <v>37</v>
      </c>
      <c r="H1407" s="20" t="s">
        <v>68</v>
      </c>
      <c r="I1407" s="20"/>
      <c r="J1407" s="20">
        <v>460.32894547000001</v>
      </c>
      <c r="K1407" s="20">
        <v>1.6679731147000001</v>
      </c>
      <c r="L1407" s="20">
        <v>2.6227662970999998E-2</v>
      </c>
      <c r="M1407" s="20">
        <v>8.2573076869999992E-4</v>
      </c>
      <c r="N1407" s="20">
        <v>7.5967230720400017E-4</v>
      </c>
      <c r="O1407" s="20">
        <v>1.5650316578E-4</v>
      </c>
      <c r="P1407" s="27">
        <v>6.3460449753043907E-2</v>
      </c>
    </row>
    <row r="1408" spans="1:16" x14ac:dyDescent="0.25">
      <c r="A1408" s="19" t="s">
        <v>400</v>
      </c>
      <c r="B1408" s="20" t="s">
        <v>324</v>
      </c>
      <c r="C1408" s="20" t="s">
        <v>403</v>
      </c>
      <c r="D1408" s="20" t="s">
        <v>435</v>
      </c>
      <c r="E1408" s="20" t="s">
        <v>127</v>
      </c>
      <c r="F1408" s="20" t="s">
        <v>48</v>
      </c>
      <c r="G1408" s="20" t="s">
        <v>35</v>
      </c>
      <c r="H1408" s="20" t="s">
        <v>68</v>
      </c>
      <c r="I1408" s="20"/>
      <c r="J1408" s="20">
        <v>15487.643170000001</v>
      </c>
      <c r="K1408" s="20">
        <v>0</v>
      </c>
      <c r="L1408" s="20">
        <v>0</v>
      </c>
      <c r="M1408" s="20">
        <v>0</v>
      </c>
      <c r="N1408" s="20">
        <v>0</v>
      </c>
      <c r="O1408" s="20">
        <v>0</v>
      </c>
      <c r="P1408" s="27">
        <v>2.9598333099999999E-2</v>
      </c>
    </row>
    <row r="1409" spans="1:16" x14ac:dyDescent="0.25">
      <c r="A1409" s="19" t="s">
        <v>400</v>
      </c>
      <c r="B1409" s="20" t="s">
        <v>324</v>
      </c>
      <c r="C1409" s="20" t="s">
        <v>403</v>
      </c>
      <c r="D1409" s="20" t="s">
        <v>435</v>
      </c>
      <c r="E1409" s="20" t="s">
        <v>128</v>
      </c>
      <c r="F1409" s="20" t="s">
        <v>48</v>
      </c>
      <c r="G1409" s="20" t="s">
        <v>37</v>
      </c>
      <c r="H1409" s="20" t="s">
        <v>68</v>
      </c>
      <c r="I1409" s="20"/>
      <c r="J1409" s="20">
        <v>796.77365899999995</v>
      </c>
      <c r="K1409" s="20">
        <v>0</v>
      </c>
      <c r="L1409" s="20">
        <v>0</v>
      </c>
      <c r="M1409" s="20">
        <v>0</v>
      </c>
      <c r="N1409" s="20">
        <v>0</v>
      </c>
      <c r="O1409" s="20">
        <v>0</v>
      </c>
      <c r="P1409" s="27">
        <v>1.668026367E-3</v>
      </c>
    </row>
    <row r="1410" spans="1:16" x14ac:dyDescent="0.25">
      <c r="A1410" s="19" t="s">
        <v>400</v>
      </c>
      <c r="B1410" s="20" t="s">
        <v>324</v>
      </c>
      <c r="C1410" s="20" t="s">
        <v>403</v>
      </c>
      <c r="D1410" s="20" t="s">
        <v>435</v>
      </c>
      <c r="E1410" s="20" t="s">
        <v>130</v>
      </c>
      <c r="F1410" s="20" t="s">
        <v>129</v>
      </c>
      <c r="G1410" s="20" t="s">
        <v>35</v>
      </c>
      <c r="H1410" s="20" t="s">
        <v>68</v>
      </c>
      <c r="I1410" s="20"/>
      <c r="J1410" s="20">
        <v>4322.3130447000003</v>
      </c>
      <c r="K1410" s="20">
        <v>0.7046558463</v>
      </c>
      <c r="L1410" s="20">
        <v>8.3449433049999997E-3</v>
      </c>
      <c r="M1410" s="20">
        <v>2.6516710957000001E-4</v>
      </c>
      <c r="N1410" s="20">
        <v>2.4395374080440001E-4</v>
      </c>
      <c r="O1410" s="20">
        <v>5.558752969E-5</v>
      </c>
      <c r="P1410" s="27">
        <v>4.2251516861596401E-2</v>
      </c>
    </row>
    <row r="1411" spans="1:16" x14ac:dyDescent="0.25">
      <c r="A1411" s="19" t="s">
        <v>400</v>
      </c>
      <c r="B1411" s="20" t="s">
        <v>324</v>
      </c>
      <c r="C1411" s="20" t="s">
        <v>403</v>
      </c>
      <c r="D1411" s="20" t="s">
        <v>435</v>
      </c>
      <c r="E1411" s="20" t="s">
        <v>131</v>
      </c>
      <c r="F1411" s="20" t="s">
        <v>129</v>
      </c>
      <c r="G1411" s="20" t="s">
        <v>37</v>
      </c>
      <c r="H1411" s="20" t="s">
        <v>68</v>
      </c>
      <c r="I1411" s="20"/>
      <c r="J1411" s="20">
        <v>61.600832010000005</v>
      </c>
      <c r="K1411" s="20">
        <v>0.22156468706999999</v>
      </c>
      <c r="L1411" s="20">
        <v>2.4856513292999998E-3</v>
      </c>
      <c r="M1411" s="20">
        <v>8.9426704449999995E-5</v>
      </c>
      <c r="N1411" s="20">
        <v>8.2272568093999998E-5</v>
      </c>
      <c r="O1411" s="20">
        <v>1.7960794820000002E-5</v>
      </c>
      <c r="P1411" s="27">
        <v>6.262791505849301E-3</v>
      </c>
    </row>
    <row r="1412" spans="1:16" x14ac:dyDescent="0.25">
      <c r="A1412" s="19" t="s">
        <v>400</v>
      </c>
      <c r="B1412" s="20" t="s">
        <v>324</v>
      </c>
      <c r="C1412" s="20" t="s">
        <v>403</v>
      </c>
      <c r="D1412" s="20" t="s">
        <v>435</v>
      </c>
      <c r="E1412" s="20" t="s">
        <v>133</v>
      </c>
      <c r="F1412" s="20" t="s">
        <v>132</v>
      </c>
      <c r="G1412" s="20" t="s">
        <v>37</v>
      </c>
      <c r="H1412" s="20" t="s">
        <v>68</v>
      </c>
      <c r="I1412" s="20"/>
      <c r="J1412" s="20">
        <v>212.31115746</v>
      </c>
      <c r="K1412" s="20">
        <v>0.28667229980999998</v>
      </c>
      <c r="L1412" s="20">
        <v>3.350742305E-3</v>
      </c>
      <c r="M1412" s="20">
        <v>1.0007489759E-4</v>
      </c>
      <c r="N1412" s="20">
        <v>9.2068905782800002E-5</v>
      </c>
      <c r="O1412" s="20">
        <v>2.073741479E-5</v>
      </c>
      <c r="P1412" s="27">
        <v>9.3418125009103996E-3</v>
      </c>
    </row>
    <row r="1413" spans="1:16" x14ac:dyDescent="0.25">
      <c r="A1413" s="19" t="s">
        <v>400</v>
      </c>
      <c r="B1413" s="20" t="s">
        <v>324</v>
      </c>
      <c r="C1413" s="20" t="s">
        <v>403</v>
      </c>
      <c r="D1413" s="20" t="s">
        <v>435</v>
      </c>
      <c r="E1413" s="20" t="s">
        <v>135</v>
      </c>
      <c r="F1413" s="20" t="s">
        <v>134</v>
      </c>
      <c r="G1413" s="20" t="s">
        <v>37</v>
      </c>
      <c r="H1413" s="20" t="s">
        <v>68</v>
      </c>
      <c r="I1413" s="20"/>
      <c r="J1413" s="20">
        <v>386.72068000000002</v>
      </c>
      <c r="K1413" s="20">
        <v>0.11662742999999999</v>
      </c>
      <c r="L1413" s="20">
        <v>1.2934108400000002E-3</v>
      </c>
      <c r="M1413" s="20">
        <v>1.3207639199999999E-4</v>
      </c>
      <c r="N1413" s="20">
        <v>1.2151028064E-4</v>
      </c>
      <c r="O1413" s="20">
        <v>9.327114199999999E-6</v>
      </c>
      <c r="P1413" s="27">
        <v>1.0494924058900002E-2</v>
      </c>
    </row>
    <row r="1414" spans="1:16" x14ac:dyDescent="0.25">
      <c r="A1414" s="19" t="s">
        <v>400</v>
      </c>
      <c r="B1414" s="20" t="s">
        <v>324</v>
      </c>
      <c r="C1414" s="20" t="s">
        <v>403</v>
      </c>
      <c r="D1414" s="20" t="s">
        <v>435</v>
      </c>
      <c r="E1414" s="20" t="s">
        <v>137</v>
      </c>
      <c r="F1414" s="20" t="s">
        <v>136</v>
      </c>
      <c r="G1414" s="20" t="s">
        <v>35</v>
      </c>
      <c r="H1414" s="20" t="s">
        <v>68</v>
      </c>
      <c r="I1414" s="20"/>
      <c r="J1414" s="20">
        <v>29537.299953000002</v>
      </c>
      <c r="K1414" s="20">
        <v>9.4265288687000002</v>
      </c>
      <c r="L1414" s="20">
        <v>0.11199818353999999</v>
      </c>
      <c r="M1414" s="20">
        <v>3.5551203842000001E-3</v>
      </c>
      <c r="N1414" s="20">
        <v>3.270710753464E-3</v>
      </c>
      <c r="O1414" s="20">
        <v>7.4541630106E-4</v>
      </c>
      <c r="P1414" s="27">
        <v>0.43907892613658001</v>
      </c>
    </row>
    <row r="1415" spans="1:16" x14ac:dyDescent="0.25">
      <c r="A1415" s="19" t="s">
        <v>400</v>
      </c>
      <c r="B1415" s="20" t="s">
        <v>324</v>
      </c>
      <c r="C1415" s="20" t="s">
        <v>403</v>
      </c>
      <c r="D1415" s="20" t="s">
        <v>435</v>
      </c>
      <c r="E1415" s="20" t="s">
        <v>138</v>
      </c>
      <c r="F1415" s="20" t="s">
        <v>136</v>
      </c>
      <c r="G1415" s="20" t="s">
        <v>37</v>
      </c>
      <c r="H1415" s="20" t="s">
        <v>68</v>
      </c>
      <c r="I1415" s="20"/>
      <c r="J1415" s="20">
        <v>420.95604168</v>
      </c>
      <c r="K1415" s="20">
        <v>3.0124712818999999</v>
      </c>
      <c r="L1415" s="20">
        <v>3.3784162216000002E-2</v>
      </c>
      <c r="M1415" s="20">
        <v>1.2113641799E-3</v>
      </c>
      <c r="N1415" s="20">
        <v>1.114455045508E-3</v>
      </c>
      <c r="O1415" s="20">
        <v>2.4412220415999999E-4</v>
      </c>
      <c r="P1415" s="27">
        <v>8.0202975391298018E-2</v>
      </c>
    </row>
    <row r="1416" spans="1:16" x14ac:dyDescent="0.25">
      <c r="A1416" s="19" t="s">
        <v>400</v>
      </c>
      <c r="B1416" s="20" t="s">
        <v>324</v>
      </c>
      <c r="C1416" s="20" t="s">
        <v>403</v>
      </c>
      <c r="D1416" s="20" t="s">
        <v>435</v>
      </c>
      <c r="E1416" s="20" t="s">
        <v>140</v>
      </c>
      <c r="F1416" s="20" t="s">
        <v>139</v>
      </c>
      <c r="G1416" s="20" t="s">
        <v>37</v>
      </c>
      <c r="H1416" s="20" t="s">
        <v>68</v>
      </c>
      <c r="I1416" s="20"/>
      <c r="J1416" s="20">
        <v>35.810734431000007</v>
      </c>
      <c r="K1416" s="20">
        <v>0.33509927333300005</v>
      </c>
      <c r="L1416" s="20">
        <v>6.1339626306999998E-3</v>
      </c>
      <c r="M1416" s="20">
        <v>2.0138004565999998E-4</v>
      </c>
      <c r="N1416" s="20">
        <v>1.8526964200720001E-4</v>
      </c>
      <c r="O1416" s="20">
        <v>4.1183917870099996E-5</v>
      </c>
      <c r="P1416" s="27">
        <v>9.0541866073438823E-3</v>
      </c>
    </row>
    <row r="1417" spans="1:16" x14ac:dyDescent="0.25">
      <c r="A1417" s="19" t="s">
        <v>400</v>
      </c>
      <c r="B1417" s="20" t="s">
        <v>324</v>
      </c>
      <c r="C1417" s="20" t="s">
        <v>403</v>
      </c>
      <c r="D1417" s="20" t="s">
        <v>435</v>
      </c>
      <c r="E1417" s="20" t="s">
        <v>141</v>
      </c>
      <c r="F1417" s="20" t="s">
        <v>51</v>
      </c>
      <c r="G1417" s="20" t="s">
        <v>37</v>
      </c>
      <c r="H1417" s="20" t="s">
        <v>68</v>
      </c>
      <c r="I1417" s="20"/>
      <c r="J1417" s="20">
        <v>1228.1665201700002</v>
      </c>
      <c r="K1417" s="20">
        <v>8.5247122406999978</v>
      </c>
      <c r="L1417" s="20">
        <v>0.1016285975</v>
      </c>
      <c r="M1417" s="20">
        <v>5.4779724275999999E-3</v>
      </c>
      <c r="N1417" s="20">
        <v>5.039734633392E-3</v>
      </c>
      <c r="O1417" s="20">
        <v>7.8381316449999995E-4</v>
      </c>
      <c r="P1417" s="27">
        <v>0.27815142248840202</v>
      </c>
    </row>
    <row r="1418" spans="1:16" x14ac:dyDescent="0.25">
      <c r="A1418" s="19" t="s">
        <v>400</v>
      </c>
      <c r="B1418" s="20" t="s">
        <v>324</v>
      </c>
      <c r="C1418" s="20" t="s">
        <v>403</v>
      </c>
      <c r="D1418" s="20" t="s">
        <v>435</v>
      </c>
      <c r="E1418" s="20" t="s">
        <v>143</v>
      </c>
      <c r="F1418" s="20" t="s">
        <v>142</v>
      </c>
      <c r="G1418" s="20" t="s">
        <v>35</v>
      </c>
      <c r="H1418" s="20" t="s">
        <v>68</v>
      </c>
      <c r="I1418" s="20"/>
      <c r="J1418" s="20">
        <v>1454.8890286000001</v>
      </c>
      <c r="K1418" s="20">
        <v>0.36801542640000001</v>
      </c>
      <c r="L1418" s="20">
        <v>4.0272869480000003E-3</v>
      </c>
      <c r="M1418" s="20">
        <v>2.5083619780000001E-4</v>
      </c>
      <c r="N1418" s="20">
        <v>2.30769301976E-4</v>
      </c>
      <c r="O1418" s="20">
        <v>2.6308308989999998E-5</v>
      </c>
      <c r="P1418" s="27">
        <v>2.5294960155468147E-2</v>
      </c>
    </row>
    <row r="1419" spans="1:16" x14ac:dyDescent="0.25">
      <c r="A1419" s="19" t="s">
        <v>400</v>
      </c>
      <c r="B1419" s="20" t="s">
        <v>324</v>
      </c>
      <c r="C1419" s="20" t="s">
        <v>403</v>
      </c>
      <c r="D1419" s="20" t="s">
        <v>435</v>
      </c>
      <c r="E1419" s="20" t="s">
        <v>144</v>
      </c>
      <c r="F1419" s="20" t="s">
        <v>142</v>
      </c>
      <c r="G1419" s="20" t="s">
        <v>37</v>
      </c>
      <c r="H1419" s="20" t="s">
        <v>68</v>
      </c>
      <c r="I1419" s="20"/>
      <c r="J1419" s="20">
        <v>923.43155668400027</v>
      </c>
      <c r="K1419" s="20">
        <v>0.336791162468</v>
      </c>
      <c r="L1419" s="20">
        <v>3.7261305079000001E-3</v>
      </c>
      <c r="M1419" s="20">
        <v>2.2952961135700006E-4</v>
      </c>
      <c r="N1419" s="20">
        <v>2.1116724244844002E-4</v>
      </c>
      <c r="O1419" s="20">
        <v>2.4136741429000003E-5</v>
      </c>
      <c r="P1419" s="27">
        <v>2.0627077306412021E-2</v>
      </c>
    </row>
    <row r="1420" spans="1:16" x14ac:dyDescent="0.25">
      <c r="A1420" s="19" t="s">
        <v>400</v>
      </c>
      <c r="B1420" s="20" t="s">
        <v>324</v>
      </c>
      <c r="C1420" s="20" t="s">
        <v>403</v>
      </c>
      <c r="D1420" s="20" t="s">
        <v>435</v>
      </c>
      <c r="E1420" s="20" t="s">
        <v>146</v>
      </c>
      <c r="F1420" s="20" t="s">
        <v>145</v>
      </c>
      <c r="G1420" s="20" t="s">
        <v>54</v>
      </c>
      <c r="H1420" s="20" t="s">
        <v>68</v>
      </c>
      <c r="I1420" s="20"/>
      <c r="J1420" s="20">
        <v>3.2815344999999998E-3</v>
      </c>
      <c r="K1420" s="20">
        <v>1.04059559E-5</v>
      </c>
      <c r="L1420" s="20">
        <v>1.1393698799999999E-7</v>
      </c>
      <c r="M1420" s="20">
        <v>4.3107916999999995E-9</v>
      </c>
      <c r="N1420" s="20">
        <v>3.9659283639999997E-9</v>
      </c>
      <c r="O1420" s="20">
        <v>8.4147505999999999E-10</v>
      </c>
      <c r="P1420" s="27">
        <v>2.6996905040899999E-7</v>
      </c>
    </row>
    <row r="1421" spans="1:16" x14ac:dyDescent="0.25">
      <c r="A1421" s="19" t="s">
        <v>400</v>
      </c>
      <c r="B1421" s="20" t="s">
        <v>324</v>
      </c>
      <c r="C1421" s="20" t="s">
        <v>403</v>
      </c>
      <c r="D1421" s="20" t="s">
        <v>435</v>
      </c>
      <c r="E1421" s="20" t="s">
        <v>148</v>
      </c>
      <c r="F1421" s="20" t="s">
        <v>147</v>
      </c>
      <c r="G1421" s="20" t="s">
        <v>54</v>
      </c>
      <c r="H1421" s="20" t="s">
        <v>68</v>
      </c>
      <c r="I1421" s="20"/>
      <c r="J1421" s="20">
        <v>1.8025326599999999E-3</v>
      </c>
      <c r="K1421" s="20">
        <v>1.6732485570999996E-5</v>
      </c>
      <c r="L1421" s="20">
        <v>6.9815557359999995E-7</v>
      </c>
      <c r="M1421" s="20">
        <v>1.487355868E-8</v>
      </c>
      <c r="N1421" s="20">
        <v>1.3683673985600002E-8</v>
      </c>
      <c r="O1421" s="20">
        <v>3.3861945069999999E-9</v>
      </c>
      <c r="P1421" s="27">
        <v>5.5263079727497995E-7</v>
      </c>
    </row>
    <row r="1422" spans="1:16" x14ac:dyDescent="0.25">
      <c r="A1422" s="19" t="s">
        <v>400</v>
      </c>
      <c r="B1422" s="20" t="s">
        <v>324</v>
      </c>
      <c r="C1422" s="20" t="s">
        <v>403</v>
      </c>
      <c r="D1422" s="20" t="s">
        <v>435</v>
      </c>
      <c r="E1422" s="20" t="s">
        <v>150</v>
      </c>
      <c r="F1422" s="20" t="s">
        <v>149</v>
      </c>
      <c r="G1422" s="20" t="s">
        <v>54</v>
      </c>
      <c r="H1422" s="20" t="s">
        <v>68</v>
      </c>
      <c r="I1422" s="20"/>
      <c r="J1422" s="20">
        <v>0</v>
      </c>
      <c r="K1422" s="20">
        <v>0</v>
      </c>
      <c r="L1422" s="20">
        <v>0</v>
      </c>
      <c r="M1422" s="20">
        <v>0</v>
      </c>
      <c r="N1422" s="20">
        <v>0</v>
      </c>
      <c r="O1422" s="20">
        <v>0</v>
      </c>
      <c r="P1422" s="27">
        <v>0</v>
      </c>
    </row>
    <row r="1423" spans="1:16" x14ac:dyDescent="0.25">
      <c r="A1423" s="19" t="s">
        <v>400</v>
      </c>
      <c r="B1423" s="20" t="s">
        <v>324</v>
      </c>
      <c r="C1423" s="20" t="s">
        <v>403</v>
      </c>
      <c r="D1423" s="20" t="s">
        <v>435</v>
      </c>
      <c r="E1423" s="20" t="s">
        <v>152</v>
      </c>
      <c r="F1423" s="20" t="s">
        <v>151</v>
      </c>
      <c r="G1423" s="20" t="s">
        <v>54</v>
      </c>
      <c r="H1423" s="20" t="s">
        <v>68</v>
      </c>
      <c r="I1423" s="20"/>
      <c r="J1423" s="20">
        <v>1.2201760510000001E-2</v>
      </c>
      <c r="K1423" s="20">
        <v>1.3486522170000001E-5</v>
      </c>
      <c r="L1423" s="20">
        <v>1.0488951930000001E-6</v>
      </c>
      <c r="M1423" s="20">
        <v>8.5768464599999993E-9</v>
      </c>
      <c r="N1423" s="20">
        <v>7.8906987431999997E-9</v>
      </c>
      <c r="O1423" s="20">
        <v>2.2797087299999997E-9</v>
      </c>
      <c r="P1423" s="27">
        <v>8.0489144532300014E-7</v>
      </c>
    </row>
    <row r="1424" spans="1:16" x14ac:dyDescent="0.25">
      <c r="A1424" s="19" t="s">
        <v>400</v>
      </c>
      <c r="B1424" s="20" t="s">
        <v>324</v>
      </c>
      <c r="C1424" s="20" t="s">
        <v>403</v>
      </c>
      <c r="D1424" s="20" t="s">
        <v>435</v>
      </c>
      <c r="E1424" s="20" t="s">
        <v>154</v>
      </c>
      <c r="F1424" s="20" t="s">
        <v>153</v>
      </c>
      <c r="G1424" s="20" t="s">
        <v>54</v>
      </c>
      <c r="H1424" s="20" t="s">
        <v>68</v>
      </c>
      <c r="I1424" s="20"/>
      <c r="J1424" s="20">
        <v>5.5462565779999997E-3</v>
      </c>
      <c r="K1424" s="20">
        <v>9.0493240520000003E-6</v>
      </c>
      <c r="L1424" s="20">
        <v>1.0635647978E-7</v>
      </c>
      <c r="M1424" s="20">
        <v>3.4026805130000001E-9</v>
      </c>
      <c r="N1424" s="20">
        <v>3.1304660719600007E-9</v>
      </c>
      <c r="O1424" s="20">
        <v>6.992989406000001E-10</v>
      </c>
      <c r="P1424" s="27">
        <v>2.6285541897621999E-7</v>
      </c>
    </row>
    <row r="1425" spans="1:16" x14ac:dyDescent="0.25">
      <c r="A1425" s="19" t="s">
        <v>400</v>
      </c>
      <c r="B1425" s="20" t="s">
        <v>324</v>
      </c>
      <c r="C1425" s="20" t="s">
        <v>403</v>
      </c>
      <c r="D1425" s="20" t="s">
        <v>435</v>
      </c>
      <c r="E1425" s="20" t="s">
        <v>155</v>
      </c>
      <c r="F1425" s="20" t="s">
        <v>53</v>
      </c>
      <c r="G1425" s="20" t="s">
        <v>54</v>
      </c>
      <c r="H1425" s="20" t="s">
        <v>68</v>
      </c>
      <c r="I1425" s="20"/>
      <c r="J1425" s="20">
        <v>0.10061830839999999</v>
      </c>
      <c r="K1425" s="20">
        <v>8.5533408299999993E-5</v>
      </c>
      <c r="L1425" s="20">
        <v>1.8187149499999999E-6</v>
      </c>
      <c r="M1425" s="20">
        <v>5.4268066499999996E-8</v>
      </c>
      <c r="N1425" s="20">
        <v>4.9926621179999996E-8</v>
      </c>
      <c r="O1425" s="20">
        <v>7.6475275299999995E-9</v>
      </c>
      <c r="P1425" s="27">
        <v>3.984337205896821E-6</v>
      </c>
    </row>
    <row r="1426" spans="1:16" x14ac:dyDescent="0.25">
      <c r="A1426" s="19" t="s">
        <v>400</v>
      </c>
      <c r="B1426" s="20" t="s">
        <v>324</v>
      </c>
      <c r="C1426" s="20" t="s">
        <v>403</v>
      </c>
      <c r="D1426" s="20" t="s">
        <v>435</v>
      </c>
      <c r="E1426" s="20" t="s">
        <v>157</v>
      </c>
      <c r="F1426" s="20" t="s">
        <v>156</v>
      </c>
      <c r="G1426" s="20" t="s">
        <v>54</v>
      </c>
      <c r="H1426" s="20" t="s">
        <v>68</v>
      </c>
      <c r="I1426" s="20"/>
      <c r="J1426" s="20">
        <v>0.48941063829999998</v>
      </c>
      <c r="K1426" s="20">
        <v>2.8470256090000002E-4</v>
      </c>
      <c r="L1426" s="20">
        <v>2.4300757739999998E-6</v>
      </c>
      <c r="M1426" s="20">
        <v>6.9544810000000004E-8</v>
      </c>
      <c r="N1426" s="20">
        <v>6.3981225200000008E-8</v>
      </c>
      <c r="O1426" s="20">
        <v>1.6648516281000001E-8</v>
      </c>
      <c r="P1426" s="27">
        <v>1.0467512533317499E-5</v>
      </c>
    </row>
    <row r="1427" spans="1:16" x14ac:dyDescent="0.25">
      <c r="A1427" s="19" t="s">
        <v>400</v>
      </c>
      <c r="B1427" s="20" t="s">
        <v>324</v>
      </c>
      <c r="C1427" s="20" t="s">
        <v>403</v>
      </c>
      <c r="D1427" s="20" t="s">
        <v>435</v>
      </c>
      <c r="E1427" s="20" t="s">
        <v>159</v>
      </c>
      <c r="F1427" s="20" t="s">
        <v>158</v>
      </c>
      <c r="G1427" s="20" t="s">
        <v>54</v>
      </c>
      <c r="H1427" s="20" t="s">
        <v>68</v>
      </c>
      <c r="I1427" s="20"/>
      <c r="J1427" s="20">
        <v>7.6260998000000002E-3</v>
      </c>
      <c r="K1427" s="20">
        <v>2.14448445E-5</v>
      </c>
      <c r="L1427" s="20">
        <v>1.6678424700000001E-6</v>
      </c>
      <c r="M1427" s="20">
        <v>1.3637994299999999E-8</v>
      </c>
      <c r="N1427" s="20">
        <v>1.2546954756E-8</v>
      </c>
      <c r="O1427" s="20">
        <v>3.6249519999999998E-9</v>
      </c>
      <c r="P1427" s="27">
        <v>1.1669991881300001E-6</v>
      </c>
    </row>
    <row r="1428" spans="1:16" x14ac:dyDescent="0.25">
      <c r="A1428" s="19" t="s">
        <v>400</v>
      </c>
      <c r="B1428" s="20" t="s">
        <v>324</v>
      </c>
      <c r="C1428" s="20" t="s">
        <v>403</v>
      </c>
      <c r="D1428" s="20" t="s">
        <v>435</v>
      </c>
      <c r="E1428" s="20" t="s">
        <v>161</v>
      </c>
      <c r="F1428" s="20" t="s">
        <v>160</v>
      </c>
      <c r="G1428" s="20" t="s">
        <v>54</v>
      </c>
      <c r="H1428" s="20" t="s">
        <v>68</v>
      </c>
      <c r="I1428" s="20"/>
      <c r="J1428" s="20">
        <v>1.5344642174999999E-2</v>
      </c>
      <c r="K1428" s="20">
        <v>4.05233841E-5</v>
      </c>
      <c r="L1428" s="20">
        <v>1.9908694960000002E-6</v>
      </c>
      <c r="M1428" s="20">
        <v>2.1569238840000002E-8</v>
      </c>
      <c r="N1428" s="20">
        <v>1.9843699732800002E-8</v>
      </c>
      <c r="O1428" s="20">
        <v>5.2086164259999996E-9</v>
      </c>
      <c r="P1428" s="27">
        <v>1.6824434142061999E-6</v>
      </c>
    </row>
    <row r="1429" spans="1:16" x14ac:dyDescent="0.25">
      <c r="A1429" s="19" t="s">
        <v>400</v>
      </c>
      <c r="B1429" s="20" t="s">
        <v>324</v>
      </c>
      <c r="C1429" s="20" t="s">
        <v>403</v>
      </c>
      <c r="D1429" s="20" t="s">
        <v>435</v>
      </c>
      <c r="E1429" s="20" t="s">
        <v>163</v>
      </c>
      <c r="F1429" s="20" t="s">
        <v>162</v>
      </c>
      <c r="G1429" s="20" t="s">
        <v>54</v>
      </c>
      <c r="H1429" s="20" t="s">
        <v>68</v>
      </c>
      <c r="I1429" s="20"/>
      <c r="J1429" s="20">
        <v>2.1260647700000004E-3</v>
      </c>
      <c r="K1429" s="20">
        <v>1.4482823450000001E-5</v>
      </c>
      <c r="L1429" s="20">
        <v>9.1272260409999997E-7</v>
      </c>
      <c r="M1429" s="20">
        <v>2.7653106410000002E-8</v>
      </c>
      <c r="N1429" s="20">
        <v>2.5440857897200002E-8</v>
      </c>
      <c r="O1429" s="20">
        <v>5.7406321920000006E-9</v>
      </c>
      <c r="P1429" s="27">
        <v>6.6943144419710015E-7</v>
      </c>
    </row>
    <row r="1430" spans="1:16" x14ac:dyDescent="0.25">
      <c r="A1430" s="19" t="s">
        <v>400</v>
      </c>
      <c r="B1430" s="20" t="s">
        <v>324</v>
      </c>
      <c r="C1430" s="20" t="s">
        <v>403</v>
      </c>
      <c r="D1430" s="20" t="s">
        <v>435</v>
      </c>
      <c r="E1430" s="20" t="s">
        <v>164</v>
      </c>
      <c r="F1430" s="20" t="s">
        <v>56</v>
      </c>
      <c r="G1430" s="20" t="s">
        <v>57</v>
      </c>
      <c r="H1430" s="20" t="s">
        <v>68</v>
      </c>
      <c r="I1430" s="20"/>
      <c r="J1430" s="20">
        <v>14859.6114</v>
      </c>
      <c r="K1430" s="20">
        <v>12.950582750000001</v>
      </c>
      <c r="L1430" s="20">
        <v>0.15381825500000001</v>
      </c>
      <c r="M1430" s="20">
        <v>6.1133351700000003E-3</v>
      </c>
      <c r="N1430" s="20">
        <v>5.6242683564000015E-3</v>
      </c>
      <c r="O1430" s="20">
        <v>1.0242226800000001E-3</v>
      </c>
      <c r="P1430" s="27">
        <v>0.5597252304168</v>
      </c>
    </row>
    <row r="1431" spans="1:16" x14ac:dyDescent="0.25">
      <c r="A1431" s="19" t="s">
        <v>400</v>
      </c>
      <c r="B1431" s="20" t="s">
        <v>324</v>
      </c>
      <c r="C1431" s="20" t="s">
        <v>403</v>
      </c>
      <c r="D1431" s="20" t="s">
        <v>435</v>
      </c>
      <c r="E1431" s="20" t="s">
        <v>165</v>
      </c>
      <c r="F1431" s="20" t="s">
        <v>59</v>
      </c>
      <c r="G1431" s="20" t="s">
        <v>57</v>
      </c>
      <c r="H1431" s="20" t="s">
        <v>68</v>
      </c>
      <c r="I1431" s="20"/>
      <c r="J1431" s="20">
        <v>2615.0469695500001</v>
      </c>
      <c r="K1431" s="20">
        <v>2.5437336611099997</v>
      </c>
      <c r="L1431" s="20">
        <v>3.9929498894000007E-2</v>
      </c>
      <c r="M1431" s="20">
        <v>2.5263493097900003E-3</v>
      </c>
      <c r="N1431" s="20">
        <v>2.3242413650068003E-3</v>
      </c>
      <c r="O1431" s="20">
        <v>2.5316597867000004E-4</v>
      </c>
      <c r="P1431" s="27">
        <v>0.14885269159044698</v>
      </c>
    </row>
    <row r="1432" spans="1:16" x14ac:dyDescent="0.25">
      <c r="A1432" s="19" t="s">
        <v>400</v>
      </c>
      <c r="B1432" s="20" t="s">
        <v>324</v>
      </c>
      <c r="C1432" s="20" t="s">
        <v>403</v>
      </c>
      <c r="D1432" s="20" t="s">
        <v>435</v>
      </c>
      <c r="E1432" s="20" t="s">
        <v>166</v>
      </c>
      <c r="F1432" s="20" t="s">
        <v>61</v>
      </c>
      <c r="G1432" s="20" t="s">
        <v>57</v>
      </c>
      <c r="H1432" s="20" t="s">
        <v>68</v>
      </c>
      <c r="I1432" s="20"/>
      <c r="J1432" s="20">
        <v>543.13239060000001</v>
      </c>
      <c r="K1432" s="20">
        <v>1.2281456433999998</v>
      </c>
      <c r="L1432" s="20">
        <v>2.2718255699999999E-2</v>
      </c>
      <c r="M1432" s="20">
        <v>1.1237861388E-3</v>
      </c>
      <c r="N1432" s="20">
        <v>1.0338832476960002E-3</v>
      </c>
      <c r="O1432" s="20">
        <v>1.3569811450000002E-4</v>
      </c>
      <c r="P1432" s="27">
        <v>6.0591206763385391E-2</v>
      </c>
    </row>
    <row r="1433" spans="1:16" x14ac:dyDescent="0.25">
      <c r="A1433" s="19" t="s">
        <v>400</v>
      </c>
      <c r="B1433" s="20" t="s">
        <v>324</v>
      </c>
      <c r="C1433" s="20" t="s">
        <v>403</v>
      </c>
      <c r="D1433" s="20" t="s">
        <v>435</v>
      </c>
      <c r="E1433" s="20" t="s">
        <v>168</v>
      </c>
      <c r="F1433" s="20" t="s">
        <v>167</v>
      </c>
      <c r="G1433" s="20" t="s">
        <v>57</v>
      </c>
      <c r="H1433" s="20" t="s">
        <v>68</v>
      </c>
      <c r="I1433" s="20"/>
      <c r="J1433" s="20">
        <v>778.97222558999999</v>
      </c>
      <c r="K1433" s="20">
        <v>3.2319556029000003</v>
      </c>
      <c r="L1433" s="20">
        <v>4.3895431339999999E-2</v>
      </c>
      <c r="M1433" s="20">
        <v>1.5635458435000001E-3</v>
      </c>
      <c r="N1433" s="20">
        <v>1.43846217602E-3</v>
      </c>
      <c r="O1433" s="20">
        <v>2.9207868379999994E-4</v>
      </c>
      <c r="P1433" s="27">
        <v>0.10226076431889403</v>
      </c>
    </row>
    <row r="1434" spans="1:16" x14ac:dyDescent="0.25">
      <c r="A1434" s="19" t="s">
        <v>400</v>
      </c>
      <c r="B1434" s="20" t="s">
        <v>324</v>
      </c>
      <c r="C1434" s="20" t="s">
        <v>403</v>
      </c>
      <c r="D1434" s="20" t="s">
        <v>435</v>
      </c>
      <c r="E1434" s="20" t="s">
        <v>170</v>
      </c>
      <c r="F1434" s="20" t="s">
        <v>169</v>
      </c>
      <c r="G1434" s="20" t="s">
        <v>57</v>
      </c>
      <c r="H1434" s="20" t="s">
        <v>68</v>
      </c>
      <c r="I1434" s="20"/>
      <c r="J1434" s="20">
        <v>7174.321789059999</v>
      </c>
      <c r="K1434" s="20">
        <v>5.0686247819699988</v>
      </c>
      <c r="L1434" s="20">
        <v>6.3150947038800004E-2</v>
      </c>
      <c r="M1434" s="20">
        <v>4.3031556324199995E-3</v>
      </c>
      <c r="N1434" s="20">
        <v>3.9589031818264E-3</v>
      </c>
      <c r="O1434" s="20">
        <v>4.5326853607199994E-4</v>
      </c>
      <c r="P1434" s="27">
        <v>0.27264634075097227</v>
      </c>
    </row>
    <row r="1435" spans="1:16" x14ac:dyDescent="0.25">
      <c r="A1435" s="19" t="s">
        <v>400</v>
      </c>
      <c r="B1435" s="20" t="s">
        <v>324</v>
      </c>
      <c r="C1435" s="20" t="s">
        <v>403</v>
      </c>
      <c r="D1435" s="20" t="s">
        <v>435</v>
      </c>
      <c r="E1435" s="20" t="s">
        <v>171</v>
      </c>
      <c r="F1435" s="20" t="s">
        <v>63</v>
      </c>
      <c r="G1435" s="20" t="s">
        <v>57</v>
      </c>
      <c r="H1435" s="20" t="s">
        <v>68</v>
      </c>
      <c r="I1435" s="20"/>
      <c r="J1435" s="20">
        <v>91.528424109999989</v>
      </c>
      <c r="K1435" s="20">
        <v>0.24947564578</v>
      </c>
      <c r="L1435" s="20">
        <v>2.8679975026000004E-3</v>
      </c>
      <c r="M1435" s="20">
        <v>1.5432345858E-4</v>
      </c>
      <c r="N1435" s="20">
        <v>1.4197758189360001E-4</v>
      </c>
      <c r="O1435" s="20">
        <v>2.1435470754999998E-5</v>
      </c>
      <c r="P1435" s="27">
        <v>9.2620712610506795E-3</v>
      </c>
    </row>
    <row r="1436" spans="1:16" x14ac:dyDescent="0.25">
      <c r="A1436" s="19" t="s">
        <v>400</v>
      </c>
      <c r="B1436" s="20" t="s">
        <v>324</v>
      </c>
      <c r="C1436" s="20" t="s">
        <v>403</v>
      </c>
      <c r="D1436" s="20" t="s">
        <v>435</v>
      </c>
      <c r="E1436" s="20" t="s">
        <v>173</v>
      </c>
      <c r="F1436" s="20" t="s">
        <v>172</v>
      </c>
      <c r="G1436" s="20" t="s">
        <v>66</v>
      </c>
      <c r="H1436" s="20" t="s">
        <v>68</v>
      </c>
      <c r="I1436" s="20"/>
      <c r="J1436" s="20">
        <v>0</v>
      </c>
      <c r="K1436" s="20">
        <v>0</v>
      </c>
      <c r="L1436" s="20">
        <v>0</v>
      </c>
      <c r="M1436" s="20">
        <v>0</v>
      </c>
      <c r="N1436" s="20">
        <v>0</v>
      </c>
      <c r="O1436" s="20">
        <v>0</v>
      </c>
      <c r="P1436" s="27">
        <v>0</v>
      </c>
    </row>
    <row r="1437" spans="1:16" x14ac:dyDescent="0.25">
      <c r="A1437" s="19" t="s">
        <v>400</v>
      </c>
      <c r="B1437" s="20" t="s">
        <v>324</v>
      </c>
      <c r="C1437" s="20" t="s">
        <v>403</v>
      </c>
      <c r="D1437" s="20" t="s">
        <v>435</v>
      </c>
      <c r="E1437" s="20" t="s">
        <v>175</v>
      </c>
      <c r="F1437" s="20" t="s">
        <v>174</v>
      </c>
      <c r="G1437" s="20" t="s">
        <v>66</v>
      </c>
      <c r="H1437" s="20" t="s">
        <v>68</v>
      </c>
      <c r="I1437" s="20"/>
      <c r="J1437" s="20">
        <v>0</v>
      </c>
      <c r="K1437" s="20">
        <v>0</v>
      </c>
      <c r="L1437" s="20">
        <v>0</v>
      </c>
      <c r="M1437" s="20">
        <v>0</v>
      </c>
      <c r="N1437" s="20">
        <v>0</v>
      </c>
      <c r="O1437" s="20">
        <v>0</v>
      </c>
      <c r="P1437" s="27">
        <v>0</v>
      </c>
    </row>
    <row r="1438" spans="1:16" x14ac:dyDescent="0.25">
      <c r="A1438" s="19" t="s">
        <v>400</v>
      </c>
      <c r="B1438" s="20" t="s">
        <v>324</v>
      </c>
      <c r="C1438" s="20" t="s">
        <v>403</v>
      </c>
      <c r="D1438" s="20" t="s">
        <v>435</v>
      </c>
      <c r="E1438" s="20" t="s">
        <v>177</v>
      </c>
      <c r="F1438" s="20" t="s">
        <v>176</v>
      </c>
      <c r="G1438" s="20" t="s">
        <v>30</v>
      </c>
      <c r="H1438" s="20" t="s">
        <v>68</v>
      </c>
      <c r="I1438" s="20"/>
      <c r="J1438" s="20">
        <v>0</v>
      </c>
      <c r="K1438" s="20">
        <v>0</v>
      </c>
      <c r="L1438" s="20">
        <v>0</v>
      </c>
      <c r="M1438" s="20">
        <v>0</v>
      </c>
      <c r="N1438" s="20">
        <v>0</v>
      </c>
      <c r="O1438" s="20">
        <v>0</v>
      </c>
      <c r="P1438" s="27">
        <v>0</v>
      </c>
    </row>
    <row r="1439" spans="1:16" x14ac:dyDescent="0.25">
      <c r="A1439" s="19" t="s">
        <v>400</v>
      </c>
      <c r="B1439" s="20" t="s">
        <v>324</v>
      </c>
      <c r="C1439" s="20" t="s">
        <v>403</v>
      </c>
      <c r="D1439" s="20" t="s">
        <v>435</v>
      </c>
      <c r="E1439" s="20" t="s">
        <v>180</v>
      </c>
      <c r="F1439" s="20" t="s">
        <v>178</v>
      </c>
      <c r="G1439" s="20" t="s">
        <v>7</v>
      </c>
      <c r="H1439" s="20" t="s">
        <v>179</v>
      </c>
      <c r="I1439" s="20"/>
      <c r="J1439" s="20">
        <v>2.2654097909999997</v>
      </c>
      <c r="K1439" s="20">
        <v>8.5938838459999995E-4</v>
      </c>
      <c r="L1439" s="20">
        <v>1.8882942593999999E-4</v>
      </c>
      <c r="M1439" s="20">
        <v>1.2361843264000001E-6</v>
      </c>
      <c r="N1439" s="20">
        <v>1.2361843264000001E-6</v>
      </c>
      <c r="O1439" s="20">
        <v>2.6857839279999999E-7</v>
      </c>
      <c r="P1439" s="27">
        <v>5.1975357847741107E-5</v>
      </c>
    </row>
    <row r="1440" spans="1:16" x14ac:dyDescent="0.25">
      <c r="A1440" s="19" t="s">
        <v>400</v>
      </c>
      <c r="B1440" s="20" t="s">
        <v>324</v>
      </c>
      <c r="C1440" s="20" t="s">
        <v>403</v>
      </c>
      <c r="D1440" s="20" t="s">
        <v>435</v>
      </c>
      <c r="E1440" s="20" t="s">
        <v>181</v>
      </c>
      <c r="F1440" s="20" t="s">
        <v>74</v>
      </c>
      <c r="G1440" s="20" t="s">
        <v>17</v>
      </c>
      <c r="H1440" s="20" t="s">
        <v>179</v>
      </c>
      <c r="I1440" s="20"/>
      <c r="J1440" s="20">
        <v>1.24583102</v>
      </c>
      <c r="K1440" s="20">
        <v>1.6183095400000001E-3</v>
      </c>
      <c r="L1440" s="20">
        <v>2.7334637700000001E-4</v>
      </c>
      <c r="M1440" s="20">
        <v>3.6374425000000001E-6</v>
      </c>
      <c r="N1440" s="20">
        <v>3.6374425000000001E-6</v>
      </c>
      <c r="O1440" s="20">
        <v>7.1607905000000004E-7</v>
      </c>
      <c r="P1440" s="27">
        <v>7.5319872625809992E-5</v>
      </c>
    </row>
    <row r="1441" spans="1:16" x14ac:dyDescent="0.25">
      <c r="A1441" s="19" t="s">
        <v>400</v>
      </c>
      <c r="B1441" s="20" t="s">
        <v>324</v>
      </c>
      <c r="C1441" s="20" t="s">
        <v>403</v>
      </c>
      <c r="D1441" s="20" t="s">
        <v>435</v>
      </c>
      <c r="E1441" s="20" t="s">
        <v>182</v>
      </c>
      <c r="F1441" s="20" t="s">
        <v>78</v>
      </c>
      <c r="G1441" s="20" t="s">
        <v>17</v>
      </c>
      <c r="H1441" s="20" t="s">
        <v>179</v>
      </c>
      <c r="I1441" s="20"/>
      <c r="J1441" s="20">
        <v>1.23735595</v>
      </c>
      <c r="K1441" s="20">
        <v>1.90167673E-3</v>
      </c>
      <c r="L1441" s="20">
        <v>2.5861429600000001E-4</v>
      </c>
      <c r="M1441" s="20">
        <v>6.1749399999999994E-6</v>
      </c>
      <c r="N1441" s="20">
        <v>6.1749399999999994E-6</v>
      </c>
      <c r="O1441" s="20">
        <v>1.1610003399999999E-6</v>
      </c>
      <c r="P1441" s="27">
        <v>6.7692656920440003E-5</v>
      </c>
    </row>
    <row r="1442" spans="1:16" x14ac:dyDescent="0.25">
      <c r="A1442" s="19" t="s">
        <v>400</v>
      </c>
      <c r="B1442" s="20" t="s">
        <v>324</v>
      </c>
      <c r="C1442" s="20" t="s">
        <v>403</v>
      </c>
      <c r="D1442" s="20" t="s">
        <v>435</v>
      </c>
      <c r="E1442" s="20" t="s">
        <v>183</v>
      </c>
      <c r="F1442" s="20" t="s">
        <v>21</v>
      </c>
      <c r="G1442" s="20" t="s">
        <v>17</v>
      </c>
      <c r="H1442" s="20" t="s">
        <v>179</v>
      </c>
      <c r="I1442" s="20"/>
      <c r="J1442" s="20">
        <v>1.008529942</v>
      </c>
      <c r="K1442" s="20">
        <v>5.6933473799999999E-4</v>
      </c>
      <c r="L1442" s="20">
        <v>1.1316533500000001E-4</v>
      </c>
      <c r="M1442" s="20">
        <v>9.5178916E-7</v>
      </c>
      <c r="N1442" s="20">
        <v>9.5178916E-7</v>
      </c>
      <c r="O1442" s="20">
        <v>1.9864717200000001E-7</v>
      </c>
      <c r="P1442" s="27">
        <v>3.1389455790369999E-5</v>
      </c>
    </row>
    <row r="1443" spans="1:16" x14ac:dyDescent="0.25">
      <c r="A1443" s="19" t="s">
        <v>400</v>
      </c>
      <c r="B1443" s="20" t="s">
        <v>324</v>
      </c>
      <c r="C1443" s="20" t="s">
        <v>403</v>
      </c>
      <c r="D1443" s="20" t="s">
        <v>435</v>
      </c>
      <c r="E1443" s="20" t="s">
        <v>184</v>
      </c>
      <c r="F1443" s="20" t="s">
        <v>81</v>
      </c>
      <c r="G1443" s="20" t="s">
        <v>17</v>
      </c>
      <c r="H1443" s="20" t="s">
        <v>179</v>
      </c>
      <c r="I1443" s="20"/>
      <c r="J1443" s="20">
        <v>0.288151408</v>
      </c>
      <c r="K1443" s="20">
        <v>2.6878976000000002E-4</v>
      </c>
      <c r="L1443" s="20">
        <v>4.2784739000000004E-5</v>
      </c>
      <c r="M1443" s="20">
        <v>6.4731975E-7</v>
      </c>
      <c r="N1443" s="20">
        <v>6.4731975E-7</v>
      </c>
      <c r="O1443" s="20">
        <v>1.2574157600000001E-7</v>
      </c>
      <c r="P1443" s="27">
        <v>1.1712373078454E-5</v>
      </c>
    </row>
    <row r="1444" spans="1:16" x14ac:dyDescent="0.25">
      <c r="A1444" s="19" t="s">
        <v>400</v>
      </c>
      <c r="B1444" s="20" t="s">
        <v>324</v>
      </c>
      <c r="C1444" s="20" t="s">
        <v>403</v>
      </c>
      <c r="D1444" s="20" t="s">
        <v>435</v>
      </c>
      <c r="E1444" s="20" t="s">
        <v>185</v>
      </c>
      <c r="F1444" s="20" t="s">
        <v>84</v>
      </c>
      <c r="G1444" s="20" t="s">
        <v>17</v>
      </c>
      <c r="H1444" s="20" t="s">
        <v>179</v>
      </c>
      <c r="I1444" s="20"/>
      <c r="J1444" s="20">
        <v>3.2967908800000001</v>
      </c>
      <c r="K1444" s="20">
        <v>5.1620867899999992E-3</v>
      </c>
      <c r="L1444" s="20">
        <v>8.82777315E-4</v>
      </c>
      <c r="M1444" s="20">
        <v>1.1128300900000001E-5</v>
      </c>
      <c r="N1444" s="20">
        <v>1.1128300900000001E-5</v>
      </c>
      <c r="O1444" s="20">
        <v>2.2012348199999999E-6</v>
      </c>
      <c r="P1444" s="27">
        <v>2.4444421173343999E-4</v>
      </c>
    </row>
    <row r="1445" spans="1:16" x14ac:dyDescent="0.25">
      <c r="A1445" s="19" t="s">
        <v>400</v>
      </c>
      <c r="B1445" s="20" t="s">
        <v>324</v>
      </c>
      <c r="C1445" s="20" t="s">
        <v>403</v>
      </c>
      <c r="D1445" s="20" t="s">
        <v>435</v>
      </c>
      <c r="E1445" s="20" t="s">
        <v>186</v>
      </c>
      <c r="F1445" s="20" t="s">
        <v>86</v>
      </c>
      <c r="G1445" s="20" t="s">
        <v>17</v>
      </c>
      <c r="H1445" s="20" t="s">
        <v>179</v>
      </c>
      <c r="I1445" s="20"/>
      <c r="J1445" s="20">
        <v>2.3645366599999997</v>
      </c>
      <c r="K1445" s="20">
        <v>2.4205761500000001E-3</v>
      </c>
      <c r="L1445" s="20">
        <v>5.2667484699999996E-4</v>
      </c>
      <c r="M1445" s="20">
        <v>3.6013271500000002E-6</v>
      </c>
      <c r="N1445" s="20">
        <v>3.6013271500000002E-6</v>
      </c>
      <c r="O1445" s="20">
        <v>7.8051818099999997E-7</v>
      </c>
      <c r="P1445" s="27">
        <v>1.4436391802724998E-4</v>
      </c>
    </row>
    <row r="1446" spans="1:16" x14ac:dyDescent="0.25">
      <c r="A1446" s="19" t="s">
        <v>400</v>
      </c>
      <c r="B1446" s="20" t="s">
        <v>324</v>
      </c>
      <c r="C1446" s="20" t="s">
        <v>403</v>
      </c>
      <c r="D1446" s="20" t="s">
        <v>435</v>
      </c>
      <c r="E1446" s="20" t="s">
        <v>187</v>
      </c>
      <c r="F1446" s="20" t="s">
        <v>25</v>
      </c>
      <c r="G1446" s="20" t="s">
        <v>17</v>
      </c>
      <c r="H1446" s="20" t="s">
        <v>179</v>
      </c>
      <c r="I1446" s="20"/>
      <c r="J1446" s="20">
        <v>2.0594352599999999</v>
      </c>
      <c r="K1446" s="20">
        <v>2.2465502499999998E-3</v>
      </c>
      <c r="L1446" s="20">
        <v>3.0198834100000004E-4</v>
      </c>
      <c r="M1446" s="20">
        <v>1.0780394900000001E-5</v>
      </c>
      <c r="N1446" s="20">
        <v>1.0780394900000001E-5</v>
      </c>
      <c r="O1446" s="20">
        <v>1.9820674100000002E-6</v>
      </c>
      <c r="P1446" s="27">
        <v>7.0995782121400001E-5</v>
      </c>
    </row>
    <row r="1447" spans="1:16" x14ac:dyDescent="0.25">
      <c r="A1447" s="19" t="s">
        <v>400</v>
      </c>
      <c r="B1447" s="20" t="s">
        <v>324</v>
      </c>
      <c r="C1447" s="20" t="s">
        <v>403</v>
      </c>
      <c r="D1447" s="20" t="s">
        <v>435</v>
      </c>
      <c r="E1447" s="20" t="s">
        <v>188</v>
      </c>
      <c r="F1447" s="20" t="s">
        <v>91</v>
      </c>
      <c r="G1447" s="20" t="s">
        <v>17</v>
      </c>
      <c r="H1447" s="20" t="s">
        <v>179</v>
      </c>
      <c r="I1447" s="20"/>
      <c r="J1447" s="20">
        <v>1.1271804218999999</v>
      </c>
      <c r="K1447" s="20">
        <v>2.3049087789000001E-3</v>
      </c>
      <c r="L1447" s="20">
        <v>4.5660399632E-4</v>
      </c>
      <c r="M1447" s="20">
        <v>3.8618365990000003E-6</v>
      </c>
      <c r="N1447" s="20">
        <v>3.8618365990000003E-6</v>
      </c>
      <c r="O1447" s="20">
        <v>8.0501530820000001E-7</v>
      </c>
      <c r="P1447" s="27">
        <v>1.2682300520602398E-4</v>
      </c>
    </row>
    <row r="1448" spans="1:16" x14ac:dyDescent="0.25">
      <c r="A1448" s="19" t="s">
        <v>400</v>
      </c>
      <c r="B1448" s="20" t="s">
        <v>324</v>
      </c>
      <c r="C1448" s="20" t="s">
        <v>403</v>
      </c>
      <c r="D1448" s="20" t="s">
        <v>435</v>
      </c>
      <c r="E1448" s="20" t="s">
        <v>189</v>
      </c>
      <c r="F1448" s="20" t="s">
        <v>27</v>
      </c>
      <c r="G1448" s="20" t="s">
        <v>17</v>
      </c>
      <c r="H1448" s="20" t="s">
        <v>179</v>
      </c>
      <c r="I1448" s="20"/>
      <c r="J1448" s="20">
        <v>0.21187597999999999</v>
      </c>
      <c r="K1448" s="20">
        <v>3.7269363999999999E-4</v>
      </c>
      <c r="L1448" s="20">
        <v>7.2802097000000004E-5</v>
      </c>
      <c r="M1448" s="20">
        <v>6.3557001999999999E-7</v>
      </c>
      <c r="N1448" s="20">
        <v>6.3557001999999999E-7</v>
      </c>
      <c r="O1448" s="20">
        <v>1.3184976999999999E-7</v>
      </c>
      <c r="P1448" s="27">
        <v>2.0242750200120003E-5</v>
      </c>
    </row>
    <row r="1449" spans="1:16" x14ac:dyDescent="0.25">
      <c r="A1449" s="19" t="s">
        <v>400</v>
      </c>
      <c r="B1449" s="20" t="s">
        <v>324</v>
      </c>
      <c r="C1449" s="20" t="s">
        <v>403</v>
      </c>
      <c r="D1449" s="20" t="s">
        <v>435</v>
      </c>
      <c r="E1449" s="20" t="s">
        <v>190</v>
      </c>
      <c r="F1449" s="20" t="s">
        <v>94</v>
      </c>
      <c r="G1449" s="20" t="s">
        <v>17</v>
      </c>
      <c r="H1449" s="20" t="s">
        <v>179</v>
      </c>
      <c r="I1449" s="20"/>
      <c r="J1449" s="20">
        <v>1.7458589310000001</v>
      </c>
      <c r="K1449" s="20">
        <v>3.6250608670000007E-3</v>
      </c>
      <c r="L1449" s="20">
        <v>6.4313988320000004E-4</v>
      </c>
      <c r="M1449" s="20">
        <v>7.0591977599999996E-6</v>
      </c>
      <c r="N1449" s="20">
        <v>7.0591977599999996E-6</v>
      </c>
      <c r="O1449" s="20">
        <v>1.4183987605999998E-6</v>
      </c>
      <c r="P1449" s="27">
        <v>1.7935342696710999E-4</v>
      </c>
    </row>
    <row r="1450" spans="1:16" x14ac:dyDescent="0.25">
      <c r="A1450" s="19" t="s">
        <v>400</v>
      </c>
      <c r="B1450" s="20" t="s">
        <v>324</v>
      </c>
      <c r="C1450" s="20" t="s">
        <v>403</v>
      </c>
      <c r="D1450" s="20" t="s">
        <v>435</v>
      </c>
      <c r="E1450" s="20" t="s">
        <v>191</v>
      </c>
      <c r="F1450" s="20" t="s">
        <v>96</v>
      </c>
      <c r="G1450" s="20" t="s">
        <v>17</v>
      </c>
      <c r="H1450" s="20" t="s">
        <v>179</v>
      </c>
      <c r="I1450" s="20"/>
      <c r="J1450" s="20">
        <v>2.889989446</v>
      </c>
      <c r="K1450" s="20">
        <v>7.3570323579999998E-3</v>
      </c>
      <c r="L1450" s="20">
        <v>1.0682021423E-3</v>
      </c>
      <c r="M1450" s="20">
        <v>1.7680111859999999E-5</v>
      </c>
      <c r="N1450" s="20">
        <v>1.7680111859999999E-5</v>
      </c>
      <c r="O1450" s="20">
        <v>3.4019879170000003E-6</v>
      </c>
      <c r="P1450" s="27">
        <v>2.9539078945683386E-4</v>
      </c>
    </row>
    <row r="1451" spans="1:16" x14ac:dyDescent="0.25">
      <c r="A1451" s="19" t="s">
        <v>400</v>
      </c>
      <c r="B1451" s="20" t="s">
        <v>324</v>
      </c>
      <c r="C1451" s="20" t="s">
        <v>403</v>
      </c>
      <c r="D1451" s="20" t="s">
        <v>435</v>
      </c>
      <c r="E1451" s="20" t="s">
        <v>192</v>
      </c>
      <c r="F1451" s="20" t="s">
        <v>98</v>
      </c>
      <c r="G1451" s="20" t="s">
        <v>17</v>
      </c>
      <c r="H1451" s="20" t="s">
        <v>179</v>
      </c>
      <c r="I1451" s="20"/>
      <c r="J1451" s="20">
        <v>0.33052674199999998</v>
      </c>
      <c r="K1451" s="20">
        <v>6.5945020200000007E-4</v>
      </c>
      <c r="L1451" s="20">
        <v>8.4666767199999987E-5</v>
      </c>
      <c r="M1451" s="20">
        <v>1.9086361600000001E-6</v>
      </c>
      <c r="N1451" s="20">
        <v>1.9086361600000001E-6</v>
      </c>
      <c r="O1451" s="20">
        <v>3.5918807000000002E-7</v>
      </c>
      <c r="P1451" s="27">
        <v>2.2738730904232999E-5</v>
      </c>
    </row>
    <row r="1452" spans="1:16" x14ac:dyDescent="0.25">
      <c r="A1452" s="19" t="s">
        <v>400</v>
      </c>
      <c r="B1452" s="20" t="s">
        <v>324</v>
      </c>
      <c r="C1452" s="20" t="s">
        <v>403</v>
      </c>
      <c r="D1452" s="20" t="s">
        <v>435</v>
      </c>
      <c r="E1452" s="20" t="s">
        <v>193</v>
      </c>
      <c r="F1452" s="20" t="s">
        <v>100</v>
      </c>
      <c r="G1452" s="20" t="s">
        <v>17</v>
      </c>
      <c r="H1452" s="20" t="s">
        <v>179</v>
      </c>
      <c r="I1452" s="20"/>
      <c r="J1452" s="20">
        <v>6.7630841999999998</v>
      </c>
      <c r="K1452" s="20">
        <v>8.0617805000000008E-3</v>
      </c>
      <c r="L1452" s="20">
        <v>1.5303494900000001E-3</v>
      </c>
      <c r="M1452" s="20">
        <v>1.4474448599999999E-5</v>
      </c>
      <c r="N1452" s="20">
        <v>1.4474448599999999E-5</v>
      </c>
      <c r="O1452" s="20">
        <v>2.9682345E-6</v>
      </c>
      <c r="P1452" s="27">
        <v>4.2397242482650004E-4</v>
      </c>
    </row>
    <row r="1453" spans="1:16" x14ac:dyDescent="0.25">
      <c r="A1453" s="19" t="s">
        <v>400</v>
      </c>
      <c r="B1453" s="20" t="s">
        <v>324</v>
      </c>
      <c r="C1453" s="20" t="s">
        <v>403</v>
      </c>
      <c r="D1453" s="20" t="s">
        <v>435</v>
      </c>
      <c r="E1453" s="20" t="s">
        <v>194</v>
      </c>
      <c r="F1453" s="20" t="s">
        <v>104</v>
      </c>
      <c r="G1453" s="20" t="s">
        <v>17</v>
      </c>
      <c r="H1453" s="20" t="s">
        <v>179</v>
      </c>
      <c r="I1453" s="20"/>
      <c r="J1453" s="20">
        <v>1.1102304000000001</v>
      </c>
      <c r="K1453" s="20">
        <v>3.5805571999999999E-3</v>
      </c>
      <c r="L1453" s="20">
        <v>7.2657386999999999E-4</v>
      </c>
      <c r="M1453" s="20">
        <v>5.8199166E-6</v>
      </c>
      <c r="N1453" s="20">
        <v>5.8199166E-6</v>
      </c>
      <c r="O1453" s="20">
        <v>1.2245960999999999E-6</v>
      </c>
      <c r="P1453" s="27">
        <v>2.0123404573359999E-4</v>
      </c>
    </row>
    <row r="1454" spans="1:16" x14ac:dyDescent="0.25">
      <c r="A1454" s="19" t="s">
        <v>400</v>
      </c>
      <c r="B1454" s="20" t="s">
        <v>324</v>
      </c>
      <c r="C1454" s="20" t="s">
        <v>403</v>
      </c>
      <c r="D1454" s="20" t="s">
        <v>435</v>
      </c>
      <c r="E1454" s="20" t="s">
        <v>195</v>
      </c>
      <c r="F1454" s="20" t="s">
        <v>106</v>
      </c>
      <c r="G1454" s="20" t="s">
        <v>30</v>
      </c>
      <c r="H1454" s="20" t="s">
        <v>179</v>
      </c>
      <c r="I1454" s="20"/>
      <c r="J1454" s="20">
        <v>57.678719880000003</v>
      </c>
      <c r="K1454" s="20">
        <v>5.7476771500000003E-2</v>
      </c>
      <c r="L1454" s="20">
        <v>1.140199664E-2</v>
      </c>
      <c r="M1454" s="20">
        <v>9.8116645800000004E-5</v>
      </c>
      <c r="N1454" s="20">
        <v>9.8116645800000004E-5</v>
      </c>
      <c r="O1454" s="20">
        <v>2.0454034480000002E-5</v>
      </c>
      <c r="P1454" s="27">
        <v>3.149204165996E-3</v>
      </c>
    </row>
    <row r="1455" spans="1:16" x14ac:dyDescent="0.25">
      <c r="A1455" s="19" t="s">
        <v>400</v>
      </c>
      <c r="B1455" s="20" t="s">
        <v>324</v>
      </c>
      <c r="C1455" s="20" t="s">
        <v>403</v>
      </c>
      <c r="D1455" s="20" t="s">
        <v>435</v>
      </c>
      <c r="E1455" s="20" t="s">
        <v>196</v>
      </c>
      <c r="F1455" s="20" t="s">
        <v>108</v>
      </c>
      <c r="G1455" s="20" t="s">
        <v>30</v>
      </c>
      <c r="H1455" s="20" t="s">
        <v>179</v>
      </c>
      <c r="I1455" s="20"/>
      <c r="J1455" s="20">
        <v>1209.8422484</v>
      </c>
      <c r="K1455" s="20">
        <v>3.8715294600000001</v>
      </c>
      <c r="L1455" s="20">
        <v>0.56261895780000004</v>
      </c>
      <c r="M1455" s="20">
        <v>9.3393690199999983E-3</v>
      </c>
      <c r="N1455" s="20">
        <v>9.3393690199999983E-3</v>
      </c>
      <c r="O1455" s="20">
        <v>1.8002368617000002E-3</v>
      </c>
      <c r="P1455" s="27">
        <v>0.15532029121906948</v>
      </c>
    </row>
    <row r="1456" spans="1:16" x14ac:dyDescent="0.25">
      <c r="A1456" s="19" t="s">
        <v>400</v>
      </c>
      <c r="B1456" s="20" t="s">
        <v>324</v>
      </c>
      <c r="C1456" s="20" t="s">
        <v>403</v>
      </c>
      <c r="D1456" s="20" t="s">
        <v>435</v>
      </c>
      <c r="E1456" s="20" t="s">
        <v>197</v>
      </c>
      <c r="F1456" s="20" t="s">
        <v>29</v>
      </c>
      <c r="G1456" s="20" t="s">
        <v>30</v>
      </c>
      <c r="H1456" s="20" t="s">
        <v>179</v>
      </c>
      <c r="I1456" s="20"/>
      <c r="J1456" s="20">
        <v>19.796959537999999</v>
      </c>
      <c r="K1456" s="20">
        <v>1.928691489E-2</v>
      </c>
      <c r="L1456" s="20">
        <v>2.7625528369999994E-3</v>
      </c>
      <c r="M1456" s="20">
        <v>7.219542081999999E-5</v>
      </c>
      <c r="N1456" s="20">
        <v>7.219542081999999E-5</v>
      </c>
      <c r="O1456" s="20">
        <v>1.3510723251999998E-5</v>
      </c>
      <c r="P1456" s="27">
        <v>7.0130371166091804E-4</v>
      </c>
    </row>
    <row r="1457" spans="1:16" x14ac:dyDescent="0.25">
      <c r="A1457" s="19" t="s">
        <v>400</v>
      </c>
      <c r="B1457" s="20" t="s">
        <v>324</v>
      </c>
      <c r="C1457" s="20" t="s">
        <v>403</v>
      </c>
      <c r="D1457" s="20" t="s">
        <v>435</v>
      </c>
      <c r="E1457" s="20" t="s">
        <v>199</v>
      </c>
      <c r="F1457" s="20" t="s">
        <v>198</v>
      </c>
      <c r="G1457" s="20" t="s">
        <v>30</v>
      </c>
      <c r="H1457" s="20" t="s">
        <v>179</v>
      </c>
      <c r="I1457" s="20"/>
      <c r="J1457" s="20">
        <v>4.280423442</v>
      </c>
      <c r="K1457" s="20">
        <v>7.5438143699999996E-3</v>
      </c>
      <c r="L1457" s="20">
        <v>1.0169673870000001E-3</v>
      </c>
      <c r="M1457" s="20">
        <v>2.1809955299999998E-5</v>
      </c>
      <c r="N1457" s="20">
        <v>2.1809955299999998E-5</v>
      </c>
      <c r="O1457" s="20">
        <v>4.1309458359999995E-6</v>
      </c>
      <c r="P1457" s="27">
        <v>2.7242960095759101E-4</v>
      </c>
    </row>
    <row r="1458" spans="1:16" x14ac:dyDescent="0.25">
      <c r="A1458" s="19" t="s">
        <v>400</v>
      </c>
      <c r="B1458" s="20" t="s">
        <v>324</v>
      </c>
      <c r="C1458" s="20" t="s">
        <v>403</v>
      </c>
      <c r="D1458" s="20" t="s">
        <v>435</v>
      </c>
      <c r="E1458" s="20" t="s">
        <v>201</v>
      </c>
      <c r="F1458" s="20" t="s">
        <v>200</v>
      </c>
      <c r="G1458" s="20" t="s">
        <v>30</v>
      </c>
      <c r="H1458" s="20" t="s">
        <v>179</v>
      </c>
      <c r="I1458" s="20"/>
      <c r="J1458" s="20">
        <v>2.3780126580000003</v>
      </c>
      <c r="K1458" s="20">
        <v>3.0602173699999999E-3</v>
      </c>
      <c r="L1458" s="20">
        <v>5.9566103600000001E-4</v>
      </c>
      <c r="M1458" s="20">
        <v>5.3017297199999998E-6</v>
      </c>
      <c r="N1458" s="20">
        <v>5.3017297199999998E-6</v>
      </c>
      <c r="O1458" s="20">
        <v>1.0993523689999999E-6</v>
      </c>
      <c r="P1458" s="27">
        <v>1.6529436528822002E-4</v>
      </c>
    </row>
    <row r="1459" spans="1:16" x14ac:dyDescent="0.25">
      <c r="A1459" s="19" t="s">
        <v>400</v>
      </c>
      <c r="B1459" s="20" t="s">
        <v>324</v>
      </c>
      <c r="C1459" s="20" t="s">
        <v>403</v>
      </c>
      <c r="D1459" s="20" t="s">
        <v>435</v>
      </c>
      <c r="E1459" s="20" t="s">
        <v>202</v>
      </c>
      <c r="F1459" s="20" t="s">
        <v>116</v>
      </c>
      <c r="G1459" s="20" t="s">
        <v>30</v>
      </c>
      <c r="H1459" s="20" t="s">
        <v>179</v>
      </c>
      <c r="I1459" s="20"/>
      <c r="J1459" s="20">
        <v>3.7929321009999999</v>
      </c>
      <c r="K1459" s="20">
        <v>7.3640168320000003E-3</v>
      </c>
      <c r="L1459" s="20">
        <v>1.0055662729E-3</v>
      </c>
      <c r="M1459" s="20">
        <v>4.4017497360000002E-5</v>
      </c>
      <c r="N1459" s="20">
        <v>4.4017497360000002E-5</v>
      </c>
      <c r="O1459" s="20">
        <v>8.0983901379999998E-6</v>
      </c>
      <c r="P1459" s="27">
        <v>2.1453617990127902E-4</v>
      </c>
    </row>
    <row r="1460" spans="1:16" x14ac:dyDescent="0.25">
      <c r="A1460" s="19" t="s">
        <v>400</v>
      </c>
      <c r="B1460" s="20" t="s">
        <v>324</v>
      </c>
      <c r="C1460" s="20" t="s">
        <v>403</v>
      </c>
      <c r="D1460" s="20" t="s">
        <v>435</v>
      </c>
      <c r="E1460" s="20" t="s">
        <v>203</v>
      </c>
      <c r="F1460" s="20" t="s">
        <v>139</v>
      </c>
      <c r="G1460" s="20" t="s">
        <v>37</v>
      </c>
      <c r="H1460" s="20" t="s">
        <v>179</v>
      </c>
      <c r="I1460" s="20"/>
      <c r="J1460" s="20">
        <v>8.011189121000001</v>
      </c>
      <c r="K1460" s="20">
        <v>2.324142773E-2</v>
      </c>
      <c r="L1460" s="20">
        <v>3.1660737119999999E-3</v>
      </c>
      <c r="M1460" s="20">
        <v>6.2515230589999996E-5</v>
      </c>
      <c r="N1460" s="20">
        <v>6.2515230589999996E-5</v>
      </c>
      <c r="O1460" s="20">
        <v>1.1887905675000001E-5</v>
      </c>
      <c r="P1460" s="27">
        <v>8.6006507696951803E-4</v>
      </c>
    </row>
    <row r="1461" spans="1:16" x14ac:dyDescent="0.25">
      <c r="A1461" s="19" t="s">
        <v>400</v>
      </c>
      <c r="B1461" s="20" t="s">
        <v>324</v>
      </c>
      <c r="C1461" s="20" t="s">
        <v>403</v>
      </c>
      <c r="D1461" s="20" t="s">
        <v>435</v>
      </c>
      <c r="E1461" s="20" t="s">
        <v>204</v>
      </c>
      <c r="F1461" s="20" t="s">
        <v>160</v>
      </c>
      <c r="G1461" s="20" t="s">
        <v>54</v>
      </c>
      <c r="H1461" s="20" t="s">
        <v>179</v>
      </c>
      <c r="I1461" s="20"/>
      <c r="J1461" s="20">
        <v>3.7555946999999999E-5</v>
      </c>
      <c r="K1461" s="20">
        <v>9.0007361999999996E-8</v>
      </c>
      <c r="L1461" s="20">
        <v>1.9929534000000001E-8</v>
      </c>
      <c r="M1461" s="20">
        <v>1.2616097000000001E-10</v>
      </c>
      <c r="N1461" s="20">
        <v>1.2616097000000001E-10</v>
      </c>
      <c r="O1461" s="20">
        <v>2.7430682999999999E-11</v>
      </c>
      <c r="P1461" s="27">
        <v>5.5087414524399994E-9</v>
      </c>
    </row>
    <row r="1462" spans="1:16" x14ac:dyDescent="0.25">
      <c r="A1462" s="19" t="s">
        <v>400</v>
      </c>
      <c r="B1462" s="20" t="s">
        <v>324</v>
      </c>
      <c r="C1462" s="20" t="s">
        <v>403</v>
      </c>
      <c r="D1462" s="20" t="s">
        <v>435</v>
      </c>
      <c r="E1462" s="20" t="s">
        <v>205</v>
      </c>
      <c r="F1462" s="20" t="s">
        <v>162</v>
      </c>
      <c r="G1462" s="20" t="s">
        <v>54</v>
      </c>
      <c r="H1462" s="20" t="s">
        <v>179</v>
      </c>
      <c r="I1462" s="20"/>
      <c r="J1462" s="20">
        <v>0</v>
      </c>
      <c r="K1462" s="20">
        <v>0</v>
      </c>
      <c r="L1462" s="20">
        <v>0</v>
      </c>
      <c r="M1462" s="20">
        <v>0</v>
      </c>
      <c r="N1462" s="20">
        <v>0</v>
      </c>
      <c r="O1462" s="20">
        <v>0</v>
      </c>
      <c r="P1462" s="27">
        <v>0</v>
      </c>
    </row>
    <row r="1463" spans="1:16" x14ac:dyDescent="0.25">
      <c r="A1463" s="19" t="s">
        <v>400</v>
      </c>
      <c r="B1463" s="20" t="s">
        <v>324</v>
      </c>
      <c r="C1463" s="20" t="s">
        <v>403</v>
      </c>
      <c r="D1463" s="20" t="s">
        <v>435</v>
      </c>
      <c r="E1463" s="20" t="s">
        <v>206</v>
      </c>
      <c r="F1463" s="20" t="s">
        <v>56</v>
      </c>
      <c r="G1463" s="20" t="s">
        <v>57</v>
      </c>
      <c r="H1463" s="20" t="s">
        <v>179</v>
      </c>
      <c r="I1463" s="20"/>
      <c r="J1463" s="20">
        <v>615.80660708000005</v>
      </c>
      <c r="K1463" s="20">
        <v>0.23331057717000003</v>
      </c>
      <c r="L1463" s="20">
        <v>6.9025074439999987E-2</v>
      </c>
      <c r="M1463" s="20">
        <v>5.3418551570999994E-4</v>
      </c>
      <c r="N1463" s="20">
        <v>5.3418551570999994E-4</v>
      </c>
      <c r="O1463" s="20">
        <v>1.156103199E-4</v>
      </c>
      <c r="P1463" s="27">
        <v>1.4264815919286071E-2</v>
      </c>
    </row>
    <row r="1464" spans="1:16" x14ac:dyDescent="0.25">
      <c r="A1464" s="19" t="s">
        <v>400</v>
      </c>
      <c r="B1464" s="20" t="s">
        <v>324</v>
      </c>
      <c r="C1464" s="20" t="s">
        <v>403</v>
      </c>
      <c r="D1464" s="20" t="s">
        <v>435</v>
      </c>
      <c r="E1464" s="20" t="s">
        <v>207</v>
      </c>
      <c r="F1464" s="20" t="s">
        <v>59</v>
      </c>
      <c r="G1464" s="20" t="s">
        <v>57</v>
      </c>
      <c r="H1464" s="20" t="s">
        <v>179</v>
      </c>
      <c r="I1464" s="20"/>
      <c r="J1464" s="20">
        <v>94.310427509999997</v>
      </c>
      <c r="K1464" s="20">
        <v>4.7369123140000004E-2</v>
      </c>
      <c r="L1464" s="20">
        <v>1.2059070666E-2</v>
      </c>
      <c r="M1464" s="20">
        <v>1.2581201616999998E-4</v>
      </c>
      <c r="N1464" s="20">
        <v>1.2581201616999998E-4</v>
      </c>
      <c r="O1464" s="20">
        <v>2.5920662910000001E-5</v>
      </c>
      <c r="P1464" s="27">
        <v>2.49020075246779E-3</v>
      </c>
    </row>
    <row r="1465" spans="1:16" x14ac:dyDescent="0.25">
      <c r="A1465" s="19" t="s">
        <v>400</v>
      </c>
      <c r="B1465" s="20" t="s">
        <v>324</v>
      </c>
      <c r="C1465" s="20" t="s">
        <v>403</v>
      </c>
      <c r="D1465" s="20" t="s">
        <v>435</v>
      </c>
      <c r="E1465" s="20" t="s">
        <v>208</v>
      </c>
      <c r="F1465" s="20" t="s">
        <v>61</v>
      </c>
      <c r="G1465" s="20" t="s">
        <v>57</v>
      </c>
      <c r="H1465" s="20" t="s">
        <v>179</v>
      </c>
      <c r="I1465" s="20"/>
      <c r="J1465" s="20">
        <v>44.971952299999998</v>
      </c>
      <c r="K1465" s="20">
        <v>5.17182463E-2</v>
      </c>
      <c r="L1465" s="20">
        <v>1.1673614240000001E-2</v>
      </c>
      <c r="M1465" s="20">
        <v>1.5291778289999998E-4</v>
      </c>
      <c r="N1465" s="20">
        <v>1.5291778289999998E-4</v>
      </c>
      <c r="O1465" s="20">
        <v>3.0545453799999998E-5</v>
      </c>
      <c r="P1465" s="27">
        <v>2.4108379125192796E-3</v>
      </c>
    </row>
    <row r="1466" spans="1:16" x14ac:dyDescent="0.25">
      <c r="A1466" s="19" t="s">
        <v>400</v>
      </c>
      <c r="B1466" s="20" t="s">
        <v>324</v>
      </c>
      <c r="C1466" s="20" t="s">
        <v>403</v>
      </c>
      <c r="D1466" s="20" t="s">
        <v>435</v>
      </c>
      <c r="E1466" s="20" t="s">
        <v>209</v>
      </c>
      <c r="F1466" s="20" t="s">
        <v>167</v>
      </c>
      <c r="G1466" s="20" t="s">
        <v>57</v>
      </c>
      <c r="H1466" s="20" t="s">
        <v>179</v>
      </c>
      <c r="I1466" s="20"/>
      <c r="J1466" s="20">
        <v>52.063574459999991</v>
      </c>
      <c r="K1466" s="20">
        <v>9.1239814900000007E-2</v>
      </c>
      <c r="L1466" s="20">
        <v>1.5467845059999999E-2</v>
      </c>
      <c r="M1466" s="20">
        <v>1.904301873E-4</v>
      </c>
      <c r="N1466" s="20">
        <v>1.904301873E-4</v>
      </c>
      <c r="O1466" s="20">
        <v>3.8022996400000001E-5</v>
      </c>
      <c r="P1466" s="27">
        <v>4.2858150883620001E-3</v>
      </c>
    </row>
    <row r="1467" spans="1:16" x14ac:dyDescent="0.25">
      <c r="A1467" s="19" t="s">
        <v>400</v>
      </c>
      <c r="B1467" s="20" t="s">
        <v>324</v>
      </c>
      <c r="C1467" s="20" t="s">
        <v>403</v>
      </c>
      <c r="D1467" s="20" t="s">
        <v>435</v>
      </c>
      <c r="E1467" s="20" t="s">
        <v>210</v>
      </c>
      <c r="F1467" s="20" t="s">
        <v>169</v>
      </c>
      <c r="G1467" s="20" t="s">
        <v>57</v>
      </c>
      <c r="H1467" s="20" t="s">
        <v>179</v>
      </c>
      <c r="I1467" s="20"/>
      <c r="J1467" s="20">
        <v>3.31472897</v>
      </c>
      <c r="K1467" s="20">
        <v>1.4108716100000001E-3</v>
      </c>
      <c r="L1467" s="20">
        <v>2.7779050300000003E-4</v>
      </c>
      <c r="M1467" s="20">
        <v>2.4722656399999999E-6</v>
      </c>
      <c r="N1467" s="20">
        <v>2.4722656399999999E-6</v>
      </c>
      <c r="O1467" s="20">
        <v>5.1699615600000002E-7</v>
      </c>
      <c r="P1467" s="27">
        <v>7.625255870092999E-5</v>
      </c>
    </row>
    <row r="1468" spans="1:16" x14ac:dyDescent="0.25">
      <c r="A1468" s="19" t="s">
        <v>400</v>
      </c>
      <c r="B1468" s="20" t="s">
        <v>324</v>
      </c>
      <c r="C1468" s="20" t="s">
        <v>403</v>
      </c>
      <c r="D1468" s="20" t="s">
        <v>435</v>
      </c>
      <c r="E1468" s="20" t="s">
        <v>211</v>
      </c>
      <c r="F1468" s="20" t="s">
        <v>63</v>
      </c>
      <c r="G1468" s="20" t="s">
        <v>57</v>
      </c>
      <c r="H1468" s="20" t="s">
        <v>179</v>
      </c>
      <c r="I1468" s="20"/>
      <c r="J1468" s="20">
        <v>0.97210818999999993</v>
      </c>
      <c r="K1468" s="20">
        <v>6.9848252800000011E-4</v>
      </c>
      <c r="L1468" s="20">
        <v>1.45049553E-4</v>
      </c>
      <c r="M1468" s="20">
        <v>2.4319059800000005E-6</v>
      </c>
      <c r="N1468" s="20">
        <v>2.4319059800000005E-6</v>
      </c>
      <c r="O1468" s="20">
        <v>4.7533814E-7</v>
      </c>
      <c r="P1468" s="27">
        <v>2.9097579326375001E-5</v>
      </c>
    </row>
    <row r="1469" spans="1:16" x14ac:dyDescent="0.25">
      <c r="A1469" s="19" t="s">
        <v>400</v>
      </c>
      <c r="B1469" s="20" t="s">
        <v>324</v>
      </c>
      <c r="C1469" s="20" t="s">
        <v>403</v>
      </c>
      <c r="D1469" s="20" t="s">
        <v>435</v>
      </c>
      <c r="E1469" s="20" t="s">
        <v>213</v>
      </c>
      <c r="F1469" s="20" t="s">
        <v>104</v>
      </c>
      <c r="G1469" s="20" t="s">
        <v>17</v>
      </c>
      <c r="H1469" s="20" t="s">
        <v>212</v>
      </c>
      <c r="I1469" s="20"/>
      <c r="J1469" s="20">
        <v>5.0850253999999998E-2</v>
      </c>
      <c r="K1469" s="20">
        <v>1.3666251000000001E-4</v>
      </c>
      <c r="L1469" s="20">
        <v>2.7782855000000002E-5</v>
      </c>
      <c r="M1469" s="20">
        <v>2.2213426000000001E-7</v>
      </c>
      <c r="N1469" s="20">
        <v>2.2213426000000001E-7</v>
      </c>
      <c r="O1469" s="20">
        <v>4.1809456999999997E-8</v>
      </c>
      <c r="P1469" s="27">
        <v>4.5424944400000003E-7</v>
      </c>
    </row>
    <row r="1470" spans="1:16" x14ac:dyDescent="0.25">
      <c r="A1470" s="19" t="s">
        <v>400</v>
      </c>
      <c r="B1470" s="20" t="s">
        <v>324</v>
      </c>
      <c r="C1470" s="20" t="s">
        <v>403</v>
      </c>
      <c r="D1470" s="20" t="s">
        <v>435</v>
      </c>
      <c r="E1470" s="20" t="s">
        <v>214</v>
      </c>
      <c r="F1470" s="20" t="s">
        <v>108</v>
      </c>
      <c r="G1470" s="20" t="s">
        <v>30</v>
      </c>
      <c r="H1470" s="20" t="s">
        <v>212</v>
      </c>
      <c r="I1470" s="20"/>
      <c r="J1470" s="20">
        <v>125.15549</v>
      </c>
      <c r="K1470" s="20">
        <v>0.27393057999999998</v>
      </c>
      <c r="L1470" s="20">
        <v>4.0188421000000002E-2</v>
      </c>
      <c r="M1470" s="20">
        <v>6.5358791999999997E-4</v>
      </c>
      <c r="N1470" s="20">
        <v>6.5358791999999997E-4</v>
      </c>
      <c r="O1470" s="20">
        <v>1.1822572E-4</v>
      </c>
      <c r="P1470" s="27">
        <v>6.5608048800000008E-4</v>
      </c>
    </row>
    <row r="1471" spans="1:16" x14ac:dyDescent="0.25">
      <c r="A1471" s="19" t="s">
        <v>400</v>
      </c>
      <c r="B1471" s="20" t="s">
        <v>324</v>
      </c>
      <c r="C1471" s="20" t="s">
        <v>403</v>
      </c>
      <c r="D1471" s="20" t="s">
        <v>435</v>
      </c>
      <c r="E1471" s="20" t="s">
        <v>215</v>
      </c>
      <c r="F1471" s="20" t="s">
        <v>29</v>
      </c>
      <c r="G1471" s="20" t="s">
        <v>30</v>
      </c>
      <c r="H1471" s="20" t="s">
        <v>212</v>
      </c>
      <c r="I1471" s="20"/>
      <c r="J1471" s="20">
        <v>5.5006959000000001E-2</v>
      </c>
      <c r="K1471" s="20">
        <v>3.1965849E-4</v>
      </c>
      <c r="L1471" s="20">
        <v>4.6332942E-5</v>
      </c>
      <c r="M1471" s="20">
        <v>7.7192874000000004E-7</v>
      </c>
      <c r="N1471" s="20">
        <v>7.7192874000000004E-7</v>
      </c>
      <c r="O1471" s="20">
        <v>1.3946211999999999E-7</v>
      </c>
      <c r="P1471" s="27">
        <v>7.5566819599999996E-7</v>
      </c>
    </row>
    <row r="1472" spans="1:16" x14ac:dyDescent="0.25">
      <c r="A1472" s="19" t="s">
        <v>400</v>
      </c>
      <c r="B1472" s="20" t="s">
        <v>324</v>
      </c>
      <c r="C1472" s="20" t="s">
        <v>403</v>
      </c>
      <c r="D1472" s="20" t="s">
        <v>435</v>
      </c>
      <c r="E1472" s="20" t="s">
        <v>217</v>
      </c>
      <c r="F1472" s="20" t="s">
        <v>216</v>
      </c>
      <c r="G1472" s="20" t="s">
        <v>30</v>
      </c>
      <c r="H1472" s="20" t="s">
        <v>212</v>
      </c>
      <c r="I1472" s="20"/>
      <c r="J1472" s="20">
        <v>6.6008343999999997E-2</v>
      </c>
      <c r="K1472" s="20">
        <v>1.9560924999999999E-4</v>
      </c>
      <c r="L1472" s="20">
        <v>2.6549178E-5</v>
      </c>
      <c r="M1472" s="20">
        <v>5.0453775000000003E-7</v>
      </c>
      <c r="N1472" s="20">
        <v>5.0453775000000003E-7</v>
      </c>
      <c r="O1472" s="20">
        <v>9.0945881999999995E-8</v>
      </c>
      <c r="P1472" s="27">
        <v>4.2871686800000001E-7</v>
      </c>
    </row>
    <row r="1473" spans="1:16" x14ac:dyDescent="0.25">
      <c r="A1473" s="19" t="s">
        <v>400</v>
      </c>
      <c r="B1473" s="20" t="s">
        <v>324</v>
      </c>
      <c r="C1473" s="20" t="s">
        <v>403</v>
      </c>
      <c r="D1473" s="20" t="s">
        <v>435</v>
      </c>
      <c r="E1473" s="20" t="s">
        <v>218</v>
      </c>
      <c r="F1473" s="20" t="s">
        <v>114</v>
      </c>
      <c r="G1473" s="20" t="s">
        <v>30</v>
      </c>
      <c r="H1473" s="20" t="s">
        <v>212</v>
      </c>
      <c r="I1473" s="20"/>
      <c r="J1473" s="20">
        <v>0.58035009000000004</v>
      </c>
      <c r="K1473" s="20">
        <v>5.0357533999999997E-4</v>
      </c>
      <c r="L1473" s="20">
        <v>7.5759842999999997E-5</v>
      </c>
      <c r="M1473" s="20">
        <v>1.5268186199999999E-6</v>
      </c>
      <c r="N1473" s="20">
        <v>1.5268186199999999E-6</v>
      </c>
      <c r="O1473" s="20">
        <v>2.7605272700000003E-7</v>
      </c>
      <c r="P1473" s="27">
        <v>1.1853070704000002E-6</v>
      </c>
    </row>
    <row r="1474" spans="1:16" x14ac:dyDescent="0.25">
      <c r="A1474" s="19" t="s">
        <v>400</v>
      </c>
      <c r="B1474" s="20" t="s">
        <v>324</v>
      </c>
      <c r="C1474" s="20" t="s">
        <v>403</v>
      </c>
      <c r="D1474" s="20" t="s">
        <v>435</v>
      </c>
      <c r="E1474" s="20" t="s">
        <v>219</v>
      </c>
      <c r="F1474" s="20" t="s">
        <v>116</v>
      </c>
      <c r="G1474" s="20" t="s">
        <v>30</v>
      </c>
      <c r="H1474" s="20" t="s">
        <v>212</v>
      </c>
      <c r="I1474" s="20"/>
      <c r="J1474" s="20">
        <v>0.22002783399999998</v>
      </c>
      <c r="K1474" s="20">
        <v>5.0363509199999996E-4</v>
      </c>
      <c r="L1474" s="20">
        <v>7.0556878299999997E-5</v>
      </c>
      <c r="M1474" s="20">
        <v>2.98419441E-6</v>
      </c>
      <c r="N1474" s="20">
        <v>2.98419441E-6</v>
      </c>
      <c r="O1474" s="20">
        <v>5.3682356500000003E-7</v>
      </c>
      <c r="P1474" s="27">
        <v>8.9436811628E-7</v>
      </c>
    </row>
    <row r="1475" spans="1:16" x14ac:dyDescent="0.25">
      <c r="A1475" s="19" t="s">
        <v>400</v>
      </c>
      <c r="B1475" s="20" t="s">
        <v>324</v>
      </c>
      <c r="C1475" s="20" t="s">
        <v>403</v>
      </c>
      <c r="D1475" s="20" t="s">
        <v>435</v>
      </c>
      <c r="E1475" s="20" t="s">
        <v>220</v>
      </c>
      <c r="F1475" s="20" t="s">
        <v>160</v>
      </c>
      <c r="G1475" s="20" t="s">
        <v>54</v>
      </c>
      <c r="H1475" s="20" t="s">
        <v>212</v>
      </c>
      <c r="I1475" s="20"/>
      <c r="J1475" s="20">
        <v>1.9974022999999998E-5</v>
      </c>
      <c r="K1475" s="20">
        <v>6.1997298000000005E-8</v>
      </c>
      <c r="L1475" s="20">
        <v>1.3895786E-8</v>
      </c>
      <c r="M1475" s="20">
        <v>7.0732780999999994E-11</v>
      </c>
      <c r="N1475" s="20">
        <v>7.0732780999999994E-11</v>
      </c>
      <c r="O1475" s="20">
        <v>1.2346902E-11</v>
      </c>
      <c r="P1475" s="27">
        <v>2.4105671200000001E-10</v>
      </c>
    </row>
    <row r="1476" spans="1:16" x14ac:dyDescent="0.25">
      <c r="A1476" s="19" t="s">
        <v>400</v>
      </c>
      <c r="B1476" s="20" t="s">
        <v>324</v>
      </c>
      <c r="C1476" s="20" t="s">
        <v>403</v>
      </c>
      <c r="D1476" s="20" t="s">
        <v>435</v>
      </c>
      <c r="E1476" s="20" t="s">
        <v>221</v>
      </c>
      <c r="F1476" s="20" t="s">
        <v>162</v>
      </c>
      <c r="G1476" s="20" t="s">
        <v>54</v>
      </c>
      <c r="H1476" s="20" t="s">
        <v>212</v>
      </c>
      <c r="I1476" s="20"/>
      <c r="J1476" s="20">
        <v>2.2647397339999999E-5</v>
      </c>
      <c r="K1476" s="20">
        <v>2.9676600909999997E-7</v>
      </c>
      <c r="L1476" s="20">
        <v>6.6120828329999998E-8</v>
      </c>
      <c r="M1476" s="20">
        <v>3.4187829170000003E-10</v>
      </c>
      <c r="N1476" s="20">
        <v>3.4187829170000003E-10</v>
      </c>
      <c r="O1476" s="20">
        <v>5.943390768E-11</v>
      </c>
      <c r="P1476" s="27">
        <v>1.14929564784E-9</v>
      </c>
    </row>
    <row r="1477" spans="1:16" x14ac:dyDescent="0.25">
      <c r="A1477" s="19" t="s">
        <v>400</v>
      </c>
      <c r="B1477" s="20" t="s">
        <v>324</v>
      </c>
      <c r="C1477" s="20" t="s">
        <v>403</v>
      </c>
      <c r="D1477" s="20" t="s">
        <v>435</v>
      </c>
      <c r="E1477" s="20" t="s">
        <v>222</v>
      </c>
      <c r="F1477" s="20" t="s">
        <v>56</v>
      </c>
      <c r="G1477" s="20" t="s">
        <v>57</v>
      </c>
      <c r="H1477" s="20" t="s">
        <v>212</v>
      </c>
      <c r="I1477" s="20"/>
      <c r="J1477" s="20">
        <v>117.01155170000001</v>
      </c>
      <c r="K1477" s="20">
        <v>6.9228758760000009E-2</v>
      </c>
      <c r="L1477" s="20">
        <v>2.118415043E-2</v>
      </c>
      <c r="M1477" s="20">
        <v>1.5017923819999999E-4</v>
      </c>
      <c r="N1477" s="20">
        <v>1.5017923819999999E-4</v>
      </c>
      <c r="O1477" s="20">
        <v>2.9934508220000001E-5</v>
      </c>
      <c r="P1477" s="27">
        <v>2.6025792629999999E-4</v>
      </c>
    </row>
    <row r="1478" spans="1:16" x14ac:dyDescent="0.25">
      <c r="A1478" s="19" t="s">
        <v>400</v>
      </c>
      <c r="B1478" s="20" t="s">
        <v>324</v>
      </c>
      <c r="C1478" s="20" t="s">
        <v>403</v>
      </c>
      <c r="D1478" s="20" t="s">
        <v>435</v>
      </c>
      <c r="E1478" s="20" t="s">
        <v>223</v>
      </c>
      <c r="F1478" s="20" t="s">
        <v>59</v>
      </c>
      <c r="G1478" s="20" t="s">
        <v>57</v>
      </c>
      <c r="H1478" s="20" t="s">
        <v>212</v>
      </c>
      <c r="I1478" s="20"/>
      <c r="J1478" s="20">
        <v>2.2513865690000001</v>
      </c>
      <c r="K1478" s="20">
        <v>3.2024656349999999E-3</v>
      </c>
      <c r="L1478" s="20">
        <v>8.9330540440000009E-4</v>
      </c>
      <c r="M1478" s="20">
        <v>7.6512925009999989E-6</v>
      </c>
      <c r="N1478" s="20">
        <v>7.6512925009999989E-6</v>
      </c>
      <c r="O1478" s="20">
        <v>1.4926915535E-6</v>
      </c>
      <c r="P1478" s="27">
        <v>1.1005634795199997E-5</v>
      </c>
    </row>
    <row r="1479" spans="1:16" x14ac:dyDescent="0.25">
      <c r="A1479" s="19" t="s">
        <v>400</v>
      </c>
      <c r="B1479" s="20" t="s">
        <v>324</v>
      </c>
      <c r="C1479" s="20" t="s">
        <v>403</v>
      </c>
      <c r="D1479" s="20" t="s">
        <v>435</v>
      </c>
      <c r="E1479" s="20" t="s">
        <v>224</v>
      </c>
      <c r="F1479" s="20" t="s">
        <v>61</v>
      </c>
      <c r="G1479" s="20" t="s">
        <v>57</v>
      </c>
      <c r="H1479" s="20" t="s">
        <v>212</v>
      </c>
      <c r="I1479" s="20"/>
      <c r="J1479" s="20">
        <v>1.80353037</v>
      </c>
      <c r="K1479" s="20">
        <v>3.9161617000000003E-3</v>
      </c>
      <c r="L1479" s="20">
        <v>9.1523031000000001E-4</v>
      </c>
      <c r="M1479" s="20">
        <v>1.0886236699999999E-5</v>
      </c>
      <c r="N1479" s="20">
        <v>1.0886236699999999E-5</v>
      </c>
      <c r="O1479" s="20">
        <v>2.06361781E-6</v>
      </c>
      <c r="P1479" s="27">
        <v>1.1259443720000001E-5</v>
      </c>
    </row>
    <row r="1480" spans="1:16" x14ac:dyDescent="0.25">
      <c r="A1480" s="19" t="s">
        <v>400</v>
      </c>
      <c r="B1480" s="20" t="s">
        <v>324</v>
      </c>
      <c r="C1480" s="20" t="s">
        <v>403</v>
      </c>
      <c r="D1480" s="20" t="s">
        <v>435</v>
      </c>
      <c r="E1480" s="20" t="s">
        <v>226</v>
      </c>
      <c r="F1480" s="20" t="s">
        <v>225</v>
      </c>
      <c r="G1480" s="20" t="s">
        <v>57</v>
      </c>
      <c r="H1480" s="20" t="s">
        <v>212</v>
      </c>
      <c r="I1480" s="20"/>
      <c r="J1480" s="20">
        <v>3.4012882800000002</v>
      </c>
      <c r="K1480" s="20">
        <v>3.6779940179999998E-2</v>
      </c>
      <c r="L1480" s="20">
        <v>7.0611242800000008E-3</v>
      </c>
      <c r="M1480" s="20">
        <v>4.3463688209999999E-4</v>
      </c>
      <c r="N1480" s="20">
        <v>4.3463688209999999E-4</v>
      </c>
      <c r="O1480" s="20">
        <v>7.2879069E-5</v>
      </c>
      <c r="P1480" s="27">
        <v>7.1054165880000004E-5</v>
      </c>
    </row>
    <row r="1481" spans="1:16" x14ac:dyDescent="0.25">
      <c r="A1481" s="19" t="s">
        <v>400</v>
      </c>
      <c r="B1481" s="20" t="s">
        <v>324</v>
      </c>
      <c r="C1481" s="20" t="s">
        <v>403</v>
      </c>
      <c r="D1481" s="20" t="s">
        <v>435</v>
      </c>
      <c r="E1481" s="20" t="s">
        <v>227</v>
      </c>
      <c r="F1481" s="20" t="s">
        <v>63</v>
      </c>
      <c r="G1481" s="20" t="s">
        <v>57</v>
      </c>
      <c r="H1481" s="20" t="s">
        <v>212</v>
      </c>
      <c r="I1481" s="20"/>
      <c r="J1481" s="20">
        <v>0</v>
      </c>
      <c r="K1481" s="20">
        <v>0</v>
      </c>
      <c r="L1481" s="20">
        <v>0</v>
      </c>
      <c r="M1481" s="20">
        <v>0</v>
      </c>
      <c r="N1481" s="20">
        <v>0</v>
      </c>
      <c r="O1481" s="20">
        <v>0</v>
      </c>
      <c r="P1481" s="27">
        <v>0</v>
      </c>
    </row>
    <row r="1482" spans="1:16" x14ac:dyDescent="0.25">
      <c r="A1482" s="19" t="s">
        <v>400</v>
      </c>
      <c r="B1482" s="20" t="s">
        <v>324</v>
      </c>
      <c r="C1482" s="20" t="s">
        <v>403</v>
      </c>
      <c r="D1482" s="20" t="s">
        <v>435</v>
      </c>
      <c r="E1482" s="20" t="s">
        <v>228</v>
      </c>
      <c r="F1482" s="20" t="s">
        <v>176</v>
      </c>
      <c r="G1482" s="20" t="s">
        <v>30</v>
      </c>
      <c r="H1482" s="20" t="s">
        <v>212</v>
      </c>
      <c r="I1482" s="20"/>
      <c r="J1482" s="20">
        <v>0</v>
      </c>
      <c r="K1482" s="20">
        <v>0</v>
      </c>
      <c r="L1482" s="20">
        <v>0</v>
      </c>
      <c r="M1482" s="20">
        <v>0</v>
      </c>
      <c r="N1482" s="20">
        <v>0</v>
      </c>
      <c r="O1482" s="20">
        <v>0</v>
      </c>
      <c r="P1482" s="27">
        <v>0</v>
      </c>
    </row>
    <row r="1483" spans="1:16" x14ac:dyDescent="0.25">
      <c r="A1483" s="19" t="s">
        <v>400</v>
      </c>
      <c r="B1483" s="20" t="s">
        <v>324</v>
      </c>
      <c r="C1483" s="20" t="s">
        <v>403</v>
      </c>
      <c r="D1483" s="20" t="s">
        <v>435</v>
      </c>
      <c r="E1483" s="20" t="s">
        <v>231</v>
      </c>
      <c r="F1483" s="20" t="s">
        <v>229</v>
      </c>
      <c r="G1483" s="20" t="s">
        <v>7</v>
      </c>
      <c r="H1483" s="20" t="s">
        <v>230</v>
      </c>
      <c r="I1483" s="20"/>
      <c r="J1483" s="20">
        <v>21.067745821000003</v>
      </c>
      <c r="K1483" s="20">
        <v>2.4770806529999996E-3</v>
      </c>
      <c r="L1483" s="20">
        <v>2.5063077981999997E-3</v>
      </c>
      <c r="M1483" s="20">
        <v>3.5817748868000005E-4</v>
      </c>
      <c r="N1483" s="20">
        <v>3.4743216401959999E-4</v>
      </c>
      <c r="O1483" s="20">
        <v>4.9924089479999988E-6</v>
      </c>
      <c r="P1483" s="27">
        <v>6.4402519307103898E-4</v>
      </c>
    </row>
    <row r="1484" spans="1:16" x14ac:dyDescent="0.25">
      <c r="A1484" s="19" t="s">
        <v>400</v>
      </c>
      <c r="B1484" s="20" t="s">
        <v>324</v>
      </c>
      <c r="C1484" s="20" t="s">
        <v>403</v>
      </c>
      <c r="D1484" s="20" t="s">
        <v>435</v>
      </c>
      <c r="E1484" s="20" t="s">
        <v>232</v>
      </c>
      <c r="F1484" s="20" t="s">
        <v>74</v>
      </c>
      <c r="G1484" s="20" t="s">
        <v>17</v>
      </c>
      <c r="H1484" s="20" t="s">
        <v>230</v>
      </c>
      <c r="I1484" s="20"/>
      <c r="J1484" s="20">
        <v>41.823909969999995</v>
      </c>
      <c r="K1484" s="20">
        <v>1.8876358499999999E-2</v>
      </c>
      <c r="L1484" s="20">
        <v>3.8899723723999996E-2</v>
      </c>
      <c r="M1484" s="20">
        <v>3.2722251460999999E-3</v>
      </c>
      <c r="N1484" s="20">
        <v>3.1740583917169995E-3</v>
      </c>
      <c r="O1484" s="20">
        <v>1.0995588658900001E-4</v>
      </c>
      <c r="P1484" s="27">
        <v>3.1614592618331191E-3</v>
      </c>
    </row>
    <row r="1485" spans="1:16" x14ac:dyDescent="0.25">
      <c r="A1485" s="19" t="s">
        <v>400</v>
      </c>
      <c r="B1485" s="20" t="s">
        <v>324</v>
      </c>
      <c r="C1485" s="20" t="s">
        <v>403</v>
      </c>
      <c r="D1485" s="20" t="s">
        <v>435</v>
      </c>
      <c r="E1485" s="20" t="s">
        <v>233</v>
      </c>
      <c r="F1485" s="20" t="s">
        <v>16</v>
      </c>
      <c r="G1485" s="20" t="s">
        <v>17</v>
      </c>
      <c r="H1485" s="20" t="s">
        <v>230</v>
      </c>
      <c r="I1485" s="20"/>
      <c r="J1485" s="20">
        <v>4.6240964</v>
      </c>
      <c r="K1485" s="20">
        <v>7.2761686E-5</v>
      </c>
      <c r="L1485" s="20">
        <v>9.0191505000000006E-5</v>
      </c>
      <c r="M1485" s="20">
        <v>9.7940792000000007E-6</v>
      </c>
      <c r="N1485" s="20">
        <v>9.5002568240000013E-6</v>
      </c>
      <c r="O1485" s="20">
        <v>1.8160949E-7</v>
      </c>
      <c r="P1485" s="27">
        <v>1.365295745268E-5</v>
      </c>
    </row>
    <row r="1486" spans="1:16" x14ac:dyDescent="0.25">
      <c r="A1486" s="19" t="s">
        <v>400</v>
      </c>
      <c r="B1486" s="20" t="s">
        <v>324</v>
      </c>
      <c r="C1486" s="20" t="s">
        <v>403</v>
      </c>
      <c r="D1486" s="20" t="s">
        <v>435</v>
      </c>
      <c r="E1486" s="20" t="s">
        <v>234</v>
      </c>
      <c r="F1486" s="20" t="s">
        <v>19</v>
      </c>
      <c r="G1486" s="20" t="s">
        <v>17</v>
      </c>
      <c r="H1486" s="20" t="s">
        <v>230</v>
      </c>
      <c r="I1486" s="20"/>
      <c r="J1486" s="20">
        <v>40.357311929999995</v>
      </c>
      <c r="K1486" s="20">
        <v>1.044746222E-3</v>
      </c>
      <c r="L1486" s="20">
        <v>1.4185190919999999E-3</v>
      </c>
      <c r="M1486" s="20">
        <v>1.4383379640000001E-4</v>
      </c>
      <c r="N1486" s="20">
        <v>1.3951878250800001E-4</v>
      </c>
      <c r="O1486" s="20">
        <v>2.9915172299999997E-6</v>
      </c>
      <c r="P1486" s="27">
        <v>2.0848673725892998E-4</v>
      </c>
    </row>
    <row r="1487" spans="1:16" x14ac:dyDescent="0.25">
      <c r="A1487" s="19" t="s">
        <v>400</v>
      </c>
      <c r="B1487" s="20" t="s">
        <v>324</v>
      </c>
      <c r="C1487" s="20" t="s">
        <v>403</v>
      </c>
      <c r="D1487" s="20" t="s">
        <v>435</v>
      </c>
      <c r="E1487" s="20" t="s">
        <v>235</v>
      </c>
      <c r="F1487" s="20" t="s">
        <v>78</v>
      </c>
      <c r="G1487" s="20" t="s">
        <v>17</v>
      </c>
      <c r="H1487" s="20" t="s">
        <v>230</v>
      </c>
      <c r="I1487" s="20"/>
      <c r="J1487" s="20">
        <v>149.98978349999999</v>
      </c>
      <c r="K1487" s="20">
        <v>5.6530815600000006E-2</v>
      </c>
      <c r="L1487" s="20">
        <v>0.10304974959</v>
      </c>
      <c r="M1487" s="20">
        <v>9.3440528610000007E-3</v>
      </c>
      <c r="N1487" s="20">
        <v>9.0637312751699999E-3</v>
      </c>
      <c r="O1487" s="20">
        <v>2.7688118649999999E-4</v>
      </c>
      <c r="P1487" s="27">
        <v>8.5850258387037293E-3</v>
      </c>
    </row>
    <row r="1488" spans="1:16" x14ac:dyDescent="0.25">
      <c r="A1488" s="19" t="s">
        <v>400</v>
      </c>
      <c r="B1488" s="20" t="s">
        <v>324</v>
      </c>
      <c r="C1488" s="20" t="s">
        <v>403</v>
      </c>
      <c r="D1488" s="20" t="s">
        <v>435</v>
      </c>
      <c r="E1488" s="20" t="s">
        <v>237</v>
      </c>
      <c r="F1488" s="20" t="s">
        <v>236</v>
      </c>
      <c r="G1488" s="20" t="s">
        <v>17</v>
      </c>
      <c r="H1488" s="20" t="s">
        <v>230</v>
      </c>
      <c r="I1488" s="20"/>
      <c r="J1488" s="20">
        <v>31.876931276200001</v>
      </c>
      <c r="K1488" s="20">
        <v>4.8603422077899999E-2</v>
      </c>
      <c r="L1488" s="20">
        <v>0.1082946126106</v>
      </c>
      <c r="M1488" s="20">
        <v>6.5540839875999997E-3</v>
      </c>
      <c r="N1488" s="20">
        <v>6.3574614679719997E-3</v>
      </c>
      <c r="O1488" s="20">
        <v>2.95594799051E-4</v>
      </c>
      <c r="P1488" s="27">
        <v>6.4939589481337852E-3</v>
      </c>
    </row>
    <row r="1489" spans="1:16" x14ac:dyDescent="0.25">
      <c r="A1489" s="19" t="s">
        <v>400</v>
      </c>
      <c r="B1489" s="20" t="s">
        <v>324</v>
      </c>
      <c r="C1489" s="20" t="s">
        <v>403</v>
      </c>
      <c r="D1489" s="20" t="s">
        <v>435</v>
      </c>
      <c r="E1489" s="20" t="s">
        <v>238</v>
      </c>
      <c r="F1489" s="20" t="s">
        <v>21</v>
      </c>
      <c r="G1489" s="20" t="s">
        <v>17</v>
      </c>
      <c r="H1489" s="20" t="s">
        <v>230</v>
      </c>
      <c r="I1489" s="20"/>
      <c r="J1489" s="20">
        <v>14.674602371000001</v>
      </c>
      <c r="K1489" s="20">
        <v>3.4555632489999999E-3</v>
      </c>
      <c r="L1489" s="20">
        <v>6.5160683729999997E-3</v>
      </c>
      <c r="M1489" s="20">
        <v>5.8566410570000003E-4</v>
      </c>
      <c r="N1489" s="20">
        <v>5.6809418252899994E-4</v>
      </c>
      <c r="O1489" s="20">
        <v>1.6648627689000003E-5</v>
      </c>
      <c r="P1489" s="27">
        <v>5.7632129822182503E-4</v>
      </c>
    </row>
    <row r="1490" spans="1:16" x14ac:dyDescent="0.25">
      <c r="A1490" s="19" t="s">
        <v>400</v>
      </c>
      <c r="B1490" s="20" t="s">
        <v>324</v>
      </c>
      <c r="C1490" s="20" t="s">
        <v>403</v>
      </c>
      <c r="D1490" s="20" t="s">
        <v>435</v>
      </c>
      <c r="E1490" s="20" t="s">
        <v>239</v>
      </c>
      <c r="F1490" s="20" t="s">
        <v>81</v>
      </c>
      <c r="G1490" s="20" t="s">
        <v>17</v>
      </c>
      <c r="H1490" s="20" t="s">
        <v>230</v>
      </c>
      <c r="I1490" s="20"/>
      <c r="J1490" s="20">
        <v>6.3236230899999999</v>
      </c>
      <c r="K1490" s="20">
        <v>2.6299242195000003E-3</v>
      </c>
      <c r="L1490" s="20">
        <v>4.6703814916999997E-3</v>
      </c>
      <c r="M1490" s="20">
        <v>3.7900054855999999E-4</v>
      </c>
      <c r="N1490" s="20">
        <v>3.6763053210320007E-4</v>
      </c>
      <c r="O1490" s="20">
        <v>1.00292987093E-5</v>
      </c>
      <c r="P1490" s="27">
        <v>3.8241083512704149E-4</v>
      </c>
    </row>
    <row r="1491" spans="1:16" x14ac:dyDescent="0.25">
      <c r="A1491" s="19" t="s">
        <v>400</v>
      </c>
      <c r="B1491" s="20" t="s">
        <v>324</v>
      </c>
      <c r="C1491" s="20" t="s">
        <v>403</v>
      </c>
      <c r="D1491" s="20" t="s">
        <v>435</v>
      </c>
      <c r="E1491" s="20" t="s">
        <v>240</v>
      </c>
      <c r="F1491" s="20" t="s">
        <v>23</v>
      </c>
      <c r="G1491" s="20" t="s">
        <v>17</v>
      </c>
      <c r="H1491" s="20" t="s">
        <v>230</v>
      </c>
      <c r="I1491" s="20"/>
      <c r="J1491" s="20">
        <v>118.33714852999999</v>
      </c>
      <c r="K1491" s="20">
        <v>6.9272600484999993E-3</v>
      </c>
      <c r="L1491" s="20">
        <v>1.3578619248900001E-2</v>
      </c>
      <c r="M1491" s="20">
        <v>1.1319207383400001E-3</v>
      </c>
      <c r="N1491" s="20">
        <v>1.0979631161897999E-3</v>
      </c>
      <c r="O1491" s="20">
        <v>3.0795254395999999E-5</v>
      </c>
      <c r="P1491" s="27">
        <v>1.6243413325226096E-3</v>
      </c>
    </row>
    <row r="1492" spans="1:16" x14ac:dyDescent="0.25">
      <c r="A1492" s="19" t="s">
        <v>400</v>
      </c>
      <c r="B1492" s="20" t="s">
        <v>324</v>
      </c>
      <c r="C1492" s="20" t="s">
        <v>403</v>
      </c>
      <c r="D1492" s="20" t="s">
        <v>435</v>
      </c>
      <c r="E1492" s="20" t="s">
        <v>241</v>
      </c>
      <c r="F1492" s="20" t="s">
        <v>84</v>
      </c>
      <c r="G1492" s="20" t="s">
        <v>17</v>
      </c>
      <c r="H1492" s="20" t="s">
        <v>230</v>
      </c>
      <c r="I1492" s="20"/>
      <c r="J1492" s="20">
        <v>107.3894522411</v>
      </c>
      <c r="K1492" s="20">
        <v>3.3853023018210006E-2</v>
      </c>
      <c r="L1492" s="20">
        <v>5.3198943536360004E-2</v>
      </c>
      <c r="M1492" s="20">
        <v>5.2153683292619994E-3</v>
      </c>
      <c r="N1492" s="20">
        <v>5.0589072793841405E-3</v>
      </c>
      <c r="O1492" s="20">
        <v>1.3156551857069999E-4</v>
      </c>
      <c r="P1492" s="27">
        <v>4.8345821345739158E-3</v>
      </c>
    </row>
    <row r="1493" spans="1:16" x14ac:dyDescent="0.25">
      <c r="A1493" s="19" t="s">
        <v>400</v>
      </c>
      <c r="B1493" s="20" t="s">
        <v>324</v>
      </c>
      <c r="C1493" s="20" t="s">
        <v>403</v>
      </c>
      <c r="D1493" s="20" t="s">
        <v>435</v>
      </c>
      <c r="E1493" s="20" t="s">
        <v>242</v>
      </c>
      <c r="F1493" s="20" t="s">
        <v>86</v>
      </c>
      <c r="G1493" s="20" t="s">
        <v>17</v>
      </c>
      <c r="H1493" s="20" t="s">
        <v>230</v>
      </c>
      <c r="I1493" s="20"/>
      <c r="J1493" s="20">
        <v>74.606684043000001</v>
      </c>
      <c r="K1493" s="20">
        <v>2.13834201515E-2</v>
      </c>
      <c r="L1493" s="20">
        <v>6.22521671171E-2</v>
      </c>
      <c r="M1493" s="20">
        <v>3.7920413573000003E-3</v>
      </c>
      <c r="N1493" s="20">
        <v>3.678280116581E-3</v>
      </c>
      <c r="O1493" s="20">
        <v>1.1260019750419999E-4</v>
      </c>
      <c r="P1493" s="27">
        <v>5.1041584393929328E-3</v>
      </c>
    </row>
    <row r="1494" spans="1:16" x14ac:dyDescent="0.25">
      <c r="A1494" s="19" t="s">
        <v>400</v>
      </c>
      <c r="B1494" s="20" t="s">
        <v>324</v>
      </c>
      <c r="C1494" s="20" t="s">
        <v>403</v>
      </c>
      <c r="D1494" s="20" t="s">
        <v>435</v>
      </c>
      <c r="E1494" s="20" t="s">
        <v>244</v>
      </c>
      <c r="F1494" s="20" t="s">
        <v>243</v>
      </c>
      <c r="G1494" s="20" t="s">
        <v>17</v>
      </c>
      <c r="H1494" s="20" t="s">
        <v>230</v>
      </c>
      <c r="I1494" s="20"/>
      <c r="J1494" s="20">
        <v>235.44067176909999</v>
      </c>
      <c r="K1494" s="20">
        <v>0.15648048972849998</v>
      </c>
      <c r="L1494" s="20">
        <v>0.3577473741146</v>
      </c>
      <c r="M1494" s="20">
        <v>2.8619828018179999E-2</v>
      </c>
      <c r="N1494" s="20">
        <v>2.7761233177634601E-2</v>
      </c>
      <c r="O1494" s="20">
        <v>1.106310581125E-3</v>
      </c>
      <c r="P1494" s="27">
        <v>2.725393739090232E-2</v>
      </c>
    </row>
    <row r="1495" spans="1:16" x14ac:dyDescent="0.25">
      <c r="A1495" s="19" t="s">
        <v>400</v>
      </c>
      <c r="B1495" s="20" t="s">
        <v>324</v>
      </c>
      <c r="C1495" s="20" t="s">
        <v>403</v>
      </c>
      <c r="D1495" s="20" t="s">
        <v>435</v>
      </c>
      <c r="E1495" s="20" t="s">
        <v>245</v>
      </c>
      <c r="F1495" s="20" t="s">
        <v>25</v>
      </c>
      <c r="G1495" s="20" t="s">
        <v>17</v>
      </c>
      <c r="H1495" s="20" t="s">
        <v>230</v>
      </c>
      <c r="I1495" s="20"/>
      <c r="J1495" s="20">
        <v>12.112368183100003</v>
      </c>
      <c r="K1495" s="20">
        <v>2.5803720369999999E-3</v>
      </c>
      <c r="L1495" s="20">
        <v>3.7395298399999998E-3</v>
      </c>
      <c r="M1495" s="20">
        <v>4.0076155259999996E-4</v>
      </c>
      <c r="N1495" s="20">
        <v>3.88738706022E-4</v>
      </c>
      <c r="O1495" s="20">
        <v>9.3630305800000004E-6</v>
      </c>
      <c r="P1495" s="27">
        <v>3.5461856416977894E-4</v>
      </c>
    </row>
    <row r="1496" spans="1:16" x14ac:dyDescent="0.25">
      <c r="A1496" s="19" t="s">
        <v>400</v>
      </c>
      <c r="B1496" s="20" t="s">
        <v>324</v>
      </c>
      <c r="C1496" s="20" t="s">
        <v>403</v>
      </c>
      <c r="D1496" s="20" t="s">
        <v>435</v>
      </c>
      <c r="E1496" s="20" t="s">
        <v>246</v>
      </c>
      <c r="F1496" s="20" t="s">
        <v>89</v>
      </c>
      <c r="G1496" s="20" t="s">
        <v>17</v>
      </c>
      <c r="H1496" s="20" t="s">
        <v>230</v>
      </c>
      <c r="I1496" s="20"/>
      <c r="J1496" s="20">
        <v>26.795599977000002</v>
      </c>
      <c r="K1496" s="20">
        <v>1.1529644240000001E-3</v>
      </c>
      <c r="L1496" s="20">
        <v>2.4399913650000001E-3</v>
      </c>
      <c r="M1496" s="20">
        <v>1.9562593099999999E-4</v>
      </c>
      <c r="N1496" s="20">
        <v>1.8975715307000001E-4</v>
      </c>
      <c r="O1496" s="20">
        <v>4.4186145380000004E-6</v>
      </c>
      <c r="P1496" s="27">
        <v>2.7090281135735999E-4</v>
      </c>
    </row>
    <row r="1497" spans="1:16" x14ac:dyDescent="0.25">
      <c r="A1497" s="19" t="s">
        <v>400</v>
      </c>
      <c r="B1497" s="20" t="s">
        <v>324</v>
      </c>
      <c r="C1497" s="20" t="s">
        <v>403</v>
      </c>
      <c r="D1497" s="20" t="s">
        <v>435</v>
      </c>
      <c r="E1497" s="20" t="s">
        <v>247</v>
      </c>
      <c r="F1497" s="20" t="s">
        <v>91</v>
      </c>
      <c r="G1497" s="20" t="s">
        <v>17</v>
      </c>
      <c r="H1497" s="20" t="s">
        <v>230</v>
      </c>
      <c r="I1497" s="20"/>
      <c r="J1497" s="20">
        <v>61.312399270000007</v>
      </c>
      <c r="K1497" s="20">
        <v>2.6917290619100004E-2</v>
      </c>
      <c r="L1497" s="20">
        <v>0.1031099363177</v>
      </c>
      <c r="M1497" s="20">
        <v>5.1376675894399997E-3</v>
      </c>
      <c r="N1497" s="20">
        <v>4.9835375617567988E-3</v>
      </c>
      <c r="O1497" s="20">
        <v>2.5359311443199999E-4</v>
      </c>
      <c r="P1497" s="27">
        <v>7.0114716934402488E-3</v>
      </c>
    </row>
    <row r="1498" spans="1:16" x14ac:dyDescent="0.25">
      <c r="A1498" s="19" t="s">
        <v>400</v>
      </c>
      <c r="B1498" s="20" t="s">
        <v>324</v>
      </c>
      <c r="C1498" s="20" t="s">
        <v>403</v>
      </c>
      <c r="D1498" s="20" t="s">
        <v>435</v>
      </c>
      <c r="E1498" s="20" t="s">
        <v>249</v>
      </c>
      <c r="F1498" s="20" t="s">
        <v>248</v>
      </c>
      <c r="G1498" s="20" t="s">
        <v>17</v>
      </c>
      <c r="H1498" s="20" t="s">
        <v>230</v>
      </c>
      <c r="I1498" s="20"/>
      <c r="J1498" s="20">
        <v>56.136177068000002</v>
      </c>
      <c r="K1498" s="20">
        <v>3.4150434641499999E-2</v>
      </c>
      <c r="L1498" s="20">
        <v>8.8722142184E-2</v>
      </c>
      <c r="M1498" s="20">
        <v>6.5831490826900006E-3</v>
      </c>
      <c r="N1498" s="20">
        <v>6.3856546102092999E-3</v>
      </c>
      <c r="O1498" s="20">
        <v>2.7414063820200001E-4</v>
      </c>
      <c r="P1498" s="27">
        <v>6.8920203418428609E-3</v>
      </c>
    </row>
    <row r="1499" spans="1:16" x14ac:dyDescent="0.25">
      <c r="A1499" s="19" t="s">
        <v>400</v>
      </c>
      <c r="B1499" s="20" t="s">
        <v>324</v>
      </c>
      <c r="C1499" s="20" t="s">
        <v>403</v>
      </c>
      <c r="D1499" s="20" t="s">
        <v>435</v>
      </c>
      <c r="E1499" s="20" t="s">
        <v>251</v>
      </c>
      <c r="F1499" s="20" t="s">
        <v>250</v>
      </c>
      <c r="G1499" s="20" t="s">
        <v>17</v>
      </c>
      <c r="H1499" s="20" t="s">
        <v>230</v>
      </c>
      <c r="I1499" s="20"/>
      <c r="J1499" s="20">
        <v>29.556251926999998</v>
      </c>
      <c r="K1499" s="20">
        <v>0.12673785361500001</v>
      </c>
      <c r="L1499" s="20">
        <v>0.35242197992900004</v>
      </c>
      <c r="M1499" s="20">
        <v>1.8564728256000002E-2</v>
      </c>
      <c r="N1499" s="20">
        <v>1.8007786408320001E-2</v>
      </c>
      <c r="O1499" s="20">
        <v>9.2692759372999998E-4</v>
      </c>
      <c r="P1499" s="27">
        <v>2.1015358111384649E-2</v>
      </c>
    </row>
    <row r="1500" spans="1:16" x14ac:dyDescent="0.25">
      <c r="A1500" s="19" t="s">
        <v>400</v>
      </c>
      <c r="B1500" s="20" t="s">
        <v>324</v>
      </c>
      <c r="C1500" s="20" t="s">
        <v>403</v>
      </c>
      <c r="D1500" s="20" t="s">
        <v>435</v>
      </c>
      <c r="E1500" s="20" t="s">
        <v>252</v>
      </c>
      <c r="F1500" s="20" t="s">
        <v>27</v>
      </c>
      <c r="G1500" s="20" t="s">
        <v>17</v>
      </c>
      <c r="H1500" s="20" t="s">
        <v>230</v>
      </c>
      <c r="I1500" s="20"/>
      <c r="J1500" s="20">
        <v>16.607059004000003</v>
      </c>
      <c r="K1500" s="20">
        <v>6.6623984654999987E-3</v>
      </c>
      <c r="L1500" s="20">
        <v>1.9270127021999997E-2</v>
      </c>
      <c r="M1500" s="20">
        <v>1.1062224242E-3</v>
      </c>
      <c r="N1500" s="20">
        <v>1.073035751474E-3</v>
      </c>
      <c r="O1500" s="20">
        <v>4.5119084408999999E-5</v>
      </c>
      <c r="P1500" s="27">
        <v>1.3724647473734731E-3</v>
      </c>
    </row>
    <row r="1501" spans="1:16" x14ac:dyDescent="0.25">
      <c r="A1501" s="19" t="s">
        <v>400</v>
      </c>
      <c r="B1501" s="20" t="s">
        <v>324</v>
      </c>
      <c r="C1501" s="20" t="s">
        <v>403</v>
      </c>
      <c r="D1501" s="20" t="s">
        <v>435</v>
      </c>
      <c r="E1501" s="20" t="s">
        <v>253</v>
      </c>
      <c r="F1501" s="20" t="s">
        <v>94</v>
      </c>
      <c r="G1501" s="20" t="s">
        <v>17</v>
      </c>
      <c r="H1501" s="20" t="s">
        <v>230</v>
      </c>
      <c r="I1501" s="20"/>
      <c r="J1501" s="20">
        <v>209.22309151800002</v>
      </c>
      <c r="K1501" s="20">
        <v>9.2422283637800001E-2</v>
      </c>
      <c r="L1501" s="20">
        <v>0.14022972243429999</v>
      </c>
      <c r="M1501" s="20">
        <v>1.463241260453E-2</v>
      </c>
      <c r="N1501" s="20">
        <v>1.4193440226394101E-2</v>
      </c>
      <c r="O1501" s="20">
        <v>3.6103893198930002E-4</v>
      </c>
      <c r="P1501" s="27">
        <v>1.2772875586079313E-2</v>
      </c>
    </row>
    <row r="1502" spans="1:16" x14ac:dyDescent="0.25">
      <c r="A1502" s="19" t="s">
        <v>400</v>
      </c>
      <c r="B1502" s="20" t="s">
        <v>324</v>
      </c>
      <c r="C1502" s="20" t="s">
        <v>403</v>
      </c>
      <c r="D1502" s="20" t="s">
        <v>435</v>
      </c>
      <c r="E1502" s="20" t="s">
        <v>254</v>
      </c>
      <c r="F1502" s="20" t="s">
        <v>96</v>
      </c>
      <c r="G1502" s="20" t="s">
        <v>17</v>
      </c>
      <c r="H1502" s="20" t="s">
        <v>230</v>
      </c>
      <c r="I1502" s="20"/>
      <c r="J1502" s="20">
        <v>260.52811349400002</v>
      </c>
      <c r="K1502" s="20">
        <v>0.20271139554499998</v>
      </c>
      <c r="L1502" s="20">
        <v>0.48408511281</v>
      </c>
      <c r="M1502" s="20">
        <v>3.27630252722E-2</v>
      </c>
      <c r="N1502" s="20">
        <v>3.1780134514033997E-2</v>
      </c>
      <c r="O1502" s="20">
        <v>1.2077671234379998E-3</v>
      </c>
      <c r="P1502" s="27">
        <v>3.4047529731984133E-2</v>
      </c>
    </row>
    <row r="1503" spans="1:16" x14ac:dyDescent="0.25">
      <c r="A1503" s="19" t="s">
        <v>400</v>
      </c>
      <c r="B1503" s="20" t="s">
        <v>324</v>
      </c>
      <c r="C1503" s="20" t="s">
        <v>403</v>
      </c>
      <c r="D1503" s="20" t="s">
        <v>435</v>
      </c>
      <c r="E1503" s="20" t="s">
        <v>255</v>
      </c>
      <c r="F1503" s="20" t="s">
        <v>98</v>
      </c>
      <c r="G1503" s="20" t="s">
        <v>17</v>
      </c>
      <c r="H1503" s="20" t="s">
        <v>230</v>
      </c>
      <c r="I1503" s="20"/>
      <c r="J1503" s="20">
        <v>628.12650534219995</v>
      </c>
      <c r="K1503" s="20">
        <v>0.33331709514262003</v>
      </c>
      <c r="L1503" s="20">
        <v>0.34401931363673999</v>
      </c>
      <c r="M1503" s="20">
        <v>5.2831342077781E-2</v>
      </c>
      <c r="N1503" s="20">
        <v>5.1246401815447575E-2</v>
      </c>
      <c r="O1503" s="20">
        <v>7.4541122773220004E-4</v>
      </c>
      <c r="P1503" s="27">
        <v>6.9768473093357944E-2</v>
      </c>
    </row>
    <row r="1504" spans="1:16" x14ac:dyDescent="0.25">
      <c r="A1504" s="19" t="s">
        <v>400</v>
      </c>
      <c r="B1504" s="20" t="s">
        <v>324</v>
      </c>
      <c r="C1504" s="20" t="s">
        <v>403</v>
      </c>
      <c r="D1504" s="20" t="s">
        <v>435</v>
      </c>
      <c r="E1504" s="20" t="s">
        <v>257</v>
      </c>
      <c r="F1504" s="20" t="s">
        <v>256</v>
      </c>
      <c r="G1504" s="20" t="s">
        <v>17</v>
      </c>
      <c r="H1504" s="20" t="s">
        <v>230</v>
      </c>
      <c r="I1504" s="20"/>
      <c r="J1504" s="20">
        <v>180.93499216600003</v>
      </c>
      <c r="K1504" s="20">
        <v>0.17637764636</v>
      </c>
      <c r="L1504" s="20">
        <v>0.40573017662000005</v>
      </c>
      <c r="M1504" s="20">
        <v>2.7650306600999996E-2</v>
      </c>
      <c r="N1504" s="20">
        <v>2.6820797402969998E-2</v>
      </c>
      <c r="O1504" s="20">
        <v>1.10129640265E-3</v>
      </c>
      <c r="P1504" s="27">
        <v>2.8007440854345807E-2</v>
      </c>
    </row>
    <row r="1505" spans="1:16" x14ac:dyDescent="0.25">
      <c r="A1505" s="19" t="s">
        <v>400</v>
      </c>
      <c r="B1505" s="20" t="s">
        <v>324</v>
      </c>
      <c r="C1505" s="20" t="s">
        <v>403</v>
      </c>
      <c r="D1505" s="20" t="s">
        <v>435</v>
      </c>
      <c r="E1505" s="20" t="s">
        <v>258</v>
      </c>
      <c r="F1505" s="20" t="s">
        <v>100</v>
      </c>
      <c r="G1505" s="20" t="s">
        <v>17</v>
      </c>
      <c r="H1505" s="20" t="s">
        <v>230</v>
      </c>
      <c r="I1505" s="20"/>
      <c r="J1505" s="20">
        <v>977.50447515999986</v>
      </c>
      <c r="K1505" s="20">
        <v>0.27906270303799996</v>
      </c>
      <c r="L1505" s="20">
        <v>0.23785430528099999</v>
      </c>
      <c r="M1505" s="20">
        <v>4.3098534976200004E-2</v>
      </c>
      <c r="N1505" s="20">
        <v>4.1805578926914E-2</v>
      </c>
      <c r="O1505" s="20">
        <v>5.1096449829800001E-4</v>
      </c>
      <c r="P1505" s="27">
        <v>6.1873947273839214E-2</v>
      </c>
    </row>
    <row r="1506" spans="1:16" x14ac:dyDescent="0.25">
      <c r="A1506" s="19" t="s">
        <v>400</v>
      </c>
      <c r="B1506" s="20" t="s">
        <v>324</v>
      </c>
      <c r="C1506" s="20" t="s">
        <v>403</v>
      </c>
      <c r="D1506" s="20" t="s">
        <v>435</v>
      </c>
      <c r="E1506" s="20" t="s">
        <v>260</v>
      </c>
      <c r="F1506" s="20" t="s">
        <v>259</v>
      </c>
      <c r="G1506" s="20" t="s">
        <v>17</v>
      </c>
      <c r="H1506" s="20" t="s">
        <v>230</v>
      </c>
      <c r="I1506" s="20"/>
      <c r="J1506" s="20">
        <v>7.6780686759999996</v>
      </c>
      <c r="K1506" s="20">
        <v>2.3224292520000002E-2</v>
      </c>
      <c r="L1506" s="20">
        <v>5.3380907750000005E-2</v>
      </c>
      <c r="M1506" s="20">
        <v>3.0133437779999999E-3</v>
      </c>
      <c r="N1506" s="20">
        <v>2.9229434646599996E-3</v>
      </c>
      <c r="O1506" s="20">
        <v>1.1815882765E-4</v>
      </c>
      <c r="P1506" s="27">
        <v>3.4104224402129696E-3</v>
      </c>
    </row>
    <row r="1507" spans="1:16" x14ac:dyDescent="0.25">
      <c r="A1507" s="19" t="s">
        <v>400</v>
      </c>
      <c r="B1507" s="20" t="s">
        <v>324</v>
      </c>
      <c r="C1507" s="20" t="s">
        <v>403</v>
      </c>
      <c r="D1507" s="20" t="s">
        <v>435</v>
      </c>
      <c r="E1507" s="20" t="s">
        <v>261</v>
      </c>
      <c r="F1507" s="20" t="s">
        <v>102</v>
      </c>
      <c r="G1507" s="20" t="s">
        <v>17</v>
      </c>
      <c r="H1507" s="20" t="s">
        <v>230</v>
      </c>
      <c r="I1507" s="20"/>
      <c r="J1507" s="20">
        <v>7.332986270000001</v>
      </c>
      <c r="K1507" s="20">
        <v>8.6951674199999994E-4</v>
      </c>
      <c r="L1507" s="20">
        <v>7.7567490099999994E-4</v>
      </c>
      <c r="M1507" s="20">
        <v>1.3619738699999998E-4</v>
      </c>
      <c r="N1507" s="20">
        <v>1.3211146539E-4</v>
      </c>
      <c r="O1507" s="20">
        <v>1.5781029160000002E-6</v>
      </c>
      <c r="P1507" s="27">
        <v>2.1290545767418197E-4</v>
      </c>
    </row>
    <row r="1508" spans="1:16" x14ac:dyDescent="0.25">
      <c r="A1508" s="19" t="s">
        <v>400</v>
      </c>
      <c r="B1508" s="20" t="s">
        <v>324</v>
      </c>
      <c r="C1508" s="20" t="s">
        <v>403</v>
      </c>
      <c r="D1508" s="20" t="s">
        <v>435</v>
      </c>
      <c r="E1508" s="20" t="s">
        <v>262</v>
      </c>
      <c r="F1508" s="20" t="s">
        <v>104</v>
      </c>
      <c r="G1508" s="20" t="s">
        <v>17</v>
      </c>
      <c r="H1508" s="20" t="s">
        <v>230</v>
      </c>
      <c r="I1508" s="20"/>
      <c r="J1508" s="20">
        <v>22.887544361199996</v>
      </c>
      <c r="K1508" s="20">
        <v>2.4787530100599999E-2</v>
      </c>
      <c r="L1508" s="20">
        <v>5.2135384319099996E-2</v>
      </c>
      <c r="M1508" s="20">
        <v>3.5403619845799997E-3</v>
      </c>
      <c r="N1508" s="20">
        <v>3.4341511250426003E-3</v>
      </c>
      <c r="O1508" s="20">
        <v>1.1417298940310001E-4</v>
      </c>
      <c r="P1508" s="27">
        <v>3.7103413247009101E-3</v>
      </c>
    </row>
    <row r="1509" spans="1:16" x14ac:dyDescent="0.25">
      <c r="A1509" s="19" t="s">
        <v>400</v>
      </c>
      <c r="B1509" s="20" t="s">
        <v>324</v>
      </c>
      <c r="C1509" s="20" t="s">
        <v>403</v>
      </c>
      <c r="D1509" s="20" t="s">
        <v>435</v>
      </c>
      <c r="E1509" s="20" t="s">
        <v>263</v>
      </c>
      <c r="F1509" s="20" t="s">
        <v>106</v>
      </c>
      <c r="G1509" s="20" t="s">
        <v>30</v>
      </c>
      <c r="H1509" s="20" t="s">
        <v>230</v>
      </c>
      <c r="I1509" s="20"/>
      <c r="J1509" s="20">
        <v>174.07145237</v>
      </c>
      <c r="K1509" s="20">
        <v>1.7556612155200001E-2</v>
      </c>
      <c r="L1509" s="20">
        <v>1.6102346665199999E-2</v>
      </c>
      <c r="M1509" s="20">
        <v>2.6179282795999997E-3</v>
      </c>
      <c r="N1509" s="20">
        <v>2.539390431212E-3</v>
      </c>
      <c r="O1509" s="20">
        <v>3.2439095559000002E-5</v>
      </c>
      <c r="P1509" s="27">
        <v>4.2639757369062744E-3</v>
      </c>
    </row>
    <row r="1510" spans="1:16" x14ac:dyDescent="0.25">
      <c r="A1510" s="19" t="s">
        <v>400</v>
      </c>
      <c r="B1510" s="20" t="s">
        <v>324</v>
      </c>
      <c r="C1510" s="20" t="s">
        <v>403</v>
      </c>
      <c r="D1510" s="20" t="s">
        <v>435</v>
      </c>
      <c r="E1510" s="20" t="s">
        <v>264</v>
      </c>
      <c r="F1510" s="20" t="s">
        <v>108</v>
      </c>
      <c r="G1510" s="20" t="s">
        <v>30</v>
      </c>
      <c r="H1510" s="20" t="s">
        <v>230</v>
      </c>
      <c r="I1510" s="20"/>
      <c r="J1510" s="20">
        <v>127.38051892</v>
      </c>
      <c r="K1510" s="20">
        <v>0.11290918036700001</v>
      </c>
      <c r="L1510" s="20">
        <v>0.13834235000100001</v>
      </c>
      <c r="M1510" s="20">
        <v>1.5862431652740001E-2</v>
      </c>
      <c r="N1510" s="20">
        <v>1.5386558703157797E-2</v>
      </c>
      <c r="O1510" s="20">
        <v>4.6775520347599998E-4</v>
      </c>
      <c r="P1510" s="27">
        <v>1.0661848965415595E-2</v>
      </c>
    </row>
    <row r="1511" spans="1:16" x14ac:dyDescent="0.25">
      <c r="A1511" s="19" t="s">
        <v>400</v>
      </c>
      <c r="B1511" s="20" t="s">
        <v>324</v>
      </c>
      <c r="C1511" s="20" t="s">
        <v>403</v>
      </c>
      <c r="D1511" s="20" t="s">
        <v>435</v>
      </c>
      <c r="E1511" s="20" t="s">
        <v>265</v>
      </c>
      <c r="F1511" s="20" t="s">
        <v>29</v>
      </c>
      <c r="G1511" s="20" t="s">
        <v>30</v>
      </c>
      <c r="H1511" s="20" t="s">
        <v>230</v>
      </c>
      <c r="I1511" s="20"/>
      <c r="J1511" s="20">
        <v>107.49658902900001</v>
      </c>
      <c r="K1511" s="20">
        <v>2.7235620044799999E-2</v>
      </c>
      <c r="L1511" s="20">
        <v>7.2984243562599999E-2</v>
      </c>
      <c r="M1511" s="20">
        <v>5.1103722788899998E-3</v>
      </c>
      <c r="N1511" s="20">
        <v>4.9570611105233002E-3</v>
      </c>
      <c r="O1511" s="20">
        <v>2.0448482621410001E-4</v>
      </c>
      <c r="P1511" s="27">
        <v>5.8052254142645339E-3</v>
      </c>
    </row>
    <row r="1512" spans="1:16" x14ac:dyDescent="0.25">
      <c r="A1512" s="19" t="s">
        <v>400</v>
      </c>
      <c r="B1512" s="20" t="s">
        <v>324</v>
      </c>
      <c r="C1512" s="20" t="s">
        <v>403</v>
      </c>
      <c r="D1512" s="20" t="s">
        <v>435</v>
      </c>
      <c r="E1512" s="20" t="s">
        <v>266</v>
      </c>
      <c r="F1512" s="20" t="s">
        <v>32</v>
      </c>
      <c r="G1512" s="20" t="s">
        <v>30</v>
      </c>
      <c r="H1512" s="20" t="s">
        <v>230</v>
      </c>
      <c r="I1512" s="20"/>
      <c r="J1512" s="20">
        <v>126.94365952000003</v>
      </c>
      <c r="K1512" s="20">
        <v>2.7740330995999998E-2</v>
      </c>
      <c r="L1512" s="20">
        <v>8.402058145999998E-2</v>
      </c>
      <c r="M1512" s="20">
        <v>5.4623345987999993E-3</v>
      </c>
      <c r="N1512" s="20">
        <v>5.2984645608359993E-3</v>
      </c>
      <c r="O1512" s="20">
        <v>2.0727279611000002E-4</v>
      </c>
      <c r="P1512" s="27">
        <v>6.7198735265904452E-3</v>
      </c>
    </row>
    <row r="1513" spans="1:16" x14ac:dyDescent="0.25">
      <c r="A1513" s="19" t="s">
        <v>400</v>
      </c>
      <c r="B1513" s="20" t="s">
        <v>324</v>
      </c>
      <c r="C1513" s="20" t="s">
        <v>403</v>
      </c>
      <c r="D1513" s="20" t="s">
        <v>435</v>
      </c>
      <c r="E1513" s="20" t="s">
        <v>267</v>
      </c>
      <c r="F1513" s="20" t="s">
        <v>112</v>
      </c>
      <c r="G1513" s="20" t="s">
        <v>30</v>
      </c>
      <c r="H1513" s="20" t="s">
        <v>230</v>
      </c>
      <c r="I1513" s="20"/>
      <c r="J1513" s="20">
        <v>16.500886470000001</v>
      </c>
      <c r="K1513" s="20">
        <v>2.9750449720000001E-3</v>
      </c>
      <c r="L1513" s="20">
        <v>4.3354784349999998E-3</v>
      </c>
      <c r="M1513" s="20">
        <v>4.9691408799999997E-4</v>
      </c>
      <c r="N1513" s="20">
        <v>4.8200666536E-4</v>
      </c>
      <c r="O1513" s="20">
        <v>7.97004595E-6</v>
      </c>
      <c r="P1513" s="27">
        <v>7.7518934306891997E-4</v>
      </c>
    </row>
    <row r="1514" spans="1:16" x14ac:dyDescent="0.25">
      <c r="A1514" s="19" t="s">
        <v>400</v>
      </c>
      <c r="B1514" s="20" t="s">
        <v>324</v>
      </c>
      <c r="C1514" s="20" t="s">
        <v>403</v>
      </c>
      <c r="D1514" s="20" t="s">
        <v>435</v>
      </c>
      <c r="E1514" s="20" t="s">
        <v>268</v>
      </c>
      <c r="F1514" s="20" t="s">
        <v>114</v>
      </c>
      <c r="G1514" s="20" t="s">
        <v>30</v>
      </c>
      <c r="H1514" s="20" t="s">
        <v>230</v>
      </c>
      <c r="I1514" s="20"/>
      <c r="J1514" s="20">
        <v>786.90424399999995</v>
      </c>
      <c r="K1514" s="20">
        <v>0.14942593630000001</v>
      </c>
      <c r="L1514" s="20">
        <v>0.26888146949999997</v>
      </c>
      <c r="M1514" s="20">
        <v>2.059355899E-2</v>
      </c>
      <c r="N1514" s="20">
        <v>1.9975752220300003E-2</v>
      </c>
      <c r="O1514" s="20">
        <v>7.221775266E-4</v>
      </c>
      <c r="P1514" s="27">
        <v>2.2084201534484701E-2</v>
      </c>
    </row>
    <row r="1515" spans="1:16" x14ac:dyDescent="0.25">
      <c r="A1515" s="19" t="s">
        <v>400</v>
      </c>
      <c r="B1515" s="20" t="s">
        <v>324</v>
      </c>
      <c r="C1515" s="20" t="s">
        <v>403</v>
      </c>
      <c r="D1515" s="20" t="s">
        <v>435</v>
      </c>
      <c r="E1515" s="20" t="s">
        <v>269</v>
      </c>
      <c r="F1515" s="20" t="s">
        <v>116</v>
      </c>
      <c r="G1515" s="20" t="s">
        <v>30</v>
      </c>
      <c r="H1515" s="20" t="s">
        <v>230</v>
      </c>
      <c r="I1515" s="20"/>
      <c r="J1515" s="20">
        <v>65.611446889000007</v>
      </c>
      <c r="K1515" s="20">
        <v>4.1325160782700002E-2</v>
      </c>
      <c r="L1515" s="20">
        <v>8.5187185510600005E-2</v>
      </c>
      <c r="M1515" s="20">
        <v>7.4818992859599998E-3</v>
      </c>
      <c r="N1515" s="20">
        <v>7.2574423073811997E-3</v>
      </c>
      <c r="O1515" s="20">
        <v>2.8853097834900002E-4</v>
      </c>
      <c r="P1515" s="27">
        <v>6.8998122580404492E-3</v>
      </c>
    </row>
    <row r="1516" spans="1:16" x14ac:dyDescent="0.25">
      <c r="A1516" s="19" t="s">
        <v>400</v>
      </c>
      <c r="B1516" s="20" t="s">
        <v>324</v>
      </c>
      <c r="C1516" s="20" t="s">
        <v>403</v>
      </c>
      <c r="D1516" s="20" t="s">
        <v>435</v>
      </c>
      <c r="E1516" s="20" t="s">
        <v>270</v>
      </c>
      <c r="F1516" s="20" t="s">
        <v>45</v>
      </c>
      <c r="G1516" s="20" t="s">
        <v>37</v>
      </c>
      <c r="H1516" s="20" t="s">
        <v>230</v>
      </c>
      <c r="I1516" s="20"/>
      <c r="J1516" s="20">
        <v>0.55006542999999997</v>
      </c>
      <c r="K1516" s="20">
        <v>5.8521665999999996E-6</v>
      </c>
      <c r="L1516" s="20">
        <v>9.6004023000000007E-6</v>
      </c>
      <c r="M1516" s="20">
        <v>9.0904102999999997E-7</v>
      </c>
      <c r="N1516" s="20">
        <v>8.8176979909999997E-7</v>
      </c>
      <c r="O1516" s="20">
        <v>1.7535929200000003E-8</v>
      </c>
      <c r="P1516" s="27">
        <v>1.5828493192199998E-6</v>
      </c>
    </row>
    <row r="1517" spans="1:16" x14ac:dyDescent="0.25">
      <c r="A1517" s="19" t="s">
        <v>400</v>
      </c>
      <c r="B1517" s="20" t="s">
        <v>324</v>
      </c>
      <c r="C1517" s="20" t="s">
        <v>403</v>
      </c>
      <c r="D1517" s="20" t="s">
        <v>435</v>
      </c>
      <c r="E1517" s="20" t="s">
        <v>271</v>
      </c>
      <c r="F1517" s="20" t="s">
        <v>48</v>
      </c>
      <c r="G1517" s="20" t="s">
        <v>37</v>
      </c>
      <c r="H1517" s="20" t="s">
        <v>230</v>
      </c>
      <c r="I1517" s="20"/>
      <c r="J1517" s="20">
        <v>1.520017505</v>
      </c>
      <c r="K1517" s="20">
        <v>0</v>
      </c>
      <c r="L1517" s="20">
        <v>0</v>
      </c>
      <c r="M1517" s="20">
        <v>0</v>
      </c>
      <c r="N1517" s="20">
        <v>0</v>
      </c>
      <c r="O1517" s="20">
        <v>0</v>
      </c>
      <c r="P1517" s="27">
        <v>0</v>
      </c>
    </row>
    <row r="1518" spans="1:16" x14ac:dyDescent="0.25">
      <c r="A1518" s="19" t="s">
        <v>400</v>
      </c>
      <c r="B1518" s="20" t="s">
        <v>324</v>
      </c>
      <c r="C1518" s="20" t="s">
        <v>403</v>
      </c>
      <c r="D1518" s="20" t="s">
        <v>435</v>
      </c>
      <c r="E1518" s="20" t="s">
        <v>272</v>
      </c>
      <c r="F1518" s="20" t="s">
        <v>132</v>
      </c>
      <c r="G1518" s="20" t="s">
        <v>37</v>
      </c>
      <c r="H1518" s="20" t="s">
        <v>230</v>
      </c>
      <c r="I1518" s="20"/>
      <c r="J1518" s="20">
        <v>328.77106059999994</v>
      </c>
      <c r="K1518" s="20">
        <v>2.7692612495000001E-2</v>
      </c>
      <c r="L1518" s="20">
        <v>5.4594222445999999E-2</v>
      </c>
      <c r="M1518" s="20">
        <v>4.7729133789000001E-3</v>
      </c>
      <c r="N1518" s="20">
        <v>4.6297259775330002E-3</v>
      </c>
      <c r="O1518" s="20">
        <v>1.2220792959999999E-4</v>
      </c>
      <c r="P1518" s="27">
        <v>6.4853948787499159E-3</v>
      </c>
    </row>
    <row r="1519" spans="1:16" x14ac:dyDescent="0.25">
      <c r="A1519" s="19" t="s">
        <v>400</v>
      </c>
      <c r="B1519" s="20" t="s">
        <v>324</v>
      </c>
      <c r="C1519" s="20" t="s">
        <v>403</v>
      </c>
      <c r="D1519" s="20" t="s">
        <v>435</v>
      </c>
      <c r="E1519" s="20" t="s">
        <v>273</v>
      </c>
      <c r="F1519" s="20" t="s">
        <v>136</v>
      </c>
      <c r="G1519" s="20" t="s">
        <v>37</v>
      </c>
      <c r="H1519" s="20" t="s">
        <v>230</v>
      </c>
      <c r="I1519" s="20"/>
      <c r="J1519" s="20">
        <v>83.029326332999986</v>
      </c>
      <c r="K1519" s="20">
        <v>5.8265159889000001E-3</v>
      </c>
      <c r="L1519" s="20">
        <v>1.0842473512900002E-2</v>
      </c>
      <c r="M1519" s="20">
        <v>8.9322845051999992E-4</v>
      </c>
      <c r="N1519" s="20">
        <v>8.6643159700439999E-4</v>
      </c>
      <c r="O1519" s="20">
        <v>2.52214262186E-5</v>
      </c>
      <c r="P1519" s="27">
        <v>1.3679685831983885E-3</v>
      </c>
    </row>
    <row r="1520" spans="1:16" x14ac:dyDescent="0.25">
      <c r="A1520" s="19" t="s">
        <v>400</v>
      </c>
      <c r="B1520" s="20" t="s">
        <v>324</v>
      </c>
      <c r="C1520" s="20" t="s">
        <v>403</v>
      </c>
      <c r="D1520" s="20" t="s">
        <v>435</v>
      </c>
      <c r="E1520" s="20" t="s">
        <v>274</v>
      </c>
      <c r="F1520" s="20" t="s">
        <v>139</v>
      </c>
      <c r="G1520" s="20" t="s">
        <v>37</v>
      </c>
      <c r="H1520" s="20" t="s">
        <v>230</v>
      </c>
      <c r="I1520" s="20"/>
      <c r="J1520" s="20">
        <v>99.954037780999982</v>
      </c>
      <c r="K1520" s="20">
        <v>3.3031897682899998E-2</v>
      </c>
      <c r="L1520" s="20">
        <v>8.1463995979299986E-2</v>
      </c>
      <c r="M1520" s="20">
        <v>5.8361179224800004E-3</v>
      </c>
      <c r="N1520" s="20">
        <v>5.6610343848055994E-3</v>
      </c>
      <c r="O1520" s="20">
        <v>1.6499699577450004E-4</v>
      </c>
      <c r="P1520" s="27">
        <v>7.5631123562656891E-3</v>
      </c>
    </row>
    <row r="1521" spans="1:16" x14ac:dyDescent="0.25">
      <c r="A1521" s="19" t="s">
        <v>400</v>
      </c>
      <c r="B1521" s="20" t="s">
        <v>324</v>
      </c>
      <c r="C1521" s="20" t="s">
        <v>403</v>
      </c>
      <c r="D1521" s="20" t="s">
        <v>435</v>
      </c>
      <c r="E1521" s="20" t="s">
        <v>275</v>
      </c>
      <c r="F1521" s="20" t="s">
        <v>51</v>
      </c>
      <c r="G1521" s="20" t="s">
        <v>37</v>
      </c>
      <c r="H1521" s="20" t="s">
        <v>230</v>
      </c>
      <c r="I1521" s="20"/>
      <c r="J1521" s="20">
        <v>14.576733092</v>
      </c>
      <c r="K1521" s="20">
        <v>3.0973260639999998E-3</v>
      </c>
      <c r="L1521" s="20">
        <v>7.6471110639999996E-3</v>
      </c>
      <c r="M1521" s="20">
        <v>5.6263849279999999E-4</v>
      </c>
      <c r="N1521" s="20">
        <v>5.45759338016E-4</v>
      </c>
      <c r="O1521" s="20">
        <v>1.9632115643000002E-5</v>
      </c>
      <c r="P1521" s="27">
        <v>6.0720537918081596E-4</v>
      </c>
    </row>
    <row r="1522" spans="1:16" x14ac:dyDescent="0.25">
      <c r="A1522" s="19" t="s">
        <v>400</v>
      </c>
      <c r="B1522" s="20" t="s">
        <v>324</v>
      </c>
      <c r="C1522" s="20" t="s">
        <v>403</v>
      </c>
      <c r="D1522" s="20" t="s">
        <v>435</v>
      </c>
      <c r="E1522" s="20" t="s">
        <v>276</v>
      </c>
      <c r="F1522" s="20" t="s">
        <v>142</v>
      </c>
      <c r="G1522" s="20" t="s">
        <v>37</v>
      </c>
      <c r="H1522" s="20" t="s">
        <v>230</v>
      </c>
      <c r="I1522" s="20"/>
      <c r="J1522" s="20">
        <v>0.99317361999999998</v>
      </c>
      <c r="K1522" s="20">
        <v>1.2135098709999999E-4</v>
      </c>
      <c r="L1522" s="20">
        <v>2.198970704E-4</v>
      </c>
      <c r="M1522" s="20">
        <v>2.1252939449999997E-5</v>
      </c>
      <c r="N1522" s="20">
        <v>2.0615351266499999E-5</v>
      </c>
      <c r="O1522" s="20">
        <v>4.6401238589999999E-7</v>
      </c>
      <c r="P1522" s="27">
        <v>2.7484294311992698E-5</v>
      </c>
    </row>
    <row r="1523" spans="1:16" x14ac:dyDescent="0.25">
      <c r="A1523" s="19" t="s">
        <v>400</v>
      </c>
      <c r="B1523" s="20" t="s">
        <v>324</v>
      </c>
      <c r="C1523" s="20" t="s">
        <v>403</v>
      </c>
      <c r="D1523" s="20" t="s">
        <v>435</v>
      </c>
      <c r="E1523" s="20" t="s">
        <v>277</v>
      </c>
      <c r="F1523" s="20" t="s">
        <v>145</v>
      </c>
      <c r="G1523" s="20" t="s">
        <v>54</v>
      </c>
      <c r="H1523" s="20" t="s">
        <v>230</v>
      </c>
      <c r="I1523" s="20"/>
      <c r="J1523" s="20">
        <v>2.8873394700000001E-4</v>
      </c>
      <c r="K1523" s="20">
        <v>2.3427889200000001E-8</v>
      </c>
      <c r="L1523" s="20">
        <v>1.9123676700000001E-8</v>
      </c>
      <c r="M1523" s="20">
        <v>2.4445679199999998E-9</v>
      </c>
      <c r="N1523" s="20">
        <v>2.3712308823999997E-9</v>
      </c>
      <c r="O1523" s="20">
        <v>4.7880499100000001E-11</v>
      </c>
      <c r="P1523" s="27">
        <v>2.9220826960610999E-9</v>
      </c>
    </row>
    <row r="1524" spans="1:16" x14ac:dyDescent="0.25">
      <c r="A1524" s="19" t="s">
        <v>400</v>
      </c>
      <c r="B1524" s="20" t="s">
        <v>324</v>
      </c>
      <c r="C1524" s="20" t="s">
        <v>403</v>
      </c>
      <c r="D1524" s="20" t="s">
        <v>435</v>
      </c>
      <c r="E1524" s="20" t="s">
        <v>278</v>
      </c>
      <c r="F1524" s="20" t="s">
        <v>147</v>
      </c>
      <c r="G1524" s="20" t="s">
        <v>54</v>
      </c>
      <c r="H1524" s="20" t="s">
        <v>230</v>
      </c>
      <c r="I1524" s="20"/>
      <c r="J1524" s="20">
        <v>1.0101831730000002</v>
      </c>
      <c r="K1524" s="20">
        <v>5.2658418140000003E-4</v>
      </c>
      <c r="L1524" s="20">
        <v>1.0306877902E-3</v>
      </c>
      <c r="M1524" s="20">
        <v>9.2258186289999997E-5</v>
      </c>
      <c r="N1524" s="20">
        <v>8.9490440701299996E-5</v>
      </c>
      <c r="O1524" s="20">
        <v>2.222224111E-6</v>
      </c>
      <c r="P1524" s="27">
        <v>9.5182551602540999E-5</v>
      </c>
    </row>
    <row r="1525" spans="1:16" x14ac:dyDescent="0.25">
      <c r="A1525" s="19" t="s">
        <v>400</v>
      </c>
      <c r="B1525" s="20" t="s">
        <v>324</v>
      </c>
      <c r="C1525" s="20" t="s">
        <v>403</v>
      </c>
      <c r="D1525" s="20" t="s">
        <v>435</v>
      </c>
      <c r="E1525" s="20" t="s">
        <v>279</v>
      </c>
      <c r="F1525" s="20" t="s">
        <v>149</v>
      </c>
      <c r="G1525" s="20" t="s">
        <v>54</v>
      </c>
      <c r="H1525" s="20" t="s">
        <v>230</v>
      </c>
      <c r="I1525" s="20"/>
      <c r="J1525" s="20">
        <v>0.20374981910000001</v>
      </c>
      <c r="K1525" s="20">
        <v>4.2893334800000004E-5</v>
      </c>
      <c r="L1525" s="20">
        <v>1.0842203679999999E-4</v>
      </c>
      <c r="M1525" s="20">
        <v>9.7893493199999998E-6</v>
      </c>
      <c r="N1525" s="20">
        <v>9.4956688404000003E-6</v>
      </c>
      <c r="O1525" s="20">
        <v>1.9945978339999997E-7</v>
      </c>
      <c r="P1525" s="27">
        <v>9.359929159541999E-6</v>
      </c>
    </row>
    <row r="1526" spans="1:16" x14ac:dyDescent="0.25">
      <c r="A1526" s="19" t="s">
        <v>400</v>
      </c>
      <c r="B1526" s="20" t="s">
        <v>324</v>
      </c>
      <c r="C1526" s="20" t="s">
        <v>403</v>
      </c>
      <c r="D1526" s="20" t="s">
        <v>435</v>
      </c>
      <c r="E1526" s="20" t="s">
        <v>280</v>
      </c>
      <c r="F1526" s="20" t="s">
        <v>151</v>
      </c>
      <c r="G1526" s="20" t="s">
        <v>54</v>
      </c>
      <c r="H1526" s="20" t="s">
        <v>230</v>
      </c>
      <c r="I1526" s="20"/>
      <c r="J1526" s="20">
        <v>3.9460281189999998E-3</v>
      </c>
      <c r="K1526" s="20">
        <v>3.8153141750000001E-7</v>
      </c>
      <c r="L1526" s="20">
        <v>5.4618861130000005E-7</v>
      </c>
      <c r="M1526" s="20">
        <v>6.5527633599999992E-8</v>
      </c>
      <c r="N1526" s="20">
        <v>6.3561804591999996E-8</v>
      </c>
      <c r="O1526" s="20">
        <v>1.1416841380000001E-9</v>
      </c>
      <c r="P1526" s="27">
        <v>8.0933688895994994E-8</v>
      </c>
    </row>
    <row r="1527" spans="1:16" x14ac:dyDescent="0.25">
      <c r="A1527" s="19" t="s">
        <v>400</v>
      </c>
      <c r="B1527" s="20" t="s">
        <v>324</v>
      </c>
      <c r="C1527" s="20" t="s">
        <v>403</v>
      </c>
      <c r="D1527" s="20" t="s">
        <v>435</v>
      </c>
      <c r="E1527" s="20" t="s">
        <v>281</v>
      </c>
      <c r="F1527" s="20" t="s">
        <v>153</v>
      </c>
      <c r="G1527" s="20" t="s">
        <v>54</v>
      </c>
      <c r="H1527" s="20" t="s">
        <v>230</v>
      </c>
      <c r="I1527" s="20"/>
      <c r="J1527" s="20">
        <v>1.9248923000000001E-4</v>
      </c>
      <c r="K1527" s="20">
        <v>8.2145803E-8</v>
      </c>
      <c r="L1527" s="20">
        <v>9.5739232000000002E-8</v>
      </c>
      <c r="M1527" s="20">
        <v>1.3742878E-8</v>
      </c>
      <c r="N1527" s="20">
        <v>1.333059166E-8</v>
      </c>
      <c r="O1527" s="20">
        <v>2.0376807E-10</v>
      </c>
      <c r="P1527" s="27">
        <v>1.2568434244469999E-8</v>
      </c>
    </row>
    <row r="1528" spans="1:16" x14ac:dyDescent="0.25">
      <c r="A1528" s="19" t="s">
        <v>400</v>
      </c>
      <c r="B1528" s="20" t="s">
        <v>324</v>
      </c>
      <c r="C1528" s="20" t="s">
        <v>403</v>
      </c>
      <c r="D1528" s="20" t="s">
        <v>435</v>
      </c>
      <c r="E1528" s="20" t="s">
        <v>282</v>
      </c>
      <c r="F1528" s="20" t="s">
        <v>53</v>
      </c>
      <c r="G1528" s="20" t="s">
        <v>54</v>
      </c>
      <c r="H1528" s="20" t="s">
        <v>230</v>
      </c>
      <c r="I1528" s="20"/>
      <c r="J1528" s="20">
        <v>3.224194339E-2</v>
      </c>
      <c r="K1528" s="20">
        <v>4.3263352149999999E-6</v>
      </c>
      <c r="L1528" s="20">
        <v>8.4885472790000019E-6</v>
      </c>
      <c r="M1528" s="20">
        <v>7.8755705269999993E-7</v>
      </c>
      <c r="N1528" s="20">
        <v>7.6393034111899993E-7</v>
      </c>
      <c r="O1528" s="20">
        <v>1.6941031973000001E-8</v>
      </c>
      <c r="P1528" s="27">
        <v>1.0647594887799869E-6</v>
      </c>
    </row>
    <row r="1529" spans="1:16" x14ac:dyDescent="0.25">
      <c r="A1529" s="19" t="s">
        <v>400</v>
      </c>
      <c r="B1529" s="20" t="s">
        <v>324</v>
      </c>
      <c r="C1529" s="20" t="s">
        <v>403</v>
      </c>
      <c r="D1529" s="20" t="s">
        <v>435</v>
      </c>
      <c r="E1529" s="20" t="s">
        <v>283</v>
      </c>
      <c r="F1529" s="20" t="s">
        <v>156</v>
      </c>
      <c r="G1529" s="20" t="s">
        <v>54</v>
      </c>
      <c r="H1529" s="20" t="s">
        <v>230</v>
      </c>
      <c r="I1529" s="20"/>
      <c r="J1529" s="20">
        <v>0</v>
      </c>
      <c r="K1529" s="20">
        <v>0</v>
      </c>
      <c r="L1529" s="20">
        <v>0</v>
      </c>
      <c r="M1529" s="20">
        <v>0</v>
      </c>
      <c r="N1529" s="20">
        <v>0</v>
      </c>
      <c r="O1529" s="20">
        <v>0</v>
      </c>
      <c r="P1529" s="27">
        <v>0</v>
      </c>
    </row>
    <row r="1530" spans="1:16" x14ac:dyDescent="0.25">
      <c r="A1530" s="19" t="s">
        <v>400</v>
      </c>
      <c r="B1530" s="20" t="s">
        <v>324</v>
      </c>
      <c r="C1530" s="20" t="s">
        <v>403</v>
      </c>
      <c r="D1530" s="20" t="s">
        <v>435</v>
      </c>
      <c r="E1530" s="20" t="s">
        <v>284</v>
      </c>
      <c r="F1530" s="20" t="s">
        <v>158</v>
      </c>
      <c r="G1530" s="20" t="s">
        <v>54</v>
      </c>
      <c r="H1530" s="20" t="s">
        <v>230</v>
      </c>
      <c r="I1530" s="20"/>
      <c r="J1530" s="20">
        <v>4.2540108109999995E-2</v>
      </c>
      <c r="K1530" s="20">
        <v>5.2236462069999999E-6</v>
      </c>
      <c r="L1530" s="20">
        <v>8.0119329000000007E-6</v>
      </c>
      <c r="M1530" s="20">
        <v>9.7156744679999997E-7</v>
      </c>
      <c r="N1530" s="20">
        <v>9.4242042339599991E-7</v>
      </c>
      <c r="O1530" s="20">
        <v>1.580739318E-8</v>
      </c>
      <c r="P1530" s="27">
        <v>9.0418896848826003E-7</v>
      </c>
    </row>
    <row r="1531" spans="1:16" x14ac:dyDescent="0.25">
      <c r="A1531" s="19" t="s">
        <v>400</v>
      </c>
      <c r="B1531" s="20" t="s">
        <v>324</v>
      </c>
      <c r="C1531" s="20" t="s">
        <v>403</v>
      </c>
      <c r="D1531" s="20" t="s">
        <v>435</v>
      </c>
      <c r="E1531" s="20" t="s">
        <v>285</v>
      </c>
      <c r="F1531" s="20" t="s">
        <v>160</v>
      </c>
      <c r="G1531" s="20" t="s">
        <v>54</v>
      </c>
      <c r="H1531" s="20" t="s">
        <v>230</v>
      </c>
      <c r="I1531" s="20"/>
      <c r="J1531" s="20">
        <v>1.9152672909999998E-2</v>
      </c>
      <c r="K1531" s="20">
        <v>1.102819773E-5</v>
      </c>
      <c r="L1531" s="20">
        <v>2.1812117205999999E-5</v>
      </c>
      <c r="M1531" s="20">
        <v>2.0747990122999998E-6</v>
      </c>
      <c r="N1531" s="20">
        <v>2.012555041931E-6</v>
      </c>
      <c r="O1531" s="20">
        <v>4.3302007496E-8</v>
      </c>
      <c r="P1531" s="27">
        <v>2.1826811583478975E-6</v>
      </c>
    </row>
    <row r="1532" spans="1:16" x14ac:dyDescent="0.25">
      <c r="A1532" s="19" t="s">
        <v>400</v>
      </c>
      <c r="B1532" s="20" t="s">
        <v>324</v>
      </c>
      <c r="C1532" s="20" t="s">
        <v>403</v>
      </c>
      <c r="D1532" s="20" t="s">
        <v>435</v>
      </c>
      <c r="E1532" s="20" t="s">
        <v>286</v>
      </c>
      <c r="F1532" s="20" t="s">
        <v>162</v>
      </c>
      <c r="G1532" s="20" t="s">
        <v>54</v>
      </c>
      <c r="H1532" s="20" t="s">
        <v>230</v>
      </c>
      <c r="I1532" s="20"/>
      <c r="J1532" s="20">
        <v>1.6120972173999999E-2</v>
      </c>
      <c r="K1532" s="20">
        <v>5.4746077059999999E-6</v>
      </c>
      <c r="L1532" s="20">
        <v>1.3748492736999998E-5</v>
      </c>
      <c r="M1532" s="20">
        <v>1.0669988205000002E-6</v>
      </c>
      <c r="N1532" s="20">
        <v>1.0349888558849999E-6</v>
      </c>
      <c r="O1532" s="20">
        <v>3.1991801619999992E-8</v>
      </c>
      <c r="P1532" s="27">
        <v>1.2589272848061001E-6</v>
      </c>
    </row>
    <row r="1533" spans="1:16" x14ac:dyDescent="0.25">
      <c r="A1533" s="19" t="s">
        <v>400</v>
      </c>
      <c r="B1533" s="20" t="s">
        <v>324</v>
      </c>
      <c r="C1533" s="20" t="s">
        <v>403</v>
      </c>
      <c r="D1533" s="20" t="s">
        <v>435</v>
      </c>
      <c r="E1533" s="20" t="s">
        <v>287</v>
      </c>
      <c r="F1533" s="20" t="s">
        <v>56</v>
      </c>
      <c r="G1533" s="20" t="s">
        <v>57</v>
      </c>
      <c r="H1533" s="20" t="s">
        <v>230</v>
      </c>
      <c r="I1533" s="20"/>
      <c r="J1533" s="20">
        <v>2422.7296899999997</v>
      </c>
      <c r="K1533" s="20">
        <v>0.16281680980000002</v>
      </c>
      <c r="L1533" s="20">
        <v>0.338371335</v>
      </c>
      <c r="M1533" s="20">
        <v>2.9034067330000003E-2</v>
      </c>
      <c r="N1533" s="20">
        <v>2.8163045310099999E-2</v>
      </c>
      <c r="O1533" s="20">
        <v>6.7633595009999989E-4</v>
      </c>
      <c r="P1533" s="27">
        <v>4.0091919592842001E-2</v>
      </c>
    </row>
    <row r="1534" spans="1:16" x14ac:dyDescent="0.25">
      <c r="A1534" s="19" t="s">
        <v>400</v>
      </c>
      <c r="B1534" s="20" t="s">
        <v>324</v>
      </c>
      <c r="C1534" s="20" t="s">
        <v>403</v>
      </c>
      <c r="D1534" s="20" t="s">
        <v>435</v>
      </c>
      <c r="E1534" s="20" t="s">
        <v>288</v>
      </c>
      <c r="F1534" s="20" t="s">
        <v>59</v>
      </c>
      <c r="G1534" s="20" t="s">
        <v>57</v>
      </c>
      <c r="H1534" s="20" t="s">
        <v>230</v>
      </c>
      <c r="I1534" s="20"/>
      <c r="J1534" s="20">
        <v>450.83210865000001</v>
      </c>
      <c r="K1534" s="20">
        <v>3.8927130297109994E-2</v>
      </c>
      <c r="L1534" s="20">
        <v>7.9842513969600001E-2</v>
      </c>
      <c r="M1534" s="20">
        <v>7.0674930074300004E-3</v>
      </c>
      <c r="N1534" s="20">
        <v>6.8554682172070995E-3</v>
      </c>
      <c r="O1534" s="20">
        <v>1.5973983739040002E-4</v>
      </c>
      <c r="P1534" s="27">
        <v>9.0226747502558536E-3</v>
      </c>
    </row>
    <row r="1535" spans="1:16" x14ac:dyDescent="0.25">
      <c r="A1535" s="19" t="s">
        <v>400</v>
      </c>
      <c r="B1535" s="20" t="s">
        <v>324</v>
      </c>
      <c r="C1535" s="20" t="s">
        <v>403</v>
      </c>
      <c r="D1535" s="20" t="s">
        <v>435</v>
      </c>
      <c r="E1535" s="20" t="s">
        <v>289</v>
      </c>
      <c r="F1535" s="20" t="s">
        <v>61</v>
      </c>
      <c r="G1535" s="20" t="s">
        <v>57</v>
      </c>
      <c r="H1535" s="20" t="s">
        <v>230</v>
      </c>
      <c r="I1535" s="20"/>
      <c r="J1535" s="20">
        <v>389.56849108</v>
      </c>
      <c r="K1535" s="20">
        <v>8.5781053171999994E-2</v>
      </c>
      <c r="L1535" s="20">
        <v>0.183289858192</v>
      </c>
      <c r="M1535" s="20">
        <v>1.47478364244E-2</v>
      </c>
      <c r="N1535" s="20">
        <v>1.4305401331668001E-2</v>
      </c>
      <c r="O1535" s="20">
        <v>4.4248308433800004E-4</v>
      </c>
      <c r="P1535" s="27">
        <v>1.6399168361452301E-2</v>
      </c>
    </row>
    <row r="1536" spans="1:16" x14ac:dyDescent="0.25">
      <c r="A1536" s="19" t="s">
        <v>400</v>
      </c>
      <c r="B1536" s="20" t="s">
        <v>324</v>
      </c>
      <c r="C1536" s="20" t="s">
        <v>403</v>
      </c>
      <c r="D1536" s="20" t="s">
        <v>435</v>
      </c>
      <c r="E1536" s="20" t="s">
        <v>290</v>
      </c>
      <c r="F1536" s="20" t="s">
        <v>225</v>
      </c>
      <c r="G1536" s="20" t="s">
        <v>57</v>
      </c>
      <c r="H1536" s="20" t="s">
        <v>230</v>
      </c>
      <c r="I1536" s="20"/>
      <c r="J1536" s="20">
        <v>0</v>
      </c>
      <c r="K1536" s="20">
        <v>0</v>
      </c>
      <c r="L1536" s="20">
        <v>0</v>
      </c>
      <c r="M1536" s="20">
        <v>0</v>
      </c>
      <c r="N1536" s="20">
        <v>0</v>
      </c>
      <c r="O1536" s="20">
        <v>0</v>
      </c>
      <c r="P1536" s="27">
        <v>0</v>
      </c>
    </row>
    <row r="1537" spans="1:16" x14ac:dyDescent="0.25">
      <c r="A1537" s="19" t="s">
        <v>400</v>
      </c>
      <c r="B1537" s="20" t="s">
        <v>324</v>
      </c>
      <c r="C1537" s="20" t="s">
        <v>403</v>
      </c>
      <c r="D1537" s="20" t="s">
        <v>435</v>
      </c>
      <c r="E1537" s="20" t="s">
        <v>291</v>
      </c>
      <c r="F1537" s="20" t="s">
        <v>167</v>
      </c>
      <c r="G1537" s="20" t="s">
        <v>57</v>
      </c>
      <c r="H1537" s="20" t="s">
        <v>230</v>
      </c>
      <c r="I1537" s="20"/>
      <c r="J1537" s="20">
        <v>800.33523913900012</v>
      </c>
      <c r="K1537" s="20">
        <v>0.122529296624</v>
      </c>
      <c r="L1537" s="20">
        <v>0.101798883412</v>
      </c>
      <c r="M1537" s="20">
        <v>1.8254147767900002E-2</v>
      </c>
      <c r="N1537" s="20">
        <v>1.7706523334863E-2</v>
      </c>
      <c r="O1537" s="20">
        <v>2.2528627823000002E-4</v>
      </c>
      <c r="P1537" s="27">
        <v>2.8681243829527768E-2</v>
      </c>
    </row>
    <row r="1538" spans="1:16" x14ac:dyDescent="0.25">
      <c r="A1538" s="19" t="s">
        <v>400</v>
      </c>
      <c r="B1538" s="20" t="s">
        <v>324</v>
      </c>
      <c r="C1538" s="20" t="s">
        <v>403</v>
      </c>
      <c r="D1538" s="20" t="s">
        <v>435</v>
      </c>
      <c r="E1538" s="20" t="s">
        <v>292</v>
      </c>
      <c r="F1538" s="20" t="s">
        <v>169</v>
      </c>
      <c r="G1538" s="20" t="s">
        <v>57</v>
      </c>
      <c r="H1538" s="20" t="s">
        <v>230</v>
      </c>
      <c r="I1538" s="20"/>
      <c r="J1538" s="20">
        <v>174.24879152000003</v>
      </c>
      <c r="K1538" s="20">
        <v>4.8275890740000008E-3</v>
      </c>
      <c r="L1538" s="20">
        <v>1.1238940069000001E-2</v>
      </c>
      <c r="M1538" s="20">
        <v>7.9384767950000008E-4</v>
      </c>
      <c r="N1538" s="20">
        <v>7.7003224911499993E-4</v>
      </c>
      <c r="O1538" s="20">
        <v>2.1572803721000001E-5</v>
      </c>
      <c r="P1538" s="27">
        <v>1.3372083591834238E-3</v>
      </c>
    </row>
    <row r="1539" spans="1:16" x14ac:dyDescent="0.25">
      <c r="A1539" s="19" t="s">
        <v>400</v>
      </c>
      <c r="B1539" s="20" t="s">
        <v>324</v>
      </c>
      <c r="C1539" s="20" t="s">
        <v>403</v>
      </c>
      <c r="D1539" s="20" t="s">
        <v>435</v>
      </c>
      <c r="E1539" s="20" t="s">
        <v>293</v>
      </c>
      <c r="F1539" s="20" t="s">
        <v>63</v>
      </c>
      <c r="G1539" s="20" t="s">
        <v>57</v>
      </c>
      <c r="H1539" s="20" t="s">
        <v>230</v>
      </c>
      <c r="I1539" s="20"/>
      <c r="J1539" s="20">
        <v>23.209548292999997</v>
      </c>
      <c r="K1539" s="20">
        <v>3.7581695230000001E-3</v>
      </c>
      <c r="L1539" s="20">
        <v>7.9960139700000002E-3</v>
      </c>
      <c r="M1539" s="20">
        <v>6.5571708980000001E-4</v>
      </c>
      <c r="N1539" s="20">
        <v>6.3604557710599994E-4</v>
      </c>
      <c r="O1539" s="20">
        <v>1.9238325386999999E-5</v>
      </c>
      <c r="P1539" s="27">
        <v>7.299274629156121E-4</v>
      </c>
    </row>
    <row r="1540" spans="1:16" x14ac:dyDescent="0.25">
      <c r="A1540" s="19" t="s">
        <v>400</v>
      </c>
      <c r="B1540" s="20" t="s">
        <v>324</v>
      </c>
      <c r="C1540" s="20" t="s">
        <v>403</v>
      </c>
      <c r="D1540" s="20" t="s">
        <v>435</v>
      </c>
      <c r="E1540" s="20" t="s">
        <v>294</v>
      </c>
      <c r="F1540" s="20" t="s">
        <v>172</v>
      </c>
      <c r="G1540" s="20" t="s">
        <v>66</v>
      </c>
      <c r="H1540" s="20" t="s">
        <v>230</v>
      </c>
      <c r="I1540" s="20"/>
      <c r="J1540" s="20">
        <v>0</v>
      </c>
      <c r="K1540" s="20">
        <v>0</v>
      </c>
      <c r="L1540" s="20">
        <v>0</v>
      </c>
      <c r="M1540" s="20">
        <v>0</v>
      </c>
      <c r="N1540" s="20">
        <v>0</v>
      </c>
      <c r="O1540" s="20">
        <v>0</v>
      </c>
      <c r="P1540" s="27">
        <v>0</v>
      </c>
    </row>
    <row r="1541" spans="1:16" x14ac:dyDescent="0.25">
      <c r="A1541" s="19" t="s">
        <v>400</v>
      </c>
      <c r="B1541" s="20" t="s">
        <v>324</v>
      </c>
      <c r="C1541" s="20" t="s">
        <v>403</v>
      </c>
      <c r="D1541" s="20" t="s">
        <v>435</v>
      </c>
      <c r="E1541" s="20" t="s">
        <v>295</v>
      </c>
      <c r="F1541" s="20" t="s">
        <v>174</v>
      </c>
      <c r="G1541" s="20" t="s">
        <v>66</v>
      </c>
      <c r="H1541" s="20" t="s">
        <v>230</v>
      </c>
      <c r="I1541" s="20"/>
      <c r="J1541" s="20">
        <v>0</v>
      </c>
      <c r="K1541" s="20">
        <v>0</v>
      </c>
      <c r="L1541" s="20">
        <v>0</v>
      </c>
      <c r="M1541" s="20">
        <v>0</v>
      </c>
      <c r="N1541" s="20">
        <v>0</v>
      </c>
      <c r="O1541" s="20">
        <v>0</v>
      </c>
      <c r="P1541" s="27">
        <v>0</v>
      </c>
    </row>
    <row r="1542" spans="1:16" x14ac:dyDescent="0.25">
      <c r="A1542" s="19" t="s">
        <v>400</v>
      </c>
      <c r="B1542" s="20" t="s">
        <v>324</v>
      </c>
      <c r="C1542" s="20" t="s">
        <v>403</v>
      </c>
      <c r="D1542" s="20" t="s">
        <v>435</v>
      </c>
      <c r="E1542" s="20" t="s">
        <v>297</v>
      </c>
      <c r="F1542" s="20" t="s">
        <v>296</v>
      </c>
      <c r="G1542" s="20" t="s">
        <v>17</v>
      </c>
      <c r="H1542" s="20" t="s">
        <v>230</v>
      </c>
      <c r="I1542" s="20"/>
      <c r="J1542" s="20">
        <v>0</v>
      </c>
      <c r="K1542" s="20">
        <v>0</v>
      </c>
      <c r="L1542" s="20">
        <v>0</v>
      </c>
      <c r="M1542" s="20">
        <v>0</v>
      </c>
      <c r="N1542" s="20">
        <v>0</v>
      </c>
      <c r="O1542" s="20">
        <v>0</v>
      </c>
      <c r="P1542" s="27">
        <v>0</v>
      </c>
    </row>
    <row r="1543" spans="1:16" x14ac:dyDescent="0.25">
      <c r="A1543" s="19" t="s">
        <v>400</v>
      </c>
      <c r="B1543" s="20" t="s">
        <v>324</v>
      </c>
      <c r="C1543" s="20" t="s">
        <v>403</v>
      </c>
      <c r="D1543" s="20" t="s">
        <v>435</v>
      </c>
      <c r="E1543" s="20" t="s">
        <v>298</v>
      </c>
      <c r="F1543" s="20" t="s">
        <v>176</v>
      </c>
      <c r="G1543" s="20" t="s">
        <v>30</v>
      </c>
      <c r="H1543" s="20" t="s">
        <v>230</v>
      </c>
      <c r="I1543" s="20"/>
      <c r="J1543" s="20">
        <v>0</v>
      </c>
      <c r="K1543" s="20">
        <v>0</v>
      </c>
      <c r="L1543" s="20">
        <v>0</v>
      </c>
      <c r="M1543" s="20">
        <v>0</v>
      </c>
      <c r="N1543" s="20">
        <v>0</v>
      </c>
      <c r="O1543" s="20">
        <v>0</v>
      </c>
      <c r="P1543" s="27">
        <v>0</v>
      </c>
    </row>
    <row r="1544" spans="1:16" x14ac:dyDescent="0.25">
      <c r="A1544" s="19" t="s">
        <v>400</v>
      </c>
      <c r="B1544" s="20" t="s">
        <v>324</v>
      </c>
      <c r="C1544" s="20" t="s">
        <v>403</v>
      </c>
      <c r="D1544" s="20" t="s">
        <v>435</v>
      </c>
      <c r="E1544" s="20" t="s">
        <v>301</v>
      </c>
      <c r="F1544" s="20" t="s">
        <v>299</v>
      </c>
      <c r="G1544" s="20" t="s">
        <v>300</v>
      </c>
      <c r="H1544" s="20" t="s">
        <v>8</v>
      </c>
      <c r="I1544" s="20"/>
      <c r="J1544" s="20">
        <v>904.603927</v>
      </c>
      <c r="K1544" s="20">
        <v>0.20166966726999999</v>
      </c>
      <c r="L1544" s="20">
        <v>8.2797184403999996E-3</v>
      </c>
      <c r="M1544" s="20">
        <v>1.6682415023999999E-3</v>
      </c>
      <c r="N1544" s="20">
        <v>1.5347821822079999E-3</v>
      </c>
      <c r="O1544" s="20">
        <v>3.4842437277999999E-5</v>
      </c>
      <c r="P1544" s="27">
        <v>0.11973115640618001</v>
      </c>
    </row>
    <row r="1545" spans="1:16" x14ac:dyDescent="0.25">
      <c r="A1545" s="19" t="s">
        <v>400</v>
      </c>
      <c r="B1545" s="20" t="s">
        <v>324</v>
      </c>
      <c r="C1545" s="20" t="s">
        <v>403</v>
      </c>
      <c r="D1545" s="20" t="s">
        <v>435</v>
      </c>
      <c r="E1545" s="20" t="s">
        <v>303</v>
      </c>
      <c r="F1545" s="20" t="s">
        <v>302</v>
      </c>
      <c r="G1545" s="20" t="s">
        <v>300</v>
      </c>
      <c r="H1545" s="20" t="s">
        <v>8</v>
      </c>
      <c r="I1545" s="20"/>
      <c r="J1545" s="20">
        <v>269.95119942000002</v>
      </c>
      <c r="K1545" s="20">
        <v>0.1977005940106</v>
      </c>
      <c r="L1545" s="20">
        <v>7.3540437156830001E-3</v>
      </c>
      <c r="M1545" s="20">
        <v>1.0798751113064E-3</v>
      </c>
      <c r="N1545" s="20">
        <v>9.9348510240188808E-4</v>
      </c>
      <c r="O1545" s="20">
        <v>3.2751674777329999E-5</v>
      </c>
      <c r="P1545" s="27">
        <v>6.2766243879180533E-2</v>
      </c>
    </row>
    <row r="1546" spans="1:16" x14ac:dyDescent="0.25">
      <c r="A1546" s="19" t="s">
        <v>400</v>
      </c>
      <c r="B1546" s="20" t="s">
        <v>324</v>
      </c>
      <c r="C1546" s="20" t="s">
        <v>403</v>
      </c>
      <c r="D1546" s="20" t="s">
        <v>435</v>
      </c>
      <c r="E1546" s="20" t="s">
        <v>305</v>
      </c>
      <c r="F1546" s="20" t="s">
        <v>304</v>
      </c>
      <c r="G1546" s="20" t="s">
        <v>300</v>
      </c>
      <c r="H1546" s="20" t="s">
        <v>68</v>
      </c>
      <c r="I1546" s="20"/>
      <c r="J1546" s="20">
        <v>92.486819377000003</v>
      </c>
      <c r="K1546" s="20">
        <v>5.0634480426900004E-2</v>
      </c>
      <c r="L1546" s="20">
        <v>3.4096756107589994E-3</v>
      </c>
      <c r="M1546" s="20">
        <v>2.8954033778299999E-5</v>
      </c>
      <c r="N1546" s="20">
        <v>2.6637711076036E-5</v>
      </c>
      <c r="O1546" s="20">
        <v>8.5325696304300009E-6</v>
      </c>
      <c r="P1546" s="27">
        <v>5.1448607647528039E-3</v>
      </c>
    </row>
    <row r="1547" spans="1:16" x14ac:dyDescent="0.25">
      <c r="A1547" s="19" t="s">
        <v>400</v>
      </c>
      <c r="B1547" s="20" t="s">
        <v>324</v>
      </c>
      <c r="C1547" s="20" t="s">
        <v>403</v>
      </c>
      <c r="D1547" s="20" t="s">
        <v>435</v>
      </c>
      <c r="E1547" s="20" t="s">
        <v>306</v>
      </c>
      <c r="F1547" s="20" t="s">
        <v>304</v>
      </c>
      <c r="G1547" s="20" t="s">
        <v>300</v>
      </c>
      <c r="H1547" s="20" t="s">
        <v>230</v>
      </c>
      <c r="I1547" s="20"/>
      <c r="J1547" s="20">
        <v>173.14770960399997</v>
      </c>
      <c r="K1547" s="20">
        <v>3.7676543962000004E-3</v>
      </c>
      <c r="L1547" s="20">
        <v>2.1207748224200001E-2</v>
      </c>
      <c r="M1547" s="20">
        <v>4.5953216432000001E-4</v>
      </c>
      <c r="N1547" s="20">
        <v>4.4574619939039993E-4</v>
      </c>
      <c r="O1547" s="20">
        <v>2.9838329325000001E-4</v>
      </c>
      <c r="P1547" s="27">
        <v>8.7409398094375498E-4</v>
      </c>
    </row>
    <row r="1548" spans="1:16" x14ac:dyDescent="0.25">
      <c r="A1548" s="19" t="s">
        <v>400</v>
      </c>
      <c r="B1548" s="20" t="s">
        <v>324</v>
      </c>
      <c r="C1548" s="20" t="s">
        <v>403</v>
      </c>
      <c r="D1548" s="20" t="s">
        <v>435</v>
      </c>
      <c r="E1548" s="20" t="s">
        <v>308</v>
      </c>
      <c r="F1548" s="20" t="s">
        <v>307</v>
      </c>
      <c r="G1548" s="20" t="s">
        <v>300</v>
      </c>
      <c r="H1548" s="20" t="s">
        <v>230</v>
      </c>
      <c r="I1548" s="20"/>
      <c r="J1548" s="20">
        <v>1.0522151</v>
      </c>
      <c r="K1548" s="20">
        <v>1.6032569000000002E-5</v>
      </c>
      <c r="L1548" s="20">
        <v>2.6387914E-5</v>
      </c>
      <c r="M1548" s="20">
        <v>2.8016982E-6</v>
      </c>
      <c r="N1548" s="20">
        <v>2.7176472540000001E-6</v>
      </c>
      <c r="O1548" s="20">
        <v>4.3447145000000002E-7</v>
      </c>
      <c r="P1548" s="27">
        <v>5.2705999929959989E-6</v>
      </c>
    </row>
    <row r="1549" spans="1:16" x14ac:dyDescent="0.25">
      <c r="A1549" s="19" t="s">
        <v>400</v>
      </c>
      <c r="B1549" s="20" t="s">
        <v>324</v>
      </c>
      <c r="C1549" s="20" t="s">
        <v>403</v>
      </c>
      <c r="D1549" s="20" t="s">
        <v>435</v>
      </c>
      <c r="E1549" s="20" t="s">
        <v>311</v>
      </c>
      <c r="F1549" s="20" t="s">
        <v>309</v>
      </c>
      <c r="G1549" s="20" t="s">
        <v>310</v>
      </c>
      <c r="H1549" s="20" t="s">
        <v>230</v>
      </c>
      <c r="I1549" s="20"/>
      <c r="J1549" s="20">
        <v>1.4595110031999998</v>
      </c>
      <c r="K1549" s="20">
        <v>6.9362728286000001E-4</v>
      </c>
      <c r="L1549" s="20">
        <v>9.2783160267999993E-4</v>
      </c>
      <c r="M1549" s="20">
        <v>1.1494113185200002E-4</v>
      </c>
      <c r="N1549" s="20">
        <v>1.1149289789644E-4</v>
      </c>
      <c r="O1549" s="20">
        <v>1.8479254910199999E-6</v>
      </c>
      <c r="P1549" s="27">
        <v>1.6086830740548748E-4</v>
      </c>
    </row>
    <row r="1550" spans="1:16" x14ac:dyDescent="0.25">
      <c r="A1550" s="19" t="s">
        <v>400</v>
      </c>
      <c r="B1550" s="20" t="s">
        <v>324</v>
      </c>
      <c r="C1550" s="20" t="s">
        <v>403</v>
      </c>
      <c r="D1550" s="20" t="s">
        <v>435</v>
      </c>
      <c r="E1550" s="20" t="s">
        <v>312</v>
      </c>
      <c r="F1550" s="20" t="s">
        <v>309</v>
      </c>
      <c r="G1550" s="20" t="s">
        <v>310</v>
      </c>
      <c r="H1550" s="20" t="s">
        <v>68</v>
      </c>
      <c r="I1550" s="20"/>
      <c r="J1550" s="20">
        <v>1.4535600574999998</v>
      </c>
      <c r="K1550" s="20">
        <v>1.1781906706000002E-3</v>
      </c>
      <c r="L1550" s="20">
        <v>1.4936523080999999E-5</v>
      </c>
      <c r="M1550" s="20">
        <v>6.2107761879999995E-7</v>
      </c>
      <c r="N1550" s="20">
        <v>5.7139140929600012E-7</v>
      </c>
      <c r="O1550" s="20">
        <v>9.9927687680000005E-8</v>
      </c>
      <c r="P1550" s="27">
        <v>4.2159153456910001E-5</v>
      </c>
    </row>
    <row r="1551" spans="1:16" x14ac:dyDescent="0.25">
      <c r="A1551" s="19" t="s">
        <v>400</v>
      </c>
      <c r="B1551" s="20" t="s">
        <v>324</v>
      </c>
      <c r="C1551" s="20" t="s">
        <v>403</v>
      </c>
      <c r="D1551" s="20" t="s">
        <v>435</v>
      </c>
      <c r="E1551" s="20" t="s">
        <v>313</v>
      </c>
      <c r="F1551" s="20" t="s">
        <v>309</v>
      </c>
      <c r="G1551" s="20" t="s">
        <v>310</v>
      </c>
      <c r="H1551" s="20" t="s">
        <v>179</v>
      </c>
      <c r="I1551" s="20"/>
      <c r="J1551" s="20">
        <v>1.6204914000000001E-2</v>
      </c>
      <c r="K1551" s="20">
        <v>7.4423714999999996E-6</v>
      </c>
      <c r="L1551" s="20">
        <v>1.4067708999999999E-6</v>
      </c>
      <c r="M1551" s="20">
        <v>1.3237794E-8</v>
      </c>
      <c r="N1551" s="20">
        <v>1.3237794E-8</v>
      </c>
      <c r="O1551" s="20">
        <v>2.7138256000000002E-9</v>
      </c>
      <c r="P1551" s="27">
        <v>3.9245495842709999E-7</v>
      </c>
    </row>
    <row r="1552" spans="1:16" x14ac:dyDescent="0.25">
      <c r="A1552" s="19" t="s">
        <v>400</v>
      </c>
      <c r="B1552" s="20" t="s">
        <v>324</v>
      </c>
      <c r="C1552" s="20" t="s">
        <v>403</v>
      </c>
      <c r="D1552" s="20" t="s">
        <v>435</v>
      </c>
      <c r="E1552" s="20" t="s">
        <v>410</v>
      </c>
      <c r="F1552" s="20" t="s">
        <v>411</v>
      </c>
      <c r="G1552" s="20" t="s">
        <v>412</v>
      </c>
      <c r="H1552" s="20"/>
      <c r="I1552" s="20"/>
      <c r="J1552" s="20"/>
      <c r="K1552" s="20">
        <v>0.72238075487771769</v>
      </c>
      <c r="L1552" s="20">
        <v>7.7274598032112077E-2</v>
      </c>
      <c r="M1552" s="20">
        <v>2.5340161712580104E-3</v>
      </c>
      <c r="N1552" s="20">
        <v>2.4254484164305816E-3</v>
      </c>
      <c r="O1552" s="20">
        <v>1.6007103703979562E-3</v>
      </c>
      <c r="P1552" s="27">
        <v>2.4597076235698356E-2</v>
      </c>
    </row>
    <row r="1553" spans="1:16" x14ac:dyDescent="0.25">
      <c r="A1553" s="19" t="s">
        <v>400</v>
      </c>
      <c r="B1553" s="20" t="s">
        <v>324</v>
      </c>
      <c r="C1553" s="20" t="s">
        <v>403</v>
      </c>
      <c r="D1553" s="20" t="s">
        <v>435</v>
      </c>
      <c r="E1553" s="20" t="s">
        <v>413</v>
      </c>
      <c r="F1553" s="20" t="s">
        <v>179</v>
      </c>
      <c r="G1553" s="20" t="s">
        <v>412</v>
      </c>
      <c r="H1553" s="20"/>
      <c r="I1553" s="20"/>
      <c r="J1553" s="20"/>
      <c r="K1553" s="20">
        <v>7.0961362815027393E-2</v>
      </c>
      <c r="L1553" s="20">
        <v>7.5908871468625128E-3</v>
      </c>
      <c r="M1553" s="20">
        <v>2.4892307788324896E-4</v>
      </c>
      <c r="N1553" s="20">
        <v>2.3825818158264601E-4</v>
      </c>
      <c r="O1553" s="20">
        <v>1.5724199265914024E-4</v>
      </c>
      <c r="P1553" s="27">
        <v>2.4162355366814038E-3</v>
      </c>
    </row>
    <row r="1554" spans="1:16" x14ac:dyDescent="0.25">
      <c r="A1554" s="19" t="s">
        <v>400</v>
      </c>
      <c r="B1554" s="20" t="s">
        <v>324</v>
      </c>
      <c r="C1554" s="20" t="s">
        <v>403</v>
      </c>
      <c r="D1554" s="20" t="s">
        <v>435</v>
      </c>
      <c r="E1554" s="20" t="s">
        <v>414</v>
      </c>
      <c r="F1554" s="20" t="s">
        <v>212</v>
      </c>
      <c r="G1554" s="20" t="s">
        <v>412</v>
      </c>
      <c r="H1554" s="20"/>
      <c r="I1554" s="20"/>
      <c r="J1554" s="20"/>
      <c r="K1554" s="20">
        <v>5.6115891627553621E-2</v>
      </c>
      <c r="L1554" s="20">
        <v>6.0028356783491709E-3</v>
      </c>
      <c r="M1554" s="20">
        <v>1.968471279012047E-4</v>
      </c>
      <c r="N1554" s="20">
        <v>1.8841338112292279E-4</v>
      </c>
      <c r="O1554" s="20">
        <v>1.2434618318086046E-4</v>
      </c>
      <c r="P1554" s="27">
        <v>1.9107470057542913E-3</v>
      </c>
    </row>
    <row r="1555" spans="1:16" x14ac:dyDescent="0.25">
      <c r="A1555" s="19" t="s">
        <v>400</v>
      </c>
      <c r="B1555" s="20" t="s">
        <v>324</v>
      </c>
      <c r="C1555" s="20" t="s">
        <v>403</v>
      </c>
      <c r="D1555" s="20" t="s">
        <v>435</v>
      </c>
      <c r="E1555" s="20" t="s">
        <v>416</v>
      </c>
      <c r="F1555" s="20" t="s">
        <v>415</v>
      </c>
      <c r="G1555" s="20" t="s">
        <v>412</v>
      </c>
      <c r="H1555" s="20"/>
      <c r="I1555" s="20"/>
      <c r="J1555" s="20"/>
      <c r="K1555" s="20">
        <v>3.434648815936622</v>
      </c>
      <c r="L1555" s="20">
        <v>0.36741165215274879</v>
      </c>
      <c r="M1555" s="20">
        <v>1.2048293899591594E-2</v>
      </c>
      <c r="N1555" s="20">
        <v>1.1532095055631462E-2</v>
      </c>
      <c r="O1555" s="20">
        <v>7.6107758148616167E-3</v>
      </c>
      <c r="P1555" s="27">
        <v>0.11694984701349785</v>
      </c>
    </row>
    <row r="1556" spans="1:16" x14ac:dyDescent="0.25">
      <c r="A1556" s="19" t="s">
        <v>400</v>
      </c>
      <c r="B1556" s="20" t="s">
        <v>324</v>
      </c>
      <c r="C1556" s="20" t="s">
        <v>403</v>
      </c>
      <c r="D1556" s="20" t="s">
        <v>435</v>
      </c>
      <c r="E1556" s="20" t="s">
        <v>418</v>
      </c>
      <c r="F1556" s="20" t="s">
        <v>417</v>
      </c>
      <c r="G1556" s="20"/>
      <c r="H1556" s="20"/>
      <c r="I1556" s="20"/>
      <c r="J1556" s="20"/>
      <c r="K1556" s="20">
        <v>9.4443047261030498E-3</v>
      </c>
      <c r="L1556" s="20">
        <v>2.1097716510824751E-3</v>
      </c>
      <c r="M1556" s="20">
        <v>8.1797583112499424E-5</v>
      </c>
      <c r="N1556" s="20">
        <v>8.1797583112499424E-5</v>
      </c>
      <c r="O1556" s="20">
        <v>3.3217395153404649E-4</v>
      </c>
      <c r="P1556" s="27">
        <v>2.59049956748687E-3</v>
      </c>
    </row>
    <row r="1557" spans="1:16" x14ac:dyDescent="0.25">
      <c r="A1557" s="19" t="s">
        <v>400</v>
      </c>
      <c r="B1557" s="20" t="s">
        <v>324</v>
      </c>
      <c r="C1557" s="20" t="s">
        <v>403</v>
      </c>
      <c r="D1557" s="20" t="s">
        <v>435</v>
      </c>
      <c r="E1557" s="20" t="s">
        <v>419</v>
      </c>
      <c r="F1557" s="20" t="s">
        <v>420</v>
      </c>
      <c r="G1557" s="20" t="s">
        <v>421</v>
      </c>
      <c r="H1557" s="20"/>
      <c r="I1557" s="20"/>
      <c r="J1557" s="20"/>
      <c r="K1557" s="20">
        <v>5.2478202381951906</v>
      </c>
      <c r="L1557" s="20">
        <v>6.2891399562771539</v>
      </c>
      <c r="M1557" s="20">
        <v>7.6484013826454783E-2</v>
      </c>
      <c r="N1557" s="20">
        <v>7.6484013826454783E-2</v>
      </c>
      <c r="O1557" s="20">
        <v>0.59580231965221464</v>
      </c>
      <c r="P1557" s="27">
        <v>0.75622331535102094</v>
      </c>
    </row>
    <row r="1558" spans="1:16" x14ac:dyDescent="0.25">
      <c r="A1558" s="19" t="s">
        <v>400</v>
      </c>
      <c r="B1558" s="20" t="s">
        <v>324</v>
      </c>
      <c r="C1558" s="20" t="s">
        <v>403</v>
      </c>
      <c r="D1558" s="20" t="s">
        <v>435</v>
      </c>
      <c r="E1558" s="20">
        <v>2275050011</v>
      </c>
      <c r="F1558" s="20" t="s">
        <v>401</v>
      </c>
      <c r="G1558" s="20" t="s">
        <v>402</v>
      </c>
      <c r="H1558" s="20"/>
      <c r="I1558" s="20"/>
      <c r="J1558" s="20"/>
      <c r="K1558" s="20">
        <v>1.9254246366053367</v>
      </c>
      <c r="L1558" s="20">
        <v>2.2889566184084811E-3</v>
      </c>
      <c r="M1558" s="20">
        <v>5.2779299200386856E-3</v>
      </c>
      <c r="N1558" s="20">
        <v>5.2779299200386856E-3</v>
      </c>
      <c r="O1558" s="20">
        <v>2.2669460325980624E-3</v>
      </c>
      <c r="P1558" s="27">
        <v>3.5427660765436721E-2</v>
      </c>
    </row>
    <row r="1559" spans="1:16" x14ac:dyDescent="0.25">
      <c r="A1559" s="19" t="s">
        <v>400</v>
      </c>
      <c r="B1559" s="20" t="s">
        <v>324</v>
      </c>
      <c r="C1559" s="20" t="s">
        <v>403</v>
      </c>
      <c r="D1559" s="20" t="s">
        <v>435</v>
      </c>
      <c r="E1559" s="20" t="s">
        <v>422</v>
      </c>
      <c r="F1559" s="20" t="s">
        <v>401</v>
      </c>
      <c r="G1559" s="20" t="s">
        <v>423</v>
      </c>
      <c r="H1559" s="20"/>
      <c r="I1559" s="20"/>
      <c r="J1559" s="20"/>
      <c r="K1559" s="20">
        <v>0.25796853926121988</v>
      </c>
      <c r="L1559" s="20">
        <v>1.9099156469851823E-2</v>
      </c>
      <c r="M1559" s="20">
        <v>3.1456146974574396E-3</v>
      </c>
      <c r="N1559" s="20">
        <v>3.1456146974574396E-3</v>
      </c>
      <c r="O1559" s="20">
        <v>5.4042957786455924E-3</v>
      </c>
      <c r="P1559" s="27">
        <v>0.13275572650116699</v>
      </c>
    </row>
    <row r="1560" spans="1:16" x14ac:dyDescent="0.25">
      <c r="A1560" s="19" t="s">
        <v>400</v>
      </c>
      <c r="B1560" s="20" t="s">
        <v>324</v>
      </c>
      <c r="C1560" s="20" t="s">
        <v>403</v>
      </c>
      <c r="D1560" s="20" t="s">
        <v>435</v>
      </c>
      <c r="E1560" s="20" t="s">
        <v>424</v>
      </c>
      <c r="F1560" s="20" t="s">
        <v>425</v>
      </c>
      <c r="G1560" s="20" t="s">
        <v>423</v>
      </c>
      <c r="H1560" s="20"/>
      <c r="I1560" s="20"/>
      <c r="J1560" s="20"/>
      <c r="K1560" s="20">
        <v>0.94946663977997126</v>
      </c>
      <c r="L1560" s="20">
        <v>0.28400392711763967</v>
      </c>
      <c r="M1560" s="20">
        <v>8.2413566271022816E-3</v>
      </c>
      <c r="N1560" s="20">
        <v>8.2413566271022816E-3</v>
      </c>
      <c r="O1560" s="20">
        <v>5.6070265612019166E-2</v>
      </c>
      <c r="P1560" s="27">
        <v>0.19278279999826675</v>
      </c>
    </row>
    <row r="1561" spans="1:16" x14ac:dyDescent="0.25">
      <c r="A1561" s="19" t="s">
        <v>400</v>
      </c>
      <c r="B1561" s="20" t="s">
        <v>324</v>
      </c>
      <c r="C1561" s="20" t="s">
        <v>403</v>
      </c>
      <c r="D1561" s="20" t="s">
        <v>435</v>
      </c>
      <c r="E1561" s="20" t="s">
        <v>426</v>
      </c>
      <c r="F1561" s="20"/>
      <c r="G1561" s="20" t="s">
        <v>427</v>
      </c>
      <c r="H1561" s="20"/>
      <c r="I1561" s="20"/>
      <c r="J1561" s="20"/>
      <c r="K1561" s="20">
        <v>0.15587217460454503</v>
      </c>
      <c r="L1561" s="20">
        <v>0.17685618162286101</v>
      </c>
      <c r="M1561" s="20">
        <v>2.1844315116605291E-2</v>
      </c>
      <c r="N1561" s="20">
        <v>2.1844315116605291E-2</v>
      </c>
      <c r="O1561" s="20">
        <v>2.4410785348363884E-2</v>
      </c>
      <c r="P1561" s="27">
        <v>1.3862892893302101E-2</v>
      </c>
    </row>
    <row r="1562" spans="1:16" x14ac:dyDescent="0.25">
      <c r="A1562" s="19" t="s">
        <v>400</v>
      </c>
      <c r="B1562" s="20" t="s">
        <v>324</v>
      </c>
      <c r="C1562" s="20" t="s">
        <v>403</v>
      </c>
      <c r="D1562" s="20" t="s">
        <v>435</v>
      </c>
      <c r="E1562" s="20" t="s">
        <v>428</v>
      </c>
      <c r="F1562" s="20" t="s">
        <v>429</v>
      </c>
      <c r="G1562" s="20" t="s">
        <v>230</v>
      </c>
      <c r="H1562" s="20" t="s">
        <v>430</v>
      </c>
      <c r="I1562" s="20"/>
      <c r="J1562" s="20"/>
      <c r="K1562" s="20">
        <v>2.0363946625706841E-2</v>
      </c>
      <c r="L1562" s="20">
        <v>9.5552740307348699E-2</v>
      </c>
      <c r="M1562" s="20">
        <v>3.6373886995814987E-3</v>
      </c>
      <c r="N1562" s="20">
        <v>3.5282670385940527E-3</v>
      </c>
      <c r="O1562" s="20">
        <v>5.7722106069087679E-3</v>
      </c>
      <c r="P1562" s="27">
        <v>3.6258452997805909E-3</v>
      </c>
    </row>
    <row r="1563" spans="1:16" x14ac:dyDescent="0.25">
      <c r="A1563" s="19" t="s">
        <v>400</v>
      </c>
      <c r="B1563" s="20" t="s">
        <v>324</v>
      </c>
      <c r="C1563" s="20" t="s">
        <v>403</v>
      </c>
      <c r="D1563" s="20" t="s">
        <v>435</v>
      </c>
      <c r="E1563" s="20" t="s">
        <v>437</v>
      </c>
      <c r="F1563" s="20" t="s">
        <v>429</v>
      </c>
      <c r="G1563" s="20" t="s">
        <v>230</v>
      </c>
      <c r="H1563" s="20" t="s">
        <v>433</v>
      </c>
      <c r="I1563" s="20"/>
      <c r="J1563" s="20"/>
      <c r="K1563" s="20">
        <v>1.3550894039681993E-2</v>
      </c>
      <c r="L1563" s="20">
        <v>8.8827923277361956E-2</v>
      </c>
      <c r="M1563" s="20">
        <v>4.2956922766378683E-3</v>
      </c>
      <c r="N1563" s="20">
        <v>4.1668215083387316E-3</v>
      </c>
      <c r="O1563" s="20">
        <v>3.8666090017006834E-3</v>
      </c>
      <c r="P1563" s="27">
        <v>4.96986602636631E-3</v>
      </c>
    </row>
    <row r="1564" spans="1:16" x14ac:dyDescent="0.25">
      <c r="A1564" s="19" t="s">
        <v>400</v>
      </c>
      <c r="B1564" s="20" t="s">
        <v>324</v>
      </c>
      <c r="C1564" s="20" t="s">
        <v>403</v>
      </c>
      <c r="D1564" s="20" t="s">
        <v>435</v>
      </c>
      <c r="E1564" s="20" t="s">
        <v>438</v>
      </c>
      <c r="F1564" s="20" t="s">
        <v>429</v>
      </c>
      <c r="G1564" s="20" t="s">
        <v>432</v>
      </c>
      <c r="H1564" s="20" t="s">
        <v>430</v>
      </c>
      <c r="I1564" s="20"/>
      <c r="J1564" s="20"/>
      <c r="K1564" s="20">
        <v>0.10048771055736702</v>
      </c>
      <c r="L1564" s="20">
        <v>0.51715575996943819</v>
      </c>
      <c r="M1564" s="20">
        <v>2.1340097840196436E-2</v>
      </c>
      <c r="N1564" s="20">
        <v>1.9632890012980717E-2</v>
      </c>
      <c r="O1564" s="20">
        <v>0.33070069614676711</v>
      </c>
      <c r="P1564" s="27">
        <v>1.8245776122354791E-2</v>
      </c>
    </row>
    <row r="1565" spans="1:16" x14ac:dyDescent="0.25">
      <c r="A1565" s="19" t="s">
        <v>400</v>
      </c>
      <c r="B1565" s="20" t="s">
        <v>324</v>
      </c>
      <c r="C1565" s="20" t="s">
        <v>403</v>
      </c>
      <c r="D1565" s="20" t="s">
        <v>435</v>
      </c>
      <c r="E1565" s="20" t="s">
        <v>431</v>
      </c>
      <c r="F1565" s="20" t="s">
        <v>429</v>
      </c>
      <c r="G1565" s="20" t="s">
        <v>432</v>
      </c>
      <c r="H1565" s="20" t="s">
        <v>433</v>
      </c>
      <c r="I1565" s="20"/>
      <c r="J1565" s="20"/>
      <c r="K1565" s="20">
        <v>2.1095134578874427E-3</v>
      </c>
      <c r="L1565" s="20">
        <v>2.5432712818926659E-2</v>
      </c>
      <c r="M1565" s="20">
        <v>7.84225265751749E-4</v>
      </c>
      <c r="N1565" s="20">
        <v>7.2148724449160907E-4</v>
      </c>
      <c r="O1565" s="20">
        <v>7.8975817147095249E-3</v>
      </c>
      <c r="P1565" s="27">
        <v>6.9879302270240025E-4</v>
      </c>
    </row>
    <row r="1566" spans="1:16" x14ac:dyDescent="0.25">
      <c r="A1566" s="19" t="s">
        <v>400</v>
      </c>
      <c r="B1566" s="20" t="s">
        <v>324</v>
      </c>
      <c r="C1566" s="20" t="s">
        <v>325</v>
      </c>
      <c r="D1566" s="20" t="s">
        <v>435</v>
      </c>
      <c r="E1566" s="20" t="s">
        <v>449</v>
      </c>
      <c r="F1566" s="20" t="s">
        <v>310</v>
      </c>
      <c r="G1566" s="20" t="s">
        <v>230</v>
      </c>
      <c r="H1566" s="20" t="s">
        <v>445</v>
      </c>
      <c r="I1566" s="20" t="s">
        <v>450</v>
      </c>
      <c r="J1566" s="20"/>
      <c r="K1566" s="20">
        <v>3.1776067244222085E-2</v>
      </c>
      <c r="L1566" s="20">
        <v>0.17497802323659445</v>
      </c>
      <c r="M1566" s="20">
        <v>5.0603191194479201E-3</v>
      </c>
      <c r="N1566" s="20">
        <v>4.6554935898920884E-3</v>
      </c>
      <c r="O1566" s="20">
        <v>2.6178497681289477E-4</v>
      </c>
      <c r="P1566" s="27">
        <v>9.2939859796075091E-3</v>
      </c>
    </row>
    <row r="1567" spans="1:16" x14ac:dyDescent="0.25">
      <c r="A1567" s="19" t="s">
        <v>400</v>
      </c>
      <c r="B1567" s="20" t="s">
        <v>324</v>
      </c>
      <c r="C1567" s="20" t="s">
        <v>325</v>
      </c>
      <c r="D1567" s="20" t="s">
        <v>435</v>
      </c>
      <c r="E1567" s="20" t="s">
        <v>444</v>
      </c>
      <c r="F1567" s="20" t="s">
        <v>310</v>
      </c>
      <c r="G1567" s="20" t="s">
        <v>230</v>
      </c>
      <c r="H1567" s="20" t="s">
        <v>445</v>
      </c>
      <c r="I1567" s="20" t="s">
        <v>446</v>
      </c>
      <c r="J1567" s="20"/>
      <c r="K1567" s="20">
        <v>3.9509022456727327E-2</v>
      </c>
      <c r="L1567" s="20">
        <v>0.40126350932613691</v>
      </c>
      <c r="M1567" s="20">
        <v>8.3842714236015848E-3</v>
      </c>
      <c r="N1567" s="20">
        <v>7.7135297097134592E-3</v>
      </c>
      <c r="O1567" s="20">
        <v>3.2548254018592728E-4</v>
      </c>
      <c r="P1567" s="27">
        <v>1.5601125242600201E-2</v>
      </c>
    </row>
    <row r="1568" spans="1:16" x14ac:dyDescent="0.25">
      <c r="A1568" s="19" t="s">
        <v>400</v>
      </c>
      <c r="B1568" s="20" t="s">
        <v>324</v>
      </c>
      <c r="C1568" s="20" t="s">
        <v>325</v>
      </c>
      <c r="D1568" s="20" t="s">
        <v>435</v>
      </c>
      <c r="E1568" s="20" t="s">
        <v>447</v>
      </c>
      <c r="F1568" s="20" t="s">
        <v>310</v>
      </c>
      <c r="G1568" s="20" t="s">
        <v>230</v>
      </c>
      <c r="H1568" s="20" t="s">
        <v>445</v>
      </c>
      <c r="I1568" s="20" t="s">
        <v>448</v>
      </c>
      <c r="J1568" s="20"/>
      <c r="K1568" s="20">
        <v>4.421083364672386E-2</v>
      </c>
      <c r="L1568" s="20">
        <v>0.30744007799790102</v>
      </c>
      <c r="M1568" s="20">
        <v>7.6918784268407694E-3</v>
      </c>
      <c r="N1568" s="20">
        <v>7.0765281526935092E-3</v>
      </c>
      <c r="O1568" s="20">
        <v>3.6444894567056287E-4</v>
      </c>
      <c r="P1568" s="27">
        <v>1.4545364720136631E-2</v>
      </c>
    </row>
    <row r="1569" spans="1:16" x14ac:dyDescent="0.25">
      <c r="A1569" s="19" t="s">
        <v>400</v>
      </c>
      <c r="B1569" s="20">
        <v>34013</v>
      </c>
      <c r="C1569" s="20" t="s">
        <v>325</v>
      </c>
      <c r="D1569" s="20" t="s">
        <v>435</v>
      </c>
      <c r="E1569" s="20" t="s">
        <v>442</v>
      </c>
      <c r="F1569" s="20" t="s">
        <v>310</v>
      </c>
      <c r="G1569" s="20" t="s">
        <v>230</v>
      </c>
      <c r="H1569" s="20" t="s">
        <v>443</v>
      </c>
      <c r="I1569" s="20"/>
      <c r="J1569" s="20"/>
      <c r="K1569" s="20">
        <v>3.7179783179145144E-2</v>
      </c>
      <c r="L1569" s="20">
        <v>0.23008788002666503</v>
      </c>
      <c r="M1569" s="20">
        <v>5.232484103781603E-3</v>
      </c>
      <c r="N1569" s="20">
        <v>5.0755095806681548E-3</v>
      </c>
      <c r="O1569" s="20">
        <v>7.1823541125228582E-4</v>
      </c>
      <c r="P1569" s="27">
        <v>1.44539100372431E-2</v>
      </c>
    </row>
    <row r="1570" spans="1:16" x14ac:dyDescent="0.25">
      <c r="A1570" s="19" t="s">
        <v>400</v>
      </c>
      <c r="B1570" s="20" t="s">
        <v>326</v>
      </c>
      <c r="C1570" s="20" t="s">
        <v>327</v>
      </c>
      <c r="D1570" s="20" t="s">
        <v>382</v>
      </c>
      <c r="E1570" s="20" t="s">
        <v>9</v>
      </c>
      <c r="F1570" s="20" t="s">
        <v>6</v>
      </c>
      <c r="G1570" s="20" t="s">
        <v>7</v>
      </c>
      <c r="H1570" s="20" t="s">
        <v>8</v>
      </c>
      <c r="I1570" s="20"/>
      <c r="J1570" s="20">
        <v>840.06341999999995</v>
      </c>
      <c r="K1570" s="20">
        <v>0.21604772</v>
      </c>
      <c r="L1570" s="20">
        <v>1.6657213000000001E-3</v>
      </c>
      <c r="M1570" s="20">
        <v>9.2320256000000007E-3</v>
      </c>
      <c r="N1570" s="20">
        <v>8.493463552000001E-3</v>
      </c>
      <c r="O1570" s="20">
        <v>2.4580620000000001E-5</v>
      </c>
      <c r="P1570" s="27">
        <v>0.25211374030999995</v>
      </c>
    </row>
    <row r="1571" spans="1:16" x14ac:dyDescent="0.25">
      <c r="A1571" s="19" t="s">
        <v>400</v>
      </c>
      <c r="B1571" s="20" t="s">
        <v>326</v>
      </c>
      <c r="C1571" s="20" t="s">
        <v>327</v>
      </c>
      <c r="D1571" s="20" t="s">
        <v>382</v>
      </c>
      <c r="E1571" s="20" t="s">
        <v>11</v>
      </c>
      <c r="F1571" s="20" t="s">
        <v>10</v>
      </c>
      <c r="G1571" s="20" t="s">
        <v>7</v>
      </c>
      <c r="H1571" s="20" t="s">
        <v>8</v>
      </c>
      <c r="I1571" s="20"/>
      <c r="J1571" s="20">
        <v>0</v>
      </c>
      <c r="K1571" s="20">
        <v>0</v>
      </c>
      <c r="L1571" s="20">
        <v>0</v>
      </c>
      <c r="M1571" s="20">
        <v>0</v>
      </c>
      <c r="N1571" s="20">
        <v>0</v>
      </c>
      <c r="O1571" s="20">
        <v>0</v>
      </c>
      <c r="P1571" s="27">
        <v>0</v>
      </c>
    </row>
    <row r="1572" spans="1:16" x14ac:dyDescent="0.25">
      <c r="A1572" s="19" t="s">
        <v>400</v>
      </c>
      <c r="B1572" s="20" t="s">
        <v>326</v>
      </c>
      <c r="C1572" s="20" t="s">
        <v>327</v>
      </c>
      <c r="D1572" s="20" t="s">
        <v>382</v>
      </c>
      <c r="E1572" s="20" t="s">
        <v>13</v>
      </c>
      <c r="F1572" s="20" t="s">
        <v>12</v>
      </c>
      <c r="G1572" s="20" t="s">
        <v>7</v>
      </c>
      <c r="H1572" s="20" t="s">
        <v>8</v>
      </c>
      <c r="I1572" s="20"/>
      <c r="J1572" s="20">
        <v>1193.0842</v>
      </c>
      <c r="K1572" s="20">
        <v>0.31588875999999999</v>
      </c>
      <c r="L1572" s="20">
        <v>2.3615689E-3</v>
      </c>
      <c r="M1572" s="20">
        <v>1.0453483E-2</v>
      </c>
      <c r="N1572" s="20">
        <v>9.6172043599999993E-3</v>
      </c>
      <c r="O1572" s="20">
        <v>2.5838906000000001E-5</v>
      </c>
      <c r="P1572" s="27">
        <v>0.29268915884000002</v>
      </c>
    </row>
    <row r="1573" spans="1:16" x14ac:dyDescent="0.25">
      <c r="A1573" s="19" t="s">
        <v>400</v>
      </c>
      <c r="B1573" s="20" t="s">
        <v>326</v>
      </c>
      <c r="C1573" s="20" t="s">
        <v>327</v>
      </c>
      <c r="D1573" s="20" t="s">
        <v>382</v>
      </c>
      <c r="E1573" s="20" t="s">
        <v>15</v>
      </c>
      <c r="F1573" s="20" t="s">
        <v>14</v>
      </c>
      <c r="G1573" s="20" t="s">
        <v>7</v>
      </c>
      <c r="H1573" s="20" t="s">
        <v>8</v>
      </c>
      <c r="I1573" s="20"/>
      <c r="J1573" s="20">
        <v>329.40541823000001</v>
      </c>
      <c r="K1573" s="20">
        <v>0.11244063112</v>
      </c>
      <c r="L1573" s="20">
        <v>1.6035003114399998E-3</v>
      </c>
      <c r="M1573" s="20">
        <v>5.17030936E-5</v>
      </c>
      <c r="N1573" s="20">
        <v>4.7566846112000001E-5</v>
      </c>
      <c r="O1573" s="20">
        <v>9.0395594096000003E-6</v>
      </c>
      <c r="P1573" s="27">
        <v>6.4635898588940007E-3</v>
      </c>
    </row>
    <row r="1574" spans="1:16" x14ac:dyDescent="0.25">
      <c r="A1574" s="19" t="s">
        <v>400</v>
      </c>
      <c r="B1574" s="20" t="s">
        <v>326</v>
      </c>
      <c r="C1574" s="20" t="s">
        <v>327</v>
      </c>
      <c r="D1574" s="20" t="s">
        <v>382</v>
      </c>
      <c r="E1574" s="20" t="s">
        <v>18</v>
      </c>
      <c r="F1574" s="20" t="s">
        <v>16</v>
      </c>
      <c r="G1574" s="20" t="s">
        <v>17</v>
      </c>
      <c r="H1574" s="20" t="s">
        <v>8</v>
      </c>
      <c r="I1574" s="20"/>
      <c r="J1574" s="20">
        <v>100.40882999999999</v>
      </c>
      <c r="K1574" s="20">
        <v>3.5223867999999998E-2</v>
      </c>
      <c r="L1574" s="20">
        <v>2.0257161E-4</v>
      </c>
      <c r="M1574" s="20">
        <v>1.2596833E-3</v>
      </c>
      <c r="N1574" s="20">
        <v>1.158908636E-3</v>
      </c>
      <c r="O1574" s="20">
        <v>2.1100713999999999E-6</v>
      </c>
      <c r="P1574" s="27">
        <v>8.3853699034000008E-3</v>
      </c>
    </row>
    <row r="1575" spans="1:16" x14ac:dyDescent="0.25">
      <c r="A1575" s="19" t="s">
        <v>400</v>
      </c>
      <c r="B1575" s="20" t="s">
        <v>326</v>
      </c>
      <c r="C1575" s="20" t="s">
        <v>327</v>
      </c>
      <c r="D1575" s="20" t="s">
        <v>382</v>
      </c>
      <c r="E1575" s="20" t="s">
        <v>20</v>
      </c>
      <c r="F1575" s="20" t="s">
        <v>19</v>
      </c>
      <c r="G1575" s="20" t="s">
        <v>17</v>
      </c>
      <c r="H1575" s="20" t="s">
        <v>8</v>
      </c>
      <c r="I1575" s="20"/>
      <c r="J1575" s="20">
        <v>9.4342299000000001</v>
      </c>
      <c r="K1575" s="20">
        <v>1.3204846E-3</v>
      </c>
      <c r="L1575" s="20">
        <v>1.3530862000000001E-5</v>
      </c>
      <c r="M1575" s="20">
        <v>4.4493139000000003E-5</v>
      </c>
      <c r="N1575" s="20">
        <v>4.0933687880000007E-5</v>
      </c>
      <c r="O1575" s="20">
        <v>1.3740707E-7</v>
      </c>
      <c r="P1575" s="27">
        <v>3.0284967964000004E-4</v>
      </c>
    </row>
    <row r="1576" spans="1:16" x14ac:dyDescent="0.25">
      <c r="A1576" s="19" t="s">
        <v>400</v>
      </c>
      <c r="B1576" s="20" t="s">
        <v>326</v>
      </c>
      <c r="C1576" s="20" t="s">
        <v>327</v>
      </c>
      <c r="D1576" s="20" t="s">
        <v>382</v>
      </c>
      <c r="E1576" s="20" t="s">
        <v>22</v>
      </c>
      <c r="F1576" s="20" t="s">
        <v>21</v>
      </c>
      <c r="G1576" s="20" t="s">
        <v>17</v>
      </c>
      <c r="H1576" s="20" t="s">
        <v>8</v>
      </c>
      <c r="I1576" s="20"/>
      <c r="J1576" s="20">
        <v>9.0364733000000008</v>
      </c>
      <c r="K1576" s="20">
        <v>1.5932927999999999E-3</v>
      </c>
      <c r="L1576" s="20">
        <v>1.6203290000000001E-5</v>
      </c>
      <c r="M1576" s="20">
        <v>5.3638777999999999E-5</v>
      </c>
      <c r="N1576" s="20">
        <v>4.934767576E-5</v>
      </c>
      <c r="O1576" s="20">
        <v>1.6424733000000001E-7</v>
      </c>
      <c r="P1576" s="27">
        <v>3.6042155867999998E-4</v>
      </c>
    </row>
    <row r="1577" spans="1:16" x14ac:dyDescent="0.25">
      <c r="A1577" s="19" t="s">
        <v>400</v>
      </c>
      <c r="B1577" s="20" t="s">
        <v>326</v>
      </c>
      <c r="C1577" s="20" t="s">
        <v>327</v>
      </c>
      <c r="D1577" s="20" t="s">
        <v>382</v>
      </c>
      <c r="E1577" s="20" t="s">
        <v>24</v>
      </c>
      <c r="F1577" s="20" t="s">
        <v>23</v>
      </c>
      <c r="G1577" s="20" t="s">
        <v>17</v>
      </c>
      <c r="H1577" s="20" t="s">
        <v>8</v>
      </c>
      <c r="I1577" s="20"/>
      <c r="J1577" s="20">
        <v>2.3570845E-2</v>
      </c>
      <c r="K1577" s="20">
        <v>1.1537984999999999E-5</v>
      </c>
      <c r="L1577" s="20">
        <v>1.1310585000000001E-7</v>
      </c>
      <c r="M1577" s="20">
        <v>3.8819117999999998E-7</v>
      </c>
      <c r="N1577" s="20">
        <v>3.5713588560000001E-7</v>
      </c>
      <c r="O1577" s="20">
        <v>1.1353454E-9</v>
      </c>
      <c r="P1577" s="27">
        <v>2.9418335726000002E-6</v>
      </c>
    </row>
    <row r="1578" spans="1:16" x14ac:dyDescent="0.25">
      <c r="A1578" s="19" t="s">
        <v>400</v>
      </c>
      <c r="B1578" s="20" t="s">
        <v>326</v>
      </c>
      <c r="C1578" s="20" t="s">
        <v>327</v>
      </c>
      <c r="D1578" s="20" t="s">
        <v>382</v>
      </c>
      <c r="E1578" s="20" t="s">
        <v>26</v>
      </c>
      <c r="F1578" s="20" t="s">
        <v>25</v>
      </c>
      <c r="G1578" s="20" t="s">
        <v>17</v>
      </c>
      <c r="H1578" s="20" t="s">
        <v>8</v>
      </c>
      <c r="I1578" s="20"/>
      <c r="J1578" s="20">
        <v>42.972595400000003</v>
      </c>
      <c r="K1578" s="20">
        <v>9.1748331599999997E-2</v>
      </c>
      <c r="L1578" s="20">
        <v>5.3248739700000004E-4</v>
      </c>
      <c r="M1578" s="20">
        <v>3.2841884399999999E-3</v>
      </c>
      <c r="N1578" s="20">
        <v>3.0214533648000004E-3</v>
      </c>
      <c r="O1578" s="20">
        <v>5.4529678400000004E-6</v>
      </c>
      <c r="P1578" s="27">
        <v>2.1296751178900002E-2</v>
      </c>
    </row>
    <row r="1579" spans="1:16" x14ac:dyDescent="0.25">
      <c r="A1579" s="19" t="s">
        <v>400</v>
      </c>
      <c r="B1579" s="20" t="s">
        <v>326</v>
      </c>
      <c r="C1579" s="20" t="s">
        <v>327</v>
      </c>
      <c r="D1579" s="20" t="s">
        <v>382</v>
      </c>
      <c r="E1579" s="20" t="s">
        <v>28</v>
      </c>
      <c r="F1579" s="20" t="s">
        <v>27</v>
      </c>
      <c r="G1579" s="20" t="s">
        <v>17</v>
      </c>
      <c r="H1579" s="20" t="s">
        <v>8</v>
      </c>
      <c r="I1579" s="20"/>
      <c r="J1579" s="20">
        <v>0.90747732000000003</v>
      </c>
      <c r="K1579" s="20">
        <v>3.2517468000000001E-4</v>
      </c>
      <c r="L1579" s="20">
        <v>3.1876586000000002E-6</v>
      </c>
      <c r="M1579" s="20">
        <v>1.0940380999999999E-5</v>
      </c>
      <c r="N1579" s="20">
        <v>1.0065150519999999E-5</v>
      </c>
      <c r="O1579" s="20">
        <v>3.1997402000000001E-8</v>
      </c>
      <c r="P1579" s="27">
        <v>7.3309923970000011E-5</v>
      </c>
    </row>
    <row r="1580" spans="1:16" x14ac:dyDescent="0.25">
      <c r="A1580" s="19" t="s">
        <v>400</v>
      </c>
      <c r="B1580" s="20" t="s">
        <v>326</v>
      </c>
      <c r="C1580" s="20" t="s">
        <v>327</v>
      </c>
      <c r="D1580" s="20" t="s">
        <v>382</v>
      </c>
      <c r="E1580" s="20" t="s">
        <v>31</v>
      </c>
      <c r="F1580" s="20" t="s">
        <v>29</v>
      </c>
      <c r="G1580" s="20" t="s">
        <v>30</v>
      </c>
      <c r="H1580" s="20" t="s">
        <v>8</v>
      </c>
      <c r="I1580" s="20"/>
      <c r="J1580" s="20">
        <v>1.0208682</v>
      </c>
      <c r="K1580" s="20">
        <v>3.9514925E-4</v>
      </c>
      <c r="L1580" s="20">
        <v>3.8736124999999997E-6</v>
      </c>
      <c r="M1580" s="20">
        <v>1.329465E-5</v>
      </c>
      <c r="N1580" s="20">
        <v>1.2231078E-5</v>
      </c>
      <c r="O1580" s="20">
        <v>3.8882944999999997E-8</v>
      </c>
      <c r="P1580" s="27">
        <v>9.5908490973999999E-5</v>
      </c>
    </row>
    <row r="1581" spans="1:16" x14ac:dyDescent="0.25">
      <c r="A1581" s="19" t="s">
        <v>400</v>
      </c>
      <c r="B1581" s="20" t="s">
        <v>326</v>
      </c>
      <c r="C1581" s="20" t="s">
        <v>327</v>
      </c>
      <c r="D1581" s="20" t="s">
        <v>382</v>
      </c>
      <c r="E1581" s="20" t="s">
        <v>33</v>
      </c>
      <c r="F1581" s="20" t="s">
        <v>32</v>
      </c>
      <c r="G1581" s="20" t="s">
        <v>30</v>
      </c>
      <c r="H1581" s="20" t="s">
        <v>8</v>
      </c>
      <c r="I1581" s="20"/>
      <c r="J1581" s="20">
        <v>4.8317804999999998E-2</v>
      </c>
      <c r="K1581" s="20">
        <v>3.1485029E-5</v>
      </c>
      <c r="L1581" s="20">
        <v>3.0864495999999998E-7</v>
      </c>
      <c r="M1581" s="20">
        <v>1.0593021E-6</v>
      </c>
      <c r="N1581" s="20">
        <v>9.7455793200000003E-7</v>
      </c>
      <c r="O1581" s="20">
        <v>3.0981477000000002E-9</v>
      </c>
      <c r="P1581" s="27">
        <v>7.3680762066000001E-6</v>
      </c>
    </row>
    <row r="1582" spans="1:16" x14ac:dyDescent="0.25">
      <c r="A1582" s="19" t="s">
        <v>400</v>
      </c>
      <c r="B1582" s="20" t="s">
        <v>326</v>
      </c>
      <c r="C1582" s="20" t="s">
        <v>327</v>
      </c>
      <c r="D1582" s="20" t="s">
        <v>382</v>
      </c>
      <c r="E1582" s="20" t="s">
        <v>36</v>
      </c>
      <c r="F1582" s="20" t="s">
        <v>34</v>
      </c>
      <c r="G1582" s="20" t="s">
        <v>35</v>
      </c>
      <c r="H1582" s="20" t="s">
        <v>8</v>
      </c>
      <c r="I1582" s="20"/>
      <c r="J1582" s="20">
        <v>600.03394700000001</v>
      </c>
      <c r="K1582" s="20">
        <v>7.6158479799999998E-3</v>
      </c>
      <c r="L1582" s="20">
        <v>8.01231864E-5</v>
      </c>
      <c r="M1582" s="20">
        <v>2.6220751699999997E-4</v>
      </c>
      <c r="N1582" s="20">
        <v>2.4123091563999998E-4</v>
      </c>
      <c r="O1582" s="20">
        <v>8.3908239200000001E-7</v>
      </c>
      <c r="P1582" s="27">
        <v>2.6808612831920003E-3</v>
      </c>
    </row>
    <row r="1583" spans="1:16" x14ac:dyDescent="0.25">
      <c r="A1583" s="19" t="s">
        <v>400</v>
      </c>
      <c r="B1583" s="20" t="s">
        <v>326</v>
      </c>
      <c r="C1583" s="20" t="s">
        <v>327</v>
      </c>
      <c r="D1583" s="20" t="s">
        <v>382</v>
      </c>
      <c r="E1583" s="20" t="s">
        <v>38</v>
      </c>
      <c r="F1583" s="20" t="s">
        <v>34</v>
      </c>
      <c r="G1583" s="20" t="s">
        <v>37</v>
      </c>
      <c r="H1583" s="20" t="s">
        <v>8</v>
      </c>
      <c r="I1583" s="20"/>
      <c r="J1583" s="20">
        <v>143.450109</v>
      </c>
      <c r="K1583" s="20">
        <v>7.1858039299999996E-2</v>
      </c>
      <c r="L1583" s="20">
        <v>7.8109506500000005E-4</v>
      </c>
      <c r="M1583" s="20">
        <v>2.5087304299999998E-3</v>
      </c>
      <c r="N1583" s="20">
        <v>2.3080319955999999E-3</v>
      </c>
      <c r="O1583" s="20">
        <v>8.0231086100000008E-6</v>
      </c>
      <c r="P1583" s="27">
        <v>1.78880131847E-2</v>
      </c>
    </row>
    <row r="1584" spans="1:16" x14ac:dyDescent="0.25">
      <c r="A1584" s="19" t="s">
        <v>400</v>
      </c>
      <c r="B1584" s="20" t="s">
        <v>326</v>
      </c>
      <c r="C1584" s="20" t="s">
        <v>327</v>
      </c>
      <c r="D1584" s="20" t="s">
        <v>382</v>
      </c>
      <c r="E1584" s="20" t="s">
        <v>40</v>
      </c>
      <c r="F1584" s="20" t="s">
        <v>39</v>
      </c>
      <c r="G1584" s="20" t="s">
        <v>35</v>
      </c>
      <c r="H1584" s="20" t="s">
        <v>8</v>
      </c>
      <c r="I1584" s="20"/>
      <c r="J1584" s="20">
        <v>6776.7725</v>
      </c>
      <c r="K1584" s="20">
        <v>6.6075287999999996E-2</v>
      </c>
      <c r="L1584" s="20">
        <v>7.0129888E-4</v>
      </c>
      <c r="M1584" s="20">
        <v>2.2356379999999999E-3</v>
      </c>
      <c r="N1584" s="20">
        <v>2.0567869599999998E-3</v>
      </c>
      <c r="O1584" s="20">
        <v>7.2172011000000003E-6</v>
      </c>
      <c r="P1584" s="27">
        <v>2.5466501587999998E-2</v>
      </c>
    </row>
    <row r="1585" spans="1:16" x14ac:dyDescent="0.25">
      <c r="A1585" s="19" t="s">
        <v>400</v>
      </c>
      <c r="B1585" s="20" t="s">
        <v>326</v>
      </c>
      <c r="C1585" s="20" t="s">
        <v>327</v>
      </c>
      <c r="D1585" s="20" t="s">
        <v>382</v>
      </c>
      <c r="E1585" s="20" t="s">
        <v>41</v>
      </c>
      <c r="F1585" s="20" t="s">
        <v>39</v>
      </c>
      <c r="G1585" s="20" t="s">
        <v>37</v>
      </c>
      <c r="H1585" s="20" t="s">
        <v>8</v>
      </c>
      <c r="I1585" s="20"/>
      <c r="J1585" s="20">
        <v>1356.8608400000001</v>
      </c>
      <c r="K1585" s="20">
        <v>0.90493403000000006</v>
      </c>
      <c r="L1585" s="20">
        <v>5.4355839999999994E-3</v>
      </c>
      <c r="M1585" s="20">
        <v>3.2293952399999999E-2</v>
      </c>
      <c r="N1585" s="20">
        <v>2.9710436208000002E-2</v>
      </c>
      <c r="O1585" s="20">
        <v>5.5572229000000002E-5</v>
      </c>
      <c r="P1585" s="27">
        <v>0.24992982615000003</v>
      </c>
    </row>
    <row r="1586" spans="1:16" x14ac:dyDescent="0.25">
      <c r="A1586" s="19" t="s">
        <v>400</v>
      </c>
      <c r="B1586" s="20" t="s">
        <v>326</v>
      </c>
      <c r="C1586" s="20" t="s">
        <v>327</v>
      </c>
      <c r="D1586" s="20" t="s">
        <v>382</v>
      </c>
      <c r="E1586" s="20" t="s">
        <v>43</v>
      </c>
      <c r="F1586" s="20" t="s">
        <v>42</v>
      </c>
      <c r="G1586" s="20" t="s">
        <v>35</v>
      </c>
      <c r="H1586" s="20" t="s">
        <v>8</v>
      </c>
      <c r="I1586" s="20"/>
      <c r="J1586" s="20">
        <v>17893.5144</v>
      </c>
      <c r="K1586" s="20">
        <v>0.13552708599999999</v>
      </c>
      <c r="L1586" s="20">
        <v>1.5710261799999998E-3</v>
      </c>
      <c r="M1586" s="20">
        <v>5.1527854000000001E-3</v>
      </c>
      <c r="N1586" s="20">
        <v>4.7405625679999997E-3</v>
      </c>
      <c r="O1586" s="20">
        <v>1.6011180800000002E-5</v>
      </c>
      <c r="P1586" s="27">
        <v>5.0517548319799994E-2</v>
      </c>
    </row>
    <row r="1587" spans="1:16" x14ac:dyDescent="0.25">
      <c r="A1587" s="19" t="s">
        <v>400</v>
      </c>
      <c r="B1587" s="20" t="s">
        <v>326</v>
      </c>
      <c r="C1587" s="20" t="s">
        <v>327</v>
      </c>
      <c r="D1587" s="20" t="s">
        <v>382</v>
      </c>
      <c r="E1587" s="20" t="s">
        <v>44</v>
      </c>
      <c r="F1587" s="20" t="s">
        <v>42</v>
      </c>
      <c r="G1587" s="20" t="s">
        <v>37</v>
      </c>
      <c r="H1587" s="20" t="s">
        <v>8</v>
      </c>
      <c r="I1587" s="20"/>
      <c r="J1587" s="20">
        <v>3393.0923600000001</v>
      </c>
      <c r="K1587" s="20">
        <v>0.79005626000000007</v>
      </c>
      <c r="L1587" s="20">
        <v>7.6230809300000006E-3</v>
      </c>
      <c r="M1587" s="20">
        <v>2.69336248E-2</v>
      </c>
      <c r="N1587" s="20">
        <v>2.4778934815999999E-2</v>
      </c>
      <c r="O1587" s="20">
        <v>7.7855699000000005E-5</v>
      </c>
      <c r="P1587" s="27">
        <v>0.20449207812499998</v>
      </c>
    </row>
    <row r="1588" spans="1:16" x14ac:dyDescent="0.25">
      <c r="A1588" s="19" t="s">
        <v>400</v>
      </c>
      <c r="B1588" s="20" t="s">
        <v>326</v>
      </c>
      <c r="C1588" s="20" t="s">
        <v>327</v>
      </c>
      <c r="D1588" s="20" t="s">
        <v>382</v>
      </c>
      <c r="E1588" s="20" t="s">
        <v>46</v>
      </c>
      <c r="F1588" s="20" t="s">
        <v>45</v>
      </c>
      <c r="G1588" s="20" t="s">
        <v>35</v>
      </c>
      <c r="H1588" s="20" t="s">
        <v>8</v>
      </c>
      <c r="I1588" s="20"/>
      <c r="J1588" s="20">
        <v>9078.3257400000002</v>
      </c>
      <c r="K1588" s="20">
        <v>9.2391864399999996E-2</v>
      </c>
      <c r="L1588" s="20">
        <v>1.004409687E-3</v>
      </c>
      <c r="M1588" s="20">
        <v>3.2266785600000001E-3</v>
      </c>
      <c r="N1588" s="20">
        <v>2.9685442752E-3</v>
      </c>
      <c r="O1588" s="20">
        <v>1.030594909E-5</v>
      </c>
      <c r="P1588" s="27">
        <v>3.3666580611899997E-2</v>
      </c>
    </row>
    <row r="1589" spans="1:16" x14ac:dyDescent="0.25">
      <c r="A1589" s="19" t="s">
        <v>400</v>
      </c>
      <c r="B1589" s="20" t="s">
        <v>326</v>
      </c>
      <c r="C1589" s="20" t="s">
        <v>327</v>
      </c>
      <c r="D1589" s="20" t="s">
        <v>382</v>
      </c>
      <c r="E1589" s="20" t="s">
        <v>47</v>
      </c>
      <c r="F1589" s="20" t="s">
        <v>45</v>
      </c>
      <c r="G1589" s="20" t="s">
        <v>37</v>
      </c>
      <c r="H1589" s="20" t="s">
        <v>8</v>
      </c>
      <c r="I1589" s="20"/>
      <c r="J1589" s="20">
        <v>1319.5362299999999</v>
      </c>
      <c r="K1589" s="20">
        <v>0.88039365000000003</v>
      </c>
      <c r="L1589" s="20">
        <v>7.0671841999999999E-3</v>
      </c>
      <c r="M1589" s="20">
        <v>3.0624329999999998E-2</v>
      </c>
      <c r="N1589" s="20">
        <v>2.8174383600000002E-2</v>
      </c>
      <c r="O1589" s="20">
        <v>7.2617209000000005E-5</v>
      </c>
      <c r="P1589" s="27">
        <v>0.20223684251699997</v>
      </c>
    </row>
    <row r="1590" spans="1:16" x14ac:dyDescent="0.25">
      <c r="A1590" s="19" t="s">
        <v>400</v>
      </c>
      <c r="B1590" s="20" t="s">
        <v>326</v>
      </c>
      <c r="C1590" s="20" t="s">
        <v>327</v>
      </c>
      <c r="D1590" s="20" t="s">
        <v>382</v>
      </c>
      <c r="E1590" s="20" t="s">
        <v>49</v>
      </c>
      <c r="F1590" s="20" t="s">
        <v>48</v>
      </c>
      <c r="G1590" s="20" t="s">
        <v>35</v>
      </c>
      <c r="H1590" s="20" t="s">
        <v>8</v>
      </c>
      <c r="I1590" s="20"/>
      <c r="J1590" s="20">
        <v>4696.6625999999997</v>
      </c>
      <c r="K1590" s="20">
        <v>0</v>
      </c>
      <c r="L1590" s="20">
        <v>0</v>
      </c>
      <c r="M1590" s="20">
        <v>0</v>
      </c>
      <c r="N1590" s="20">
        <v>0</v>
      </c>
      <c r="O1590" s="20">
        <v>0</v>
      </c>
      <c r="P1590" s="27">
        <v>5.2326725300000003E-3</v>
      </c>
    </row>
    <row r="1591" spans="1:16" x14ac:dyDescent="0.25">
      <c r="A1591" s="19" t="s">
        <v>400</v>
      </c>
      <c r="B1591" s="20" t="s">
        <v>326</v>
      </c>
      <c r="C1591" s="20" t="s">
        <v>327</v>
      </c>
      <c r="D1591" s="20" t="s">
        <v>382</v>
      </c>
      <c r="E1591" s="20" t="s">
        <v>50</v>
      </c>
      <c r="F1591" s="20" t="s">
        <v>48</v>
      </c>
      <c r="G1591" s="20" t="s">
        <v>37</v>
      </c>
      <c r="H1591" s="20" t="s">
        <v>8</v>
      </c>
      <c r="I1591" s="20"/>
      <c r="J1591" s="20">
        <v>1047.74009</v>
      </c>
      <c r="K1591" s="20">
        <v>0</v>
      </c>
      <c r="L1591" s="20">
        <v>0</v>
      </c>
      <c r="M1591" s="20">
        <v>0</v>
      </c>
      <c r="N1591" s="20">
        <v>0</v>
      </c>
      <c r="O1591" s="20">
        <v>0</v>
      </c>
      <c r="P1591" s="27">
        <v>1.2178777869999999E-3</v>
      </c>
    </row>
    <row r="1592" spans="1:16" x14ac:dyDescent="0.25">
      <c r="A1592" s="19" t="s">
        <v>400</v>
      </c>
      <c r="B1592" s="20" t="s">
        <v>326</v>
      </c>
      <c r="C1592" s="20" t="s">
        <v>327</v>
      </c>
      <c r="D1592" s="20" t="s">
        <v>382</v>
      </c>
      <c r="E1592" s="20" t="s">
        <v>52</v>
      </c>
      <c r="F1592" s="20" t="s">
        <v>51</v>
      </c>
      <c r="G1592" s="20" t="s">
        <v>37</v>
      </c>
      <c r="H1592" s="20" t="s">
        <v>8</v>
      </c>
      <c r="I1592" s="20"/>
      <c r="J1592" s="20">
        <v>0.212672</v>
      </c>
      <c r="K1592" s="20">
        <v>3.1119029000000001E-4</v>
      </c>
      <c r="L1592" s="20">
        <v>3.2500782000000001E-6</v>
      </c>
      <c r="M1592" s="20">
        <v>1.0512586E-5</v>
      </c>
      <c r="N1592" s="20">
        <v>9.6715791200000012E-6</v>
      </c>
      <c r="O1592" s="20">
        <v>3.3151280999999997E-8</v>
      </c>
      <c r="P1592" s="27">
        <v>6.5407832284999998E-5</v>
      </c>
    </row>
    <row r="1593" spans="1:16" x14ac:dyDescent="0.25">
      <c r="A1593" s="19" t="s">
        <v>400</v>
      </c>
      <c r="B1593" s="20" t="s">
        <v>326</v>
      </c>
      <c r="C1593" s="20" t="s">
        <v>327</v>
      </c>
      <c r="D1593" s="20" t="s">
        <v>382</v>
      </c>
      <c r="E1593" s="20" t="s">
        <v>55</v>
      </c>
      <c r="F1593" s="20" t="s">
        <v>53</v>
      </c>
      <c r="G1593" s="20" t="s">
        <v>54</v>
      </c>
      <c r="H1593" s="20" t="s">
        <v>8</v>
      </c>
      <c r="I1593" s="20"/>
      <c r="J1593" s="20">
        <v>5.8169231000000003</v>
      </c>
      <c r="K1593" s="20">
        <v>5.5939676899999994E-4</v>
      </c>
      <c r="L1593" s="20">
        <v>6.7332172999999998E-6</v>
      </c>
      <c r="M1593" s="20">
        <v>2.2509435000000001E-5</v>
      </c>
      <c r="N1593" s="20">
        <v>2.0708680200000002E-5</v>
      </c>
      <c r="O1593" s="20">
        <v>6.7904738000000001E-8</v>
      </c>
      <c r="P1593" s="27">
        <v>1.3878590320999998E-4</v>
      </c>
    </row>
    <row r="1594" spans="1:16" x14ac:dyDescent="0.25">
      <c r="A1594" s="19" t="s">
        <v>400</v>
      </c>
      <c r="B1594" s="20" t="s">
        <v>326</v>
      </c>
      <c r="C1594" s="20" t="s">
        <v>327</v>
      </c>
      <c r="D1594" s="20" t="s">
        <v>382</v>
      </c>
      <c r="E1594" s="20" t="s">
        <v>58</v>
      </c>
      <c r="F1594" s="20" t="s">
        <v>56</v>
      </c>
      <c r="G1594" s="20" t="s">
        <v>57</v>
      </c>
      <c r="H1594" s="20" t="s">
        <v>8</v>
      </c>
      <c r="I1594" s="20"/>
      <c r="J1594" s="20">
        <v>126.42445790000001</v>
      </c>
      <c r="K1594" s="20">
        <v>1.2570836869999999E-2</v>
      </c>
      <c r="L1594" s="20">
        <v>1.3089536290000002E-4</v>
      </c>
      <c r="M1594" s="20">
        <v>4.2918304669999996E-4</v>
      </c>
      <c r="N1594" s="20">
        <v>3.94848402964E-4</v>
      </c>
      <c r="O1594" s="20">
        <v>1.3301051779999999E-6</v>
      </c>
      <c r="P1594" s="27">
        <v>3.6265467364660002E-3</v>
      </c>
    </row>
    <row r="1595" spans="1:16" x14ac:dyDescent="0.25">
      <c r="A1595" s="19" t="s">
        <v>400</v>
      </c>
      <c r="B1595" s="20" t="s">
        <v>326</v>
      </c>
      <c r="C1595" s="20" t="s">
        <v>327</v>
      </c>
      <c r="D1595" s="20" t="s">
        <v>382</v>
      </c>
      <c r="E1595" s="20" t="s">
        <v>60</v>
      </c>
      <c r="F1595" s="20" t="s">
        <v>59</v>
      </c>
      <c r="G1595" s="20" t="s">
        <v>57</v>
      </c>
      <c r="H1595" s="20" t="s">
        <v>8</v>
      </c>
      <c r="I1595" s="20"/>
      <c r="J1595" s="20">
        <v>432.12219281400007</v>
      </c>
      <c r="K1595" s="20">
        <v>8.219946669E-2</v>
      </c>
      <c r="L1595" s="20">
        <v>8.9297128969999999E-4</v>
      </c>
      <c r="M1595" s="20">
        <v>3.1744090379999998E-3</v>
      </c>
      <c r="N1595" s="20">
        <v>2.9204563149600004E-3</v>
      </c>
      <c r="O1595" s="20">
        <v>8.8735878949999999E-6</v>
      </c>
      <c r="P1595" s="27">
        <v>2.5564856385809E-2</v>
      </c>
    </row>
    <row r="1596" spans="1:16" x14ac:dyDescent="0.25">
      <c r="A1596" s="19" t="s">
        <v>400</v>
      </c>
      <c r="B1596" s="20" t="s">
        <v>326</v>
      </c>
      <c r="C1596" s="20" t="s">
        <v>327</v>
      </c>
      <c r="D1596" s="20" t="s">
        <v>382</v>
      </c>
      <c r="E1596" s="20" t="s">
        <v>62</v>
      </c>
      <c r="F1596" s="20" t="s">
        <v>61</v>
      </c>
      <c r="G1596" s="20" t="s">
        <v>57</v>
      </c>
      <c r="H1596" s="20" t="s">
        <v>8</v>
      </c>
      <c r="I1596" s="20"/>
      <c r="J1596" s="20">
        <v>7.0184380000000005E-2</v>
      </c>
      <c r="K1596" s="20">
        <v>3.4793840000000002E-5</v>
      </c>
      <c r="L1596" s="20">
        <v>3.4108094999999999E-7</v>
      </c>
      <c r="M1596" s="20">
        <v>1.1706258000000001E-6</v>
      </c>
      <c r="N1596" s="20">
        <v>1.0769757360000001E-6</v>
      </c>
      <c r="O1596" s="20">
        <v>3.4237370999999999E-9</v>
      </c>
      <c r="P1596" s="27">
        <v>9.5052364218000005E-6</v>
      </c>
    </row>
    <row r="1597" spans="1:16" x14ac:dyDescent="0.25">
      <c r="A1597" s="19" t="s">
        <v>400</v>
      </c>
      <c r="B1597" s="20" t="s">
        <v>326</v>
      </c>
      <c r="C1597" s="20" t="s">
        <v>327</v>
      </c>
      <c r="D1597" s="20" t="s">
        <v>382</v>
      </c>
      <c r="E1597" s="20" t="s">
        <v>64</v>
      </c>
      <c r="F1597" s="20" t="s">
        <v>63</v>
      </c>
      <c r="G1597" s="20" t="s">
        <v>57</v>
      </c>
      <c r="H1597" s="20" t="s">
        <v>8</v>
      </c>
      <c r="I1597" s="20"/>
      <c r="J1597" s="20">
        <v>1.5376765999999999</v>
      </c>
      <c r="K1597" s="20">
        <v>5.4832798000000002E-4</v>
      </c>
      <c r="L1597" s="20">
        <v>5.3752100999999996E-6</v>
      </c>
      <c r="M1597" s="20">
        <v>1.8448289000000001E-5</v>
      </c>
      <c r="N1597" s="20">
        <v>1.697242588E-5</v>
      </c>
      <c r="O1597" s="20">
        <v>5.3955830000000002E-8</v>
      </c>
      <c r="P1597" s="27">
        <v>1.5758339190000001E-4</v>
      </c>
    </row>
    <row r="1598" spans="1:16" x14ac:dyDescent="0.25">
      <c r="A1598" s="19" t="s">
        <v>400</v>
      </c>
      <c r="B1598" s="20" t="s">
        <v>326</v>
      </c>
      <c r="C1598" s="20" t="s">
        <v>327</v>
      </c>
      <c r="D1598" s="20" t="s">
        <v>382</v>
      </c>
      <c r="E1598" s="20" t="s">
        <v>67</v>
      </c>
      <c r="F1598" s="20" t="s">
        <v>65</v>
      </c>
      <c r="G1598" s="20" t="s">
        <v>66</v>
      </c>
      <c r="H1598" s="20" t="s">
        <v>8</v>
      </c>
      <c r="I1598" s="20"/>
      <c r="J1598" s="20">
        <v>14.181839999999999</v>
      </c>
      <c r="K1598" s="20">
        <v>1.9405739000000002E-2</v>
      </c>
      <c r="L1598" s="20">
        <v>1.067022E-4</v>
      </c>
      <c r="M1598" s="20">
        <v>6.9782701999999996E-4</v>
      </c>
      <c r="N1598" s="20">
        <v>6.4200085839999995E-4</v>
      </c>
      <c r="O1598" s="20">
        <v>1.095633E-6</v>
      </c>
      <c r="P1598" s="27">
        <v>4.8871761998999994E-3</v>
      </c>
    </row>
    <row r="1599" spans="1:16" x14ac:dyDescent="0.25">
      <c r="A1599" s="19" t="s">
        <v>400</v>
      </c>
      <c r="B1599" s="20" t="s">
        <v>326</v>
      </c>
      <c r="C1599" s="20" t="s">
        <v>327</v>
      </c>
      <c r="D1599" s="20" t="s">
        <v>382</v>
      </c>
      <c r="E1599" s="20" t="s">
        <v>69</v>
      </c>
      <c r="F1599" s="20" t="s">
        <v>6</v>
      </c>
      <c r="G1599" s="20" t="s">
        <v>7</v>
      </c>
      <c r="H1599" s="20" t="s">
        <v>68</v>
      </c>
      <c r="I1599" s="20"/>
      <c r="J1599" s="20">
        <v>413.76040999999998</v>
      </c>
      <c r="K1599" s="20">
        <v>9.1266446000000001E-2</v>
      </c>
      <c r="L1599" s="20">
        <v>1.3114896000000001E-3</v>
      </c>
      <c r="M1599" s="20">
        <v>1.6822595000000001E-4</v>
      </c>
      <c r="N1599" s="20">
        <v>1.5476787400000002E-4</v>
      </c>
      <c r="O1599" s="20">
        <v>1.2590604E-5</v>
      </c>
      <c r="P1599" s="27">
        <v>1.0585546482660002E-2</v>
      </c>
    </row>
    <row r="1600" spans="1:16" x14ac:dyDescent="0.25">
      <c r="A1600" s="19" t="s">
        <v>400</v>
      </c>
      <c r="B1600" s="20" t="s">
        <v>326</v>
      </c>
      <c r="C1600" s="20" t="s">
        <v>327</v>
      </c>
      <c r="D1600" s="20" t="s">
        <v>382</v>
      </c>
      <c r="E1600" s="20" t="s">
        <v>70</v>
      </c>
      <c r="F1600" s="20" t="s">
        <v>12</v>
      </c>
      <c r="G1600" s="20" t="s">
        <v>7</v>
      </c>
      <c r="H1600" s="20" t="s">
        <v>68</v>
      </c>
      <c r="I1600" s="20"/>
      <c r="J1600" s="20">
        <v>4075.3552</v>
      </c>
      <c r="K1600" s="20">
        <v>1.0222635</v>
      </c>
      <c r="L1600" s="20">
        <v>1.1646268E-2</v>
      </c>
      <c r="M1600" s="20">
        <v>1.6619581000000001E-3</v>
      </c>
      <c r="N1600" s="20">
        <v>1.5290014520000002E-3</v>
      </c>
      <c r="O1600" s="20">
        <v>1.3248702000000001E-4</v>
      </c>
      <c r="P1600" s="27">
        <v>0.1175828569636</v>
      </c>
    </row>
    <row r="1601" spans="1:16" x14ac:dyDescent="0.25">
      <c r="A1601" s="19" t="s">
        <v>400</v>
      </c>
      <c r="B1601" s="20" t="s">
        <v>326</v>
      </c>
      <c r="C1601" s="20" t="s">
        <v>327</v>
      </c>
      <c r="D1601" s="20" t="s">
        <v>382</v>
      </c>
      <c r="E1601" s="20" t="s">
        <v>72</v>
      </c>
      <c r="F1601" s="20" t="s">
        <v>71</v>
      </c>
      <c r="G1601" s="20" t="s">
        <v>7</v>
      </c>
      <c r="H1601" s="20" t="s">
        <v>68</v>
      </c>
      <c r="I1601" s="20"/>
      <c r="J1601" s="20">
        <v>145.62334999999999</v>
      </c>
      <c r="K1601" s="20">
        <v>0.72937792999999995</v>
      </c>
      <c r="L1601" s="20">
        <v>6.1617297999999997E-3</v>
      </c>
      <c r="M1601" s="20">
        <v>3.4603462000000002E-4</v>
      </c>
      <c r="N1601" s="20">
        <v>3.1835185040000001E-4</v>
      </c>
      <c r="O1601" s="20">
        <v>5.9527617999999998E-5</v>
      </c>
      <c r="P1601" s="27">
        <v>1.8912708567000003E-2</v>
      </c>
    </row>
    <row r="1602" spans="1:16" x14ac:dyDescent="0.25">
      <c r="A1602" s="19" t="s">
        <v>400</v>
      </c>
      <c r="B1602" s="20" t="s">
        <v>326</v>
      </c>
      <c r="C1602" s="20" t="s">
        <v>327</v>
      </c>
      <c r="D1602" s="20" t="s">
        <v>382</v>
      </c>
      <c r="E1602" s="20" t="s">
        <v>73</v>
      </c>
      <c r="F1602" s="20" t="s">
        <v>14</v>
      </c>
      <c r="G1602" s="20" t="s">
        <v>7</v>
      </c>
      <c r="H1602" s="20" t="s">
        <v>68</v>
      </c>
      <c r="I1602" s="20"/>
      <c r="J1602" s="20">
        <v>125.10939662000001</v>
      </c>
      <c r="K1602" s="20">
        <v>0.14471310245800001</v>
      </c>
      <c r="L1602" s="20">
        <v>1.6341479390900001E-3</v>
      </c>
      <c r="M1602" s="20">
        <v>4.5168264980999997E-5</v>
      </c>
      <c r="N1602" s="20">
        <v>4.1554803782519996E-5</v>
      </c>
      <c r="O1602" s="20">
        <v>9.0286562262999986E-6</v>
      </c>
      <c r="P1602" s="27">
        <v>6.5667232803673092E-3</v>
      </c>
    </row>
    <row r="1603" spans="1:16" x14ac:dyDescent="0.25">
      <c r="A1603" s="19" t="s">
        <v>400</v>
      </c>
      <c r="B1603" s="20" t="s">
        <v>326</v>
      </c>
      <c r="C1603" s="20" t="s">
        <v>327</v>
      </c>
      <c r="D1603" s="20" t="s">
        <v>382</v>
      </c>
      <c r="E1603" s="20" t="s">
        <v>75</v>
      </c>
      <c r="F1603" s="20" t="s">
        <v>74</v>
      </c>
      <c r="G1603" s="20" t="s">
        <v>17</v>
      </c>
      <c r="H1603" s="20" t="s">
        <v>68</v>
      </c>
      <c r="I1603" s="20"/>
      <c r="J1603" s="20">
        <v>5.6422702399999993</v>
      </c>
      <c r="K1603" s="20">
        <v>2.0199732559999999E-2</v>
      </c>
      <c r="L1603" s="20">
        <v>2.9781247690000001E-4</v>
      </c>
      <c r="M1603" s="20">
        <v>1.0543199809999999E-5</v>
      </c>
      <c r="N1603" s="20">
        <v>9.6997438252000011E-6</v>
      </c>
      <c r="O1603" s="20">
        <v>1.8997437370000002E-6</v>
      </c>
      <c r="P1603" s="27">
        <v>5.9636568785454997E-4</v>
      </c>
    </row>
    <row r="1604" spans="1:16" x14ac:dyDescent="0.25">
      <c r="A1604" s="19" t="s">
        <v>400</v>
      </c>
      <c r="B1604" s="20" t="s">
        <v>326</v>
      </c>
      <c r="C1604" s="20" t="s">
        <v>327</v>
      </c>
      <c r="D1604" s="20" t="s">
        <v>382</v>
      </c>
      <c r="E1604" s="20" t="s">
        <v>76</v>
      </c>
      <c r="F1604" s="20" t="s">
        <v>16</v>
      </c>
      <c r="G1604" s="20" t="s">
        <v>17</v>
      </c>
      <c r="H1604" s="20" t="s">
        <v>68</v>
      </c>
      <c r="I1604" s="20"/>
      <c r="J1604" s="20">
        <v>0.22097666999999999</v>
      </c>
      <c r="K1604" s="20">
        <v>1.7739869000000001E-4</v>
      </c>
      <c r="L1604" s="20">
        <v>2.0572915999999998E-6</v>
      </c>
      <c r="M1604" s="20">
        <v>6.8405086000000004E-8</v>
      </c>
      <c r="N1604" s="20">
        <v>6.2932679120000003E-8</v>
      </c>
      <c r="O1604" s="20">
        <v>1.4109043E-8</v>
      </c>
      <c r="P1604" s="27">
        <v>5.5966240303000005E-6</v>
      </c>
    </row>
    <row r="1605" spans="1:16" x14ac:dyDescent="0.25">
      <c r="A1605" s="19" t="s">
        <v>400</v>
      </c>
      <c r="B1605" s="20" t="s">
        <v>326</v>
      </c>
      <c r="C1605" s="20" t="s">
        <v>327</v>
      </c>
      <c r="D1605" s="20" t="s">
        <v>382</v>
      </c>
      <c r="E1605" s="20" t="s">
        <v>77</v>
      </c>
      <c r="F1605" s="20" t="s">
        <v>19</v>
      </c>
      <c r="G1605" s="20" t="s">
        <v>17</v>
      </c>
      <c r="H1605" s="20" t="s">
        <v>68</v>
      </c>
      <c r="I1605" s="20"/>
      <c r="J1605" s="20">
        <v>65.226409899999993</v>
      </c>
      <c r="K1605" s="20">
        <v>3.67390789E-2</v>
      </c>
      <c r="L1605" s="20">
        <v>4.6727175900000001E-4</v>
      </c>
      <c r="M1605" s="20">
        <v>4.2453528799999999E-5</v>
      </c>
      <c r="N1605" s="20">
        <v>3.9057246496000005E-5</v>
      </c>
      <c r="O1605" s="20">
        <v>3.4737831500000002E-6</v>
      </c>
      <c r="P1605" s="27">
        <v>2.091228146052E-3</v>
      </c>
    </row>
    <row r="1606" spans="1:16" x14ac:dyDescent="0.25">
      <c r="A1606" s="19" t="s">
        <v>400</v>
      </c>
      <c r="B1606" s="20" t="s">
        <v>326</v>
      </c>
      <c r="C1606" s="20" t="s">
        <v>327</v>
      </c>
      <c r="D1606" s="20" t="s">
        <v>382</v>
      </c>
      <c r="E1606" s="20" t="s">
        <v>79</v>
      </c>
      <c r="F1606" s="20" t="s">
        <v>78</v>
      </c>
      <c r="G1606" s="20" t="s">
        <v>17</v>
      </c>
      <c r="H1606" s="20" t="s">
        <v>68</v>
      </c>
      <c r="I1606" s="20"/>
      <c r="J1606" s="20">
        <v>6.3965368149999993</v>
      </c>
      <c r="K1606" s="20">
        <v>3.5487383380000001E-2</v>
      </c>
      <c r="L1606" s="20">
        <v>4.3225342599999999E-4</v>
      </c>
      <c r="M1606" s="20">
        <v>1.772228251E-5</v>
      </c>
      <c r="N1606" s="20">
        <v>1.6304499909200002E-5</v>
      </c>
      <c r="O1606" s="20">
        <v>3.3391622899999995E-6</v>
      </c>
      <c r="P1606" s="27">
        <v>9.4837364799919995E-4</v>
      </c>
    </row>
    <row r="1607" spans="1:16" x14ac:dyDescent="0.25">
      <c r="A1607" s="19" t="s">
        <v>400</v>
      </c>
      <c r="B1607" s="20" t="s">
        <v>326</v>
      </c>
      <c r="C1607" s="20" t="s">
        <v>327</v>
      </c>
      <c r="D1607" s="20" t="s">
        <v>382</v>
      </c>
      <c r="E1607" s="20" t="s">
        <v>80</v>
      </c>
      <c r="F1607" s="20" t="s">
        <v>21</v>
      </c>
      <c r="G1607" s="20" t="s">
        <v>17</v>
      </c>
      <c r="H1607" s="20" t="s">
        <v>68</v>
      </c>
      <c r="I1607" s="20"/>
      <c r="J1607" s="20">
        <v>68.334821226999992</v>
      </c>
      <c r="K1607" s="20">
        <v>7.8193636541000006E-2</v>
      </c>
      <c r="L1607" s="20">
        <v>9.6763140539999997E-4</v>
      </c>
      <c r="M1607" s="20">
        <v>5.0788971414999996E-5</v>
      </c>
      <c r="N1607" s="20">
        <v>4.6725853701799998E-5</v>
      </c>
      <c r="O1607" s="20">
        <v>6.618570999E-6</v>
      </c>
      <c r="P1607" s="27">
        <v>3.1422347535066003E-3</v>
      </c>
    </row>
    <row r="1608" spans="1:16" x14ac:dyDescent="0.25">
      <c r="A1608" s="19" t="s">
        <v>400</v>
      </c>
      <c r="B1608" s="20" t="s">
        <v>326</v>
      </c>
      <c r="C1608" s="20" t="s">
        <v>327</v>
      </c>
      <c r="D1608" s="20" t="s">
        <v>382</v>
      </c>
      <c r="E1608" s="20" t="s">
        <v>82</v>
      </c>
      <c r="F1608" s="20" t="s">
        <v>81</v>
      </c>
      <c r="G1608" s="20" t="s">
        <v>17</v>
      </c>
      <c r="H1608" s="20" t="s">
        <v>68</v>
      </c>
      <c r="I1608" s="20"/>
      <c r="J1608" s="20">
        <v>12.551474942</v>
      </c>
      <c r="K1608" s="20">
        <v>3.240089111499999E-2</v>
      </c>
      <c r="L1608" s="20">
        <v>3.6661134860000003E-4</v>
      </c>
      <c r="M1608" s="20">
        <v>2.204414911E-5</v>
      </c>
      <c r="N1608" s="20">
        <v>2.0280617181200002E-5</v>
      </c>
      <c r="O1608" s="20">
        <v>2.7838996679999998E-6</v>
      </c>
      <c r="P1608" s="27">
        <v>1.1835442029213003E-3</v>
      </c>
    </row>
    <row r="1609" spans="1:16" x14ac:dyDescent="0.25">
      <c r="A1609" s="19" t="s">
        <v>400</v>
      </c>
      <c r="B1609" s="20" t="s">
        <v>326</v>
      </c>
      <c r="C1609" s="20" t="s">
        <v>327</v>
      </c>
      <c r="D1609" s="20" t="s">
        <v>382</v>
      </c>
      <c r="E1609" s="20" t="s">
        <v>83</v>
      </c>
      <c r="F1609" s="20" t="s">
        <v>23</v>
      </c>
      <c r="G1609" s="20" t="s">
        <v>17</v>
      </c>
      <c r="H1609" s="20" t="s">
        <v>68</v>
      </c>
      <c r="I1609" s="20"/>
      <c r="J1609" s="20">
        <v>0.90453133000000008</v>
      </c>
      <c r="K1609" s="20">
        <v>1.6086966260000001E-3</v>
      </c>
      <c r="L1609" s="20">
        <v>1.8584382910000003E-5</v>
      </c>
      <c r="M1609" s="20">
        <v>1.5384337529999999E-6</v>
      </c>
      <c r="N1609" s="20">
        <v>1.41535905276E-6</v>
      </c>
      <c r="O1609" s="20">
        <v>1.43278353E-7</v>
      </c>
      <c r="P1609" s="27">
        <v>7.0049755646399992E-5</v>
      </c>
    </row>
    <row r="1610" spans="1:16" x14ac:dyDescent="0.25">
      <c r="A1610" s="19" t="s">
        <v>400</v>
      </c>
      <c r="B1610" s="20" t="s">
        <v>326</v>
      </c>
      <c r="C1610" s="20" t="s">
        <v>327</v>
      </c>
      <c r="D1610" s="20" t="s">
        <v>382</v>
      </c>
      <c r="E1610" s="20" t="s">
        <v>85</v>
      </c>
      <c r="F1610" s="20" t="s">
        <v>84</v>
      </c>
      <c r="G1610" s="20" t="s">
        <v>17</v>
      </c>
      <c r="H1610" s="20" t="s">
        <v>68</v>
      </c>
      <c r="I1610" s="20"/>
      <c r="J1610" s="20">
        <v>19.905576719999999</v>
      </c>
      <c r="K1610" s="20">
        <v>6.0142879584999996E-2</v>
      </c>
      <c r="L1610" s="20">
        <v>9.3121926722000009E-4</v>
      </c>
      <c r="M1610" s="20">
        <v>4.4731151820000001E-5</v>
      </c>
      <c r="N1610" s="20">
        <v>4.11526596744E-5</v>
      </c>
      <c r="O1610" s="20">
        <v>5.8645627456000004E-6</v>
      </c>
      <c r="P1610" s="27">
        <v>2.2233469555837E-3</v>
      </c>
    </row>
    <row r="1611" spans="1:16" x14ac:dyDescent="0.25">
      <c r="A1611" s="19" t="s">
        <v>400</v>
      </c>
      <c r="B1611" s="20" t="s">
        <v>326</v>
      </c>
      <c r="C1611" s="20" t="s">
        <v>327</v>
      </c>
      <c r="D1611" s="20" t="s">
        <v>382</v>
      </c>
      <c r="E1611" s="20" t="s">
        <v>87</v>
      </c>
      <c r="F1611" s="20" t="s">
        <v>86</v>
      </c>
      <c r="G1611" s="20" t="s">
        <v>17</v>
      </c>
      <c r="H1611" s="20" t="s">
        <v>68</v>
      </c>
      <c r="I1611" s="20"/>
      <c r="J1611" s="20">
        <v>66.239971650000001</v>
      </c>
      <c r="K1611" s="20">
        <v>1.8411153100000001E-2</v>
      </c>
      <c r="L1611" s="20">
        <v>3.9596387539999993E-4</v>
      </c>
      <c r="M1611" s="20">
        <v>2.4810259580000003E-5</v>
      </c>
      <c r="N1611" s="20">
        <v>2.2825438813600005E-5</v>
      </c>
      <c r="O1611" s="20">
        <v>1.993096546E-6</v>
      </c>
      <c r="P1611" s="27">
        <v>1.2898668657730301E-3</v>
      </c>
    </row>
    <row r="1612" spans="1:16" x14ac:dyDescent="0.25">
      <c r="A1612" s="19" t="s">
        <v>400</v>
      </c>
      <c r="B1612" s="20" t="s">
        <v>326</v>
      </c>
      <c r="C1612" s="20" t="s">
        <v>327</v>
      </c>
      <c r="D1612" s="20" t="s">
        <v>382</v>
      </c>
      <c r="E1612" s="20" t="s">
        <v>88</v>
      </c>
      <c r="F1612" s="20" t="s">
        <v>25</v>
      </c>
      <c r="G1612" s="20" t="s">
        <v>17</v>
      </c>
      <c r="H1612" s="20" t="s">
        <v>68</v>
      </c>
      <c r="I1612" s="20"/>
      <c r="J1612" s="20">
        <v>24.513675670000001</v>
      </c>
      <c r="K1612" s="20">
        <v>0.13917715398</v>
      </c>
      <c r="L1612" s="20">
        <v>1.3128524000000001E-3</v>
      </c>
      <c r="M1612" s="20">
        <v>6.8586853899999995E-5</v>
      </c>
      <c r="N1612" s="20">
        <v>6.3099905588000002E-5</v>
      </c>
      <c r="O1612" s="20">
        <v>1.2228219519999999E-5</v>
      </c>
      <c r="P1612" s="27">
        <v>3.4048228453861002E-3</v>
      </c>
    </row>
    <row r="1613" spans="1:16" x14ac:dyDescent="0.25">
      <c r="A1613" s="19" t="s">
        <v>400</v>
      </c>
      <c r="B1613" s="20" t="s">
        <v>326</v>
      </c>
      <c r="C1613" s="20" t="s">
        <v>327</v>
      </c>
      <c r="D1613" s="20" t="s">
        <v>382</v>
      </c>
      <c r="E1613" s="20" t="s">
        <v>90</v>
      </c>
      <c r="F1613" s="20" t="s">
        <v>89</v>
      </c>
      <c r="G1613" s="20" t="s">
        <v>17</v>
      </c>
      <c r="H1613" s="20" t="s">
        <v>68</v>
      </c>
      <c r="I1613" s="20"/>
      <c r="J1613" s="20">
        <v>157.2263811</v>
      </c>
      <c r="K1613" s="20">
        <v>7.7250596970000002E-2</v>
      </c>
      <c r="L1613" s="20">
        <v>8.9190590239999991E-4</v>
      </c>
      <c r="M1613" s="20">
        <v>4.5140186239999996E-5</v>
      </c>
      <c r="N1613" s="20">
        <v>4.1528971340800002E-5</v>
      </c>
      <c r="O1613" s="20">
        <v>5.8712053850000002E-6</v>
      </c>
      <c r="P1613" s="27">
        <v>3.8561734963678705E-3</v>
      </c>
    </row>
    <row r="1614" spans="1:16" x14ac:dyDescent="0.25">
      <c r="A1614" s="19" t="s">
        <v>400</v>
      </c>
      <c r="B1614" s="20" t="s">
        <v>326</v>
      </c>
      <c r="C1614" s="20" t="s">
        <v>327</v>
      </c>
      <c r="D1614" s="20" t="s">
        <v>382</v>
      </c>
      <c r="E1614" s="20" t="s">
        <v>92</v>
      </c>
      <c r="F1614" s="20" t="s">
        <v>91</v>
      </c>
      <c r="G1614" s="20" t="s">
        <v>17</v>
      </c>
      <c r="H1614" s="20" t="s">
        <v>68</v>
      </c>
      <c r="I1614" s="20"/>
      <c r="J1614" s="20">
        <v>0.66882264180000006</v>
      </c>
      <c r="K1614" s="20">
        <v>3.0089888548000001E-3</v>
      </c>
      <c r="L1614" s="20">
        <v>1.7074486235000002E-4</v>
      </c>
      <c r="M1614" s="20">
        <v>1.9594499305000001E-6</v>
      </c>
      <c r="N1614" s="20">
        <v>1.8026939360600001E-6</v>
      </c>
      <c r="O1614" s="20">
        <v>4.7807231159999998E-7</v>
      </c>
      <c r="P1614" s="27">
        <v>1.2631185383312702E-4</v>
      </c>
    </row>
    <row r="1615" spans="1:16" x14ac:dyDescent="0.25">
      <c r="A1615" s="19" t="s">
        <v>400</v>
      </c>
      <c r="B1615" s="20" t="s">
        <v>326</v>
      </c>
      <c r="C1615" s="20" t="s">
        <v>327</v>
      </c>
      <c r="D1615" s="20" t="s">
        <v>382</v>
      </c>
      <c r="E1615" s="20" t="s">
        <v>93</v>
      </c>
      <c r="F1615" s="20" t="s">
        <v>27</v>
      </c>
      <c r="G1615" s="20" t="s">
        <v>17</v>
      </c>
      <c r="H1615" s="20" t="s">
        <v>68</v>
      </c>
      <c r="I1615" s="20"/>
      <c r="J1615" s="20">
        <v>4.2722155909999993</v>
      </c>
      <c r="K1615" s="20">
        <v>8.9292576400000004E-3</v>
      </c>
      <c r="L1615" s="20">
        <v>1.19379108E-4</v>
      </c>
      <c r="M1615" s="20">
        <v>5.7197421100000001E-6</v>
      </c>
      <c r="N1615" s="20">
        <v>5.2621627411999993E-6</v>
      </c>
      <c r="O1615" s="20">
        <v>7.8865039400000001E-7</v>
      </c>
      <c r="P1615" s="27">
        <v>3.0951025460540001E-4</v>
      </c>
    </row>
    <row r="1616" spans="1:16" x14ac:dyDescent="0.25">
      <c r="A1616" s="19" t="s">
        <v>400</v>
      </c>
      <c r="B1616" s="20" t="s">
        <v>326</v>
      </c>
      <c r="C1616" s="20" t="s">
        <v>327</v>
      </c>
      <c r="D1616" s="20" t="s">
        <v>382</v>
      </c>
      <c r="E1616" s="20" t="s">
        <v>95</v>
      </c>
      <c r="F1616" s="20" t="s">
        <v>94</v>
      </c>
      <c r="G1616" s="20" t="s">
        <v>17</v>
      </c>
      <c r="H1616" s="20" t="s">
        <v>68</v>
      </c>
      <c r="I1616" s="20"/>
      <c r="J1616" s="20">
        <v>0.62757378460000002</v>
      </c>
      <c r="K1616" s="20">
        <v>3.2951152429999998E-3</v>
      </c>
      <c r="L1616" s="20">
        <v>2.2991661260000004E-4</v>
      </c>
      <c r="M1616" s="20">
        <v>3.0174537290000001E-6</v>
      </c>
      <c r="N1616" s="20">
        <v>2.7760574306800005E-6</v>
      </c>
      <c r="O1616" s="20">
        <v>7.3775538779999997E-7</v>
      </c>
      <c r="P1616" s="27">
        <v>1.4586808721654999E-4</v>
      </c>
    </row>
    <row r="1617" spans="1:16" x14ac:dyDescent="0.25">
      <c r="A1617" s="19" t="s">
        <v>400</v>
      </c>
      <c r="B1617" s="20" t="s">
        <v>326</v>
      </c>
      <c r="C1617" s="20" t="s">
        <v>327</v>
      </c>
      <c r="D1617" s="20" t="s">
        <v>382</v>
      </c>
      <c r="E1617" s="20" t="s">
        <v>97</v>
      </c>
      <c r="F1617" s="20" t="s">
        <v>96</v>
      </c>
      <c r="G1617" s="20" t="s">
        <v>17</v>
      </c>
      <c r="H1617" s="20" t="s">
        <v>68</v>
      </c>
      <c r="I1617" s="20"/>
      <c r="J1617" s="20">
        <v>1.004707067</v>
      </c>
      <c r="K1617" s="20">
        <v>5.325467423E-3</v>
      </c>
      <c r="L1617" s="20">
        <v>3.7882597540000003E-4</v>
      </c>
      <c r="M1617" s="20">
        <v>7.3995839969999997E-6</v>
      </c>
      <c r="N1617" s="20">
        <v>6.8076172772399997E-6</v>
      </c>
      <c r="O1617" s="20">
        <v>1.7397404650000002E-6</v>
      </c>
      <c r="P1617" s="27">
        <v>2.2704810912771117E-4</v>
      </c>
    </row>
    <row r="1618" spans="1:16" x14ac:dyDescent="0.25">
      <c r="A1618" s="19" t="s">
        <v>400</v>
      </c>
      <c r="B1618" s="20" t="s">
        <v>326</v>
      </c>
      <c r="C1618" s="20" t="s">
        <v>327</v>
      </c>
      <c r="D1618" s="20" t="s">
        <v>382</v>
      </c>
      <c r="E1618" s="20" t="s">
        <v>99</v>
      </c>
      <c r="F1618" s="20" t="s">
        <v>98</v>
      </c>
      <c r="G1618" s="20" t="s">
        <v>17</v>
      </c>
      <c r="H1618" s="20" t="s">
        <v>68</v>
      </c>
      <c r="I1618" s="20"/>
      <c r="J1618" s="20">
        <v>5.2121041449999996</v>
      </c>
      <c r="K1618" s="20">
        <v>4.8009331358000007E-2</v>
      </c>
      <c r="L1618" s="20">
        <v>5.1731384490000005E-4</v>
      </c>
      <c r="M1618" s="20">
        <v>2.0869040508E-5</v>
      </c>
      <c r="N1618" s="20">
        <v>1.9199517267359998E-5</v>
      </c>
      <c r="O1618" s="20">
        <v>4.0171268879999993E-6</v>
      </c>
      <c r="P1618" s="27">
        <v>1.2201747187183002E-3</v>
      </c>
    </row>
    <row r="1619" spans="1:16" x14ac:dyDescent="0.25">
      <c r="A1619" s="19" t="s">
        <v>400</v>
      </c>
      <c r="B1619" s="20" t="s">
        <v>326</v>
      </c>
      <c r="C1619" s="20" t="s">
        <v>327</v>
      </c>
      <c r="D1619" s="20" t="s">
        <v>382</v>
      </c>
      <c r="E1619" s="20" t="s">
        <v>101</v>
      </c>
      <c r="F1619" s="20" t="s">
        <v>100</v>
      </c>
      <c r="G1619" s="20" t="s">
        <v>17</v>
      </c>
      <c r="H1619" s="20" t="s">
        <v>68</v>
      </c>
      <c r="I1619" s="20"/>
      <c r="J1619" s="20">
        <v>6.4083235800000002</v>
      </c>
      <c r="K1619" s="20">
        <v>2.3481878350000002E-2</v>
      </c>
      <c r="L1619" s="20">
        <v>7.2772627150000004E-4</v>
      </c>
      <c r="M1619" s="20">
        <v>1.2375220109999999E-5</v>
      </c>
      <c r="N1619" s="20">
        <v>1.1385202501200001E-5</v>
      </c>
      <c r="O1619" s="20">
        <v>2.8051293390000003E-6</v>
      </c>
      <c r="P1619" s="27">
        <v>7.9973042324459997E-4</v>
      </c>
    </row>
    <row r="1620" spans="1:16" x14ac:dyDescent="0.25">
      <c r="A1620" s="19" t="s">
        <v>400</v>
      </c>
      <c r="B1620" s="20" t="s">
        <v>326</v>
      </c>
      <c r="C1620" s="20" t="s">
        <v>327</v>
      </c>
      <c r="D1620" s="20" t="s">
        <v>382</v>
      </c>
      <c r="E1620" s="20" t="s">
        <v>103</v>
      </c>
      <c r="F1620" s="20" t="s">
        <v>102</v>
      </c>
      <c r="G1620" s="20" t="s">
        <v>17</v>
      </c>
      <c r="H1620" s="20" t="s">
        <v>68</v>
      </c>
      <c r="I1620" s="20"/>
      <c r="J1620" s="20">
        <v>18.497218085000004</v>
      </c>
      <c r="K1620" s="20">
        <v>1.254380632E-2</v>
      </c>
      <c r="L1620" s="20">
        <v>1.5008917789999999E-4</v>
      </c>
      <c r="M1620" s="20">
        <v>5.4696427060000007E-6</v>
      </c>
      <c r="N1620" s="20">
        <v>5.0320712895200003E-6</v>
      </c>
      <c r="O1620" s="20">
        <v>9.1735621200000008E-7</v>
      </c>
      <c r="P1620" s="27">
        <v>5.6129216230174704E-4</v>
      </c>
    </row>
    <row r="1621" spans="1:16" x14ac:dyDescent="0.25">
      <c r="A1621" s="19" t="s">
        <v>400</v>
      </c>
      <c r="B1621" s="20" t="s">
        <v>326</v>
      </c>
      <c r="C1621" s="20" t="s">
        <v>327</v>
      </c>
      <c r="D1621" s="20" t="s">
        <v>382</v>
      </c>
      <c r="E1621" s="20" t="s">
        <v>105</v>
      </c>
      <c r="F1621" s="20" t="s">
        <v>104</v>
      </c>
      <c r="G1621" s="20" t="s">
        <v>17</v>
      </c>
      <c r="H1621" s="20" t="s">
        <v>68</v>
      </c>
      <c r="I1621" s="20"/>
      <c r="J1621" s="20">
        <v>0.41543612399999996</v>
      </c>
      <c r="K1621" s="20">
        <v>3.6584834189999998E-3</v>
      </c>
      <c r="L1621" s="20">
        <v>2.6974947892000002E-4</v>
      </c>
      <c r="M1621" s="20">
        <v>2.573343159E-6</v>
      </c>
      <c r="N1621" s="20">
        <v>2.3674757062800002E-6</v>
      </c>
      <c r="O1621" s="20">
        <v>6.5934217110000004E-7</v>
      </c>
      <c r="P1621" s="27">
        <v>1.7177330796150001E-4</v>
      </c>
    </row>
    <row r="1622" spans="1:16" x14ac:dyDescent="0.25">
      <c r="A1622" s="19" t="s">
        <v>400</v>
      </c>
      <c r="B1622" s="20" t="s">
        <v>326</v>
      </c>
      <c r="C1622" s="20" t="s">
        <v>327</v>
      </c>
      <c r="D1622" s="20" t="s">
        <v>382</v>
      </c>
      <c r="E1622" s="20" t="s">
        <v>107</v>
      </c>
      <c r="F1622" s="20" t="s">
        <v>106</v>
      </c>
      <c r="G1622" s="20" t="s">
        <v>30</v>
      </c>
      <c r="H1622" s="20" t="s">
        <v>68</v>
      </c>
      <c r="I1622" s="20"/>
      <c r="J1622" s="20">
        <v>11.217776436999999</v>
      </c>
      <c r="K1622" s="20">
        <v>4.0611167859999998E-2</v>
      </c>
      <c r="L1622" s="20">
        <v>1.9103122811999999E-3</v>
      </c>
      <c r="M1622" s="20">
        <v>1.9744300550000001E-5</v>
      </c>
      <c r="N1622" s="20">
        <v>1.8164756506000002E-5</v>
      </c>
      <c r="O1622" s="20">
        <v>4.6671120070000006E-6</v>
      </c>
      <c r="P1622" s="27">
        <v>1.6608358287669E-3</v>
      </c>
    </row>
    <row r="1623" spans="1:16" x14ac:dyDescent="0.25">
      <c r="A1623" s="19" t="s">
        <v>400</v>
      </c>
      <c r="B1623" s="20" t="s">
        <v>326</v>
      </c>
      <c r="C1623" s="20" t="s">
        <v>327</v>
      </c>
      <c r="D1623" s="20" t="s">
        <v>382</v>
      </c>
      <c r="E1623" s="20" t="s">
        <v>109</v>
      </c>
      <c r="F1623" s="20" t="s">
        <v>108</v>
      </c>
      <c r="G1623" s="20" t="s">
        <v>30</v>
      </c>
      <c r="H1623" s="20" t="s">
        <v>68</v>
      </c>
      <c r="I1623" s="20"/>
      <c r="J1623" s="20">
        <v>6.2974189487999999</v>
      </c>
      <c r="K1623" s="20">
        <v>5.9319617710000008E-2</v>
      </c>
      <c r="L1623" s="20">
        <v>4.1738865300000004E-3</v>
      </c>
      <c r="M1623" s="20">
        <v>6.1900032810000011E-5</v>
      </c>
      <c r="N1623" s="20">
        <v>5.6948030185200006E-5</v>
      </c>
      <c r="O1623" s="20">
        <v>1.4560687764E-5</v>
      </c>
      <c r="P1623" s="27">
        <v>2.5051881741506997E-3</v>
      </c>
    </row>
    <row r="1624" spans="1:16" x14ac:dyDescent="0.25">
      <c r="A1624" s="19" t="s">
        <v>400</v>
      </c>
      <c r="B1624" s="20" t="s">
        <v>326</v>
      </c>
      <c r="C1624" s="20" t="s">
        <v>327</v>
      </c>
      <c r="D1624" s="20" t="s">
        <v>382</v>
      </c>
      <c r="E1624" s="20" t="s">
        <v>110</v>
      </c>
      <c r="F1624" s="20" t="s">
        <v>29</v>
      </c>
      <c r="G1624" s="20" t="s">
        <v>30</v>
      </c>
      <c r="H1624" s="20" t="s">
        <v>68</v>
      </c>
      <c r="I1624" s="20"/>
      <c r="J1624" s="20">
        <v>6.5377702865000016</v>
      </c>
      <c r="K1624" s="20">
        <v>2.3474115308999999E-2</v>
      </c>
      <c r="L1624" s="20">
        <v>5.7214991090000005E-4</v>
      </c>
      <c r="M1624" s="20">
        <v>2.0572231245000002E-5</v>
      </c>
      <c r="N1624" s="20">
        <v>1.8926452745399996E-5</v>
      </c>
      <c r="O1624" s="20">
        <v>3.586409523E-6</v>
      </c>
      <c r="P1624" s="27">
        <v>8.4037501962640009E-4</v>
      </c>
    </row>
    <row r="1625" spans="1:16" x14ac:dyDescent="0.25">
      <c r="A1625" s="19" t="s">
        <v>400</v>
      </c>
      <c r="B1625" s="20" t="s">
        <v>326</v>
      </c>
      <c r="C1625" s="20" t="s">
        <v>327</v>
      </c>
      <c r="D1625" s="20" t="s">
        <v>382</v>
      </c>
      <c r="E1625" s="20" t="s">
        <v>111</v>
      </c>
      <c r="F1625" s="20" t="s">
        <v>32</v>
      </c>
      <c r="G1625" s="20" t="s">
        <v>30</v>
      </c>
      <c r="H1625" s="20" t="s">
        <v>68</v>
      </c>
      <c r="I1625" s="20"/>
      <c r="J1625" s="20">
        <v>27.510177283100003</v>
      </c>
      <c r="K1625" s="20">
        <v>6.6090126489999998E-2</v>
      </c>
      <c r="L1625" s="20">
        <v>9.1273806619999987E-4</v>
      </c>
      <c r="M1625" s="20">
        <v>8.608589570199997E-5</v>
      </c>
      <c r="N1625" s="20">
        <v>7.9199024045840011E-5</v>
      </c>
      <c r="O1625" s="20">
        <v>6.4746848600000006E-6</v>
      </c>
      <c r="P1625" s="27">
        <v>3.8516072573290408E-3</v>
      </c>
    </row>
    <row r="1626" spans="1:16" x14ac:dyDescent="0.25">
      <c r="A1626" s="19" t="s">
        <v>400</v>
      </c>
      <c r="B1626" s="20" t="s">
        <v>326</v>
      </c>
      <c r="C1626" s="20" t="s">
        <v>327</v>
      </c>
      <c r="D1626" s="20" t="s">
        <v>382</v>
      </c>
      <c r="E1626" s="20" t="s">
        <v>113</v>
      </c>
      <c r="F1626" s="20" t="s">
        <v>112</v>
      </c>
      <c r="G1626" s="20" t="s">
        <v>30</v>
      </c>
      <c r="H1626" s="20" t="s">
        <v>68</v>
      </c>
      <c r="I1626" s="20"/>
      <c r="J1626" s="20">
        <v>0.65043195809999999</v>
      </c>
      <c r="K1626" s="20">
        <v>2.9357903560000001E-3</v>
      </c>
      <c r="L1626" s="20">
        <v>1.2163107063699999E-4</v>
      </c>
      <c r="M1626" s="20">
        <v>1.419471602E-6</v>
      </c>
      <c r="N1626" s="20">
        <v>1.3059138738400001E-6</v>
      </c>
      <c r="O1626" s="20">
        <v>3.2683570494999998E-7</v>
      </c>
      <c r="P1626" s="27">
        <v>1.1281498288811002E-4</v>
      </c>
    </row>
    <row r="1627" spans="1:16" x14ac:dyDescent="0.25">
      <c r="A1627" s="19" t="s">
        <v>400</v>
      </c>
      <c r="B1627" s="20" t="s">
        <v>326</v>
      </c>
      <c r="C1627" s="20" t="s">
        <v>327</v>
      </c>
      <c r="D1627" s="20" t="s">
        <v>382</v>
      </c>
      <c r="E1627" s="20" t="s">
        <v>115</v>
      </c>
      <c r="F1627" s="20" t="s">
        <v>114</v>
      </c>
      <c r="G1627" s="20" t="s">
        <v>30</v>
      </c>
      <c r="H1627" s="20" t="s">
        <v>68</v>
      </c>
      <c r="I1627" s="20"/>
      <c r="J1627" s="20">
        <v>0.47786128989999999</v>
      </c>
      <c r="K1627" s="20">
        <v>2.0707430609999996E-3</v>
      </c>
      <c r="L1627" s="20">
        <v>2.3058021689999997E-5</v>
      </c>
      <c r="M1627" s="20">
        <v>8.4435595039999998E-7</v>
      </c>
      <c r="N1627" s="20">
        <v>7.7680747436800006E-7</v>
      </c>
      <c r="O1627" s="20">
        <v>1.6524480800000001E-7</v>
      </c>
      <c r="P1627" s="27">
        <v>6.4273423811830004E-5</v>
      </c>
    </row>
    <row r="1628" spans="1:16" x14ac:dyDescent="0.25">
      <c r="A1628" s="19" t="s">
        <v>400</v>
      </c>
      <c r="B1628" s="20" t="s">
        <v>326</v>
      </c>
      <c r="C1628" s="20" t="s">
        <v>327</v>
      </c>
      <c r="D1628" s="20" t="s">
        <v>382</v>
      </c>
      <c r="E1628" s="20" t="s">
        <v>117</v>
      </c>
      <c r="F1628" s="20" t="s">
        <v>116</v>
      </c>
      <c r="G1628" s="20" t="s">
        <v>30</v>
      </c>
      <c r="H1628" s="20" t="s">
        <v>68</v>
      </c>
      <c r="I1628" s="20"/>
      <c r="J1628" s="20">
        <v>0.41999319749999997</v>
      </c>
      <c r="K1628" s="20">
        <v>1.9155100921999998E-3</v>
      </c>
      <c r="L1628" s="20">
        <v>1.4414625405999998E-4</v>
      </c>
      <c r="M1628" s="20">
        <v>6.393291922999999E-6</v>
      </c>
      <c r="N1628" s="20">
        <v>5.8818285691599994E-6</v>
      </c>
      <c r="O1628" s="20">
        <v>1.4225823601999998E-6</v>
      </c>
      <c r="P1628" s="27">
        <v>7.958171188326399E-5</v>
      </c>
    </row>
    <row r="1629" spans="1:16" x14ac:dyDescent="0.25">
      <c r="A1629" s="19" t="s">
        <v>400</v>
      </c>
      <c r="B1629" s="20" t="s">
        <v>326</v>
      </c>
      <c r="C1629" s="20" t="s">
        <v>327</v>
      </c>
      <c r="D1629" s="20" t="s">
        <v>382</v>
      </c>
      <c r="E1629" s="20" t="s">
        <v>119</v>
      </c>
      <c r="F1629" s="20" t="s">
        <v>118</v>
      </c>
      <c r="G1629" s="20" t="s">
        <v>35</v>
      </c>
      <c r="H1629" s="20" t="s">
        <v>68</v>
      </c>
      <c r="I1629" s="20"/>
      <c r="J1629" s="20">
        <v>42497.096590000001</v>
      </c>
      <c r="K1629" s="20">
        <v>1.9061883495</v>
      </c>
      <c r="L1629" s="20">
        <v>2.0028351359E-2</v>
      </c>
      <c r="M1629" s="20">
        <v>1.94362850173E-3</v>
      </c>
      <c r="N1629" s="20">
        <v>1.7881382215916E-3</v>
      </c>
      <c r="O1629" s="20">
        <v>1.4131999812100002E-4</v>
      </c>
      <c r="P1629" s="27">
        <v>0.22750876710823481</v>
      </c>
    </row>
    <row r="1630" spans="1:16" x14ac:dyDescent="0.25">
      <c r="A1630" s="19" t="s">
        <v>400</v>
      </c>
      <c r="B1630" s="20" t="s">
        <v>326</v>
      </c>
      <c r="C1630" s="20" t="s">
        <v>327</v>
      </c>
      <c r="D1630" s="20" t="s">
        <v>382</v>
      </c>
      <c r="E1630" s="20" t="s">
        <v>120</v>
      </c>
      <c r="F1630" s="20" t="s">
        <v>118</v>
      </c>
      <c r="G1630" s="20" t="s">
        <v>37</v>
      </c>
      <c r="H1630" s="20" t="s">
        <v>68</v>
      </c>
      <c r="I1630" s="20"/>
      <c r="J1630" s="20">
        <v>2827.5754679800002</v>
      </c>
      <c r="K1630" s="20">
        <v>2.0336277286</v>
      </c>
      <c r="L1630" s="20">
        <v>2.8163634864999999E-2</v>
      </c>
      <c r="M1630" s="20">
        <v>3.7745975808200004E-3</v>
      </c>
      <c r="N1630" s="20">
        <v>3.4726297743544006E-3</v>
      </c>
      <c r="O1630" s="20">
        <v>2.2106442038400003E-4</v>
      </c>
      <c r="P1630" s="27">
        <v>0.20478700045332499</v>
      </c>
    </row>
    <row r="1631" spans="1:16" x14ac:dyDescent="0.25">
      <c r="A1631" s="19" t="s">
        <v>400</v>
      </c>
      <c r="B1631" s="20" t="s">
        <v>326</v>
      </c>
      <c r="C1631" s="20" t="s">
        <v>327</v>
      </c>
      <c r="D1631" s="20" t="s">
        <v>382</v>
      </c>
      <c r="E1631" s="20" t="s">
        <v>121</v>
      </c>
      <c r="F1631" s="20" t="s">
        <v>34</v>
      </c>
      <c r="G1631" s="20" t="s">
        <v>35</v>
      </c>
      <c r="H1631" s="20" t="s">
        <v>68</v>
      </c>
      <c r="I1631" s="20"/>
      <c r="J1631" s="20">
        <v>3733.0774000000001</v>
      </c>
      <c r="K1631" s="20">
        <v>0.15994342</v>
      </c>
      <c r="L1631" s="20">
        <v>1.6836618E-3</v>
      </c>
      <c r="M1631" s="20">
        <v>1.6531849000000001E-4</v>
      </c>
      <c r="N1631" s="20">
        <v>1.5209301080000001E-4</v>
      </c>
      <c r="O1631" s="20">
        <v>1.1868626E-5</v>
      </c>
      <c r="P1631" s="27">
        <v>1.9205285911999999E-2</v>
      </c>
    </row>
    <row r="1632" spans="1:16" x14ac:dyDescent="0.25">
      <c r="A1632" s="19" t="s">
        <v>400</v>
      </c>
      <c r="B1632" s="20" t="s">
        <v>326</v>
      </c>
      <c r="C1632" s="20" t="s">
        <v>327</v>
      </c>
      <c r="D1632" s="20" t="s">
        <v>382</v>
      </c>
      <c r="E1632" s="20" t="s">
        <v>122</v>
      </c>
      <c r="F1632" s="20" t="s">
        <v>34</v>
      </c>
      <c r="G1632" s="20" t="s">
        <v>37</v>
      </c>
      <c r="H1632" s="20" t="s">
        <v>68</v>
      </c>
      <c r="I1632" s="20"/>
      <c r="J1632" s="20">
        <v>892.45770000000005</v>
      </c>
      <c r="K1632" s="20">
        <v>1.3329996</v>
      </c>
      <c r="L1632" s="20">
        <v>1.5223851E-2</v>
      </c>
      <c r="M1632" s="20">
        <v>1.6703537000000001E-3</v>
      </c>
      <c r="N1632" s="20">
        <v>1.5367254040000002E-3</v>
      </c>
      <c r="O1632" s="20">
        <v>1.1342269999999999E-4</v>
      </c>
      <c r="P1632" s="27">
        <v>0.122965716319</v>
      </c>
    </row>
    <row r="1633" spans="1:16" x14ac:dyDescent="0.25">
      <c r="A1633" s="19" t="s">
        <v>400</v>
      </c>
      <c r="B1633" s="20" t="s">
        <v>326</v>
      </c>
      <c r="C1633" s="20" t="s">
        <v>327</v>
      </c>
      <c r="D1633" s="20" t="s">
        <v>382</v>
      </c>
      <c r="E1633" s="20" t="s">
        <v>123</v>
      </c>
      <c r="F1633" s="20" t="s">
        <v>42</v>
      </c>
      <c r="G1633" s="20" t="s">
        <v>35</v>
      </c>
      <c r="H1633" s="20" t="s">
        <v>68</v>
      </c>
      <c r="I1633" s="20"/>
      <c r="J1633" s="20">
        <v>292.53832999999997</v>
      </c>
      <c r="K1633" s="20">
        <v>9.1547146000000006E-3</v>
      </c>
      <c r="L1633" s="20">
        <v>1.0516357E-4</v>
      </c>
      <c r="M1633" s="20">
        <v>1.1679972E-5</v>
      </c>
      <c r="N1633" s="20">
        <v>1.0745574240000001E-5</v>
      </c>
      <c r="O1633" s="20">
        <v>7.8493559000000003E-7</v>
      </c>
      <c r="P1633" s="27">
        <v>1.1722921958400002E-3</v>
      </c>
    </row>
    <row r="1634" spans="1:16" x14ac:dyDescent="0.25">
      <c r="A1634" s="19" t="s">
        <v>400</v>
      </c>
      <c r="B1634" s="20" t="s">
        <v>326</v>
      </c>
      <c r="C1634" s="20" t="s">
        <v>327</v>
      </c>
      <c r="D1634" s="20" t="s">
        <v>382</v>
      </c>
      <c r="E1634" s="20" t="s">
        <v>124</v>
      </c>
      <c r="F1634" s="20" t="s">
        <v>42</v>
      </c>
      <c r="G1634" s="20" t="s">
        <v>37</v>
      </c>
      <c r="H1634" s="20" t="s">
        <v>68</v>
      </c>
      <c r="I1634" s="20"/>
      <c r="J1634" s="20">
        <v>65.219084879999997</v>
      </c>
      <c r="K1634" s="20">
        <v>5.5482396099999998E-2</v>
      </c>
      <c r="L1634" s="20">
        <v>6.7649982699999995E-4</v>
      </c>
      <c r="M1634" s="20">
        <v>6.0618786779999998E-5</v>
      </c>
      <c r="N1634" s="20">
        <v>5.5769283837600004E-5</v>
      </c>
      <c r="O1634" s="20">
        <v>5.1880082899999995E-6</v>
      </c>
      <c r="P1634" s="27">
        <v>4.1953522416819993E-3</v>
      </c>
    </row>
    <row r="1635" spans="1:16" x14ac:dyDescent="0.25">
      <c r="A1635" s="19" t="s">
        <v>400</v>
      </c>
      <c r="B1635" s="20" t="s">
        <v>326</v>
      </c>
      <c r="C1635" s="20" t="s">
        <v>327</v>
      </c>
      <c r="D1635" s="20" t="s">
        <v>382</v>
      </c>
      <c r="E1635" s="20" t="s">
        <v>125</v>
      </c>
      <c r="F1635" s="20" t="s">
        <v>45</v>
      </c>
      <c r="G1635" s="20" t="s">
        <v>35</v>
      </c>
      <c r="H1635" s="20" t="s">
        <v>68</v>
      </c>
      <c r="I1635" s="20"/>
      <c r="J1635" s="20">
        <v>471.92995999999999</v>
      </c>
      <c r="K1635" s="20">
        <v>1.7455429000000001E-2</v>
      </c>
      <c r="L1635" s="20">
        <v>2.007109E-4</v>
      </c>
      <c r="M1635" s="20">
        <v>2.2364978999999999E-5</v>
      </c>
      <c r="N1635" s="20">
        <v>2.0575780680000001E-5</v>
      </c>
      <c r="O1635" s="20">
        <v>1.4979352000000001E-6</v>
      </c>
      <c r="P1635" s="27">
        <v>2.1577839823000004E-3</v>
      </c>
    </row>
    <row r="1636" spans="1:16" x14ac:dyDescent="0.25">
      <c r="A1636" s="19" t="s">
        <v>400</v>
      </c>
      <c r="B1636" s="20" t="s">
        <v>326</v>
      </c>
      <c r="C1636" s="20" t="s">
        <v>327</v>
      </c>
      <c r="D1636" s="20" t="s">
        <v>382</v>
      </c>
      <c r="E1636" s="20" t="s">
        <v>126</v>
      </c>
      <c r="F1636" s="20" t="s">
        <v>45</v>
      </c>
      <c r="G1636" s="20" t="s">
        <v>37</v>
      </c>
      <c r="H1636" s="20" t="s">
        <v>68</v>
      </c>
      <c r="I1636" s="20"/>
      <c r="J1636" s="20">
        <v>646.65250509999998</v>
      </c>
      <c r="K1636" s="20">
        <v>2.3544572754000002</v>
      </c>
      <c r="L1636" s="20">
        <v>3.6431371529999999E-2</v>
      </c>
      <c r="M1636" s="20">
        <v>1.1599550737999998E-3</v>
      </c>
      <c r="N1636" s="20">
        <v>1.0671586678960001E-3</v>
      </c>
      <c r="O1636" s="20">
        <v>2.1890334825000002E-4</v>
      </c>
      <c r="P1636" s="27">
        <v>8.934715220583031E-2</v>
      </c>
    </row>
    <row r="1637" spans="1:16" x14ac:dyDescent="0.25">
      <c r="A1637" s="19" t="s">
        <v>400</v>
      </c>
      <c r="B1637" s="20" t="s">
        <v>326</v>
      </c>
      <c r="C1637" s="20" t="s">
        <v>327</v>
      </c>
      <c r="D1637" s="20" t="s">
        <v>382</v>
      </c>
      <c r="E1637" s="20" t="s">
        <v>127</v>
      </c>
      <c r="F1637" s="20" t="s">
        <v>48</v>
      </c>
      <c r="G1637" s="20" t="s">
        <v>35</v>
      </c>
      <c r="H1637" s="20" t="s">
        <v>68</v>
      </c>
      <c r="I1637" s="20"/>
      <c r="J1637" s="20">
        <v>5017.3549199999998</v>
      </c>
      <c r="K1637" s="20">
        <v>0</v>
      </c>
      <c r="L1637" s="20">
        <v>0</v>
      </c>
      <c r="M1637" s="20">
        <v>0</v>
      </c>
      <c r="N1637" s="20">
        <v>0</v>
      </c>
      <c r="O1637" s="20">
        <v>0</v>
      </c>
      <c r="P1637" s="27">
        <v>9.9724726499999996E-3</v>
      </c>
    </row>
    <row r="1638" spans="1:16" x14ac:dyDescent="0.25">
      <c r="A1638" s="19" t="s">
        <v>400</v>
      </c>
      <c r="B1638" s="20" t="s">
        <v>326</v>
      </c>
      <c r="C1638" s="20" t="s">
        <v>327</v>
      </c>
      <c r="D1638" s="20" t="s">
        <v>382</v>
      </c>
      <c r="E1638" s="20" t="s">
        <v>128</v>
      </c>
      <c r="F1638" s="20" t="s">
        <v>48</v>
      </c>
      <c r="G1638" s="20" t="s">
        <v>37</v>
      </c>
      <c r="H1638" s="20" t="s">
        <v>68</v>
      </c>
      <c r="I1638" s="20"/>
      <c r="J1638" s="20">
        <v>1119.2772439999999</v>
      </c>
      <c r="K1638" s="20">
        <v>0</v>
      </c>
      <c r="L1638" s="20">
        <v>0</v>
      </c>
      <c r="M1638" s="20">
        <v>0</v>
      </c>
      <c r="N1638" s="20">
        <v>0</v>
      </c>
      <c r="O1638" s="20">
        <v>0</v>
      </c>
      <c r="P1638" s="27">
        <v>2.4390351709999997E-3</v>
      </c>
    </row>
    <row r="1639" spans="1:16" x14ac:dyDescent="0.25">
      <c r="A1639" s="19" t="s">
        <v>400</v>
      </c>
      <c r="B1639" s="20" t="s">
        <v>326</v>
      </c>
      <c r="C1639" s="20" t="s">
        <v>327</v>
      </c>
      <c r="D1639" s="20" t="s">
        <v>382</v>
      </c>
      <c r="E1639" s="20" t="s">
        <v>130</v>
      </c>
      <c r="F1639" s="20" t="s">
        <v>129</v>
      </c>
      <c r="G1639" s="20" t="s">
        <v>35</v>
      </c>
      <c r="H1639" s="20" t="s">
        <v>68</v>
      </c>
      <c r="I1639" s="20"/>
      <c r="J1639" s="20">
        <v>2262.5996581999998</v>
      </c>
      <c r="K1639" s="20">
        <v>0.37065315775999996</v>
      </c>
      <c r="L1639" s="20">
        <v>4.3194472477E-3</v>
      </c>
      <c r="M1639" s="20">
        <v>1.3880693019E-4</v>
      </c>
      <c r="N1639" s="20">
        <v>1.2770237577479999E-4</v>
      </c>
      <c r="O1639" s="20">
        <v>2.8973128895000002E-5</v>
      </c>
      <c r="P1639" s="27">
        <v>2.2559669479594202E-2</v>
      </c>
    </row>
    <row r="1640" spans="1:16" x14ac:dyDescent="0.25">
      <c r="A1640" s="19" t="s">
        <v>400</v>
      </c>
      <c r="B1640" s="20" t="s">
        <v>326</v>
      </c>
      <c r="C1640" s="20" t="s">
        <v>327</v>
      </c>
      <c r="D1640" s="20" t="s">
        <v>382</v>
      </c>
      <c r="E1640" s="20" t="s">
        <v>131</v>
      </c>
      <c r="F1640" s="20" t="s">
        <v>129</v>
      </c>
      <c r="G1640" s="20" t="s">
        <v>37</v>
      </c>
      <c r="H1640" s="20" t="s">
        <v>68</v>
      </c>
      <c r="I1640" s="20"/>
      <c r="J1640" s="20">
        <v>86.534493319999996</v>
      </c>
      <c r="K1640" s="20">
        <v>0.31275361108999999</v>
      </c>
      <c r="L1640" s="20">
        <v>3.4526784555000004E-3</v>
      </c>
      <c r="M1640" s="20">
        <v>1.2562322009000002E-4</v>
      </c>
      <c r="N1640" s="20">
        <v>1.1557336248280001E-4</v>
      </c>
      <c r="O1640" s="20">
        <v>2.5122033124000001E-5</v>
      </c>
      <c r="P1640" s="27">
        <v>8.8292907803260001E-3</v>
      </c>
    </row>
    <row r="1641" spans="1:16" x14ac:dyDescent="0.25">
      <c r="A1641" s="19" t="s">
        <v>400</v>
      </c>
      <c r="B1641" s="20" t="s">
        <v>326</v>
      </c>
      <c r="C1641" s="20" t="s">
        <v>327</v>
      </c>
      <c r="D1641" s="20" t="s">
        <v>382</v>
      </c>
      <c r="E1641" s="20" t="s">
        <v>133</v>
      </c>
      <c r="F1641" s="20" t="s">
        <v>132</v>
      </c>
      <c r="G1641" s="20" t="s">
        <v>37</v>
      </c>
      <c r="H1641" s="20" t="s">
        <v>68</v>
      </c>
      <c r="I1641" s="20"/>
      <c r="J1641" s="20">
        <v>298.24661149999997</v>
      </c>
      <c r="K1641" s="20">
        <v>0.40465747320000001</v>
      </c>
      <c r="L1641" s="20">
        <v>4.6543276560000006E-3</v>
      </c>
      <c r="M1641" s="20">
        <v>1.4058139836999999E-4</v>
      </c>
      <c r="N1641" s="20">
        <v>1.2933488650040002E-4</v>
      </c>
      <c r="O1641" s="20">
        <v>2.9005733210000002E-5</v>
      </c>
      <c r="P1641" s="27">
        <v>1.3271814885529001E-2</v>
      </c>
    </row>
    <row r="1642" spans="1:16" x14ac:dyDescent="0.25">
      <c r="A1642" s="19" t="s">
        <v>400</v>
      </c>
      <c r="B1642" s="20" t="s">
        <v>326</v>
      </c>
      <c r="C1642" s="20" t="s">
        <v>327</v>
      </c>
      <c r="D1642" s="20" t="s">
        <v>382</v>
      </c>
      <c r="E1642" s="20" t="s">
        <v>135</v>
      </c>
      <c r="F1642" s="20" t="s">
        <v>134</v>
      </c>
      <c r="G1642" s="20" t="s">
        <v>37</v>
      </c>
      <c r="H1642" s="20" t="s">
        <v>68</v>
      </c>
      <c r="I1642" s="20"/>
      <c r="J1642" s="20">
        <v>543.25039000000004</v>
      </c>
      <c r="K1642" s="20">
        <v>0.164627564</v>
      </c>
      <c r="L1642" s="20">
        <v>1.79660411E-3</v>
      </c>
      <c r="M1642" s="20">
        <v>1.8553585799999998E-4</v>
      </c>
      <c r="N1642" s="20">
        <v>1.7069298935999997E-4</v>
      </c>
      <c r="O1642" s="20">
        <v>1.3045973700000001E-5</v>
      </c>
      <c r="P1642" s="27">
        <v>1.4791933748100002E-2</v>
      </c>
    </row>
    <row r="1643" spans="1:16" x14ac:dyDescent="0.25">
      <c r="A1643" s="19" t="s">
        <v>400</v>
      </c>
      <c r="B1643" s="20" t="s">
        <v>326</v>
      </c>
      <c r="C1643" s="20" t="s">
        <v>327</v>
      </c>
      <c r="D1643" s="20" t="s">
        <v>382</v>
      </c>
      <c r="E1643" s="20" t="s">
        <v>137</v>
      </c>
      <c r="F1643" s="20" t="s">
        <v>136</v>
      </c>
      <c r="G1643" s="20" t="s">
        <v>35</v>
      </c>
      <c r="H1643" s="20" t="s">
        <v>68</v>
      </c>
      <c r="I1643" s="20"/>
      <c r="J1643" s="20">
        <v>15461.880817000001</v>
      </c>
      <c r="K1643" s="20">
        <v>4.9584101437000001</v>
      </c>
      <c r="L1643" s="20">
        <v>5.7971668971E-2</v>
      </c>
      <c r="M1643" s="20">
        <v>1.8609976178999999E-3</v>
      </c>
      <c r="N1643" s="20">
        <v>1.712117808468E-3</v>
      </c>
      <c r="O1643" s="20">
        <v>3.8852317763E-4</v>
      </c>
      <c r="P1643" s="27">
        <v>0.23384892204519006</v>
      </c>
    </row>
    <row r="1644" spans="1:16" x14ac:dyDescent="0.25">
      <c r="A1644" s="19" t="s">
        <v>400</v>
      </c>
      <c r="B1644" s="20" t="s">
        <v>326</v>
      </c>
      <c r="C1644" s="20" t="s">
        <v>327</v>
      </c>
      <c r="D1644" s="20" t="s">
        <v>382</v>
      </c>
      <c r="E1644" s="20" t="s">
        <v>138</v>
      </c>
      <c r="F1644" s="20" t="s">
        <v>136</v>
      </c>
      <c r="G1644" s="20" t="s">
        <v>37</v>
      </c>
      <c r="H1644" s="20" t="s">
        <v>68</v>
      </c>
      <c r="I1644" s="20"/>
      <c r="J1644" s="20">
        <v>591.34298639999997</v>
      </c>
      <c r="K1644" s="20">
        <v>4.2523081222000005</v>
      </c>
      <c r="L1644" s="20">
        <v>4.6927684203000003E-2</v>
      </c>
      <c r="M1644" s="20">
        <v>1.7016781578999998E-3</v>
      </c>
      <c r="N1644" s="20">
        <v>1.5655439052679999E-3</v>
      </c>
      <c r="O1644" s="20">
        <v>3.4145736635000001E-4</v>
      </c>
      <c r="P1644" s="27">
        <v>0.11303252827652399</v>
      </c>
    </row>
    <row r="1645" spans="1:16" x14ac:dyDescent="0.25">
      <c r="A1645" s="19" t="s">
        <v>400</v>
      </c>
      <c r="B1645" s="20" t="s">
        <v>326</v>
      </c>
      <c r="C1645" s="20" t="s">
        <v>327</v>
      </c>
      <c r="D1645" s="20" t="s">
        <v>382</v>
      </c>
      <c r="E1645" s="20" t="s">
        <v>140</v>
      </c>
      <c r="F1645" s="20" t="s">
        <v>139</v>
      </c>
      <c r="G1645" s="20" t="s">
        <v>37</v>
      </c>
      <c r="H1645" s="20" t="s">
        <v>68</v>
      </c>
      <c r="I1645" s="20"/>
      <c r="J1645" s="20">
        <v>50.305552077999998</v>
      </c>
      <c r="K1645" s="20">
        <v>0.47301536492000001</v>
      </c>
      <c r="L1645" s="20">
        <v>8.5203428750999996E-3</v>
      </c>
      <c r="M1645" s="20">
        <v>2.8289099518000004E-4</v>
      </c>
      <c r="N1645" s="20">
        <v>2.6025971556560004E-4</v>
      </c>
      <c r="O1645" s="20">
        <v>5.7604561631E-5</v>
      </c>
      <c r="P1645" s="27">
        <v>1.2768764909121533E-2</v>
      </c>
    </row>
    <row r="1646" spans="1:16" x14ac:dyDescent="0.25">
      <c r="A1646" s="19" t="s">
        <v>400</v>
      </c>
      <c r="B1646" s="20" t="s">
        <v>326</v>
      </c>
      <c r="C1646" s="20" t="s">
        <v>327</v>
      </c>
      <c r="D1646" s="20" t="s">
        <v>382</v>
      </c>
      <c r="E1646" s="20" t="s">
        <v>141</v>
      </c>
      <c r="F1646" s="20" t="s">
        <v>51</v>
      </c>
      <c r="G1646" s="20" t="s">
        <v>37</v>
      </c>
      <c r="H1646" s="20" t="s">
        <v>68</v>
      </c>
      <c r="I1646" s="20"/>
      <c r="J1646" s="20">
        <v>1725.2813104899999</v>
      </c>
      <c r="K1646" s="20">
        <v>12.033211408299998</v>
      </c>
      <c r="L1646" s="20">
        <v>0.14116657399000002</v>
      </c>
      <c r="M1646" s="20">
        <v>7.6952460414000008E-3</v>
      </c>
      <c r="N1646" s="20">
        <v>7.0796263580880005E-3</v>
      </c>
      <c r="O1646" s="20">
        <v>1.0963312331000001E-3</v>
      </c>
      <c r="P1646" s="27">
        <v>0.39202015498401199</v>
      </c>
    </row>
    <row r="1647" spans="1:16" x14ac:dyDescent="0.25">
      <c r="A1647" s="19" t="s">
        <v>400</v>
      </c>
      <c r="B1647" s="20" t="s">
        <v>326</v>
      </c>
      <c r="C1647" s="20" t="s">
        <v>327</v>
      </c>
      <c r="D1647" s="20" t="s">
        <v>382</v>
      </c>
      <c r="E1647" s="20" t="s">
        <v>143</v>
      </c>
      <c r="F1647" s="20" t="s">
        <v>142</v>
      </c>
      <c r="G1647" s="20" t="s">
        <v>35</v>
      </c>
      <c r="H1647" s="20" t="s">
        <v>68</v>
      </c>
      <c r="I1647" s="20"/>
      <c r="J1647" s="20">
        <v>761.59023080000009</v>
      </c>
      <c r="K1647" s="20">
        <v>0.19357827269999997</v>
      </c>
      <c r="L1647" s="20">
        <v>2.0845742539999999E-3</v>
      </c>
      <c r="M1647" s="20">
        <v>1.3130513062E-4</v>
      </c>
      <c r="N1647" s="20">
        <v>1.2080072017040001E-4</v>
      </c>
      <c r="O1647" s="20">
        <v>1.3712319039999999E-5</v>
      </c>
      <c r="P1647" s="27">
        <v>1.339956860836863E-2</v>
      </c>
    </row>
    <row r="1648" spans="1:16" x14ac:dyDescent="0.25">
      <c r="A1648" s="19" t="s">
        <v>400</v>
      </c>
      <c r="B1648" s="20" t="s">
        <v>326</v>
      </c>
      <c r="C1648" s="20" t="s">
        <v>327</v>
      </c>
      <c r="D1648" s="20" t="s">
        <v>382</v>
      </c>
      <c r="E1648" s="20" t="s">
        <v>144</v>
      </c>
      <c r="F1648" s="20" t="s">
        <v>142</v>
      </c>
      <c r="G1648" s="20" t="s">
        <v>37</v>
      </c>
      <c r="H1648" s="20" t="s">
        <v>68</v>
      </c>
      <c r="I1648" s="20"/>
      <c r="J1648" s="20">
        <v>1297.201382986</v>
      </c>
      <c r="K1648" s="20">
        <v>0.475403632076</v>
      </c>
      <c r="L1648" s="20">
        <v>5.1757587081999986E-3</v>
      </c>
      <c r="M1648" s="20">
        <v>3.2243442472599994E-4</v>
      </c>
      <c r="N1648" s="20">
        <v>2.9663967074792006E-4</v>
      </c>
      <c r="O1648" s="20">
        <v>3.3760424079E-5</v>
      </c>
      <c r="P1648" s="27">
        <v>2.9270180931627508E-2</v>
      </c>
    </row>
    <row r="1649" spans="1:16" x14ac:dyDescent="0.25">
      <c r="A1649" s="19" t="s">
        <v>400</v>
      </c>
      <c r="B1649" s="20" t="s">
        <v>326</v>
      </c>
      <c r="C1649" s="20" t="s">
        <v>327</v>
      </c>
      <c r="D1649" s="20" t="s">
        <v>382</v>
      </c>
      <c r="E1649" s="20" t="s">
        <v>146</v>
      </c>
      <c r="F1649" s="20" t="s">
        <v>145</v>
      </c>
      <c r="G1649" s="20" t="s">
        <v>54</v>
      </c>
      <c r="H1649" s="20" t="s">
        <v>68</v>
      </c>
      <c r="I1649" s="20"/>
      <c r="J1649" s="20">
        <v>0.64632470000000009</v>
      </c>
      <c r="K1649" s="20">
        <v>2.0594673400000001E-3</v>
      </c>
      <c r="L1649" s="20">
        <v>2.2189718400000001E-5</v>
      </c>
      <c r="M1649" s="20">
        <v>8.4904527999999997E-7</v>
      </c>
      <c r="N1649" s="20">
        <v>7.8112165760000005E-7</v>
      </c>
      <c r="O1649" s="20">
        <v>1.65021902E-7</v>
      </c>
      <c r="P1649" s="27">
        <v>5.336610518600001E-5</v>
      </c>
    </row>
    <row r="1650" spans="1:16" x14ac:dyDescent="0.25">
      <c r="A1650" s="19" t="s">
        <v>400</v>
      </c>
      <c r="B1650" s="20" t="s">
        <v>326</v>
      </c>
      <c r="C1650" s="20" t="s">
        <v>327</v>
      </c>
      <c r="D1650" s="20" t="s">
        <v>382</v>
      </c>
      <c r="E1650" s="20" t="s">
        <v>148</v>
      </c>
      <c r="F1650" s="20" t="s">
        <v>147</v>
      </c>
      <c r="G1650" s="20" t="s">
        <v>54</v>
      </c>
      <c r="H1650" s="20" t="s">
        <v>68</v>
      </c>
      <c r="I1650" s="20"/>
      <c r="J1650" s="20">
        <v>0.35502335600000001</v>
      </c>
      <c r="K1650" s="20">
        <v>3.3115657620000002E-3</v>
      </c>
      <c r="L1650" s="20">
        <v>1.359688106E-4</v>
      </c>
      <c r="M1650" s="20">
        <v>2.929467528E-6</v>
      </c>
      <c r="N1650" s="20">
        <v>2.6951101257600003E-6</v>
      </c>
      <c r="O1650" s="20">
        <v>6.64067506E-7</v>
      </c>
      <c r="P1650" s="27">
        <v>1.0918493599757101E-4</v>
      </c>
    </row>
    <row r="1651" spans="1:16" x14ac:dyDescent="0.25">
      <c r="A1651" s="19" t="s">
        <v>400</v>
      </c>
      <c r="B1651" s="20" t="s">
        <v>326</v>
      </c>
      <c r="C1651" s="20" t="s">
        <v>327</v>
      </c>
      <c r="D1651" s="20" t="s">
        <v>382</v>
      </c>
      <c r="E1651" s="20" t="s">
        <v>150</v>
      </c>
      <c r="F1651" s="20" t="s">
        <v>149</v>
      </c>
      <c r="G1651" s="20" t="s">
        <v>54</v>
      </c>
      <c r="H1651" s="20" t="s">
        <v>68</v>
      </c>
      <c r="I1651" s="20"/>
      <c r="J1651" s="20">
        <v>0</v>
      </c>
      <c r="K1651" s="20">
        <v>0</v>
      </c>
      <c r="L1651" s="20">
        <v>0</v>
      </c>
      <c r="M1651" s="20">
        <v>0</v>
      </c>
      <c r="N1651" s="20">
        <v>0</v>
      </c>
      <c r="O1651" s="20">
        <v>0</v>
      </c>
      <c r="P1651" s="27">
        <v>0</v>
      </c>
    </row>
    <row r="1652" spans="1:16" x14ac:dyDescent="0.25">
      <c r="A1652" s="19" t="s">
        <v>400</v>
      </c>
      <c r="B1652" s="20" t="s">
        <v>326</v>
      </c>
      <c r="C1652" s="20" t="s">
        <v>327</v>
      </c>
      <c r="D1652" s="20" t="s">
        <v>382</v>
      </c>
      <c r="E1652" s="20" t="s">
        <v>152</v>
      </c>
      <c r="F1652" s="20" t="s">
        <v>151</v>
      </c>
      <c r="G1652" s="20" t="s">
        <v>54</v>
      </c>
      <c r="H1652" s="20" t="s">
        <v>68</v>
      </c>
      <c r="I1652" s="20"/>
      <c r="J1652" s="20">
        <v>2.4032355289999998</v>
      </c>
      <c r="K1652" s="20">
        <v>2.6691500300000002E-3</v>
      </c>
      <c r="L1652" s="20">
        <v>2.0427689500000001E-4</v>
      </c>
      <c r="M1652" s="20">
        <v>1.68927931E-6</v>
      </c>
      <c r="N1652" s="20">
        <v>1.5541369652000002E-6</v>
      </c>
      <c r="O1652" s="20">
        <v>4.4707431400000002E-7</v>
      </c>
      <c r="P1652" s="27">
        <v>1.5915855705330001E-4</v>
      </c>
    </row>
    <row r="1653" spans="1:16" x14ac:dyDescent="0.25">
      <c r="A1653" s="19" t="s">
        <v>400</v>
      </c>
      <c r="B1653" s="20" t="s">
        <v>326</v>
      </c>
      <c r="C1653" s="20" t="s">
        <v>327</v>
      </c>
      <c r="D1653" s="20" t="s">
        <v>382</v>
      </c>
      <c r="E1653" s="20" t="s">
        <v>154</v>
      </c>
      <c r="F1653" s="20" t="s">
        <v>153</v>
      </c>
      <c r="G1653" s="20" t="s">
        <v>54</v>
      </c>
      <c r="H1653" s="20" t="s">
        <v>68</v>
      </c>
      <c r="I1653" s="20"/>
      <c r="J1653" s="20">
        <v>1.0923800961999999</v>
      </c>
      <c r="K1653" s="20">
        <v>1.7909731286999998E-3</v>
      </c>
      <c r="L1653" s="20">
        <v>2.0713381776999997E-5</v>
      </c>
      <c r="M1653" s="20">
        <v>6.7018540810000003E-7</v>
      </c>
      <c r="N1653" s="20">
        <v>6.1657057545200001E-7</v>
      </c>
      <c r="O1653" s="20">
        <v>1.3713970245999998E-7</v>
      </c>
      <c r="P1653" s="27">
        <v>5.2142498725089997E-5</v>
      </c>
    </row>
    <row r="1654" spans="1:16" x14ac:dyDescent="0.25">
      <c r="A1654" s="19" t="s">
        <v>400</v>
      </c>
      <c r="B1654" s="20" t="s">
        <v>326</v>
      </c>
      <c r="C1654" s="20" t="s">
        <v>327</v>
      </c>
      <c r="D1654" s="20" t="s">
        <v>382</v>
      </c>
      <c r="E1654" s="20" t="s">
        <v>155</v>
      </c>
      <c r="F1654" s="20" t="s">
        <v>53</v>
      </c>
      <c r="G1654" s="20" t="s">
        <v>54</v>
      </c>
      <c r="H1654" s="20" t="s">
        <v>68</v>
      </c>
      <c r="I1654" s="20"/>
      <c r="J1654" s="20">
        <v>19.81758829</v>
      </c>
      <c r="K1654" s="20">
        <v>1.6928119310000003E-2</v>
      </c>
      <c r="L1654" s="20">
        <v>3.5420255499999997E-4</v>
      </c>
      <c r="M1654" s="20">
        <v>1.068853378E-5</v>
      </c>
      <c r="N1654" s="20">
        <v>9.8334510775999994E-6</v>
      </c>
      <c r="O1654" s="20">
        <v>1.4997587550000002E-6</v>
      </c>
      <c r="P1654" s="27">
        <v>7.9112878043470806E-4</v>
      </c>
    </row>
    <row r="1655" spans="1:16" x14ac:dyDescent="0.25">
      <c r="A1655" s="19" t="s">
        <v>400</v>
      </c>
      <c r="B1655" s="20" t="s">
        <v>326</v>
      </c>
      <c r="C1655" s="20" t="s">
        <v>327</v>
      </c>
      <c r="D1655" s="20" t="s">
        <v>382</v>
      </c>
      <c r="E1655" s="20" t="s">
        <v>157</v>
      </c>
      <c r="F1655" s="20" t="s">
        <v>156</v>
      </c>
      <c r="G1655" s="20" t="s">
        <v>54</v>
      </c>
      <c r="H1655" s="20" t="s">
        <v>68</v>
      </c>
      <c r="I1655" s="20"/>
      <c r="J1655" s="20">
        <v>96.393382220000007</v>
      </c>
      <c r="K1655" s="20">
        <v>5.6346138250000004E-2</v>
      </c>
      <c r="L1655" s="20">
        <v>4.7326763119999996E-4</v>
      </c>
      <c r="M1655" s="20">
        <v>1.3697411713999999E-5</v>
      </c>
      <c r="N1655" s="20">
        <v>1.260161877688E-5</v>
      </c>
      <c r="O1655" s="20">
        <v>3.2649449210000001E-6</v>
      </c>
      <c r="P1655" s="27">
        <v>2.0778618245555001E-3</v>
      </c>
    </row>
    <row r="1656" spans="1:16" x14ac:dyDescent="0.25">
      <c r="A1656" s="19" t="s">
        <v>400</v>
      </c>
      <c r="B1656" s="20" t="s">
        <v>326</v>
      </c>
      <c r="C1656" s="20" t="s">
        <v>327</v>
      </c>
      <c r="D1656" s="20" t="s">
        <v>382</v>
      </c>
      <c r="E1656" s="20" t="s">
        <v>159</v>
      </c>
      <c r="F1656" s="20" t="s">
        <v>158</v>
      </c>
      <c r="G1656" s="20" t="s">
        <v>54</v>
      </c>
      <c r="H1656" s="20" t="s">
        <v>68</v>
      </c>
      <c r="I1656" s="20"/>
      <c r="J1656" s="20">
        <v>1.5020220200000001</v>
      </c>
      <c r="K1656" s="20">
        <v>4.2442000000000001E-3</v>
      </c>
      <c r="L1656" s="20">
        <v>3.2481953E-4</v>
      </c>
      <c r="M1656" s="20">
        <v>2.6861133E-6</v>
      </c>
      <c r="N1656" s="20">
        <v>2.4712242360000004E-6</v>
      </c>
      <c r="O1656" s="20">
        <v>7.1089027999999994E-7</v>
      </c>
      <c r="P1656" s="27">
        <v>2.3064495501200005E-4</v>
      </c>
    </row>
    <row r="1657" spans="1:16" x14ac:dyDescent="0.25">
      <c r="A1657" s="19" t="s">
        <v>400</v>
      </c>
      <c r="B1657" s="20" t="s">
        <v>326</v>
      </c>
      <c r="C1657" s="20" t="s">
        <v>327</v>
      </c>
      <c r="D1657" s="20" t="s">
        <v>382</v>
      </c>
      <c r="E1657" s="20" t="s">
        <v>161</v>
      </c>
      <c r="F1657" s="20" t="s">
        <v>160</v>
      </c>
      <c r="G1657" s="20" t="s">
        <v>54</v>
      </c>
      <c r="H1657" s="20" t="s">
        <v>68</v>
      </c>
      <c r="I1657" s="20"/>
      <c r="J1657" s="20">
        <v>3.0222512832000001</v>
      </c>
      <c r="K1657" s="20">
        <v>8.0200796370000008E-3</v>
      </c>
      <c r="L1657" s="20">
        <v>3.8773037269999996E-4</v>
      </c>
      <c r="M1657" s="20">
        <v>4.2482359120000001E-6</v>
      </c>
      <c r="N1657" s="20">
        <v>3.9083770390400002E-6</v>
      </c>
      <c r="O1657" s="20">
        <v>1.0214631725999999E-6</v>
      </c>
      <c r="P1657" s="27">
        <v>3.3307303083411003E-4</v>
      </c>
    </row>
    <row r="1658" spans="1:16" x14ac:dyDescent="0.25">
      <c r="A1658" s="19" t="s">
        <v>400</v>
      </c>
      <c r="B1658" s="20" t="s">
        <v>326</v>
      </c>
      <c r="C1658" s="20" t="s">
        <v>327</v>
      </c>
      <c r="D1658" s="20" t="s">
        <v>382</v>
      </c>
      <c r="E1658" s="20" t="s">
        <v>163</v>
      </c>
      <c r="F1658" s="20" t="s">
        <v>162</v>
      </c>
      <c r="G1658" s="20" t="s">
        <v>54</v>
      </c>
      <c r="H1658" s="20" t="s">
        <v>68</v>
      </c>
      <c r="I1658" s="20"/>
      <c r="J1658" s="20">
        <v>0.41874562799999993</v>
      </c>
      <c r="K1658" s="20">
        <v>2.86632952E-3</v>
      </c>
      <c r="L1658" s="20">
        <v>1.7775665280000001E-4</v>
      </c>
      <c r="M1658" s="20">
        <v>5.4465026789999995E-6</v>
      </c>
      <c r="N1658" s="20">
        <v>5.01078246468E-6</v>
      </c>
      <c r="O1658" s="20">
        <v>1.125796992E-6</v>
      </c>
      <c r="P1658" s="27">
        <v>1.3227216579243001E-4</v>
      </c>
    </row>
    <row r="1659" spans="1:16" x14ac:dyDescent="0.25">
      <c r="A1659" s="19" t="s">
        <v>400</v>
      </c>
      <c r="B1659" s="20" t="s">
        <v>326</v>
      </c>
      <c r="C1659" s="20" t="s">
        <v>327</v>
      </c>
      <c r="D1659" s="20" t="s">
        <v>382</v>
      </c>
      <c r="E1659" s="20" t="s">
        <v>164</v>
      </c>
      <c r="F1659" s="20" t="s">
        <v>56</v>
      </c>
      <c r="G1659" s="20" t="s">
        <v>57</v>
      </c>
      <c r="H1659" s="20" t="s">
        <v>68</v>
      </c>
      <c r="I1659" s="20"/>
      <c r="J1659" s="20">
        <v>4011.8708799999999</v>
      </c>
      <c r="K1659" s="20">
        <v>3.5134027000000003</v>
      </c>
      <c r="L1659" s="20">
        <v>4.1063940399999999E-2</v>
      </c>
      <c r="M1659" s="20">
        <v>1.6505083000000001E-3</v>
      </c>
      <c r="N1659" s="20">
        <v>1.5184676360000002E-3</v>
      </c>
      <c r="O1659" s="20">
        <v>2.7533437299999999E-4</v>
      </c>
      <c r="P1659" s="27">
        <v>0.15263666511943999</v>
      </c>
    </row>
    <row r="1660" spans="1:16" x14ac:dyDescent="0.25">
      <c r="A1660" s="19" t="s">
        <v>400</v>
      </c>
      <c r="B1660" s="20" t="s">
        <v>326</v>
      </c>
      <c r="C1660" s="20" t="s">
        <v>327</v>
      </c>
      <c r="D1660" s="20" t="s">
        <v>382</v>
      </c>
      <c r="E1660" s="20" t="s">
        <v>165</v>
      </c>
      <c r="F1660" s="20" t="s">
        <v>59</v>
      </c>
      <c r="G1660" s="20" t="s">
        <v>57</v>
      </c>
      <c r="H1660" s="20" t="s">
        <v>68</v>
      </c>
      <c r="I1660" s="20"/>
      <c r="J1660" s="20">
        <v>706.02322860999993</v>
      </c>
      <c r="K1660" s="20">
        <v>0.69009716673999999</v>
      </c>
      <c r="L1660" s="20">
        <v>1.0659739740999997E-2</v>
      </c>
      <c r="M1660" s="20">
        <v>6.8207620395E-4</v>
      </c>
      <c r="N1660" s="20">
        <v>6.2751010763400009E-4</v>
      </c>
      <c r="O1660" s="20">
        <v>6.8056778384999997E-5</v>
      </c>
      <c r="P1660" s="27">
        <v>4.0337100603586598E-2</v>
      </c>
    </row>
    <row r="1661" spans="1:16" x14ac:dyDescent="0.25">
      <c r="A1661" s="19" t="s">
        <v>400</v>
      </c>
      <c r="B1661" s="20" t="s">
        <v>326</v>
      </c>
      <c r="C1661" s="20" t="s">
        <v>327</v>
      </c>
      <c r="D1661" s="20" t="s">
        <v>382</v>
      </c>
      <c r="E1661" s="20" t="s">
        <v>166</v>
      </c>
      <c r="F1661" s="20" t="s">
        <v>61</v>
      </c>
      <c r="G1661" s="20" t="s">
        <v>57</v>
      </c>
      <c r="H1661" s="20" t="s">
        <v>68</v>
      </c>
      <c r="I1661" s="20"/>
      <c r="J1661" s="20">
        <v>146.63755030999999</v>
      </c>
      <c r="K1661" s="20">
        <v>0.33318734535</v>
      </c>
      <c r="L1661" s="20">
        <v>6.0649569670000007E-3</v>
      </c>
      <c r="M1661" s="20">
        <v>3.034053158E-4</v>
      </c>
      <c r="N1661" s="20">
        <v>2.7913289053600005E-4</v>
      </c>
      <c r="O1661" s="20">
        <v>3.6478744609999993E-5</v>
      </c>
      <c r="P1661" s="27">
        <v>1.6407262385299399E-2</v>
      </c>
    </row>
    <row r="1662" spans="1:16" x14ac:dyDescent="0.25">
      <c r="A1662" s="19" t="s">
        <v>400</v>
      </c>
      <c r="B1662" s="20" t="s">
        <v>326</v>
      </c>
      <c r="C1662" s="20" t="s">
        <v>327</v>
      </c>
      <c r="D1662" s="20" t="s">
        <v>382</v>
      </c>
      <c r="E1662" s="20" t="s">
        <v>168</v>
      </c>
      <c r="F1662" s="20" t="s">
        <v>167</v>
      </c>
      <c r="G1662" s="20" t="s">
        <v>57</v>
      </c>
      <c r="H1662" s="20" t="s">
        <v>68</v>
      </c>
      <c r="I1662" s="20"/>
      <c r="J1662" s="20">
        <v>210.31074197000004</v>
      </c>
      <c r="K1662" s="20">
        <v>0.87680705120000002</v>
      </c>
      <c r="L1662" s="20">
        <v>1.1718502310000002E-2</v>
      </c>
      <c r="M1662" s="20">
        <v>4.2213378620000006E-4</v>
      </c>
      <c r="N1662" s="20">
        <v>3.88363083304E-4</v>
      </c>
      <c r="O1662" s="20">
        <v>7.8517401160000001E-5</v>
      </c>
      <c r="P1662" s="27">
        <v>2.7695671509372997E-2</v>
      </c>
    </row>
    <row r="1663" spans="1:16" x14ac:dyDescent="0.25">
      <c r="A1663" s="19" t="s">
        <v>400</v>
      </c>
      <c r="B1663" s="20" t="s">
        <v>326</v>
      </c>
      <c r="C1663" s="20" t="s">
        <v>327</v>
      </c>
      <c r="D1663" s="20" t="s">
        <v>382</v>
      </c>
      <c r="E1663" s="20" t="s">
        <v>170</v>
      </c>
      <c r="F1663" s="20" t="s">
        <v>169</v>
      </c>
      <c r="G1663" s="20" t="s">
        <v>57</v>
      </c>
      <c r="H1663" s="20" t="s">
        <v>68</v>
      </c>
      <c r="I1663" s="20"/>
      <c r="J1663" s="20">
        <v>1936.9587232450003</v>
      </c>
      <c r="K1663" s="20">
        <v>1.3750824945759998</v>
      </c>
      <c r="L1663" s="20">
        <v>1.685903192158E-2</v>
      </c>
      <c r="M1663" s="20">
        <v>1.1617870714830001E-3</v>
      </c>
      <c r="N1663" s="20">
        <v>1.0688441057643599E-3</v>
      </c>
      <c r="O1663" s="20">
        <v>1.218488978051E-4</v>
      </c>
      <c r="P1663" s="27">
        <v>7.4017117117570669E-2</v>
      </c>
    </row>
    <row r="1664" spans="1:16" x14ac:dyDescent="0.25">
      <c r="A1664" s="19" t="s">
        <v>400</v>
      </c>
      <c r="B1664" s="20" t="s">
        <v>326</v>
      </c>
      <c r="C1664" s="20" t="s">
        <v>327</v>
      </c>
      <c r="D1664" s="20" t="s">
        <v>382</v>
      </c>
      <c r="E1664" s="20" t="s">
        <v>171</v>
      </c>
      <c r="F1664" s="20" t="s">
        <v>63</v>
      </c>
      <c r="G1664" s="20" t="s">
        <v>57</v>
      </c>
      <c r="H1664" s="20" t="s">
        <v>68</v>
      </c>
      <c r="I1664" s="20"/>
      <c r="J1664" s="20">
        <v>24.711293391000002</v>
      </c>
      <c r="K1664" s="20">
        <v>6.7681002602999987E-2</v>
      </c>
      <c r="L1664" s="20">
        <v>7.6565209389999999E-4</v>
      </c>
      <c r="M1664" s="20">
        <v>4.1665006313999997E-5</v>
      </c>
      <c r="N1664" s="20">
        <v>3.8331805808880006E-5</v>
      </c>
      <c r="O1664" s="20">
        <v>5.7623424789999995E-6</v>
      </c>
      <c r="P1664" s="27">
        <v>2.5092301633772495E-3</v>
      </c>
    </row>
    <row r="1665" spans="1:16" x14ac:dyDescent="0.25">
      <c r="A1665" s="19" t="s">
        <v>400</v>
      </c>
      <c r="B1665" s="20" t="s">
        <v>326</v>
      </c>
      <c r="C1665" s="20" t="s">
        <v>327</v>
      </c>
      <c r="D1665" s="20" t="s">
        <v>382</v>
      </c>
      <c r="E1665" s="20" t="s">
        <v>173</v>
      </c>
      <c r="F1665" s="20" t="s">
        <v>172</v>
      </c>
      <c r="G1665" s="20" t="s">
        <v>66</v>
      </c>
      <c r="H1665" s="20" t="s">
        <v>68</v>
      </c>
      <c r="I1665" s="20"/>
      <c r="J1665" s="20">
        <v>87.433981799999998</v>
      </c>
      <c r="K1665" s="20">
        <v>3.6009147200000001E-2</v>
      </c>
      <c r="L1665" s="20">
        <v>4.0656051700000003E-4</v>
      </c>
      <c r="M1665" s="20">
        <v>1.2180247029999999E-5</v>
      </c>
      <c r="N1665" s="20">
        <v>1.1205827267600001E-5</v>
      </c>
      <c r="O1665" s="20">
        <v>2.5268754100000003E-6</v>
      </c>
      <c r="P1665" s="27">
        <v>1.3800908168473999E-3</v>
      </c>
    </row>
    <row r="1666" spans="1:16" x14ac:dyDescent="0.25">
      <c r="A1666" s="19" t="s">
        <v>400</v>
      </c>
      <c r="B1666" s="20" t="s">
        <v>326</v>
      </c>
      <c r="C1666" s="20" t="s">
        <v>327</v>
      </c>
      <c r="D1666" s="20" t="s">
        <v>382</v>
      </c>
      <c r="E1666" s="20" t="s">
        <v>175</v>
      </c>
      <c r="F1666" s="20" t="s">
        <v>174</v>
      </c>
      <c r="G1666" s="20" t="s">
        <v>66</v>
      </c>
      <c r="H1666" s="20" t="s">
        <v>68</v>
      </c>
      <c r="I1666" s="20"/>
      <c r="J1666" s="20">
        <v>0.20388003799999999</v>
      </c>
      <c r="K1666" s="20">
        <v>3.0461409999999996E-4</v>
      </c>
      <c r="L1666" s="20">
        <v>3.7522182000000002E-6</v>
      </c>
      <c r="M1666" s="20">
        <v>4.0851806499999998E-7</v>
      </c>
      <c r="N1666" s="20">
        <v>3.7583661979999999E-7</v>
      </c>
      <c r="O1666" s="20">
        <v>2.8910339000000001E-8</v>
      </c>
      <c r="P1666" s="27">
        <v>1.7497904960300004E-5</v>
      </c>
    </row>
    <row r="1667" spans="1:16" x14ac:dyDescent="0.25">
      <c r="A1667" s="19" t="s">
        <v>400</v>
      </c>
      <c r="B1667" s="20" t="s">
        <v>326</v>
      </c>
      <c r="C1667" s="20" t="s">
        <v>327</v>
      </c>
      <c r="D1667" s="20" t="s">
        <v>382</v>
      </c>
      <c r="E1667" s="20" t="s">
        <v>177</v>
      </c>
      <c r="F1667" s="20" t="s">
        <v>176</v>
      </c>
      <c r="G1667" s="20" t="s">
        <v>30</v>
      </c>
      <c r="H1667" s="20" t="s">
        <v>68</v>
      </c>
      <c r="I1667" s="20"/>
      <c r="J1667" s="20">
        <v>0</v>
      </c>
      <c r="K1667" s="20">
        <v>0</v>
      </c>
      <c r="L1667" s="20">
        <v>0</v>
      </c>
      <c r="M1667" s="20">
        <v>0</v>
      </c>
      <c r="N1667" s="20">
        <v>0</v>
      </c>
      <c r="O1667" s="20">
        <v>0</v>
      </c>
      <c r="P1667" s="27">
        <v>0</v>
      </c>
    </row>
    <row r="1668" spans="1:16" x14ac:dyDescent="0.25">
      <c r="A1668" s="19" t="s">
        <v>400</v>
      </c>
      <c r="B1668" s="20" t="s">
        <v>326</v>
      </c>
      <c r="C1668" s="20" t="s">
        <v>327</v>
      </c>
      <c r="D1668" s="20" t="s">
        <v>382</v>
      </c>
      <c r="E1668" s="20" t="s">
        <v>180</v>
      </c>
      <c r="F1668" s="20" t="s">
        <v>178</v>
      </c>
      <c r="G1668" s="20" t="s">
        <v>7</v>
      </c>
      <c r="H1668" s="20" t="s">
        <v>179</v>
      </c>
      <c r="I1668" s="20"/>
      <c r="J1668" s="20">
        <v>4.5308195809999994</v>
      </c>
      <c r="K1668" s="20">
        <v>1.7187767747000001E-3</v>
      </c>
      <c r="L1668" s="20">
        <v>3.7765885180000001E-4</v>
      </c>
      <c r="M1668" s="20">
        <v>2.4723686628999995E-6</v>
      </c>
      <c r="N1668" s="20">
        <v>2.4723686628999995E-6</v>
      </c>
      <c r="O1668" s="20">
        <v>5.3715678560000009E-7</v>
      </c>
      <c r="P1668" s="27">
        <v>1.0395071550737051E-4</v>
      </c>
    </row>
    <row r="1669" spans="1:16" x14ac:dyDescent="0.25">
      <c r="A1669" s="19" t="s">
        <v>400</v>
      </c>
      <c r="B1669" s="20" t="s">
        <v>326</v>
      </c>
      <c r="C1669" s="20" t="s">
        <v>327</v>
      </c>
      <c r="D1669" s="20" t="s">
        <v>382</v>
      </c>
      <c r="E1669" s="20" t="s">
        <v>181</v>
      </c>
      <c r="F1669" s="20" t="s">
        <v>74</v>
      </c>
      <c r="G1669" s="20" t="s">
        <v>17</v>
      </c>
      <c r="H1669" s="20" t="s">
        <v>179</v>
      </c>
      <c r="I1669" s="20"/>
      <c r="J1669" s="20">
        <v>0.54288775</v>
      </c>
      <c r="K1669" s="20">
        <v>7.0520034000000006E-4</v>
      </c>
      <c r="L1669" s="20">
        <v>1.1911439400000001E-4</v>
      </c>
      <c r="M1669" s="20">
        <v>1.5850648099999999E-6</v>
      </c>
      <c r="N1669" s="20">
        <v>1.5850648099999999E-6</v>
      </c>
      <c r="O1669" s="20">
        <v>3.12041143E-7</v>
      </c>
      <c r="P1669" s="27">
        <v>3.2821654270849998E-5</v>
      </c>
    </row>
    <row r="1670" spans="1:16" x14ac:dyDescent="0.25">
      <c r="A1670" s="19" t="s">
        <v>400</v>
      </c>
      <c r="B1670" s="20" t="s">
        <v>326</v>
      </c>
      <c r="C1670" s="20" t="s">
        <v>327</v>
      </c>
      <c r="D1670" s="20" t="s">
        <v>382</v>
      </c>
      <c r="E1670" s="20" t="s">
        <v>182</v>
      </c>
      <c r="F1670" s="20" t="s">
        <v>78</v>
      </c>
      <c r="G1670" s="20" t="s">
        <v>17</v>
      </c>
      <c r="H1670" s="20" t="s">
        <v>179</v>
      </c>
      <c r="I1670" s="20"/>
      <c r="J1670" s="20">
        <v>0.53919459000000003</v>
      </c>
      <c r="K1670" s="20">
        <v>8.2868136999999999E-4</v>
      </c>
      <c r="L1670" s="20">
        <v>1.12694683E-4</v>
      </c>
      <c r="M1670" s="20">
        <v>2.6908136300000002E-6</v>
      </c>
      <c r="N1670" s="20">
        <v>2.6908136300000002E-6</v>
      </c>
      <c r="O1670" s="20">
        <v>5.0592161000000004E-7</v>
      </c>
      <c r="P1670" s="27">
        <v>2.9497991850630001E-5</v>
      </c>
    </row>
    <row r="1671" spans="1:16" x14ac:dyDescent="0.25">
      <c r="A1671" s="19" t="s">
        <v>400</v>
      </c>
      <c r="B1671" s="20" t="s">
        <v>326</v>
      </c>
      <c r="C1671" s="20" t="s">
        <v>327</v>
      </c>
      <c r="D1671" s="20" t="s">
        <v>382</v>
      </c>
      <c r="E1671" s="20" t="s">
        <v>183</v>
      </c>
      <c r="F1671" s="20" t="s">
        <v>21</v>
      </c>
      <c r="G1671" s="20" t="s">
        <v>17</v>
      </c>
      <c r="H1671" s="20" t="s">
        <v>179</v>
      </c>
      <c r="I1671" s="20"/>
      <c r="J1671" s="20">
        <v>0.43948061100000002</v>
      </c>
      <c r="K1671" s="20">
        <v>2.4809533200000002E-4</v>
      </c>
      <c r="L1671" s="20">
        <v>4.93133271E-5</v>
      </c>
      <c r="M1671" s="20">
        <v>4.1475504E-7</v>
      </c>
      <c r="N1671" s="20">
        <v>4.1475504E-7</v>
      </c>
      <c r="O1671" s="20">
        <v>8.6563198000000009E-8</v>
      </c>
      <c r="P1671" s="27">
        <v>1.3678381464832001E-5</v>
      </c>
    </row>
    <row r="1672" spans="1:16" x14ac:dyDescent="0.25">
      <c r="A1672" s="19" t="s">
        <v>400</v>
      </c>
      <c r="B1672" s="20" t="s">
        <v>326</v>
      </c>
      <c r="C1672" s="20" t="s">
        <v>327</v>
      </c>
      <c r="D1672" s="20" t="s">
        <v>382</v>
      </c>
      <c r="E1672" s="20" t="s">
        <v>184</v>
      </c>
      <c r="F1672" s="20" t="s">
        <v>81</v>
      </c>
      <c r="G1672" s="20" t="s">
        <v>17</v>
      </c>
      <c r="H1672" s="20" t="s">
        <v>179</v>
      </c>
      <c r="I1672" s="20"/>
      <c r="J1672" s="20">
        <v>0.12556588299999999</v>
      </c>
      <c r="K1672" s="20">
        <v>1.1712877700000001E-4</v>
      </c>
      <c r="L1672" s="20">
        <v>1.8644029100000001E-5</v>
      </c>
      <c r="M1672" s="20">
        <v>2.8207834000000001E-7</v>
      </c>
      <c r="N1672" s="20">
        <v>2.8207834000000001E-7</v>
      </c>
      <c r="O1672" s="20">
        <v>5.4793595000000001E-8</v>
      </c>
      <c r="P1672" s="27">
        <v>5.1038252255439998E-6</v>
      </c>
    </row>
    <row r="1673" spans="1:16" x14ac:dyDescent="0.25">
      <c r="A1673" s="19" t="s">
        <v>400</v>
      </c>
      <c r="B1673" s="20" t="s">
        <v>326</v>
      </c>
      <c r="C1673" s="20" t="s">
        <v>327</v>
      </c>
      <c r="D1673" s="20" t="s">
        <v>382</v>
      </c>
      <c r="E1673" s="20" t="s">
        <v>185</v>
      </c>
      <c r="F1673" s="20" t="s">
        <v>84</v>
      </c>
      <c r="G1673" s="20" t="s">
        <v>17</v>
      </c>
      <c r="H1673" s="20" t="s">
        <v>179</v>
      </c>
      <c r="I1673" s="20"/>
      <c r="J1673" s="20">
        <v>1.43662125</v>
      </c>
      <c r="K1673" s="20">
        <v>2.2494492199999997E-3</v>
      </c>
      <c r="L1673" s="20">
        <v>3.8468217199999998E-4</v>
      </c>
      <c r="M1673" s="20">
        <v>4.8493080999999996E-6</v>
      </c>
      <c r="N1673" s="20">
        <v>4.8493080999999996E-6</v>
      </c>
      <c r="O1673" s="20">
        <v>9.5921788999999995E-7</v>
      </c>
      <c r="P1673" s="27">
        <v>1.0651988190939699E-4</v>
      </c>
    </row>
    <row r="1674" spans="1:16" x14ac:dyDescent="0.25">
      <c r="A1674" s="19" t="s">
        <v>400</v>
      </c>
      <c r="B1674" s="20" t="s">
        <v>326</v>
      </c>
      <c r="C1674" s="20" t="s">
        <v>327</v>
      </c>
      <c r="D1674" s="20" t="s">
        <v>382</v>
      </c>
      <c r="E1674" s="20" t="s">
        <v>186</v>
      </c>
      <c r="F1674" s="20" t="s">
        <v>86</v>
      </c>
      <c r="G1674" s="20" t="s">
        <v>17</v>
      </c>
      <c r="H1674" s="20" t="s">
        <v>179</v>
      </c>
      <c r="I1674" s="20"/>
      <c r="J1674" s="20">
        <v>1.0303788900000002</v>
      </c>
      <c r="K1674" s="20">
        <v>1.0547989000000001E-3</v>
      </c>
      <c r="L1674" s="20">
        <v>2.2950568599999999E-4</v>
      </c>
      <c r="M1674" s="20">
        <v>1.5693270499999998E-6</v>
      </c>
      <c r="N1674" s="20">
        <v>1.5693270499999998E-6</v>
      </c>
      <c r="O1674" s="20">
        <v>3.4012135800000001E-7</v>
      </c>
      <c r="P1674" s="27">
        <v>6.2908534177650004E-5</v>
      </c>
    </row>
    <row r="1675" spans="1:16" x14ac:dyDescent="0.25">
      <c r="A1675" s="19" t="s">
        <v>400</v>
      </c>
      <c r="B1675" s="20" t="s">
        <v>326</v>
      </c>
      <c r="C1675" s="20" t="s">
        <v>327</v>
      </c>
      <c r="D1675" s="20" t="s">
        <v>382</v>
      </c>
      <c r="E1675" s="20" t="s">
        <v>187</v>
      </c>
      <c r="F1675" s="20" t="s">
        <v>25</v>
      </c>
      <c r="G1675" s="20" t="s">
        <v>17</v>
      </c>
      <c r="H1675" s="20" t="s">
        <v>179</v>
      </c>
      <c r="I1675" s="20"/>
      <c r="J1675" s="20">
        <v>0.89742677999999998</v>
      </c>
      <c r="K1675" s="20">
        <v>9.7896469999999994E-4</v>
      </c>
      <c r="L1675" s="20">
        <v>1.3159550800000001E-4</v>
      </c>
      <c r="M1675" s="20">
        <v>4.6977030999999997E-6</v>
      </c>
      <c r="N1675" s="20">
        <v>4.6977030999999997E-6</v>
      </c>
      <c r="O1675" s="20">
        <v>8.637127E-7</v>
      </c>
      <c r="P1675" s="27">
        <v>3.0937374008389999E-5</v>
      </c>
    </row>
    <row r="1676" spans="1:16" x14ac:dyDescent="0.25">
      <c r="A1676" s="19" t="s">
        <v>400</v>
      </c>
      <c r="B1676" s="20" t="s">
        <v>326</v>
      </c>
      <c r="C1676" s="20" t="s">
        <v>327</v>
      </c>
      <c r="D1676" s="20" t="s">
        <v>382</v>
      </c>
      <c r="E1676" s="20" t="s">
        <v>188</v>
      </c>
      <c r="F1676" s="20" t="s">
        <v>91</v>
      </c>
      <c r="G1676" s="20" t="s">
        <v>17</v>
      </c>
      <c r="H1676" s="20" t="s">
        <v>179</v>
      </c>
      <c r="I1676" s="20"/>
      <c r="J1676" s="20">
        <v>0.4911841213</v>
      </c>
      <c r="K1676" s="20">
        <v>1.0043952367999999E-3</v>
      </c>
      <c r="L1676" s="20">
        <v>1.9897137469999999E-4</v>
      </c>
      <c r="M1676" s="20">
        <v>1.6828476272E-6</v>
      </c>
      <c r="N1676" s="20">
        <v>1.6828476272E-6</v>
      </c>
      <c r="O1676" s="20">
        <v>3.5079631559999999E-7</v>
      </c>
      <c r="P1676" s="27">
        <v>5.5264842043179796E-5</v>
      </c>
    </row>
    <row r="1677" spans="1:16" x14ac:dyDescent="0.25">
      <c r="A1677" s="19" t="s">
        <v>400</v>
      </c>
      <c r="B1677" s="20" t="s">
        <v>326</v>
      </c>
      <c r="C1677" s="20" t="s">
        <v>327</v>
      </c>
      <c r="D1677" s="20" t="s">
        <v>382</v>
      </c>
      <c r="E1677" s="20" t="s">
        <v>189</v>
      </c>
      <c r="F1677" s="20" t="s">
        <v>27</v>
      </c>
      <c r="G1677" s="20" t="s">
        <v>17</v>
      </c>
      <c r="H1677" s="20" t="s">
        <v>179</v>
      </c>
      <c r="I1677" s="20"/>
      <c r="J1677" s="20">
        <v>9.2327826000000002E-2</v>
      </c>
      <c r="K1677" s="20">
        <v>1.624063E-4</v>
      </c>
      <c r="L1677" s="20">
        <v>3.1724499000000002E-5</v>
      </c>
      <c r="M1677" s="20">
        <v>2.7695825000000002E-7</v>
      </c>
      <c r="N1677" s="20">
        <v>2.7695825000000002E-7</v>
      </c>
      <c r="O1677" s="20">
        <v>5.7455323999999998E-8</v>
      </c>
      <c r="P1677" s="27">
        <v>8.8210520780399996E-6</v>
      </c>
    </row>
    <row r="1678" spans="1:16" x14ac:dyDescent="0.25">
      <c r="A1678" s="19" t="s">
        <v>400</v>
      </c>
      <c r="B1678" s="20" t="s">
        <v>326</v>
      </c>
      <c r="C1678" s="20" t="s">
        <v>327</v>
      </c>
      <c r="D1678" s="20" t="s">
        <v>382</v>
      </c>
      <c r="E1678" s="20" t="s">
        <v>190</v>
      </c>
      <c r="F1678" s="20" t="s">
        <v>94</v>
      </c>
      <c r="G1678" s="20" t="s">
        <v>17</v>
      </c>
      <c r="H1678" s="20" t="s">
        <v>179</v>
      </c>
      <c r="I1678" s="20"/>
      <c r="J1678" s="20">
        <v>0.76078169200000012</v>
      </c>
      <c r="K1678" s="20">
        <v>1.5796693729000001E-3</v>
      </c>
      <c r="L1678" s="20">
        <v>2.8025692360000002E-4</v>
      </c>
      <c r="M1678" s="20">
        <v>3.076140923E-6</v>
      </c>
      <c r="N1678" s="20">
        <v>3.076140923E-6</v>
      </c>
      <c r="O1678" s="20">
        <v>6.1808650540000001E-7</v>
      </c>
      <c r="P1678" s="27">
        <v>7.8155685388906599E-5</v>
      </c>
    </row>
    <row r="1679" spans="1:16" x14ac:dyDescent="0.25">
      <c r="A1679" s="19" t="s">
        <v>400</v>
      </c>
      <c r="B1679" s="20" t="s">
        <v>326</v>
      </c>
      <c r="C1679" s="20" t="s">
        <v>327</v>
      </c>
      <c r="D1679" s="20" t="s">
        <v>382</v>
      </c>
      <c r="E1679" s="20" t="s">
        <v>191</v>
      </c>
      <c r="F1679" s="20" t="s">
        <v>96</v>
      </c>
      <c r="G1679" s="20" t="s">
        <v>17</v>
      </c>
      <c r="H1679" s="20" t="s">
        <v>179</v>
      </c>
      <c r="I1679" s="20"/>
      <c r="J1679" s="20">
        <v>1.259352048</v>
      </c>
      <c r="K1679" s="20">
        <v>3.2059265749999999E-3</v>
      </c>
      <c r="L1679" s="20">
        <v>4.6548352840000001E-4</v>
      </c>
      <c r="M1679" s="20">
        <v>7.7043485250000007E-6</v>
      </c>
      <c r="N1679" s="20">
        <v>7.7043485250000007E-6</v>
      </c>
      <c r="O1679" s="20">
        <v>1.4824622140000001E-6</v>
      </c>
      <c r="P1679" s="27">
        <v>1.2872053289854509E-4</v>
      </c>
    </row>
    <row r="1680" spans="1:16" x14ac:dyDescent="0.25">
      <c r="A1680" s="19" t="s">
        <v>400</v>
      </c>
      <c r="B1680" s="20" t="s">
        <v>326</v>
      </c>
      <c r="C1680" s="20" t="s">
        <v>327</v>
      </c>
      <c r="D1680" s="20" t="s">
        <v>382</v>
      </c>
      <c r="E1680" s="20" t="s">
        <v>192</v>
      </c>
      <c r="F1680" s="20" t="s">
        <v>98</v>
      </c>
      <c r="G1680" s="20" t="s">
        <v>17</v>
      </c>
      <c r="H1680" s="20" t="s">
        <v>179</v>
      </c>
      <c r="I1680" s="20"/>
      <c r="J1680" s="20">
        <v>0.144031509</v>
      </c>
      <c r="K1680" s="20">
        <v>2.8736434740000001E-4</v>
      </c>
      <c r="L1680" s="20">
        <v>3.6894690799999996E-5</v>
      </c>
      <c r="M1680" s="20">
        <v>8.31714093E-7</v>
      </c>
      <c r="N1680" s="20">
        <v>8.31714093E-7</v>
      </c>
      <c r="O1680" s="20">
        <v>1.5652108099999998E-7</v>
      </c>
      <c r="P1680" s="27">
        <v>9.9087100059580005E-6</v>
      </c>
    </row>
    <row r="1681" spans="1:16" x14ac:dyDescent="0.25">
      <c r="A1681" s="19" t="s">
        <v>400</v>
      </c>
      <c r="B1681" s="20" t="s">
        <v>326</v>
      </c>
      <c r="C1681" s="20" t="s">
        <v>327</v>
      </c>
      <c r="D1681" s="20" t="s">
        <v>382</v>
      </c>
      <c r="E1681" s="20" t="s">
        <v>193</v>
      </c>
      <c r="F1681" s="20" t="s">
        <v>100</v>
      </c>
      <c r="G1681" s="20" t="s">
        <v>17</v>
      </c>
      <c r="H1681" s="20" t="s">
        <v>179</v>
      </c>
      <c r="I1681" s="20"/>
      <c r="J1681" s="20">
        <v>2.9471055100000001</v>
      </c>
      <c r="K1681" s="20">
        <v>3.5130300200000002E-3</v>
      </c>
      <c r="L1681" s="20">
        <v>6.6687048999999996E-4</v>
      </c>
      <c r="M1681" s="20">
        <v>6.3074372000000002E-6</v>
      </c>
      <c r="N1681" s="20">
        <v>6.3074372000000002E-6</v>
      </c>
      <c r="O1681" s="20">
        <v>1.29344835E-6</v>
      </c>
      <c r="P1681" s="27">
        <v>1.8475172734376999E-4</v>
      </c>
    </row>
    <row r="1682" spans="1:16" x14ac:dyDescent="0.25">
      <c r="A1682" s="19" t="s">
        <v>400</v>
      </c>
      <c r="B1682" s="20" t="s">
        <v>326</v>
      </c>
      <c r="C1682" s="20" t="s">
        <v>327</v>
      </c>
      <c r="D1682" s="20" t="s">
        <v>382</v>
      </c>
      <c r="E1682" s="20" t="s">
        <v>194</v>
      </c>
      <c r="F1682" s="20" t="s">
        <v>104</v>
      </c>
      <c r="G1682" s="20" t="s">
        <v>17</v>
      </c>
      <c r="H1682" s="20" t="s">
        <v>179</v>
      </c>
      <c r="I1682" s="20"/>
      <c r="J1682" s="20">
        <v>0.48379793999999998</v>
      </c>
      <c r="K1682" s="20">
        <v>1.5602763000000001E-3</v>
      </c>
      <c r="L1682" s="20">
        <v>3.1661439999999998E-4</v>
      </c>
      <c r="M1682" s="20">
        <v>2.5361073E-6</v>
      </c>
      <c r="N1682" s="20">
        <v>2.5361073E-6</v>
      </c>
      <c r="O1682" s="20">
        <v>5.3363431000000001E-7</v>
      </c>
      <c r="P1682" s="27">
        <v>8.7690460605599989E-5</v>
      </c>
    </row>
    <row r="1683" spans="1:16" x14ac:dyDescent="0.25">
      <c r="A1683" s="19" t="s">
        <v>400</v>
      </c>
      <c r="B1683" s="20" t="s">
        <v>326</v>
      </c>
      <c r="C1683" s="20" t="s">
        <v>327</v>
      </c>
      <c r="D1683" s="20" t="s">
        <v>382</v>
      </c>
      <c r="E1683" s="20" t="s">
        <v>195</v>
      </c>
      <c r="F1683" s="20" t="s">
        <v>106</v>
      </c>
      <c r="G1683" s="20" t="s">
        <v>30</v>
      </c>
      <c r="H1683" s="20" t="s">
        <v>179</v>
      </c>
      <c r="I1683" s="20"/>
      <c r="J1683" s="20">
        <v>19.868007819999999</v>
      </c>
      <c r="K1683" s="20">
        <v>1.979844314E-2</v>
      </c>
      <c r="L1683" s="20">
        <v>3.9275307799999997E-3</v>
      </c>
      <c r="M1683" s="20">
        <v>3.37972507E-5</v>
      </c>
      <c r="N1683" s="20">
        <v>3.37972507E-5</v>
      </c>
      <c r="O1683" s="20">
        <v>7.0455948599999995E-6</v>
      </c>
      <c r="P1683" s="27">
        <v>1.08477462354153E-3</v>
      </c>
    </row>
    <row r="1684" spans="1:16" x14ac:dyDescent="0.25">
      <c r="A1684" s="19" t="s">
        <v>400</v>
      </c>
      <c r="B1684" s="20" t="s">
        <v>326</v>
      </c>
      <c r="C1684" s="20" t="s">
        <v>327</v>
      </c>
      <c r="D1684" s="20" t="s">
        <v>382</v>
      </c>
      <c r="E1684" s="20" t="s">
        <v>196</v>
      </c>
      <c r="F1684" s="20" t="s">
        <v>108</v>
      </c>
      <c r="G1684" s="20" t="s">
        <v>30</v>
      </c>
      <c r="H1684" s="20" t="s">
        <v>179</v>
      </c>
      <c r="I1684" s="20"/>
      <c r="J1684" s="20">
        <v>416.74214845</v>
      </c>
      <c r="K1684" s="20">
        <v>1.3335867391</v>
      </c>
      <c r="L1684" s="20">
        <v>0.19379967574000004</v>
      </c>
      <c r="M1684" s="20">
        <v>3.217038267E-3</v>
      </c>
      <c r="N1684" s="20">
        <v>3.217038267E-3</v>
      </c>
      <c r="O1684" s="20">
        <v>6.2010943680000001E-4</v>
      </c>
      <c r="P1684" s="27">
        <v>5.3501612478801704E-2</v>
      </c>
    </row>
    <row r="1685" spans="1:16" x14ac:dyDescent="0.25">
      <c r="A1685" s="19" t="s">
        <v>400</v>
      </c>
      <c r="B1685" s="20" t="s">
        <v>326</v>
      </c>
      <c r="C1685" s="20" t="s">
        <v>327</v>
      </c>
      <c r="D1685" s="20" t="s">
        <v>382</v>
      </c>
      <c r="E1685" s="20" t="s">
        <v>197</v>
      </c>
      <c r="F1685" s="20" t="s">
        <v>29</v>
      </c>
      <c r="G1685" s="20" t="s">
        <v>30</v>
      </c>
      <c r="H1685" s="20" t="s">
        <v>179</v>
      </c>
      <c r="I1685" s="20"/>
      <c r="J1685" s="20">
        <v>6.8192590736999996</v>
      </c>
      <c r="K1685" s="20">
        <v>6.6435690699999999E-3</v>
      </c>
      <c r="L1685" s="20">
        <v>9.5158872140000002E-4</v>
      </c>
      <c r="M1685" s="20">
        <v>2.486842917E-5</v>
      </c>
      <c r="N1685" s="20">
        <v>2.486842917E-5</v>
      </c>
      <c r="O1685" s="20">
        <v>4.6539024269999992E-6</v>
      </c>
      <c r="P1685" s="27">
        <v>2.41571015574005E-4</v>
      </c>
    </row>
    <row r="1686" spans="1:16" x14ac:dyDescent="0.25">
      <c r="A1686" s="19" t="s">
        <v>400</v>
      </c>
      <c r="B1686" s="20" t="s">
        <v>326</v>
      </c>
      <c r="C1686" s="20" t="s">
        <v>327</v>
      </c>
      <c r="D1686" s="20" t="s">
        <v>382</v>
      </c>
      <c r="E1686" s="20" t="s">
        <v>199</v>
      </c>
      <c r="F1686" s="20" t="s">
        <v>198</v>
      </c>
      <c r="G1686" s="20" t="s">
        <v>30</v>
      </c>
      <c r="H1686" s="20" t="s">
        <v>179</v>
      </c>
      <c r="I1686" s="20"/>
      <c r="J1686" s="20">
        <v>1.4744342913999997</v>
      </c>
      <c r="K1686" s="20">
        <v>2.5985417689999997E-3</v>
      </c>
      <c r="L1686" s="20">
        <v>3.5030449549999998E-4</v>
      </c>
      <c r="M1686" s="20">
        <v>7.5126552799999996E-6</v>
      </c>
      <c r="N1686" s="20">
        <v>7.5126552799999996E-6</v>
      </c>
      <c r="O1686" s="20">
        <v>1.4229452740000001E-6</v>
      </c>
      <c r="P1686" s="27">
        <v>9.3841078293729991E-5</v>
      </c>
    </row>
    <row r="1687" spans="1:16" x14ac:dyDescent="0.25">
      <c r="A1687" s="19" t="s">
        <v>400</v>
      </c>
      <c r="B1687" s="20" t="s">
        <v>326</v>
      </c>
      <c r="C1687" s="20" t="s">
        <v>327</v>
      </c>
      <c r="D1687" s="20" t="s">
        <v>382</v>
      </c>
      <c r="E1687" s="20" t="s">
        <v>201</v>
      </c>
      <c r="F1687" s="20" t="s">
        <v>200</v>
      </c>
      <c r="G1687" s="20" t="s">
        <v>30</v>
      </c>
      <c r="H1687" s="20" t="s">
        <v>179</v>
      </c>
      <c r="I1687" s="20"/>
      <c r="J1687" s="20">
        <v>0.81913002699999993</v>
      </c>
      <c r="K1687" s="20">
        <v>1.054122119E-3</v>
      </c>
      <c r="L1687" s="20">
        <v>2.0518134E-4</v>
      </c>
      <c r="M1687" s="20">
        <v>1.82623333E-6</v>
      </c>
      <c r="N1687" s="20">
        <v>1.82623333E-6</v>
      </c>
      <c r="O1687" s="20">
        <v>3.78682802E-7</v>
      </c>
      <c r="P1687" s="27">
        <v>5.6937279293506996E-5</v>
      </c>
    </row>
    <row r="1688" spans="1:16" x14ac:dyDescent="0.25">
      <c r="A1688" s="19" t="s">
        <v>400</v>
      </c>
      <c r="B1688" s="20" t="s">
        <v>326</v>
      </c>
      <c r="C1688" s="20" t="s">
        <v>327</v>
      </c>
      <c r="D1688" s="20" t="s">
        <v>382</v>
      </c>
      <c r="E1688" s="20" t="s">
        <v>202</v>
      </c>
      <c r="F1688" s="20" t="s">
        <v>116</v>
      </c>
      <c r="G1688" s="20" t="s">
        <v>30</v>
      </c>
      <c r="H1688" s="20" t="s">
        <v>179</v>
      </c>
      <c r="I1688" s="20"/>
      <c r="J1688" s="20">
        <v>1.3065130620000001</v>
      </c>
      <c r="K1688" s="20">
        <v>2.5366085843999998E-3</v>
      </c>
      <c r="L1688" s="20">
        <v>3.4637726680999996E-4</v>
      </c>
      <c r="M1688" s="20">
        <v>1.5162263018E-5</v>
      </c>
      <c r="N1688" s="20">
        <v>1.5162263018E-5</v>
      </c>
      <c r="O1688" s="20">
        <v>2.7895708079999999E-6</v>
      </c>
      <c r="P1688" s="27">
        <v>7.3899113416866995E-5</v>
      </c>
    </row>
    <row r="1689" spans="1:16" x14ac:dyDescent="0.25">
      <c r="A1689" s="19" t="s">
        <v>400</v>
      </c>
      <c r="B1689" s="20" t="s">
        <v>326</v>
      </c>
      <c r="C1689" s="20" t="s">
        <v>327</v>
      </c>
      <c r="D1689" s="20" t="s">
        <v>382</v>
      </c>
      <c r="E1689" s="20" t="s">
        <v>203</v>
      </c>
      <c r="F1689" s="20" t="s">
        <v>139</v>
      </c>
      <c r="G1689" s="20" t="s">
        <v>37</v>
      </c>
      <c r="H1689" s="20" t="s">
        <v>179</v>
      </c>
      <c r="I1689" s="20"/>
      <c r="J1689" s="20">
        <v>11.25381288</v>
      </c>
      <c r="K1689" s="20">
        <v>3.2648668509999999E-2</v>
      </c>
      <c r="L1689" s="20">
        <v>4.4475791940000002E-3</v>
      </c>
      <c r="M1689" s="20">
        <v>8.7819010689999999E-5</v>
      </c>
      <c r="N1689" s="20">
        <v>8.7819010689999999E-5</v>
      </c>
      <c r="O1689" s="20">
        <v>1.6699675690000002E-5</v>
      </c>
      <c r="P1689" s="27">
        <v>1.2081865250254059E-3</v>
      </c>
    </row>
    <row r="1690" spans="1:16" x14ac:dyDescent="0.25">
      <c r="A1690" s="19" t="s">
        <v>400</v>
      </c>
      <c r="B1690" s="20" t="s">
        <v>326</v>
      </c>
      <c r="C1690" s="20" t="s">
        <v>327</v>
      </c>
      <c r="D1690" s="20" t="s">
        <v>382</v>
      </c>
      <c r="E1690" s="20" t="s">
        <v>204</v>
      </c>
      <c r="F1690" s="20" t="s">
        <v>160</v>
      </c>
      <c r="G1690" s="20" t="s">
        <v>54</v>
      </c>
      <c r="H1690" s="20" t="s">
        <v>179</v>
      </c>
      <c r="I1690" s="20"/>
      <c r="J1690" s="20">
        <v>7.3969467000000004E-3</v>
      </c>
      <c r="K1690" s="20">
        <v>1.7727676000000001E-5</v>
      </c>
      <c r="L1690" s="20">
        <v>3.9252823000000001E-6</v>
      </c>
      <c r="M1690" s="20">
        <v>2.4848422000000001E-8</v>
      </c>
      <c r="N1690" s="20">
        <v>2.4848422000000001E-8</v>
      </c>
      <c r="O1690" s="20">
        <v>5.4026942999999998E-9</v>
      </c>
      <c r="P1690" s="27">
        <v>1.0849910713330001E-6</v>
      </c>
    </row>
    <row r="1691" spans="1:16" x14ac:dyDescent="0.25">
      <c r="A1691" s="19" t="s">
        <v>400</v>
      </c>
      <c r="B1691" s="20" t="s">
        <v>326</v>
      </c>
      <c r="C1691" s="20" t="s">
        <v>327</v>
      </c>
      <c r="D1691" s="20" t="s">
        <v>382</v>
      </c>
      <c r="E1691" s="20" t="s">
        <v>205</v>
      </c>
      <c r="F1691" s="20" t="s">
        <v>162</v>
      </c>
      <c r="G1691" s="20" t="s">
        <v>54</v>
      </c>
      <c r="H1691" s="20" t="s">
        <v>179</v>
      </c>
      <c r="I1691" s="20"/>
      <c r="J1691" s="20">
        <v>0</v>
      </c>
      <c r="K1691" s="20">
        <v>0</v>
      </c>
      <c r="L1691" s="20">
        <v>0</v>
      </c>
      <c r="M1691" s="20">
        <v>0</v>
      </c>
      <c r="N1691" s="20">
        <v>0</v>
      </c>
      <c r="O1691" s="20">
        <v>0</v>
      </c>
      <c r="P1691" s="27">
        <v>0</v>
      </c>
    </row>
    <row r="1692" spans="1:16" x14ac:dyDescent="0.25">
      <c r="A1692" s="19" t="s">
        <v>400</v>
      </c>
      <c r="B1692" s="20" t="s">
        <v>326</v>
      </c>
      <c r="C1692" s="20" t="s">
        <v>327</v>
      </c>
      <c r="D1692" s="20" t="s">
        <v>382</v>
      </c>
      <c r="E1692" s="20" t="s">
        <v>206</v>
      </c>
      <c r="F1692" s="20" t="s">
        <v>56</v>
      </c>
      <c r="G1692" s="20" t="s">
        <v>57</v>
      </c>
      <c r="H1692" s="20" t="s">
        <v>179</v>
      </c>
      <c r="I1692" s="20"/>
      <c r="J1692" s="20">
        <v>166.25848986500003</v>
      </c>
      <c r="K1692" s="20">
        <v>6.2990335410000001E-2</v>
      </c>
      <c r="L1692" s="20">
        <v>1.8635728370999999E-2</v>
      </c>
      <c r="M1692" s="20">
        <v>1.4422203053000003E-4</v>
      </c>
      <c r="N1692" s="20">
        <v>1.4422203053000003E-4</v>
      </c>
      <c r="O1692" s="20">
        <v>3.1213041849000001E-5</v>
      </c>
      <c r="P1692" s="27">
        <v>3.8512850140080598E-3</v>
      </c>
    </row>
    <row r="1693" spans="1:16" x14ac:dyDescent="0.25">
      <c r="A1693" s="19" t="s">
        <v>400</v>
      </c>
      <c r="B1693" s="20" t="s">
        <v>326</v>
      </c>
      <c r="C1693" s="20" t="s">
        <v>327</v>
      </c>
      <c r="D1693" s="20" t="s">
        <v>382</v>
      </c>
      <c r="E1693" s="20" t="s">
        <v>207</v>
      </c>
      <c r="F1693" s="20" t="s">
        <v>59</v>
      </c>
      <c r="G1693" s="20" t="s">
        <v>57</v>
      </c>
      <c r="H1693" s="20" t="s">
        <v>179</v>
      </c>
      <c r="I1693" s="20"/>
      <c r="J1693" s="20">
        <v>25.462393459999998</v>
      </c>
      <c r="K1693" s="20">
        <v>1.2788948065E-2</v>
      </c>
      <c r="L1693" s="20">
        <v>3.2557670770000002E-3</v>
      </c>
      <c r="M1693" s="20">
        <v>3.3967345409999995E-5</v>
      </c>
      <c r="N1693" s="20">
        <v>3.3967345409999995E-5</v>
      </c>
      <c r="O1693" s="20">
        <v>6.9981879930000001E-6</v>
      </c>
      <c r="P1693" s="27">
        <v>6.7231663038129497E-4</v>
      </c>
    </row>
    <row r="1694" spans="1:16" x14ac:dyDescent="0.25">
      <c r="A1694" s="19" t="s">
        <v>400</v>
      </c>
      <c r="B1694" s="20" t="s">
        <v>326</v>
      </c>
      <c r="C1694" s="20" t="s">
        <v>327</v>
      </c>
      <c r="D1694" s="20" t="s">
        <v>382</v>
      </c>
      <c r="E1694" s="20" t="s">
        <v>208</v>
      </c>
      <c r="F1694" s="20" t="s">
        <v>61</v>
      </c>
      <c r="G1694" s="20" t="s">
        <v>57</v>
      </c>
      <c r="H1694" s="20" t="s">
        <v>179</v>
      </c>
      <c r="I1694" s="20"/>
      <c r="J1694" s="20">
        <v>12.141747689999999</v>
      </c>
      <c r="K1694" s="20">
        <v>1.396314544E-2</v>
      </c>
      <c r="L1694" s="20">
        <v>3.151699431E-3</v>
      </c>
      <c r="M1694" s="20">
        <v>4.1285493500000002E-5</v>
      </c>
      <c r="N1694" s="20">
        <v>4.1285493500000002E-5</v>
      </c>
      <c r="O1694" s="20">
        <v>8.2468112699999991E-6</v>
      </c>
      <c r="P1694" s="27">
        <v>6.5088981966501087E-4</v>
      </c>
    </row>
    <row r="1695" spans="1:16" x14ac:dyDescent="0.25">
      <c r="A1695" s="19" t="s">
        <v>400</v>
      </c>
      <c r="B1695" s="20" t="s">
        <v>326</v>
      </c>
      <c r="C1695" s="20" t="s">
        <v>327</v>
      </c>
      <c r="D1695" s="20" t="s">
        <v>382</v>
      </c>
      <c r="E1695" s="20" t="s">
        <v>209</v>
      </c>
      <c r="F1695" s="20" t="s">
        <v>167</v>
      </c>
      <c r="G1695" s="20" t="s">
        <v>57</v>
      </c>
      <c r="H1695" s="20" t="s">
        <v>179</v>
      </c>
      <c r="I1695" s="20"/>
      <c r="J1695" s="20">
        <v>14.056380219999999</v>
      </c>
      <c r="K1695" s="20">
        <v>2.4633372649999999E-2</v>
      </c>
      <c r="L1695" s="20">
        <v>4.1760846899999999E-3</v>
      </c>
      <c r="M1695" s="20">
        <v>5.1413277800000001E-5</v>
      </c>
      <c r="N1695" s="20">
        <v>5.1413277800000001E-5</v>
      </c>
      <c r="O1695" s="20">
        <v>1.0265635510000001E-5</v>
      </c>
      <c r="P1695" s="27">
        <v>1.1571053969745499E-3</v>
      </c>
    </row>
    <row r="1696" spans="1:16" x14ac:dyDescent="0.25">
      <c r="A1696" s="19" t="s">
        <v>400</v>
      </c>
      <c r="B1696" s="20" t="s">
        <v>326</v>
      </c>
      <c r="C1696" s="20" t="s">
        <v>327</v>
      </c>
      <c r="D1696" s="20" t="s">
        <v>382</v>
      </c>
      <c r="E1696" s="20" t="s">
        <v>210</v>
      </c>
      <c r="F1696" s="20" t="s">
        <v>169</v>
      </c>
      <c r="G1696" s="20" t="s">
        <v>57</v>
      </c>
      <c r="H1696" s="20" t="s">
        <v>179</v>
      </c>
      <c r="I1696" s="20"/>
      <c r="J1696" s="20">
        <v>0.89492678200000009</v>
      </c>
      <c r="K1696" s="20">
        <v>3.8091405000000001E-4</v>
      </c>
      <c r="L1696" s="20">
        <v>7.4999242999999996E-5</v>
      </c>
      <c r="M1696" s="20">
        <v>6.6747447700000002E-7</v>
      </c>
      <c r="N1696" s="20">
        <v>6.6747447700000002E-7</v>
      </c>
      <c r="O1696" s="20">
        <v>1.39581171E-7</v>
      </c>
      <c r="P1696" s="27">
        <v>2.0587040603932995E-5</v>
      </c>
    </row>
    <row r="1697" spans="1:16" x14ac:dyDescent="0.25">
      <c r="A1697" s="19" t="s">
        <v>400</v>
      </c>
      <c r="B1697" s="20" t="s">
        <v>326</v>
      </c>
      <c r="C1697" s="20" t="s">
        <v>327</v>
      </c>
      <c r="D1697" s="20" t="s">
        <v>382</v>
      </c>
      <c r="E1697" s="20" t="s">
        <v>211</v>
      </c>
      <c r="F1697" s="20" t="s">
        <v>63</v>
      </c>
      <c r="G1697" s="20" t="s">
        <v>57</v>
      </c>
      <c r="H1697" s="20" t="s">
        <v>179</v>
      </c>
      <c r="I1697" s="20"/>
      <c r="J1697" s="20">
        <v>0.26245453499999999</v>
      </c>
      <c r="K1697" s="20">
        <v>1.8857974099999999E-4</v>
      </c>
      <c r="L1697" s="20">
        <v>3.9161189100000002E-5</v>
      </c>
      <c r="M1697" s="20">
        <v>6.5657789000000004E-7</v>
      </c>
      <c r="N1697" s="20">
        <v>6.5657789000000004E-7</v>
      </c>
      <c r="O1697" s="20">
        <v>1.2833412400000002E-7</v>
      </c>
      <c r="P1697" s="27">
        <v>7.8559074724081992E-6</v>
      </c>
    </row>
    <row r="1698" spans="1:16" x14ac:dyDescent="0.25">
      <c r="A1698" s="19" t="s">
        <v>400</v>
      </c>
      <c r="B1698" s="20" t="s">
        <v>326</v>
      </c>
      <c r="C1698" s="20" t="s">
        <v>327</v>
      </c>
      <c r="D1698" s="20" t="s">
        <v>382</v>
      </c>
      <c r="E1698" s="20" t="s">
        <v>213</v>
      </c>
      <c r="F1698" s="20" t="s">
        <v>104</v>
      </c>
      <c r="G1698" s="20" t="s">
        <v>17</v>
      </c>
      <c r="H1698" s="20" t="s">
        <v>212</v>
      </c>
      <c r="I1698" s="20"/>
      <c r="J1698" s="20">
        <v>2.2158687999999999E-2</v>
      </c>
      <c r="K1698" s="20">
        <v>5.9552541999999998E-5</v>
      </c>
      <c r="L1698" s="20">
        <v>1.2106754999999999E-5</v>
      </c>
      <c r="M1698" s="20">
        <v>9.6798011000000004E-8</v>
      </c>
      <c r="N1698" s="20">
        <v>9.6798011000000004E-8</v>
      </c>
      <c r="O1698" s="20">
        <v>1.8219037000000001E-8</v>
      </c>
      <c r="P1698" s="27">
        <v>1.9794534000000001E-7</v>
      </c>
    </row>
    <row r="1699" spans="1:16" x14ac:dyDescent="0.25">
      <c r="A1699" s="19" t="s">
        <v>400</v>
      </c>
      <c r="B1699" s="20" t="s">
        <v>326</v>
      </c>
      <c r="C1699" s="20" t="s">
        <v>327</v>
      </c>
      <c r="D1699" s="20" t="s">
        <v>382</v>
      </c>
      <c r="E1699" s="20" t="s">
        <v>214</v>
      </c>
      <c r="F1699" s="20" t="s">
        <v>108</v>
      </c>
      <c r="G1699" s="20" t="s">
        <v>30</v>
      </c>
      <c r="H1699" s="20" t="s">
        <v>212</v>
      </c>
      <c r="I1699" s="20"/>
      <c r="J1699" s="20">
        <v>43.111046000000002</v>
      </c>
      <c r="K1699" s="20">
        <v>9.4358101E-2</v>
      </c>
      <c r="L1699" s="20">
        <v>1.3843299999999999E-2</v>
      </c>
      <c r="M1699" s="20">
        <v>2.2513485000000001E-4</v>
      </c>
      <c r="N1699" s="20">
        <v>2.2513485000000001E-4</v>
      </c>
      <c r="O1699" s="20">
        <v>4.0724018999999997E-5</v>
      </c>
      <c r="P1699" s="27">
        <v>2.25993438E-4</v>
      </c>
    </row>
    <row r="1700" spans="1:16" x14ac:dyDescent="0.25">
      <c r="A1700" s="19" t="s">
        <v>400</v>
      </c>
      <c r="B1700" s="20" t="s">
        <v>326</v>
      </c>
      <c r="C1700" s="20" t="s">
        <v>327</v>
      </c>
      <c r="D1700" s="20" t="s">
        <v>382</v>
      </c>
      <c r="E1700" s="20" t="s">
        <v>215</v>
      </c>
      <c r="F1700" s="20" t="s">
        <v>29</v>
      </c>
      <c r="G1700" s="20" t="s">
        <v>30</v>
      </c>
      <c r="H1700" s="20" t="s">
        <v>212</v>
      </c>
      <c r="I1700" s="20"/>
      <c r="J1700" s="20">
        <v>1.8947693000000002E-2</v>
      </c>
      <c r="K1700" s="20">
        <v>1.1010954E-4</v>
      </c>
      <c r="L1700" s="20">
        <v>1.5959842000000001E-5</v>
      </c>
      <c r="M1700" s="20">
        <v>2.6589851000000001E-7</v>
      </c>
      <c r="N1700" s="20">
        <v>2.6589851000000001E-7</v>
      </c>
      <c r="O1700" s="20">
        <v>4.8039109000000003E-8</v>
      </c>
      <c r="P1700" s="27">
        <v>2.6029740039999999E-7</v>
      </c>
    </row>
    <row r="1701" spans="1:16" x14ac:dyDescent="0.25">
      <c r="A1701" s="19" t="s">
        <v>400</v>
      </c>
      <c r="B1701" s="20" t="s">
        <v>326</v>
      </c>
      <c r="C1701" s="20" t="s">
        <v>327</v>
      </c>
      <c r="D1701" s="20" t="s">
        <v>382</v>
      </c>
      <c r="E1701" s="20" t="s">
        <v>217</v>
      </c>
      <c r="F1701" s="20" t="s">
        <v>216</v>
      </c>
      <c r="G1701" s="20" t="s">
        <v>30</v>
      </c>
      <c r="H1701" s="20" t="s">
        <v>212</v>
      </c>
      <c r="I1701" s="20"/>
      <c r="J1701" s="20">
        <v>2.2737231E-2</v>
      </c>
      <c r="K1701" s="20">
        <v>6.7379551E-5</v>
      </c>
      <c r="L1701" s="20">
        <v>9.1451283999999996E-6</v>
      </c>
      <c r="M1701" s="20">
        <v>1.7379305E-7</v>
      </c>
      <c r="N1701" s="20">
        <v>1.7379305E-7</v>
      </c>
      <c r="O1701" s="20">
        <v>3.1327214999999999E-8</v>
      </c>
      <c r="P1701" s="27">
        <v>1.476757848E-7</v>
      </c>
    </row>
    <row r="1702" spans="1:16" x14ac:dyDescent="0.25">
      <c r="A1702" s="19" t="s">
        <v>400</v>
      </c>
      <c r="B1702" s="20" t="s">
        <v>326</v>
      </c>
      <c r="C1702" s="20" t="s">
        <v>327</v>
      </c>
      <c r="D1702" s="20" t="s">
        <v>382</v>
      </c>
      <c r="E1702" s="20" t="s">
        <v>218</v>
      </c>
      <c r="F1702" s="20" t="s">
        <v>114</v>
      </c>
      <c r="G1702" s="20" t="s">
        <v>30</v>
      </c>
      <c r="H1702" s="20" t="s">
        <v>212</v>
      </c>
      <c r="I1702" s="20"/>
      <c r="J1702" s="20">
        <v>0.20943154999999999</v>
      </c>
      <c r="K1702" s="20">
        <v>1.8172578000000001E-4</v>
      </c>
      <c r="L1702" s="20">
        <v>2.7339534000000001E-5</v>
      </c>
      <c r="M1702" s="20">
        <v>5.5098468000000001E-7</v>
      </c>
      <c r="N1702" s="20">
        <v>5.5098468000000001E-7</v>
      </c>
      <c r="O1702" s="20">
        <v>9.9619440999999999E-8</v>
      </c>
      <c r="P1702" s="27">
        <v>4.2774303440000007E-7</v>
      </c>
    </row>
    <row r="1703" spans="1:16" x14ac:dyDescent="0.25">
      <c r="A1703" s="19" t="s">
        <v>400</v>
      </c>
      <c r="B1703" s="20" t="s">
        <v>326</v>
      </c>
      <c r="C1703" s="20" t="s">
        <v>327</v>
      </c>
      <c r="D1703" s="20" t="s">
        <v>382</v>
      </c>
      <c r="E1703" s="20" t="s">
        <v>219</v>
      </c>
      <c r="F1703" s="20" t="s">
        <v>116</v>
      </c>
      <c r="G1703" s="20" t="s">
        <v>30</v>
      </c>
      <c r="H1703" s="20" t="s">
        <v>212</v>
      </c>
      <c r="I1703" s="20"/>
      <c r="J1703" s="20">
        <v>7.579077079999999E-2</v>
      </c>
      <c r="K1703" s="20">
        <v>1.7348210599999999E-4</v>
      </c>
      <c r="L1703" s="20">
        <v>2.4304016699999998E-5</v>
      </c>
      <c r="M1703" s="20">
        <v>1.0279353699999999E-6</v>
      </c>
      <c r="N1703" s="20">
        <v>1.0279353699999999E-6</v>
      </c>
      <c r="O1703" s="20">
        <v>1.8491420300000001E-7</v>
      </c>
      <c r="P1703" s="27">
        <v>3.0807395927999997E-7</v>
      </c>
    </row>
    <row r="1704" spans="1:16" x14ac:dyDescent="0.25">
      <c r="A1704" s="19" t="s">
        <v>400</v>
      </c>
      <c r="B1704" s="20" t="s">
        <v>326</v>
      </c>
      <c r="C1704" s="20" t="s">
        <v>327</v>
      </c>
      <c r="D1704" s="20" t="s">
        <v>382</v>
      </c>
      <c r="E1704" s="20" t="s">
        <v>220</v>
      </c>
      <c r="F1704" s="20" t="s">
        <v>160</v>
      </c>
      <c r="G1704" s="20" t="s">
        <v>54</v>
      </c>
      <c r="H1704" s="20" t="s">
        <v>212</v>
      </c>
      <c r="I1704" s="20"/>
      <c r="J1704" s="20">
        <v>3.9340449000000001E-3</v>
      </c>
      <c r="K1704" s="20">
        <v>1.2210867999999999E-5</v>
      </c>
      <c r="L1704" s="20">
        <v>2.7368872000000002E-6</v>
      </c>
      <c r="M1704" s="20">
        <v>1.3931391E-8</v>
      </c>
      <c r="N1704" s="20">
        <v>1.3931391E-8</v>
      </c>
      <c r="O1704" s="20">
        <v>2.4318220999999998E-9</v>
      </c>
      <c r="P1704" s="27">
        <v>4.7478063599999997E-8</v>
      </c>
    </row>
    <row r="1705" spans="1:16" x14ac:dyDescent="0.25">
      <c r="A1705" s="19" t="s">
        <v>400</v>
      </c>
      <c r="B1705" s="20" t="s">
        <v>326</v>
      </c>
      <c r="C1705" s="20" t="s">
        <v>327</v>
      </c>
      <c r="D1705" s="20" t="s">
        <v>382</v>
      </c>
      <c r="E1705" s="20" t="s">
        <v>221</v>
      </c>
      <c r="F1705" s="20" t="s">
        <v>162</v>
      </c>
      <c r="G1705" s="20" t="s">
        <v>54</v>
      </c>
      <c r="H1705" s="20" t="s">
        <v>212</v>
      </c>
      <c r="I1705" s="20"/>
      <c r="J1705" s="20">
        <v>4.4605881659999999E-3</v>
      </c>
      <c r="K1705" s="20">
        <v>5.8450465459999995E-5</v>
      </c>
      <c r="L1705" s="20">
        <v>1.3023031651000001E-5</v>
      </c>
      <c r="M1705" s="20">
        <v>6.7335691600000016E-8</v>
      </c>
      <c r="N1705" s="20">
        <v>6.7335691600000016E-8</v>
      </c>
      <c r="O1705" s="20">
        <v>1.170598841E-8</v>
      </c>
      <c r="P1705" s="27">
        <v>2.263630762E-7</v>
      </c>
    </row>
    <row r="1706" spans="1:16" x14ac:dyDescent="0.25">
      <c r="A1706" s="19" t="s">
        <v>400</v>
      </c>
      <c r="B1706" s="20" t="s">
        <v>326</v>
      </c>
      <c r="C1706" s="20" t="s">
        <v>327</v>
      </c>
      <c r="D1706" s="20" t="s">
        <v>382</v>
      </c>
      <c r="E1706" s="20" t="s">
        <v>222</v>
      </c>
      <c r="F1706" s="20" t="s">
        <v>56</v>
      </c>
      <c r="G1706" s="20" t="s">
        <v>57</v>
      </c>
      <c r="H1706" s="20" t="s">
        <v>212</v>
      </c>
      <c r="I1706" s="20"/>
      <c r="J1706" s="20">
        <v>31.59135466</v>
      </c>
      <c r="K1706" s="20">
        <v>1.8690720419999998E-2</v>
      </c>
      <c r="L1706" s="20">
        <v>5.7194011570000005E-3</v>
      </c>
      <c r="M1706" s="20">
        <v>4.0546129120000005E-5</v>
      </c>
      <c r="N1706" s="20">
        <v>4.0546129120000005E-5</v>
      </c>
      <c r="O1706" s="20">
        <v>8.0818655430000005E-6</v>
      </c>
      <c r="P1706" s="27">
        <v>7.0265717140000005E-5</v>
      </c>
    </row>
    <row r="1707" spans="1:16" x14ac:dyDescent="0.25">
      <c r="A1707" s="19" t="s">
        <v>400</v>
      </c>
      <c r="B1707" s="20" t="s">
        <v>326</v>
      </c>
      <c r="C1707" s="20" t="s">
        <v>327</v>
      </c>
      <c r="D1707" s="20" t="s">
        <v>382</v>
      </c>
      <c r="E1707" s="20" t="s">
        <v>223</v>
      </c>
      <c r="F1707" s="20" t="s">
        <v>59</v>
      </c>
      <c r="G1707" s="20" t="s">
        <v>57</v>
      </c>
      <c r="H1707" s="20" t="s">
        <v>212</v>
      </c>
      <c r="I1707" s="20"/>
      <c r="J1707" s="20">
        <v>0.60784042679999994</v>
      </c>
      <c r="K1707" s="20">
        <v>8.6461738969999995E-4</v>
      </c>
      <c r="L1707" s="20">
        <v>2.4117897150000001E-4</v>
      </c>
      <c r="M1707" s="20">
        <v>2.065733566E-6</v>
      </c>
      <c r="N1707" s="20">
        <v>2.065733566E-6</v>
      </c>
      <c r="O1707" s="20">
        <v>4.0300420360000002E-7</v>
      </c>
      <c r="P1707" s="27">
        <v>2.97135533352E-6</v>
      </c>
    </row>
    <row r="1708" spans="1:16" x14ac:dyDescent="0.25">
      <c r="A1708" s="19" t="s">
        <v>400</v>
      </c>
      <c r="B1708" s="20" t="s">
        <v>326</v>
      </c>
      <c r="C1708" s="20" t="s">
        <v>327</v>
      </c>
      <c r="D1708" s="20" t="s">
        <v>382</v>
      </c>
      <c r="E1708" s="20" t="s">
        <v>224</v>
      </c>
      <c r="F1708" s="20" t="s">
        <v>61</v>
      </c>
      <c r="G1708" s="20" t="s">
        <v>57</v>
      </c>
      <c r="H1708" s="20" t="s">
        <v>212</v>
      </c>
      <c r="I1708" s="20"/>
      <c r="J1708" s="20">
        <v>0.48692601000000002</v>
      </c>
      <c r="K1708" s="20">
        <v>1.0573045799999999E-3</v>
      </c>
      <c r="L1708" s="20">
        <v>2.4709838499999999E-4</v>
      </c>
      <c r="M1708" s="20">
        <v>2.93911962E-6</v>
      </c>
      <c r="N1708" s="20">
        <v>2.93911962E-6</v>
      </c>
      <c r="O1708" s="20">
        <v>5.5714566499999998E-7</v>
      </c>
      <c r="P1708" s="27">
        <v>3.0398798800000002E-6</v>
      </c>
    </row>
    <row r="1709" spans="1:16" x14ac:dyDescent="0.25">
      <c r="A1709" s="19" t="s">
        <v>400</v>
      </c>
      <c r="B1709" s="20" t="s">
        <v>326</v>
      </c>
      <c r="C1709" s="20" t="s">
        <v>327</v>
      </c>
      <c r="D1709" s="20" t="s">
        <v>382</v>
      </c>
      <c r="E1709" s="20" t="s">
        <v>226</v>
      </c>
      <c r="F1709" s="20" t="s">
        <v>225</v>
      </c>
      <c r="G1709" s="20" t="s">
        <v>57</v>
      </c>
      <c r="H1709" s="20" t="s">
        <v>212</v>
      </c>
      <c r="I1709" s="20"/>
      <c r="J1709" s="20">
        <v>0.91829652800000006</v>
      </c>
      <c r="K1709" s="20">
        <v>9.9300289400000002E-3</v>
      </c>
      <c r="L1709" s="20">
        <v>1.9063970679999999E-3</v>
      </c>
      <c r="M1709" s="20">
        <v>1.173453998E-4</v>
      </c>
      <c r="N1709" s="20">
        <v>1.173453998E-4</v>
      </c>
      <c r="O1709" s="20">
        <v>1.9676248929999998E-5</v>
      </c>
      <c r="P1709" s="27">
        <v>1.9183553224000003E-5</v>
      </c>
    </row>
    <row r="1710" spans="1:16" x14ac:dyDescent="0.25">
      <c r="A1710" s="19" t="s">
        <v>400</v>
      </c>
      <c r="B1710" s="20" t="s">
        <v>326</v>
      </c>
      <c r="C1710" s="20" t="s">
        <v>327</v>
      </c>
      <c r="D1710" s="20" t="s">
        <v>382</v>
      </c>
      <c r="E1710" s="20" t="s">
        <v>227</v>
      </c>
      <c r="F1710" s="20" t="s">
        <v>63</v>
      </c>
      <c r="G1710" s="20" t="s">
        <v>57</v>
      </c>
      <c r="H1710" s="20" t="s">
        <v>212</v>
      </c>
      <c r="I1710" s="20"/>
      <c r="J1710" s="20">
        <v>0</v>
      </c>
      <c r="K1710" s="20">
        <v>0</v>
      </c>
      <c r="L1710" s="20">
        <v>0</v>
      </c>
      <c r="M1710" s="20">
        <v>0</v>
      </c>
      <c r="N1710" s="20">
        <v>0</v>
      </c>
      <c r="O1710" s="20">
        <v>0</v>
      </c>
      <c r="P1710" s="27">
        <v>0</v>
      </c>
    </row>
    <row r="1711" spans="1:16" x14ac:dyDescent="0.25">
      <c r="A1711" s="19" t="s">
        <v>400</v>
      </c>
      <c r="B1711" s="20" t="s">
        <v>326</v>
      </c>
      <c r="C1711" s="20" t="s">
        <v>327</v>
      </c>
      <c r="D1711" s="20" t="s">
        <v>382</v>
      </c>
      <c r="E1711" s="20" t="s">
        <v>228</v>
      </c>
      <c r="F1711" s="20" t="s">
        <v>176</v>
      </c>
      <c r="G1711" s="20" t="s">
        <v>30</v>
      </c>
      <c r="H1711" s="20" t="s">
        <v>212</v>
      </c>
      <c r="I1711" s="20"/>
      <c r="J1711" s="20">
        <v>0</v>
      </c>
      <c r="K1711" s="20">
        <v>0</v>
      </c>
      <c r="L1711" s="20">
        <v>0</v>
      </c>
      <c r="M1711" s="20">
        <v>0</v>
      </c>
      <c r="N1711" s="20">
        <v>0</v>
      </c>
      <c r="O1711" s="20">
        <v>0</v>
      </c>
      <c r="P1711" s="27">
        <v>0</v>
      </c>
    </row>
    <row r="1712" spans="1:16" x14ac:dyDescent="0.25">
      <c r="A1712" s="19" t="s">
        <v>400</v>
      </c>
      <c r="B1712" s="20" t="s">
        <v>326</v>
      </c>
      <c r="C1712" s="20" t="s">
        <v>327</v>
      </c>
      <c r="D1712" s="20" t="s">
        <v>382</v>
      </c>
      <c r="E1712" s="20" t="s">
        <v>231</v>
      </c>
      <c r="F1712" s="20" t="s">
        <v>229</v>
      </c>
      <c r="G1712" s="20" t="s">
        <v>7</v>
      </c>
      <c r="H1712" s="20" t="s">
        <v>230</v>
      </c>
      <c r="I1712" s="20"/>
      <c r="J1712" s="20">
        <v>42.135492432999996</v>
      </c>
      <c r="K1712" s="20">
        <v>4.9541613159999999E-3</v>
      </c>
      <c r="L1712" s="20">
        <v>5.0126155092999995E-3</v>
      </c>
      <c r="M1712" s="20">
        <v>7.1635496075999998E-4</v>
      </c>
      <c r="N1712" s="20">
        <v>6.9486431193719993E-4</v>
      </c>
      <c r="O1712" s="20">
        <v>9.9848178580000007E-6</v>
      </c>
      <c r="P1712" s="27">
        <v>1.288050376568202E-3</v>
      </c>
    </row>
    <row r="1713" spans="1:16" x14ac:dyDescent="0.25">
      <c r="A1713" s="19" t="s">
        <v>400</v>
      </c>
      <c r="B1713" s="20" t="s">
        <v>326</v>
      </c>
      <c r="C1713" s="20" t="s">
        <v>327</v>
      </c>
      <c r="D1713" s="20" t="s">
        <v>382</v>
      </c>
      <c r="E1713" s="20" t="s">
        <v>232</v>
      </c>
      <c r="F1713" s="20" t="s">
        <v>74</v>
      </c>
      <c r="G1713" s="20" t="s">
        <v>17</v>
      </c>
      <c r="H1713" s="20" t="s">
        <v>230</v>
      </c>
      <c r="I1713" s="20"/>
      <c r="J1713" s="20">
        <v>18.225335188999999</v>
      </c>
      <c r="K1713" s="20">
        <v>8.2256287859999999E-3</v>
      </c>
      <c r="L1713" s="20">
        <v>1.6951081918000002E-2</v>
      </c>
      <c r="M1713" s="20">
        <v>1.4259164571999998E-3</v>
      </c>
      <c r="N1713" s="20">
        <v>1.383138963484E-3</v>
      </c>
      <c r="O1713" s="20">
        <v>4.7914766555E-5</v>
      </c>
      <c r="P1713" s="27">
        <v>1.3776487128107728E-3</v>
      </c>
    </row>
    <row r="1714" spans="1:16" x14ac:dyDescent="0.25">
      <c r="A1714" s="19" t="s">
        <v>400</v>
      </c>
      <c r="B1714" s="20" t="s">
        <v>326</v>
      </c>
      <c r="C1714" s="20" t="s">
        <v>327</v>
      </c>
      <c r="D1714" s="20" t="s">
        <v>382</v>
      </c>
      <c r="E1714" s="20" t="s">
        <v>233</v>
      </c>
      <c r="F1714" s="20" t="s">
        <v>16</v>
      </c>
      <c r="G1714" s="20" t="s">
        <v>17</v>
      </c>
      <c r="H1714" s="20" t="s">
        <v>230</v>
      </c>
      <c r="I1714" s="20"/>
      <c r="J1714" s="20">
        <v>2.0150125000000001</v>
      </c>
      <c r="K1714" s="20">
        <v>3.1706891999999998E-5</v>
      </c>
      <c r="L1714" s="20">
        <v>3.9302169E-5</v>
      </c>
      <c r="M1714" s="20">
        <v>4.2679026000000004E-6</v>
      </c>
      <c r="N1714" s="20">
        <v>4.139865522E-6</v>
      </c>
      <c r="O1714" s="20">
        <v>7.9138792999999995E-8</v>
      </c>
      <c r="P1714" s="27">
        <v>5.9494612628879995E-6</v>
      </c>
    </row>
    <row r="1715" spans="1:16" x14ac:dyDescent="0.25">
      <c r="A1715" s="19" t="s">
        <v>400</v>
      </c>
      <c r="B1715" s="20" t="s">
        <v>326</v>
      </c>
      <c r="C1715" s="20" t="s">
        <v>327</v>
      </c>
      <c r="D1715" s="20" t="s">
        <v>382</v>
      </c>
      <c r="E1715" s="20" t="s">
        <v>234</v>
      </c>
      <c r="F1715" s="20" t="s">
        <v>19</v>
      </c>
      <c r="G1715" s="20" t="s">
        <v>17</v>
      </c>
      <c r="H1715" s="20" t="s">
        <v>230</v>
      </c>
      <c r="I1715" s="20"/>
      <c r="J1715" s="20">
        <v>17.5862455</v>
      </c>
      <c r="K1715" s="20">
        <v>4.5526230800000002E-4</v>
      </c>
      <c r="L1715" s="20">
        <v>6.1813893300000002E-4</v>
      </c>
      <c r="M1715" s="20">
        <v>6.2677524599999993E-5</v>
      </c>
      <c r="N1715" s="20">
        <v>6.0797198861999995E-5</v>
      </c>
      <c r="O1715" s="20">
        <v>1.303594146E-6</v>
      </c>
      <c r="P1715" s="27">
        <v>9.0850919238494987E-5</v>
      </c>
    </row>
    <row r="1716" spans="1:16" x14ac:dyDescent="0.25">
      <c r="A1716" s="19" t="s">
        <v>400</v>
      </c>
      <c r="B1716" s="20" t="s">
        <v>326</v>
      </c>
      <c r="C1716" s="20" t="s">
        <v>327</v>
      </c>
      <c r="D1716" s="20" t="s">
        <v>382</v>
      </c>
      <c r="E1716" s="20" t="s">
        <v>235</v>
      </c>
      <c r="F1716" s="20" t="s">
        <v>78</v>
      </c>
      <c r="G1716" s="20" t="s">
        <v>17</v>
      </c>
      <c r="H1716" s="20" t="s">
        <v>230</v>
      </c>
      <c r="I1716" s="20"/>
      <c r="J1716" s="20">
        <v>65.360079900000002</v>
      </c>
      <c r="K1716" s="20">
        <v>2.4634068045999997E-2</v>
      </c>
      <c r="L1716" s="20">
        <v>4.4905322271000005E-2</v>
      </c>
      <c r="M1716" s="20">
        <v>4.0717977809000003E-3</v>
      </c>
      <c r="N1716" s="20">
        <v>3.9496438474729998E-3</v>
      </c>
      <c r="O1716" s="20">
        <v>1.2065472799E-4</v>
      </c>
      <c r="P1716" s="27">
        <v>3.7410412016686411E-3</v>
      </c>
    </row>
    <row r="1717" spans="1:16" x14ac:dyDescent="0.25">
      <c r="A1717" s="19" t="s">
        <v>400</v>
      </c>
      <c r="B1717" s="20" t="s">
        <v>326</v>
      </c>
      <c r="C1717" s="20" t="s">
        <v>327</v>
      </c>
      <c r="D1717" s="20" t="s">
        <v>382</v>
      </c>
      <c r="E1717" s="20" t="s">
        <v>237</v>
      </c>
      <c r="F1717" s="20" t="s">
        <v>236</v>
      </c>
      <c r="G1717" s="20" t="s">
        <v>17</v>
      </c>
      <c r="H1717" s="20" t="s">
        <v>230</v>
      </c>
      <c r="I1717" s="20"/>
      <c r="J1717" s="20">
        <v>13.890805041699998</v>
      </c>
      <c r="K1717" s="20">
        <v>2.1179600564500002E-2</v>
      </c>
      <c r="L1717" s="20">
        <v>4.7190845565799992E-2</v>
      </c>
      <c r="M1717" s="20">
        <v>2.8560310189700002E-3</v>
      </c>
      <c r="N1717" s="20">
        <v>2.7703500884009003E-3</v>
      </c>
      <c r="O1717" s="20">
        <v>1.2880943589269999E-4</v>
      </c>
      <c r="P1717" s="27">
        <v>2.8298305297012848E-3</v>
      </c>
    </row>
    <row r="1718" spans="1:16" x14ac:dyDescent="0.25">
      <c r="A1718" s="19" t="s">
        <v>400</v>
      </c>
      <c r="B1718" s="20" t="s">
        <v>326</v>
      </c>
      <c r="C1718" s="20" t="s">
        <v>327</v>
      </c>
      <c r="D1718" s="20" t="s">
        <v>382</v>
      </c>
      <c r="E1718" s="20" t="s">
        <v>238</v>
      </c>
      <c r="F1718" s="20" t="s">
        <v>21</v>
      </c>
      <c r="G1718" s="20" t="s">
        <v>17</v>
      </c>
      <c r="H1718" s="20" t="s">
        <v>230</v>
      </c>
      <c r="I1718" s="20"/>
      <c r="J1718" s="20">
        <v>6.3946564840000004</v>
      </c>
      <c r="K1718" s="20">
        <v>1.5058085165999999E-3</v>
      </c>
      <c r="L1718" s="20">
        <v>2.8394650193000002E-3</v>
      </c>
      <c r="M1718" s="20">
        <v>2.5521106336000001E-4</v>
      </c>
      <c r="N1718" s="20">
        <v>2.4755473145919999E-4</v>
      </c>
      <c r="O1718" s="20">
        <v>7.2548645130000001E-6</v>
      </c>
      <c r="P1718" s="27">
        <v>2.5113980523049469E-4</v>
      </c>
    </row>
    <row r="1719" spans="1:16" x14ac:dyDescent="0.25">
      <c r="A1719" s="19" t="s">
        <v>400</v>
      </c>
      <c r="B1719" s="20" t="s">
        <v>326</v>
      </c>
      <c r="C1719" s="20" t="s">
        <v>327</v>
      </c>
      <c r="D1719" s="20" t="s">
        <v>382</v>
      </c>
      <c r="E1719" s="20" t="s">
        <v>239</v>
      </c>
      <c r="F1719" s="20" t="s">
        <v>81</v>
      </c>
      <c r="G1719" s="20" t="s">
        <v>17</v>
      </c>
      <c r="H1719" s="20" t="s">
        <v>230</v>
      </c>
      <c r="I1719" s="20"/>
      <c r="J1719" s="20">
        <v>2.7556045177999997</v>
      </c>
      <c r="K1719" s="20">
        <v>1.1460251002000002E-3</v>
      </c>
      <c r="L1719" s="20">
        <v>2.0351820133400001E-3</v>
      </c>
      <c r="M1719" s="20">
        <v>1.6515462622000002E-4</v>
      </c>
      <c r="N1719" s="20">
        <v>1.601999874334E-4</v>
      </c>
      <c r="O1719" s="20">
        <v>4.3704029015000001E-6</v>
      </c>
      <c r="P1719" s="27">
        <v>1.6664070427604727E-4</v>
      </c>
    </row>
    <row r="1720" spans="1:16" x14ac:dyDescent="0.25">
      <c r="A1720" s="19" t="s">
        <v>400</v>
      </c>
      <c r="B1720" s="20" t="s">
        <v>326</v>
      </c>
      <c r="C1720" s="20" t="s">
        <v>327</v>
      </c>
      <c r="D1720" s="20" t="s">
        <v>382</v>
      </c>
      <c r="E1720" s="20" t="s">
        <v>240</v>
      </c>
      <c r="F1720" s="20" t="s">
        <v>23</v>
      </c>
      <c r="G1720" s="20" t="s">
        <v>17</v>
      </c>
      <c r="H1720" s="20" t="s">
        <v>230</v>
      </c>
      <c r="I1720" s="20"/>
      <c r="J1720" s="20">
        <v>51.567017579999998</v>
      </c>
      <c r="K1720" s="20">
        <v>3.0186473824999993E-3</v>
      </c>
      <c r="L1720" s="20">
        <v>5.9170670171000009E-3</v>
      </c>
      <c r="M1720" s="20">
        <v>4.9324980945999997E-4</v>
      </c>
      <c r="N1720" s="20">
        <v>4.784523151762E-4</v>
      </c>
      <c r="O1720" s="20">
        <v>1.3419448802699999E-5</v>
      </c>
      <c r="P1720" s="27">
        <v>7.0782875833841721E-4</v>
      </c>
    </row>
    <row r="1721" spans="1:16" x14ac:dyDescent="0.25">
      <c r="A1721" s="19" t="s">
        <v>400</v>
      </c>
      <c r="B1721" s="20" t="s">
        <v>326</v>
      </c>
      <c r="C1721" s="20" t="s">
        <v>327</v>
      </c>
      <c r="D1721" s="20" t="s">
        <v>382</v>
      </c>
      <c r="E1721" s="20" t="s">
        <v>241</v>
      </c>
      <c r="F1721" s="20" t="s">
        <v>84</v>
      </c>
      <c r="G1721" s="20" t="s">
        <v>17</v>
      </c>
      <c r="H1721" s="20" t="s">
        <v>230</v>
      </c>
      <c r="I1721" s="20"/>
      <c r="J1721" s="20">
        <v>46.7964079996</v>
      </c>
      <c r="K1721" s="20">
        <v>1.475191319975E-2</v>
      </c>
      <c r="L1721" s="20">
        <v>2.3182160184299996E-2</v>
      </c>
      <c r="M1721" s="20">
        <v>2.272667371443E-3</v>
      </c>
      <c r="N1721" s="20">
        <v>2.2044873502997096E-3</v>
      </c>
      <c r="O1721" s="20">
        <v>5.733145671902999E-5</v>
      </c>
      <c r="P1721" s="27">
        <v>2.1067346250547882E-3</v>
      </c>
    </row>
    <row r="1722" spans="1:16" x14ac:dyDescent="0.25">
      <c r="A1722" s="19" t="s">
        <v>400</v>
      </c>
      <c r="B1722" s="20" t="s">
        <v>326</v>
      </c>
      <c r="C1722" s="20" t="s">
        <v>327</v>
      </c>
      <c r="D1722" s="20" t="s">
        <v>382</v>
      </c>
      <c r="E1722" s="20" t="s">
        <v>242</v>
      </c>
      <c r="F1722" s="20" t="s">
        <v>86</v>
      </c>
      <c r="G1722" s="20" t="s">
        <v>17</v>
      </c>
      <c r="H1722" s="20" t="s">
        <v>230</v>
      </c>
      <c r="I1722" s="20"/>
      <c r="J1722" s="20">
        <v>32.510873403799998</v>
      </c>
      <c r="K1722" s="20">
        <v>9.3181151418000006E-3</v>
      </c>
      <c r="L1722" s="20">
        <v>2.71272248417E-2</v>
      </c>
      <c r="M1722" s="20">
        <v>1.6524333604400001E-3</v>
      </c>
      <c r="N1722" s="20">
        <v>1.6028603596268001E-3</v>
      </c>
      <c r="O1722" s="20">
        <v>4.9067061432800005E-5</v>
      </c>
      <c r="P1722" s="27">
        <v>2.2242061954586916E-3</v>
      </c>
    </row>
    <row r="1723" spans="1:16" x14ac:dyDescent="0.25">
      <c r="A1723" s="19" t="s">
        <v>400</v>
      </c>
      <c r="B1723" s="20" t="s">
        <v>326</v>
      </c>
      <c r="C1723" s="20" t="s">
        <v>327</v>
      </c>
      <c r="D1723" s="20" t="s">
        <v>382</v>
      </c>
      <c r="E1723" s="20" t="s">
        <v>244</v>
      </c>
      <c r="F1723" s="20" t="s">
        <v>243</v>
      </c>
      <c r="G1723" s="20" t="s">
        <v>17</v>
      </c>
      <c r="H1723" s="20" t="s">
        <v>230</v>
      </c>
      <c r="I1723" s="20"/>
      <c r="J1723" s="20">
        <v>102.59646115359999</v>
      </c>
      <c r="K1723" s="20">
        <v>6.8188489295599994E-2</v>
      </c>
      <c r="L1723" s="20">
        <v>0.1558932574454</v>
      </c>
      <c r="M1723" s="20">
        <v>1.2471477610780001E-2</v>
      </c>
      <c r="N1723" s="20">
        <v>1.20973332824566E-2</v>
      </c>
      <c r="O1723" s="20">
        <v>4.8208980434900011E-4</v>
      </c>
      <c r="P1723" s="27">
        <v>1.1876272230264155E-2</v>
      </c>
    </row>
    <row r="1724" spans="1:16" x14ac:dyDescent="0.25">
      <c r="A1724" s="19" t="s">
        <v>400</v>
      </c>
      <c r="B1724" s="20" t="s">
        <v>326</v>
      </c>
      <c r="C1724" s="20" t="s">
        <v>327</v>
      </c>
      <c r="D1724" s="20" t="s">
        <v>382</v>
      </c>
      <c r="E1724" s="20" t="s">
        <v>245</v>
      </c>
      <c r="F1724" s="20" t="s">
        <v>25</v>
      </c>
      <c r="G1724" s="20" t="s">
        <v>17</v>
      </c>
      <c r="H1724" s="20" t="s">
        <v>230</v>
      </c>
      <c r="I1724" s="20"/>
      <c r="J1724" s="20">
        <v>5.2781283489000002</v>
      </c>
      <c r="K1724" s="20">
        <v>1.1244321039E-3</v>
      </c>
      <c r="L1724" s="20">
        <v>1.6295507073999999E-3</v>
      </c>
      <c r="M1724" s="20">
        <v>1.7463727078999999E-4</v>
      </c>
      <c r="N1724" s="20">
        <v>1.6939815266629998E-4</v>
      </c>
      <c r="O1724" s="20">
        <v>4.0800674679999994E-6</v>
      </c>
      <c r="P1724" s="27">
        <v>1.545298498490058E-4</v>
      </c>
    </row>
    <row r="1725" spans="1:16" x14ac:dyDescent="0.25">
      <c r="A1725" s="19" t="s">
        <v>400</v>
      </c>
      <c r="B1725" s="20" t="s">
        <v>326</v>
      </c>
      <c r="C1725" s="20" t="s">
        <v>327</v>
      </c>
      <c r="D1725" s="20" t="s">
        <v>382</v>
      </c>
      <c r="E1725" s="20" t="s">
        <v>246</v>
      </c>
      <c r="F1725" s="20" t="s">
        <v>89</v>
      </c>
      <c r="G1725" s="20" t="s">
        <v>17</v>
      </c>
      <c r="H1725" s="20" t="s">
        <v>230</v>
      </c>
      <c r="I1725" s="20"/>
      <c r="J1725" s="20">
        <v>11.676545583000001</v>
      </c>
      <c r="K1725" s="20">
        <v>5.0241987300000002E-4</v>
      </c>
      <c r="L1725" s="20">
        <v>1.0632592540000001E-3</v>
      </c>
      <c r="M1725" s="20">
        <v>8.5246647500000005E-5</v>
      </c>
      <c r="N1725" s="20">
        <v>8.2689248075000003E-5</v>
      </c>
      <c r="O1725" s="20">
        <v>1.925471123E-6</v>
      </c>
      <c r="P1725" s="27">
        <v>1.1804956568671499E-4</v>
      </c>
    </row>
    <row r="1726" spans="1:16" x14ac:dyDescent="0.25">
      <c r="A1726" s="19" t="s">
        <v>400</v>
      </c>
      <c r="B1726" s="20" t="s">
        <v>326</v>
      </c>
      <c r="C1726" s="20" t="s">
        <v>327</v>
      </c>
      <c r="D1726" s="20" t="s">
        <v>382</v>
      </c>
      <c r="E1726" s="20" t="s">
        <v>247</v>
      </c>
      <c r="F1726" s="20" t="s">
        <v>91</v>
      </c>
      <c r="G1726" s="20" t="s">
        <v>17</v>
      </c>
      <c r="H1726" s="20" t="s">
        <v>230</v>
      </c>
      <c r="I1726" s="20"/>
      <c r="J1726" s="20">
        <v>26.717707413999999</v>
      </c>
      <c r="K1726" s="20">
        <v>1.172957357817E-2</v>
      </c>
      <c r="L1726" s="20">
        <v>4.4931551468099996E-2</v>
      </c>
      <c r="M1726" s="20">
        <v>2.23880811691E-3</v>
      </c>
      <c r="N1726" s="20">
        <v>2.1716438734027E-3</v>
      </c>
      <c r="O1726" s="20">
        <v>1.1050663097140001E-4</v>
      </c>
      <c r="P1726" s="27">
        <v>3.0553436319801287E-3</v>
      </c>
    </row>
    <row r="1727" spans="1:16" x14ac:dyDescent="0.25">
      <c r="A1727" s="19" t="s">
        <v>400</v>
      </c>
      <c r="B1727" s="20" t="s">
        <v>326</v>
      </c>
      <c r="C1727" s="20" t="s">
        <v>327</v>
      </c>
      <c r="D1727" s="20" t="s">
        <v>382</v>
      </c>
      <c r="E1727" s="20" t="s">
        <v>249</v>
      </c>
      <c r="F1727" s="20" t="s">
        <v>248</v>
      </c>
      <c r="G1727" s="20" t="s">
        <v>17</v>
      </c>
      <c r="H1727" s="20" t="s">
        <v>230</v>
      </c>
      <c r="I1727" s="20"/>
      <c r="J1727" s="20">
        <v>24.462098683999997</v>
      </c>
      <c r="K1727" s="20">
        <v>1.488151496E-2</v>
      </c>
      <c r="L1727" s="20">
        <v>3.8661873892300011E-2</v>
      </c>
      <c r="M1727" s="20">
        <v>2.8686963802999998E-3</v>
      </c>
      <c r="N1727" s="20">
        <v>2.7826354888909996E-3</v>
      </c>
      <c r="O1727" s="20">
        <v>1.1946049229699998E-4</v>
      </c>
      <c r="P1727" s="27">
        <v>3.0032911486818042E-3</v>
      </c>
    </row>
    <row r="1728" spans="1:16" x14ac:dyDescent="0.25">
      <c r="A1728" s="19" t="s">
        <v>400</v>
      </c>
      <c r="B1728" s="20" t="s">
        <v>326</v>
      </c>
      <c r="C1728" s="20" t="s">
        <v>327</v>
      </c>
      <c r="D1728" s="20" t="s">
        <v>382</v>
      </c>
      <c r="E1728" s="20" t="s">
        <v>251</v>
      </c>
      <c r="F1728" s="20" t="s">
        <v>250</v>
      </c>
      <c r="G1728" s="20" t="s">
        <v>17</v>
      </c>
      <c r="H1728" s="20" t="s">
        <v>230</v>
      </c>
      <c r="I1728" s="20"/>
      <c r="J1728" s="20">
        <v>12.879537144</v>
      </c>
      <c r="K1728" s="20">
        <v>5.5227737838000002E-2</v>
      </c>
      <c r="L1728" s="20">
        <v>0.15357265291899999</v>
      </c>
      <c r="M1728" s="20">
        <v>8.089831665500001E-3</v>
      </c>
      <c r="N1728" s="20">
        <v>7.8471367155350004E-3</v>
      </c>
      <c r="O1728" s="20">
        <v>4.0392126461000005E-4</v>
      </c>
      <c r="P1728" s="27">
        <v>9.1577265922330123E-3</v>
      </c>
    </row>
    <row r="1729" spans="1:16" x14ac:dyDescent="0.25">
      <c r="A1729" s="19" t="s">
        <v>400</v>
      </c>
      <c r="B1729" s="20" t="s">
        <v>326</v>
      </c>
      <c r="C1729" s="20" t="s">
        <v>327</v>
      </c>
      <c r="D1729" s="20" t="s">
        <v>382</v>
      </c>
      <c r="E1729" s="20" t="s">
        <v>252</v>
      </c>
      <c r="F1729" s="20" t="s">
        <v>27</v>
      </c>
      <c r="G1729" s="20" t="s">
        <v>17</v>
      </c>
      <c r="H1729" s="20" t="s">
        <v>230</v>
      </c>
      <c r="I1729" s="20"/>
      <c r="J1729" s="20">
        <v>7.2367510518000007</v>
      </c>
      <c r="K1729" s="20">
        <v>2.9032303719999999E-3</v>
      </c>
      <c r="L1729" s="20">
        <v>8.3972185900999998E-3</v>
      </c>
      <c r="M1729" s="20">
        <v>4.8205141008999999E-4</v>
      </c>
      <c r="N1729" s="20">
        <v>4.6758986778729994E-4</v>
      </c>
      <c r="O1729" s="20">
        <v>1.9661251976000002E-5</v>
      </c>
      <c r="P1729" s="27">
        <v>5.9807010803185616E-4</v>
      </c>
    </row>
    <row r="1730" spans="1:16" x14ac:dyDescent="0.25">
      <c r="A1730" s="19" t="s">
        <v>400</v>
      </c>
      <c r="B1730" s="20" t="s">
        <v>326</v>
      </c>
      <c r="C1730" s="20" t="s">
        <v>327</v>
      </c>
      <c r="D1730" s="20" t="s">
        <v>382</v>
      </c>
      <c r="E1730" s="20" t="s">
        <v>253</v>
      </c>
      <c r="F1730" s="20" t="s">
        <v>94</v>
      </c>
      <c r="G1730" s="20" t="s">
        <v>17</v>
      </c>
      <c r="H1730" s="20" t="s">
        <v>230</v>
      </c>
      <c r="I1730" s="20"/>
      <c r="J1730" s="20">
        <v>91.171793452000003</v>
      </c>
      <c r="K1730" s="20">
        <v>4.0274261417949993E-2</v>
      </c>
      <c r="L1730" s="20">
        <v>6.1106997901300003E-2</v>
      </c>
      <c r="M1730" s="20">
        <v>6.3762719852580004E-3</v>
      </c>
      <c r="N1730" s="20">
        <v>6.1849838257002606E-3</v>
      </c>
      <c r="O1730" s="20">
        <v>1.5732759263390001E-4</v>
      </c>
      <c r="P1730" s="27">
        <v>5.5659535867580807E-3</v>
      </c>
    </row>
    <row r="1731" spans="1:16" x14ac:dyDescent="0.25">
      <c r="A1731" s="19" t="s">
        <v>400</v>
      </c>
      <c r="B1731" s="20" t="s">
        <v>326</v>
      </c>
      <c r="C1731" s="20" t="s">
        <v>327</v>
      </c>
      <c r="D1731" s="20" t="s">
        <v>382</v>
      </c>
      <c r="E1731" s="20" t="s">
        <v>254</v>
      </c>
      <c r="F1731" s="20" t="s">
        <v>96</v>
      </c>
      <c r="G1731" s="20" t="s">
        <v>17</v>
      </c>
      <c r="H1731" s="20" t="s">
        <v>230</v>
      </c>
      <c r="I1731" s="20"/>
      <c r="J1731" s="20">
        <v>113.52864914600001</v>
      </c>
      <c r="K1731" s="20">
        <v>8.8334236506299998E-2</v>
      </c>
      <c r="L1731" s="20">
        <v>0.21094663854180001</v>
      </c>
      <c r="M1731" s="20">
        <v>1.4276931521219997E-2</v>
      </c>
      <c r="N1731" s="20">
        <v>1.38486235755834E-2</v>
      </c>
      <c r="O1731" s="20">
        <v>5.2630087269000007E-4</v>
      </c>
      <c r="P1731" s="27">
        <v>1.4836672189977942E-2</v>
      </c>
    </row>
    <row r="1732" spans="1:16" x14ac:dyDescent="0.25">
      <c r="A1732" s="19" t="s">
        <v>400</v>
      </c>
      <c r="B1732" s="20" t="s">
        <v>326</v>
      </c>
      <c r="C1732" s="20" t="s">
        <v>327</v>
      </c>
      <c r="D1732" s="20" t="s">
        <v>382</v>
      </c>
      <c r="E1732" s="20" t="s">
        <v>255</v>
      </c>
      <c r="F1732" s="20" t="s">
        <v>98</v>
      </c>
      <c r="G1732" s="20" t="s">
        <v>17</v>
      </c>
      <c r="H1732" s="20" t="s">
        <v>230</v>
      </c>
      <c r="I1732" s="20"/>
      <c r="J1732" s="20">
        <v>273.71463131040002</v>
      </c>
      <c r="K1732" s="20">
        <v>0.14524744088638</v>
      </c>
      <c r="L1732" s="20">
        <v>0.1499110722343</v>
      </c>
      <c r="M1732" s="20">
        <v>2.3021973299801001E-2</v>
      </c>
      <c r="N1732" s="20">
        <v>2.2331314100806968E-2</v>
      </c>
      <c r="O1732" s="20">
        <v>3.2482303419001997E-4</v>
      </c>
      <c r="P1732" s="27">
        <v>3.0402556973264782E-2</v>
      </c>
    </row>
    <row r="1733" spans="1:16" x14ac:dyDescent="0.25">
      <c r="A1733" s="19" t="s">
        <v>400</v>
      </c>
      <c r="B1733" s="20" t="s">
        <v>326</v>
      </c>
      <c r="C1733" s="20" t="s">
        <v>327</v>
      </c>
      <c r="D1733" s="20" t="s">
        <v>382</v>
      </c>
      <c r="E1733" s="20" t="s">
        <v>257</v>
      </c>
      <c r="F1733" s="20" t="s">
        <v>256</v>
      </c>
      <c r="G1733" s="20" t="s">
        <v>17</v>
      </c>
      <c r="H1733" s="20" t="s">
        <v>230</v>
      </c>
      <c r="I1733" s="20"/>
      <c r="J1733" s="20">
        <v>78.844872231699981</v>
      </c>
      <c r="K1733" s="20">
        <v>7.6858944608999988E-2</v>
      </c>
      <c r="L1733" s="20">
        <v>0.17680242091999998</v>
      </c>
      <c r="M1733" s="20">
        <v>1.2048995263299998E-2</v>
      </c>
      <c r="N1733" s="20">
        <v>1.1687525405400998E-2</v>
      </c>
      <c r="O1733" s="20">
        <v>4.7990481237000001E-4</v>
      </c>
      <c r="P1733" s="27">
        <v>1.2204621616370041E-2</v>
      </c>
    </row>
    <row r="1734" spans="1:16" x14ac:dyDescent="0.25">
      <c r="A1734" s="19" t="s">
        <v>400</v>
      </c>
      <c r="B1734" s="20" t="s">
        <v>326</v>
      </c>
      <c r="C1734" s="20" t="s">
        <v>327</v>
      </c>
      <c r="D1734" s="20" t="s">
        <v>382</v>
      </c>
      <c r="E1734" s="20" t="s">
        <v>258</v>
      </c>
      <c r="F1734" s="20" t="s">
        <v>100</v>
      </c>
      <c r="G1734" s="20" t="s">
        <v>17</v>
      </c>
      <c r="H1734" s="20" t="s">
        <v>230</v>
      </c>
      <c r="I1734" s="20"/>
      <c r="J1734" s="20">
        <v>425.96082231999998</v>
      </c>
      <c r="K1734" s="20">
        <v>0.12160535091309999</v>
      </c>
      <c r="L1734" s="20">
        <v>0.1036482295924</v>
      </c>
      <c r="M1734" s="20">
        <v>1.8780769752170003E-2</v>
      </c>
      <c r="N1734" s="20">
        <v>1.8217346659604897E-2</v>
      </c>
      <c r="O1734" s="20">
        <v>2.226596990151E-4</v>
      </c>
      <c r="P1734" s="27">
        <v>2.6962409542108594E-2</v>
      </c>
    </row>
    <row r="1735" spans="1:16" x14ac:dyDescent="0.25">
      <c r="A1735" s="19" t="s">
        <v>400</v>
      </c>
      <c r="B1735" s="20" t="s">
        <v>326</v>
      </c>
      <c r="C1735" s="20" t="s">
        <v>327</v>
      </c>
      <c r="D1735" s="20" t="s">
        <v>382</v>
      </c>
      <c r="E1735" s="20" t="s">
        <v>260</v>
      </c>
      <c r="F1735" s="20" t="s">
        <v>259</v>
      </c>
      <c r="G1735" s="20" t="s">
        <v>17</v>
      </c>
      <c r="H1735" s="20" t="s">
        <v>230</v>
      </c>
      <c r="I1735" s="20"/>
      <c r="J1735" s="20">
        <v>3.3458223896999999</v>
      </c>
      <c r="K1735" s="20">
        <v>1.0120300100999999E-2</v>
      </c>
      <c r="L1735" s="20">
        <v>2.3261453049999999E-2</v>
      </c>
      <c r="M1735" s="20">
        <v>1.313105358E-3</v>
      </c>
      <c r="N1735" s="20">
        <v>1.2737121972599998E-3</v>
      </c>
      <c r="O1735" s="20">
        <v>5.148930938E-5</v>
      </c>
      <c r="P1735" s="27">
        <v>1.4861377437063298E-3</v>
      </c>
    </row>
    <row r="1736" spans="1:16" x14ac:dyDescent="0.25">
      <c r="A1736" s="19" t="s">
        <v>400</v>
      </c>
      <c r="B1736" s="20" t="s">
        <v>326</v>
      </c>
      <c r="C1736" s="20" t="s">
        <v>327</v>
      </c>
      <c r="D1736" s="20" t="s">
        <v>382</v>
      </c>
      <c r="E1736" s="20" t="s">
        <v>261</v>
      </c>
      <c r="F1736" s="20" t="s">
        <v>102</v>
      </c>
      <c r="G1736" s="20" t="s">
        <v>17</v>
      </c>
      <c r="H1736" s="20" t="s">
        <v>230</v>
      </c>
      <c r="I1736" s="20"/>
      <c r="J1736" s="20">
        <v>3.195448136</v>
      </c>
      <c r="K1736" s="20">
        <v>3.7890371799999999E-4</v>
      </c>
      <c r="L1736" s="20">
        <v>3.3801085900000006E-4</v>
      </c>
      <c r="M1736" s="20">
        <v>5.9349857999999997E-5</v>
      </c>
      <c r="N1736" s="20">
        <v>5.7569362259999996E-5</v>
      </c>
      <c r="O1736" s="20">
        <v>6.8767974399999989E-7</v>
      </c>
      <c r="P1736" s="27">
        <v>9.2776439111498987E-5</v>
      </c>
    </row>
    <row r="1737" spans="1:16" x14ac:dyDescent="0.25">
      <c r="A1737" s="19" t="s">
        <v>400</v>
      </c>
      <c r="B1737" s="20" t="s">
        <v>326</v>
      </c>
      <c r="C1737" s="20" t="s">
        <v>327</v>
      </c>
      <c r="D1737" s="20" t="s">
        <v>382</v>
      </c>
      <c r="E1737" s="20" t="s">
        <v>262</v>
      </c>
      <c r="F1737" s="20" t="s">
        <v>104</v>
      </c>
      <c r="G1737" s="20" t="s">
        <v>17</v>
      </c>
      <c r="H1737" s="20" t="s">
        <v>230</v>
      </c>
      <c r="I1737" s="20"/>
      <c r="J1737" s="20">
        <v>9.9735569043999988</v>
      </c>
      <c r="K1737" s="20">
        <v>1.0801501595119998E-2</v>
      </c>
      <c r="L1737" s="20">
        <v>2.27186993418E-2</v>
      </c>
      <c r="M1737" s="20">
        <v>1.5427606676200001E-3</v>
      </c>
      <c r="N1737" s="20">
        <v>1.4964778475913998E-3</v>
      </c>
      <c r="O1737" s="20">
        <v>4.9752425908399993E-5</v>
      </c>
      <c r="P1737" s="27">
        <v>1.6168315079780719E-3</v>
      </c>
    </row>
    <row r="1738" spans="1:16" x14ac:dyDescent="0.25">
      <c r="A1738" s="19" t="s">
        <v>400</v>
      </c>
      <c r="B1738" s="20" t="s">
        <v>326</v>
      </c>
      <c r="C1738" s="20" t="s">
        <v>327</v>
      </c>
      <c r="D1738" s="20" t="s">
        <v>382</v>
      </c>
      <c r="E1738" s="20" t="s">
        <v>263</v>
      </c>
      <c r="F1738" s="20" t="s">
        <v>106</v>
      </c>
      <c r="G1738" s="20" t="s">
        <v>30</v>
      </c>
      <c r="H1738" s="20" t="s">
        <v>230</v>
      </c>
      <c r="I1738" s="20"/>
      <c r="J1738" s="20">
        <v>59.960637719999994</v>
      </c>
      <c r="K1738" s="20">
        <v>6.0475490765000001E-3</v>
      </c>
      <c r="L1738" s="20">
        <v>5.5466130711999996E-3</v>
      </c>
      <c r="M1738" s="20">
        <v>9.0177132527999998E-4</v>
      </c>
      <c r="N1738" s="20">
        <v>8.7471818552160006E-4</v>
      </c>
      <c r="O1738" s="20">
        <v>1.1173968304699998E-5</v>
      </c>
      <c r="P1738" s="27">
        <v>1.4687687311030889E-3</v>
      </c>
    </row>
    <row r="1739" spans="1:16" x14ac:dyDescent="0.25">
      <c r="A1739" s="19" t="s">
        <v>400</v>
      </c>
      <c r="B1739" s="20" t="s">
        <v>326</v>
      </c>
      <c r="C1739" s="20" t="s">
        <v>327</v>
      </c>
      <c r="D1739" s="20" t="s">
        <v>382</v>
      </c>
      <c r="E1739" s="20" t="s">
        <v>264</v>
      </c>
      <c r="F1739" s="20" t="s">
        <v>108</v>
      </c>
      <c r="G1739" s="20" t="s">
        <v>30</v>
      </c>
      <c r="H1739" s="20" t="s">
        <v>230</v>
      </c>
      <c r="I1739" s="20"/>
      <c r="J1739" s="20">
        <v>43.877480775299993</v>
      </c>
      <c r="K1739" s="20">
        <v>3.889268568045999E-2</v>
      </c>
      <c r="L1739" s="20">
        <v>4.7653394736599991E-2</v>
      </c>
      <c r="M1739" s="20">
        <v>5.4639719427800005E-3</v>
      </c>
      <c r="N1739" s="20">
        <v>5.3000527844966E-3</v>
      </c>
      <c r="O1739" s="20">
        <v>1.6112291714610001E-4</v>
      </c>
      <c r="P1739" s="27">
        <v>3.6725795254591129E-3</v>
      </c>
    </row>
    <row r="1740" spans="1:16" x14ac:dyDescent="0.25">
      <c r="A1740" s="19" t="s">
        <v>400</v>
      </c>
      <c r="B1740" s="20" t="s">
        <v>326</v>
      </c>
      <c r="C1740" s="20" t="s">
        <v>327</v>
      </c>
      <c r="D1740" s="20" t="s">
        <v>382</v>
      </c>
      <c r="E1740" s="20" t="s">
        <v>265</v>
      </c>
      <c r="F1740" s="20" t="s">
        <v>29</v>
      </c>
      <c r="G1740" s="20" t="s">
        <v>30</v>
      </c>
      <c r="H1740" s="20" t="s">
        <v>230</v>
      </c>
      <c r="I1740" s="20"/>
      <c r="J1740" s="20">
        <v>37.028264681000003</v>
      </c>
      <c r="K1740" s="20">
        <v>9.3815794633000001E-3</v>
      </c>
      <c r="L1740" s="20">
        <v>2.5140146489699998E-2</v>
      </c>
      <c r="M1740" s="20">
        <v>1.7603183410909997E-3</v>
      </c>
      <c r="N1740" s="20">
        <v>1.7075087908582701E-3</v>
      </c>
      <c r="O1740" s="20">
        <v>7.0436825184700004E-5</v>
      </c>
      <c r="P1740" s="27">
        <v>1.9996674334392538E-3</v>
      </c>
    </row>
    <row r="1741" spans="1:16" x14ac:dyDescent="0.25">
      <c r="A1741" s="19" t="s">
        <v>400</v>
      </c>
      <c r="B1741" s="20" t="s">
        <v>326</v>
      </c>
      <c r="C1741" s="20" t="s">
        <v>327</v>
      </c>
      <c r="D1741" s="20" t="s">
        <v>382</v>
      </c>
      <c r="E1741" s="20" t="s">
        <v>266</v>
      </c>
      <c r="F1741" s="20" t="s">
        <v>32</v>
      </c>
      <c r="G1741" s="20" t="s">
        <v>30</v>
      </c>
      <c r="H1741" s="20" t="s">
        <v>230</v>
      </c>
      <c r="I1741" s="20"/>
      <c r="J1741" s="20">
        <v>43.727002007999999</v>
      </c>
      <c r="K1741" s="20">
        <v>9.5554318730000001E-3</v>
      </c>
      <c r="L1741" s="20">
        <v>2.8941722717999999E-2</v>
      </c>
      <c r="M1741" s="20">
        <v>1.8815552398E-3</v>
      </c>
      <c r="N1741" s="20">
        <v>1.8251085826059999E-3</v>
      </c>
      <c r="O1741" s="20">
        <v>7.1397170765999995E-5</v>
      </c>
      <c r="P1741" s="27">
        <v>2.3147270633036158E-3</v>
      </c>
    </row>
    <row r="1742" spans="1:16" x14ac:dyDescent="0.25">
      <c r="A1742" s="19" t="s">
        <v>400</v>
      </c>
      <c r="B1742" s="20" t="s">
        <v>326</v>
      </c>
      <c r="C1742" s="20" t="s">
        <v>327</v>
      </c>
      <c r="D1742" s="20" t="s">
        <v>382</v>
      </c>
      <c r="E1742" s="20" t="s">
        <v>267</v>
      </c>
      <c r="F1742" s="20" t="s">
        <v>112</v>
      </c>
      <c r="G1742" s="20" t="s">
        <v>30</v>
      </c>
      <c r="H1742" s="20" t="s">
        <v>230</v>
      </c>
      <c r="I1742" s="20"/>
      <c r="J1742" s="20">
        <v>5.6838940900000008</v>
      </c>
      <c r="K1742" s="20">
        <v>1.0247837449999999E-3</v>
      </c>
      <c r="L1742" s="20">
        <v>1.493398594E-3</v>
      </c>
      <c r="M1742" s="20">
        <v>1.7116698769999999E-4</v>
      </c>
      <c r="N1742" s="20">
        <v>1.66031978069E-4</v>
      </c>
      <c r="O1742" s="20">
        <v>2.7453613419999997E-6</v>
      </c>
      <c r="P1742" s="27">
        <v>2.6702166447333003E-4</v>
      </c>
    </row>
    <row r="1743" spans="1:16" x14ac:dyDescent="0.25">
      <c r="A1743" s="19" t="s">
        <v>400</v>
      </c>
      <c r="B1743" s="20" t="s">
        <v>326</v>
      </c>
      <c r="C1743" s="20" t="s">
        <v>327</v>
      </c>
      <c r="D1743" s="20" t="s">
        <v>382</v>
      </c>
      <c r="E1743" s="20" t="s">
        <v>268</v>
      </c>
      <c r="F1743" s="20" t="s">
        <v>114</v>
      </c>
      <c r="G1743" s="20" t="s">
        <v>30</v>
      </c>
      <c r="H1743" s="20" t="s">
        <v>230</v>
      </c>
      <c r="I1743" s="20"/>
      <c r="J1743" s="20">
        <v>283.97097600000001</v>
      </c>
      <c r="K1743" s="20">
        <v>5.3923495379999999E-2</v>
      </c>
      <c r="L1743" s="20">
        <v>9.7031540150000012E-2</v>
      </c>
      <c r="M1743" s="20">
        <v>7.4316191980000005E-3</v>
      </c>
      <c r="N1743" s="20">
        <v>7.2086706220599994E-3</v>
      </c>
      <c r="O1743" s="20">
        <v>2.6061298549999998E-4</v>
      </c>
      <c r="P1743" s="27">
        <v>7.9695497314672178E-3</v>
      </c>
    </row>
    <row r="1744" spans="1:16" x14ac:dyDescent="0.25">
      <c r="A1744" s="19" t="s">
        <v>400</v>
      </c>
      <c r="B1744" s="20" t="s">
        <v>326</v>
      </c>
      <c r="C1744" s="20" t="s">
        <v>327</v>
      </c>
      <c r="D1744" s="20" t="s">
        <v>382</v>
      </c>
      <c r="E1744" s="20" t="s">
        <v>269</v>
      </c>
      <c r="F1744" s="20" t="s">
        <v>116</v>
      </c>
      <c r="G1744" s="20" t="s">
        <v>30</v>
      </c>
      <c r="H1744" s="20" t="s">
        <v>230</v>
      </c>
      <c r="I1744" s="20"/>
      <c r="J1744" s="20">
        <v>22.600512877299998</v>
      </c>
      <c r="K1744" s="20">
        <v>1.423486073235E-2</v>
      </c>
      <c r="L1744" s="20">
        <v>2.9343570317200002E-2</v>
      </c>
      <c r="M1744" s="20">
        <v>2.5772143015799997E-3</v>
      </c>
      <c r="N1744" s="20">
        <v>2.4998978725326E-3</v>
      </c>
      <c r="O1744" s="20">
        <v>9.9387352084600003E-5</v>
      </c>
      <c r="P1744" s="27">
        <v>2.376708714561292E-3</v>
      </c>
    </row>
    <row r="1745" spans="1:16" x14ac:dyDescent="0.25">
      <c r="A1745" s="19" t="s">
        <v>400</v>
      </c>
      <c r="B1745" s="20" t="s">
        <v>326</v>
      </c>
      <c r="C1745" s="20" t="s">
        <v>327</v>
      </c>
      <c r="D1745" s="20" t="s">
        <v>382</v>
      </c>
      <c r="E1745" s="20" t="s">
        <v>270</v>
      </c>
      <c r="F1745" s="20" t="s">
        <v>45</v>
      </c>
      <c r="G1745" s="20" t="s">
        <v>37</v>
      </c>
      <c r="H1745" s="20" t="s">
        <v>230</v>
      </c>
      <c r="I1745" s="20"/>
      <c r="J1745" s="20">
        <v>0.77271089000000004</v>
      </c>
      <c r="K1745" s="20">
        <v>8.2209002999999993E-6</v>
      </c>
      <c r="L1745" s="20">
        <v>1.3486278500000001E-5</v>
      </c>
      <c r="M1745" s="20">
        <v>1.2769861000000002E-6</v>
      </c>
      <c r="N1745" s="20">
        <v>1.2386765169999999E-6</v>
      </c>
      <c r="O1745" s="20">
        <v>2.4633803000000001E-8</v>
      </c>
      <c r="P1745" s="27">
        <v>2.2235262134669998E-6</v>
      </c>
    </row>
    <row r="1746" spans="1:16" x14ac:dyDescent="0.25">
      <c r="A1746" s="19" t="s">
        <v>400</v>
      </c>
      <c r="B1746" s="20" t="s">
        <v>326</v>
      </c>
      <c r="C1746" s="20" t="s">
        <v>327</v>
      </c>
      <c r="D1746" s="20" t="s">
        <v>382</v>
      </c>
      <c r="E1746" s="20" t="s">
        <v>271</v>
      </c>
      <c r="F1746" s="20" t="s">
        <v>48</v>
      </c>
      <c r="G1746" s="20" t="s">
        <v>37</v>
      </c>
      <c r="H1746" s="20" t="s">
        <v>230</v>
      </c>
      <c r="I1746" s="20"/>
      <c r="J1746" s="20">
        <v>2.13526287</v>
      </c>
      <c r="K1746" s="20">
        <v>0</v>
      </c>
      <c r="L1746" s="20">
        <v>0</v>
      </c>
      <c r="M1746" s="20">
        <v>0</v>
      </c>
      <c r="N1746" s="20">
        <v>0</v>
      </c>
      <c r="O1746" s="20">
        <v>0</v>
      </c>
      <c r="P1746" s="27">
        <v>0</v>
      </c>
    </row>
    <row r="1747" spans="1:16" x14ac:dyDescent="0.25">
      <c r="A1747" s="19" t="s">
        <v>400</v>
      </c>
      <c r="B1747" s="20" t="s">
        <v>326</v>
      </c>
      <c r="C1747" s="20" t="s">
        <v>327</v>
      </c>
      <c r="D1747" s="20" t="s">
        <v>382</v>
      </c>
      <c r="E1747" s="20" t="s">
        <v>272</v>
      </c>
      <c r="F1747" s="20" t="s">
        <v>132</v>
      </c>
      <c r="G1747" s="20" t="s">
        <v>37</v>
      </c>
      <c r="H1747" s="20" t="s">
        <v>230</v>
      </c>
      <c r="I1747" s="20"/>
      <c r="J1747" s="20">
        <v>461.84504568</v>
      </c>
      <c r="K1747" s="20">
        <v>3.8901523606000001E-2</v>
      </c>
      <c r="L1747" s="20">
        <v>7.6691878057000007E-2</v>
      </c>
      <c r="M1747" s="20">
        <v>6.7048065398999995E-3</v>
      </c>
      <c r="N1747" s="20">
        <v>6.5036623437029996E-3</v>
      </c>
      <c r="O1747" s="20">
        <v>1.7167303791699998E-4</v>
      </c>
      <c r="P1747" s="27">
        <v>9.1104349731238338E-3</v>
      </c>
    </row>
    <row r="1748" spans="1:16" x14ac:dyDescent="0.25">
      <c r="A1748" s="19" t="s">
        <v>400</v>
      </c>
      <c r="B1748" s="20" t="s">
        <v>326</v>
      </c>
      <c r="C1748" s="20" t="s">
        <v>327</v>
      </c>
      <c r="D1748" s="20" t="s">
        <v>382</v>
      </c>
      <c r="E1748" s="20" t="s">
        <v>273</v>
      </c>
      <c r="F1748" s="20" t="s">
        <v>136</v>
      </c>
      <c r="G1748" s="20" t="s">
        <v>37</v>
      </c>
      <c r="H1748" s="20" t="s">
        <v>230</v>
      </c>
      <c r="I1748" s="20"/>
      <c r="J1748" s="20">
        <v>116.636441107</v>
      </c>
      <c r="K1748" s="20">
        <v>8.1848676283000008E-3</v>
      </c>
      <c r="L1748" s="20">
        <v>1.52310934167E-2</v>
      </c>
      <c r="M1748" s="20">
        <v>1.2547733265399999E-3</v>
      </c>
      <c r="N1748" s="20">
        <v>1.2171301267438E-3</v>
      </c>
      <c r="O1748" s="20">
        <v>3.5430098402E-5</v>
      </c>
      <c r="P1748" s="27">
        <v>1.9216702732819293E-3</v>
      </c>
    </row>
    <row r="1749" spans="1:16" x14ac:dyDescent="0.25">
      <c r="A1749" s="19" t="s">
        <v>400</v>
      </c>
      <c r="B1749" s="20" t="s">
        <v>326</v>
      </c>
      <c r="C1749" s="20" t="s">
        <v>327</v>
      </c>
      <c r="D1749" s="20" t="s">
        <v>382</v>
      </c>
      <c r="E1749" s="20" t="s">
        <v>274</v>
      </c>
      <c r="F1749" s="20" t="s">
        <v>139</v>
      </c>
      <c r="G1749" s="20" t="s">
        <v>37</v>
      </c>
      <c r="H1749" s="20" t="s">
        <v>230</v>
      </c>
      <c r="I1749" s="20"/>
      <c r="J1749" s="20">
        <v>140.41161167499999</v>
      </c>
      <c r="K1749" s="20">
        <v>4.6401947926000005E-2</v>
      </c>
      <c r="L1749" s="20">
        <v>0.1144375100421</v>
      </c>
      <c r="M1749" s="20">
        <v>8.198355853860001E-3</v>
      </c>
      <c r="N1749" s="20">
        <v>7.9524051782441981E-3</v>
      </c>
      <c r="O1749" s="20">
        <v>2.317814745484E-4</v>
      </c>
      <c r="P1749" s="27">
        <v>1.0624371575008989E-2</v>
      </c>
    </row>
    <row r="1750" spans="1:16" x14ac:dyDescent="0.25">
      <c r="A1750" s="19" t="s">
        <v>400</v>
      </c>
      <c r="B1750" s="20" t="s">
        <v>326</v>
      </c>
      <c r="C1750" s="20" t="s">
        <v>327</v>
      </c>
      <c r="D1750" s="20" t="s">
        <v>382</v>
      </c>
      <c r="E1750" s="20" t="s">
        <v>275</v>
      </c>
      <c r="F1750" s="20" t="s">
        <v>51</v>
      </c>
      <c r="G1750" s="20" t="s">
        <v>37</v>
      </c>
      <c r="H1750" s="20" t="s">
        <v>230</v>
      </c>
      <c r="I1750" s="20"/>
      <c r="J1750" s="20">
        <v>20.476838315999998</v>
      </c>
      <c r="K1750" s="20">
        <v>4.3510053420000002E-3</v>
      </c>
      <c r="L1750" s="20">
        <v>1.0742369509E-2</v>
      </c>
      <c r="M1750" s="20">
        <v>7.903730550999999E-4</v>
      </c>
      <c r="N1750" s="20">
        <v>7.6666186344699996E-4</v>
      </c>
      <c r="O1750" s="20">
        <v>2.7578446430999999E-5</v>
      </c>
      <c r="P1750" s="27">
        <v>8.5297892251162493E-4</v>
      </c>
    </row>
    <row r="1751" spans="1:16" x14ac:dyDescent="0.25">
      <c r="A1751" s="19" t="s">
        <v>400</v>
      </c>
      <c r="B1751" s="20" t="s">
        <v>326</v>
      </c>
      <c r="C1751" s="20" t="s">
        <v>327</v>
      </c>
      <c r="D1751" s="20" t="s">
        <v>382</v>
      </c>
      <c r="E1751" s="20" t="s">
        <v>276</v>
      </c>
      <c r="F1751" s="20" t="s">
        <v>142</v>
      </c>
      <c r="G1751" s="20" t="s">
        <v>37</v>
      </c>
      <c r="H1751" s="20" t="s">
        <v>230</v>
      </c>
      <c r="I1751" s="20"/>
      <c r="J1751" s="20">
        <v>1.3951724000000003</v>
      </c>
      <c r="K1751" s="20">
        <v>1.70469229E-4</v>
      </c>
      <c r="L1751" s="20">
        <v>3.0890301110000001E-4</v>
      </c>
      <c r="M1751" s="20">
        <v>2.9855317949999999E-5</v>
      </c>
      <c r="N1751" s="20">
        <v>2.8959658411499998E-5</v>
      </c>
      <c r="O1751" s="20">
        <v>6.5182688530000008E-7</v>
      </c>
      <c r="P1751" s="27">
        <v>3.8608887197743196E-5</v>
      </c>
    </row>
    <row r="1752" spans="1:16" x14ac:dyDescent="0.25">
      <c r="A1752" s="19" t="s">
        <v>400</v>
      </c>
      <c r="B1752" s="20" t="s">
        <v>326</v>
      </c>
      <c r="C1752" s="20" t="s">
        <v>327</v>
      </c>
      <c r="D1752" s="20" t="s">
        <v>382</v>
      </c>
      <c r="E1752" s="20" t="s">
        <v>277</v>
      </c>
      <c r="F1752" s="20" t="s">
        <v>145</v>
      </c>
      <c r="G1752" s="20" t="s">
        <v>54</v>
      </c>
      <c r="H1752" s="20" t="s">
        <v>230</v>
      </c>
      <c r="I1752" s="20"/>
      <c r="J1752" s="20">
        <v>5.6868485400000002E-2</v>
      </c>
      <c r="K1752" s="20">
        <v>4.6143119400000006E-6</v>
      </c>
      <c r="L1752" s="20">
        <v>3.7665624900000002E-6</v>
      </c>
      <c r="M1752" s="20">
        <v>4.8147742699999993E-7</v>
      </c>
      <c r="N1752" s="20">
        <v>4.6703310418999998E-7</v>
      </c>
      <c r="O1752" s="20">
        <v>9.4304515000000007E-9</v>
      </c>
      <c r="P1752" s="27">
        <v>5.7552779219714994E-7</v>
      </c>
    </row>
    <row r="1753" spans="1:16" x14ac:dyDescent="0.25">
      <c r="A1753" s="19" t="s">
        <v>400</v>
      </c>
      <c r="B1753" s="20" t="s">
        <v>326</v>
      </c>
      <c r="C1753" s="20" t="s">
        <v>327</v>
      </c>
      <c r="D1753" s="20" t="s">
        <v>382</v>
      </c>
      <c r="E1753" s="20" t="s">
        <v>278</v>
      </c>
      <c r="F1753" s="20" t="s">
        <v>147</v>
      </c>
      <c r="G1753" s="20" t="s">
        <v>54</v>
      </c>
      <c r="H1753" s="20" t="s">
        <v>230</v>
      </c>
      <c r="I1753" s="20"/>
      <c r="J1753" s="20">
        <v>198.96373700000001</v>
      </c>
      <c r="K1753" s="20">
        <v>0.10371500809999999</v>
      </c>
      <c r="L1753" s="20">
        <v>0.2030022849</v>
      </c>
      <c r="M1753" s="20">
        <v>1.8170995170000002E-2</v>
      </c>
      <c r="N1753" s="20">
        <v>1.7625865314899999E-2</v>
      </c>
      <c r="O1753" s="20">
        <v>4.3768498840000001E-4</v>
      </c>
      <c r="P1753" s="27">
        <v>1.8746972089688698E-2</v>
      </c>
    </row>
    <row r="1754" spans="1:16" x14ac:dyDescent="0.25">
      <c r="A1754" s="19" t="s">
        <v>400</v>
      </c>
      <c r="B1754" s="20" t="s">
        <v>326</v>
      </c>
      <c r="C1754" s="20" t="s">
        <v>327</v>
      </c>
      <c r="D1754" s="20" t="s">
        <v>382</v>
      </c>
      <c r="E1754" s="20" t="s">
        <v>279</v>
      </c>
      <c r="F1754" s="20" t="s">
        <v>149</v>
      </c>
      <c r="G1754" s="20" t="s">
        <v>54</v>
      </c>
      <c r="H1754" s="20" t="s">
        <v>230</v>
      </c>
      <c r="I1754" s="20"/>
      <c r="J1754" s="20">
        <v>40.130170900000003</v>
      </c>
      <c r="K1754" s="20">
        <v>8.4481887999999991E-3</v>
      </c>
      <c r="L1754" s="20">
        <v>2.135459625E-2</v>
      </c>
      <c r="M1754" s="20">
        <v>1.9280914710000001E-3</v>
      </c>
      <c r="N1754" s="20">
        <v>1.8702487268700001E-3</v>
      </c>
      <c r="O1754" s="20">
        <v>3.9285216989999998E-5</v>
      </c>
      <c r="P1754" s="27">
        <v>1.8435137399523001E-3</v>
      </c>
    </row>
    <row r="1755" spans="1:16" x14ac:dyDescent="0.25">
      <c r="A1755" s="19" t="s">
        <v>400</v>
      </c>
      <c r="B1755" s="20" t="s">
        <v>326</v>
      </c>
      <c r="C1755" s="20" t="s">
        <v>327</v>
      </c>
      <c r="D1755" s="20" t="s">
        <v>382</v>
      </c>
      <c r="E1755" s="20" t="s">
        <v>280</v>
      </c>
      <c r="F1755" s="20" t="s">
        <v>151</v>
      </c>
      <c r="G1755" s="20" t="s">
        <v>54</v>
      </c>
      <c r="H1755" s="20" t="s">
        <v>230</v>
      </c>
      <c r="I1755" s="20"/>
      <c r="J1755" s="20">
        <v>0.77720211640000003</v>
      </c>
      <c r="K1755" s="20">
        <v>7.5145694300000006E-5</v>
      </c>
      <c r="L1755" s="20">
        <v>1.0757626619999999E-4</v>
      </c>
      <c r="M1755" s="20">
        <v>1.2906196929999998E-5</v>
      </c>
      <c r="N1755" s="20">
        <v>1.2519011022100001E-5</v>
      </c>
      <c r="O1755" s="20">
        <v>2.2486392500000001E-7</v>
      </c>
      <c r="P1755" s="27">
        <v>1.5940544160001499E-5</v>
      </c>
    </row>
    <row r="1756" spans="1:16" x14ac:dyDescent="0.25">
      <c r="A1756" s="19" t="s">
        <v>400</v>
      </c>
      <c r="B1756" s="20" t="s">
        <v>326</v>
      </c>
      <c r="C1756" s="20" t="s">
        <v>327</v>
      </c>
      <c r="D1756" s="20" t="s">
        <v>382</v>
      </c>
      <c r="E1756" s="20" t="s">
        <v>281</v>
      </c>
      <c r="F1756" s="20" t="s">
        <v>153</v>
      </c>
      <c r="G1756" s="20" t="s">
        <v>54</v>
      </c>
      <c r="H1756" s="20" t="s">
        <v>230</v>
      </c>
      <c r="I1756" s="20"/>
      <c r="J1756" s="20">
        <v>3.7912305E-2</v>
      </c>
      <c r="K1756" s="20">
        <v>1.6179280000000001E-5</v>
      </c>
      <c r="L1756" s="20">
        <v>1.8856614999999999E-5</v>
      </c>
      <c r="M1756" s="20">
        <v>2.7067706000000001E-6</v>
      </c>
      <c r="N1756" s="20">
        <v>2.6255674819999999E-6</v>
      </c>
      <c r="O1756" s="20">
        <v>4.0133763000000001E-8</v>
      </c>
      <c r="P1756" s="27">
        <v>2.4754544985689996E-6</v>
      </c>
    </row>
    <row r="1757" spans="1:16" x14ac:dyDescent="0.25">
      <c r="A1757" s="19" t="s">
        <v>400</v>
      </c>
      <c r="B1757" s="20" t="s">
        <v>326</v>
      </c>
      <c r="C1757" s="20" t="s">
        <v>327</v>
      </c>
      <c r="D1757" s="20" t="s">
        <v>382</v>
      </c>
      <c r="E1757" s="20" t="s">
        <v>282</v>
      </c>
      <c r="F1757" s="20" t="s">
        <v>53</v>
      </c>
      <c r="G1757" s="20" t="s">
        <v>54</v>
      </c>
      <c r="H1757" s="20" t="s">
        <v>230</v>
      </c>
      <c r="I1757" s="20"/>
      <c r="J1757" s="20">
        <v>6.3503112179999999</v>
      </c>
      <c r="K1757" s="20">
        <v>8.5210669280000003E-4</v>
      </c>
      <c r="L1757" s="20">
        <v>1.6718880025000001E-3</v>
      </c>
      <c r="M1757" s="20">
        <v>1.5511572984000001E-4</v>
      </c>
      <c r="N1757" s="20">
        <v>1.5046225794479998E-4</v>
      </c>
      <c r="O1757" s="20">
        <v>3.3366731629999999E-6</v>
      </c>
      <c r="P1757" s="27">
        <v>2.0971298257778696E-4</v>
      </c>
    </row>
    <row r="1758" spans="1:16" x14ac:dyDescent="0.25">
      <c r="A1758" s="19" t="s">
        <v>400</v>
      </c>
      <c r="B1758" s="20" t="s">
        <v>326</v>
      </c>
      <c r="C1758" s="20" t="s">
        <v>327</v>
      </c>
      <c r="D1758" s="20" t="s">
        <v>382</v>
      </c>
      <c r="E1758" s="20" t="s">
        <v>283</v>
      </c>
      <c r="F1758" s="20" t="s">
        <v>156</v>
      </c>
      <c r="G1758" s="20" t="s">
        <v>54</v>
      </c>
      <c r="H1758" s="20" t="s">
        <v>230</v>
      </c>
      <c r="I1758" s="20"/>
      <c r="J1758" s="20">
        <v>0</v>
      </c>
      <c r="K1758" s="20">
        <v>0</v>
      </c>
      <c r="L1758" s="20">
        <v>0</v>
      </c>
      <c r="M1758" s="20">
        <v>0</v>
      </c>
      <c r="N1758" s="20">
        <v>0</v>
      </c>
      <c r="O1758" s="20">
        <v>0</v>
      </c>
      <c r="P1758" s="27">
        <v>0</v>
      </c>
    </row>
    <row r="1759" spans="1:16" x14ac:dyDescent="0.25">
      <c r="A1759" s="19" t="s">
        <v>400</v>
      </c>
      <c r="B1759" s="20" t="s">
        <v>326</v>
      </c>
      <c r="C1759" s="20" t="s">
        <v>327</v>
      </c>
      <c r="D1759" s="20" t="s">
        <v>382</v>
      </c>
      <c r="E1759" s="20" t="s">
        <v>284</v>
      </c>
      <c r="F1759" s="20" t="s">
        <v>158</v>
      </c>
      <c r="G1759" s="20" t="s">
        <v>54</v>
      </c>
      <c r="H1759" s="20" t="s">
        <v>230</v>
      </c>
      <c r="I1759" s="20"/>
      <c r="J1759" s="20">
        <v>8.3786182559999993</v>
      </c>
      <c r="K1759" s="20">
        <v>1.0288393693E-3</v>
      </c>
      <c r="L1759" s="20">
        <v>1.5780150060000001E-3</v>
      </c>
      <c r="M1759" s="20">
        <v>1.9135806810000001E-4</v>
      </c>
      <c r="N1759" s="20">
        <v>1.8561732605699998E-4</v>
      </c>
      <c r="O1759" s="20">
        <v>3.1133936859999999E-6</v>
      </c>
      <c r="P1759" s="27">
        <v>1.7808732813467699E-4</v>
      </c>
    </row>
    <row r="1760" spans="1:16" x14ac:dyDescent="0.25">
      <c r="A1760" s="19" t="s">
        <v>400</v>
      </c>
      <c r="B1760" s="20" t="s">
        <v>326</v>
      </c>
      <c r="C1760" s="20" t="s">
        <v>327</v>
      </c>
      <c r="D1760" s="20" t="s">
        <v>382</v>
      </c>
      <c r="E1760" s="20" t="s">
        <v>285</v>
      </c>
      <c r="F1760" s="20" t="s">
        <v>160</v>
      </c>
      <c r="G1760" s="20" t="s">
        <v>54</v>
      </c>
      <c r="H1760" s="20" t="s">
        <v>230</v>
      </c>
      <c r="I1760" s="20"/>
      <c r="J1760" s="20">
        <v>3.7722738359999997</v>
      </c>
      <c r="K1760" s="20">
        <v>2.1720927482999997E-3</v>
      </c>
      <c r="L1760" s="20">
        <v>4.2960729688999999E-3</v>
      </c>
      <c r="M1760" s="20">
        <v>4.0864844434000002E-4</v>
      </c>
      <c r="N1760" s="20">
        <v>3.9638899100979995E-4</v>
      </c>
      <c r="O1760" s="20">
        <v>8.5286804967000005E-6</v>
      </c>
      <c r="P1760" s="27">
        <v>4.2989671118141278E-4</v>
      </c>
    </row>
    <row r="1761" spans="1:16" x14ac:dyDescent="0.25">
      <c r="A1761" s="19" t="s">
        <v>400</v>
      </c>
      <c r="B1761" s="20" t="s">
        <v>326</v>
      </c>
      <c r="C1761" s="20" t="s">
        <v>327</v>
      </c>
      <c r="D1761" s="20" t="s">
        <v>382</v>
      </c>
      <c r="E1761" s="20" t="s">
        <v>286</v>
      </c>
      <c r="F1761" s="20" t="s">
        <v>162</v>
      </c>
      <c r="G1761" s="20" t="s">
        <v>54</v>
      </c>
      <c r="H1761" s="20" t="s">
        <v>230</v>
      </c>
      <c r="I1761" s="20"/>
      <c r="J1761" s="20">
        <v>3.1751558640000002</v>
      </c>
      <c r="K1761" s="20">
        <v>1.0782682167999999E-3</v>
      </c>
      <c r="L1761" s="20">
        <v>2.7078767850000005E-3</v>
      </c>
      <c r="M1761" s="20">
        <v>2.1015403379999998E-4</v>
      </c>
      <c r="N1761" s="20">
        <v>2.0384941278599999E-4</v>
      </c>
      <c r="O1761" s="20">
        <v>6.3010440420000006E-6</v>
      </c>
      <c r="P1761" s="27">
        <v>2.4795590381499594E-4</v>
      </c>
    </row>
    <row r="1762" spans="1:16" x14ac:dyDescent="0.25">
      <c r="A1762" s="19" t="s">
        <v>400</v>
      </c>
      <c r="B1762" s="20" t="s">
        <v>326</v>
      </c>
      <c r="C1762" s="20" t="s">
        <v>327</v>
      </c>
      <c r="D1762" s="20" t="s">
        <v>382</v>
      </c>
      <c r="E1762" s="20" t="s">
        <v>287</v>
      </c>
      <c r="F1762" s="20" t="s">
        <v>56</v>
      </c>
      <c r="G1762" s="20" t="s">
        <v>57</v>
      </c>
      <c r="H1762" s="20" t="s">
        <v>230</v>
      </c>
      <c r="I1762" s="20"/>
      <c r="J1762" s="20">
        <v>654.10047379999992</v>
      </c>
      <c r="K1762" s="20">
        <v>4.3958083910000001E-2</v>
      </c>
      <c r="L1762" s="20">
        <v>9.13551529E-2</v>
      </c>
      <c r="M1762" s="20">
        <v>7.8387604499999992E-3</v>
      </c>
      <c r="N1762" s="20">
        <v>7.6035976364999995E-3</v>
      </c>
      <c r="O1762" s="20">
        <v>1.8260051040000001E-4</v>
      </c>
      <c r="P1762" s="27">
        <v>1.0824213652328699E-2</v>
      </c>
    </row>
    <row r="1763" spans="1:16" x14ac:dyDescent="0.25">
      <c r="A1763" s="19" t="s">
        <v>400</v>
      </c>
      <c r="B1763" s="20" t="s">
        <v>326</v>
      </c>
      <c r="C1763" s="20" t="s">
        <v>327</v>
      </c>
      <c r="D1763" s="20" t="s">
        <v>382</v>
      </c>
      <c r="E1763" s="20" t="s">
        <v>288</v>
      </c>
      <c r="F1763" s="20" t="s">
        <v>59</v>
      </c>
      <c r="G1763" s="20" t="s">
        <v>57</v>
      </c>
      <c r="H1763" s="20" t="s">
        <v>230</v>
      </c>
      <c r="I1763" s="20"/>
      <c r="J1763" s="20">
        <v>121.717866319</v>
      </c>
      <c r="K1763" s="20">
        <v>1.050973775286E-2</v>
      </c>
      <c r="L1763" s="20">
        <v>2.1556274428800003E-2</v>
      </c>
      <c r="M1763" s="20">
        <v>1.9081164691029998E-3</v>
      </c>
      <c r="N1763" s="20">
        <v>1.8508729750299103E-3</v>
      </c>
      <c r="O1763" s="20">
        <v>4.3127346312289998E-5</v>
      </c>
      <c r="P1763" s="27">
        <v>2.4359860284718302E-3</v>
      </c>
    </row>
    <row r="1764" spans="1:16" x14ac:dyDescent="0.25">
      <c r="A1764" s="19" t="s">
        <v>400</v>
      </c>
      <c r="B1764" s="20" t="s">
        <v>326</v>
      </c>
      <c r="C1764" s="20" t="s">
        <v>327</v>
      </c>
      <c r="D1764" s="20" t="s">
        <v>382</v>
      </c>
      <c r="E1764" s="20" t="s">
        <v>289</v>
      </c>
      <c r="F1764" s="20" t="s">
        <v>61</v>
      </c>
      <c r="G1764" s="20" t="s">
        <v>57</v>
      </c>
      <c r="H1764" s="20" t="s">
        <v>230</v>
      </c>
      <c r="I1764" s="20"/>
      <c r="J1764" s="20">
        <v>105.17761111999999</v>
      </c>
      <c r="K1764" s="20">
        <v>2.3159589792899997E-2</v>
      </c>
      <c r="L1764" s="20">
        <v>4.9485496994000004E-2</v>
      </c>
      <c r="M1764" s="20">
        <v>3.9816931774200003E-3</v>
      </c>
      <c r="N1764" s="20">
        <v>3.8622423820973998E-3</v>
      </c>
      <c r="O1764" s="20">
        <v>1.1946375510899999E-4</v>
      </c>
      <c r="P1764" s="27">
        <v>4.4275281433824865E-3</v>
      </c>
    </row>
    <row r="1765" spans="1:16" x14ac:dyDescent="0.25">
      <c r="A1765" s="19" t="s">
        <v>400</v>
      </c>
      <c r="B1765" s="20" t="s">
        <v>326</v>
      </c>
      <c r="C1765" s="20" t="s">
        <v>327</v>
      </c>
      <c r="D1765" s="20" t="s">
        <v>382</v>
      </c>
      <c r="E1765" s="20" t="s">
        <v>290</v>
      </c>
      <c r="F1765" s="20" t="s">
        <v>225</v>
      </c>
      <c r="G1765" s="20" t="s">
        <v>57</v>
      </c>
      <c r="H1765" s="20" t="s">
        <v>230</v>
      </c>
      <c r="I1765" s="20"/>
      <c r="J1765" s="20">
        <v>0</v>
      </c>
      <c r="K1765" s="20">
        <v>0</v>
      </c>
      <c r="L1765" s="20">
        <v>0</v>
      </c>
      <c r="M1765" s="20">
        <v>0</v>
      </c>
      <c r="N1765" s="20">
        <v>0</v>
      </c>
      <c r="O1765" s="20">
        <v>0</v>
      </c>
      <c r="P1765" s="27">
        <v>0</v>
      </c>
    </row>
    <row r="1766" spans="1:16" x14ac:dyDescent="0.25">
      <c r="A1766" s="19" t="s">
        <v>400</v>
      </c>
      <c r="B1766" s="20" t="s">
        <v>326</v>
      </c>
      <c r="C1766" s="20" t="s">
        <v>327</v>
      </c>
      <c r="D1766" s="20" t="s">
        <v>382</v>
      </c>
      <c r="E1766" s="20" t="s">
        <v>291</v>
      </c>
      <c r="F1766" s="20" t="s">
        <v>167</v>
      </c>
      <c r="G1766" s="20" t="s">
        <v>57</v>
      </c>
      <c r="H1766" s="20" t="s">
        <v>230</v>
      </c>
      <c r="I1766" s="20"/>
      <c r="J1766" s="20">
        <v>216.07844214799997</v>
      </c>
      <c r="K1766" s="20">
        <v>3.3081061081E-2</v>
      </c>
      <c r="L1766" s="20">
        <v>2.7484162410999997E-2</v>
      </c>
      <c r="M1766" s="20">
        <v>4.9283444091000007E-3</v>
      </c>
      <c r="N1766" s="20">
        <v>4.7804940768269993E-3</v>
      </c>
      <c r="O1766" s="20">
        <v>6.0823897630999997E-5</v>
      </c>
      <c r="P1766" s="27">
        <v>7.743503135626011E-3</v>
      </c>
    </row>
    <row r="1767" spans="1:16" x14ac:dyDescent="0.25">
      <c r="A1767" s="19" t="s">
        <v>400</v>
      </c>
      <c r="B1767" s="20" t="s">
        <v>326</v>
      </c>
      <c r="C1767" s="20" t="s">
        <v>327</v>
      </c>
      <c r="D1767" s="20" t="s">
        <v>382</v>
      </c>
      <c r="E1767" s="20" t="s">
        <v>292</v>
      </c>
      <c r="F1767" s="20" t="s">
        <v>169</v>
      </c>
      <c r="G1767" s="20" t="s">
        <v>57</v>
      </c>
      <c r="H1767" s="20" t="s">
        <v>230</v>
      </c>
      <c r="I1767" s="20"/>
      <c r="J1767" s="20">
        <v>47.044544209999998</v>
      </c>
      <c r="K1767" s="20">
        <v>1.3033762008000001E-3</v>
      </c>
      <c r="L1767" s="20">
        <v>3.0343441621000001E-3</v>
      </c>
      <c r="M1767" s="20">
        <v>2.1432689795999996E-4</v>
      </c>
      <c r="N1767" s="20">
        <v>2.0789709102120001E-4</v>
      </c>
      <c r="O1767" s="20">
        <v>5.8243314359999996E-6</v>
      </c>
      <c r="P1767" s="27">
        <v>3.61026083838069E-4</v>
      </c>
    </row>
    <row r="1768" spans="1:16" x14ac:dyDescent="0.25">
      <c r="A1768" s="19" t="s">
        <v>400</v>
      </c>
      <c r="B1768" s="20" t="s">
        <v>326</v>
      </c>
      <c r="C1768" s="20" t="s">
        <v>327</v>
      </c>
      <c r="D1768" s="20" t="s">
        <v>382</v>
      </c>
      <c r="E1768" s="20" t="s">
        <v>293</v>
      </c>
      <c r="F1768" s="20" t="s">
        <v>63</v>
      </c>
      <c r="G1768" s="20" t="s">
        <v>57</v>
      </c>
      <c r="H1768" s="20" t="s">
        <v>230</v>
      </c>
      <c r="I1768" s="20"/>
      <c r="J1768" s="20">
        <v>6.2662279040000008</v>
      </c>
      <c r="K1768" s="20">
        <v>1.0146490635999999E-3</v>
      </c>
      <c r="L1768" s="20">
        <v>2.1588031161000002E-3</v>
      </c>
      <c r="M1768" s="20">
        <v>1.7703372333000001E-4</v>
      </c>
      <c r="N1768" s="20">
        <v>1.717227116301E-4</v>
      </c>
      <c r="O1768" s="20">
        <v>5.1940576219999998E-6</v>
      </c>
      <c r="P1768" s="27">
        <v>1.9706940439635152E-4</v>
      </c>
    </row>
    <row r="1769" spans="1:16" x14ac:dyDescent="0.25">
      <c r="A1769" s="19" t="s">
        <v>400</v>
      </c>
      <c r="B1769" s="20" t="s">
        <v>326</v>
      </c>
      <c r="C1769" s="20" t="s">
        <v>327</v>
      </c>
      <c r="D1769" s="20" t="s">
        <v>382</v>
      </c>
      <c r="E1769" s="20" t="s">
        <v>294</v>
      </c>
      <c r="F1769" s="20" t="s">
        <v>172</v>
      </c>
      <c r="G1769" s="20" t="s">
        <v>66</v>
      </c>
      <c r="H1769" s="20" t="s">
        <v>230</v>
      </c>
      <c r="I1769" s="20"/>
      <c r="J1769" s="20">
        <v>0</v>
      </c>
      <c r="K1769" s="20">
        <v>0</v>
      </c>
      <c r="L1769" s="20">
        <v>0</v>
      </c>
      <c r="M1769" s="20">
        <v>0</v>
      </c>
      <c r="N1769" s="20">
        <v>0</v>
      </c>
      <c r="O1769" s="20">
        <v>0</v>
      </c>
      <c r="P1769" s="27">
        <v>0</v>
      </c>
    </row>
    <row r="1770" spans="1:16" x14ac:dyDescent="0.25">
      <c r="A1770" s="19" t="s">
        <v>400</v>
      </c>
      <c r="B1770" s="20" t="s">
        <v>326</v>
      </c>
      <c r="C1770" s="20" t="s">
        <v>327</v>
      </c>
      <c r="D1770" s="20" t="s">
        <v>382</v>
      </c>
      <c r="E1770" s="20" t="s">
        <v>295</v>
      </c>
      <c r="F1770" s="20" t="s">
        <v>174</v>
      </c>
      <c r="G1770" s="20" t="s">
        <v>66</v>
      </c>
      <c r="H1770" s="20" t="s">
        <v>230</v>
      </c>
      <c r="I1770" s="20"/>
      <c r="J1770" s="20">
        <v>5.7024276782000003</v>
      </c>
      <c r="K1770" s="20">
        <v>4.04054722838E-3</v>
      </c>
      <c r="L1770" s="20">
        <v>9.4039356279999996E-3</v>
      </c>
      <c r="M1770" s="20">
        <v>7.6364883535999994E-4</v>
      </c>
      <c r="N1770" s="20">
        <v>7.4073937029919986E-4</v>
      </c>
      <c r="O1770" s="20">
        <v>3.1223343068800001E-5</v>
      </c>
      <c r="P1770" s="27">
        <v>7.2466168830399272E-4</v>
      </c>
    </row>
    <row r="1771" spans="1:16" x14ac:dyDescent="0.25">
      <c r="A1771" s="19" t="s">
        <v>400</v>
      </c>
      <c r="B1771" s="20" t="s">
        <v>326</v>
      </c>
      <c r="C1771" s="20" t="s">
        <v>327</v>
      </c>
      <c r="D1771" s="20" t="s">
        <v>382</v>
      </c>
      <c r="E1771" s="20" t="s">
        <v>297</v>
      </c>
      <c r="F1771" s="20" t="s">
        <v>296</v>
      </c>
      <c r="G1771" s="20" t="s">
        <v>17</v>
      </c>
      <c r="H1771" s="20" t="s">
        <v>230</v>
      </c>
      <c r="I1771" s="20"/>
      <c r="J1771" s="20">
        <v>0</v>
      </c>
      <c r="K1771" s="20">
        <v>0</v>
      </c>
      <c r="L1771" s="20">
        <v>0</v>
      </c>
      <c r="M1771" s="20">
        <v>0</v>
      </c>
      <c r="N1771" s="20">
        <v>0</v>
      </c>
      <c r="O1771" s="20">
        <v>0</v>
      </c>
      <c r="P1771" s="27">
        <v>0</v>
      </c>
    </row>
    <row r="1772" spans="1:16" x14ac:dyDescent="0.25">
      <c r="A1772" s="19" t="s">
        <v>400</v>
      </c>
      <c r="B1772" s="20" t="s">
        <v>326</v>
      </c>
      <c r="C1772" s="20" t="s">
        <v>327</v>
      </c>
      <c r="D1772" s="20" t="s">
        <v>382</v>
      </c>
      <c r="E1772" s="20" t="s">
        <v>298</v>
      </c>
      <c r="F1772" s="20" t="s">
        <v>176</v>
      </c>
      <c r="G1772" s="20" t="s">
        <v>30</v>
      </c>
      <c r="H1772" s="20" t="s">
        <v>230</v>
      </c>
      <c r="I1772" s="20"/>
      <c r="J1772" s="20">
        <v>0</v>
      </c>
      <c r="K1772" s="20">
        <v>0</v>
      </c>
      <c r="L1772" s="20">
        <v>0</v>
      </c>
      <c r="M1772" s="20">
        <v>0</v>
      </c>
      <c r="N1772" s="20">
        <v>0</v>
      </c>
      <c r="O1772" s="20">
        <v>0</v>
      </c>
      <c r="P1772" s="27">
        <v>0</v>
      </c>
    </row>
    <row r="1773" spans="1:16" x14ac:dyDescent="0.25">
      <c r="A1773" s="19" t="s">
        <v>400</v>
      </c>
      <c r="B1773" s="20" t="s">
        <v>326</v>
      </c>
      <c r="C1773" s="20" t="s">
        <v>327</v>
      </c>
      <c r="D1773" s="20" t="s">
        <v>382</v>
      </c>
      <c r="E1773" s="20" t="s">
        <v>301</v>
      </c>
      <c r="F1773" s="20" t="s">
        <v>299</v>
      </c>
      <c r="G1773" s="20" t="s">
        <v>300</v>
      </c>
      <c r="H1773" s="20" t="s">
        <v>8</v>
      </c>
      <c r="I1773" s="20"/>
      <c r="J1773" s="20">
        <v>3115.8579740000005</v>
      </c>
      <c r="K1773" s="20">
        <v>0.69463997166000002</v>
      </c>
      <c r="L1773" s="20">
        <v>2.8519030709000002E-2</v>
      </c>
      <c r="M1773" s="20">
        <v>5.7461651767999992E-3</v>
      </c>
      <c r="N1773" s="20">
        <v>5.2864719626559992E-3</v>
      </c>
      <c r="O1773" s="20">
        <v>1.1949621763600001E-4</v>
      </c>
      <c r="P1773" s="27">
        <v>0.41714033349663998</v>
      </c>
    </row>
    <row r="1774" spans="1:16" x14ac:dyDescent="0.25">
      <c r="A1774" s="19" t="s">
        <v>400</v>
      </c>
      <c r="B1774" s="20" t="s">
        <v>326</v>
      </c>
      <c r="C1774" s="20" t="s">
        <v>327</v>
      </c>
      <c r="D1774" s="20" t="s">
        <v>382</v>
      </c>
      <c r="E1774" s="20" t="s">
        <v>303</v>
      </c>
      <c r="F1774" s="20" t="s">
        <v>302</v>
      </c>
      <c r="G1774" s="20" t="s">
        <v>300</v>
      </c>
      <c r="H1774" s="20" t="s">
        <v>8</v>
      </c>
      <c r="I1774" s="20"/>
      <c r="J1774" s="20">
        <v>929.8319085899999</v>
      </c>
      <c r="K1774" s="20">
        <v>0.68096876166300002</v>
      </c>
      <c r="L1774" s="20">
        <v>2.5330596084679999E-2</v>
      </c>
      <c r="M1774" s="20">
        <v>3.7195699047560004E-3</v>
      </c>
      <c r="N1774" s="20">
        <v>3.4220043123755206E-3</v>
      </c>
      <c r="O1774" s="20">
        <v>1.123257291165E-4</v>
      </c>
      <c r="P1774" s="27">
        <v>0.2169538745463632</v>
      </c>
    </row>
    <row r="1775" spans="1:16" x14ac:dyDescent="0.25">
      <c r="A1775" s="19" t="s">
        <v>400</v>
      </c>
      <c r="B1775" s="20" t="s">
        <v>326</v>
      </c>
      <c r="C1775" s="20" t="s">
        <v>327</v>
      </c>
      <c r="D1775" s="20" t="s">
        <v>382</v>
      </c>
      <c r="E1775" s="20" t="s">
        <v>305</v>
      </c>
      <c r="F1775" s="20" t="s">
        <v>304</v>
      </c>
      <c r="G1775" s="20" t="s">
        <v>300</v>
      </c>
      <c r="H1775" s="20" t="s">
        <v>68</v>
      </c>
      <c r="I1775" s="20"/>
      <c r="J1775" s="20">
        <v>286.70913638999997</v>
      </c>
      <c r="K1775" s="20">
        <v>0.15772742038180004</v>
      </c>
      <c r="L1775" s="20">
        <v>1.045172643445E-2</v>
      </c>
      <c r="M1775" s="20">
        <v>8.9757504870499995E-5</v>
      </c>
      <c r="N1775" s="20">
        <v>8.2576904480860004E-5</v>
      </c>
      <c r="O1775" s="20">
        <v>2.6337110561000004E-5</v>
      </c>
      <c r="P1775" s="27">
        <v>1.6337272237794121E-2</v>
      </c>
    </row>
    <row r="1776" spans="1:16" x14ac:dyDescent="0.25">
      <c r="A1776" s="19" t="s">
        <v>400</v>
      </c>
      <c r="B1776" s="20" t="s">
        <v>326</v>
      </c>
      <c r="C1776" s="20" t="s">
        <v>327</v>
      </c>
      <c r="D1776" s="20" t="s">
        <v>382</v>
      </c>
      <c r="E1776" s="20" t="s">
        <v>306</v>
      </c>
      <c r="F1776" s="20" t="s">
        <v>304</v>
      </c>
      <c r="G1776" s="20" t="s">
        <v>300</v>
      </c>
      <c r="H1776" s="20" t="s">
        <v>230</v>
      </c>
      <c r="I1776" s="20"/>
      <c r="J1776" s="20">
        <v>536.75790051000001</v>
      </c>
      <c r="K1776" s="20">
        <v>1.1679728786E-2</v>
      </c>
      <c r="L1776" s="20">
        <v>6.5744021976999995E-2</v>
      </c>
      <c r="M1776" s="20">
        <v>1.4245498009000002E-3</v>
      </c>
      <c r="N1776" s="20">
        <v>1.3818133068730001E-3</v>
      </c>
      <c r="O1776" s="20">
        <v>9.2498824263000004E-4</v>
      </c>
      <c r="P1776" s="27">
        <v>2.7096914244143242E-3</v>
      </c>
    </row>
    <row r="1777" spans="1:82" x14ac:dyDescent="0.25">
      <c r="A1777" s="19" t="s">
        <v>400</v>
      </c>
      <c r="B1777" s="20" t="s">
        <v>326</v>
      </c>
      <c r="C1777" s="20" t="s">
        <v>327</v>
      </c>
      <c r="D1777" s="20" t="s">
        <v>382</v>
      </c>
      <c r="E1777" s="20" t="s">
        <v>308</v>
      </c>
      <c r="F1777" s="20" t="s">
        <v>307</v>
      </c>
      <c r="G1777" s="20" t="s">
        <v>300</v>
      </c>
      <c r="H1777" s="20" t="s">
        <v>230</v>
      </c>
      <c r="I1777" s="20"/>
      <c r="J1777" s="20">
        <v>3.6242964</v>
      </c>
      <c r="K1777" s="20">
        <v>5.5223292000000002E-5</v>
      </c>
      <c r="L1777" s="20">
        <v>9.0891706000000006E-5</v>
      </c>
      <c r="M1777" s="20">
        <v>9.6502944999999997E-6</v>
      </c>
      <c r="N1777" s="20">
        <v>9.3607856649999994E-6</v>
      </c>
      <c r="O1777" s="20">
        <v>1.4965127000000001E-6</v>
      </c>
      <c r="P1777" s="27">
        <v>1.8154289462399995E-5</v>
      </c>
    </row>
    <row r="1778" spans="1:82" x14ac:dyDescent="0.25">
      <c r="A1778" s="19" t="s">
        <v>400</v>
      </c>
      <c r="B1778" s="20" t="s">
        <v>326</v>
      </c>
      <c r="C1778" s="20" t="s">
        <v>327</v>
      </c>
      <c r="D1778" s="20" t="s">
        <v>382</v>
      </c>
      <c r="E1778" s="20" t="s">
        <v>311</v>
      </c>
      <c r="F1778" s="20" t="s">
        <v>309</v>
      </c>
      <c r="G1778" s="20" t="s">
        <v>310</v>
      </c>
      <c r="H1778" s="20" t="s">
        <v>230</v>
      </c>
      <c r="I1778" s="20"/>
      <c r="J1778" s="20">
        <v>0</v>
      </c>
      <c r="K1778" s="20">
        <v>0</v>
      </c>
      <c r="L1778" s="20">
        <v>0</v>
      </c>
      <c r="M1778" s="20">
        <v>0</v>
      </c>
      <c r="N1778" s="20">
        <v>0</v>
      </c>
      <c r="O1778" s="20">
        <v>0</v>
      </c>
      <c r="P1778" s="27">
        <v>0</v>
      </c>
    </row>
    <row r="1779" spans="1:82" x14ac:dyDescent="0.25">
      <c r="A1779" s="19" t="s">
        <v>400</v>
      </c>
      <c r="B1779" s="20" t="s">
        <v>326</v>
      </c>
      <c r="C1779" s="20" t="s">
        <v>327</v>
      </c>
      <c r="D1779" s="20" t="s">
        <v>382</v>
      </c>
      <c r="E1779" s="20" t="s">
        <v>312</v>
      </c>
      <c r="F1779" s="20" t="s">
        <v>309</v>
      </c>
      <c r="G1779" s="20" t="s">
        <v>310</v>
      </c>
      <c r="H1779" s="20" t="s">
        <v>68</v>
      </c>
      <c r="I1779" s="20"/>
      <c r="J1779" s="20">
        <v>0</v>
      </c>
      <c r="K1779" s="20">
        <v>0</v>
      </c>
      <c r="L1779" s="20">
        <v>0</v>
      </c>
      <c r="M1779" s="20">
        <v>0</v>
      </c>
      <c r="N1779" s="20">
        <v>0</v>
      </c>
      <c r="O1779" s="20">
        <v>0</v>
      </c>
      <c r="P1779" s="27">
        <v>0</v>
      </c>
    </row>
    <row r="1780" spans="1:82" x14ac:dyDescent="0.25">
      <c r="A1780" s="19" t="s">
        <v>400</v>
      </c>
      <c r="B1780" s="20" t="s">
        <v>326</v>
      </c>
      <c r="C1780" s="20" t="s">
        <v>327</v>
      </c>
      <c r="D1780" s="20" t="s">
        <v>382</v>
      </c>
      <c r="E1780" s="20" t="s">
        <v>313</v>
      </c>
      <c r="F1780" s="20" t="s">
        <v>309</v>
      </c>
      <c r="G1780" s="20" t="s">
        <v>310</v>
      </c>
      <c r="H1780" s="20" t="s">
        <v>179</v>
      </c>
      <c r="I1780" s="20"/>
      <c r="J1780" s="20">
        <v>0</v>
      </c>
      <c r="K1780" s="20">
        <v>0</v>
      </c>
      <c r="L1780" s="20">
        <v>0</v>
      </c>
      <c r="M1780" s="20">
        <v>0</v>
      </c>
      <c r="N1780" s="20">
        <v>0</v>
      </c>
      <c r="O1780" s="20">
        <v>0</v>
      </c>
      <c r="P1780" s="27">
        <v>0</v>
      </c>
    </row>
    <row r="1781" spans="1:82" x14ac:dyDescent="0.25">
      <c r="A1781" s="19" t="s">
        <v>400</v>
      </c>
      <c r="B1781" s="20" t="s">
        <v>326</v>
      </c>
      <c r="C1781" s="20" t="s">
        <v>327</v>
      </c>
      <c r="D1781" s="20" t="s">
        <v>382</v>
      </c>
      <c r="E1781" s="20">
        <v>2275050011</v>
      </c>
      <c r="F1781" s="20" t="s">
        <v>401</v>
      </c>
      <c r="G1781" s="20" t="s">
        <v>402</v>
      </c>
      <c r="H1781" s="20"/>
      <c r="I1781" s="20"/>
      <c r="J1781" s="20"/>
      <c r="K1781" s="20">
        <v>1.0467711124524735</v>
      </c>
      <c r="L1781" s="20">
        <v>8.894913293865634E-3</v>
      </c>
      <c r="M1781" s="20">
        <v>2.6774366803310271E-4</v>
      </c>
      <c r="N1781" s="20">
        <v>2.583976684075782E-4</v>
      </c>
      <c r="O1781" s="20">
        <v>1.6345380280555766E-3</v>
      </c>
      <c r="P1781" s="27">
        <v>1.6299348544335353E-2</v>
      </c>
    </row>
    <row r="1782" spans="1:82" x14ac:dyDescent="0.25">
      <c r="A1782" s="19" t="s">
        <v>400</v>
      </c>
      <c r="B1782" s="20" t="s">
        <v>326</v>
      </c>
      <c r="C1782" s="20" t="s">
        <v>327</v>
      </c>
      <c r="D1782" s="20" t="s">
        <v>382</v>
      </c>
      <c r="E1782" s="20" t="s">
        <v>422</v>
      </c>
      <c r="F1782" s="20" t="s">
        <v>401</v>
      </c>
      <c r="G1782" s="20" t="s">
        <v>423</v>
      </c>
      <c r="H1782" s="20"/>
      <c r="I1782" s="20"/>
      <c r="J1782" s="20"/>
      <c r="K1782" s="20">
        <v>8.4955471057116816E-3</v>
      </c>
      <c r="L1782" s="20">
        <v>1.0842512501802451E-3</v>
      </c>
      <c r="M1782" s="20">
        <v>0</v>
      </c>
      <c r="N1782" s="20">
        <v>0</v>
      </c>
      <c r="O1782" s="20">
        <v>3.4658528508539187E-4</v>
      </c>
      <c r="P1782" s="27">
        <v>8.1012170979018628E-3</v>
      </c>
    </row>
    <row r="1783" spans="1:82" x14ac:dyDescent="0.25">
      <c r="A1783" s="19" t="s">
        <v>400</v>
      </c>
      <c r="B1783" s="20">
        <v>34015</v>
      </c>
      <c r="C1783" s="20" t="s">
        <v>390</v>
      </c>
      <c r="D1783" s="20" t="s">
        <v>382</v>
      </c>
      <c r="E1783" s="20" t="s">
        <v>428</v>
      </c>
      <c r="F1783" s="20" t="s">
        <v>429</v>
      </c>
      <c r="G1783" s="20" t="s">
        <v>230</v>
      </c>
      <c r="H1783" s="20" t="s">
        <v>430</v>
      </c>
      <c r="I1783" s="20"/>
      <c r="J1783" s="20"/>
      <c r="K1783" s="20">
        <v>0.20703681318681319</v>
      </c>
      <c r="L1783" s="20">
        <v>1.0185274725274727</v>
      </c>
      <c r="M1783" s="20">
        <v>3.366263736263736E-2</v>
      </c>
      <c r="N1783" s="20">
        <v>3.2652747252747256E-2</v>
      </c>
      <c r="O1783" s="20">
        <v>1.2516153846153847E-2</v>
      </c>
      <c r="P1783" s="27">
        <v>2.3300329670329672E-2</v>
      </c>
    </row>
    <row r="1784" spans="1:82" x14ac:dyDescent="0.25">
      <c r="A1784" s="19" t="s">
        <v>400</v>
      </c>
      <c r="B1784" s="20">
        <v>34015</v>
      </c>
      <c r="C1784" s="20" t="s">
        <v>390</v>
      </c>
      <c r="D1784" s="20" t="s">
        <v>382</v>
      </c>
      <c r="E1784" s="20" t="s">
        <v>437</v>
      </c>
      <c r="F1784" s="20" t="s">
        <v>429</v>
      </c>
      <c r="G1784" s="20" t="s">
        <v>230</v>
      </c>
      <c r="H1784" s="20" t="s">
        <v>433</v>
      </c>
      <c r="I1784" s="20"/>
      <c r="J1784" s="20"/>
      <c r="K1784" s="20">
        <v>0.3155510271978022</v>
      </c>
      <c r="L1784" s="20">
        <v>1.5523696016483517</v>
      </c>
      <c r="M1784" s="20">
        <v>5.1306117774725275E-2</v>
      </c>
      <c r="N1784" s="20">
        <v>4.976692107142857E-2</v>
      </c>
      <c r="O1784" s="20">
        <v>1.9076266730769231E-2</v>
      </c>
      <c r="P1784" s="27">
        <v>3.5512799972527473E-2</v>
      </c>
    </row>
    <row r="1785" spans="1:82" x14ac:dyDescent="0.25">
      <c r="A1785" s="19" t="s">
        <v>400</v>
      </c>
      <c r="B1785" s="20">
        <v>34015</v>
      </c>
      <c r="C1785" s="20" t="s">
        <v>390</v>
      </c>
      <c r="D1785" s="20" t="s">
        <v>382</v>
      </c>
      <c r="E1785" s="20" t="s">
        <v>438</v>
      </c>
      <c r="F1785" s="20" t="s">
        <v>429</v>
      </c>
      <c r="G1785" s="20" t="s">
        <v>230</v>
      </c>
      <c r="H1785" s="20" t="s">
        <v>430</v>
      </c>
      <c r="I1785" s="20"/>
      <c r="J1785" s="20"/>
      <c r="K1785" s="20">
        <v>9.9838461538461529E-2</v>
      </c>
      <c r="L1785" s="20">
        <v>1.0370736263736264</v>
      </c>
      <c r="M1785" s="20">
        <v>3.36803021978022E-2</v>
      </c>
      <c r="N1785" s="20">
        <v>3.0776126373626374E-2</v>
      </c>
      <c r="O1785" s="20">
        <v>0.80029532967032968</v>
      </c>
      <c r="P1785" s="27">
        <v>3.9897115384615378E-2</v>
      </c>
    </row>
    <row r="1786" spans="1:82" x14ac:dyDescent="0.25">
      <c r="A1786" s="19" t="s">
        <v>400</v>
      </c>
      <c r="B1786" s="20">
        <v>34015</v>
      </c>
      <c r="C1786" s="20" t="s">
        <v>390</v>
      </c>
      <c r="D1786" s="20" t="s">
        <v>382</v>
      </c>
      <c r="E1786" s="20" t="s">
        <v>431</v>
      </c>
      <c r="F1786" s="20" t="s">
        <v>429</v>
      </c>
      <c r="G1786" s="20" t="s">
        <v>432</v>
      </c>
      <c r="H1786" s="20" t="s">
        <v>433</v>
      </c>
      <c r="I1786" s="20"/>
      <c r="J1786" s="20"/>
      <c r="K1786" s="20">
        <v>2.8930266483516483E-2</v>
      </c>
      <c r="L1786" s="20">
        <v>0.30051387362637361</v>
      </c>
      <c r="M1786" s="20">
        <v>9.7595552197802197E-3</v>
      </c>
      <c r="N1786" s="20">
        <v>8.9180502747252758E-3</v>
      </c>
      <c r="O1786" s="20">
        <v>0.23190285714285713</v>
      </c>
      <c r="P1786" s="27">
        <v>1.156104697802198E-2</v>
      </c>
    </row>
    <row r="1787" spans="1:82" x14ac:dyDescent="0.25">
      <c r="A1787" s="19" t="s">
        <v>400</v>
      </c>
      <c r="B1787" s="20" t="s">
        <v>326</v>
      </c>
      <c r="C1787" s="20" t="s">
        <v>327</v>
      </c>
      <c r="D1787" s="20" t="s">
        <v>382</v>
      </c>
      <c r="E1787" s="20" t="s">
        <v>444</v>
      </c>
      <c r="F1787" s="20" t="s">
        <v>310</v>
      </c>
      <c r="G1787" s="20" t="s">
        <v>230</v>
      </c>
      <c r="H1787" s="20" t="s">
        <v>445</v>
      </c>
      <c r="I1787" s="20" t="s">
        <v>446</v>
      </c>
      <c r="J1787" s="20"/>
      <c r="K1787" s="20">
        <v>1.1686277581105995E-2</v>
      </c>
      <c r="L1787" s="20">
        <v>0.11868875668310777</v>
      </c>
      <c r="M1787" s="20">
        <v>2.4799632357104633E-3</v>
      </c>
      <c r="N1787" s="20">
        <v>2.281566176853626E-3</v>
      </c>
      <c r="O1787" s="20">
        <v>9.6273688284296424E-5</v>
      </c>
      <c r="P1787" s="27">
        <v>4.6146188598392285E-3</v>
      </c>
    </row>
    <row r="1788" spans="1:82" x14ac:dyDescent="0.25">
      <c r="A1788" s="19" t="s">
        <v>400</v>
      </c>
      <c r="B1788" s="20">
        <v>34015</v>
      </c>
      <c r="C1788" s="20" t="s">
        <v>327</v>
      </c>
      <c r="D1788" s="20" t="s">
        <v>382</v>
      </c>
      <c r="E1788" s="20" t="s">
        <v>442</v>
      </c>
      <c r="F1788" s="20" t="s">
        <v>310</v>
      </c>
      <c r="G1788" s="20" t="s">
        <v>230</v>
      </c>
      <c r="H1788" s="20" t="s">
        <v>443</v>
      </c>
      <c r="I1788" s="20"/>
      <c r="J1788" s="20"/>
      <c r="K1788" s="20">
        <v>4.5600572653363668E-3</v>
      </c>
      <c r="L1788" s="20">
        <v>2.8220011502648041E-2</v>
      </c>
      <c r="M1788" s="20">
        <v>6.4175810381245362E-4</v>
      </c>
      <c r="N1788" s="20">
        <v>6.2250536069807989E-4</v>
      </c>
      <c r="O1788" s="20">
        <v>8.8090739785162537E-5</v>
      </c>
      <c r="P1788" s="27">
        <v>1.7727552944638788E-3</v>
      </c>
    </row>
    <row r="1789" spans="1:82" x14ac:dyDescent="0.25">
      <c r="A1789" s="19" t="s">
        <v>400</v>
      </c>
      <c r="B1789" s="20" t="s">
        <v>328</v>
      </c>
      <c r="C1789" s="20" t="s">
        <v>329</v>
      </c>
      <c r="D1789" s="20" t="s">
        <v>435</v>
      </c>
      <c r="E1789" s="20" t="s">
        <v>9</v>
      </c>
      <c r="F1789" s="20" t="s">
        <v>6</v>
      </c>
      <c r="G1789" s="20" t="s">
        <v>7</v>
      </c>
      <c r="H1789" s="20" t="s">
        <v>8</v>
      </c>
      <c r="I1789" s="20"/>
      <c r="J1789" s="20">
        <v>210.01585</v>
      </c>
      <c r="K1789" s="20">
        <v>5.401193E-2</v>
      </c>
      <c r="L1789" s="20">
        <v>4.1643031999999999E-4</v>
      </c>
      <c r="M1789" s="20">
        <v>2.3080064000000002E-3</v>
      </c>
      <c r="N1789" s="20">
        <v>2.1233658880000002E-3</v>
      </c>
      <c r="O1789" s="20">
        <v>6.1717219E-6</v>
      </c>
      <c r="P1789" s="27">
        <v>6.2967727092000006E-2</v>
      </c>
      <c r="BM1789">
        <v>0</v>
      </c>
      <c r="BN1789">
        <v>6.9181394000000004E-4</v>
      </c>
      <c r="BO1789">
        <v>0</v>
      </c>
      <c r="BP1789">
        <v>1.7192117000000001E-4</v>
      </c>
      <c r="BQ1789">
        <v>0</v>
      </c>
      <c r="BR1789">
        <v>2.9734915000000003E-4</v>
      </c>
      <c r="BS1789">
        <v>0</v>
      </c>
      <c r="BT1789">
        <v>210.01585</v>
      </c>
      <c r="BU1789">
        <v>1168.7348999999999</v>
      </c>
      <c r="BV1789">
        <v>92</v>
      </c>
      <c r="BW1789">
        <v>19321.458200000001</v>
      </c>
      <c r="BX1789">
        <v>1168.7348999999999</v>
      </c>
      <c r="BY1789">
        <v>5.401193E-2</v>
      </c>
      <c r="BZ1789">
        <v>4.1643031999999999E-4</v>
      </c>
      <c r="CA1789">
        <v>2.3080064000000002E-3</v>
      </c>
      <c r="CB1789">
        <v>2.1233658880000002E-3</v>
      </c>
      <c r="CC1789">
        <v>6.1717219E-6</v>
      </c>
      <c r="CD1789">
        <v>6.2967727092000006E-2</v>
      </c>
    </row>
    <row r="1790" spans="1:82" x14ac:dyDescent="0.25">
      <c r="A1790" s="19" t="s">
        <v>400</v>
      </c>
      <c r="B1790" s="20" t="s">
        <v>328</v>
      </c>
      <c r="C1790" s="20" t="s">
        <v>329</v>
      </c>
      <c r="D1790" s="20" t="s">
        <v>435</v>
      </c>
      <c r="E1790" s="20" t="s">
        <v>11</v>
      </c>
      <c r="F1790" s="20" t="s">
        <v>10</v>
      </c>
      <c r="G1790" s="20" t="s">
        <v>7</v>
      </c>
      <c r="H1790" s="20" t="s">
        <v>8</v>
      </c>
      <c r="I1790" s="20"/>
      <c r="J1790" s="20">
        <v>0</v>
      </c>
      <c r="K1790" s="20">
        <v>0</v>
      </c>
      <c r="L1790" s="20">
        <v>0</v>
      </c>
      <c r="M1790" s="20">
        <v>0</v>
      </c>
      <c r="N1790" s="20">
        <v>0</v>
      </c>
      <c r="O1790" s="20">
        <v>0</v>
      </c>
      <c r="P1790" s="27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92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</row>
    <row r="1791" spans="1:82" x14ac:dyDescent="0.25">
      <c r="A1791" s="19" t="s">
        <v>400</v>
      </c>
      <c r="B1791" s="20" t="s">
        <v>328</v>
      </c>
      <c r="C1791" s="20" t="s">
        <v>329</v>
      </c>
      <c r="D1791" s="20" t="s">
        <v>435</v>
      </c>
      <c r="E1791" s="20" t="s">
        <v>13</v>
      </c>
      <c r="F1791" s="20" t="s">
        <v>12</v>
      </c>
      <c r="G1791" s="20" t="s">
        <v>7</v>
      </c>
      <c r="H1791" s="20" t="s">
        <v>8</v>
      </c>
      <c r="I1791" s="20"/>
      <c r="J1791" s="20">
        <v>298.27105999999998</v>
      </c>
      <c r="K1791" s="20">
        <v>7.8972190999999997E-2</v>
      </c>
      <c r="L1791" s="20">
        <v>5.9039221000000005E-4</v>
      </c>
      <c r="M1791" s="20">
        <v>2.6133708000000001E-3</v>
      </c>
      <c r="N1791" s="20">
        <v>2.4043011360000001E-3</v>
      </c>
      <c r="O1791" s="20">
        <v>6.4876522E-6</v>
      </c>
      <c r="P1791" s="27">
        <v>7.3094692035999984E-2</v>
      </c>
      <c r="BM1791">
        <v>0</v>
      </c>
      <c r="BN1791">
        <v>6.708444E-4</v>
      </c>
      <c r="BO1791">
        <v>0</v>
      </c>
      <c r="BP1791">
        <v>1.8633583E-4</v>
      </c>
      <c r="BQ1791">
        <v>0</v>
      </c>
      <c r="BR1791">
        <v>2.4171018999999999E-4</v>
      </c>
      <c r="BS1791">
        <v>0</v>
      </c>
      <c r="BT1791">
        <v>298.27105999999998</v>
      </c>
      <c r="BU1791">
        <v>1668.1732</v>
      </c>
      <c r="BV1791">
        <v>92</v>
      </c>
      <c r="BW1791">
        <v>27440.937519999999</v>
      </c>
      <c r="BX1791">
        <v>1668.1732</v>
      </c>
      <c r="BY1791">
        <v>7.8972190999999997E-2</v>
      </c>
      <c r="BZ1791">
        <v>5.9039221000000005E-4</v>
      </c>
      <c r="CA1791">
        <v>2.6133708000000001E-3</v>
      </c>
      <c r="CB1791">
        <v>2.4043011360000001E-3</v>
      </c>
      <c r="CC1791">
        <v>6.4876522E-6</v>
      </c>
      <c r="CD1791">
        <v>7.3094692035999984E-2</v>
      </c>
    </row>
    <row r="1792" spans="1:82" x14ac:dyDescent="0.25">
      <c r="A1792" s="19" t="s">
        <v>400</v>
      </c>
      <c r="B1792" s="20" t="s">
        <v>328</v>
      </c>
      <c r="C1792" s="20" t="s">
        <v>329</v>
      </c>
      <c r="D1792" s="20" t="s">
        <v>435</v>
      </c>
      <c r="E1792" s="20" t="s">
        <v>15</v>
      </c>
      <c r="F1792" s="20" t="s">
        <v>14</v>
      </c>
      <c r="G1792" s="20" t="s">
        <v>7</v>
      </c>
      <c r="H1792" s="20" t="s">
        <v>8</v>
      </c>
      <c r="I1792" s="20"/>
      <c r="J1792" s="20">
        <v>82.351355057999996</v>
      </c>
      <c r="K1792" s="20">
        <v>2.8110157279E-2</v>
      </c>
      <c r="L1792" s="20">
        <v>4.0087507286999999E-4</v>
      </c>
      <c r="M1792" s="20">
        <v>1.2925773639999999E-5</v>
      </c>
      <c r="N1792" s="20">
        <v>1.1891711748799999E-5</v>
      </c>
      <c r="O1792" s="20">
        <v>2.2696593269000001E-6</v>
      </c>
      <c r="P1792" s="27">
        <v>1.5988546838400001E-3</v>
      </c>
      <c r="BM1792">
        <v>0</v>
      </c>
      <c r="BN1792">
        <v>6.9366396999999999E-5</v>
      </c>
      <c r="BO1792">
        <v>0</v>
      </c>
      <c r="BP1792">
        <v>3.4691207459000002E-5</v>
      </c>
      <c r="BQ1792">
        <v>0</v>
      </c>
      <c r="BR1792">
        <v>1.1527777486000001E-5</v>
      </c>
      <c r="BS1792">
        <v>0</v>
      </c>
      <c r="BT1792">
        <v>82.351355057999996</v>
      </c>
      <c r="BU1792">
        <v>18.617790366600001</v>
      </c>
      <c r="BV1792">
        <v>92</v>
      </c>
      <c r="BW1792">
        <v>7576.3246653359993</v>
      </c>
      <c r="BX1792">
        <v>87.059778858283764</v>
      </c>
      <c r="BY1792">
        <v>2.8110157279E-2</v>
      </c>
      <c r="BZ1792">
        <v>4.0087507286999999E-4</v>
      </c>
      <c r="CA1792">
        <v>1.2925773639999999E-5</v>
      </c>
      <c r="CB1792">
        <v>1.1891711748799999E-5</v>
      </c>
      <c r="CC1792">
        <v>2.2696593269000001E-6</v>
      </c>
      <c r="CD1792">
        <v>1.5988546838400001E-3</v>
      </c>
    </row>
    <row r="1793" spans="1:82" x14ac:dyDescent="0.25">
      <c r="A1793" s="19" t="s">
        <v>400</v>
      </c>
      <c r="B1793" s="20" t="s">
        <v>328</v>
      </c>
      <c r="C1793" s="20" t="s">
        <v>329</v>
      </c>
      <c r="D1793" s="20" t="s">
        <v>435</v>
      </c>
      <c r="E1793" s="20" t="s">
        <v>18</v>
      </c>
      <c r="F1793" s="20" t="s">
        <v>16</v>
      </c>
      <c r="G1793" s="20" t="s">
        <v>17</v>
      </c>
      <c r="H1793" s="20" t="s">
        <v>8</v>
      </c>
      <c r="I1793" s="20"/>
      <c r="J1793" s="20">
        <v>275.22381999999999</v>
      </c>
      <c r="K1793" s="20">
        <v>9.6549749000000004E-2</v>
      </c>
      <c r="L1793" s="20">
        <v>5.5525528000000002E-4</v>
      </c>
      <c r="M1793" s="20">
        <v>3.4528318999999998E-3</v>
      </c>
      <c r="N1793" s="20">
        <v>3.1766053479999998E-3</v>
      </c>
      <c r="O1793" s="20">
        <v>5.8087766999999999E-6</v>
      </c>
      <c r="P1793" s="27">
        <v>2.2970857835000004E-2</v>
      </c>
      <c r="BM1793">
        <v>0</v>
      </c>
      <c r="BN1793">
        <v>8.0692232999999997E-5</v>
      </c>
      <c r="BO1793">
        <v>0</v>
      </c>
      <c r="BP1793">
        <v>1.1039907E-4</v>
      </c>
      <c r="BQ1793">
        <v>0</v>
      </c>
      <c r="BR1793">
        <v>1.4683211E-4</v>
      </c>
      <c r="BS1793">
        <v>0</v>
      </c>
      <c r="BT1793">
        <v>275.22381999999999</v>
      </c>
      <c r="BU1793">
        <v>163.84929</v>
      </c>
      <c r="BV1793">
        <v>92</v>
      </c>
      <c r="BW1793">
        <v>25320.59144</v>
      </c>
      <c r="BX1793">
        <v>337.93916676934833</v>
      </c>
      <c r="BY1793">
        <v>9.6549749000000004E-2</v>
      </c>
      <c r="BZ1793">
        <v>5.5525528000000002E-4</v>
      </c>
      <c r="CA1793">
        <v>3.4528318999999998E-3</v>
      </c>
      <c r="CB1793">
        <v>3.1766053479999998E-3</v>
      </c>
      <c r="CC1793">
        <v>5.8087766999999999E-6</v>
      </c>
      <c r="CD1793">
        <v>2.2970857835000004E-2</v>
      </c>
    </row>
    <row r="1794" spans="1:82" x14ac:dyDescent="0.25">
      <c r="A1794" s="19" t="s">
        <v>400</v>
      </c>
      <c r="B1794" s="20" t="s">
        <v>328</v>
      </c>
      <c r="C1794" s="20" t="s">
        <v>329</v>
      </c>
      <c r="D1794" s="20" t="s">
        <v>435</v>
      </c>
      <c r="E1794" s="20" t="s">
        <v>20</v>
      </c>
      <c r="F1794" s="20" t="s">
        <v>19</v>
      </c>
      <c r="G1794" s="20" t="s">
        <v>17</v>
      </c>
      <c r="H1794" s="20" t="s">
        <v>8</v>
      </c>
      <c r="I1794" s="20"/>
      <c r="J1794" s="20">
        <v>25.859524</v>
      </c>
      <c r="K1794" s="20">
        <v>3.6194902E-3</v>
      </c>
      <c r="L1794" s="20">
        <v>3.7088524999999997E-5</v>
      </c>
      <c r="M1794" s="20">
        <v>1.2195711000000001E-4</v>
      </c>
      <c r="N1794" s="20">
        <v>1.1220054120000001E-4</v>
      </c>
      <c r="O1794" s="20">
        <v>3.7826540999999998E-7</v>
      </c>
      <c r="P1794" s="27">
        <v>8.2918907711999987E-4</v>
      </c>
      <c r="BM1794">
        <v>0</v>
      </c>
      <c r="BN1794">
        <v>7.8896809999999997E-6</v>
      </c>
      <c r="BO1794">
        <v>0</v>
      </c>
      <c r="BP1794">
        <v>6.4369387000000004E-6</v>
      </c>
      <c r="BQ1794">
        <v>0</v>
      </c>
      <c r="BR1794">
        <v>8.5612082000000004E-6</v>
      </c>
      <c r="BS1794">
        <v>0</v>
      </c>
      <c r="BT1794">
        <v>25.859524</v>
      </c>
      <c r="BU1794">
        <v>15.972291</v>
      </c>
      <c r="BV1794">
        <v>92</v>
      </c>
      <c r="BW1794">
        <v>2379.076208</v>
      </c>
      <c r="BX1794">
        <v>14.486069585833079</v>
      </c>
      <c r="BY1794">
        <v>3.6194902E-3</v>
      </c>
      <c r="BZ1794">
        <v>3.7088524999999997E-5</v>
      </c>
      <c r="CA1794">
        <v>1.2195711000000001E-4</v>
      </c>
      <c r="CB1794">
        <v>1.1220054120000001E-4</v>
      </c>
      <c r="CC1794">
        <v>3.7826540999999998E-7</v>
      </c>
      <c r="CD1794">
        <v>8.2918907711999987E-4</v>
      </c>
    </row>
    <row r="1795" spans="1:82" x14ac:dyDescent="0.25">
      <c r="A1795" s="19" t="s">
        <v>400</v>
      </c>
      <c r="B1795" s="20" t="s">
        <v>328</v>
      </c>
      <c r="C1795" s="20" t="s">
        <v>329</v>
      </c>
      <c r="D1795" s="20" t="s">
        <v>435</v>
      </c>
      <c r="E1795" s="20" t="s">
        <v>22</v>
      </c>
      <c r="F1795" s="20" t="s">
        <v>21</v>
      </c>
      <c r="G1795" s="20" t="s">
        <v>17</v>
      </c>
      <c r="H1795" s="20" t="s">
        <v>8</v>
      </c>
      <c r="I1795" s="20"/>
      <c r="J1795" s="20">
        <v>24.769259999999999</v>
      </c>
      <c r="K1795" s="20">
        <v>4.3672663000000004E-3</v>
      </c>
      <c r="L1795" s="20">
        <v>4.4413733000000002E-5</v>
      </c>
      <c r="M1795" s="20">
        <v>1.470256E-4</v>
      </c>
      <c r="N1795" s="20">
        <v>1.3526355200000001E-4</v>
      </c>
      <c r="O1795" s="20">
        <v>4.5215347000000002E-7</v>
      </c>
      <c r="P1795" s="27">
        <v>9.8702415203999992E-4</v>
      </c>
      <c r="BM1795">
        <v>0</v>
      </c>
      <c r="BN1795">
        <v>7.5570451000000004E-6</v>
      </c>
      <c r="BO1795">
        <v>0</v>
      </c>
      <c r="BP1795">
        <v>7.7082740999999992E-6</v>
      </c>
      <c r="BQ1795">
        <v>0</v>
      </c>
      <c r="BR1795">
        <v>9.2268901000000006E-6</v>
      </c>
      <c r="BS1795">
        <v>0</v>
      </c>
      <c r="BT1795">
        <v>24.769259999999999</v>
      </c>
      <c r="BU1795">
        <v>16.128340000000001</v>
      </c>
      <c r="BV1795">
        <v>92</v>
      </c>
      <c r="BW1795">
        <v>2278.7719200000001</v>
      </c>
      <c r="BX1795">
        <v>17.347157771741088</v>
      </c>
      <c r="BY1795">
        <v>4.3672663000000004E-3</v>
      </c>
      <c r="BZ1795">
        <v>4.4413733000000002E-5</v>
      </c>
      <c r="CA1795">
        <v>1.470256E-4</v>
      </c>
      <c r="CB1795">
        <v>1.3526355200000001E-4</v>
      </c>
      <c r="CC1795">
        <v>4.5215347000000002E-7</v>
      </c>
      <c r="CD1795">
        <v>9.8702415203999992E-4</v>
      </c>
    </row>
    <row r="1796" spans="1:82" x14ac:dyDescent="0.25">
      <c r="A1796" s="19" t="s">
        <v>400</v>
      </c>
      <c r="B1796" s="20" t="s">
        <v>328</v>
      </c>
      <c r="C1796" s="20" t="s">
        <v>329</v>
      </c>
      <c r="D1796" s="20" t="s">
        <v>435</v>
      </c>
      <c r="E1796" s="20" t="s">
        <v>24</v>
      </c>
      <c r="F1796" s="20" t="s">
        <v>23</v>
      </c>
      <c r="G1796" s="20" t="s">
        <v>17</v>
      </c>
      <c r="H1796" s="20" t="s">
        <v>8</v>
      </c>
      <c r="I1796" s="20"/>
      <c r="J1796" s="20">
        <v>6.4608440000000003E-2</v>
      </c>
      <c r="K1796" s="20">
        <v>3.1625982999999999E-5</v>
      </c>
      <c r="L1796" s="20">
        <v>3.1002672999999997E-7</v>
      </c>
      <c r="M1796" s="20">
        <v>1.0640445E-6</v>
      </c>
      <c r="N1796" s="20">
        <v>9.7892094E-7</v>
      </c>
      <c r="O1796" s="20">
        <v>3.1254709999999999E-9</v>
      </c>
      <c r="P1796" s="27">
        <v>8.0610027106000003E-6</v>
      </c>
      <c r="BM1796">
        <v>0</v>
      </c>
      <c r="BN1796">
        <v>1.9711885000000001E-8</v>
      </c>
      <c r="BO1796">
        <v>0</v>
      </c>
      <c r="BP1796">
        <v>5.3807024999999998E-8</v>
      </c>
      <c r="BQ1796">
        <v>0</v>
      </c>
      <c r="BR1796">
        <v>6.4407607999999998E-8</v>
      </c>
      <c r="BS1796">
        <v>0</v>
      </c>
      <c r="BT1796">
        <v>6.4608440000000003E-2</v>
      </c>
      <c r="BU1796">
        <v>7.6446033999999996E-2</v>
      </c>
      <c r="BV1796">
        <v>92</v>
      </c>
      <c r="BW1796">
        <v>5.9439764799999999</v>
      </c>
      <c r="BX1796">
        <v>0.12109052290143825</v>
      </c>
      <c r="BY1796">
        <v>3.1625982999999999E-5</v>
      </c>
      <c r="BZ1796">
        <v>3.1002672999999997E-7</v>
      </c>
      <c r="CA1796">
        <v>1.0640445E-6</v>
      </c>
      <c r="CB1796">
        <v>9.7892094E-7</v>
      </c>
      <c r="CC1796">
        <v>3.1254709999999999E-9</v>
      </c>
      <c r="CD1796">
        <v>8.0610027106000003E-6</v>
      </c>
    </row>
    <row r="1797" spans="1:82" x14ac:dyDescent="0.25">
      <c r="A1797" s="19" t="s">
        <v>400</v>
      </c>
      <c r="B1797" s="20" t="s">
        <v>328</v>
      </c>
      <c r="C1797" s="20" t="s">
        <v>329</v>
      </c>
      <c r="D1797" s="20" t="s">
        <v>435</v>
      </c>
      <c r="E1797" s="20" t="s">
        <v>26</v>
      </c>
      <c r="F1797" s="20" t="s">
        <v>25</v>
      </c>
      <c r="G1797" s="20" t="s">
        <v>17</v>
      </c>
      <c r="H1797" s="20" t="s">
        <v>8</v>
      </c>
      <c r="I1797" s="20"/>
      <c r="J1797" s="20">
        <v>117.789254</v>
      </c>
      <c r="K1797" s="20">
        <v>0.25148510099999999</v>
      </c>
      <c r="L1797" s="20">
        <v>1.45956487E-3</v>
      </c>
      <c r="M1797" s="20">
        <v>9.0020655300000006E-3</v>
      </c>
      <c r="N1797" s="20">
        <v>8.2819002876000011E-3</v>
      </c>
      <c r="O1797" s="20">
        <v>1.5011373499999999E-5</v>
      </c>
      <c r="P1797" s="27">
        <v>5.8365498789100002E-2</v>
      </c>
      <c r="BM1797">
        <v>0</v>
      </c>
      <c r="BN1797">
        <v>3.47765495E-5</v>
      </c>
      <c r="BO1797">
        <v>0</v>
      </c>
      <c r="BP1797">
        <v>2.85780642E-4</v>
      </c>
      <c r="BQ1797">
        <v>0</v>
      </c>
      <c r="BR1797">
        <v>1.6983371700000002E-4</v>
      </c>
      <c r="BS1797">
        <v>0</v>
      </c>
      <c r="BT1797">
        <v>117.789254</v>
      </c>
      <c r="BU1797">
        <v>267.34623700000003</v>
      </c>
      <c r="BV1797">
        <v>92</v>
      </c>
      <c r="BW1797">
        <v>10836.611368</v>
      </c>
      <c r="BX1797">
        <v>850.19486606749479</v>
      </c>
      <c r="BY1797">
        <v>0.25148510099999999</v>
      </c>
      <c r="BZ1797">
        <v>1.45956487E-3</v>
      </c>
      <c r="CA1797">
        <v>9.0020655300000006E-3</v>
      </c>
      <c r="CB1797">
        <v>8.2819002876000011E-3</v>
      </c>
      <c r="CC1797">
        <v>1.5011373499999999E-5</v>
      </c>
      <c r="CD1797">
        <v>5.8365498789100002E-2</v>
      </c>
    </row>
    <row r="1798" spans="1:82" x14ac:dyDescent="0.25">
      <c r="A1798" s="19" t="s">
        <v>400</v>
      </c>
      <c r="B1798" s="20" t="s">
        <v>328</v>
      </c>
      <c r="C1798" s="20" t="s">
        <v>329</v>
      </c>
      <c r="D1798" s="20" t="s">
        <v>435</v>
      </c>
      <c r="E1798" s="20" t="s">
        <v>28</v>
      </c>
      <c r="F1798" s="20" t="s">
        <v>27</v>
      </c>
      <c r="G1798" s="20" t="s">
        <v>17</v>
      </c>
      <c r="H1798" s="20" t="s">
        <v>8</v>
      </c>
      <c r="I1798" s="20"/>
      <c r="J1798" s="20">
        <v>2.4874244000000001</v>
      </c>
      <c r="K1798" s="20">
        <v>8.9131417999999997E-4</v>
      </c>
      <c r="L1798" s="20">
        <v>8.7374737999999996E-6</v>
      </c>
      <c r="M1798" s="20">
        <v>2.9987934000000001E-5</v>
      </c>
      <c r="N1798" s="20">
        <v>2.7588899280000002E-5</v>
      </c>
      <c r="O1798" s="20">
        <v>8.8085059E-8</v>
      </c>
      <c r="P1798" s="27">
        <v>2.0081403894999997E-4</v>
      </c>
      <c r="BM1798">
        <v>0</v>
      </c>
      <c r="BN1798">
        <v>1.5178148999999999E-6</v>
      </c>
      <c r="BO1798">
        <v>0</v>
      </c>
      <c r="BP1798">
        <v>1.5164417000000001E-6</v>
      </c>
      <c r="BQ1798">
        <v>0</v>
      </c>
      <c r="BR1798">
        <v>1.9773394999999998E-6</v>
      </c>
      <c r="BS1798">
        <v>0</v>
      </c>
      <c r="BT1798">
        <v>2.4874244000000001</v>
      </c>
      <c r="BU1798">
        <v>2.2305169</v>
      </c>
      <c r="BV1798">
        <v>92</v>
      </c>
      <c r="BW1798">
        <v>228.8430448</v>
      </c>
      <c r="BX1798">
        <v>3.4126909372986081</v>
      </c>
      <c r="BY1798">
        <v>8.9131417999999997E-4</v>
      </c>
      <c r="BZ1798">
        <v>8.7374737999999996E-6</v>
      </c>
      <c r="CA1798">
        <v>2.9987934000000001E-5</v>
      </c>
      <c r="CB1798">
        <v>2.7588899280000002E-5</v>
      </c>
      <c r="CC1798">
        <v>8.8085059E-8</v>
      </c>
      <c r="CD1798">
        <v>2.0081403894999997E-4</v>
      </c>
    </row>
    <row r="1799" spans="1:82" x14ac:dyDescent="0.25">
      <c r="A1799" s="19" t="s">
        <v>400</v>
      </c>
      <c r="B1799" s="20" t="s">
        <v>328</v>
      </c>
      <c r="C1799" s="20" t="s">
        <v>329</v>
      </c>
      <c r="D1799" s="20" t="s">
        <v>435</v>
      </c>
      <c r="E1799" s="20" t="s">
        <v>31</v>
      </c>
      <c r="F1799" s="20" t="s">
        <v>29</v>
      </c>
      <c r="G1799" s="20" t="s">
        <v>30</v>
      </c>
      <c r="H1799" s="20" t="s">
        <v>8</v>
      </c>
      <c r="I1799" s="20"/>
      <c r="J1799" s="20">
        <v>1.3865812</v>
      </c>
      <c r="K1799" s="20">
        <v>5.3670642000000002E-4</v>
      </c>
      <c r="L1799" s="20">
        <v>5.2612845E-6</v>
      </c>
      <c r="M1799" s="20">
        <v>1.8057285999999999E-5</v>
      </c>
      <c r="N1799" s="20">
        <v>1.6612703120000001E-5</v>
      </c>
      <c r="O1799" s="20">
        <v>5.3040572999999998E-8</v>
      </c>
      <c r="P1799" s="27">
        <v>1.3020903700999999E-4</v>
      </c>
      <c r="BM1799">
        <v>0</v>
      </c>
      <c r="BN1799">
        <v>4.2304270999999999E-7</v>
      </c>
      <c r="BO1799">
        <v>0</v>
      </c>
      <c r="BP1799">
        <v>9.9475858000000009E-7</v>
      </c>
      <c r="BQ1799">
        <v>0</v>
      </c>
      <c r="BR1799">
        <v>7.9315013999999994E-6</v>
      </c>
      <c r="BS1799">
        <v>0</v>
      </c>
      <c r="BT1799">
        <v>1.3865812</v>
      </c>
      <c r="BU1799">
        <v>2.2682652000000001</v>
      </c>
      <c r="BV1799">
        <v>92</v>
      </c>
      <c r="BW1799">
        <v>127.5654704</v>
      </c>
      <c r="BX1799">
        <v>2.0549574827058721</v>
      </c>
      <c r="BY1799">
        <v>5.3670642000000002E-4</v>
      </c>
      <c r="BZ1799">
        <v>5.2612845E-6</v>
      </c>
      <c r="CA1799">
        <v>1.8057285999999999E-5</v>
      </c>
      <c r="CB1799">
        <v>1.6612703120000001E-5</v>
      </c>
      <c r="CC1799">
        <v>5.3040572999999998E-8</v>
      </c>
      <c r="CD1799">
        <v>1.3020903700999999E-4</v>
      </c>
    </row>
    <row r="1800" spans="1:82" x14ac:dyDescent="0.25">
      <c r="A1800" s="19" t="s">
        <v>400</v>
      </c>
      <c r="B1800" s="20" t="s">
        <v>328</v>
      </c>
      <c r="C1800" s="20" t="s">
        <v>329</v>
      </c>
      <c r="D1800" s="20" t="s">
        <v>435</v>
      </c>
      <c r="E1800" s="20" t="s">
        <v>33</v>
      </c>
      <c r="F1800" s="20" t="s">
        <v>32</v>
      </c>
      <c r="G1800" s="20" t="s">
        <v>30</v>
      </c>
      <c r="H1800" s="20" t="s">
        <v>8</v>
      </c>
      <c r="I1800" s="20"/>
      <c r="J1800" s="20">
        <v>6.5627037999999999E-2</v>
      </c>
      <c r="K1800" s="20">
        <v>4.2764138999999999E-5</v>
      </c>
      <c r="L1800" s="20">
        <v>4.1921305000000001E-7</v>
      </c>
      <c r="M1800" s="20">
        <v>1.4387834E-6</v>
      </c>
      <c r="N1800" s="20">
        <v>1.3236807280000001E-6</v>
      </c>
      <c r="O1800" s="20">
        <v>4.2262113999999996E-9</v>
      </c>
      <c r="P1800" s="27">
        <v>1.0003904066200001E-5</v>
      </c>
      <c r="BM1800">
        <v>0</v>
      </c>
      <c r="BN1800">
        <v>2.0022659000000001E-8</v>
      </c>
      <c r="BO1800">
        <v>0</v>
      </c>
      <c r="BP1800">
        <v>7.9261206000000004E-8</v>
      </c>
      <c r="BQ1800">
        <v>0</v>
      </c>
      <c r="BR1800">
        <v>3.9451918999999999E-7</v>
      </c>
      <c r="BS1800">
        <v>0</v>
      </c>
      <c r="BT1800">
        <v>6.5627037999999999E-2</v>
      </c>
      <c r="BU1800">
        <v>0.14834441000000001</v>
      </c>
      <c r="BV1800">
        <v>92</v>
      </c>
      <c r="BW1800">
        <v>6.0376874960000002</v>
      </c>
      <c r="BX1800">
        <v>0.16373662403532108</v>
      </c>
      <c r="BY1800">
        <v>4.2764138999999999E-5</v>
      </c>
      <c r="BZ1800">
        <v>4.1921305000000001E-7</v>
      </c>
      <c r="CA1800">
        <v>1.4387834E-6</v>
      </c>
      <c r="CB1800">
        <v>1.3236807280000001E-6</v>
      </c>
      <c r="CC1800">
        <v>4.2262113999999996E-9</v>
      </c>
      <c r="CD1800">
        <v>1.0003904066200001E-5</v>
      </c>
    </row>
    <row r="1801" spans="1:82" x14ac:dyDescent="0.25">
      <c r="A1801" s="19" t="s">
        <v>400</v>
      </c>
      <c r="B1801" s="20" t="s">
        <v>328</v>
      </c>
      <c r="C1801" s="20" t="s">
        <v>329</v>
      </c>
      <c r="D1801" s="20" t="s">
        <v>435</v>
      </c>
      <c r="E1801" s="20" t="s">
        <v>36</v>
      </c>
      <c r="F1801" s="20" t="s">
        <v>34</v>
      </c>
      <c r="G1801" s="20" t="s">
        <v>35</v>
      </c>
      <c r="H1801" s="20" t="s">
        <v>8</v>
      </c>
      <c r="I1801" s="20"/>
      <c r="J1801" s="20">
        <v>672.90713200000005</v>
      </c>
      <c r="K1801" s="20">
        <v>8.5407812E-3</v>
      </c>
      <c r="L1801" s="20">
        <v>8.9854024499999994E-5</v>
      </c>
      <c r="M1801" s="20">
        <v>2.9405223899999996E-4</v>
      </c>
      <c r="N1801" s="20">
        <v>2.7052805987999996E-4</v>
      </c>
      <c r="O1801" s="20">
        <v>9.4505566799999998E-7</v>
      </c>
      <c r="P1801" s="27">
        <v>2.9773030763740006E-3</v>
      </c>
      <c r="BM1801">
        <v>0</v>
      </c>
      <c r="BN1801">
        <v>2.4048218599999999E-4</v>
      </c>
      <c r="BO1801">
        <v>0</v>
      </c>
      <c r="BP1801">
        <v>1.7639222359999999E-5</v>
      </c>
      <c r="BQ1801">
        <v>0</v>
      </c>
      <c r="BR1801">
        <v>3.0508215400000001E-4</v>
      </c>
      <c r="BS1801">
        <v>0</v>
      </c>
      <c r="BT1801">
        <v>672.90713200000005</v>
      </c>
      <c r="BU1801">
        <v>38.625951399999998</v>
      </c>
      <c r="BV1801">
        <v>92</v>
      </c>
      <c r="BW1801">
        <v>61907.456144000003</v>
      </c>
      <c r="BX1801">
        <v>35.861140404768882</v>
      </c>
      <c r="BY1801">
        <v>8.5407812E-3</v>
      </c>
      <c r="BZ1801">
        <v>8.9854024499999994E-5</v>
      </c>
      <c r="CA1801">
        <v>2.9405223899999996E-4</v>
      </c>
      <c r="CB1801">
        <v>2.7052805987999996E-4</v>
      </c>
      <c r="CC1801">
        <v>9.4505566799999998E-7</v>
      </c>
      <c r="CD1801">
        <v>2.9773030763740006E-3</v>
      </c>
    </row>
    <row r="1802" spans="1:82" x14ac:dyDescent="0.25">
      <c r="A1802" s="19" t="s">
        <v>400</v>
      </c>
      <c r="B1802" s="20" t="s">
        <v>328</v>
      </c>
      <c r="C1802" s="20" t="s">
        <v>329</v>
      </c>
      <c r="D1802" s="20" t="s">
        <v>435</v>
      </c>
      <c r="E1802" s="20" t="s">
        <v>38</v>
      </c>
      <c r="F1802" s="20" t="s">
        <v>34</v>
      </c>
      <c r="G1802" s="20" t="s">
        <v>37</v>
      </c>
      <c r="H1802" s="20" t="s">
        <v>8</v>
      </c>
      <c r="I1802" s="20"/>
      <c r="J1802" s="20">
        <v>16.0469601</v>
      </c>
      <c r="K1802" s="20">
        <v>8.038357040000001E-3</v>
      </c>
      <c r="L1802" s="20">
        <v>8.7376735699999997E-5</v>
      </c>
      <c r="M1802" s="20">
        <v>2.8063761999999999E-4</v>
      </c>
      <c r="N1802" s="20">
        <v>2.5818661040000001E-4</v>
      </c>
      <c r="O1802" s="20">
        <v>9.0138026300000004E-7</v>
      </c>
      <c r="P1802" s="27">
        <v>2.0000911333980004E-3</v>
      </c>
      <c r="BM1802">
        <v>0</v>
      </c>
      <c r="BN1802">
        <v>4.7631613299999997E-6</v>
      </c>
      <c r="BO1802">
        <v>0</v>
      </c>
      <c r="BP1802">
        <v>1.659691449E-5</v>
      </c>
      <c r="BQ1802">
        <v>0</v>
      </c>
      <c r="BR1802">
        <v>2.8705468500000005E-4</v>
      </c>
      <c r="BS1802">
        <v>0</v>
      </c>
      <c r="BT1802">
        <v>16.0469601</v>
      </c>
      <c r="BU1802">
        <v>36.8275103</v>
      </c>
      <c r="BV1802">
        <v>92</v>
      </c>
      <c r="BW1802">
        <v>1476.3203291999998</v>
      </c>
      <c r="BX1802">
        <v>34.191190528798593</v>
      </c>
      <c r="BY1802">
        <v>8.038357040000001E-3</v>
      </c>
      <c r="BZ1802">
        <v>8.7376735699999997E-5</v>
      </c>
      <c r="CA1802">
        <v>2.8063761999999999E-4</v>
      </c>
      <c r="CB1802">
        <v>2.5818661040000001E-4</v>
      </c>
      <c r="CC1802">
        <v>9.0138026300000004E-7</v>
      </c>
      <c r="CD1802">
        <v>2.0000911333980004E-3</v>
      </c>
    </row>
    <row r="1803" spans="1:82" x14ac:dyDescent="0.25">
      <c r="A1803" s="19" t="s">
        <v>400</v>
      </c>
      <c r="B1803" s="20" t="s">
        <v>328</v>
      </c>
      <c r="C1803" s="20" t="s">
        <v>329</v>
      </c>
      <c r="D1803" s="20" t="s">
        <v>435</v>
      </c>
      <c r="E1803" s="20" t="s">
        <v>40</v>
      </c>
      <c r="F1803" s="20" t="s">
        <v>39</v>
      </c>
      <c r="G1803" s="20" t="s">
        <v>35</v>
      </c>
      <c r="H1803" s="20" t="s">
        <v>8</v>
      </c>
      <c r="I1803" s="20"/>
      <c r="J1803" s="20">
        <v>7599.8008</v>
      </c>
      <c r="K1803" s="20">
        <v>7.4100031999999996E-2</v>
      </c>
      <c r="L1803" s="20">
        <v>7.8647047999999998E-4</v>
      </c>
      <c r="M1803" s="20">
        <v>2.5071525000000001E-3</v>
      </c>
      <c r="N1803" s="20">
        <v>2.3065803E-3</v>
      </c>
      <c r="O1803" s="20">
        <v>8.1287089000000003E-6</v>
      </c>
      <c r="P1803" s="27">
        <v>2.8377922085999999E-2</v>
      </c>
      <c r="BM1803">
        <v>0</v>
      </c>
      <c r="BN1803">
        <v>2.8439488000000001E-3</v>
      </c>
      <c r="BO1803">
        <v>0</v>
      </c>
      <c r="BP1803">
        <v>1.4969994999999999E-4</v>
      </c>
      <c r="BQ1803">
        <v>0</v>
      </c>
      <c r="BR1803">
        <v>9.2031778999999998E-3</v>
      </c>
      <c r="BS1803">
        <v>0</v>
      </c>
      <c r="BT1803">
        <v>7599.8008</v>
      </c>
      <c r="BU1803">
        <v>208.81093000000001</v>
      </c>
      <c r="BV1803">
        <v>92</v>
      </c>
      <c r="BW1803">
        <v>699181.67359999998</v>
      </c>
      <c r="BX1803">
        <v>308.41372458732451</v>
      </c>
      <c r="BY1803">
        <v>7.4100031999999996E-2</v>
      </c>
      <c r="BZ1803">
        <v>7.8647047999999998E-4</v>
      </c>
      <c r="CA1803">
        <v>2.5071525000000001E-3</v>
      </c>
      <c r="CB1803">
        <v>2.3065803E-3</v>
      </c>
      <c r="CC1803">
        <v>8.1287089000000003E-6</v>
      </c>
      <c r="CD1803">
        <v>2.8377922085999999E-2</v>
      </c>
    </row>
    <row r="1804" spans="1:82" x14ac:dyDescent="0.25">
      <c r="A1804" s="19" t="s">
        <v>400</v>
      </c>
      <c r="B1804" s="20" t="s">
        <v>328</v>
      </c>
      <c r="C1804" s="20" t="s">
        <v>329</v>
      </c>
      <c r="D1804" s="20" t="s">
        <v>435</v>
      </c>
      <c r="E1804" s="20" t="s">
        <v>41</v>
      </c>
      <c r="F1804" s="20" t="s">
        <v>39</v>
      </c>
      <c r="G1804" s="20" t="s">
        <v>37</v>
      </c>
      <c r="H1804" s="20" t="s">
        <v>8</v>
      </c>
      <c r="I1804" s="20"/>
      <c r="J1804" s="20">
        <v>151.78442799999999</v>
      </c>
      <c r="K1804" s="20">
        <v>0.10122990999999999</v>
      </c>
      <c r="L1804" s="20">
        <v>6.0804835000000004E-4</v>
      </c>
      <c r="M1804" s="20">
        <v>3.6125436199999999E-3</v>
      </c>
      <c r="N1804" s="20">
        <v>3.3235401304000001E-3</v>
      </c>
      <c r="O1804" s="20">
        <v>6.2434295000000001E-6</v>
      </c>
      <c r="P1804" s="27">
        <v>2.7952339958400005E-2</v>
      </c>
      <c r="BM1804">
        <v>0</v>
      </c>
      <c r="BN1804">
        <v>4.4901404000000001E-5</v>
      </c>
      <c r="BO1804">
        <v>0</v>
      </c>
      <c r="BP1804">
        <v>1.2847855800000001E-4</v>
      </c>
      <c r="BQ1804">
        <v>0</v>
      </c>
      <c r="BR1804">
        <v>4.8838150999999993E-3</v>
      </c>
      <c r="BS1804">
        <v>0</v>
      </c>
      <c r="BT1804">
        <v>151.78442799999999</v>
      </c>
      <c r="BU1804">
        <v>139.97162</v>
      </c>
      <c r="BV1804">
        <v>92</v>
      </c>
      <c r="BW1804">
        <v>13964.167375999998</v>
      </c>
      <c r="BX1804">
        <v>344.52835867215288</v>
      </c>
      <c r="BY1804">
        <v>0.10122990999999999</v>
      </c>
      <c r="BZ1804">
        <v>6.0804835000000004E-4</v>
      </c>
      <c r="CA1804">
        <v>3.6125436199999999E-3</v>
      </c>
      <c r="CB1804">
        <v>3.3235401304000001E-3</v>
      </c>
      <c r="CC1804">
        <v>6.2434295000000001E-6</v>
      </c>
      <c r="CD1804">
        <v>2.7952339958400005E-2</v>
      </c>
    </row>
    <row r="1805" spans="1:82" x14ac:dyDescent="0.25">
      <c r="A1805" s="19" t="s">
        <v>400</v>
      </c>
      <c r="B1805" s="20" t="s">
        <v>328</v>
      </c>
      <c r="C1805" s="20" t="s">
        <v>329</v>
      </c>
      <c r="D1805" s="20" t="s">
        <v>435</v>
      </c>
      <c r="E1805" s="20" t="s">
        <v>43</v>
      </c>
      <c r="F1805" s="20" t="s">
        <v>42</v>
      </c>
      <c r="G1805" s="20" t="s">
        <v>35</v>
      </c>
      <c r="H1805" s="20" t="s">
        <v>8</v>
      </c>
      <c r="I1805" s="20"/>
      <c r="J1805" s="20">
        <v>20066.653300000002</v>
      </c>
      <c r="K1805" s="20">
        <v>0.15198663300000001</v>
      </c>
      <c r="L1805" s="20">
        <v>1.76182495E-3</v>
      </c>
      <c r="M1805" s="20">
        <v>5.7785833E-3</v>
      </c>
      <c r="N1805" s="20">
        <v>5.3162966359999999E-3</v>
      </c>
      <c r="O1805" s="20">
        <v>1.8033338100000001E-5</v>
      </c>
      <c r="P1805" s="27">
        <v>5.6053330397400007E-2</v>
      </c>
      <c r="BM1805">
        <v>0</v>
      </c>
      <c r="BN1805">
        <v>6.7374673999999997E-3</v>
      </c>
      <c r="BO1805">
        <v>0</v>
      </c>
      <c r="BP1805">
        <v>3.31736356E-4</v>
      </c>
      <c r="BQ1805">
        <v>0</v>
      </c>
      <c r="BR1805">
        <v>8.6064024999999988E-3</v>
      </c>
      <c r="BS1805">
        <v>0</v>
      </c>
      <c r="BT1805">
        <v>20066.653300000002</v>
      </c>
      <c r="BU1805">
        <v>609.80725000000007</v>
      </c>
      <c r="BV1805">
        <v>92</v>
      </c>
      <c r="BW1805">
        <v>1846132.1036</v>
      </c>
      <c r="BX1805">
        <v>684.20983620736752</v>
      </c>
      <c r="BY1805">
        <v>0.15198663300000001</v>
      </c>
      <c r="BZ1805">
        <v>1.76182495E-3</v>
      </c>
      <c r="CA1805">
        <v>5.7785833E-3</v>
      </c>
      <c r="CB1805">
        <v>5.3162966359999999E-3</v>
      </c>
      <c r="CC1805">
        <v>1.8033338100000001E-5</v>
      </c>
      <c r="CD1805">
        <v>5.6053330397400007E-2</v>
      </c>
    </row>
    <row r="1806" spans="1:82" x14ac:dyDescent="0.25">
      <c r="A1806" s="19" t="s">
        <v>400</v>
      </c>
      <c r="B1806" s="20" t="s">
        <v>328</v>
      </c>
      <c r="C1806" s="20" t="s">
        <v>329</v>
      </c>
      <c r="D1806" s="20" t="s">
        <v>435</v>
      </c>
      <c r="E1806" s="20" t="s">
        <v>44</v>
      </c>
      <c r="F1806" s="20" t="s">
        <v>42</v>
      </c>
      <c r="G1806" s="20" t="s">
        <v>37</v>
      </c>
      <c r="H1806" s="20" t="s">
        <v>8</v>
      </c>
      <c r="I1806" s="20"/>
      <c r="J1806" s="20">
        <v>379.56622499999997</v>
      </c>
      <c r="K1806" s="20">
        <v>8.8379169000000007E-2</v>
      </c>
      <c r="L1806" s="20">
        <v>8.52751355E-4</v>
      </c>
      <c r="M1806" s="20">
        <v>3.0129135900000001E-3</v>
      </c>
      <c r="N1806" s="20">
        <v>2.7718805028000004E-3</v>
      </c>
      <c r="O1806" s="20">
        <v>8.7469321300000012E-6</v>
      </c>
      <c r="P1806" s="27">
        <v>2.2863017068699996E-2</v>
      </c>
      <c r="BM1806">
        <v>0</v>
      </c>
      <c r="BN1806">
        <v>1.1550504919999999E-4</v>
      </c>
      <c r="BO1806">
        <v>0</v>
      </c>
      <c r="BP1806">
        <v>1.63508023E-4</v>
      </c>
      <c r="BQ1806">
        <v>0</v>
      </c>
      <c r="BR1806">
        <v>4.2419711100000002E-3</v>
      </c>
      <c r="BS1806">
        <v>0</v>
      </c>
      <c r="BT1806">
        <v>379.56622499999997</v>
      </c>
      <c r="BU1806">
        <v>252.83998499999998</v>
      </c>
      <c r="BV1806">
        <v>92</v>
      </c>
      <c r="BW1806">
        <v>34920.092699999994</v>
      </c>
      <c r="BX1806">
        <v>351.10436198986866</v>
      </c>
      <c r="BY1806">
        <v>8.8379169000000007E-2</v>
      </c>
      <c r="BZ1806">
        <v>8.52751355E-4</v>
      </c>
      <c r="CA1806">
        <v>3.0129135900000001E-3</v>
      </c>
      <c r="CB1806">
        <v>2.7718805028000004E-3</v>
      </c>
      <c r="CC1806">
        <v>8.7469321300000012E-6</v>
      </c>
      <c r="CD1806">
        <v>2.2863017068699996E-2</v>
      </c>
    </row>
    <row r="1807" spans="1:82" x14ac:dyDescent="0.25">
      <c r="A1807" s="19" t="s">
        <v>400</v>
      </c>
      <c r="B1807" s="20" t="s">
        <v>328</v>
      </c>
      <c r="C1807" s="20" t="s">
        <v>329</v>
      </c>
      <c r="D1807" s="20" t="s">
        <v>435</v>
      </c>
      <c r="E1807" s="20" t="s">
        <v>46</v>
      </c>
      <c r="F1807" s="20" t="s">
        <v>45</v>
      </c>
      <c r="G1807" s="20" t="s">
        <v>35</v>
      </c>
      <c r="H1807" s="20" t="s">
        <v>8</v>
      </c>
      <c r="I1807" s="20"/>
      <c r="J1807" s="20">
        <v>10180.87343</v>
      </c>
      <c r="K1807" s="20">
        <v>0.1036127156</v>
      </c>
      <c r="L1807" s="20">
        <v>1.126393725E-3</v>
      </c>
      <c r="M1807" s="20">
        <v>3.6185536100000002E-3</v>
      </c>
      <c r="N1807" s="20">
        <v>3.3290693212000002E-3</v>
      </c>
      <c r="O1807" s="20">
        <v>1.16075559E-5</v>
      </c>
      <c r="P1807" s="27">
        <v>3.7200798997220001E-2</v>
      </c>
      <c r="BM1807">
        <v>0</v>
      </c>
      <c r="BN1807">
        <v>3.6955632299999997E-3</v>
      </c>
      <c r="BO1807">
        <v>0</v>
      </c>
      <c r="BP1807">
        <v>2.1366171399999999E-4</v>
      </c>
      <c r="BQ1807">
        <v>0</v>
      </c>
      <c r="BR1807">
        <v>1.5837521230000001E-3</v>
      </c>
      <c r="BS1807">
        <v>0</v>
      </c>
      <c r="BT1807">
        <v>10180.87343</v>
      </c>
      <c r="BU1807">
        <v>343.76381599999996</v>
      </c>
      <c r="BV1807">
        <v>92</v>
      </c>
      <c r="BW1807">
        <v>936640.35555999994</v>
      </c>
      <c r="BX1807">
        <v>440.40901111278151</v>
      </c>
      <c r="BY1807">
        <v>0.1036127156</v>
      </c>
      <c r="BZ1807">
        <v>1.126393725E-3</v>
      </c>
      <c r="CA1807">
        <v>3.6185536100000002E-3</v>
      </c>
      <c r="CB1807">
        <v>3.3290693212000002E-3</v>
      </c>
      <c r="CC1807">
        <v>1.16075559E-5</v>
      </c>
      <c r="CD1807">
        <v>3.7200798997220001E-2</v>
      </c>
    </row>
    <row r="1808" spans="1:82" x14ac:dyDescent="0.25">
      <c r="A1808" s="19" t="s">
        <v>400</v>
      </c>
      <c r="B1808" s="20" t="s">
        <v>328</v>
      </c>
      <c r="C1808" s="20" t="s">
        <v>329</v>
      </c>
      <c r="D1808" s="20" t="s">
        <v>435</v>
      </c>
      <c r="E1808" s="20" t="s">
        <v>47</v>
      </c>
      <c r="F1808" s="20" t="s">
        <v>45</v>
      </c>
      <c r="G1808" s="20" t="s">
        <v>37</v>
      </c>
      <c r="H1808" s="20" t="s">
        <v>8</v>
      </c>
      <c r="I1808" s="20"/>
      <c r="J1808" s="20">
        <v>147.609138</v>
      </c>
      <c r="K1808" s="20">
        <v>9.8484714000000001E-2</v>
      </c>
      <c r="L1808" s="20">
        <v>7.9056635000000004E-4</v>
      </c>
      <c r="M1808" s="20">
        <v>3.4257724999999998E-3</v>
      </c>
      <c r="N1808" s="20">
        <v>3.1517107000000001E-3</v>
      </c>
      <c r="O1808" s="20">
        <v>8.1583980999999991E-6</v>
      </c>
      <c r="P1808" s="27">
        <v>2.2614224036399996E-2</v>
      </c>
      <c r="BM1808">
        <v>0</v>
      </c>
      <c r="BN1808">
        <v>4.4558033E-5</v>
      </c>
      <c r="BO1808">
        <v>0</v>
      </c>
      <c r="BP1808">
        <v>1.57461661E-4</v>
      </c>
      <c r="BQ1808">
        <v>0</v>
      </c>
      <c r="BR1808">
        <v>1.1671734699999999E-3</v>
      </c>
      <c r="BS1808">
        <v>0</v>
      </c>
      <c r="BT1808">
        <v>147.609138</v>
      </c>
      <c r="BU1808">
        <v>202.39508899999998</v>
      </c>
      <c r="BV1808">
        <v>92</v>
      </c>
      <c r="BW1808">
        <v>13580.040696</v>
      </c>
      <c r="BX1808">
        <v>372.04975798114532</v>
      </c>
      <c r="BY1808">
        <v>9.8484714000000001E-2</v>
      </c>
      <c r="BZ1808">
        <v>7.9056635000000004E-4</v>
      </c>
      <c r="CA1808">
        <v>3.4257724999999998E-3</v>
      </c>
      <c r="CB1808">
        <v>3.1517107000000001E-3</v>
      </c>
      <c r="CC1808">
        <v>8.1583980999999991E-6</v>
      </c>
      <c r="CD1808">
        <v>2.2614224036399996E-2</v>
      </c>
    </row>
    <row r="1809" spans="1:82" x14ac:dyDescent="0.25">
      <c r="A1809" s="19" t="s">
        <v>400</v>
      </c>
      <c r="B1809" s="20" t="s">
        <v>328</v>
      </c>
      <c r="C1809" s="20" t="s">
        <v>329</v>
      </c>
      <c r="D1809" s="20" t="s">
        <v>435</v>
      </c>
      <c r="E1809" s="20" t="s">
        <v>49</v>
      </c>
      <c r="F1809" s="20" t="s">
        <v>48</v>
      </c>
      <c r="G1809" s="20" t="s">
        <v>35</v>
      </c>
      <c r="H1809" s="20" t="s">
        <v>8</v>
      </c>
      <c r="I1809" s="20"/>
      <c r="J1809" s="20">
        <v>11577.2695</v>
      </c>
      <c r="K1809" s="20">
        <v>0</v>
      </c>
      <c r="L1809" s="20">
        <v>0</v>
      </c>
      <c r="M1809" s="20">
        <v>0</v>
      </c>
      <c r="N1809" s="20">
        <v>0</v>
      </c>
      <c r="O1809" s="20">
        <v>0</v>
      </c>
      <c r="P1809" s="27">
        <v>1.23791253E-2</v>
      </c>
      <c r="BM1809">
        <v>0</v>
      </c>
      <c r="BN1809">
        <v>3.2238167999999998E-3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11577.2695</v>
      </c>
      <c r="BU1809">
        <v>0</v>
      </c>
      <c r="BV1809">
        <v>92</v>
      </c>
      <c r="BW1809">
        <v>1065108.794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1.23791253E-2</v>
      </c>
    </row>
    <row r="1810" spans="1:82" x14ac:dyDescent="0.25">
      <c r="A1810" s="19" t="s">
        <v>400</v>
      </c>
      <c r="B1810" s="20" t="s">
        <v>328</v>
      </c>
      <c r="C1810" s="20" t="s">
        <v>329</v>
      </c>
      <c r="D1810" s="20" t="s">
        <v>435</v>
      </c>
      <c r="E1810" s="20" t="s">
        <v>50</v>
      </c>
      <c r="F1810" s="20" t="s">
        <v>48</v>
      </c>
      <c r="G1810" s="20" t="s">
        <v>37</v>
      </c>
      <c r="H1810" s="20" t="s">
        <v>8</v>
      </c>
      <c r="I1810" s="20"/>
      <c r="J1810" s="20">
        <v>117.20482699999999</v>
      </c>
      <c r="K1810" s="20">
        <v>0</v>
      </c>
      <c r="L1810" s="20">
        <v>0</v>
      </c>
      <c r="M1810" s="20">
        <v>0</v>
      </c>
      <c r="N1810" s="20">
        <v>0</v>
      </c>
      <c r="O1810" s="20">
        <v>0</v>
      </c>
      <c r="P1810" s="27">
        <v>1.3070893099999999E-4</v>
      </c>
      <c r="BM1810">
        <v>0</v>
      </c>
      <c r="BN1810">
        <v>3.8023306999999998E-5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117.20482699999999</v>
      </c>
      <c r="BU1810">
        <v>0</v>
      </c>
      <c r="BV1810">
        <v>92</v>
      </c>
      <c r="BW1810">
        <v>10782.844084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1.3070893099999999E-4</v>
      </c>
    </row>
    <row r="1811" spans="1:82" x14ac:dyDescent="0.25">
      <c r="A1811" s="19" t="s">
        <v>400</v>
      </c>
      <c r="B1811" s="20" t="s">
        <v>328</v>
      </c>
      <c r="C1811" s="20" t="s">
        <v>329</v>
      </c>
      <c r="D1811" s="20" t="s">
        <v>435</v>
      </c>
      <c r="E1811" s="20" t="s">
        <v>52</v>
      </c>
      <c r="F1811" s="20" t="s">
        <v>51</v>
      </c>
      <c r="G1811" s="20" t="s">
        <v>37</v>
      </c>
      <c r="H1811" s="20" t="s">
        <v>8</v>
      </c>
      <c r="I1811" s="20"/>
      <c r="J1811" s="20">
        <v>2.3790426999999999E-2</v>
      </c>
      <c r="K1811" s="20">
        <v>3.4811117000000003E-5</v>
      </c>
      <c r="L1811" s="20">
        <v>3.6356806000000002E-7</v>
      </c>
      <c r="M1811" s="20">
        <v>1.1759841999999999E-6</v>
      </c>
      <c r="N1811" s="20">
        <v>1.0819054639999999E-6</v>
      </c>
      <c r="O1811" s="20">
        <v>3.7244807000000002E-9</v>
      </c>
      <c r="P1811" s="27">
        <v>7.3137068463999999E-6</v>
      </c>
      <c r="BM1811">
        <v>0</v>
      </c>
      <c r="BN1811">
        <v>7.2584049999999996E-9</v>
      </c>
      <c r="BO1811">
        <v>0</v>
      </c>
      <c r="BP1811">
        <v>6.8740320000000002E-8</v>
      </c>
      <c r="BQ1811">
        <v>0</v>
      </c>
      <c r="BR1811">
        <v>1.4266917E-7</v>
      </c>
      <c r="BS1811">
        <v>0</v>
      </c>
      <c r="BT1811">
        <v>2.3790426999999999E-2</v>
      </c>
      <c r="BU1811">
        <v>7.8890405999999996E-2</v>
      </c>
      <c r="BV1811">
        <v>92</v>
      </c>
      <c r="BW1811">
        <v>2.1887192839999998</v>
      </c>
      <c r="BX1811">
        <v>0.14200273553342435</v>
      </c>
      <c r="BY1811">
        <v>3.4811117000000003E-5</v>
      </c>
      <c r="BZ1811">
        <v>3.6356806000000002E-7</v>
      </c>
      <c r="CA1811">
        <v>1.1759841999999999E-6</v>
      </c>
      <c r="CB1811">
        <v>1.0819054639999999E-6</v>
      </c>
      <c r="CC1811">
        <v>3.7244807000000002E-9</v>
      </c>
      <c r="CD1811">
        <v>7.3137068463999999E-6</v>
      </c>
    </row>
    <row r="1812" spans="1:82" x14ac:dyDescent="0.25">
      <c r="A1812" s="19" t="s">
        <v>400</v>
      </c>
      <c r="B1812" s="20" t="s">
        <v>328</v>
      </c>
      <c r="C1812" s="20" t="s">
        <v>329</v>
      </c>
      <c r="D1812" s="20" t="s">
        <v>435</v>
      </c>
      <c r="E1812" s="20" t="s">
        <v>55</v>
      </c>
      <c r="F1812" s="20" t="s">
        <v>53</v>
      </c>
      <c r="G1812" s="20" t="s">
        <v>54</v>
      </c>
      <c r="H1812" s="20" t="s">
        <v>8</v>
      </c>
      <c r="I1812" s="20"/>
      <c r="J1812" s="20">
        <v>0</v>
      </c>
      <c r="K1812" s="20">
        <v>0</v>
      </c>
      <c r="L1812" s="20">
        <v>0</v>
      </c>
      <c r="M1812" s="20">
        <v>0</v>
      </c>
      <c r="N1812" s="20">
        <v>0</v>
      </c>
      <c r="O1812" s="20">
        <v>0</v>
      </c>
      <c r="P1812" s="27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92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</row>
    <row r="1813" spans="1:82" x14ac:dyDescent="0.25">
      <c r="A1813" s="19" t="s">
        <v>400</v>
      </c>
      <c r="B1813" s="20" t="s">
        <v>328</v>
      </c>
      <c r="C1813" s="20" t="s">
        <v>329</v>
      </c>
      <c r="D1813" s="20" t="s">
        <v>435</v>
      </c>
      <c r="E1813" s="20" t="s">
        <v>58</v>
      </c>
      <c r="F1813" s="20" t="s">
        <v>56</v>
      </c>
      <c r="G1813" s="20" t="s">
        <v>57</v>
      </c>
      <c r="H1813" s="20" t="s">
        <v>8</v>
      </c>
      <c r="I1813" s="20"/>
      <c r="J1813" s="20">
        <v>325.94906700000001</v>
      </c>
      <c r="K1813" s="20">
        <v>3.2410282080000005E-2</v>
      </c>
      <c r="L1813" s="20">
        <v>3.3747601420000003E-4</v>
      </c>
      <c r="M1813" s="20">
        <v>1.1065250009999999E-3</v>
      </c>
      <c r="N1813" s="20">
        <v>1.0180030009199999E-3</v>
      </c>
      <c r="O1813" s="20">
        <v>3.4441185129999999E-6</v>
      </c>
      <c r="P1813" s="27">
        <v>9.3377413305200021E-3</v>
      </c>
      <c r="BM1813">
        <v>0</v>
      </c>
      <c r="BN1813">
        <v>9.8603691299999996E-5</v>
      </c>
      <c r="BO1813">
        <v>0</v>
      </c>
      <c r="BP1813">
        <v>6.3737337900000003E-5</v>
      </c>
      <c r="BQ1813">
        <v>0</v>
      </c>
      <c r="BR1813">
        <v>4.1339245570000004E-4</v>
      </c>
      <c r="BS1813">
        <v>0</v>
      </c>
      <c r="BT1813">
        <v>325.94906700000001</v>
      </c>
      <c r="BU1813">
        <v>118.8355778</v>
      </c>
      <c r="BV1813">
        <v>92</v>
      </c>
      <c r="BW1813">
        <v>29987.314163999999</v>
      </c>
      <c r="BX1813">
        <v>131.68279766981215</v>
      </c>
      <c r="BY1813">
        <v>3.2410282080000005E-2</v>
      </c>
      <c r="BZ1813">
        <v>3.3747601420000003E-4</v>
      </c>
      <c r="CA1813">
        <v>1.1065250009999999E-3</v>
      </c>
      <c r="CB1813">
        <v>1.0180030009199999E-3</v>
      </c>
      <c r="CC1813">
        <v>3.4441185129999999E-6</v>
      </c>
      <c r="CD1813">
        <v>9.3377413305200021E-3</v>
      </c>
    </row>
    <row r="1814" spans="1:82" x14ac:dyDescent="0.25">
      <c r="A1814" s="19" t="s">
        <v>400</v>
      </c>
      <c r="B1814" s="20" t="s">
        <v>328</v>
      </c>
      <c r="C1814" s="20" t="s">
        <v>329</v>
      </c>
      <c r="D1814" s="20" t="s">
        <v>435</v>
      </c>
      <c r="E1814" s="20" t="s">
        <v>60</v>
      </c>
      <c r="F1814" s="20" t="s">
        <v>59</v>
      </c>
      <c r="G1814" s="20" t="s">
        <v>57</v>
      </c>
      <c r="H1814" s="20" t="s">
        <v>8</v>
      </c>
      <c r="I1814" s="20"/>
      <c r="J1814" s="20">
        <v>1114.1026908169999</v>
      </c>
      <c r="K1814" s="20">
        <v>0.21192767722</v>
      </c>
      <c r="L1814" s="20">
        <v>2.3022694170999995E-3</v>
      </c>
      <c r="M1814" s="20">
        <v>8.1843000170000006E-3</v>
      </c>
      <c r="N1814" s="20">
        <v>7.5295560156400003E-3</v>
      </c>
      <c r="O1814" s="20">
        <v>2.2976895403000001E-5</v>
      </c>
      <c r="P1814" s="27">
        <v>6.5872652309988983E-2</v>
      </c>
      <c r="BM1814">
        <v>0</v>
      </c>
      <c r="BN1814">
        <v>3.1327044899999998E-4</v>
      </c>
      <c r="BO1814">
        <v>0</v>
      </c>
      <c r="BP1814">
        <v>4.3076719980000004E-4</v>
      </c>
      <c r="BQ1814">
        <v>0</v>
      </c>
      <c r="BR1814">
        <v>2.7672726164280001E-3</v>
      </c>
      <c r="BS1814">
        <v>0</v>
      </c>
      <c r="BT1814">
        <v>1114.1026908169999</v>
      </c>
      <c r="BU1814">
        <v>780.57816427199998</v>
      </c>
      <c r="BV1814">
        <v>92</v>
      </c>
      <c r="BW1814">
        <v>102497.44755516399</v>
      </c>
      <c r="BX1814">
        <v>892.87967683349996</v>
      </c>
      <c r="BY1814">
        <v>0.21192767722</v>
      </c>
      <c r="BZ1814">
        <v>2.3022694170999995E-3</v>
      </c>
      <c r="CA1814">
        <v>8.1843000170000006E-3</v>
      </c>
      <c r="CB1814">
        <v>7.5295560156400003E-3</v>
      </c>
      <c r="CC1814">
        <v>2.2976895403000001E-5</v>
      </c>
      <c r="CD1814">
        <v>6.5872652309988983E-2</v>
      </c>
    </row>
    <row r="1815" spans="1:82" x14ac:dyDescent="0.25">
      <c r="A1815" s="19" t="s">
        <v>400</v>
      </c>
      <c r="B1815" s="20" t="s">
        <v>328</v>
      </c>
      <c r="C1815" s="20" t="s">
        <v>329</v>
      </c>
      <c r="D1815" s="20" t="s">
        <v>435</v>
      </c>
      <c r="E1815" s="20" t="s">
        <v>62</v>
      </c>
      <c r="F1815" s="20" t="s">
        <v>61</v>
      </c>
      <c r="G1815" s="20" t="s">
        <v>57</v>
      </c>
      <c r="H1815" s="20" t="s">
        <v>8</v>
      </c>
      <c r="I1815" s="20"/>
      <c r="J1815" s="20">
        <v>0.18095021999999999</v>
      </c>
      <c r="K1815" s="20">
        <v>8.9705900000000005E-5</v>
      </c>
      <c r="L1815" s="20">
        <v>8.7937911999999996E-7</v>
      </c>
      <c r="M1815" s="20">
        <v>3.0181216E-6</v>
      </c>
      <c r="N1815" s="20">
        <v>2.7766718720000001E-6</v>
      </c>
      <c r="O1815" s="20">
        <v>8.8652810000000005E-9</v>
      </c>
      <c r="P1815" s="27">
        <v>2.4497330905999998E-5</v>
      </c>
      <c r="BM1815">
        <v>0</v>
      </c>
      <c r="BN1815">
        <v>5.5207504000000001E-8</v>
      </c>
      <c r="BO1815">
        <v>0</v>
      </c>
      <c r="BP1815">
        <v>1.6626543999999999E-7</v>
      </c>
      <c r="BQ1815">
        <v>0</v>
      </c>
      <c r="BR1815">
        <v>7.8427405000000005E-7</v>
      </c>
      <c r="BS1815">
        <v>0</v>
      </c>
      <c r="BT1815">
        <v>0.18095021999999999</v>
      </c>
      <c r="BU1815">
        <v>0.27765366000000002</v>
      </c>
      <c r="BV1815">
        <v>92</v>
      </c>
      <c r="BW1815">
        <v>16.647420239999999</v>
      </c>
      <c r="BX1815">
        <v>0.34346869911500505</v>
      </c>
      <c r="BY1815">
        <v>8.9705900000000005E-5</v>
      </c>
      <c r="BZ1815">
        <v>8.7937911999999996E-7</v>
      </c>
      <c r="CA1815">
        <v>3.0181216E-6</v>
      </c>
      <c r="CB1815">
        <v>2.7766718720000001E-6</v>
      </c>
      <c r="CC1815">
        <v>8.8652810000000005E-9</v>
      </c>
      <c r="CD1815">
        <v>2.4497330905999998E-5</v>
      </c>
    </row>
    <row r="1816" spans="1:82" x14ac:dyDescent="0.25">
      <c r="A1816" s="19" t="s">
        <v>400</v>
      </c>
      <c r="B1816" s="20" t="s">
        <v>328</v>
      </c>
      <c r="C1816" s="20" t="s">
        <v>329</v>
      </c>
      <c r="D1816" s="20" t="s">
        <v>435</v>
      </c>
      <c r="E1816" s="20" t="s">
        <v>64</v>
      </c>
      <c r="F1816" s="20" t="s">
        <v>63</v>
      </c>
      <c r="G1816" s="20" t="s">
        <v>57</v>
      </c>
      <c r="H1816" s="20" t="s">
        <v>8</v>
      </c>
      <c r="I1816" s="20"/>
      <c r="J1816" s="20">
        <v>3.9644566000000001</v>
      </c>
      <c r="K1816" s="20">
        <v>1.4137059E-3</v>
      </c>
      <c r="L1816" s="20">
        <v>1.3858433E-5</v>
      </c>
      <c r="M1816" s="20">
        <v>4.7563601000000003E-5</v>
      </c>
      <c r="N1816" s="20">
        <v>4.3758512920000002E-5</v>
      </c>
      <c r="O1816" s="20">
        <v>1.3971095E-7</v>
      </c>
      <c r="P1816" s="27">
        <v>4.0616959247999996E-4</v>
      </c>
      <c r="BM1816">
        <v>0</v>
      </c>
      <c r="BN1816">
        <v>1.2095466000000001E-6</v>
      </c>
      <c r="BO1816">
        <v>0</v>
      </c>
      <c r="BP1816">
        <v>2.4052151E-6</v>
      </c>
      <c r="BQ1816">
        <v>0</v>
      </c>
      <c r="BR1816">
        <v>1.2517692E-5</v>
      </c>
      <c r="BS1816">
        <v>0</v>
      </c>
      <c r="BT1816">
        <v>3.9644566000000001</v>
      </c>
      <c r="BU1816">
        <v>5.6558127000000002</v>
      </c>
      <c r="BV1816">
        <v>92</v>
      </c>
      <c r="BW1816">
        <v>364.73000719999999</v>
      </c>
      <c r="BX1816">
        <v>5.4128389864080013</v>
      </c>
      <c r="BY1816">
        <v>1.4137059E-3</v>
      </c>
      <c r="BZ1816">
        <v>1.3858433E-5</v>
      </c>
      <c r="CA1816">
        <v>4.7563601000000003E-5</v>
      </c>
      <c r="CB1816">
        <v>4.3758512920000002E-5</v>
      </c>
      <c r="CC1816">
        <v>1.3971095E-7</v>
      </c>
      <c r="CD1816">
        <v>4.0616959247999996E-4</v>
      </c>
    </row>
    <row r="1817" spans="1:82" x14ac:dyDescent="0.25">
      <c r="A1817" s="19" t="s">
        <v>400</v>
      </c>
      <c r="B1817" s="20" t="s">
        <v>328</v>
      </c>
      <c r="C1817" s="20" t="s">
        <v>329</v>
      </c>
      <c r="D1817" s="20" t="s">
        <v>435</v>
      </c>
      <c r="E1817" s="20" t="s">
        <v>67</v>
      </c>
      <c r="F1817" s="20" t="s">
        <v>65</v>
      </c>
      <c r="G1817" s="20" t="s">
        <v>66</v>
      </c>
      <c r="H1817" s="20" t="s">
        <v>8</v>
      </c>
      <c r="I1817" s="20"/>
      <c r="J1817" s="20">
        <v>0</v>
      </c>
      <c r="K1817" s="20">
        <v>0</v>
      </c>
      <c r="L1817" s="20">
        <v>0</v>
      </c>
      <c r="M1817" s="20">
        <v>0</v>
      </c>
      <c r="N1817" s="20">
        <v>0</v>
      </c>
      <c r="O1817" s="20">
        <v>0</v>
      </c>
      <c r="P1817" s="2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92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</row>
    <row r="1818" spans="1:82" x14ac:dyDescent="0.25">
      <c r="A1818" s="19" t="s">
        <v>400</v>
      </c>
      <c r="B1818" s="20" t="s">
        <v>328</v>
      </c>
      <c r="C1818" s="20" t="s">
        <v>329</v>
      </c>
      <c r="D1818" s="20" t="s">
        <v>435</v>
      </c>
      <c r="E1818" s="20" t="s">
        <v>69</v>
      </c>
      <c r="F1818" s="20" t="s">
        <v>6</v>
      </c>
      <c r="G1818" s="20" t="s">
        <v>7</v>
      </c>
      <c r="H1818" s="20" t="s">
        <v>68</v>
      </c>
      <c r="I1818" s="20"/>
      <c r="J1818" s="20">
        <v>103.4401</v>
      </c>
      <c r="K1818" s="20">
        <v>2.2706594E-2</v>
      </c>
      <c r="L1818" s="20">
        <v>3.3158249999999998E-4</v>
      </c>
      <c r="M1818" s="20">
        <v>4.2056486999999997E-5</v>
      </c>
      <c r="N1818" s="20">
        <v>3.869196804E-5</v>
      </c>
      <c r="O1818" s="20">
        <v>3.1612590000000001E-6</v>
      </c>
      <c r="P1818" s="27">
        <v>2.6150137974150001E-3</v>
      </c>
      <c r="BM1818">
        <v>0</v>
      </c>
      <c r="BN1818">
        <v>3.4074238E-4</v>
      </c>
      <c r="BO1818">
        <v>0</v>
      </c>
      <c r="BP1818">
        <v>5.3237701999999999E-5</v>
      </c>
      <c r="BQ1818">
        <v>0</v>
      </c>
      <c r="BR1818">
        <v>9.2078160000000006E-5</v>
      </c>
      <c r="BS1818">
        <v>0</v>
      </c>
      <c r="BT1818">
        <v>103.4401</v>
      </c>
      <c r="BU1818">
        <v>575.64257999999995</v>
      </c>
      <c r="BV1818">
        <v>92</v>
      </c>
      <c r="BW1818">
        <v>9516.4892</v>
      </c>
      <c r="BX1818">
        <v>575.64257999999995</v>
      </c>
      <c r="BY1818">
        <v>2.2706594E-2</v>
      </c>
      <c r="BZ1818">
        <v>3.3158249999999998E-4</v>
      </c>
      <c r="CA1818">
        <v>4.2056486999999997E-5</v>
      </c>
      <c r="CB1818">
        <v>3.869196804E-5</v>
      </c>
      <c r="CC1818">
        <v>3.1612590000000001E-6</v>
      </c>
      <c r="CD1818">
        <v>2.6150137974150001E-3</v>
      </c>
    </row>
    <row r="1819" spans="1:82" x14ac:dyDescent="0.25">
      <c r="A1819" s="19" t="s">
        <v>400</v>
      </c>
      <c r="B1819" s="20" t="s">
        <v>328</v>
      </c>
      <c r="C1819" s="20" t="s">
        <v>329</v>
      </c>
      <c r="D1819" s="20" t="s">
        <v>435</v>
      </c>
      <c r="E1819" s="20" t="s">
        <v>70</v>
      </c>
      <c r="F1819" s="20" t="s">
        <v>12</v>
      </c>
      <c r="G1819" s="20" t="s">
        <v>7</v>
      </c>
      <c r="H1819" s="20" t="s">
        <v>68</v>
      </c>
      <c r="I1819" s="20"/>
      <c r="J1819" s="20">
        <v>1018.8388</v>
      </c>
      <c r="K1819" s="20">
        <v>0.25433361999999998</v>
      </c>
      <c r="L1819" s="20">
        <v>2.9445134999999999E-3</v>
      </c>
      <c r="M1819" s="20">
        <v>4.1548950999999997E-4</v>
      </c>
      <c r="N1819" s="20">
        <v>3.8225034920000002E-4</v>
      </c>
      <c r="O1819" s="20">
        <v>3.3264939999999997E-5</v>
      </c>
      <c r="P1819" s="27">
        <v>2.9116110006570002E-2</v>
      </c>
      <c r="BM1819">
        <v>0</v>
      </c>
      <c r="BN1819">
        <v>2.2635277999999998E-3</v>
      </c>
      <c r="BO1819">
        <v>0</v>
      </c>
      <c r="BP1819">
        <v>5.5700773E-4</v>
      </c>
      <c r="BQ1819">
        <v>0</v>
      </c>
      <c r="BR1819">
        <v>7.2253653000000002E-4</v>
      </c>
      <c r="BS1819">
        <v>0</v>
      </c>
      <c r="BT1819">
        <v>1018.8388</v>
      </c>
      <c r="BU1819">
        <v>5698.1704</v>
      </c>
      <c r="BV1819">
        <v>92</v>
      </c>
      <c r="BW1819">
        <v>93733.169599999994</v>
      </c>
      <c r="BX1819">
        <v>5698.1704</v>
      </c>
      <c r="BY1819">
        <v>0.25433361999999998</v>
      </c>
      <c r="BZ1819">
        <v>2.9445134999999999E-3</v>
      </c>
      <c r="CA1819">
        <v>4.1548950999999997E-4</v>
      </c>
      <c r="CB1819">
        <v>3.8225034920000002E-4</v>
      </c>
      <c r="CC1819">
        <v>3.3264939999999997E-5</v>
      </c>
      <c r="CD1819">
        <v>2.9116110006570002E-2</v>
      </c>
    </row>
    <row r="1820" spans="1:82" x14ac:dyDescent="0.25">
      <c r="A1820" s="19" t="s">
        <v>400</v>
      </c>
      <c r="B1820" s="20" t="s">
        <v>328</v>
      </c>
      <c r="C1820" s="20" t="s">
        <v>329</v>
      </c>
      <c r="D1820" s="20" t="s">
        <v>435</v>
      </c>
      <c r="E1820" s="20" t="s">
        <v>72</v>
      </c>
      <c r="F1820" s="20" t="s">
        <v>71</v>
      </c>
      <c r="G1820" s="20" t="s">
        <v>7</v>
      </c>
      <c r="H1820" s="20" t="s">
        <v>68</v>
      </c>
      <c r="I1820" s="20"/>
      <c r="J1820" s="20">
        <v>0</v>
      </c>
      <c r="K1820" s="20">
        <v>0</v>
      </c>
      <c r="L1820" s="20">
        <v>0</v>
      </c>
      <c r="M1820" s="20">
        <v>0</v>
      </c>
      <c r="N1820" s="20">
        <v>0</v>
      </c>
      <c r="O1820" s="20">
        <v>0</v>
      </c>
      <c r="P1820" s="27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92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</row>
    <row r="1821" spans="1:82" x14ac:dyDescent="0.25">
      <c r="A1821" s="19" t="s">
        <v>400</v>
      </c>
      <c r="B1821" s="20" t="s">
        <v>328</v>
      </c>
      <c r="C1821" s="20" t="s">
        <v>329</v>
      </c>
      <c r="D1821" s="20" t="s">
        <v>435</v>
      </c>
      <c r="E1821" s="20" t="s">
        <v>73</v>
      </c>
      <c r="F1821" s="20" t="s">
        <v>14</v>
      </c>
      <c r="G1821" s="20" t="s">
        <v>7</v>
      </c>
      <c r="H1821" s="20" t="s">
        <v>68</v>
      </c>
      <c r="I1821" s="20"/>
      <c r="J1821" s="20">
        <v>31.277348117699997</v>
      </c>
      <c r="K1821" s="20">
        <v>3.6003835561500004E-2</v>
      </c>
      <c r="L1821" s="20">
        <v>4.1315988255100002E-4</v>
      </c>
      <c r="M1821" s="20">
        <v>1.1292066340200001E-5</v>
      </c>
      <c r="N1821" s="20">
        <v>1.0388701032983999E-5</v>
      </c>
      <c r="O1821" s="20">
        <v>2.2669221756999994E-6</v>
      </c>
      <c r="P1821" s="27">
        <v>1.6172950883410642E-3</v>
      </c>
      <c r="BM1821">
        <v>0</v>
      </c>
      <c r="BN1821">
        <v>3.4703218429300002E-4</v>
      </c>
      <c r="BO1821">
        <v>0</v>
      </c>
      <c r="BP1821">
        <v>3.4958250639199994E-5</v>
      </c>
      <c r="BQ1821">
        <v>0</v>
      </c>
      <c r="BR1821">
        <v>1.1794899336600002E-5</v>
      </c>
      <c r="BS1821">
        <v>0</v>
      </c>
      <c r="BT1821">
        <v>31.277348117699997</v>
      </c>
      <c r="BU1821">
        <v>7.0711038288000001</v>
      </c>
      <c r="BV1821">
        <v>92</v>
      </c>
      <c r="BW1821">
        <v>2877.5160268283998</v>
      </c>
      <c r="BX1821">
        <v>82.375983504265946</v>
      </c>
      <c r="BY1821">
        <v>3.6003835561500004E-2</v>
      </c>
      <c r="BZ1821">
        <v>4.1315988255100002E-4</v>
      </c>
      <c r="CA1821">
        <v>1.1292066340200001E-5</v>
      </c>
      <c r="CB1821">
        <v>1.0388701032983999E-5</v>
      </c>
      <c r="CC1821">
        <v>2.2669221756999994E-6</v>
      </c>
      <c r="CD1821">
        <v>1.6172950883410642E-3</v>
      </c>
    </row>
    <row r="1822" spans="1:82" x14ac:dyDescent="0.25">
      <c r="A1822" s="19" t="s">
        <v>400</v>
      </c>
      <c r="B1822" s="20" t="s">
        <v>328</v>
      </c>
      <c r="C1822" s="20" t="s">
        <v>329</v>
      </c>
      <c r="D1822" s="20" t="s">
        <v>435</v>
      </c>
      <c r="E1822" s="20" t="s">
        <v>75</v>
      </c>
      <c r="F1822" s="20" t="s">
        <v>74</v>
      </c>
      <c r="G1822" s="20" t="s">
        <v>17</v>
      </c>
      <c r="H1822" s="20" t="s">
        <v>68</v>
      </c>
      <c r="I1822" s="20"/>
      <c r="J1822" s="20">
        <v>15.465641789999999</v>
      </c>
      <c r="K1822" s="20">
        <v>5.5101141329999999E-2</v>
      </c>
      <c r="L1822" s="20">
        <v>8.2555060400000006E-4</v>
      </c>
      <c r="M1822" s="20">
        <v>2.8899245449999998E-5</v>
      </c>
      <c r="N1822" s="20">
        <v>2.6587305814000003E-5</v>
      </c>
      <c r="O1822" s="20">
        <v>5.229769360000001E-6</v>
      </c>
      <c r="P1822" s="27">
        <v>1.6292566501784997E-3</v>
      </c>
      <c r="BM1822">
        <v>0</v>
      </c>
      <c r="BN1822">
        <v>6.0559413760000001E-6</v>
      </c>
      <c r="BO1822">
        <v>0</v>
      </c>
      <c r="BP1822">
        <v>7.9700600399999994E-5</v>
      </c>
      <c r="BQ1822">
        <v>0</v>
      </c>
      <c r="BR1822">
        <v>4.9159671530000005E-5</v>
      </c>
      <c r="BS1822">
        <v>0</v>
      </c>
      <c r="BT1822">
        <v>15.465641789999999</v>
      </c>
      <c r="BU1822">
        <v>22.557585389999996</v>
      </c>
      <c r="BV1822">
        <v>92</v>
      </c>
      <c r="BW1822">
        <v>1422.8390446800001</v>
      </c>
      <c r="BX1822">
        <v>216.13999021457349</v>
      </c>
      <c r="BY1822">
        <v>5.5101141329999999E-2</v>
      </c>
      <c r="BZ1822">
        <v>8.2555060400000006E-4</v>
      </c>
      <c r="CA1822">
        <v>2.8899245449999998E-5</v>
      </c>
      <c r="CB1822">
        <v>2.6587305814000003E-5</v>
      </c>
      <c r="CC1822">
        <v>5.229769360000001E-6</v>
      </c>
      <c r="CD1822">
        <v>1.6292566501784997E-3</v>
      </c>
    </row>
    <row r="1823" spans="1:82" x14ac:dyDescent="0.25">
      <c r="A1823" s="19" t="s">
        <v>400</v>
      </c>
      <c r="B1823" s="20" t="s">
        <v>328</v>
      </c>
      <c r="C1823" s="20" t="s">
        <v>329</v>
      </c>
      <c r="D1823" s="20" t="s">
        <v>435</v>
      </c>
      <c r="E1823" s="20" t="s">
        <v>76</v>
      </c>
      <c r="F1823" s="20" t="s">
        <v>16</v>
      </c>
      <c r="G1823" s="20" t="s">
        <v>17</v>
      </c>
      <c r="H1823" s="20" t="s">
        <v>68</v>
      </c>
      <c r="I1823" s="20"/>
      <c r="J1823" s="20">
        <v>0.60570407000000004</v>
      </c>
      <c r="K1823" s="20">
        <v>4.8391093000000002E-4</v>
      </c>
      <c r="L1823" s="20">
        <v>5.7029114999999999E-6</v>
      </c>
      <c r="M1823" s="20">
        <v>1.8750053E-7</v>
      </c>
      <c r="N1823" s="20">
        <v>1.7250048760000001E-7</v>
      </c>
      <c r="O1823" s="20">
        <v>3.8840525000000001E-8</v>
      </c>
      <c r="P1823" s="27">
        <v>1.5260275269999997E-5</v>
      </c>
      <c r="BM1823">
        <v>0</v>
      </c>
      <c r="BN1823">
        <v>3.9722002000000003E-7</v>
      </c>
      <c r="BO1823">
        <v>0</v>
      </c>
      <c r="BP1823">
        <v>5.9267165000000003E-7</v>
      </c>
      <c r="BQ1823">
        <v>0</v>
      </c>
      <c r="BR1823">
        <v>7.8826059000000001E-7</v>
      </c>
      <c r="BS1823">
        <v>0</v>
      </c>
      <c r="BT1823">
        <v>0.60570407000000004</v>
      </c>
      <c r="BU1823">
        <v>0.36059450999999998</v>
      </c>
      <c r="BV1823">
        <v>92</v>
      </c>
      <c r="BW1823">
        <v>55.724774440000004</v>
      </c>
      <c r="BX1823">
        <v>1.4910222863411935</v>
      </c>
      <c r="BY1823">
        <v>4.8391093000000002E-4</v>
      </c>
      <c r="BZ1823">
        <v>5.7029114999999999E-6</v>
      </c>
      <c r="CA1823">
        <v>1.8750053E-7</v>
      </c>
      <c r="CB1823">
        <v>1.7250048760000001E-7</v>
      </c>
      <c r="CC1823">
        <v>3.8840525000000001E-8</v>
      </c>
      <c r="CD1823">
        <v>1.5260275269999997E-5</v>
      </c>
    </row>
    <row r="1824" spans="1:82" x14ac:dyDescent="0.25">
      <c r="A1824" s="19" t="s">
        <v>400</v>
      </c>
      <c r="B1824" s="20" t="s">
        <v>328</v>
      </c>
      <c r="C1824" s="20" t="s">
        <v>329</v>
      </c>
      <c r="D1824" s="20" t="s">
        <v>435</v>
      </c>
      <c r="E1824" s="20" t="s">
        <v>77</v>
      </c>
      <c r="F1824" s="20" t="s">
        <v>19</v>
      </c>
      <c r="G1824" s="20" t="s">
        <v>17</v>
      </c>
      <c r="H1824" s="20" t="s">
        <v>68</v>
      </c>
      <c r="I1824" s="20"/>
      <c r="J1824" s="20">
        <v>178.78768170000001</v>
      </c>
      <c r="K1824" s="20">
        <v>0.10021742750000001</v>
      </c>
      <c r="L1824" s="20">
        <v>1.29530007E-3</v>
      </c>
      <c r="M1824" s="20">
        <v>1.163664801E-4</v>
      </c>
      <c r="N1824" s="20">
        <v>1.07057161692E-4</v>
      </c>
      <c r="O1824" s="20">
        <v>9.5629143200000007E-6</v>
      </c>
      <c r="P1824" s="27">
        <v>5.70959533172E-3</v>
      </c>
      <c r="BM1824">
        <v>0</v>
      </c>
      <c r="BN1824">
        <v>5.3648758500000004E-5</v>
      </c>
      <c r="BO1824">
        <v>0</v>
      </c>
      <c r="BP1824">
        <v>1.4848541199999999E-4</v>
      </c>
      <c r="BQ1824">
        <v>0</v>
      </c>
      <c r="BR1824">
        <v>1.9748742899999998E-4</v>
      </c>
      <c r="BS1824">
        <v>0</v>
      </c>
      <c r="BT1824">
        <v>178.78768170000001</v>
      </c>
      <c r="BU1824">
        <v>110.42928929999999</v>
      </c>
      <c r="BV1824">
        <v>92</v>
      </c>
      <c r="BW1824">
        <v>16448.466716399998</v>
      </c>
      <c r="BX1824">
        <v>340.25605242871353</v>
      </c>
      <c r="BY1824">
        <v>0.10021742750000001</v>
      </c>
      <c r="BZ1824">
        <v>1.29530007E-3</v>
      </c>
      <c r="CA1824">
        <v>1.163664801E-4</v>
      </c>
      <c r="CB1824">
        <v>1.07057161692E-4</v>
      </c>
      <c r="CC1824">
        <v>9.5629143200000007E-6</v>
      </c>
      <c r="CD1824">
        <v>5.70959533172E-3</v>
      </c>
    </row>
    <row r="1825" spans="1:82" x14ac:dyDescent="0.25">
      <c r="A1825" s="19" t="s">
        <v>400</v>
      </c>
      <c r="B1825" s="20" t="s">
        <v>328</v>
      </c>
      <c r="C1825" s="20" t="s">
        <v>329</v>
      </c>
      <c r="D1825" s="20" t="s">
        <v>435</v>
      </c>
      <c r="E1825" s="20" t="s">
        <v>79</v>
      </c>
      <c r="F1825" s="20" t="s">
        <v>78</v>
      </c>
      <c r="G1825" s="20" t="s">
        <v>17</v>
      </c>
      <c r="H1825" s="20" t="s">
        <v>68</v>
      </c>
      <c r="I1825" s="20"/>
      <c r="J1825" s="20">
        <v>17.533111580000003</v>
      </c>
      <c r="K1825" s="20">
        <v>9.6803026419999993E-2</v>
      </c>
      <c r="L1825" s="20">
        <v>1.198227501E-3</v>
      </c>
      <c r="M1825" s="20">
        <v>4.8577341100000004E-5</v>
      </c>
      <c r="N1825" s="20">
        <v>4.4691153812000005E-5</v>
      </c>
      <c r="O1825" s="20">
        <v>9.1923186399999982E-6</v>
      </c>
      <c r="P1825" s="27">
        <v>2.590640315579E-3</v>
      </c>
      <c r="BM1825">
        <v>0</v>
      </c>
      <c r="BN1825">
        <v>4.0298081299999996E-6</v>
      </c>
      <c r="BO1825">
        <v>0</v>
      </c>
      <c r="BP1825">
        <v>1.398753234E-4</v>
      </c>
      <c r="BQ1825">
        <v>0</v>
      </c>
      <c r="BR1825">
        <v>2.2846759000000001E-5</v>
      </c>
      <c r="BS1825">
        <v>0</v>
      </c>
      <c r="BT1825">
        <v>17.533111580000003</v>
      </c>
      <c r="BU1825">
        <v>40.512514580000001</v>
      </c>
      <c r="BV1825">
        <v>92</v>
      </c>
      <c r="BW1825">
        <v>1613.04626536</v>
      </c>
      <c r="BX1825">
        <v>383.11806831661772</v>
      </c>
      <c r="BY1825">
        <v>9.6803026419999993E-2</v>
      </c>
      <c r="BZ1825">
        <v>1.198227501E-3</v>
      </c>
      <c r="CA1825">
        <v>4.8577341100000004E-5</v>
      </c>
      <c r="CB1825">
        <v>4.4691153812000005E-5</v>
      </c>
      <c r="CC1825">
        <v>9.1923186399999982E-6</v>
      </c>
      <c r="CD1825">
        <v>2.590640315579E-3</v>
      </c>
    </row>
    <row r="1826" spans="1:82" x14ac:dyDescent="0.25">
      <c r="A1826" s="19" t="s">
        <v>400</v>
      </c>
      <c r="B1826" s="20" t="s">
        <v>328</v>
      </c>
      <c r="C1826" s="20" t="s">
        <v>329</v>
      </c>
      <c r="D1826" s="20" t="s">
        <v>435</v>
      </c>
      <c r="E1826" s="20" t="s">
        <v>80</v>
      </c>
      <c r="F1826" s="20" t="s">
        <v>21</v>
      </c>
      <c r="G1826" s="20" t="s">
        <v>17</v>
      </c>
      <c r="H1826" s="20" t="s">
        <v>68</v>
      </c>
      <c r="I1826" s="20"/>
      <c r="J1826" s="20">
        <v>187.30791818599999</v>
      </c>
      <c r="K1826" s="20">
        <v>0.21329780572000001</v>
      </c>
      <c r="L1826" s="20">
        <v>2.6823212670000003E-3</v>
      </c>
      <c r="M1826" s="20">
        <v>1.392141901E-4</v>
      </c>
      <c r="N1826" s="20">
        <v>1.28077054892E-4</v>
      </c>
      <c r="O1826" s="20">
        <v>1.8220141888999998E-5</v>
      </c>
      <c r="P1826" s="27">
        <v>8.5536427113605974E-3</v>
      </c>
      <c r="BM1826">
        <v>0</v>
      </c>
      <c r="BN1826">
        <v>2.6888145639999999E-4</v>
      </c>
      <c r="BO1826">
        <v>0</v>
      </c>
      <c r="BP1826">
        <v>2.7986642403E-4</v>
      </c>
      <c r="BQ1826">
        <v>0</v>
      </c>
      <c r="BR1826">
        <v>1.20660060083E-4</v>
      </c>
      <c r="BS1826">
        <v>0</v>
      </c>
      <c r="BT1826">
        <v>187.30791818599999</v>
      </c>
      <c r="BU1826">
        <v>121.964311516</v>
      </c>
      <c r="BV1826">
        <v>92</v>
      </c>
      <c r="BW1826">
        <v>17232.328473112</v>
      </c>
      <c r="BX1826">
        <v>682.20085864111002</v>
      </c>
      <c r="BY1826">
        <v>0.21329780572000001</v>
      </c>
      <c r="BZ1826">
        <v>2.6823212670000003E-3</v>
      </c>
      <c r="CA1826">
        <v>1.392141901E-4</v>
      </c>
      <c r="CB1826">
        <v>1.28077054892E-4</v>
      </c>
      <c r="CC1826">
        <v>1.8220141888999998E-5</v>
      </c>
      <c r="CD1826">
        <v>8.5536427113605974E-3</v>
      </c>
    </row>
    <row r="1827" spans="1:82" x14ac:dyDescent="0.25">
      <c r="A1827" s="19" t="s">
        <v>400</v>
      </c>
      <c r="B1827" s="20" t="s">
        <v>328</v>
      </c>
      <c r="C1827" s="20" t="s">
        <v>329</v>
      </c>
      <c r="D1827" s="20" t="s">
        <v>435</v>
      </c>
      <c r="E1827" s="20" t="s">
        <v>82</v>
      </c>
      <c r="F1827" s="20" t="s">
        <v>81</v>
      </c>
      <c r="G1827" s="20" t="s">
        <v>17</v>
      </c>
      <c r="H1827" s="20" t="s">
        <v>68</v>
      </c>
      <c r="I1827" s="20"/>
      <c r="J1827" s="20">
        <v>34.403992164000002</v>
      </c>
      <c r="K1827" s="20">
        <v>8.8383653610000001E-2</v>
      </c>
      <c r="L1827" s="20">
        <v>1.0162645010000002E-3</v>
      </c>
      <c r="M1827" s="20">
        <v>6.0423715350000007E-5</v>
      </c>
      <c r="N1827" s="20">
        <v>5.5589818122000002E-5</v>
      </c>
      <c r="O1827" s="20">
        <v>7.6637463040000011E-6</v>
      </c>
      <c r="P1827" s="27">
        <v>3.2327779517802211E-3</v>
      </c>
      <c r="BM1827">
        <v>0</v>
      </c>
      <c r="BN1827">
        <v>7.18403201E-6</v>
      </c>
      <c r="BO1827">
        <v>0</v>
      </c>
      <c r="BP1827">
        <v>1.176944008E-4</v>
      </c>
      <c r="BQ1827">
        <v>0</v>
      </c>
      <c r="BR1827">
        <v>4.6986904072000003E-5</v>
      </c>
      <c r="BS1827">
        <v>0</v>
      </c>
      <c r="BT1827">
        <v>34.403992164000002</v>
      </c>
      <c r="BU1827">
        <v>62.469384210000001</v>
      </c>
      <c r="BV1827">
        <v>92</v>
      </c>
      <c r="BW1827">
        <v>3165.1672790879998</v>
      </c>
      <c r="BX1827">
        <v>291.24888695664146</v>
      </c>
      <c r="BY1827">
        <v>8.8383653610000001E-2</v>
      </c>
      <c r="BZ1827">
        <v>1.0162645010000002E-3</v>
      </c>
      <c r="CA1827">
        <v>6.0423715350000007E-5</v>
      </c>
      <c r="CB1827">
        <v>5.5589818122000002E-5</v>
      </c>
      <c r="CC1827">
        <v>7.6637463040000011E-6</v>
      </c>
      <c r="CD1827">
        <v>3.2327779517802211E-3</v>
      </c>
    </row>
    <row r="1828" spans="1:82" x14ac:dyDescent="0.25">
      <c r="A1828" s="19" t="s">
        <v>400</v>
      </c>
      <c r="B1828" s="20" t="s">
        <v>328</v>
      </c>
      <c r="C1828" s="20" t="s">
        <v>329</v>
      </c>
      <c r="D1828" s="20" t="s">
        <v>435</v>
      </c>
      <c r="E1828" s="20" t="s">
        <v>83</v>
      </c>
      <c r="F1828" s="20" t="s">
        <v>23</v>
      </c>
      <c r="G1828" s="20" t="s">
        <v>17</v>
      </c>
      <c r="H1828" s="20" t="s">
        <v>68</v>
      </c>
      <c r="I1828" s="20"/>
      <c r="J1828" s="20">
        <v>2.4793490450000002</v>
      </c>
      <c r="K1828" s="20">
        <v>4.3882272699999995E-3</v>
      </c>
      <c r="L1828" s="20">
        <v>5.1516810000000002E-5</v>
      </c>
      <c r="M1828" s="20">
        <v>4.216895757E-6</v>
      </c>
      <c r="N1828" s="20">
        <v>3.8795440964400003E-6</v>
      </c>
      <c r="O1828" s="20">
        <v>3.9442835000000002E-7</v>
      </c>
      <c r="P1828" s="27">
        <v>1.9137052952750001E-4</v>
      </c>
      <c r="BM1828">
        <v>0</v>
      </c>
      <c r="BN1828">
        <v>2.4445732899999995E-7</v>
      </c>
      <c r="BO1828">
        <v>0</v>
      </c>
      <c r="BP1828">
        <v>6.1012838E-6</v>
      </c>
      <c r="BQ1828">
        <v>0</v>
      </c>
      <c r="BR1828">
        <v>3.9074712460000004E-6</v>
      </c>
      <c r="BS1828">
        <v>0</v>
      </c>
      <c r="BT1828">
        <v>2.4793490450000002</v>
      </c>
      <c r="BU1828">
        <v>2.9336166459999999</v>
      </c>
      <c r="BV1828">
        <v>92</v>
      </c>
      <c r="BW1828">
        <v>228.10011214000002</v>
      </c>
      <c r="BX1828">
        <v>14.484986491351247</v>
      </c>
      <c r="BY1828">
        <v>4.3882272699999995E-3</v>
      </c>
      <c r="BZ1828">
        <v>5.1516810000000002E-5</v>
      </c>
      <c r="CA1828">
        <v>4.216895757E-6</v>
      </c>
      <c r="CB1828">
        <v>3.8795440964400003E-6</v>
      </c>
      <c r="CC1828">
        <v>3.9442835000000002E-7</v>
      </c>
      <c r="CD1828">
        <v>1.9137052952750001E-4</v>
      </c>
    </row>
    <row r="1829" spans="1:82" x14ac:dyDescent="0.25">
      <c r="A1829" s="19" t="s">
        <v>400</v>
      </c>
      <c r="B1829" s="20" t="s">
        <v>328</v>
      </c>
      <c r="C1829" s="20" t="s">
        <v>329</v>
      </c>
      <c r="D1829" s="20" t="s">
        <v>435</v>
      </c>
      <c r="E1829" s="20" t="s">
        <v>85</v>
      </c>
      <c r="F1829" s="20" t="s">
        <v>84</v>
      </c>
      <c r="G1829" s="20" t="s">
        <v>17</v>
      </c>
      <c r="H1829" s="20" t="s">
        <v>68</v>
      </c>
      <c r="I1829" s="20"/>
      <c r="J1829" s="20">
        <v>54.561823745000005</v>
      </c>
      <c r="K1829" s="20">
        <v>0.16405868442299998</v>
      </c>
      <c r="L1829" s="20">
        <v>2.5813848453999999E-3</v>
      </c>
      <c r="M1829" s="20">
        <v>1.22609516807E-4</v>
      </c>
      <c r="N1829" s="20">
        <v>1.1280075546244001E-4</v>
      </c>
      <c r="O1829" s="20">
        <v>1.6144448607100001E-5</v>
      </c>
      <c r="P1829" s="27">
        <v>6.0736666082486998E-3</v>
      </c>
      <c r="BM1829">
        <v>0</v>
      </c>
      <c r="BN1829">
        <v>1.5346034131200001E-5</v>
      </c>
      <c r="BO1829">
        <v>0</v>
      </c>
      <c r="BP1829">
        <v>2.4734447498699996E-4</v>
      </c>
      <c r="BQ1829">
        <v>0</v>
      </c>
      <c r="BR1829">
        <v>8.5886513394999985E-5</v>
      </c>
      <c r="BS1829">
        <v>0</v>
      </c>
      <c r="BT1829">
        <v>54.561823745000005</v>
      </c>
      <c r="BU1829">
        <v>81.611901716000006</v>
      </c>
      <c r="BV1829">
        <v>92</v>
      </c>
      <c r="BW1829">
        <v>5019.6877845400013</v>
      </c>
      <c r="BX1829">
        <v>656.45479615846079</v>
      </c>
      <c r="BY1829">
        <v>0.16405868442299998</v>
      </c>
      <c r="BZ1829">
        <v>2.5813848453999999E-3</v>
      </c>
      <c r="CA1829">
        <v>1.22609516807E-4</v>
      </c>
      <c r="CB1829">
        <v>1.1280075546244001E-4</v>
      </c>
      <c r="CC1829">
        <v>1.6144448607100001E-5</v>
      </c>
      <c r="CD1829">
        <v>6.0736666082486998E-3</v>
      </c>
    </row>
    <row r="1830" spans="1:82" x14ac:dyDescent="0.25">
      <c r="A1830" s="19" t="s">
        <v>400</v>
      </c>
      <c r="B1830" s="20" t="s">
        <v>328</v>
      </c>
      <c r="C1830" s="20" t="s">
        <v>329</v>
      </c>
      <c r="D1830" s="20" t="s">
        <v>435</v>
      </c>
      <c r="E1830" s="20" t="s">
        <v>87</v>
      </c>
      <c r="F1830" s="20" t="s">
        <v>86</v>
      </c>
      <c r="G1830" s="20" t="s">
        <v>17</v>
      </c>
      <c r="H1830" s="20" t="s">
        <v>68</v>
      </c>
      <c r="I1830" s="20"/>
      <c r="J1830" s="20">
        <v>181.56587105</v>
      </c>
      <c r="K1830" s="20">
        <v>5.0222229739999999E-2</v>
      </c>
      <c r="L1830" s="20">
        <v>1.0976310295999999E-3</v>
      </c>
      <c r="M1830" s="20">
        <v>6.8005714390000007E-5</v>
      </c>
      <c r="N1830" s="20">
        <v>6.2565257238799999E-5</v>
      </c>
      <c r="O1830" s="20">
        <v>5.4867589320000011E-6</v>
      </c>
      <c r="P1830" s="27">
        <v>3.5140287112859904E-3</v>
      </c>
      <c r="BM1830">
        <v>0</v>
      </c>
      <c r="BN1830">
        <v>3.6299172779999996E-5</v>
      </c>
      <c r="BO1830">
        <v>0</v>
      </c>
      <c r="BP1830">
        <v>8.5200851299999987E-5</v>
      </c>
      <c r="BQ1830">
        <v>0</v>
      </c>
      <c r="BR1830">
        <v>6.1759074269999997E-5</v>
      </c>
      <c r="BS1830">
        <v>0</v>
      </c>
      <c r="BT1830">
        <v>181.56587105</v>
      </c>
      <c r="BU1830">
        <v>72.286398649999995</v>
      </c>
      <c r="BV1830">
        <v>92</v>
      </c>
      <c r="BW1830">
        <v>16704.060136599997</v>
      </c>
      <c r="BX1830">
        <v>206.32008465522131</v>
      </c>
      <c r="BY1830">
        <v>5.0222229739999999E-2</v>
      </c>
      <c r="BZ1830">
        <v>1.0976310295999999E-3</v>
      </c>
      <c r="CA1830">
        <v>6.8005714390000007E-5</v>
      </c>
      <c r="CB1830">
        <v>6.2565257238799999E-5</v>
      </c>
      <c r="CC1830">
        <v>5.4867589320000011E-6</v>
      </c>
      <c r="CD1830">
        <v>3.5140287112859904E-3</v>
      </c>
    </row>
    <row r="1831" spans="1:82" x14ac:dyDescent="0.25">
      <c r="A1831" s="19" t="s">
        <v>400</v>
      </c>
      <c r="B1831" s="20" t="s">
        <v>328</v>
      </c>
      <c r="C1831" s="20" t="s">
        <v>329</v>
      </c>
      <c r="D1831" s="20" t="s">
        <v>435</v>
      </c>
      <c r="E1831" s="20" t="s">
        <v>88</v>
      </c>
      <c r="F1831" s="20" t="s">
        <v>25</v>
      </c>
      <c r="G1831" s="20" t="s">
        <v>17</v>
      </c>
      <c r="H1831" s="20" t="s">
        <v>68</v>
      </c>
      <c r="I1831" s="20"/>
      <c r="J1831" s="20">
        <v>67.192765859999994</v>
      </c>
      <c r="K1831" s="20">
        <v>0.37964957360000001</v>
      </c>
      <c r="L1831" s="20">
        <v>3.6392904959999992E-3</v>
      </c>
      <c r="M1831" s="20">
        <v>1.8799875990000001E-4</v>
      </c>
      <c r="N1831" s="20">
        <v>1.7295885910799998E-4</v>
      </c>
      <c r="O1831" s="20">
        <v>3.3662839799999998E-5</v>
      </c>
      <c r="P1831" s="27">
        <v>9.303527764481E-3</v>
      </c>
      <c r="BM1831">
        <v>0</v>
      </c>
      <c r="BN1831">
        <v>9.7289603999999999E-6</v>
      </c>
      <c r="BO1831">
        <v>0</v>
      </c>
      <c r="BP1831">
        <v>5.1233217200000007E-4</v>
      </c>
      <c r="BQ1831">
        <v>0</v>
      </c>
      <c r="BR1831">
        <v>1.0941909581000001E-4</v>
      </c>
      <c r="BS1831">
        <v>0</v>
      </c>
      <c r="BT1831">
        <v>67.192765859999994</v>
      </c>
      <c r="BU1831">
        <v>152.5074017</v>
      </c>
      <c r="BV1831">
        <v>92</v>
      </c>
      <c r="BW1831">
        <v>6181.7344591200008</v>
      </c>
      <c r="BX1831">
        <v>1347.8525443555798</v>
      </c>
      <c r="BY1831">
        <v>0.37964957360000001</v>
      </c>
      <c r="BZ1831">
        <v>3.6392904959999992E-3</v>
      </c>
      <c r="CA1831">
        <v>1.8799875990000001E-4</v>
      </c>
      <c r="CB1831">
        <v>1.7295885910799998E-4</v>
      </c>
      <c r="CC1831">
        <v>3.3662839799999998E-5</v>
      </c>
      <c r="CD1831">
        <v>9.303527764481E-3</v>
      </c>
    </row>
    <row r="1832" spans="1:82" x14ac:dyDescent="0.25">
      <c r="A1832" s="19" t="s">
        <v>400</v>
      </c>
      <c r="B1832" s="20" t="s">
        <v>328</v>
      </c>
      <c r="C1832" s="20" t="s">
        <v>329</v>
      </c>
      <c r="D1832" s="20" t="s">
        <v>435</v>
      </c>
      <c r="E1832" s="20" t="s">
        <v>90</v>
      </c>
      <c r="F1832" s="20" t="s">
        <v>89</v>
      </c>
      <c r="G1832" s="20" t="s">
        <v>17</v>
      </c>
      <c r="H1832" s="20" t="s">
        <v>68</v>
      </c>
      <c r="I1832" s="20"/>
      <c r="J1832" s="20">
        <v>430.96252230000005</v>
      </c>
      <c r="K1832" s="20">
        <v>0.21072536536000003</v>
      </c>
      <c r="L1832" s="20">
        <v>2.4724063593999997E-3</v>
      </c>
      <c r="M1832" s="20">
        <v>1.2373069264E-4</v>
      </c>
      <c r="N1832" s="20">
        <v>1.138322372288E-4</v>
      </c>
      <c r="O1832" s="20">
        <v>1.6162732835000002E-5</v>
      </c>
      <c r="P1832" s="27">
        <v>1.0457737017463801E-2</v>
      </c>
      <c r="BM1832">
        <v>0</v>
      </c>
      <c r="BN1832">
        <v>4.9863358729000001E-4</v>
      </c>
      <c r="BO1832">
        <v>0</v>
      </c>
      <c r="BP1832">
        <v>2.4959279531999999E-4</v>
      </c>
      <c r="BQ1832">
        <v>0</v>
      </c>
      <c r="BR1832">
        <v>7.9744948729999998E-5</v>
      </c>
      <c r="BS1832">
        <v>0</v>
      </c>
      <c r="BT1832">
        <v>430.96252230000005</v>
      </c>
      <c r="BU1832">
        <v>134.69682510999999</v>
      </c>
      <c r="BV1832">
        <v>92</v>
      </c>
      <c r="BW1832">
        <v>39648.552051599996</v>
      </c>
      <c r="BX1832">
        <v>592.84179608827912</v>
      </c>
      <c r="BY1832">
        <v>0.21072536536000003</v>
      </c>
      <c r="BZ1832">
        <v>2.4724063593999997E-3</v>
      </c>
      <c r="CA1832">
        <v>1.2373069264E-4</v>
      </c>
      <c r="CB1832">
        <v>1.138322372288E-4</v>
      </c>
      <c r="CC1832">
        <v>1.6162732835000002E-5</v>
      </c>
      <c r="CD1832">
        <v>1.0457737017463801E-2</v>
      </c>
    </row>
    <row r="1833" spans="1:82" x14ac:dyDescent="0.25">
      <c r="A1833" s="19" t="s">
        <v>400</v>
      </c>
      <c r="B1833" s="20" t="s">
        <v>328</v>
      </c>
      <c r="C1833" s="20" t="s">
        <v>329</v>
      </c>
      <c r="D1833" s="20" t="s">
        <v>435</v>
      </c>
      <c r="E1833" s="20" t="s">
        <v>92</v>
      </c>
      <c r="F1833" s="20" t="s">
        <v>91</v>
      </c>
      <c r="G1833" s="20" t="s">
        <v>17</v>
      </c>
      <c r="H1833" s="20" t="s">
        <v>68</v>
      </c>
      <c r="I1833" s="20"/>
      <c r="J1833" s="20">
        <v>1.833264185</v>
      </c>
      <c r="K1833" s="20">
        <v>8.2079658439999995E-3</v>
      </c>
      <c r="L1833" s="20">
        <v>4.7331295590999996E-4</v>
      </c>
      <c r="M1833" s="20">
        <v>5.3709146079999993E-6</v>
      </c>
      <c r="N1833" s="20">
        <v>4.9412414393599995E-6</v>
      </c>
      <c r="O1833" s="20">
        <v>1.3160766245000001E-6</v>
      </c>
      <c r="P1833" s="27">
        <v>3.4516225734393803E-4</v>
      </c>
      <c r="BM1833">
        <v>0</v>
      </c>
      <c r="BN1833">
        <v>5.61928933E-7</v>
      </c>
      <c r="BO1833">
        <v>0</v>
      </c>
      <c r="BP1833">
        <v>1.9923615452000001E-5</v>
      </c>
      <c r="BQ1833">
        <v>0</v>
      </c>
      <c r="BR1833">
        <v>1.0494197590000001E-6</v>
      </c>
      <c r="BS1833">
        <v>0</v>
      </c>
      <c r="BT1833">
        <v>1.833264185</v>
      </c>
      <c r="BU1833">
        <v>2.8308167110000002</v>
      </c>
      <c r="BV1833">
        <v>92</v>
      </c>
      <c r="BW1833">
        <v>168.66030501999998</v>
      </c>
      <c r="BX1833">
        <v>65.484650036496404</v>
      </c>
      <c r="BY1833">
        <v>8.2079658439999995E-3</v>
      </c>
      <c r="BZ1833">
        <v>4.7331295590999996E-4</v>
      </c>
      <c r="CA1833">
        <v>5.3709146079999993E-6</v>
      </c>
      <c r="CB1833">
        <v>4.9412414393599995E-6</v>
      </c>
      <c r="CC1833">
        <v>1.3160766245000001E-6</v>
      </c>
      <c r="CD1833">
        <v>3.4516225734393803E-4</v>
      </c>
    </row>
    <row r="1834" spans="1:82" x14ac:dyDescent="0.25">
      <c r="A1834" s="19" t="s">
        <v>400</v>
      </c>
      <c r="B1834" s="20" t="s">
        <v>328</v>
      </c>
      <c r="C1834" s="20" t="s">
        <v>329</v>
      </c>
      <c r="D1834" s="20" t="s">
        <v>435</v>
      </c>
      <c r="E1834" s="20" t="s">
        <v>93</v>
      </c>
      <c r="F1834" s="20" t="s">
        <v>27</v>
      </c>
      <c r="G1834" s="20" t="s">
        <v>17</v>
      </c>
      <c r="H1834" s="20" t="s">
        <v>68</v>
      </c>
      <c r="I1834" s="20"/>
      <c r="J1834" s="20">
        <v>11.71027986</v>
      </c>
      <c r="K1834" s="20">
        <v>2.435736669E-2</v>
      </c>
      <c r="L1834" s="20">
        <v>3.30924683E-4</v>
      </c>
      <c r="M1834" s="20">
        <v>1.567799543E-5</v>
      </c>
      <c r="N1834" s="20">
        <v>1.44237557956E-5</v>
      </c>
      <c r="O1834" s="20">
        <v>2.1710612299999996E-6</v>
      </c>
      <c r="P1834" s="27">
        <v>8.4486318209499995E-4</v>
      </c>
      <c r="BM1834">
        <v>0</v>
      </c>
      <c r="BN1834">
        <v>1.2811486900000001E-6</v>
      </c>
      <c r="BO1834">
        <v>0</v>
      </c>
      <c r="BP1834">
        <v>3.3277845799999998E-5</v>
      </c>
      <c r="BQ1834">
        <v>0</v>
      </c>
      <c r="BR1834">
        <v>8.6979429199999992E-6</v>
      </c>
      <c r="BS1834">
        <v>0</v>
      </c>
      <c r="BT1834">
        <v>11.71027986</v>
      </c>
      <c r="BU1834">
        <v>10.500812579999998</v>
      </c>
      <c r="BV1834">
        <v>92</v>
      </c>
      <c r="BW1834">
        <v>1077.3457471199999</v>
      </c>
      <c r="BX1834">
        <v>84.461316603712277</v>
      </c>
      <c r="BY1834">
        <v>2.435736669E-2</v>
      </c>
      <c r="BZ1834">
        <v>3.30924683E-4</v>
      </c>
      <c r="CA1834">
        <v>1.567799543E-5</v>
      </c>
      <c r="CB1834">
        <v>1.44237557956E-5</v>
      </c>
      <c r="CC1834">
        <v>2.1710612299999996E-6</v>
      </c>
      <c r="CD1834">
        <v>8.4486318209499995E-4</v>
      </c>
    </row>
    <row r="1835" spans="1:82" x14ac:dyDescent="0.25">
      <c r="A1835" s="19" t="s">
        <v>400</v>
      </c>
      <c r="B1835" s="20" t="s">
        <v>328</v>
      </c>
      <c r="C1835" s="20" t="s">
        <v>329</v>
      </c>
      <c r="D1835" s="20" t="s">
        <v>435</v>
      </c>
      <c r="E1835" s="20" t="s">
        <v>95</v>
      </c>
      <c r="F1835" s="20" t="s">
        <v>94</v>
      </c>
      <c r="G1835" s="20" t="s">
        <v>17</v>
      </c>
      <c r="H1835" s="20" t="s">
        <v>68</v>
      </c>
      <c r="I1835" s="20"/>
      <c r="J1835" s="20">
        <v>1.7201998040000002</v>
      </c>
      <c r="K1835" s="20">
        <v>8.9884650640000008E-3</v>
      </c>
      <c r="L1835" s="20">
        <v>6.3733995670000004E-4</v>
      </c>
      <c r="M1835" s="20">
        <v>8.2709370750000006E-6</v>
      </c>
      <c r="N1835" s="20">
        <v>7.6092621090000007E-6</v>
      </c>
      <c r="O1835" s="20">
        <v>2.0309534920000004E-6</v>
      </c>
      <c r="P1835" s="27">
        <v>3.9871014972078995E-4</v>
      </c>
      <c r="BM1835">
        <v>0</v>
      </c>
      <c r="BN1835">
        <v>8.6283818999999999E-8</v>
      </c>
      <c r="BO1835">
        <v>0</v>
      </c>
      <c r="BP1835">
        <v>3.0622849769999998E-5</v>
      </c>
      <c r="BQ1835">
        <v>0</v>
      </c>
      <c r="BR1835">
        <v>1.1164183229E-6</v>
      </c>
      <c r="BS1835">
        <v>0</v>
      </c>
      <c r="BT1835">
        <v>1.7201998040000002</v>
      </c>
      <c r="BU1835">
        <v>2.643428042</v>
      </c>
      <c r="BV1835">
        <v>92</v>
      </c>
      <c r="BW1835">
        <v>158.25838196799998</v>
      </c>
      <c r="BX1835">
        <v>107.62680169016308</v>
      </c>
      <c r="BY1835">
        <v>8.9884650640000008E-3</v>
      </c>
      <c r="BZ1835">
        <v>6.3733995670000004E-4</v>
      </c>
      <c r="CA1835">
        <v>8.2709370750000006E-6</v>
      </c>
      <c r="CB1835">
        <v>7.6092621090000007E-6</v>
      </c>
      <c r="CC1835">
        <v>2.0309534920000004E-6</v>
      </c>
      <c r="CD1835">
        <v>3.9871014972078995E-4</v>
      </c>
    </row>
    <row r="1836" spans="1:82" x14ac:dyDescent="0.25">
      <c r="A1836" s="19" t="s">
        <v>400</v>
      </c>
      <c r="B1836" s="20" t="s">
        <v>328</v>
      </c>
      <c r="C1836" s="20" t="s">
        <v>329</v>
      </c>
      <c r="D1836" s="20" t="s">
        <v>435</v>
      </c>
      <c r="E1836" s="20" t="s">
        <v>97</v>
      </c>
      <c r="F1836" s="20" t="s">
        <v>96</v>
      </c>
      <c r="G1836" s="20" t="s">
        <v>17</v>
      </c>
      <c r="H1836" s="20" t="s">
        <v>68</v>
      </c>
      <c r="I1836" s="20"/>
      <c r="J1836" s="20">
        <v>2.753934079</v>
      </c>
      <c r="K1836" s="20">
        <v>1.4526891849999999E-2</v>
      </c>
      <c r="L1836" s="20">
        <v>1.0501238607999999E-3</v>
      </c>
      <c r="M1836" s="20">
        <v>2.0282496710000001E-5</v>
      </c>
      <c r="N1836" s="20">
        <v>1.8659896973200002E-5</v>
      </c>
      <c r="O1836" s="20">
        <v>4.7892991689999999E-6</v>
      </c>
      <c r="P1836" s="27">
        <v>6.2035430472686607E-4</v>
      </c>
      <c r="BM1836">
        <v>0</v>
      </c>
      <c r="BN1836">
        <v>0</v>
      </c>
      <c r="BO1836">
        <v>0</v>
      </c>
      <c r="BP1836">
        <v>7.1931318800000002E-5</v>
      </c>
      <c r="BQ1836">
        <v>0</v>
      </c>
      <c r="BR1836">
        <v>2.3739153669999998E-6</v>
      </c>
      <c r="BS1836">
        <v>0</v>
      </c>
      <c r="BT1836">
        <v>2.753934079</v>
      </c>
      <c r="BU1836">
        <v>5.2464084300000007</v>
      </c>
      <c r="BV1836">
        <v>92</v>
      </c>
      <c r="BW1836">
        <v>253.361935268</v>
      </c>
      <c r="BX1836">
        <v>264.80134105095721</v>
      </c>
      <c r="BY1836">
        <v>1.4526891849999999E-2</v>
      </c>
      <c r="BZ1836">
        <v>1.0501238607999999E-3</v>
      </c>
      <c r="CA1836">
        <v>2.0282496710000001E-5</v>
      </c>
      <c r="CB1836">
        <v>1.8659896973200002E-5</v>
      </c>
      <c r="CC1836">
        <v>4.7892991689999999E-6</v>
      </c>
      <c r="CD1836">
        <v>6.2035430472686607E-4</v>
      </c>
    </row>
    <row r="1837" spans="1:82" x14ac:dyDescent="0.25">
      <c r="A1837" s="19" t="s">
        <v>400</v>
      </c>
      <c r="B1837" s="20" t="s">
        <v>328</v>
      </c>
      <c r="C1837" s="20" t="s">
        <v>329</v>
      </c>
      <c r="D1837" s="20" t="s">
        <v>435</v>
      </c>
      <c r="E1837" s="20" t="s">
        <v>99</v>
      </c>
      <c r="F1837" s="20" t="s">
        <v>98</v>
      </c>
      <c r="G1837" s="20" t="s">
        <v>17</v>
      </c>
      <c r="H1837" s="20" t="s">
        <v>68</v>
      </c>
      <c r="I1837" s="20"/>
      <c r="J1837" s="20">
        <v>14.286544399</v>
      </c>
      <c r="K1837" s="20">
        <v>0.1309605905</v>
      </c>
      <c r="L1837" s="20">
        <v>1.4340190573000002E-3</v>
      </c>
      <c r="M1837" s="20">
        <v>5.7202703789999998E-5</v>
      </c>
      <c r="N1837" s="20">
        <v>5.2626487486799999E-5</v>
      </c>
      <c r="O1837" s="20">
        <v>1.1058674424000001E-5</v>
      </c>
      <c r="P1837" s="27">
        <v>3.3331772915493603E-3</v>
      </c>
      <c r="BM1837">
        <v>0</v>
      </c>
      <c r="BN1837">
        <v>7.5933342169999997E-6</v>
      </c>
      <c r="BO1837">
        <v>0</v>
      </c>
      <c r="BP1837">
        <v>1.6858776546999998E-4</v>
      </c>
      <c r="BQ1837">
        <v>0</v>
      </c>
      <c r="BR1837">
        <v>2.0612853141000003E-5</v>
      </c>
      <c r="BS1837">
        <v>0</v>
      </c>
      <c r="BT1837">
        <v>14.286544399</v>
      </c>
      <c r="BU1837">
        <v>46.247155609999993</v>
      </c>
      <c r="BV1837">
        <v>92</v>
      </c>
      <c r="BW1837">
        <v>1314.3620847079999</v>
      </c>
      <c r="BX1837">
        <v>434.47684170359889</v>
      </c>
      <c r="BY1837">
        <v>0.1309605905</v>
      </c>
      <c r="BZ1837">
        <v>1.4340190573000002E-3</v>
      </c>
      <c r="CA1837">
        <v>5.7202703789999998E-5</v>
      </c>
      <c r="CB1837">
        <v>5.2626487486799999E-5</v>
      </c>
      <c r="CC1837">
        <v>1.1058674424000001E-5</v>
      </c>
      <c r="CD1837">
        <v>3.3331772915493603E-3</v>
      </c>
    </row>
    <row r="1838" spans="1:82" x14ac:dyDescent="0.25">
      <c r="A1838" s="19" t="s">
        <v>400</v>
      </c>
      <c r="B1838" s="20" t="s">
        <v>328</v>
      </c>
      <c r="C1838" s="20" t="s">
        <v>329</v>
      </c>
      <c r="D1838" s="20" t="s">
        <v>435</v>
      </c>
      <c r="E1838" s="20" t="s">
        <v>101</v>
      </c>
      <c r="F1838" s="20" t="s">
        <v>100</v>
      </c>
      <c r="G1838" s="20" t="s">
        <v>17</v>
      </c>
      <c r="H1838" s="20" t="s">
        <v>68</v>
      </c>
      <c r="I1838" s="20"/>
      <c r="J1838" s="20">
        <v>17.565419330000001</v>
      </c>
      <c r="K1838" s="20">
        <v>6.4054221699999997E-2</v>
      </c>
      <c r="L1838" s="20">
        <v>2.0172925719999998E-3</v>
      </c>
      <c r="M1838" s="20">
        <v>3.3920871449999999E-5</v>
      </c>
      <c r="N1838" s="20">
        <v>3.1207201734000003E-5</v>
      </c>
      <c r="O1838" s="20">
        <v>7.7221889100000002E-6</v>
      </c>
      <c r="P1838" s="27">
        <v>2.1812025352090001E-3</v>
      </c>
      <c r="BM1838">
        <v>0</v>
      </c>
      <c r="BN1838">
        <v>4.439880614E-5</v>
      </c>
      <c r="BO1838">
        <v>0</v>
      </c>
      <c r="BP1838">
        <v>1.1716576459999999E-4</v>
      </c>
      <c r="BQ1838">
        <v>0</v>
      </c>
      <c r="BR1838">
        <v>1.0074079249999999E-5</v>
      </c>
      <c r="BS1838">
        <v>0</v>
      </c>
      <c r="BT1838">
        <v>17.565419330000001</v>
      </c>
      <c r="BU1838">
        <v>20.26090189</v>
      </c>
      <c r="BV1838">
        <v>92</v>
      </c>
      <c r="BW1838">
        <v>1616.01857836</v>
      </c>
      <c r="BX1838">
        <v>354.76553873845211</v>
      </c>
      <c r="BY1838">
        <v>6.4054221699999997E-2</v>
      </c>
      <c r="BZ1838">
        <v>2.0172925719999998E-3</v>
      </c>
      <c r="CA1838">
        <v>3.3920871449999999E-5</v>
      </c>
      <c r="CB1838">
        <v>3.1207201734000003E-5</v>
      </c>
      <c r="CC1838">
        <v>7.7221889100000002E-6</v>
      </c>
      <c r="CD1838">
        <v>2.1812025352090001E-3</v>
      </c>
    </row>
    <row r="1839" spans="1:82" x14ac:dyDescent="0.25">
      <c r="A1839" s="19" t="s">
        <v>400</v>
      </c>
      <c r="B1839" s="20" t="s">
        <v>328</v>
      </c>
      <c r="C1839" s="20" t="s">
        <v>329</v>
      </c>
      <c r="D1839" s="20" t="s">
        <v>435</v>
      </c>
      <c r="E1839" s="20" t="s">
        <v>103</v>
      </c>
      <c r="F1839" s="20" t="s">
        <v>102</v>
      </c>
      <c r="G1839" s="20" t="s">
        <v>17</v>
      </c>
      <c r="H1839" s="20" t="s">
        <v>68</v>
      </c>
      <c r="I1839" s="20"/>
      <c r="J1839" s="20">
        <v>50.701463950000004</v>
      </c>
      <c r="K1839" s="20">
        <v>3.4217190559999999E-2</v>
      </c>
      <c r="L1839" s="20">
        <v>4.1605449399999999E-4</v>
      </c>
      <c r="M1839" s="20">
        <v>1.4992464939999998E-5</v>
      </c>
      <c r="N1839" s="20">
        <v>1.3793067744800001E-5</v>
      </c>
      <c r="O1839" s="20">
        <v>2.5253731500000002E-6</v>
      </c>
      <c r="P1839" s="27">
        <v>1.5202327855653173E-3</v>
      </c>
      <c r="BM1839">
        <v>0</v>
      </c>
      <c r="BN1839">
        <v>1.3040617990000002E-4</v>
      </c>
      <c r="BO1839">
        <v>0</v>
      </c>
      <c r="BP1839">
        <v>3.8773209360000002E-5</v>
      </c>
      <c r="BQ1839">
        <v>0</v>
      </c>
      <c r="BR1839">
        <v>1.2643467611000001E-5</v>
      </c>
      <c r="BS1839">
        <v>0</v>
      </c>
      <c r="BT1839">
        <v>50.701463950000004</v>
      </c>
      <c r="BU1839">
        <v>23.958676290000003</v>
      </c>
      <c r="BV1839">
        <v>92</v>
      </c>
      <c r="BW1839">
        <v>4664.5346834000002</v>
      </c>
      <c r="BX1839">
        <v>94.284514458010719</v>
      </c>
      <c r="BY1839">
        <v>3.4217190559999999E-2</v>
      </c>
      <c r="BZ1839">
        <v>4.1605449399999999E-4</v>
      </c>
      <c r="CA1839">
        <v>1.4992464939999998E-5</v>
      </c>
      <c r="CB1839">
        <v>1.3793067744800001E-5</v>
      </c>
      <c r="CC1839">
        <v>2.5253731500000002E-6</v>
      </c>
      <c r="CD1839">
        <v>1.5202327855653173E-3</v>
      </c>
    </row>
    <row r="1840" spans="1:82" x14ac:dyDescent="0.25">
      <c r="A1840" s="19" t="s">
        <v>400</v>
      </c>
      <c r="B1840" s="20" t="s">
        <v>328</v>
      </c>
      <c r="C1840" s="20" t="s">
        <v>329</v>
      </c>
      <c r="D1840" s="20" t="s">
        <v>435</v>
      </c>
      <c r="E1840" s="20" t="s">
        <v>105</v>
      </c>
      <c r="F1840" s="20" t="s">
        <v>104</v>
      </c>
      <c r="G1840" s="20" t="s">
        <v>17</v>
      </c>
      <c r="H1840" s="20" t="s">
        <v>68</v>
      </c>
      <c r="I1840" s="20"/>
      <c r="J1840" s="20">
        <v>1.138723624</v>
      </c>
      <c r="K1840" s="20">
        <v>9.9796672699999991E-3</v>
      </c>
      <c r="L1840" s="20">
        <v>7.4775876239999996E-4</v>
      </c>
      <c r="M1840" s="20">
        <v>7.0536152780000003E-6</v>
      </c>
      <c r="N1840" s="20">
        <v>6.4893260557600003E-6</v>
      </c>
      <c r="O1840" s="20">
        <v>1.815091029E-6</v>
      </c>
      <c r="P1840" s="27">
        <v>4.695645332765E-4</v>
      </c>
      <c r="BM1840">
        <v>0</v>
      </c>
      <c r="BN1840">
        <v>1.3595864E-7</v>
      </c>
      <c r="BO1840">
        <v>0</v>
      </c>
      <c r="BP1840">
        <v>2.7460314849999999E-5</v>
      </c>
      <c r="BQ1840">
        <v>0</v>
      </c>
      <c r="BR1840">
        <v>5.2862990899999998E-7</v>
      </c>
      <c r="BS1840">
        <v>0</v>
      </c>
      <c r="BT1840">
        <v>1.138723624</v>
      </c>
      <c r="BU1840">
        <v>1.571921328</v>
      </c>
      <c r="BV1840">
        <v>92</v>
      </c>
      <c r="BW1840">
        <v>104.76257340800001</v>
      </c>
      <c r="BX1840">
        <v>92.758071493460136</v>
      </c>
      <c r="BY1840">
        <v>9.9796672699999991E-3</v>
      </c>
      <c r="BZ1840">
        <v>7.4775876239999996E-4</v>
      </c>
      <c r="CA1840">
        <v>7.0536152780000003E-6</v>
      </c>
      <c r="CB1840">
        <v>6.4893260557600003E-6</v>
      </c>
      <c r="CC1840">
        <v>1.815091029E-6</v>
      </c>
      <c r="CD1840">
        <v>4.695645332765E-4</v>
      </c>
    </row>
    <row r="1841" spans="1:82" x14ac:dyDescent="0.25">
      <c r="A1841" s="19" t="s">
        <v>400</v>
      </c>
      <c r="B1841" s="20" t="s">
        <v>328</v>
      </c>
      <c r="C1841" s="20" t="s">
        <v>329</v>
      </c>
      <c r="D1841" s="20" t="s">
        <v>435</v>
      </c>
      <c r="E1841" s="20" t="s">
        <v>107</v>
      </c>
      <c r="F1841" s="20" t="s">
        <v>106</v>
      </c>
      <c r="G1841" s="20" t="s">
        <v>30</v>
      </c>
      <c r="H1841" s="20" t="s">
        <v>68</v>
      </c>
      <c r="I1841" s="20"/>
      <c r="J1841" s="20">
        <v>15.236400890000002</v>
      </c>
      <c r="K1841" s="20">
        <v>5.4893630860000001E-2</v>
      </c>
      <c r="L1841" s="20">
        <v>2.6240176681E-3</v>
      </c>
      <c r="M1841" s="20">
        <v>2.6817443860000001E-5</v>
      </c>
      <c r="N1841" s="20">
        <v>2.4672048351200001E-5</v>
      </c>
      <c r="O1841" s="20">
        <v>6.3664492209999994E-6</v>
      </c>
      <c r="P1841" s="27">
        <v>2.2464019085590005E-3</v>
      </c>
      <c r="BM1841">
        <v>0</v>
      </c>
      <c r="BN1841">
        <v>3.3632490789999996E-5</v>
      </c>
      <c r="BO1841">
        <v>0</v>
      </c>
      <c r="BP1841">
        <v>9.7091149780000003E-5</v>
      </c>
      <c r="BQ1841">
        <v>0</v>
      </c>
      <c r="BR1841">
        <v>1.0500793255000001E-5</v>
      </c>
      <c r="BS1841">
        <v>0</v>
      </c>
      <c r="BT1841">
        <v>15.236400890000002</v>
      </c>
      <c r="BU1841">
        <v>17.437671049999999</v>
      </c>
      <c r="BV1841">
        <v>92</v>
      </c>
      <c r="BW1841">
        <v>1401.7488818800002</v>
      </c>
      <c r="BX1841">
        <v>292.69427898996202</v>
      </c>
      <c r="BY1841">
        <v>5.4893630860000001E-2</v>
      </c>
      <c r="BZ1841">
        <v>2.6240176681E-3</v>
      </c>
      <c r="CA1841">
        <v>2.6817443860000001E-5</v>
      </c>
      <c r="CB1841">
        <v>2.4672048351200001E-5</v>
      </c>
      <c r="CC1841">
        <v>6.3664492209999994E-6</v>
      </c>
      <c r="CD1841">
        <v>2.2464019085590005E-3</v>
      </c>
    </row>
    <row r="1842" spans="1:82" x14ac:dyDescent="0.25">
      <c r="A1842" s="19" t="s">
        <v>400</v>
      </c>
      <c r="B1842" s="20" t="s">
        <v>328</v>
      </c>
      <c r="C1842" s="20" t="s">
        <v>329</v>
      </c>
      <c r="D1842" s="20" t="s">
        <v>435</v>
      </c>
      <c r="E1842" s="20" t="s">
        <v>109</v>
      </c>
      <c r="F1842" s="20" t="s">
        <v>108</v>
      </c>
      <c r="G1842" s="20" t="s">
        <v>30</v>
      </c>
      <c r="H1842" s="20" t="s">
        <v>68</v>
      </c>
      <c r="I1842" s="20"/>
      <c r="J1842" s="20">
        <v>8.5533883200999998</v>
      </c>
      <c r="K1842" s="20">
        <v>8.0181621879999998E-2</v>
      </c>
      <c r="L1842" s="20">
        <v>5.7332776510000006E-3</v>
      </c>
      <c r="M1842" s="20">
        <v>8.4074923700000015E-5</v>
      </c>
      <c r="N1842" s="20">
        <v>7.7348929803999994E-5</v>
      </c>
      <c r="O1842" s="20">
        <v>1.9862364468000001E-5</v>
      </c>
      <c r="P1842" s="27">
        <v>3.3940853519531002E-3</v>
      </c>
      <c r="BM1842">
        <v>0</v>
      </c>
      <c r="BN1842">
        <v>0</v>
      </c>
      <c r="BO1842">
        <v>0</v>
      </c>
      <c r="BP1842">
        <v>2.9915145285999998E-4</v>
      </c>
      <c r="BQ1842">
        <v>0</v>
      </c>
      <c r="BR1842">
        <v>1.7904381607000001E-5</v>
      </c>
      <c r="BS1842">
        <v>0</v>
      </c>
      <c r="BT1842">
        <v>8.5533883200999998</v>
      </c>
      <c r="BU1842">
        <v>48.810083759999998</v>
      </c>
      <c r="BV1842">
        <v>92</v>
      </c>
      <c r="BW1842">
        <v>786.91172544920005</v>
      </c>
      <c r="BX1842">
        <v>1074.5200456698633</v>
      </c>
      <c r="BY1842">
        <v>8.0181621879999998E-2</v>
      </c>
      <c r="BZ1842">
        <v>5.7332776510000006E-3</v>
      </c>
      <c r="CA1842">
        <v>8.4074923700000015E-5</v>
      </c>
      <c r="CB1842">
        <v>7.7348929803999994E-5</v>
      </c>
      <c r="CC1842">
        <v>1.9862364468000001E-5</v>
      </c>
      <c r="CD1842">
        <v>3.3940853519531002E-3</v>
      </c>
    </row>
    <row r="1843" spans="1:82" x14ac:dyDescent="0.25">
      <c r="A1843" s="19" t="s">
        <v>400</v>
      </c>
      <c r="B1843" s="20" t="s">
        <v>328</v>
      </c>
      <c r="C1843" s="20" t="s">
        <v>329</v>
      </c>
      <c r="D1843" s="20" t="s">
        <v>435</v>
      </c>
      <c r="E1843" s="20" t="s">
        <v>110</v>
      </c>
      <c r="F1843" s="20" t="s">
        <v>29</v>
      </c>
      <c r="G1843" s="20" t="s">
        <v>30</v>
      </c>
      <c r="H1843" s="20" t="s">
        <v>68</v>
      </c>
      <c r="I1843" s="20"/>
      <c r="J1843" s="20">
        <v>8.879842248500001</v>
      </c>
      <c r="K1843" s="20">
        <v>3.1729682433000006E-2</v>
      </c>
      <c r="L1843" s="20">
        <v>7.8590891190000005E-4</v>
      </c>
      <c r="M1843" s="20">
        <v>2.7941968885999997E-5</v>
      </c>
      <c r="N1843" s="20">
        <v>2.5706611375120002E-5</v>
      </c>
      <c r="O1843" s="20">
        <v>4.8922532910000007E-6</v>
      </c>
      <c r="P1843" s="27">
        <v>1.1373537171666698E-3</v>
      </c>
      <c r="BM1843">
        <v>0</v>
      </c>
      <c r="BN1843">
        <v>1.4109077480000001E-6</v>
      </c>
      <c r="BO1843">
        <v>0</v>
      </c>
      <c r="BP1843">
        <v>7.5857793040000004E-5</v>
      </c>
      <c r="BQ1843">
        <v>0</v>
      </c>
      <c r="BR1843">
        <v>2.8790517212800001E-5</v>
      </c>
      <c r="BS1843">
        <v>0</v>
      </c>
      <c r="BT1843">
        <v>8.879842248500001</v>
      </c>
      <c r="BU1843">
        <v>14.526260252499997</v>
      </c>
      <c r="BV1843">
        <v>92</v>
      </c>
      <c r="BW1843">
        <v>816.94548686200017</v>
      </c>
      <c r="BX1843">
        <v>236.69406288444011</v>
      </c>
      <c r="BY1843">
        <v>3.1729682433000006E-2</v>
      </c>
      <c r="BZ1843">
        <v>7.8590891190000005E-4</v>
      </c>
      <c r="CA1843">
        <v>2.7941968885999997E-5</v>
      </c>
      <c r="CB1843">
        <v>2.5706611375120002E-5</v>
      </c>
      <c r="CC1843">
        <v>4.8922532910000007E-6</v>
      </c>
      <c r="CD1843">
        <v>1.1373537171666698E-3</v>
      </c>
    </row>
    <row r="1844" spans="1:82" x14ac:dyDescent="0.25">
      <c r="A1844" s="19" t="s">
        <v>400</v>
      </c>
      <c r="B1844" s="20" t="s">
        <v>328</v>
      </c>
      <c r="C1844" s="20" t="s">
        <v>329</v>
      </c>
      <c r="D1844" s="20" t="s">
        <v>435</v>
      </c>
      <c r="E1844" s="20" t="s">
        <v>111</v>
      </c>
      <c r="F1844" s="20" t="s">
        <v>32</v>
      </c>
      <c r="G1844" s="20" t="s">
        <v>30</v>
      </c>
      <c r="H1844" s="20" t="s">
        <v>68</v>
      </c>
      <c r="I1844" s="20"/>
      <c r="J1844" s="20">
        <v>37.365344164999989</v>
      </c>
      <c r="K1844" s="20">
        <v>8.9333232398000006E-2</v>
      </c>
      <c r="L1844" s="20">
        <v>1.2537430028000001E-3</v>
      </c>
      <c r="M1844" s="20">
        <v>1.16925068216E-4</v>
      </c>
      <c r="N1844" s="20">
        <v>1.0757106275871999E-4</v>
      </c>
      <c r="O1844" s="20">
        <v>8.8321761589999995E-6</v>
      </c>
      <c r="P1844" s="27">
        <v>5.2163604693379597E-3</v>
      </c>
      <c r="BM1844">
        <v>0</v>
      </c>
      <c r="BN1844">
        <v>3.6379316199999999E-6</v>
      </c>
      <c r="BO1844">
        <v>0</v>
      </c>
      <c r="BP1844">
        <v>1.4676802517000001E-4</v>
      </c>
      <c r="BQ1844">
        <v>0</v>
      </c>
      <c r="BR1844">
        <v>2.1317876947429996E-4</v>
      </c>
      <c r="BS1844">
        <v>0</v>
      </c>
      <c r="BT1844">
        <v>37.365344164999989</v>
      </c>
      <c r="BU1844">
        <v>84.461227368500005</v>
      </c>
      <c r="BV1844">
        <v>92</v>
      </c>
      <c r="BW1844">
        <v>3437.6116631799996</v>
      </c>
      <c r="BX1844">
        <v>337.90017219856531</v>
      </c>
      <c r="BY1844">
        <v>8.9333232398000006E-2</v>
      </c>
      <c r="BZ1844">
        <v>1.2537430028000001E-3</v>
      </c>
      <c r="CA1844">
        <v>1.16925068216E-4</v>
      </c>
      <c r="CB1844">
        <v>1.0757106275871999E-4</v>
      </c>
      <c r="CC1844">
        <v>8.8321761589999995E-6</v>
      </c>
      <c r="CD1844">
        <v>5.2163604693379597E-3</v>
      </c>
    </row>
    <row r="1845" spans="1:82" x14ac:dyDescent="0.25">
      <c r="A1845" s="19" t="s">
        <v>400</v>
      </c>
      <c r="B1845" s="20" t="s">
        <v>328</v>
      </c>
      <c r="C1845" s="20" t="s">
        <v>329</v>
      </c>
      <c r="D1845" s="20" t="s">
        <v>435</v>
      </c>
      <c r="E1845" s="20" t="s">
        <v>113</v>
      </c>
      <c r="F1845" s="20" t="s">
        <v>112</v>
      </c>
      <c r="G1845" s="20" t="s">
        <v>30</v>
      </c>
      <c r="H1845" s="20" t="s">
        <v>68</v>
      </c>
      <c r="I1845" s="20"/>
      <c r="J1845" s="20">
        <v>0.88344088300000001</v>
      </c>
      <c r="K1845" s="20">
        <v>3.9682728922999996E-3</v>
      </c>
      <c r="L1845" s="20">
        <v>1.6707325931999999E-4</v>
      </c>
      <c r="M1845" s="20">
        <v>1.9279791419999999E-6</v>
      </c>
      <c r="N1845" s="20">
        <v>1.77374081064E-6</v>
      </c>
      <c r="O1845" s="20">
        <v>4.4583948196000003E-7</v>
      </c>
      <c r="P1845" s="27">
        <v>1.5260608359858003E-4</v>
      </c>
      <c r="BM1845">
        <v>0</v>
      </c>
      <c r="BN1845">
        <v>1.7207359888799999E-6</v>
      </c>
      <c r="BO1845">
        <v>0</v>
      </c>
      <c r="BP1845">
        <v>6.7861108449999996E-6</v>
      </c>
      <c r="BQ1845">
        <v>0</v>
      </c>
      <c r="BR1845">
        <v>4.9232110449999999E-7</v>
      </c>
      <c r="BS1845">
        <v>0</v>
      </c>
      <c r="BT1845">
        <v>0.88344088300000001</v>
      </c>
      <c r="BU1845">
        <v>1.08109466</v>
      </c>
      <c r="BV1845">
        <v>92</v>
      </c>
      <c r="BW1845">
        <v>81.276561235999992</v>
      </c>
      <c r="BX1845">
        <v>20.222423763883313</v>
      </c>
      <c r="BY1845">
        <v>3.9682728922999996E-3</v>
      </c>
      <c r="BZ1845">
        <v>1.6707325931999999E-4</v>
      </c>
      <c r="CA1845">
        <v>1.9279791419999999E-6</v>
      </c>
      <c r="CB1845">
        <v>1.77374081064E-6</v>
      </c>
      <c r="CC1845">
        <v>4.4583948196000003E-7</v>
      </c>
      <c r="CD1845">
        <v>1.5260608359858003E-4</v>
      </c>
    </row>
    <row r="1846" spans="1:82" x14ac:dyDescent="0.25">
      <c r="A1846" s="19" t="s">
        <v>400</v>
      </c>
      <c r="B1846" s="20" t="s">
        <v>328</v>
      </c>
      <c r="C1846" s="20" t="s">
        <v>329</v>
      </c>
      <c r="D1846" s="20" t="s">
        <v>435</v>
      </c>
      <c r="E1846" s="20" t="s">
        <v>115</v>
      </c>
      <c r="F1846" s="20" t="s">
        <v>114</v>
      </c>
      <c r="G1846" s="20" t="s">
        <v>30</v>
      </c>
      <c r="H1846" s="20" t="s">
        <v>68</v>
      </c>
      <c r="I1846" s="20"/>
      <c r="J1846" s="20">
        <v>1.089739308</v>
      </c>
      <c r="K1846" s="20">
        <v>4.6994590729999997E-3</v>
      </c>
      <c r="L1846" s="20">
        <v>5.3177703329999997E-5</v>
      </c>
      <c r="M1846" s="20">
        <v>1.9255123449999998E-6</v>
      </c>
      <c r="N1846" s="20">
        <v>1.7714713574000002E-6</v>
      </c>
      <c r="O1846" s="20">
        <v>3.7846180950000001E-7</v>
      </c>
      <c r="P1846" s="27">
        <v>1.459022682008E-4</v>
      </c>
      <c r="BM1846">
        <v>0</v>
      </c>
      <c r="BN1846">
        <v>1.5900663632E-6</v>
      </c>
      <c r="BO1846">
        <v>0</v>
      </c>
      <c r="BP1846">
        <v>5.7783683849999996E-6</v>
      </c>
      <c r="BQ1846">
        <v>0</v>
      </c>
      <c r="BR1846">
        <v>7.6783443300000005E-7</v>
      </c>
      <c r="BS1846">
        <v>0</v>
      </c>
      <c r="BT1846">
        <v>1.089739308</v>
      </c>
      <c r="BU1846">
        <v>1.7915550340000002</v>
      </c>
      <c r="BV1846">
        <v>92</v>
      </c>
      <c r="BW1846">
        <v>100.256016336</v>
      </c>
      <c r="BX1846">
        <v>14.556090833916752</v>
      </c>
      <c r="BY1846">
        <v>4.6994590729999997E-3</v>
      </c>
      <c r="BZ1846">
        <v>5.3177703329999997E-5</v>
      </c>
      <c r="CA1846">
        <v>1.9255123449999998E-6</v>
      </c>
      <c r="CB1846">
        <v>1.7714713574000002E-6</v>
      </c>
      <c r="CC1846">
        <v>3.7846180950000001E-7</v>
      </c>
      <c r="CD1846">
        <v>1.459022682008E-4</v>
      </c>
    </row>
    <row r="1847" spans="1:82" x14ac:dyDescent="0.25">
      <c r="A1847" s="19" t="s">
        <v>400</v>
      </c>
      <c r="B1847" s="20" t="s">
        <v>328</v>
      </c>
      <c r="C1847" s="20" t="s">
        <v>329</v>
      </c>
      <c r="D1847" s="20" t="s">
        <v>435</v>
      </c>
      <c r="E1847" s="20" t="s">
        <v>117</v>
      </c>
      <c r="F1847" s="20" t="s">
        <v>116</v>
      </c>
      <c r="G1847" s="20" t="s">
        <v>30</v>
      </c>
      <c r="H1847" s="20" t="s">
        <v>68</v>
      </c>
      <c r="I1847" s="20"/>
      <c r="J1847" s="20">
        <v>0.57045037469999993</v>
      </c>
      <c r="K1847" s="20">
        <v>2.5891723454000001E-3</v>
      </c>
      <c r="L1847" s="20">
        <v>1.9800023858000001E-4</v>
      </c>
      <c r="M1847" s="20">
        <v>8.6836061320000008E-6</v>
      </c>
      <c r="N1847" s="20">
        <v>7.9889176414400012E-6</v>
      </c>
      <c r="O1847" s="20">
        <v>1.9405573276999999E-6</v>
      </c>
      <c r="P1847" s="27">
        <v>1.0755153262764001E-4</v>
      </c>
      <c r="BM1847">
        <v>0</v>
      </c>
      <c r="BN1847">
        <v>0</v>
      </c>
      <c r="BO1847">
        <v>0</v>
      </c>
      <c r="BP1847">
        <v>2.9012471569999998E-5</v>
      </c>
      <c r="BQ1847">
        <v>0</v>
      </c>
      <c r="BR1847">
        <v>7.2380641500000004E-7</v>
      </c>
      <c r="BS1847">
        <v>0</v>
      </c>
      <c r="BT1847">
        <v>0.57045037469999993</v>
      </c>
      <c r="BU1847">
        <v>1.4956234474000001</v>
      </c>
      <c r="BV1847">
        <v>92</v>
      </c>
      <c r="BW1847">
        <v>52.481434472399997</v>
      </c>
      <c r="BX1847">
        <v>110.96854196963285</v>
      </c>
      <c r="BY1847">
        <v>2.5891723454000001E-3</v>
      </c>
      <c r="BZ1847">
        <v>1.9800023858000001E-4</v>
      </c>
      <c r="CA1847">
        <v>8.6836061320000008E-6</v>
      </c>
      <c r="CB1847">
        <v>7.9889176414400012E-6</v>
      </c>
      <c r="CC1847">
        <v>1.9405573276999999E-6</v>
      </c>
      <c r="CD1847">
        <v>1.0755153262764001E-4</v>
      </c>
    </row>
    <row r="1848" spans="1:82" x14ac:dyDescent="0.25">
      <c r="A1848" s="19" t="s">
        <v>400</v>
      </c>
      <c r="B1848" s="20" t="s">
        <v>328</v>
      </c>
      <c r="C1848" s="20" t="s">
        <v>329</v>
      </c>
      <c r="D1848" s="20" t="s">
        <v>435</v>
      </c>
      <c r="E1848" s="20" t="s">
        <v>119</v>
      </c>
      <c r="F1848" s="20" t="s">
        <v>118</v>
      </c>
      <c r="G1848" s="20" t="s">
        <v>35</v>
      </c>
      <c r="H1848" s="20" t="s">
        <v>68</v>
      </c>
      <c r="I1848" s="20"/>
      <c r="J1848" s="20">
        <v>47658.299088</v>
      </c>
      <c r="K1848" s="20">
        <v>2.1273842598999999</v>
      </c>
      <c r="L1848" s="20">
        <v>2.2714921182000001E-2</v>
      </c>
      <c r="M1848" s="20">
        <v>2.1796791804500003E-3</v>
      </c>
      <c r="N1848" s="20">
        <v>2.0053048460140005E-3</v>
      </c>
      <c r="O1848" s="20">
        <v>1.5916822913899999E-4</v>
      </c>
      <c r="P1848" s="27">
        <v>0.25213979513949519</v>
      </c>
      <c r="BM1848">
        <v>0</v>
      </c>
      <c r="BN1848">
        <v>1.9725227246E-2</v>
      </c>
      <c r="BO1848">
        <v>0</v>
      </c>
      <c r="BP1848">
        <v>2.7757125982E-3</v>
      </c>
      <c r="BQ1848">
        <v>0</v>
      </c>
      <c r="BR1848">
        <v>3.6005854448999994E-2</v>
      </c>
      <c r="BS1848">
        <v>0</v>
      </c>
      <c r="BT1848">
        <v>47658.299088</v>
      </c>
      <c r="BU1848">
        <v>4023.0339059000003</v>
      </c>
      <c r="BV1848">
        <v>92</v>
      </c>
      <c r="BW1848">
        <v>4384563.5160960006</v>
      </c>
      <c r="BX1848">
        <v>5403.5073580834833</v>
      </c>
      <c r="BY1848">
        <v>2.1273842598999999</v>
      </c>
      <c r="BZ1848">
        <v>2.2714921182000001E-2</v>
      </c>
      <c r="CA1848">
        <v>2.1796791804500003E-3</v>
      </c>
      <c r="CB1848">
        <v>2.0053048460140005E-3</v>
      </c>
      <c r="CC1848">
        <v>1.5916822913899999E-4</v>
      </c>
      <c r="CD1848">
        <v>0.25213979513949519</v>
      </c>
    </row>
    <row r="1849" spans="1:82" x14ac:dyDescent="0.25">
      <c r="A1849" s="19" t="s">
        <v>400</v>
      </c>
      <c r="B1849" s="20" t="s">
        <v>328</v>
      </c>
      <c r="C1849" s="20" t="s">
        <v>329</v>
      </c>
      <c r="D1849" s="20" t="s">
        <v>435</v>
      </c>
      <c r="E1849" s="20" t="s">
        <v>120</v>
      </c>
      <c r="F1849" s="20" t="s">
        <v>118</v>
      </c>
      <c r="G1849" s="20" t="s">
        <v>37</v>
      </c>
      <c r="H1849" s="20" t="s">
        <v>68</v>
      </c>
      <c r="I1849" s="20"/>
      <c r="J1849" s="20">
        <v>316.30507223999996</v>
      </c>
      <c r="K1849" s="20">
        <v>0.22639364558</v>
      </c>
      <c r="L1849" s="20">
        <v>3.1861584605000002E-3</v>
      </c>
      <c r="M1849" s="20">
        <v>4.2224311125600001E-4</v>
      </c>
      <c r="N1849" s="20">
        <v>3.8846366235552001E-4</v>
      </c>
      <c r="O1849" s="20">
        <v>2.4836146190999997E-5</v>
      </c>
      <c r="P1849" s="27">
        <v>2.2863284695012601E-2</v>
      </c>
      <c r="BM1849">
        <v>0</v>
      </c>
      <c r="BN1849">
        <v>1.4143759360000002E-5</v>
      </c>
      <c r="BO1849">
        <v>0</v>
      </c>
      <c r="BP1849">
        <v>4.2462320091000001E-4</v>
      </c>
      <c r="BQ1849">
        <v>0</v>
      </c>
      <c r="BR1849">
        <v>5.5081061149000006E-3</v>
      </c>
      <c r="BS1849">
        <v>0</v>
      </c>
      <c r="BT1849">
        <v>316.30507223999996</v>
      </c>
      <c r="BU1849">
        <v>624.40990851000004</v>
      </c>
      <c r="BV1849">
        <v>92</v>
      </c>
      <c r="BW1849">
        <v>29100.066646079998</v>
      </c>
      <c r="BX1849">
        <v>838.67149994608872</v>
      </c>
      <c r="BY1849">
        <v>0.22639364558</v>
      </c>
      <c r="BZ1849">
        <v>3.1861584605000002E-3</v>
      </c>
      <c r="CA1849">
        <v>4.2224311125600001E-4</v>
      </c>
      <c r="CB1849">
        <v>3.8846366235552001E-4</v>
      </c>
      <c r="CC1849">
        <v>2.4836146190999997E-5</v>
      </c>
      <c r="CD1849">
        <v>2.2863284695012601E-2</v>
      </c>
    </row>
    <row r="1850" spans="1:82" x14ac:dyDescent="0.25">
      <c r="A1850" s="19" t="s">
        <v>400</v>
      </c>
      <c r="B1850" s="20" t="s">
        <v>328</v>
      </c>
      <c r="C1850" s="20" t="s">
        <v>329</v>
      </c>
      <c r="D1850" s="20" t="s">
        <v>435</v>
      </c>
      <c r="E1850" s="20" t="s">
        <v>121</v>
      </c>
      <c r="F1850" s="20" t="s">
        <v>34</v>
      </c>
      <c r="G1850" s="20" t="s">
        <v>35</v>
      </c>
      <c r="H1850" s="20" t="s">
        <v>68</v>
      </c>
      <c r="I1850" s="20"/>
      <c r="J1850" s="20">
        <v>4186.4535999999998</v>
      </c>
      <c r="K1850" s="20">
        <v>0.17850344000000001</v>
      </c>
      <c r="L1850" s="20">
        <v>1.9095055000000001E-3</v>
      </c>
      <c r="M1850" s="20">
        <v>1.8539616000000001E-4</v>
      </c>
      <c r="N1850" s="20">
        <v>1.7056446720000002E-4</v>
      </c>
      <c r="O1850" s="20">
        <v>1.3367593E-5</v>
      </c>
      <c r="P1850" s="27">
        <v>2.1298332118000002E-2</v>
      </c>
      <c r="BM1850">
        <v>0</v>
      </c>
      <c r="BN1850">
        <v>1.7295938E-3</v>
      </c>
      <c r="BO1850">
        <v>0</v>
      </c>
      <c r="BP1850">
        <v>2.3351464E-4</v>
      </c>
      <c r="BQ1850">
        <v>0</v>
      </c>
      <c r="BR1850">
        <v>4.0387916000000001E-3</v>
      </c>
      <c r="BS1850">
        <v>0</v>
      </c>
      <c r="BT1850">
        <v>4186.4535999999998</v>
      </c>
      <c r="BU1850">
        <v>240.30916999999999</v>
      </c>
      <c r="BV1850">
        <v>92</v>
      </c>
      <c r="BW1850">
        <v>385153.73119999998</v>
      </c>
      <c r="BX1850">
        <v>452.9347253270011</v>
      </c>
      <c r="BY1850">
        <v>0.17850344000000001</v>
      </c>
      <c r="BZ1850">
        <v>1.9095055000000001E-3</v>
      </c>
      <c r="CA1850">
        <v>1.8539616000000001E-4</v>
      </c>
      <c r="CB1850">
        <v>1.7056446720000002E-4</v>
      </c>
      <c r="CC1850">
        <v>1.3367593E-5</v>
      </c>
      <c r="CD1850">
        <v>2.1298332118000002E-2</v>
      </c>
    </row>
    <row r="1851" spans="1:82" x14ac:dyDescent="0.25">
      <c r="A1851" s="19" t="s">
        <v>400</v>
      </c>
      <c r="B1851" s="20" t="s">
        <v>328</v>
      </c>
      <c r="C1851" s="20" t="s">
        <v>329</v>
      </c>
      <c r="D1851" s="20" t="s">
        <v>435</v>
      </c>
      <c r="E1851" s="20" t="s">
        <v>122</v>
      </c>
      <c r="F1851" s="20" t="s">
        <v>34</v>
      </c>
      <c r="G1851" s="20" t="s">
        <v>37</v>
      </c>
      <c r="H1851" s="20" t="s">
        <v>68</v>
      </c>
      <c r="I1851" s="20"/>
      <c r="J1851" s="20">
        <v>99.834250999999995</v>
      </c>
      <c r="K1851" s="20">
        <v>0.14839619000000001</v>
      </c>
      <c r="L1851" s="20">
        <v>1.7222775999999999E-3</v>
      </c>
      <c r="M1851" s="20">
        <v>1.8685313E-4</v>
      </c>
      <c r="N1851" s="20">
        <v>1.719048796E-4</v>
      </c>
      <c r="O1851" s="20">
        <v>1.2742815E-5</v>
      </c>
      <c r="P1851" s="27">
        <v>1.3731350976400001E-2</v>
      </c>
      <c r="BM1851">
        <v>0</v>
      </c>
      <c r="BN1851">
        <v>3.2387983000000002E-5</v>
      </c>
      <c r="BO1851">
        <v>0</v>
      </c>
      <c r="BP1851">
        <v>2.201297E-4</v>
      </c>
      <c r="BQ1851">
        <v>0</v>
      </c>
      <c r="BR1851">
        <v>3.8072902000000001E-3</v>
      </c>
      <c r="BS1851">
        <v>0</v>
      </c>
      <c r="BT1851">
        <v>99.834250999999995</v>
      </c>
      <c r="BU1851">
        <v>229.11797000000001</v>
      </c>
      <c r="BV1851">
        <v>92</v>
      </c>
      <c r="BW1851">
        <v>9184.7510919999986</v>
      </c>
      <c r="BX1851">
        <v>431.8415514873198</v>
      </c>
      <c r="BY1851">
        <v>0.14839619000000001</v>
      </c>
      <c r="BZ1851">
        <v>1.7222775999999999E-3</v>
      </c>
      <c r="CA1851">
        <v>1.8685313E-4</v>
      </c>
      <c r="CB1851">
        <v>1.719048796E-4</v>
      </c>
      <c r="CC1851">
        <v>1.2742815E-5</v>
      </c>
      <c r="CD1851">
        <v>1.3731350976400001E-2</v>
      </c>
    </row>
    <row r="1852" spans="1:82" x14ac:dyDescent="0.25">
      <c r="A1852" s="19" t="s">
        <v>400</v>
      </c>
      <c r="B1852" s="20" t="s">
        <v>328</v>
      </c>
      <c r="C1852" s="20" t="s">
        <v>329</v>
      </c>
      <c r="D1852" s="20" t="s">
        <v>435</v>
      </c>
      <c r="E1852" s="20" t="s">
        <v>123</v>
      </c>
      <c r="F1852" s="20" t="s">
        <v>42</v>
      </c>
      <c r="G1852" s="20" t="s">
        <v>35</v>
      </c>
      <c r="H1852" s="20" t="s">
        <v>68</v>
      </c>
      <c r="I1852" s="20"/>
      <c r="J1852" s="20">
        <v>328.06664999999998</v>
      </c>
      <c r="K1852" s="20">
        <v>1.021704E-2</v>
      </c>
      <c r="L1852" s="20">
        <v>1.1927004E-4</v>
      </c>
      <c r="M1852" s="20">
        <v>1.3098485000000001E-5</v>
      </c>
      <c r="N1852" s="20">
        <v>1.2050606200000001E-5</v>
      </c>
      <c r="O1852" s="20">
        <v>8.8407029000000005E-7</v>
      </c>
      <c r="P1852" s="27">
        <v>1.30322616344E-3</v>
      </c>
      <c r="BM1852">
        <v>0</v>
      </c>
      <c r="BN1852">
        <v>8.9054228999999998E-5</v>
      </c>
      <c r="BO1852">
        <v>0</v>
      </c>
      <c r="BP1852">
        <v>1.5277828000000001E-5</v>
      </c>
      <c r="BQ1852">
        <v>0</v>
      </c>
      <c r="BR1852">
        <v>3.9636038000000001E-4</v>
      </c>
      <c r="BS1852">
        <v>0</v>
      </c>
      <c r="BT1852">
        <v>328.06664999999998</v>
      </c>
      <c r="BU1852">
        <v>9.9696464999999996</v>
      </c>
      <c r="BV1852">
        <v>92</v>
      </c>
      <c r="BW1852">
        <v>30182.131799999999</v>
      </c>
      <c r="BX1852">
        <v>29.938849426494997</v>
      </c>
      <c r="BY1852">
        <v>1.021704E-2</v>
      </c>
      <c r="BZ1852">
        <v>1.1927004E-4</v>
      </c>
      <c r="CA1852">
        <v>1.3098485000000001E-5</v>
      </c>
      <c r="CB1852">
        <v>1.2050606200000001E-5</v>
      </c>
      <c r="CC1852">
        <v>8.8407029000000005E-7</v>
      </c>
      <c r="CD1852">
        <v>1.30322616344E-3</v>
      </c>
    </row>
    <row r="1853" spans="1:82" x14ac:dyDescent="0.25">
      <c r="A1853" s="19" t="s">
        <v>400</v>
      </c>
      <c r="B1853" s="20" t="s">
        <v>328</v>
      </c>
      <c r="C1853" s="20" t="s">
        <v>329</v>
      </c>
      <c r="D1853" s="20" t="s">
        <v>435</v>
      </c>
      <c r="E1853" s="20" t="s">
        <v>124</v>
      </c>
      <c r="F1853" s="20" t="s">
        <v>42</v>
      </c>
      <c r="G1853" s="20" t="s">
        <v>37</v>
      </c>
      <c r="H1853" s="20" t="s">
        <v>68</v>
      </c>
      <c r="I1853" s="20"/>
      <c r="J1853" s="20">
        <v>7.2956932860000006</v>
      </c>
      <c r="K1853" s="20">
        <v>6.1765781900000004E-3</v>
      </c>
      <c r="L1853" s="20">
        <v>7.653257619999999E-5</v>
      </c>
      <c r="M1853" s="20">
        <v>6.781083609999999E-6</v>
      </c>
      <c r="N1853" s="20">
        <v>6.2385969212000006E-6</v>
      </c>
      <c r="O1853" s="20">
        <v>5.8286233999999993E-7</v>
      </c>
      <c r="P1853" s="27">
        <v>4.6847486475790003E-4</v>
      </c>
      <c r="BM1853">
        <v>0</v>
      </c>
      <c r="BN1853">
        <v>7.1288486200000002E-7</v>
      </c>
      <c r="BO1853">
        <v>0</v>
      </c>
      <c r="BP1853">
        <v>9.8457278899999998E-6</v>
      </c>
      <c r="BQ1853">
        <v>0</v>
      </c>
      <c r="BR1853">
        <v>1.8396738079999998E-4</v>
      </c>
      <c r="BS1853">
        <v>0</v>
      </c>
      <c r="BT1853">
        <v>7.2956932860000006</v>
      </c>
      <c r="BU1853">
        <v>4.8598708080000002</v>
      </c>
      <c r="BV1853">
        <v>92</v>
      </c>
      <c r="BW1853">
        <v>671.20378231200004</v>
      </c>
      <c r="BX1853">
        <v>20.866436230630338</v>
      </c>
      <c r="BY1853">
        <v>6.1765781900000004E-3</v>
      </c>
      <c r="BZ1853">
        <v>7.653257619999999E-5</v>
      </c>
      <c r="CA1853">
        <v>6.781083609999999E-6</v>
      </c>
      <c r="CB1853">
        <v>6.2385969212000006E-6</v>
      </c>
      <c r="CC1853">
        <v>5.8286233999999993E-7</v>
      </c>
      <c r="CD1853">
        <v>4.6847486475790003E-4</v>
      </c>
    </row>
    <row r="1854" spans="1:82" x14ac:dyDescent="0.25">
      <c r="A1854" s="19" t="s">
        <v>400</v>
      </c>
      <c r="B1854" s="20" t="s">
        <v>328</v>
      </c>
      <c r="C1854" s="20" t="s">
        <v>329</v>
      </c>
      <c r="D1854" s="20" t="s">
        <v>435</v>
      </c>
      <c r="E1854" s="20" t="s">
        <v>125</v>
      </c>
      <c r="F1854" s="20" t="s">
        <v>45</v>
      </c>
      <c r="G1854" s="20" t="s">
        <v>35</v>
      </c>
      <c r="H1854" s="20" t="s">
        <v>68</v>
      </c>
      <c r="I1854" s="20"/>
      <c r="J1854" s="20">
        <v>529.24512000000004</v>
      </c>
      <c r="K1854" s="20">
        <v>1.9480977E-2</v>
      </c>
      <c r="L1854" s="20">
        <v>2.2763397000000001E-4</v>
      </c>
      <c r="M1854" s="20">
        <v>2.5081167999999999E-5</v>
      </c>
      <c r="N1854" s="20">
        <v>2.307467456E-5</v>
      </c>
      <c r="O1854" s="20">
        <v>1.6871194E-6</v>
      </c>
      <c r="P1854" s="27">
        <v>2.3830502156000004E-3</v>
      </c>
      <c r="BM1854">
        <v>0</v>
      </c>
      <c r="BN1854">
        <v>1.4329674999999999E-4</v>
      </c>
      <c r="BO1854">
        <v>0</v>
      </c>
      <c r="BP1854">
        <v>2.9166435000000002E-5</v>
      </c>
      <c r="BQ1854">
        <v>0</v>
      </c>
      <c r="BR1854">
        <v>2.1619413999999999E-4</v>
      </c>
      <c r="BS1854">
        <v>0</v>
      </c>
      <c r="BT1854">
        <v>529.24512000000004</v>
      </c>
      <c r="BU1854">
        <v>17.870305999999999</v>
      </c>
      <c r="BV1854">
        <v>92</v>
      </c>
      <c r="BW1854">
        <v>48690.551040000006</v>
      </c>
      <c r="BX1854">
        <v>57.113499655808759</v>
      </c>
      <c r="BY1854">
        <v>1.9480977E-2</v>
      </c>
      <c r="BZ1854">
        <v>2.2763397000000001E-4</v>
      </c>
      <c r="CA1854">
        <v>2.5081167999999999E-5</v>
      </c>
      <c r="CB1854">
        <v>2.307467456E-5</v>
      </c>
      <c r="CC1854">
        <v>1.6871194E-6</v>
      </c>
      <c r="CD1854">
        <v>2.3830502156000004E-3</v>
      </c>
    </row>
    <row r="1855" spans="1:82" x14ac:dyDescent="0.25">
      <c r="A1855" s="19" t="s">
        <v>400</v>
      </c>
      <c r="B1855" s="20" t="s">
        <v>328</v>
      </c>
      <c r="C1855" s="20" t="s">
        <v>329</v>
      </c>
      <c r="D1855" s="20" t="s">
        <v>435</v>
      </c>
      <c r="E1855" s="20" t="s">
        <v>126</v>
      </c>
      <c r="F1855" s="20" t="s">
        <v>45</v>
      </c>
      <c r="G1855" s="20" t="s">
        <v>37</v>
      </c>
      <c r="H1855" s="20" t="s">
        <v>68</v>
      </c>
      <c r="I1855" s="20"/>
      <c r="J1855" s="20">
        <v>72.337399650000009</v>
      </c>
      <c r="K1855" s="20">
        <v>0.26211003556000001</v>
      </c>
      <c r="L1855" s="20">
        <v>4.1214894779999997E-3</v>
      </c>
      <c r="M1855" s="20">
        <v>1.2975768396E-4</v>
      </c>
      <c r="N1855" s="20">
        <v>1.1937706924320002E-4</v>
      </c>
      <c r="O1855" s="20">
        <v>2.4593352990000002E-5</v>
      </c>
      <c r="P1855" s="27">
        <v>9.9723553552647504E-3</v>
      </c>
      <c r="BM1855">
        <v>0</v>
      </c>
      <c r="BN1855">
        <v>1.0346503040000001E-5</v>
      </c>
      <c r="BO1855">
        <v>0</v>
      </c>
      <c r="BP1855">
        <v>4.0826171200000001E-4</v>
      </c>
      <c r="BQ1855">
        <v>0</v>
      </c>
      <c r="BR1855">
        <v>3.0262113220000005E-3</v>
      </c>
      <c r="BS1855">
        <v>0</v>
      </c>
      <c r="BT1855">
        <v>72.337399650000009</v>
      </c>
      <c r="BU1855">
        <v>99.18582576999998</v>
      </c>
      <c r="BV1855">
        <v>92</v>
      </c>
      <c r="BW1855">
        <v>6655.0407677999992</v>
      </c>
      <c r="BX1855">
        <v>1013.9238332329281</v>
      </c>
      <c r="BY1855">
        <v>0.26211003556000001</v>
      </c>
      <c r="BZ1855">
        <v>4.1214894779999997E-3</v>
      </c>
      <c r="CA1855">
        <v>1.2975768396E-4</v>
      </c>
      <c r="CB1855">
        <v>1.1937706924320002E-4</v>
      </c>
      <c r="CC1855">
        <v>2.4593352990000002E-5</v>
      </c>
      <c r="CD1855">
        <v>9.9723553552647504E-3</v>
      </c>
    </row>
    <row r="1856" spans="1:82" x14ac:dyDescent="0.25">
      <c r="A1856" s="19" t="s">
        <v>400</v>
      </c>
      <c r="B1856" s="20" t="s">
        <v>328</v>
      </c>
      <c r="C1856" s="20" t="s">
        <v>329</v>
      </c>
      <c r="D1856" s="20" t="s">
        <v>435</v>
      </c>
      <c r="E1856" s="20" t="s">
        <v>127</v>
      </c>
      <c r="F1856" s="20" t="s">
        <v>48</v>
      </c>
      <c r="G1856" s="20" t="s">
        <v>35</v>
      </c>
      <c r="H1856" s="20" t="s">
        <v>68</v>
      </c>
      <c r="I1856" s="20"/>
      <c r="J1856" s="20">
        <v>12367.776739999999</v>
      </c>
      <c r="K1856" s="20">
        <v>0</v>
      </c>
      <c r="L1856" s="20">
        <v>0</v>
      </c>
      <c r="M1856" s="20">
        <v>0</v>
      </c>
      <c r="N1856" s="20">
        <v>0</v>
      </c>
      <c r="O1856" s="20">
        <v>0</v>
      </c>
      <c r="P1856" s="27">
        <v>2.3635974989999999E-2</v>
      </c>
      <c r="BM1856">
        <v>0</v>
      </c>
      <c r="BN1856">
        <v>6.5112340200000002E-3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12367.776739999999</v>
      </c>
      <c r="BU1856">
        <v>0</v>
      </c>
      <c r="BV1856">
        <v>92</v>
      </c>
      <c r="BW1856">
        <v>1137835.4600800001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2.3635974989999999E-2</v>
      </c>
    </row>
    <row r="1857" spans="1:82" x14ac:dyDescent="0.25">
      <c r="A1857" s="19" t="s">
        <v>400</v>
      </c>
      <c r="B1857" s="20" t="s">
        <v>328</v>
      </c>
      <c r="C1857" s="20" t="s">
        <v>329</v>
      </c>
      <c r="D1857" s="20" t="s">
        <v>435</v>
      </c>
      <c r="E1857" s="20" t="s">
        <v>128</v>
      </c>
      <c r="F1857" s="20" t="s">
        <v>48</v>
      </c>
      <c r="G1857" s="20" t="s">
        <v>37</v>
      </c>
      <c r="H1857" s="20" t="s">
        <v>68</v>
      </c>
      <c r="I1857" s="20"/>
      <c r="J1857" s="20">
        <v>125.207294</v>
      </c>
      <c r="K1857" s="20">
        <v>0</v>
      </c>
      <c r="L1857" s="20">
        <v>0</v>
      </c>
      <c r="M1857" s="20">
        <v>0</v>
      </c>
      <c r="N1857" s="20">
        <v>0</v>
      </c>
      <c r="O1857" s="20">
        <v>0</v>
      </c>
      <c r="P1857" s="27">
        <v>2.6211843780000002E-4</v>
      </c>
      <c r="BM1857">
        <v>0</v>
      </c>
      <c r="BN1857">
        <v>8.8734932999999993E-5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125.207294</v>
      </c>
      <c r="BU1857">
        <v>0</v>
      </c>
      <c r="BV1857">
        <v>92</v>
      </c>
      <c r="BW1857">
        <v>11519.071048000002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2.6211843780000002E-4</v>
      </c>
    </row>
    <row r="1858" spans="1:82" x14ac:dyDescent="0.25">
      <c r="A1858" s="19" t="s">
        <v>400</v>
      </c>
      <c r="B1858" s="20" t="s">
        <v>328</v>
      </c>
      <c r="C1858" s="20" t="s">
        <v>329</v>
      </c>
      <c r="D1858" s="20" t="s">
        <v>435</v>
      </c>
      <c r="E1858" s="20" t="s">
        <v>130</v>
      </c>
      <c r="F1858" s="20" t="s">
        <v>129</v>
      </c>
      <c r="G1858" s="20" t="s">
        <v>35</v>
      </c>
      <c r="H1858" s="20" t="s">
        <v>68</v>
      </c>
      <c r="I1858" s="20"/>
      <c r="J1858" s="20">
        <v>2537.3888151000001</v>
      </c>
      <c r="K1858" s="20">
        <v>0.41366411992000002</v>
      </c>
      <c r="L1858" s="20">
        <v>4.8988506878999997E-3</v>
      </c>
      <c r="M1858" s="20">
        <v>1.5566481986E-4</v>
      </c>
      <c r="N1858" s="20">
        <v>1.4321163427120001E-4</v>
      </c>
      <c r="O1858" s="20">
        <v>3.2632338392000004E-5</v>
      </c>
      <c r="P1858" s="27">
        <v>2.4803508456861901E-2</v>
      </c>
      <c r="BM1858">
        <v>0</v>
      </c>
      <c r="BN1858">
        <v>3.3494981899000005E-3</v>
      </c>
      <c r="BO1858">
        <v>0</v>
      </c>
      <c r="BP1858">
        <v>5.4254093670000011E-4</v>
      </c>
      <c r="BQ1858">
        <v>0</v>
      </c>
      <c r="BR1858">
        <v>1.1514124983000001E-3</v>
      </c>
      <c r="BS1858">
        <v>0</v>
      </c>
      <c r="BT1858">
        <v>2537.3888151000001</v>
      </c>
      <c r="BU1858">
        <v>308.43569077000001</v>
      </c>
      <c r="BV1858">
        <v>92</v>
      </c>
      <c r="BW1858">
        <v>233439.77098920001</v>
      </c>
      <c r="BX1858">
        <v>1249.0625963713849</v>
      </c>
      <c r="BY1858">
        <v>0.41366411992000002</v>
      </c>
      <c r="BZ1858">
        <v>4.8988506878999997E-3</v>
      </c>
      <c r="CA1858">
        <v>1.5566481986E-4</v>
      </c>
      <c r="CB1858">
        <v>1.4321163427120001E-4</v>
      </c>
      <c r="CC1858">
        <v>3.2632338392000004E-5</v>
      </c>
      <c r="CD1858">
        <v>2.4803508456861901E-2</v>
      </c>
    </row>
    <row r="1859" spans="1:82" x14ac:dyDescent="0.25">
      <c r="A1859" s="19" t="s">
        <v>400</v>
      </c>
      <c r="B1859" s="20" t="s">
        <v>328</v>
      </c>
      <c r="C1859" s="20" t="s">
        <v>329</v>
      </c>
      <c r="D1859" s="20" t="s">
        <v>435</v>
      </c>
      <c r="E1859" s="20" t="s">
        <v>131</v>
      </c>
      <c r="F1859" s="20" t="s">
        <v>129</v>
      </c>
      <c r="G1859" s="20" t="s">
        <v>37</v>
      </c>
      <c r="H1859" s="20" t="s">
        <v>68</v>
      </c>
      <c r="I1859" s="20"/>
      <c r="J1859" s="20">
        <v>9.6801299089999997</v>
      </c>
      <c r="K1859" s="20">
        <v>3.4817304245999998E-2</v>
      </c>
      <c r="L1859" s="20">
        <v>3.9060233577E-4</v>
      </c>
      <c r="M1859" s="20">
        <v>1.4052766712000001E-5</v>
      </c>
      <c r="N1859" s="20">
        <v>1.2928545375040002E-5</v>
      </c>
      <c r="O1859" s="20">
        <v>2.8224103232000003E-6</v>
      </c>
      <c r="P1859" s="27">
        <v>9.8415288097900011E-4</v>
      </c>
      <c r="BM1859">
        <v>0</v>
      </c>
      <c r="BN1859">
        <v>5.3139631465999994E-6</v>
      </c>
      <c r="BO1859">
        <v>0</v>
      </c>
      <c r="BP1859">
        <v>4.6911848560000002E-5</v>
      </c>
      <c r="BQ1859">
        <v>0</v>
      </c>
      <c r="BR1859">
        <v>9.9560653219999998E-5</v>
      </c>
      <c r="BS1859">
        <v>0</v>
      </c>
      <c r="BT1859">
        <v>9.6801299089999997</v>
      </c>
      <c r="BU1859">
        <v>26.781263651</v>
      </c>
      <c r="BV1859">
        <v>92</v>
      </c>
      <c r="BW1859">
        <v>890.57195162800008</v>
      </c>
      <c r="BX1859">
        <v>108.4571864739961</v>
      </c>
      <c r="BY1859">
        <v>3.4817304245999998E-2</v>
      </c>
      <c r="BZ1859">
        <v>3.9060233577E-4</v>
      </c>
      <c r="CA1859">
        <v>1.4052766712000001E-5</v>
      </c>
      <c r="CB1859">
        <v>1.2928545375040002E-5</v>
      </c>
      <c r="CC1859">
        <v>2.8224103232000003E-6</v>
      </c>
      <c r="CD1859">
        <v>9.8415288097900011E-4</v>
      </c>
    </row>
    <row r="1860" spans="1:82" x14ac:dyDescent="0.25">
      <c r="A1860" s="19" t="s">
        <v>400</v>
      </c>
      <c r="B1860" s="20" t="s">
        <v>328</v>
      </c>
      <c r="C1860" s="20" t="s">
        <v>329</v>
      </c>
      <c r="D1860" s="20" t="s">
        <v>435</v>
      </c>
      <c r="E1860" s="20" t="s">
        <v>133</v>
      </c>
      <c r="F1860" s="20" t="s">
        <v>132</v>
      </c>
      <c r="G1860" s="20" t="s">
        <v>37</v>
      </c>
      <c r="H1860" s="20" t="s">
        <v>68</v>
      </c>
      <c r="I1860" s="20"/>
      <c r="J1860" s="20">
        <v>33.363180220000004</v>
      </c>
      <c r="K1860" s="20">
        <v>4.504850162E-2</v>
      </c>
      <c r="L1860" s="20">
        <v>5.2654517399999996E-4</v>
      </c>
      <c r="M1860" s="20">
        <v>1.5726053828000002E-5</v>
      </c>
      <c r="N1860" s="20">
        <v>1.446796952176E-5</v>
      </c>
      <c r="O1860" s="20">
        <v>3.2587362770000004E-6</v>
      </c>
      <c r="P1860" s="27">
        <v>1.4679989716398E-3</v>
      </c>
      <c r="BM1860">
        <v>0</v>
      </c>
      <c r="BN1860">
        <v>1.978592236E-4</v>
      </c>
      <c r="BO1860">
        <v>0</v>
      </c>
      <c r="BP1860">
        <v>5.4304548459999998E-5</v>
      </c>
      <c r="BQ1860">
        <v>0</v>
      </c>
      <c r="BR1860">
        <v>1.1582152207999997E-4</v>
      </c>
      <c r="BS1860">
        <v>0</v>
      </c>
      <c r="BT1860">
        <v>33.363180220000004</v>
      </c>
      <c r="BU1860">
        <v>13.950941841999999</v>
      </c>
      <c r="BV1860">
        <v>92</v>
      </c>
      <c r="BW1860">
        <v>3069.4125802399999</v>
      </c>
      <c r="BX1860">
        <v>122.58582370674938</v>
      </c>
      <c r="BY1860">
        <v>4.504850162E-2</v>
      </c>
      <c r="BZ1860">
        <v>5.2654517399999996E-4</v>
      </c>
      <c r="CA1860">
        <v>1.5726053828000002E-5</v>
      </c>
      <c r="CB1860">
        <v>1.446796952176E-5</v>
      </c>
      <c r="CC1860">
        <v>3.2587362770000004E-6</v>
      </c>
      <c r="CD1860">
        <v>1.4679989716398E-3</v>
      </c>
    </row>
    <row r="1861" spans="1:82" x14ac:dyDescent="0.25">
      <c r="A1861" s="19" t="s">
        <v>400</v>
      </c>
      <c r="B1861" s="20" t="s">
        <v>328</v>
      </c>
      <c r="C1861" s="20" t="s">
        <v>329</v>
      </c>
      <c r="D1861" s="20" t="s">
        <v>435</v>
      </c>
      <c r="E1861" s="20" t="s">
        <v>135</v>
      </c>
      <c r="F1861" s="20" t="s">
        <v>134</v>
      </c>
      <c r="G1861" s="20" t="s">
        <v>37</v>
      </c>
      <c r="H1861" s="20" t="s">
        <v>68</v>
      </c>
      <c r="I1861" s="20"/>
      <c r="J1861" s="20">
        <v>60.770384000000007</v>
      </c>
      <c r="K1861" s="20">
        <v>1.83271671E-2</v>
      </c>
      <c r="L1861" s="20">
        <v>2.0325026E-4</v>
      </c>
      <c r="M1861" s="20">
        <v>2.0754861E-5</v>
      </c>
      <c r="N1861" s="20">
        <v>1.909447212E-5</v>
      </c>
      <c r="O1861" s="20">
        <v>1.4656893500000001E-6</v>
      </c>
      <c r="P1861" s="27">
        <v>1.64920220526E-3</v>
      </c>
      <c r="BM1861">
        <v>0</v>
      </c>
      <c r="BN1861">
        <v>2.43223826E-5</v>
      </c>
      <c r="BO1861">
        <v>0</v>
      </c>
      <c r="BP1861">
        <v>2.5426615899999997E-5</v>
      </c>
      <c r="BQ1861">
        <v>0</v>
      </c>
      <c r="BR1861">
        <v>4.2558419000000001E-4</v>
      </c>
      <c r="BS1861">
        <v>0</v>
      </c>
      <c r="BT1861">
        <v>60.770384000000007</v>
      </c>
      <c r="BU1861">
        <v>14.774051700000001</v>
      </c>
      <c r="BV1861">
        <v>92</v>
      </c>
      <c r="BW1861">
        <v>5590.8753280000001</v>
      </c>
      <c r="BX1861">
        <v>49.755847732433615</v>
      </c>
      <c r="BY1861">
        <v>1.83271671E-2</v>
      </c>
      <c r="BZ1861">
        <v>2.0325026E-4</v>
      </c>
      <c r="CA1861">
        <v>2.0754861E-5</v>
      </c>
      <c r="CB1861">
        <v>1.909447212E-5</v>
      </c>
      <c r="CC1861">
        <v>1.4656893500000001E-6</v>
      </c>
      <c r="CD1861">
        <v>1.64920220526E-3</v>
      </c>
    </row>
    <row r="1862" spans="1:82" x14ac:dyDescent="0.25">
      <c r="A1862" s="19" t="s">
        <v>400</v>
      </c>
      <c r="B1862" s="20" t="s">
        <v>328</v>
      </c>
      <c r="C1862" s="20" t="s">
        <v>329</v>
      </c>
      <c r="D1862" s="20" t="s">
        <v>435</v>
      </c>
      <c r="E1862" s="20" t="s">
        <v>137</v>
      </c>
      <c r="F1862" s="20" t="s">
        <v>136</v>
      </c>
      <c r="G1862" s="20" t="s">
        <v>35</v>
      </c>
      <c r="H1862" s="20" t="s">
        <v>68</v>
      </c>
      <c r="I1862" s="20"/>
      <c r="J1862" s="20">
        <v>17339.700411000002</v>
      </c>
      <c r="K1862" s="20">
        <v>5.5337893301000003</v>
      </c>
      <c r="L1862" s="20">
        <v>6.574788652800001E-2</v>
      </c>
      <c r="M1862" s="20">
        <v>2.0870127903999999E-3</v>
      </c>
      <c r="N1862" s="20">
        <v>1.920051767168E-3</v>
      </c>
      <c r="O1862" s="20">
        <v>4.3759231669000006E-4</v>
      </c>
      <c r="P1862" s="27">
        <v>0.25775874151907002</v>
      </c>
      <c r="BM1862">
        <v>0</v>
      </c>
      <c r="BN1862">
        <v>3.9699827058999999E-2</v>
      </c>
      <c r="BO1862">
        <v>0</v>
      </c>
      <c r="BP1862">
        <v>7.2751502582000006E-3</v>
      </c>
      <c r="BQ1862">
        <v>0</v>
      </c>
      <c r="BR1862">
        <v>1.4489940642000002E-2</v>
      </c>
      <c r="BS1862">
        <v>0</v>
      </c>
      <c r="BT1862">
        <v>17339.700411000002</v>
      </c>
      <c r="BU1862">
        <v>2634.6881842999996</v>
      </c>
      <c r="BV1862">
        <v>92</v>
      </c>
      <c r="BW1862">
        <v>1595252.4378119998</v>
      </c>
      <c r="BX1862">
        <v>16750.686946649766</v>
      </c>
      <c r="BY1862">
        <v>5.5337893301000003</v>
      </c>
      <c r="BZ1862">
        <v>6.574788652800001E-2</v>
      </c>
      <c r="CA1862">
        <v>2.0870127903999999E-3</v>
      </c>
      <c r="CB1862">
        <v>1.920051767168E-3</v>
      </c>
      <c r="CC1862">
        <v>4.3759231669000006E-4</v>
      </c>
      <c r="CD1862">
        <v>0.25775874151907002</v>
      </c>
    </row>
    <row r="1863" spans="1:82" x14ac:dyDescent="0.25">
      <c r="A1863" s="19" t="s">
        <v>400</v>
      </c>
      <c r="B1863" s="20" t="s">
        <v>328</v>
      </c>
      <c r="C1863" s="20" t="s">
        <v>329</v>
      </c>
      <c r="D1863" s="20" t="s">
        <v>435</v>
      </c>
      <c r="E1863" s="20" t="s">
        <v>138</v>
      </c>
      <c r="F1863" s="20" t="s">
        <v>136</v>
      </c>
      <c r="G1863" s="20" t="s">
        <v>37</v>
      </c>
      <c r="H1863" s="20" t="s">
        <v>68</v>
      </c>
      <c r="I1863" s="20"/>
      <c r="J1863" s="20">
        <v>66.150231770000005</v>
      </c>
      <c r="K1863" s="20">
        <v>0.47338829242000002</v>
      </c>
      <c r="L1863" s="20">
        <v>5.3089391192999999E-3</v>
      </c>
      <c r="M1863" s="20">
        <v>1.9035721010999998E-4</v>
      </c>
      <c r="N1863" s="20">
        <v>1.7512863330119998E-4</v>
      </c>
      <c r="O1863" s="20">
        <v>3.8362057666999996E-5</v>
      </c>
      <c r="P1863" s="27">
        <v>1.2603323353305803E-2</v>
      </c>
      <c r="BM1863">
        <v>0</v>
      </c>
      <c r="BN1863">
        <v>6.9489496527799994E-5</v>
      </c>
      <c r="BO1863">
        <v>0</v>
      </c>
      <c r="BP1863">
        <v>6.3759675450999998E-4</v>
      </c>
      <c r="BQ1863">
        <v>0</v>
      </c>
      <c r="BR1863">
        <v>1.2699040567999999E-3</v>
      </c>
      <c r="BS1863">
        <v>0</v>
      </c>
      <c r="BT1863">
        <v>66.150231770000005</v>
      </c>
      <c r="BU1863">
        <v>231.90184497000001</v>
      </c>
      <c r="BV1863">
        <v>92</v>
      </c>
      <c r="BW1863">
        <v>6085.82132284</v>
      </c>
      <c r="BX1863">
        <v>1474.3729249330299</v>
      </c>
      <c r="BY1863">
        <v>0.47338829242000002</v>
      </c>
      <c r="BZ1863">
        <v>5.3089391192999999E-3</v>
      </c>
      <c r="CA1863">
        <v>1.9035721010999998E-4</v>
      </c>
      <c r="CB1863">
        <v>1.7512863330119998E-4</v>
      </c>
      <c r="CC1863">
        <v>3.8362057666999996E-5</v>
      </c>
      <c r="CD1863">
        <v>1.2603323353305803E-2</v>
      </c>
    </row>
    <row r="1864" spans="1:82" x14ac:dyDescent="0.25">
      <c r="A1864" s="19" t="s">
        <v>400</v>
      </c>
      <c r="B1864" s="20" t="s">
        <v>328</v>
      </c>
      <c r="C1864" s="20" t="s">
        <v>329</v>
      </c>
      <c r="D1864" s="20" t="s">
        <v>435</v>
      </c>
      <c r="E1864" s="20" t="s">
        <v>140</v>
      </c>
      <c r="F1864" s="20" t="s">
        <v>139</v>
      </c>
      <c r="G1864" s="20" t="s">
        <v>37</v>
      </c>
      <c r="H1864" s="20" t="s">
        <v>68</v>
      </c>
      <c r="I1864" s="20"/>
      <c r="J1864" s="20">
        <v>5.6274007092999989</v>
      </c>
      <c r="K1864" s="20">
        <v>5.2658454339000009E-2</v>
      </c>
      <c r="L1864" s="20">
        <v>9.6390837127000007E-4</v>
      </c>
      <c r="M1864" s="20">
        <v>3.1645434466000001E-5</v>
      </c>
      <c r="N1864" s="20">
        <v>2.9113799708720005E-5</v>
      </c>
      <c r="O1864" s="20">
        <v>6.4717579045000004E-6</v>
      </c>
      <c r="P1864" s="27">
        <v>1.4228006906076716E-3</v>
      </c>
      <c r="BM1864">
        <v>0</v>
      </c>
      <c r="BN1864">
        <v>2.0321314215300003E-6</v>
      </c>
      <c r="BO1864">
        <v>0</v>
      </c>
      <c r="BP1864">
        <v>1.06804678904E-4</v>
      </c>
      <c r="BQ1864">
        <v>0</v>
      </c>
      <c r="BR1864">
        <v>5.0146516453999999E-5</v>
      </c>
      <c r="BS1864">
        <v>0</v>
      </c>
      <c r="BT1864">
        <v>5.6274007092999989</v>
      </c>
      <c r="BU1864">
        <v>13.352582146</v>
      </c>
      <c r="BV1864">
        <v>92</v>
      </c>
      <c r="BW1864">
        <v>517.72086525559996</v>
      </c>
      <c r="BX1864">
        <v>297.30509635945032</v>
      </c>
      <c r="BY1864">
        <v>5.2658454339000009E-2</v>
      </c>
      <c r="BZ1864">
        <v>9.6390837127000007E-4</v>
      </c>
      <c r="CA1864">
        <v>3.1645434466000001E-5</v>
      </c>
      <c r="CB1864">
        <v>2.9113799708720005E-5</v>
      </c>
      <c r="CC1864">
        <v>6.4717579045000004E-6</v>
      </c>
      <c r="CD1864">
        <v>1.4228006906076716E-3</v>
      </c>
    </row>
    <row r="1865" spans="1:82" x14ac:dyDescent="0.25">
      <c r="A1865" s="19" t="s">
        <v>400</v>
      </c>
      <c r="B1865" s="20" t="s">
        <v>328</v>
      </c>
      <c r="C1865" s="20" t="s">
        <v>329</v>
      </c>
      <c r="D1865" s="20" t="s">
        <v>435</v>
      </c>
      <c r="E1865" s="20" t="s">
        <v>141</v>
      </c>
      <c r="F1865" s="20" t="s">
        <v>51</v>
      </c>
      <c r="G1865" s="20" t="s">
        <v>37</v>
      </c>
      <c r="H1865" s="20" t="s">
        <v>68</v>
      </c>
      <c r="I1865" s="20"/>
      <c r="J1865" s="20">
        <v>192.99757578800001</v>
      </c>
      <c r="K1865" s="20">
        <v>1.3395975664299999</v>
      </c>
      <c r="L1865" s="20">
        <v>1.5970207175000001E-2</v>
      </c>
      <c r="M1865" s="20">
        <v>8.6082414583000004E-4</v>
      </c>
      <c r="N1865" s="20">
        <v>7.9195821416360021E-4</v>
      </c>
      <c r="O1865" s="20">
        <v>1.2317063079999999E-4</v>
      </c>
      <c r="P1865" s="27">
        <v>4.3709506769348698E-2</v>
      </c>
      <c r="BM1865">
        <v>0</v>
      </c>
      <c r="BN1865">
        <v>8.3620419799999995E-5</v>
      </c>
      <c r="BO1865">
        <v>0</v>
      </c>
      <c r="BP1865">
        <v>2.0540542827000002E-3</v>
      </c>
      <c r="BQ1865">
        <v>0</v>
      </c>
      <c r="BR1865">
        <v>2.0817583677000002E-3</v>
      </c>
      <c r="BS1865">
        <v>0</v>
      </c>
      <c r="BT1865">
        <v>192.99757578800001</v>
      </c>
      <c r="BU1865">
        <v>639.99095159000001</v>
      </c>
      <c r="BV1865">
        <v>92</v>
      </c>
      <c r="BW1865">
        <v>17755.776972496002</v>
      </c>
      <c r="BX1865">
        <v>4829.6718686118456</v>
      </c>
      <c r="BY1865">
        <v>1.3395975664299999</v>
      </c>
      <c r="BZ1865">
        <v>1.5970207175000001E-2</v>
      </c>
      <c r="CA1865">
        <v>8.6082414583000004E-4</v>
      </c>
      <c r="CB1865">
        <v>7.9195821416360021E-4</v>
      </c>
      <c r="CC1865">
        <v>1.2317063079999999E-4</v>
      </c>
      <c r="CD1865">
        <v>4.3709506769348698E-2</v>
      </c>
    </row>
    <row r="1866" spans="1:82" x14ac:dyDescent="0.25">
      <c r="A1866" s="19" t="s">
        <v>400</v>
      </c>
      <c r="B1866" s="20" t="s">
        <v>328</v>
      </c>
      <c r="C1866" s="20" t="s">
        <v>329</v>
      </c>
      <c r="D1866" s="20" t="s">
        <v>435</v>
      </c>
      <c r="E1866" s="20" t="s">
        <v>143</v>
      </c>
      <c r="F1866" s="20" t="s">
        <v>142</v>
      </c>
      <c r="G1866" s="20" t="s">
        <v>35</v>
      </c>
      <c r="H1866" s="20" t="s">
        <v>68</v>
      </c>
      <c r="I1866" s="20"/>
      <c r="J1866" s="20">
        <v>854.0841623</v>
      </c>
      <c r="K1866" s="20">
        <v>0.21604132869999998</v>
      </c>
      <c r="L1866" s="20">
        <v>2.364195423E-3</v>
      </c>
      <c r="M1866" s="20">
        <v>1.4725193199E-4</v>
      </c>
      <c r="N1866" s="20">
        <v>1.3547177743080001E-4</v>
      </c>
      <c r="O1866" s="20">
        <v>1.5444140470000001E-5</v>
      </c>
      <c r="P1866" s="27">
        <v>1.4849259954461961E-2</v>
      </c>
      <c r="BM1866">
        <v>0</v>
      </c>
      <c r="BN1866">
        <v>5.6680164999999992E-4</v>
      </c>
      <c r="BO1866">
        <v>0</v>
      </c>
      <c r="BP1866">
        <v>2.63684686E-4</v>
      </c>
      <c r="BQ1866">
        <v>0</v>
      </c>
      <c r="BR1866">
        <v>4.1949218609999998E-4</v>
      </c>
      <c r="BS1866">
        <v>0</v>
      </c>
      <c r="BT1866">
        <v>854.0841623</v>
      </c>
      <c r="BU1866">
        <v>175.91610859000002</v>
      </c>
      <c r="BV1866">
        <v>92</v>
      </c>
      <c r="BW1866">
        <v>78575.742931600005</v>
      </c>
      <c r="BX1866">
        <v>546.53640337850084</v>
      </c>
      <c r="BY1866">
        <v>0.21604132869999998</v>
      </c>
      <c r="BZ1866">
        <v>2.364195423E-3</v>
      </c>
      <c r="CA1866">
        <v>1.4725193199E-4</v>
      </c>
      <c r="CB1866">
        <v>1.3547177743080001E-4</v>
      </c>
      <c r="CC1866">
        <v>1.5444140470000001E-5</v>
      </c>
      <c r="CD1866">
        <v>1.4849259954461961E-2</v>
      </c>
    </row>
    <row r="1867" spans="1:82" x14ac:dyDescent="0.25">
      <c r="A1867" s="19" t="s">
        <v>400</v>
      </c>
      <c r="B1867" s="20" t="s">
        <v>328</v>
      </c>
      <c r="C1867" s="20" t="s">
        <v>329</v>
      </c>
      <c r="D1867" s="20" t="s">
        <v>435</v>
      </c>
      <c r="E1867" s="20" t="s">
        <v>144</v>
      </c>
      <c r="F1867" s="20" t="s">
        <v>142</v>
      </c>
      <c r="G1867" s="20" t="s">
        <v>37</v>
      </c>
      <c r="H1867" s="20" t="s">
        <v>68</v>
      </c>
      <c r="I1867" s="20"/>
      <c r="J1867" s="20">
        <v>145.11065913920001</v>
      </c>
      <c r="K1867" s="20">
        <v>5.2924320406700004E-2</v>
      </c>
      <c r="L1867" s="20">
        <v>5.8553476293000007E-4</v>
      </c>
      <c r="M1867" s="20">
        <v>3.6068935750800001E-5</v>
      </c>
      <c r="N1867" s="20">
        <v>3.3183420890735998E-5</v>
      </c>
      <c r="O1867" s="20">
        <v>3.7929163274000001E-6</v>
      </c>
      <c r="P1867" s="27">
        <v>3.2413975318002302E-3</v>
      </c>
      <c r="BM1867">
        <v>0</v>
      </c>
      <c r="BN1867">
        <v>1.2046460939999999E-4</v>
      </c>
      <c r="BO1867">
        <v>0</v>
      </c>
      <c r="BP1867">
        <v>6.4748786030999997E-5</v>
      </c>
      <c r="BQ1867">
        <v>0</v>
      </c>
      <c r="BR1867">
        <v>1.0271797215E-4</v>
      </c>
      <c r="BS1867">
        <v>0</v>
      </c>
      <c r="BT1867">
        <v>145.11065913920001</v>
      </c>
      <c r="BU1867">
        <v>43.039453352000002</v>
      </c>
      <c r="BV1867">
        <v>92</v>
      </c>
      <c r="BW1867">
        <v>13350.1806408064</v>
      </c>
      <c r="BX1867">
        <v>134.46633555889647</v>
      </c>
      <c r="BY1867">
        <v>5.2924320406700004E-2</v>
      </c>
      <c r="BZ1867">
        <v>5.8553476293000007E-4</v>
      </c>
      <c r="CA1867">
        <v>3.6068935750800001E-5</v>
      </c>
      <c r="CB1867">
        <v>3.3183420890735998E-5</v>
      </c>
      <c r="CC1867">
        <v>3.7929163274000001E-6</v>
      </c>
      <c r="CD1867">
        <v>3.2413975318002302E-3</v>
      </c>
    </row>
    <row r="1868" spans="1:82" x14ac:dyDescent="0.25">
      <c r="A1868" s="19" t="s">
        <v>400</v>
      </c>
      <c r="B1868" s="20" t="s">
        <v>328</v>
      </c>
      <c r="C1868" s="20" t="s">
        <v>329</v>
      </c>
      <c r="D1868" s="20" t="s">
        <v>435</v>
      </c>
      <c r="E1868" s="20" t="s">
        <v>146</v>
      </c>
      <c r="F1868" s="20" t="s">
        <v>145</v>
      </c>
      <c r="G1868" s="20" t="s">
        <v>54</v>
      </c>
      <c r="H1868" s="20" t="s">
        <v>68</v>
      </c>
      <c r="I1868" s="20"/>
      <c r="J1868" s="20">
        <v>0</v>
      </c>
      <c r="K1868" s="20">
        <v>0</v>
      </c>
      <c r="L1868" s="20">
        <v>0</v>
      </c>
      <c r="M1868" s="20">
        <v>0</v>
      </c>
      <c r="N1868" s="20">
        <v>0</v>
      </c>
      <c r="O1868" s="20">
        <v>0</v>
      </c>
      <c r="P1868" s="27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92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</row>
    <row r="1869" spans="1:82" x14ac:dyDescent="0.25">
      <c r="A1869" s="19" t="s">
        <v>400</v>
      </c>
      <c r="B1869" s="20" t="s">
        <v>328</v>
      </c>
      <c r="C1869" s="20" t="s">
        <v>329</v>
      </c>
      <c r="D1869" s="20" t="s">
        <v>435</v>
      </c>
      <c r="E1869" s="20" t="s">
        <v>148</v>
      </c>
      <c r="F1869" s="20" t="s">
        <v>147</v>
      </c>
      <c r="G1869" s="20" t="s">
        <v>54</v>
      </c>
      <c r="H1869" s="20" t="s">
        <v>68</v>
      </c>
      <c r="I1869" s="20"/>
      <c r="J1869" s="20">
        <v>0</v>
      </c>
      <c r="K1869" s="20">
        <v>0</v>
      </c>
      <c r="L1869" s="20">
        <v>0</v>
      </c>
      <c r="M1869" s="20">
        <v>0</v>
      </c>
      <c r="N1869" s="20">
        <v>0</v>
      </c>
      <c r="O1869" s="20">
        <v>0</v>
      </c>
      <c r="P1869" s="27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92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</row>
    <row r="1870" spans="1:82" x14ac:dyDescent="0.25">
      <c r="A1870" s="19" t="s">
        <v>400</v>
      </c>
      <c r="B1870" s="20" t="s">
        <v>328</v>
      </c>
      <c r="C1870" s="20" t="s">
        <v>329</v>
      </c>
      <c r="D1870" s="20" t="s">
        <v>435</v>
      </c>
      <c r="E1870" s="20" t="s">
        <v>150</v>
      </c>
      <c r="F1870" s="20" t="s">
        <v>149</v>
      </c>
      <c r="G1870" s="20" t="s">
        <v>54</v>
      </c>
      <c r="H1870" s="20" t="s">
        <v>68</v>
      </c>
      <c r="I1870" s="20"/>
      <c r="J1870" s="20">
        <v>0</v>
      </c>
      <c r="K1870" s="20">
        <v>0</v>
      </c>
      <c r="L1870" s="20">
        <v>0</v>
      </c>
      <c r="M1870" s="20">
        <v>0</v>
      </c>
      <c r="N1870" s="20">
        <v>0</v>
      </c>
      <c r="O1870" s="20">
        <v>0</v>
      </c>
      <c r="P1870" s="27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92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</row>
    <row r="1871" spans="1:82" x14ac:dyDescent="0.25">
      <c r="A1871" s="19" t="s">
        <v>400</v>
      </c>
      <c r="B1871" s="20" t="s">
        <v>328</v>
      </c>
      <c r="C1871" s="20" t="s">
        <v>329</v>
      </c>
      <c r="D1871" s="20" t="s">
        <v>435</v>
      </c>
      <c r="E1871" s="20" t="s">
        <v>152</v>
      </c>
      <c r="F1871" s="20" t="s">
        <v>151</v>
      </c>
      <c r="G1871" s="20" t="s">
        <v>54</v>
      </c>
      <c r="H1871" s="20" t="s">
        <v>68</v>
      </c>
      <c r="I1871" s="20"/>
      <c r="J1871" s="20">
        <v>0</v>
      </c>
      <c r="K1871" s="20">
        <v>0</v>
      </c>
      <c r="L1871" s="20">
        <v>0</v>
      </c>
      <c r="M1871" s="20">
        <v>0</v>
      </c>
      <c r="N1871" s="20">
        <v>0</v>
      </c>
      <c r="O1871" s="20">
        <v>0</v>
      </c>
      <c r="P1871" s="27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92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</row>
    <row r="1872" spans="1:82" x14ac:dyDescent="0.25">
      <c r="A1872" s="19" t="s">
        <v>400</v>
      </c>
      <c r="B1872" s="20" t="s">
        <v>328</v>
      </c>
      <c r="C1872" s="20" t="s">
        <v>329</v>
      </c>
      <c r="D1872" s="20" t="s">
        <v>435</v>
      </c>
      <c r="E1872" s="20" t="s">
        <v>154</v>
      </c>
      <c r="F1872" s="20" t="s">
        <v>153</v>
      </c>
      <c r="G1872" s="20" t="s">
        <v>54</v>
      </c>
      <c r="H1872" s="20" t="s">
        <v>68</v>
      </c>
      <c r="I1872" s="20"/>
      <c r="J1872" s="20">
        <v>0</v>
      </c>
      <c r="K1872" s="20">
        <v>0</v>
      </c>
      <c r="L1872" s="20">
        <v>0</v>
      </c>
      <c r="M1872" s="20">
        <v>0</v>
      </c>
      <c r="N1872" s="20">
        <v>0</v>
      </c>
      <c r="O1872" s="20">
        <v>0</v>
      </c>
      <c r="P1872" s="27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92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</row>
    <row r="1873" spans="1:82" x14ac:dyDescent="0.25">
      <c r="A1873" s="19" t="s">
        <v>400</v>
      </c>
      <c r="B1873" s="20" t="s">
        <v>328</v>
      </c>
      <c r="C1873" s="20" t="s">
        <v>329</v>
      </c>
      <c r="D1873" s="20" t="s">
        <v>435</v>
      </c>
      <c r="E1873" s="20" t="s">
        <v>155</v>
      </c>
      <c r="F1873" s="20" t="s">
        <v>53</v>
      </c>
      <c r="G1873" s="20" t="s">
        <v>54</v>
      </c>
      <c r="H1873" s="20" t="s">
        <v>68</v>
      </c>
      <c r="I1873" s="20"/>
      <c r="J1873" s="20">
        <v>0</v>
      </c>
      <c r="K1873" s="20">
        <v>0</v>
      </c>
      <c r="L1873" s="20">
        <v>0</v>
      </c>
      <c r="M1873" s="20">
        <v>0</v>
      </c>
      <c r="N1873" s="20">
        <v>0</v>
      </c>
      <c r="O1873" s="20">
        <v>0</v>
      </c>
      <c r="P1873" s="27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92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</row>
    <row r="1874" spans="1:82" x14ac:dyDescent="0.25">
      <c r="A1874" s="19" t="s">
        <v>400</v>
      </c>
      <c r="B1874" s="20" t="s">
        <v>328</v>
      </c>
      <c r="C1874" s="20" t="s">
        <v>329</v>
      </c>
      <c r="D1874" s="20" t="s">
        <v>435</v>
      </c>
      <c r="E1874" s="20" t="s">
        <v>157</v>
      </c>
      <c r="F1874" s="20" t="s">
        <v>156</v>
      </c>
      <c r="G1874" s="20" t="s">
        <v>54</v>
      </c>
      <c r="H1874" s="20" t="s">
        <v>68</v>
      </c>
      <c r="I1874" s="20"/>
      <c r="J1874" s="20">
        <v>0</v>
      </c>
      <c r="K1874" s="20">
        <v>0</v>
      </c>
      <c r="L1874" s="20">
        <v>0</v>
      </c>
      <c r="M1874" s="20">
        <v>0</v>
      </c>
      <c r="N1874" s="20">
        <v>0</v>
      </c>
      <c r="O1874" s="20">
        <v>0</v>
      </c>
      <c r="P1874" s="27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92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</row>
    <row r="1875" spans="1:82" x14ac:dyDescent="0.25">
      <c r="A1875" s="19" t="s">
        <v>400</v>
      </c>
      <c r="B1875" s="20" t="s">
        <v>328</v>
      </c>
      <c r="C1875" s="20" t="s">
        <v>329</v>
      </c>
      <c r="D1875" s="20" t="s">
        <v>435</v>
      </c>
      <c r="E1875" s="20" t="s">
        <v>159</v>
      </c>
      <c r="F1875" s="20" t="s">
        <v>158</v>
      </c>
      <c r="G1875" s="20" t="s">
        <v>54</v>
      </c>
      <c r="H1875" s="20" t="s">
        <v>68</v>
      </c>
      <c r="I1875" s="20"/>
      <c r="J1875" s="20">
        <v>0</v>
      </c>
      <c r="K1875" s="20">
        <v>0</v>
      </c>
      <c r="L1875" s="20">
        <v>0</v>
      </c>
      <c r="M1875" s="20">
        <v>0</v>
      </c>
      <c r="N1875" s="20">
        <v>0</v>
      </c>
      <c r="O1875" s="20">
        <v>0</v>
      </c>
      <c r="P1875" s="27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92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</row>
    <row r="1876" spans="1:82" x14ac:dyDescent="0.25">
      <c r="A1876" s="19" t="s">
        <v>400</v>
      </c>
      <c r="B1876" s="20" t="s">
        <v>328</v>
      </c>
      <c r="C1876" s="20" t="s">
        <v>329</v>
      </c>
      <c r="D1876" s="20" t="s">
        <v>435</v>
      </c>
      <c r="E1876" s="20" t="s">
        <v>161</v>
      </c>
      <c r="F1876" s="20" t="s">
        <v>160</v>
      </c>
      <c r="G1876" s="20" t="s">
        <v>54</v>
      </c>
      <c r="H1876" s="20" t="s">
        <v>68</v>
      </c>
      <c r="I1876" s="20"/>
      <c r="J1876" s="20">
        <v>0</v>
      </c>
      <c r="K1876" s="20">
        <v>0</v>
      </c>
      <c r="L1876" s="20">
        <v>0</v>
      </c>
      <c r="M1876" s="20">
        <v>0</v>
      </c>
      <c r="N1876" s="20">
        <v>0</v>
      </c>
      <c r="O1876" s="20">
        <v>0</v>
      </c>
      <c r="P1876" s="27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92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</row>
    <row r="1877" spans="1:82" x14ac:dyDescent="0.25">
      <c r="A1877" s="19" t="s">
        <v>400</v>
      </c>
      <c r="B1877" s="20" t="s">
        <v>328</v>
      </c>
      <c r="C1877" s="20" t="s">
        <v>329</v>
      </c>
      <c r="D1877" s="20" t="s">
        <v>435</v>
      </c>
      <c r="E1877" s="20" t="s">
        <v>163</v>
      </c>
      <c r="F1877" s="20" t="s">
        <v>162</v>
      </c>
      <c r="G1877" s="20" t="s">
        <v>54</v>
      </c>
      <c r="H1877" s="20" t="s">
        <v>68</v>
      </c>
      <c r="I1877" s="20"/>
      <c r="J1877" s="20">
        <v>0</v>
      </c>
      <c r="K1877" s="20">
        <v>0</v>
      </c>
      <c r="L1877" s="20">
        <v>0</v>
      </c>
      <c r="M1877" s="20">
        <v>0</v>
      </c>
      <c r="N1877" s="20">
        <v>0</v>
      </c>
      <c r="O1877" s="20">
        <v>0</v>
      </c>
      <c r="P1877" s="2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92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</row>
    <row r="1878" spans="1:82" x14ac:dyDescent="0.25">
      <c r="A1878" s="19" t="s">
        <v>400</v>
      </c>
      <c r="B1878" s="20" t="s">
        <v>328</v>
      </c>
      <c r="C1878" s="20" t="s">
        <v>329</v>
      </c>
      <c r="D1878" s="20" t="s">
        <v>435</v>
      </c>
      <c r="E1878" s="20" t="s">
        <v>164</v>
      </c>
      <c r="F1878" s="20" t="s">
        <v>56</v>
      </c>
      <c r="G1878" s="20" t="s">
        <v>57</v>
      </c>
      <c r="H1878" s="20" t="s">
        <v>68</v>
      </c>
      <c r="I1878" s="20"/>
      <c r="J1878" s="20">
        <v>10343.454400000001</v>
      </c>
      <c r="K1878" s="20">
        <v>9.0146210599999996</v>
      </c>
      <c r="L1878" s="20">
        <v>0.1070695673</v>
      </c>
      <c r="M1878" s="20">
        <v>4.2553606399999997E-3</v>
      </c>
      <c r="N1878" s="20">
        <v>3.9149317888000001E-3</v>
      </c>
      <c r="O1878" s="20">
        <v>7.1293931800000003E-4</v>
      </c>
      <c r="P1878" s="27">
        <v>0.38961263471022006</v>
      </c>
      <c r="BM1878">
        <v>0</v>
      </c>
      <c r="BN1878">
        <v>2.4194835670000001E-2</v>
      </c>
      <c r="BO1878">
        <v>0</v>
      </c>
      <c r="BP1878">
        <v>1.1581052100000001E-2</v>
      </c>
      <c r="BQ1878">
        <v>0</v>
      </c>
      <c r="BR1878">
        <v>1.5663820240000001E-2</v>
      </c>
      <c r="BS1878">
        <v>0</v>
      </c>
      <c r="BT1878">
        <v>10343.454400000001</v>
      </c>
      <c r="BU1878">
        <v>3771.0503399999998</v>
      </c>
      <c r="BV1878">
        <v>92</v>
      </c>
      <c r="BW1878">
        <v>951597.80480000004</v>
      </c>
      <c r="BX1878">
        <v>26832.638881319232</v>
      </c>
      <c r="BY1878">
        <v>9.0146210599999996</v>
      </c>
      <c r="BZ1878">
        <v>0.1070695673</v>
      </c>
      <c r="CA1878">
        <v>4.2553606399999997E-3</v>
      </c>
      <c r="CB1878">
        <v>3.9149317888000001E-3</v>
      </c>
      <c r="CC1878">
        <v>7.1293931800000003E-4</v>
      </c>
      <c r="CD1878">
        <v>0.38961263471022006</v>
      </c>
    </row>
    <row r="1879" spans="1:82" x14ac:dyDescent="0.25">
      <c r="A1879" s="19" t="s">
        <v>400</v>
      </c>
      <c r="B1879" s="20" t="s">
        <v>328</v>
      </c>
      <c r="C1879" s="20" t="s">
        <v>329</v>
      </c>
      <c r="D1879" s="20" t="s">
        <v>435</v>
      </c>
      <c r="E1879" s="20" t="s">
        <v>165</v>
      </c>
      <c r="F1879" s="20" t="s">
        <v>59</v>
      </c>
      <c r="G1879" s="20" t="s">
        <v>57</v>
      </c>
      <c r="H1879" s="20" t="s">
        <v>68</v>
      </c>
      <c r="I1879" s="20"/>
      <c r="J1879" s="20">
        <v>1820.27766677</v>
      </c>
      <c r="K1879" s="20">
        <v>1.7706381234399999</v>
      </c>
      <c r="L1879" s="20">
        <v>2.7794061951999998E-2</v>
      </c>
      <c r="M1879" s="20">
        <v>1.7585372470299999E-3</v>
      </c>
      <c r="N1879" s="20">
        <v>1.6178542672675999E-3</v>
      </c>
      <c r="O1879" s="20">
        <v>1.7622337163999998E-4</v>
      </c>
      <c r="P1879" s="27">
        <v>0.1036131442306252</v>
      </c>
      <c r="BM1879">
        <v>0</v>
      </c>
      <c r="BN1879">
        <v>3.7433054399999997E-4</v>
      </c>
      <c r="BO1879">
        <v>0</v>
      </c>
      <c r="BP1879">
        <v>2.9212725733999993E-3</v>
      </c>
      <c r="BQ1879">
        <v>0</v>
      </c>
      <c r="BR1879">
        <v>9.1034352953790008E-3</v>
      </c>
      <c r="BS1879">
        <v>0</v>
      </c>
      <c r="BT1879">
        <v>1820.27766677</v>
      </c>
      <c r="BU1879">
        <v>1275.3483579500003</v>
      </c>
      <c r="BV1879">
        <v>92</v>
      </c>
      <c r="BW1879">
        <v>167465.54534284002</v>
      </c>
      <c r="BX1879">
        <v>6757.3096009251458</v>
      </c>
      <c r="BY1879">
        <v>1.7706381234399999</v>
      </c>
      <c r="BZ1879">
        <v>2.7794061951999998E-2</v>
      </c>
      <c r="CA1879">
        <v>1.7585372470299999E-3</v>
      </c>
      <c r="CB1879">
        <v>1.6178542672675999E-3</v>
      </c>
      <c r="CC1879">
        <v>1.7622337163999998E-4</v>
      </c>
      <c r="CD1879">
        <v>0.1036131442306252</v>
      </c>
    </row>
    <row r="1880" spans="1:82" x14ac:dyDescent="0.25">
      <c r="A1880" s="19" t="s">
        <v>400</v>
      </c>
      <c r="B1880" s="20" t="s">
        <v>328</v>
      </c>
      <c r="C1880" s="20" t="s">
        <v>329</v>
      </c>
      <c r="D1880" s="20" t="s">
        <v>435</v>
      </c>
      <c r="E1880" s="20" t="s">
        <v>166</v>
      </c>
      <c r="F1880" s="20" t="s">
        <v>61</v>
      </c>
      <c r="G1880" s="20" t="s">
        <v>57</v>
      </c>
      <c r="H1880" s="20" t="s">
        <v>68</v>
      </c>
      <c r="I1880" s="20"/>
      <c r="J1880" s="20">
        <v>378.06271499999997</v>
      </c>
      <c r="K1880" s="20">
        <v>0.85488566600000004</v>
      </c>
      <c r="L1880" s="20">
        <v>1.5813687190000002E-2</v>
      </c>
      <c r="M1880" s="20">
        <v>7.8224329390000011E-4</v>
      </c>
      <c r="N1880" s="20">
        <v>7.1966383038800006E-4</v>
      </c>
      <c r="O1880" s="20">
        <v>9.4456530199999998E-5</v>
      </c>
      <c r="P1880" s="27">
        <v>4.2176231082998908E-2</v>
      </c>
      <c r="BM1880">
        <v>0</v>
      </c>
      <c r="BN1880">
        <v>5.06701163E-5</v>
      </c>
      <c r="BO1880">
        <v>0</v>
      </c>
      <c r="BP1880">
        <v>1.5312885769999999E-3</v>
      </c>
      <c r="BQ1880">
        <v>0</v>
      </c>
      <c r="BR1880">
        <v>2.5212314435000003E-3</v>
      </c>
      <c r="BS1880">
        <v>0</v>
      </c>
      <c r="BT1880">
        <v>378.06271499999997</v>
      </c>
      <c r="BU1880">
        <v>580.10697380000011</v>
      </c>
      <c r="BV1880">
        <v>92</v>
      </c>
      <c r="BW1880">
        <v>34781.76978000001</v>
      </c>
      <c r="BX1880">
        <v>3927.9015724097849</v>
      </c>
      <c r="BY1880">
        <v>0.85488566600000004</v>
      </c>
      <c r="BZ1880">
        <v>1.5813687190000002E-2</v>
      </c>
      <c r="CA1880">
        <v>7.8224329390000011E-4</v>
      </c>
      <c r="CB1880">
        <v>7.1966383038800006E-4</v>
      </c>
      <c r="CC1880">
        <v>9.4456530199999998E-5</v>
      </c>
      <c r="CD1880">
        <v>4.2176231082998908E-2</v>
      </c>
    </row>
    <row r="1881" spans="1:82" x14ac:dyDescent="0.25">
      <c r="A1881" s="19" t="s">
        <v>400</v>
      </c>
      <c r="B1881" s="20" t="s">
        <v>328</v>
      </c>
      <c r="C1881" s="20" t="s">
        <v>329</v>
      </c>
      <c r="D1881" s="20" t="s">
        <v>435</v>
      </c>
      <c r="E1881" s="20" t="s">
        <v>168</v>
      </c>
      <c r="F1881" s="20" t="s">
        <v>167</v>
      </c>
      <c r="G1881" s="20" t="s">
        <v>57</v>
      </c>
      <c r="H1881" s="20" t="s">
        <v>68</v>
      </c>
      <c r="I1881" s="20"/>
      <c r="J1881" s="20">
        <v>542.22574033000012</v>
      </c>
      <c r="K1881" s="20">
        <v>2.2496944315999996</v>
      </c>
      <c r="L1881" s="20">
        <v>3.0554662820000002E-2</v>
      </c>
      <c r="M1881" s="20">
        <v>1.0883505233000002E-3</v>
      </c>
      <c r="N1881" s="20">
        <v>1.001282481436E-3</v>
      </c>
      <c r="O1881" s="20">
        <v>2.033096567E-4</v>
      </c>
      <c r="P1881" s="27">
        <v>7.1181509409898022E-2</v>
      </c>
      <c r="BM1881">
        <v>0</v>
      </c>
      <c r="BN1881">
        <v>2.4049894667E-4</v>
      </c>
      <c r="BO1881">
        <v>0</v>
      </c>
      <c r="BP1881">
        <v>3.278287751E-3</v>
      </c>
      <c r="BQ1881">
        <v>0</v>
      </c>
      <c r="BR1881">
        <v>7.6639110324200005E-3</v>
      </c>
      <c r="BS1881">
        <v>0</v>
      </c>
      <c r="BT1881">
        <v>542.22574033000012</v>
      </c>
      <c r="BU1881">
        <v>701.35707470999989</v>
      </c>
      <c r="BV1881">
        <v>92</v>
      </c>
      <c r="BW1881">
        <v>49884.768110360012</v>
      </c>
      <c r="BX1881">
        <v>8256.155738985537</v>
      </c>
      <c r="BY1881">
        <v>2.2496944315999996</v>
      </c>
      <c r="BZ1881">
        <v>3.0554662820000002E-2</v>
      </c>
      <c r="CA1881">
        <v>1.0883505233000002E-3</v>
      </c>
      <c r="CB1881">
        <v>1.001282481436E-3</v>
      </c>
      <c r="CC1881">
        <v>2.033096567E-4</v>
      </c>
      <c r="CD1881">
        <v>7.1181509409898022E-2</v>
      </c>
    </row>
    <row r="1882" spans="1:82" x14ac:dyDescent="0.25">
      <c r="A1882" s="19" t="s">
        <v>400</v>
      </c>
      <c r="B1882" s="20" t="s">
        <v>328</v>
      </c>
      <c r="C1882" s="20" t="s">
        <v>329</v>
      </c>
      <c r="D1882" s="20" t="s">
        <v>435</v>
      </c>
      <c r="E1882" s="20" t="s">
        <v>170</v>
      </c>
      <c r="F1882" s="20" t="s">
        <v>169</v>
      </c>
      <c r="G1882" s="20" t="s">
        <v>57</v>
      </c>
      <c r="H1882" s="20" t="s">
        <v>68</v>
      </c>
      <c r="I1882" s="20"/>
      <c r="J1882" s="20">
        <v>4993.8905570499992</v>
      </c>
      <c r="K1882" s="20">
        <v>3.5281601774400002</v>
      </c>
      <c r="L1882" s="20">
        <v>4.3958010483100003E-2</v>
      </c>
      <c r="M1882" s="20">
        <v>2.9953336648399997E-3</v>
      </c>
      <c r="N1882" s="20">
        <v>2.7557069716528E-3</v>
      </c>
      <c r="O1882" s="20">
        <v>3.1551045965500001E-4</v>
      </c>
      <c r="P1882" s="27">
        <v>0.18978323560761029</v>
      </c>
      <c r="BM1882">
        <v>0</v>
      </c>
      <c r="BN1882">
        <v>3.0329980940359998E-3</v>
      </c>
      <c r="BO1882">
        <v>0</v>
      </c>
      <c r="BP1882">
        <v>5.2819676645900005E-3</v>
      </c>
      <c r="BQ1882">
        <v>0</v>
      </c>
      <c r="BR1882">
        <v>1.6840001322989996E-2</v>
      </c>
      <c r="BS1882">
        <v>0</v>
      </c>
      <c r="BT1882">
        <v>4993.8905570499992</v>
      </c>
      <c r="BU1882">
        <v>1820.6889387999997</v>
      </c>
      <c r="BV1882">
        <v>92</v>
      </c>
      <c r="BW1882">
        <v>459437.93124859995</v>
      </c>
      <c r="BX1882">
        <v>11559.758264323473</v>
      </c>
      <c r="BY1882">
        <v>3.5281601774400002</v>
      </c>
      <c r="BZ1882">
        <v>4.3958010483100003E-2</v>
      </c>
      <c r="CA1882">
        <v>2.9953336648399997E-3</v>
      </c>
      <c r="CB1882">
        <v>2.7557069716528E-3</v>
      </c>
      <c r="CC1882">
        <v>3.1551045965500001E-4</v>
      </c>
      <c r="CD1882">
        <v>0.18978323560761029</v>
      </c>
    </row>
    <row r="1883" spans="1:82" x14ac:dyDescent="0.25">
      <c r="A1883" s="19" t="s">
        <v>400</v>
      </c>
      <c r="B1883" s="20" t="s">
        <v>328</v>
      </c>
      <c r="C1883" s="20" t="s">
        <v>329</v>
      </c>
      <c r="D1883" s="20" t="s">
        <v>435</v>
      </c>
      <c r="E1883" s="20" t="s">
        <v>171</v>
      </c>
      <c r="F1883" s="20" t="s">
        <v>63</v>
      </c>
      <c r="G1883" s="20" t="s">
        <v>57</v>
      </c>
      <c r="H1883" s="20" t="s">
        <v>68</v>
      </c>
      <c r="I1883" s="20"/>
      <c r="J1883" s="20">
        <v>63.710955781999999</v>
      </c>
      <c r="K1883" s="20">
        <v>0.17365460955100001</v>
      </c>
      <c r="L1883" s="20">
        <v>1.9963510307999996E-3</v>
      </c>
      <c r="M1883" s="20">
        <v>1.0742122143E-4</v>
      </c>
      <c r="N1883" s="20">
        <v>9.8827523715600015E-5</v>
      </c>
      <c r="O1883" s="20">
        <v>1.4920768146E-5</v>
      </c>
      <c r="P1883" s="27">
        <v>6.44712756161025E-3</v>
      </c>
      <c r="BM1883">
        <v>0</v>
      </c>
      <c r="BN1883">
        <v>2.8335859990000002E-5</v>
      </c>
      <c r="BO1883">
        <v>0</v>
      </c>
      <c r="BP1883">
        <v>2.287517747E-4</v>
      </c>
      <c r="BQ1883">
        <v>0</v>
      </c>
      <c r="BR1883">
        <v>1.2064894831199999E-4</v>
      </c>
      <c r="BS1883">
        <v>0</v>
      </c>
      <c r="BT1883">
        <v>63.710955781999999</v>
      </c>
      <c r="BU1883">
        <v>90.891966150000016</v>
      </c>
      <c r="BV1883">
        <v>92</v>
      </c>
      <c r="BW1883">
        <v>5861.4079319440007</v>
      </c>
      <c r="BX1883">
        <v>570.30759864722654</v>
      </c>
      <c r="BY1883">
        <v>0.17365460955100001</v>
      </c>
      <c r="BZ1883">
        <v>1.9963510307999996E-3</v>
      </c>
      <c r="CA1883">
        <v>1.0742122143E-4</v>
      </c>
      <c r="CB1883">
        <v>9.8827523715600015E-5</v>
      </c>
      <c r="CC1883">
        <v>1.4920768146E-5</v>
      </c>
      <c r="CD1883">
        <v>6.44712756161025E-3</v>
      </c>
    </row>
    <row r="1884" spans="1:82" x14ac:dyDescent="0.25">
      <c r="A1884" s="19" t="s">
        <v>400</v>
      </c>
      <c r="B1884" s="20" t="s">
        <v>328</v>
      </c>
      <c r="C1884" s="20" t="s">
        <v>329</v>
      </c>
      <c r="D1884" s="20" t="s">
        <v>435</v>
      </c>
      <c r="E1884" s="20" t="s">
        <v>173</v>
      </c>
      <c r="F1884" s="20" t="s">
        <v>172</v>
      </c>
      <c r="G1884" s="20" t="s">
        <v>66</v>
      </c>
      <c r="H1884" s="20" t="s">
        <v>68</v>
      </c>
      <c r="I1884" s="20"/>
      <c r="J1884" s="20">
        <v>0</v>
      </c>
      <c r="K1884" s="20">
        <v>0</v>
      </c>
      <c r="L1884" s="20">
        <v>0</v>
      </c>
      <c r="M1884" s="20">
        <v>0</v>
      </c>
      <c r="N1884" s="20">
        <v>0</v>
      </c>
      <c r="O1884" s="20">
        <v>0</v>
      </c>
      <c r="P1884" s="27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92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</row>
    <row r="1885" spans="1:82" x14ac:dyDescent="0.25">
      <c r="A1885" s="19" t="s">
        <v>400</v>
      </c>
      <c r="B1885" s="20" t="s">
        <v>328</v>
      </c>
      <c r="C1885" s="20" t="s">
        <v>329</v>
      </c>
      <c r="D1885" s="20" t="s">
        <v>435</v>
      </c>
      <c r="E1885" s="20" t="s">
        <v>175</v>
      </c>
      <c r="F1885" s="20" t="s">
        <v>174</v>
      </c>
      <c r="G1885" s="20" t="s">
        <v>66</v>
      </c>
      <c r="H1885" s="20" t="s">
        <v>68</v>
      </c>
      <c r="I1885" s="20"/>
      <c r="J1885" s="20">
        <v>0</v>
      </c>
      <c r="K1885" s="20">
        <v>0</v>
      </c>
      <c r="L1885" s="20">
        <v>0</v>
      </c>
      <c r="M1885" s="20">
        <v>0</v>
      </c>
      <c r="N1885" s="20">
        <v>0</v>
      </c>
      <c r="O1885" s="20">
        <v>0</v>
      </c>
      <c r="P1885" s="27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92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</row>
    <row r="1886" spans="1:82" x14ac:dyDescent="0.25">
      <c r="A1886" s="19" t="s">
        <v>400</v>
      </c>
      <c r="B1886" s="20" t="s">
        <v>328</v>
      </c>
      <c r="C1886" s="20" t="s">
        <v>329</v>
      </c>
      <c r="D1886" s="20" t="s">
        <v>435</v>
      </c>
      <c r="E1886" s="20" t="s">
        <v>177</v>
      </c>
      <c r="F1886" s="20" t="s">
        <v>176</v>
      </c>
      <c r="G1886" s="20" t="s">
        <v>30</v>
      </c>
      <c r="H1886" s="20" t="s">
        <v>68</v>
      </c>
      <c r="I1886" s="20"/>
      <c r="J1886" s="20">
        <v>0</v>
      </c>
      <c r="K1886" s="20">
        <v>0</v>
      </c>
      <c r="L1886" s="20">
        <v>0</v>
      </c>
      <c r="M1886" s="20">
        <v>0</v>
      </c>
      <c r="N1886" s="20">
        <v>0</v>
      </c>
      <c r="O1886" s="20">
        <v>0</v>
      </c>
      <c r="P1886" s="27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92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</row>
    <row r="1887" spans="1:82" x14ac:dyDescent="0.25">
      <c r="A1887" s="19" t="s">
        <v>400</v>
      </c>
      <c r="B1887" s="20" t="s">
        <v>328</v>
      </c>
      <c r="C1887" s="20" t="s">
        <v>329</v>
      </c>
      <c r="D1887" s="20" t="s">
        <v>435</v>
      </c>
      <c r="E1887" s="20" t="s">
        <v>180</v>
      </c>
      <c r="F1887" s="20" t="s">
        <v>178</v>
      </c>
      <c r="G1887" s="20" t="s">
        <v>7</v>
      </c>
      <c r="H1887" s="20" t="s">
        <v>179</v>
      </c>
      <c r="I1887" s="20"/>
      <c r="J1887" s="20">
        <v>1.1327049054</v>
      </c>
      <c r="K1887" s="20">
        <v>4.2969419730000001E-4</v>
      </c>
      <c r="L1887" s="20">
        <v>9.4414712349999999E-5</v>
      </c>
      <c r="M1887" s="20">
        <v>6.1809216120000004E-7</v>
      </c>
      <c r="N1887" s="20">
        <v>6.1809216120000004E-7</v>
      </c>
      <c r="O1887" s="20">
        <v>1.3428919791000002E-7</v>
      </c>
      <c r="P1887" s="27">
        <v>2.5987679020912299E-5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1.1327049054</v>
      </c>
      <c r="BU1887">
        <v>0.25607906869999997</v>
      </c>
      <c r="BV1887">
        <v>92</v>
      </c>
      <c r="BW1887">
        <v>104.20885129679999</v>
      </c>
      <c r="BX1887">
        <v>9.8459976930669626</v>
      </c>
      <c r="BY1887">
        <v>4.2969419730000001E-4</v>
      </c>
      <c r="BZ1887">
        <v>9.4414712349999999E-5</v>
      </c>
      <c r="CA1887">
        <v>6.1809216120000004E-7</v>
      </c>
      <c r="CB1887">
        <v>6.1809216120000004E-7</v>
      </c>
      <c r="CC1887">
        <v>1.3428919791000002E-7</v>
      </c>
      <c r="CD1887">
        <v>2.5987679020912299E-5</v>
      </c>
    </row>
    <row r="1888" spans="1:82" x14ac:dyDescent="0.25">
      <c r="A1888" s="19" t="s">
        <v>400</v>
      </c>
      <c r="B1888" s="20" t="s">
        <v>328</v>
      </c>
      <c r="C1888" s="20" t="s">
        <v>329</v>
      </c>
      <c r="D1888" s="20" t="s">
        <v>435</v>
      </c>
      <c r="E1888" s="20" t="s">
        <v>181</v>
      </c>
      <c r="F1888" s="20" t="s">
        <v>74</v>
      </c>
      <c r="G1888" s="20" t="s">
        <v>17</v>
      </c>
      <c r="H1888" s="20" t="s">
        <v>179</v>
      </c>
      <c r="I1888" s="20"/>
      <c r="J1888" s="20">
        <v>1.48807263</v>
      </c>
      <c r="K1888" s="20">
        <v>1.9329765299999999E-3</v>
      </c>
      <c r="L1888" s="20">
        <v>3.26496343E-4</v>
      </c>
      <c r="M1888" s="20">
        <v>4.3447133000000005E-6</v>
      </c>
      <c r="N1888" s="20">
        <v>4.3447133000000005E-6</v>
      </c>
      <c r="O1888" s="20">
        <v>8.5531470999999999E-7</v>
      </c>
      <c r="P1888" s="27">
        <v>8.9965199486591996E-5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1.48807263</v>
      </c>
      <c r="BU1888">
        <v>2.1704451000000002</v>
      </c>
      <c r="BV1888">
        <v>92</v>
      </c>
      <c r="BW1888">
        <v>136.90268196</v>
      </c>
      <c r="BX1888">
        <v>68.487525729329207</v>
      </c>
      <c r="BY1888">
        <v>1.9329765299999999E-3</v>
      </c>
      <c r="BZ1888">
        <v>3.26496343E-4</v>
      </c>
      <c r="CA1888">
        <v>4.3447133000000005E-6</v>
      </c>
      <c r="CB1888">
        <v>4.3447133000000005E-6</v>
      </c>
      <c r="CC1888">
        <v>8.5531470999999999E-7</v>
      </c>
      <c r="CD1888">
        <v>8.9965199486591996E-5</v>
      </c>
    </row>
    <row r="1889" spans="1:82" x14ac:dyDescent="0.25">
      <c r="A1889" s="19" t="s">
        <v>400</v>
      </c>
      <c r="B1889" s="20" t="s">
        <v>328</v>
      </c>
      <c r="C1889" s="20" t="s">
        <v>329</v>
      </c>
      <c r="D1889" s="20" t="s">
        <v>435</v>
      </c>
      <c r="E1889" s="20" t="s">
        <v>182</v>
      </c>
      <c r="F1889" s="20" t="s">
        <v>78</v>
      </c>
      <c r="G1889" s="20" t="s">
        <v>17</v>
      </c>
      <c r="H1889" s="20" t="s">
        <v>179</v>
      </c>
      <c r="I1889" s="20"/>
      <c r="J1889" s="20">
        <v>1.4779496600000002</v>
      </c>
      <c r="K1889" s="20">
        <v>2.2714420799999999E-3</v>
      </c>
      <c r="L1889" s="20">
        <v>3.0889973199999996E-4</v>
      </c>
      <c r="M1889" s="20">
        <v>7.3756062000000006E-6</v>
      </c>
      <c r="N1889" s="20">
        <v>7.3756062000000006E-6</v>
      </c>
      <c r="O1889" s="20">
        <v>1.38674734E-6</v>
      </c>
      <c r="P1889" s="27">
        <v>8.0854934985809989E-5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1.4779496600000002</v>
      </c>
      <c r="BU1889">
        <v>3.4149931200000001</v>
      </c>
      <c r="BV1889">
        <v>92</v>
      </c>
      <c r="BW1889">
        <v>135.97136872000002</v>
      </c>
      <c r="BX1889">
        <v>115.35955462241381</v>
      </c>
      <c r="BY1889">
        <v>2.2714420799999999E-3</v>
      </c>
      <c r="BZ1889">
        <v>3.0889973199999996E-4</v>
      </c>
      <c r="CA1889">
        <v>7.3756062000000006E-6</v>
      </c>
      <c r="CB1889">
        <v>7.3756062000000006E-6</v>
      </c>
      <c r="CC1889">
        <v>1.38674734E-6</v>
      </c>
      <c r="CD1889">
        <v>8.0854934985809989E-5</v>
      </c>
    </row>
    <row r="1890" spans="1:82" x14ac:dyDescent="0.25">
      <c r="A1890" s="19" t="s">
        <v>400</v>
      </c>
      <c r="B1890" s="20" t="s">
        <v>328</v>
      </c>
      <c r="C1890" s="20" t="s">
        <v>329</v>
      </c>
      <c r="D1890" s="20" t="s">
        <v>435</v>
      </c>
      <c r="E1890" s="20" t="s">
        <v>183</v>
      </c>
      <c r="F1890" s="20" t="s">
        <v>21</v>
      </c>
      <c r="G1890" s="20" t="s">
        <v>17</v>
      </c>
      <c r="H1890" s="20" t="s">
        <v>179</v>
      </c>
      <c r="I1890" s="20"/>
      <c r="J1890" s="20">
        <v>1.20463031</v>
      </c>
      <c r="K1890" s="20">
        <v>6.8003721000000001E-4</v>
      </c>
      <c r="L1890" s="20">
        <v>1.35169396E-4</v>
      </c>
      <c r="M1890" s="20">
        <v>1.1368566800000001E-6</v>
      </c>
      <c r="N1890" s="20">
        <v>1.1368566800000001E-6</v>
      </c>
      <c r="O1890" s="20">
        <v>2.3727246899999999E-7</v>
      </c>
      <c r="P1890" s="27">
        <v>3.7492877248269997E-5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1.20463031</v>
      </c>
      <c r="BU1890">
        <v>0.78438703399999998</v>
      </c>
      <c r="BV1890">
        <v>92</v>
      </c>
      <c r="BW1890">
        <v>110.82598852</v>
      </c>
      <c r="BX1890">
        <v>18.081410902489008</v>
      </c>
      <c r="BY1890">
        <v>6.8003721000000001E-4</v>
      </c>
      <c r="BZ1890">
        <v>1.35169396E-4</v>
      </c>
      <c r="CA1890">
        <v>1.1368566800000001E-6</v>
      </c>
      <c r="CB1890">
        <v>1.1368566800000001E-6</v>
      </c>
      <c r="CC1890">
        <v>2.3727246899999999E-7</v>
      </c>
      <c r="CD1890">
        <v>3.7492877248269997E-5</v>
      </c>
    </row>
    <row r="1891" spans="1:82" x14ac:dyDescent="0.25">
      <c r="A1891" s="19" t="s">
        <v>400</v>
      </c>
      <c r="B1891" s="20" t="s">
        <v>328</v>
      </c>
      <c r="C1891" s="20" t="s">
        <v>329</v>
      </c>
      <c r="D1891" s="20" t="s">
        <v>435</v>
      </c>
      <c r="E1891" s="20" t="s">
        <v>184</v>
      </c>
      <c r="F1891" s="20" t="s">
        <v>81</v>
      </c>
      <c r="G1891" s="20" t="s">
        <v>17</v>
      </c>
      <c r="H1891" s="20" t="s">
        <v>179</v>
      </c>
      <c r="I1891" s="20"/>
      <c r="J1891" s="20">
        <v>0.344180074</v>
      </c>
      <c r="K1891" s="20">
        <v>3.2105372999999997E-4</v>
      </c>
      <c r="L1891" s="20">
        <v>5.1103880000000002E-5</v>
      </c>
      <c r="M1891" s="20">
        <v>7.7318575000000005E-7</v>
      </c>
      <c r="N1891" s="20">
        <v>7.7318575000000005E-7</v>
      </c>
      <c r="O1891" s="20">
        <v>1.5019098500000002E-7</v>
      </c>
      <c r="P1891" s="27">
        <v>1.398974789206E-5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0.344180074</v>
      </c>
      <c r="BU1891">
        <v>0.62494832999999994</v>
      </c>
      <c r="BV1891">
        <v>92</v>
      </c>
      <c r="BW1891">
        <v>31.664566807999996</v>
      </c>
      <c r="BX1891">
        <v>12.158922675317273</v>
      </c>
      <c r="BY1891">
        <v>3.2105372999999997E-4</v>
      </c>
      <c r="BZ1891">
        <v>5.1103880000000002E-5</v>
      </c>
      <c r="CA1891">
        <v>7.7318575000000005E-7</v>
      </c>
      <c r="CB1891">
        <v>7.7318575000000005E-7</v>
      </c>
      <c r="CC1891">
        <v>1.5019098500000002E-7</v>
      </c>
      <c r="CD1891">
        <v>1.398974789206E-5</v>
      </c>
    </row>
    <row r="1892" spans="1:82" x14ac:dyDescent="0.25">
      <c r="A1892" s="19" t="s">
        <v>400</v>
      </c>
      <c r="B1892" s="20" t="s">
        <v>328</v>
      </c>
      <c r="C1892" s="20" t="s">
        <v>329</v>
      </c>
      <c r="D1892" s="20" t="s">
        <v>435</v>
      </c>
      <c r="E1892" s="20" t="s">
        <v>185</v>
      </c>
      <c r="F1892" s="20" t="s">
        <v>84</v>
      </c>
      <c r="G1892" s="20" t="s">
        <v>17</v>
      </c>
      <c r="H1892" s="20" t="s">
        <v>179</v>
      </c>
      <c r="I1892" s="20"/>
      <c r="J1892" s="20">
        <v>3.9378245999999999</v>
      </c>
      <c r="K1892" s="20">
        <v>6.1658118499999994E-3</v>
      </c>
      <c r="L1892" s="20">
        <v>1.054426119E-3</v>
      </c>
      <c r="M1892" s="20">
        <v>1.32921078E-5</v>
      </c>
      <c r="N1892" s="20">
        <v>1.32921078E-5</v>
      </c>
      <c r="O1892" s="20">
        <v>2.6292468599999999E-6</v>
      </c>
      <c r="P1892" s="27">
        <v>2.9197438223260003E-4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3.9378245999999999</v>
      </c>
      <c r="BU1892">
        <v>5.8900776000000006</v>
      </c>
      <c r="BV1892">
        <v>92</v>
      </c>
      <c r="BW1892">
        <v>362.27986320000002</v>
      </c>
      <c r="BX1892">
        <v>209.57651500242284</v>
      </c>
      <c r="BY1892">
        <v>6.1658118499999994E-3</v>
      </c>
      <c r="BZ1892">
        <v>1.054426119E-3</v>
      </c>
      <c r="CA1892">
        <v>1.32921078E-5</v>
      </c>
      <c r="CB1892">
        <v>1.32921078E-5</v>
      </c>
      <c r="CC1892">
        <v>2.6292468599999999E-6</v>
      </c>
      <c r="CD1892">
        <v>2.9197438223260003E-4</v>
      </c>
    </row>
    <row r="1893" spans="1:82" x14ac:dyDescent="0.25">
      <c r="A1893" s="19" t="s">
        <v>400</v>
      </c>
      <c r="B1893" s="20" t="s">
        <v>328</v>
      </c>
      <c r="C1893" s="20" t="s">
        <v>329</v>
      </c>
      <c r="D1893" s="20" t="s">
        <v>435</v>
      </c>
      <c r="E1893" s="20" t="s">
        <v>186</v>
      </c>
      <c r="F1893" s="20" t="s">
        <v>86</v>
      </c>
      <c r="G1893" s="20" t="s">
        <v>17</v>
      </c>
      <c r="H1893" s="20" t="s">
        <v>179</v>
      </c>
      <c r="I1893" s="20"/>
      <c r="J1893" s="20">
        <v>2.8243013000000001</v>
      </c>
      <c r="K1893" s="20">
        <v>2.8912375099999998E-3</v>
      </c>
      <c r="L1893" s="20">
        <v>6.2908242600000002E-4</v>
      </c>
      <c r="M1893" s="20">
        <v>4.3015755099999999E-6</v>
      </c>
      <c r="N1893" s="20">
        <v>4.3015755099999999E-6</v>
      </c>
      <c r="O1893" s="20">
        <v>9.3228351999999999E-7</v>
      </c>
      <c r="P1893" s="27">
        <v>1.7243429704308998E-4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2.8243013000000001</v>
      </c>
      <c r="BU1893">
        <v>1.12443253</v>
      </c>
      <c r="BV1893">
        <v>92</v>
      </c>
      <c r="BW1893">
        <v>259.8357196</v>
      </c>
      <c r="BX1893">
        <v>68.89732218250208</v>
      </c>
      <c r="BY1893">
        <v>2.8912375099999998E-3</v>
      </c>
      <c r="BZ1893">
        <v>6.2908242600000002E-4</v>
      </c>
      <c r="CA1893">
        <v>4.3015755099999999E-6</v>
      </c>
      <c r="CB1893">
        <v>4.3015755099999999E-6</v>
      </c>
      <c r="CC1893">
        <v>9.3228351999999999E-7</v>
      </c>
      <c r="CD1893">
        <v>1.7243429704308998E-4</v>
      </c>
    </row>
    <row r="1894" spans="1:82" x14ac:dyDescent="0.25">
      <c r="A1894" s="19" t="s">
        <v>400</v>
      </c>
      <c r="B1894" s="20" t="s">
        <v>328</v>
      </c>
      <c r="C1894" s="20" t="s">
        <v>329</v>
      </c>
      <c r="D1894" s="20" t="s">
        <v>435</v>
      </c>
      <c r="E1894" s="20" t="s">
        <v>187</v>
      </c>
      <c r="F1894" s="20" t="s">
        <v>25</v>
      </c>
      <c r="G1894" s="20" t="s">
        <v>17</v>
      </c>
      <c r="H1894" s="20" t="s">
        <v>179</v>
      </c>
      <c r="I1894" s="20"/>
      <c r="J1894" s="20">
        <v>2.4598753800000002</v>
      </c>
      <c r="K1894" s="20">
        <v>2.68337358E-3</v>
      </c>
      <c r="L1894" s="20">
        <v>3.6070747999999997E-4</v>
      </c>
      <c r="M1894" s="20">
        <v>1.28765541E-5</v>
      </c>
      <c r="N1894" s="20">
        <v>1.28765541E-5</v>
      </c>
      <c r="O1894" s="20">
        <v>2.3674641E-6</v>
      </c>
      <c r="P1894" s="27">
        <v>8.480032687864999E-5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2.4598753800000002</v>
      </c>
      <c r="BU1894">
        <v>5.5831789000000001</v>
      </c>
      <c r="BV1894">
        <v>92</v>
      </c>
      <c r="BW1894">
        <v>226.30853495999997</v>
      </c>
      <c r="BX1894">
        <v>199.26905523907934</v>
      </c>
      <c r="BY1894">
        <v>2.68337358E-3</v>
      </c>
      <c r="BZ1894">
        <v>3.6070747999999997E-4</v>
      </c>
      <c r="CA1894">
        <v>1.28765541E-5</v>
      </c>
      <c r="CB1894">
        <v>1.28765541E-5</v>
      </c>
      <c r="CC1894">
        <v>2.3674641E-6</v>
      </c>
      <c r="CD1894">
        <v>8.480032687864999E-5</v>
      </c>
    </row>
    <row r="1895" spans="1:82" x14ac:dyDescent="0.25">
      <c r="A1895" s="19" t="s">
        <v>400</v>
      </c>
      <c r="B1895" s="20" t="s">
        <v>328</v>
      </c>
      <c r="C1895" s="20" t="s">
        <v>329</v>
      </c>
      <c r="D1895" s="20" t="s">
        <v>435</v>
      </c>
      <c r="E1895" s="20" t="s">
        <v>188</v>
      </c>
      <c r="F1895" s="20" t="s">
        <v>91</v>
      </c>
      <c r="G1895" s="20" t="s">
        <v>17</v>
      </c>
      <c r="H1895" s="20" t="s">
        <v>179</v>
      </c>
      <c r="I1895" s="20"/>
      <c r="J1895" s="20">
        <v>1.3463513950000001</v>
      </c>
      <c r="K1895" s="20">
        <v>2.7530792068999996E-3</v>
      </c>
      <c r="L1895" s="20">
        <v>5.4538685959000001E-4</v>
      </c>
      <c r="M1895" s="20">
        <v>4.6127390270000001E-6</v>
      </c>
      <c r="N1895" s="20">
        <v>4.6127390270000001E-6</v>
      </c>
      <c r="O1895" s="20">
        <v>9.6154387900000006E-7</v>
      </c>
      <c r="P1895" s="27">
        <v>1.5148269993878988E-4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1.3463513950000001</v>
      </c>
      <c r="BU1895">
        <v>2.0789552819999999</v>
      </c>
      <c r="BV1895">
        <v>92</v>
      </c>
      <c r="BW1895">
        <v>123.86432834000001</v>
      </c>
      <c r="BX1895">
        <v>73.328431653341951</v>
      </c>
      <c r="BY1895">
        <v>2.7530792068999996E-3</v>
      </c>
      <c r="BZ1895">
        <v>5.4538685959000001E-4</v>
      </c>
      <c r="CA1895">
        <v>4.6127390270000001E-6</v>
      </c>
      <c r="CB1895">
        <v>4.6127390270000001E-6</v>
      </c>
      <c r="CC1895">
        <v>9.6154387900000006E-7</v>
      </c>
      <c r="CD1895">
        <v>1.5148269993878988E-4</v>
      </c>
    </row>
    <row r="1896" spans="1:82" x14ac:dyDescent="0.25">
      <c r="A1896" s="19" t="s">
        <v>400</v>
      </c>
      <c r="B1896" s="20" t="s">
        <v>328</v>
      </c>
      <c r="C1896" s="20" t="s">
        <v>329</v>
      </c>
      <c r="D1896" s="20" t="s">
        <v>435</v>
      </c>
      <c r="E1896" s="20" t="s">
        <v>189</v>
      </c>
      <c r="F1896" s="20" t="s">
        <v>27</v>
      </c>
      <c r="G1896" s="20" t="s">
        <v>17</v>
      </c>
      <c r="H1896" s="20" t="s">
        <v>179</v>
      </c>
      <c r="I1896" s="20"/>
      <c r="J1896" s="20">
        <v>0.25307351</v>
      </c>
      <c r="K1896" s="20">
        <v>4.4516086999999999E-4</v>
      </c>
      <c r="L1896" s="20">
        <v>8.6957865000000001E-5</v>
      </c>
      <c r="M1896" s="20">
        <v>7.5915136000000003E-7</v>
      </c>
      <c r="N1896" s="20">
        <v>7.5915136000000003E-7</v>
      </c>
      <c r="O1896" s="20">
        <v>1.5748686999999999E-7</v>
      </c>
      <c r="P1896" s="27">
        <v>2.4178785277660001E-5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0.25307351</v>
      </c>
      <c r="BU1896">
        <v>0.22693545000000001</v>
      </c>
      <c r="BV1896">
        <v>92</v>
      </c>
      <c r="BW1896">
        <v>23.28276292</v>
      </c>
      <c r="BX1896">
        <v>12.061732726135336</v>
      </c>
      <c r="BY1896">
        <v>4.4516086999999999E-4</v>
      </c>
      <c r="BZ1896">
        <v>8.6957865000000001E-5</v>
      </c>
      <c r="CA1896">
        <v>7.5915136000000003E-7</v>
      </c>
      <c r="CB1896">
        <v>7.5915136000000003E-7</v>
      </c>
      <c r="CC1896">
        <v>1.5748686999999999E-7</v>
      </c>
      <c r="CD1896">
        <v>2.4178785277660001E-5</v>
      </c>
    </row>
    <row r="1897" spans="1:82" x14ac:dyDescent="0.25">
      <c r="A1897" s="19" t="s">
        <v>400</v>
      </c>
      <c r="B1897" s="20" t="s">
        <v>328</v>
      </c>
      <c r="C1897" s="20" t="s">
        <v>329</v>
      </c>
      <c r="D1897" s="20" t="s">
        <v>435</v>
      </c>
      <c r="E1897" s="20" t="s">
        <v>190</v>
      </c>
      <c r="F1897" s="20" t="s">
        <v>94</v>
      </c>
      <c r="G1897" s="20" t="s">
        <v>17</v>
      </c>
      <c r="H1897" s="20" t="s">
        <v>179</v>
      </c>
      <c r="I1897" s="20"/>
      <c r="J1897" s="20">
        <v>2.085326953</v>
      </c>
      <c r="K1897" s="20">
        <v>4.3299240640000004E-3</v>
      </c>
      <c r="L1897" s="20">
        <v>7.6819319219999997E-4</v>
      </c>
      <c r="M1897" s="20">
        <v>8.4318007670000002E-6</v>
      </c>
      <c r="N1897" s="20">
        <v>8.4318007670000002E-6</v>
      </c>
      <c r="O1897" s="20">
        <v>1.6941946683E-6</v>
      </c>
      <c r="P1897" s="27">
        <v>2.1422722671824297E-4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2.085326953</v>
      </c>
      <c r="BU1897">
        <v>3.2045185899999997</v>
      </c>
      <c r="BV1897">
        <v>92</v>
      </c>
      <c r="BW1897">
        <v>191.85007967600001</v>
      </c>
      <c r="BX1897">
        <v>133.32718661164358</v>
      </c>
      <c r="BY1897">
        <v>4.3299240640000004E-3</v>
      </c>
      <c r="BZ1897">
        <v>7.6819319219999997E-4</v>
      </c>
      <c r="CA1897">
        <v>8.4318007670000002E-6</v>
      </c>
      <c r="CB1897">
        <v>8.4318007670000002E-6</v>
      </c>
      <c r="CC1897">
        <v>1.6941946683E-6</v>
      </c>
      <c r="CD1897">
        <v>2.1422722671824297E-4</v>
      </c>
    </row>
    <row r="1898" spans="1:82" x14ac:dyDescent="0.25">
      <c r="A1898" s="19" t="s">
        <v>400</v>
      </c>
      <c r="B1898" s="20" t="s">
        <v>328</v>
      </c>
      <c r="C1898" s="20" t="s">
        <v>329</v>
      </c>
      <c r="D1898" s="20" t="s">
        <v>435</v>
      </c>
      <c r="E1898" s="20" t="s">
        <v>191</v>
      </c>
      <c r="F1898" s="20" t="s">
        <v>96</v>
      </c>
      <c r="G1898" s="20" t="s">
        <v>17</v>
      </c>
      <c r="H1898" s="20" t="s">
        <v>179</v>
      </c>
      <c r="I1898" s="20"/>
      <c r="J1898" s="20">
        <v>3.4519239750000001</v>
      </c>
      <c r="K1898" s="20">
        <v>8.7875470630000008E-3</v>
      </c>
      <c r="L1898" s="20">
        <v>1.2759052185000001E-3</v>
      </c>
      <c r="M1898" s="20">
        <v>2.1117864240000001E-5</v>
      </c>
      <c r="N1898" s="20">
        <v>2.1117864240000001E-5</v>
      </c>
      <c r="O1898" s="20">
        <v>4.0634762470000001E-6</v>
      </c>
      <c r="P1898" s="27">
        <v>3.5282710410343442E-4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3.4519239750000001</v>
      </c>
      <c r="BU1898">
        <v>6.5761209800000007</v>
      </c>
      <c r="BV1898">
        <v>92</v>
      </c>
      <c r="BW1898">
        <v>317.57700570000003</v>
      </c>
      <c r="BX1898">
        <v>331.91576320483199</v>
      </c>
      <c r="BY1898">
        <v>8.7875470630000008E-3</v>
      </c>
      <c r="BZ1898">
        <v>1.2759052185000001E-3</v>
      </c>
      <c r="CA1898">
        <v>2.1117864240000001E-5</v>
      </c>
      <c r="CB1898">
        <v>2.1117864240000001E-5</v>
      </c>
      <c r="CC1898">
        <v>4.0634762470000001E-6</v>
      </c>
      <c r="CD1898">
        <v>3.5282710410343442E-4</v>
      </c>
    </row>
    <row r="1899" spans="1:82" x14ac:dyDescent="0.25">
      <c r="A1899" s="19" t="s">
        <v>400</v>
      </c>
      <c r="B1899" s="20" t="s">
        <v>328</v>
      </c>
      <c r="C1899" s="20" t="s">
        <v>329</v>
      </c>
      <c r="D1899" s="20" t="s">
        <v>435</v>
      </c>
      <c r="E1899" s="20" t="s">
        <v>192</v>
      </c>
      <c r="F1899" s="20" t="s">
        <v>98</v>
      </c>
      <c r="G1899" s="20" t="s">
        <v>17</v>
      </c>
      <c r="H1899" s="20" t="s">
        <v>179</v>
      </c>
      <c r="I1899" s="20"/>
      <c r="J1899" s="20">
        <v>0.394794969</v>
      </c>
      <c r="K1899" s="20">
        <v>7.87674822E-4</v>
      </c>
      <c r="L1899" s="20">
        <v>1.011295263E-4</v>
      </c>
      <c r="M1899" s="20">
        <v>2.2797548199999998E-6</v>
      </c>
      <c r="N1899" s="20">
        <v>2.2797548199999998E-6</v>
      </c>
      <c r="O1899" s="20">
        <v>4.2902924399999998E-7</v>
      </c>
      <c r="P1899" s="27">
        <v>2.7160089649110998E-5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0.394794969</v>
      </c>
      <c r="BU1899">
        <v>1.27799581</v>
      </c>
      <c r="BV1899">
        <v>92</v>
      </c>
      <c r="BW1899">
        <v>36.321137147999998</v>
      </c>
      <c r="BX1899">
        <v>35.689507094868588</v>
      </c>
      <c r="BY1899">
        <v>7.87674822E-4</v>
      </c>
      <c r="BZ1899">
        <v>1.011295263E-4</v>
      </c>
      <c r="CA1899">
        <v>2.2797548199999998E-6</v>
      </c>
      <c r="CB1899">
        <v>2.2797548199999998E-6</v>
      </c>
      <c r="CC1899">
        <v>4.2902924399999998E-7</v>
      </c>
      <c r="CD1899">
        <v>2.7160089649110998E-5</v>
      </c>
    </row>
    <row r="1900" spans="1:82" x14ac:dyDescent="0.25">
      <c r="A1900" s="19" t="s">
        <v>400</v>
      </c>
      <c r="B1900" s="20" t="s">
        <v>328</v>
      </c>
      <c r="C1900" s="20" t="s">
        <v>329</v>
      </c>
      <c r="D1900" s="20" t="s">
        <v>435</v>
      </c>
      <c r="E1900" s="20" t="s">
        <v>193</v>
      </c>
      <c r="F1900" s="20" t="s">
        <v>100</v>
      </c>
      <c r="G1900" s="20" t="s">
        <v>17</v>
      </c>
      <c r="H1900" s="20" t="s">
        <v>179</v>
      </c>
      <c r="I1900" s="20"/>
      <c r="J1900" s="20">
        <v>8.0781101999999994</v>
      </c>
      <c r="K1900" s="20">
        <v>9.6293273999999984E-3</v>
      </c>
      <c r="L1900" s="20">
        <v>1.8279133100000001E-3</v>
      </c>
      <c r="M1900" s="20">
        <v>1.7288886699999999E-5</v>
      </c>
      <c r="N1900" s="20">
        <v>1.7288886699999999E-5</v>
      </c>
      <c r="O1900" s="20">
        <v>3.5453833300000003E-6</v>
      </c>
      <c r="P1900" s="27">
        <v>5.0641037281729992E-4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8.0781101999999994</v>
      </c>
      <c r="BU1900">
        <v>9.3177289999999999</v>
      </c>
      <c r="BV1900">
        <v>92</v>
      </c>
      <c r="BW1900">
        <v>743.18613839999989</v>
      </c>
      <c r="BX1900">
        <v>274.28724427325852</v>
      </c>
      <c r="BY1900">
        <v>9.6293273999999984E-3</v>
      </c>
      <c r="BZ1900">
        <v>1.8279133100000001E-3</v>
      </c>
      <c r="CA1900">
        <v>1.7288886699999999E-5</v>
      </c>
      <c r="CB1900">
        <v>1.7288886699999999E-5</v>
      </c>
      <c r="CC1900">
        <v>3.5453833300000003E-6</v>
      </c>
      <c r="CD1900">
        <v>5.0641037281729992E-4</v>
      </c>
    </row>
    <row r="1901" spans="1:82" x14ac:dyDescent="0.25">
      <c r="A1901" s="19" t="s">
        <v>400</v>
      </c>
      <c r="B1901" s="20" t="s">
        <v>328</v>
      </c>
      <c r="C1901" s="20" t="s">
        <v>329</v>
      </c>
      <c r="D1901" s="20" t="s">
        <v>435</v>
      </c>
      <c r="E1901" s="20" t="s">
        <v>194</v>
      </c>
      <c r="F1901" s="20" t="s">
        <v>104</v>
      </c>
      <c r="G1901" s="20" t="s">
        <v>17</v>
      </c>
      <c r="H1901" s="20" t="s">
        <v>179</v>
      </c>
      <c r="I1901" s="20"/>
      <c r="J1901" s="20">
        <v>1.3261056</v>
      </c>
      <c r="K1901" s="20">
        <v>4.2767669000000003E-3</v>
      </c>
      <c r="L1901" s="20">
        <v>8.6785021000000001E-4</v>
      </c>
      <c r="M1901" s="20">
        <v>6.9515512999999996E-6</v>
      </c>
      <c r="N1901" s="20">
        <v>6.9515512999999996E-6</v>
      </c>
      <c r="O1901" s="20">
        <v>1.4627087E-6</v>
      </c>
      <c r="P1901" s="27">
        <v>2.4036234928109999E-4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1.3261056</v>
      </c>
      <c r="BU1901">
        <v>1.8305880999999999</v>
      </c>
      <c r="BV1901">
        <v>92</v>
      </c>
      <c r="BW1901">
        <v>122.00171520000001</v>
      </c>
      <c r="BX1901">
        <v>110.71396598145898</v>
      </c>
      <c r="BY1901">
        <v>4.2767669000000003E-3</v>
      </c>
      <c r="BZ1901">
        <v>8.6785021000000001E-4</v>
      </c>
      <c r="CA1901">
        <v>6.9515512999999996E-6</v>
      </c>
      <c r="CB1901">
        <v>6.9515512999999996E-6</v>
      </c>
      <c r="CC1901">
        <v>1.4627087E-6</v>
      </c>
      <c r="CD1901">
        <v>2.4036234928109999E-4</v>
      </c>
    </row>
    <row r="1902" spans="1:82" x14ac:dyDescent="0.25">
      <c r="A1902" s="19" t="s">
        <v>400</v>
      </c>
      <c r="B1902" s="20" t="s">
        <v>328</v>
      </c>
      <c r="C1902" s="20" t="s">
        <v>329</v>
      </c>
      <c r="D1902" s="20" t="s">
        <v>435</v>
      </c>
      <c r="E1902" s="20" t="s">
        <v>195</v>
      </c>
      <c r="F1902" s="20" t="s">
        <v>106</v>
      </c>
      <c r="G1902" s="20" t="s">
        <v>30</v>
      </c>
      <c r="H1902" s="20" t="s">
        <v>179</v>
      </c>
      <c r="I1902" s="20"/>
      <c r="J1902" s="20">
        <v>26.98546657</v>
      </c>
      <c r="K1902" s="20">
        <v>2.6890981500000001E-2</v>
      </c>
      <c r="L1902" s="20">
        <v>5.3345182099999999E-3</v>
      </c>
      <c r="M1902" s="20">
        <v>4.5904680700000001E-5</v>
      </c>
      <c r="N1902" s="20">
        <v>4.5904680700000001E-5</v>
      </c>
      <c r="O1902" s="20">
        <v>9.5695889099999988E-6</v>
      </c>
      <c r="P1902" s="27">
        <v>1.4733811787762999E-3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26.98546657</v>
      </c>
      <c r="BU1902">
        <v>30.884171240000001</v>
      </c>
      <c r="BV1902">
        <v>92</v>
      </c>
      <c r="BW1902">
        <v>2482.6629244400001</v>
      </c>
      <c r="BX1902">
        <v>731.4850256045155</v>
      </c>
      <c r="BY1902">
        <v>2.6890981500000001E-2</v>
      </c>
      <c r="BZ1902">
        <v>5.3345182099999999E-3</v>
      </c>
      <c r="CA1902">
        <v>4.5904680700000001E-5</v>
      </c>
      <c r="CB1902">
        <v>4.5904680700000001E-5</v>
      </c>
      <c r="CC1902">
        <v>9.5695889099999988E-6</v>
      </c>
      <c r="CD1902">
        <v>1.4733811787762999E-3</v>
      </c>
    </row>
    <row r="1903" spans="1:82" x14ac:dyDescent="0.25">
      <c r="A1903" s="19" t="s">
        <v>400</v>
      </c>
      <c r="B1903" s="20" t="s">
        <v>328</v>
      </c>
      <c r="C1903" s="20" t="s">
        <v>329</v>
      </c>
      <c r="D1903" s="20" t="s">
        <v>435</v>
      </c>
      <c r="E1903" s="20" t="s">
        <v>196</v>
      </c>
      <c r="F1903" s="20" t="s">
        <v>108</v>
      </c>
      <c r="G1903" s="20" t="s">
        <v>30</v>
      </c>
      <c r="H1903" s="20" t="s">
        <v>179</v>
      </c>
      <c r="I1903" s="20"/>
      <c r="J1903" s="20">
        <v>566.03468411999995</v>
      </c>
      <c r="K1903" s="20">
        <v>1.8113269971999999</v>
      </c>
      <c r="L1903" s="20">
        <v>0.26322593187999999</v>
      </c>
      <c r="M1903" s="20">
        <v>4.3695008149999999E-3</v>
      </c>
      <c r="N1903" s="20">
        <v>4.3695008149999999E-3</v>
      </c>
      <c r="O1903" s="20">
        <v>8.4225568560000004E-4</v>
      </c>
      <c r="P1903" s="27">
        <v>7.2667881199641501E-2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566.03468411999995</v>
      </c>
      <c r="BU1903">
        <v>3230.0887216000001</v>
      </c>
      <c r="BV1903">
        <v>92</v>
      </c>
      <c r="BW1903">
        <v>52075.190939039996</v>
      </c>
      <c r="BX1903">
        <v>68813.686566663993</v>
      </c>
      <c r="BY1903">
        <v>1.8113269971999999</v>
      </c>
      <c r="BZ1903">
        <v>0.26322593187999999</v>
      </c>
      <c r="CA1903">
        <v>4.3695008149999999E-3</v>
      </c>
      <c r="CB1903">
        <v>4.3695008149999999E-3</v>
      </c>
      <c r="CC1903">
        <v>8.4225568560000004E-4</v>
      </c>
      <c r="CD1903">
        <v>7.2667881199641501E-2</v>
      </c>
    </row>
    <row r="1904" spans="1:82" x14ac:dyDescent="0.25">
      <c r="A1904" s="19" t="s">
        <v>400</v>
      </c>
      <c r="B1904" s="20" t="s">
        <v>328</v>
      </c>
      <c r="C1904" s="20" t="s">
        <v>329</v>
      </c>
      <c r="D1904" s="20" t="s">
        <v>435</v>
      </c>
      <c r="E1904" s="20" t="s">
        <v>197</v>
      </c>
      <c r="F1904" s="20" t="s">
        <v>29</v>
      </c>
      <c r="G1904" s="20" t="s">
        <v>30</v>
      </c>
      <c r="H1904" s="20" t="s">
        <v>179</v>
      </c>
      <c r="I1904" s="20"/>
      <c r="J1904" s="20">
        <v>9.2621709455999994</v>
      </c>
      <c r="K1904" s="20">
        <v>9.0235424440000007E-3</v>
      </c>
      <c r="L1904" s="20">
        <v>1.2924831214999998E-3</v>
      </c>
      <c r="M1904" s="20">
        <v>3.3777224789999994E-5</v>
      </c>
      <c r="N1904" s="20">
        <v>3.3777224789999994E-5</v>
      </c>
      <c r="O1904" s="20">
        <v>6.3211034030000009E-6</v>
      </c>
      <c r="P1904" s="27">
        <v>3.281107352817289E-4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9.2621709455999994</v>
      </c>
      <c r="BU1904">
        <v>15.151700181399999</v>
      </c>
      <c r="BV1904">
        <v>92</v>
      </c>
      <c r="BW1904">
        <v>852.11972699519993</v>
      </c>
      <c r="BX1904">
        <v>526.56940683238099</v>
      </c>
      <c r="BY1904">
        <v>9.0235424440000007E-3</v>
      </c>
      <c r="BZ1904">
        <v>1.2924831214999998E-3</v>
      </c>
      <c r="CA1904">
        <v>3.3777224789999994E-5</v>
      </c>
      <c r="CB1904">
        <v>3.3777224789999994E-5</v>
      </c>
      <c r="CC1904">
        <v>6.3211034030000009E-6</v>
      </c>
      <c r="CD1904">
        <v>3.281107352817289E-4</v>
      </c>
    </row>
    <row r="1905" spans="1:82" x14ac:dyDescent="0.25">
      <c r="A1905" s="19" t="s">
        <v>400</v>
      </c>
      <c r="B1905" s="20" t="s">
        <v>328</v>
      </c>
      <c r="C1905" s="20" t="s">
        <v>329</v>
      </c>
      <c r="D1905" s="20" t="s">
        <v>435</v>
      </c>
      <c r="E1905" s="20" t="s">
        <v>199</v>
      </c>
      <c r="F1905" s="20" t="s">
        <v>198</v>
      </c>
      <c r="G1905" s="20" t="s">
        <v>30</v>
      </c>
      <c r="H1905" s="20" t="s">
        <v>179</v>
      </c>
      <c r="I1905" s="20"/>
      <c r="J1905" s="20">
        <v>2.0026314200000002</v>
      </c>
      <c r="K1905" s="20">
        <v>3.529435774E-3</v>
      </c>
      <c r="L1905" s="20">
        <v>4.7579658800000005E-4</v>
      </c>
      <c r="M1905" s="20">
        <v>1.020396722E-5</v>
      </c>
      <c r="N1905" s="20">
        <v>1.020396722E-5</v>
      </c>
      <c r="O1905" s="20">
        <v>1.9326971079999998E-6</v>
      </c>
      <c r="P1905" s="27">
        <v>1.27458442746484E-4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2.0026314200000002</v>
      </c>
      <c r="BU1905">
        <v>4.5267806829999993</v>
      </c>
      <c r="BV1905">
        <v>92</v>
      </c>
      <c r="BW1905">
        <v>184.24209063999999</v>
      </c>
      <c r="BX1905">
        <v>160.21055595718656</v>
      </c>
      <c r="BY1905">
        <v>3.529435774E-3</v>
      </c>
      <c r="BZ1905">
        <v>4.7579658800000005E-4</v>
      </c>
      <c r="CA1905">
        <v>1.020396722E-5</v>
      </c>
      <c r="CB1905">
        <v>1.020396722E-5</v>
      </c>
      <c r="CC1905">
        <v>1.9326971079999998E-6</v>
      </c>
      <c r="CD1905">
        <v>1.27458442746484E-4</v>
      </c>
    </row>
    <row r="1906" spans="1:82" x14ac:dyDescent="0.25">
      <c r="A1906" s="19" t="s">
        <v>400</v>
      </c>
      <c r="B1906" s="20" t="s">
        <v>328</v>
      </c>
      <c r="C1906" s="20" t="s">
        <v>329</v>
      </c>
      <c r="D1906" s="20" t="s">
        <v>435</v>
      </c>
      <c r="E1906" s="20" t="s">
        <v>201</v>
      </c>
      <c r="F1906" s="20" t="s">
        <v>200</v>
      </c>
      <c r="G1906" s="20" t="s">
        <v>30</v>
      </c>
      <c r="H1906" s="20" t="s">
        <v>179</v>
      </c>
      <c r="I1906" s="20"/>
      <c r="J1906" s="20">
        <v>1.112572857</v>
      </c>
      <c r="K1906" s="20">
        <v>1.431747962E-3</v>
      </c>
      <c r="L1906" s="20">
        <v>2.7868492999999999E-4</v>
      </c>
      <c r="M1906" s="20">
        <v>2.48045807E-6</v>
      </c>
      <c r="N1906" s="20">
        <v>2.48045807E-6</v>
      </c>
      <c r="O1906" s="20">
        <v>5.1434109199999998E-7</v>
      </c>
      <c r="P1906" s="27">
        <v>7.7334330414694996E-5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1.112572857</v>
      </c>
      <c r="BU1906">
        <v>1.3614905780000002</v>
      </c>
      <c r="BV1906">
        <v>92</v>
      </c>
      <c r="BW1906">
        <v>102.356702844</v>
      </c>
      <c r="BX1906">
        <v>39.495503912176609</v>
      </c>
      <c r="BY1906">
        <v>1.431747962E-3</v>
      </c>
      <c r="BZ1906">
        <v>2.7868492999999999E-4</v>
      </c>
      <c r="CA1906">
        <v>2.48045807E-6</v>
      </c>
      <c r="CB1906">
        <v>2.48045807E-6</v>
      </c>
      <c r="CC1906">
        <v>5.1434109199999998E-7</v>
      </c>
      <c r="CD1906">
        <v>7.7334330414694996E-5</v>
      </c>
    </row>
    <row r="1907" spans="1:82" x14ac:dyDescent="0.25">
      <c r="A1907" s="19" t="s">
        <v>400</v>
      </c>
      <c r="B1907" s="20" t="s">
        <v>328</v>
      </c>
      <c r="C1907" s="20" t="s">
        <v>329</v>
      </c>
      <c r="D1907" s="20" t="s">
        <v>435</v>
      </c>
      <c r="E1907" s="20" t="s">
        <v>202</v>
      </c>
      <c r="F1907" s="20" t="s">
        <v>116</v>
      </c>
      <c r="G1907" s="20" t="s">
        <v>30</v>
      </c>
      <c r="H1907" s="20" t="s">
        <v>179</v>
      </c>
      <c r="I1907" s="20"/>
      <c r="J1907" s="20">
        <v>1.7745546130000001</v>
      </c>
      <c r="K1907" s="20">
        <v>3.4453160833000001E-3</v>
      </c>
      <c r="L1907" s="20">
        <v>4.704624757E-4</v>
      </c>
      <c r="M1907" s="20">
        <v>2.0593949821E-5</v>
      </c>
      <c r="N1907" s="20">
        <v>2.0593949821E-5</v>
      </c>
      <c r="O1907" s="20">
        <v>3.788898549E-6</v>
      </c>
      <c r="P1907" s="27">
        <v>1.00372524953456E-4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1.7745546130000001</v>
      </c>
      <c r="BU1907">
        <v>4.6525790569999996</v>
      </c>
      <c r="BV1907">
        <v>92</v>
      </c>
      <c r="BW1907">
        <v>163.259024396</v>
      </c>
      <c r="BX1907">
        <v>320.25173945192489</v>
      </c>
      <c r="BY1907">
        <v>3.4453160833000001E-3</v>
      </c>
      <c r="BZ1907">
        <v>4.704624757E-4</v>
      </c>
      <c r="CA1907">
        <v>2.0593949821E-5</v>
      </c>
      <c r="CB1907">
        <v>2.0593949821E-5</v>
      </c>
      <c r="CC1907">
        <v>3.788898549E-6</v>
      </c>
      <c r="CD1907">
        <v>1.00372524953456E-4</v>
      </c>
    </row>
    <row r="1908" spans="1:82" x14ac:dyDescent="0.25">
      <c r="A1908" s="19" t="s">
        <v>400</v>
      </c>
      <c r="B1908" s="20" t="s">
        <v>328</v>
      </c>
      <c r="C1908" s="20" t="s">
        <v>329</v>
      </c>
      <c r="D1908" s="20" t="s">
        <v>435</v>
      </c>
      <c r="E1908" s="20" t="s">
        <v>203</v>
      </c>
      <c r="F1908" s="20" t="s">
        <v>139</v>
      </c>
      <c r="G1908" s="20" t="s">
        <v>37</v>
      </c>
      <c r="H1908" s="20" t="s">
        <v>179</v>
      </c>
      <c r="I1908" s="20"/>
      <c r="J1908" s="20">
        <v>1.2589011067</v>
      </c>
      <c r="K1908" s="20">
        <v>3.6522239480000001E-3</v>
      </c>
      <c r="L1908" s="20">
        <v>4.9752583509999997E-4</v>
      </c>
      <c r="M1908" s="20">
        <v>9.8238214379999999E-6</v>
      </c>
      <c r="N1908" s="20">
        <v>9.8238214379999999E-6</v>
      </c>
      <c r="O1908" s="20">
        <v>1.8680992919999999E-6</v>
      </c>
      <c r="P1908" s="27">
        <v>1.3515306424567353E-4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1.2589011067</v>
      </c>
      <c r="BU1908">
        <v>2.9870951269999999</v>
      </c>
      <c r="BV1908">
        <v>92</v>
      </c>
      <c r="BW1908">
        <v>115.8189018164</v>
      </c>
      <c r="BX1908">
        <v>154.27855300793078</v>
      </c>
      <c r="BY1908">
        <v>3.6522239480000001E-3</v>
      </c>
      <c r="BZ1908">
        <v>4.9752583509999997E-4</v>
      </c>
      <c r="CA1908">
        <v>9.8238214379999999E-6</v>
      </c>
      <c r="CB1908">
        <v>9.8238214379999999E-6</v>
      </c>
      <c r="CC1908">
        <v>1.8680992919999999E-6</v>
      </c>
      <c r="CD1908">
        <v>1.3515306424567353E-4</v>
      </c>
    </row>
    <row r="1909" spans="1:82" x14ac:dyDescent="0.25">
      <c r="A1909" s="19" t="s">
        <v>400</v>
      </c>
      <c r="B1909" s="20" t="s">
        <v>328</v>
      </c>
      <c r="C1909" s="20" t="s">
        <v>329</v>
      </c>
      <c r="D1909" s="20" t="s">
        <v>435</v>
      </c>
      <c r="E1909" s="20" t="s">
        <v>204</v>
      </c>
      <c r="F1909" s="20" t="s">
        <v>160</v>
      </c>
      <c r="G1909" s="20" t="s">
        <v>54</v>
      </c>
      <c r="H1909" s="20" t="s">
        <v>179</v>
      </c>
      <c r="I1909" s="20"/>
      <c r="J1909" s="20">
        <v>0</v>
      </c>
      <c r="K1909" s="20">
        <v>0</v>
      </c>
      <c r="L1909" s="20">
        <v>0</v>
      </c>
      <c r="M1909" s="20">
        <v>0</v>
      </c>
      <c r="N1909" s="20">
        <v>0</v>
      </c>
      <c r="O1909" s="20">
        <v>0</v>
      </c>
      <c r="P1909" s="27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92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</row>
    <row r="1910" spans="1:82" x14ac:dyDescent="0.25">
      <c r="A1910" s="19" t="s">
        <v>400</v>
      </c>
      <c r="B1910" s="20" t="s">
        <v>328</v>
      </c>
      <c r="C1910" s="20" t="s">
        <v>329</v>
      </c>
      <c r="D1910" s="20" t="s">
        <v>435</v>
      </c>
      <c r="E1910" s="20" t="s">
        <v>205</v>
      </c>
      <c r="F1910" s="20" t="s">
        <v>162</v>
      </c>
      <c r="G1910" s="20" t="s">
        <v>54</v>
      </c>
      <c r="H1910" s="20" t="s">
        <v>179</v>
      </c>
      <c r="I1910" s="20"/>
      <c r="J1910" s="20">
        <v>0</v>
      </c>
      <c r="K1910" s="20">
        <v>0</v>
      </c>
      <c r="L1910" s="20">
        <v>0</v>
      </c>
      <c r="M1910" s="20">
        <v>0</v>
      </c>
      <c r="N1910" s="20">
        <v>0</v>
      </c>
      <c r="O1910" s="20">
        <v>0</v>
      </c>
      <c r="P1910" s="27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92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</row>
    <row r="1911" spans="1:82" x14ac:dyDescent="0.25">
      <c r="A1911" s="19" t="s">
        <v>400</v>
      </c>
      <c r="B1911" s="20" t="s">
        <v>328</v>
      </c>
      <c r="C1911" s="20" t="s">
        <v>329</v>
      </c>
      <c r="D1911" s="20" t="s">
        <v>435</v>
      </c>
      <c r="E1911" s="20" t="s">
        <v>206</v>
      </c>
      <c r="F1911" s="20" t="s">
        <v>56</v>
      </c>
      <c r="G1911" s="20" t="s">
        <v>57</v>
      </c>
      <c r="H1911" s="20" t="s">
        <v>179</v>
      </c>
      <c r="I1911" s="20"/>
      <c r="J1911" s="20">
        <v>428.64967444000007</v>
      </c>
      <c r="K1911" s="20">
        <v>0.16240245564</v>
      </c>
      <c r="L1911" s="20">
        <v>4.8046861685000004E-2</v>
      </c>
      <c r="M1911" s="20">
        <v>3.7183499400999999E-4</v>
      </c>
      <c r="N1911" s="20">
        <v>3.7183499400999999E-4</v>
      </c>
      <c r="O1911" s="20">
        <v>8.0473848210000013E-5</v>
      </c>
      <c r="P1911" s="27">
        <v>9.9294302336167799E-3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428.64967444000007</v>
      </c>
      <c r="BU1911">
        <v>156.27849159400003</v>
      </c>
      <c r="BV1911">
        <v>92</v>
      </c>
      <c r="BW1911">
        <v>39435.770048479993</v>
      </c>
      <c r="BX1911">
        <v>6038.4439935088758</v>
      </c>
      <c r="BY1911">
        <v>0.16240245564</v>
      </c>
      <c r="BZ1911">
        <v>4.8046861685000004E-2</v>
      </c>
      <c r="CA1911">
        <v>3.7183499400999999E-4</v>
      </c>
      <c r="CB1911">
        <v>3.7183499400999999E-4</v>
      </c>
      <c r="CC1911">
        <v>8.0473848210000013E-5</v>
      </c>
      <c r="CD1911">
        <v>9.9294302336167799E-3</v>
      </c>
    </row>
    <row r="1912" spans="1:82" x14ac:dyDescent="0.25">
      <c r="A1912" s="19" t="s">
        <v>400</v>
      </c>
      <c r="B1912" s="20" t="s">
        <v>328</v>
      </c>
      <c r="C1912" s="20" t="s">
        <v>329</v>
      </c>
      <c r="D1912" s="20" t="s">
        <v>435</v>
      </c>
      <c r="E1912" s="20" t="s">
        <v>207</v>
      </c>
      <c r="F1912" s="20" t="s">
        <v>59</v>
      </c>
      <c r="G1912" s="20" t="s">
        <v>57</v>
      </c>
      <c r="H1912" s="20" t="s">
        <v>179</v>
      </c>
      <c r="I1912" s="20"/>
      <c r="J1912" s="20">
        <v>65.647453560000002</v>
      </c>
      <c r="K1912" s="20">
        <v>3.2972621899999999E-2</v>
      </c>
      <c r="L1912" s="20">
        <v>8.3940583999999995E-3</v>
      </c>
      <c r="M1912" s="20">
        <v>8.7575023179999994E-5</v>
      </c>
      <c r="N1912" s="20">
        <v>8.7575023179999994E-5</v>
      </c>
      <c r="O1912" s="20">
        <v>1.804281426E-5</v>
      </c>
      <c r="P1912" s="27">
        <v>1.7333749680829499E-3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65.647453560000002</v>
      </c>
      <c r="BU1912">
        <v>45.994827319999999</v>
      </c>
      <c r="BV1912">
        <v>92</v>
      </c>
      <c r="BW1912">
        <v>6039.5657275200001</v>
      </c>
      <c r="BX1912">
        <v>1403.5313533753256</v>
      </c>
      <c r="BY1912">
        <v>3.2972621899999999E-2</v>
      </c>
      <c r="BZ1912">
        <v>8.3940583999999995E-3</v>
      </c>
      <c r="CA1912">
        <v>8.7575023179999994E-5</v>
      </c>
      <c r="CB1912">
        <v>8.7575023179999994E-5</v>
      </c>
      <c r="CC1912">
        <v>1.804281426E-5</v>
      </c>
      <c r="CD1912">
        <v>1.7333749680829499E-3</v>
      </c>
    </row>
    <row r="1913" spans="1:82" x14ac:dyDescent="0.25">
      <c r="A1913" s="19" t="s">
        <v>400</v>
      </c>
      <c r="B1913" s="20" t="s">
        <v>328</v>
      </c>
      <c r="C1913" s="20" t="s">
        <v>329</v>
      </c>
      <c r="D1913" s="20" t="s">
        <v>435</v>
      </c>
      <c r="E1913" s="20" t="s">
        <v>208</v>
      </c>
      <c r="F1913" s="20" t="s">
        <v>61</v>
      </c>
      <c r="G1913" s="20" t="s">
        <v>57</v>
      </c>
      <c r="H1913" s="20" t="s">
        <v>179</v>
      </c>
      <c r="I1913" s="20"/>
      <c r="J1913" s="20">
        <v>31.304004500000005</v>
      </c>
      <c r="K1913" s="20">
        <v>3.5999953299999998E-2</v>
      </c>
      <c r="L1913" s="20">
        <v>8.1257503900000003E-3</v>
      </c>
      <c r="M1913" s="20">
        <v>1.0644277240000001E-4</v>
      </c>
      <c r="N1913" s="20">
        <v>1.0644277240000001E-4</v>
      </c>
      <c r="O1913" s="20">
        <v>2.1262030999999999E-5</v>
      </c>
      <c r="P1913" s="27">
        <v>1.67813211477071E-3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31.304004500000005</v>
      </c>
      <c r="BU1913">
        <v>48.033493200000002</v>
      </c>
      <c r="BV1913">
        <v>92</v>
      </c>
      <c r="BW1913">
        <v>2879.9684140000004</v>
      </c>
      <c r="BX1913">
        <v>1690.4611760906976</v>
      </c>
      <c r="BY1913">
        <v>3.5999953299999998E-2</v>
      </c>
      <c r="BZ1913">
        <v>8.1257503900000003E-3</v>
      </c>
      <c r="CA1913">
        <v>1.0644277240000001E-4</v>
      </c>
      <c r="CB1913">
        <v>1.0644277240000001E-4</v>
      </c>
      <c r="CC1913">
        <v>2.1262030999999999E-5</v>
      </c>
      <c r="CD1913">
        <v>1.67813211477071E-3</v>
      </c>
    </row>
    <row r="1914" spans="1:82" x14ac:dyDescent="0.25">
      <c r="A1914" s="19" t="s">
        <v>400</v>
      </c>
      <c r="B1914" s="20" t="s">
        <v>328</v>
      </c>
      <c r="C1914" s="20" t="s">
        <v>329</v>
      </c>
      <c r="D1914" s="20" t="s">
        <v>435</v>
      </c>
      <c r="E1914" s="20" t="s">
        <v>209</v>
      </c>
      <c r="F1914" s="20" t="s">
        <v>167</v>
      </c>
      <c r="G1914" s="20" t="s">
        <v>57</v>
      </c>
      <c r="H1914" s="20" t="s">
        <v>179</v>
      </c>
      <c r="I1914" s="20"/>
      <c r="J1914" s="20">
        <v>36.240333759999999</v>
      </c>
      <c r="K1914" s="20">
        <v>6.3510068699999991E-2</v>
      </c>
      <c r="L1914" s="20">
        <v>1.0766833069999999E-2</v>
      </c>
      <c r="M1914" s="20">
        <v>1.3255434179999998E-4</v>
      </c>
      <c r="N1914" s="20">
        <v>1.3255434179999998E-4</v>
      </c>
      <c r="O1914" s="20">
        <v>2.6466988079999998E-5</v>
      </c>
      <c r="P1914" s="27">
        <v>2.9832633706760002E-3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36.240333759999999</v>
      </c>
      <c r="BU1914">
        <v>46.876075790000002</v>
      </c>
      <c r="BV1914">
        <v>92</v>
      </c>
      <c r="BW1914">
        <v>3334.1107059199994</v>
      </c>
      <c r="BX1914">
        <v>2108.3057856946707</v>
      </c>
      <c r="BY1914">
        <v>6.3510068699999991E-2</v>
      </c>
      <c r="BZ1914">
        <v>1.0766833069999999E-2</v>
      </c>
      <c r="CA1914">
        <v>1.3255434179999998E-4</v>
      </c>
      <c r="CB1914">
        <v>1.3255434179999998E-4</v>
      </c>
      <c r="CC1914">
        <v>2.6466988079999998E-5</v>
      </c>
      <c r="CD1914">
        <v>2.9832633706760002E-3</v>
      </c>
    </row>
    <row r="1915" spans="1:82" x14ac:dyDescent="0.25">
      <c r="A1915" s="19" t="s">
        <v>400</v>
      </c>
      <c r="B1915" s="20" t="s">
        <v>328</v>
      </c>
      <c r="C1915" s="20" t="s">
        <v>329</v>
      </c>
      <c r="D1915" s="20" t="s">
        <v>435</v>
      </c>
      <c r="E1915" s="20" t="s">
        <v>210</v>
      </c>
      <c r="F1915" s="20" t="s">
        <v>169</v>
      </c>
      <c r="G1915" s="20" t="s">
        <v>57</v>
      </c>
      <c r="H1915" s="20" t="s">
        <v>179</v>
      </c>
      <c r="I1915" s="20"/>
      <c r="J1915" s="20">
        <v>2.3073111500000003</v>
      </c>
      <c r="K1915" s="20">
        <v>9.8207729999999992E-4</v>
      </c>
      <c r="L1915" s="20">
        <v>1.9336397400000001E-4</v>
      </c>
      <c r="M1915" s="20">
        <v>1.7208907199999999E-6</v>
      </c>
      <c r="N1915" s="20">
        <v>1.7208907199999999E-6</v>
      </c>
      <c r="O1915" s="20">
        <v>3.5986985499999996E-7</v>
      </c>
      <c r="P1915" s="27">
        <v>5.3077757913419992E-5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2.3073111500000003</v>
      </c>
      <c r="BU1915">
        <v>0.84120705799999995</v>
      </c>
      <c r="BV1915">
        <v>92</v>
      </c>
      <c r="BW1915">
        <v>212.27262580000001</v>
      </c>
      <c r="BX1915">
        <v>27.652771040566794</v>
      </c>
      <c r="BY1915">
        <v>9.8207729999999992E-4</v>
      </c>
      <c r="BZ1915">
        <v>1.9336397400000001E-4</v>
      </c>
      <c r="CA1915">
        <v>1.7208907199999999E-6</v>
      </c>
      <c r="CB1915">
        <v>1.7208907199999999E-6</v>
      </c>
      <c r="CC1915">
        <v>3.5986985499999996E-7</v>
      </c>
      <c r="CD1915">
        <v>5.3077757913419992E-5</v>
      </c>
    </row>
    <row r="1916" spans="1:82" x14ac:dyDescent="0.25">
      <c r="A1916" s="19" t="s">
        <v>400</v>
      </c>
      <c r="B1916" s="20" t="s">
        <v>328</v>
      </c>
      <c r="C1916" s="20" t="s">
        <v>329</v>
      </c>
      <c r="D1916" s="20" t="s">
        <v>435</v>
      </c>
      <c r="E1916" s="20" t="s">
        <v>211</v>
      </c>
      <c r="F1916" s="20" t="s">
        <v>63</v>
      </c>
      <c r="G1916" s="20" t="s">
        <v>57</v>
      </c>
      <c r="H1916" s="20" t="s">
        <v>179</v>
      </c>
      <c r="I1916" s="20"/>
      <c r="J1916" s="20">
        <v>0.67666350000000008</v>
      </c>
      <c r="K1916" s="20">
        <v>4.8619862800000001E-4</v>
      </c>
      <c r="L1916" s="20">
        <v>1.0096586329999999E-4</v>
      </c>
      <c r="M1916" s="20">
        <v>1.6927973000000001E-6</v>
      </c>
      <c r="N1916" s="20">
        <v>1.6927973000000001E-6</v>
      </c>
      <c r="O1916" s="20">
        <v>3.3087263799999998E-7</v>
      </c>
      <c r="P1916" s="27">
        <v>2.0254197822223998E-5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0.67666350000000008</v>
      </c>
      <c r="BU1916">
        <v>0.96534854999999997</v>
      </c>
      <c r="BV1916">
        <v>92</v>
      </c>
      <c r="BW1916">
        <v>62.253042000000008</v>
      </c>
      <c r="BX1916">
        <v>26.794911233627424</v>
      </c>
      <c r="BY1916">
        <v>4.8619862800000001E-4</v>
      </c>
      <c r="BZ1916">
        <v>1.0096586329999999E-4</v>
      </c>
      <c r="CA1916">
        <v>1.6927973000000001E-6</v>
      </c>
      <c r="CB1916">
        <v>1.6927973000000001E-6</v>
      </c>
      <c r="CC1916">
        <v>3.3087263799999998E-7</v>
      </c>
      <c r="CD1916">
        <v>2.0254197822223998E-5</v>
      </c>
    </row>
    <row r="1917" spans="1:82" x14ac:dyDescent="0.25">
      <c r="A1917" s="19" t="s">
        <v>400</v>
      </c>
      <c r="B1917" s="20" t="s">
        <v>328</v>
      </c>
      <c r="C1917" s="20" t="s">
        <v>329</v>
      </c>
      <c r="D1917" s="20" t="s">
        <v>435</v>
      </c>
      <c r="E1917" s="20" t="s">
        <v>213</v>
      </c>
      <c r="F1917" s="20" t="s">
        <v>104</v>
      </c>
      <c r="G1917" s="20" t="s">
        <v>17</v>
      </c>
      <c r="H1917" s="20" t="s">
        <v>212</v>
      </c>
      <c r="I1917" s="20"/>
      <c r="J1917" s="20">
        <v>6.0737669000000001E-2</v>
      </c>
      <c r="K1917" s="20">
        <v>1.6323541000000001E-4</v>
      </c>
      <c r="L1917" s="20">
        <v>3.3185002E-5</v>
      </c>
      <c r="M1917" s="20">
        <v>2.6532642999999997E-7</v>
      </c>
      <c r="N1917" s="20">
        <v>2.6532642999999997E-7</v>
      </c>
      <c r="O1917" s="20">
        <v>4.9938960999999999E-8</v>
      </c>
      <c r="P1917" s="27">
        <v>5.4257451599999999E-7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6.0737669000000001E-2</v>
      </c>
      <c r="BU1917">
        <v>8.3843730000000005E-2</v>
      </c>
      <c r="BV1917">
        <v>92</v>
      </c>
      <c r="BW1917">
        <v>5.5878655479999999</v>
      </c>
      <c r="BX1917">
        <v>4.2257239039640844</v>
      </c>
      <c r="BY1917">
        <v>1.6323541000000001E-4</v>
      </c>
      <c r="BZ1917">
        <v>3.3185002E-5</v>
      </c>
      <c r="CA1917">
        <v>2.6532642999999997E-7</v>
      </c>
      <c r="CB1917">
        <v>2.6532642999999997E-7</v>
      </c>
      <c r="CC1917">
        <v>4.9938960999999999E-8</v>
      </c>
      <c r="CD1917">
        <v>5.4257451599999999E-7</v>
      </c>
    </row>
    <row r="1918" spans="1:82" x14ac:dyDescent="0.25">
      <c r="A1918" s="19" t="s">
        <v>400</v>
      </c>
      <c r="B1918" s="20" t="s">
        <v>328</v>
      </c>
      <c r="C1918" s="20" t="s">
        <v>329</v>
      </c>
      <c r="D1918" s="20" t="s">
        <v>435</v>
      </c>
      <c r="E1918" s="20" t="s">
        <v>214</v>
      </c>
      <c r="F1918" s="20" t="s">
        <v>108</v>
      </c>
      <c r="G1918" s="20" t="s">
        <v>30</v>
      </c>
      <c r="H1918" s="20" t="s">
        <v>212</v>
      </c>
      <c r="I1918" s="20"/>
      <c r="J1918" s="20">
        <v>58.555027000000003</v>
      </c>
      <c r="K1918" s="20">
        <v>0.12816068999999999</v>
      </c>
      <c r="L1918" s="20">
        <v>1.8802484000000001E-2</v>
      </c>
      <c r="M1918" s="20">
        <v>3.0578653E-4</v>
      </c>
      <c r="N1918" s="20">
        <v>3.0578653E-4</v>
      </c>
      <c r="O1918" s="20">
        <v>5.5312877999999997E-5</v>
      </c>
      <c r="P1918" s="27">
        <v>3.0695269600000002E-4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58.555027000000003</v>
      </c>
      <c r="BU1918">
        <v>334.14544999999998</v>
      </c>
      <c r="BV1918">
        <v>92</v>
      </c>
      <c r="BW1918">
        <v>5387.062484</v>
      </c>
      <c r="BX1918">
        <v>4811.6946403898155</v>
      </c>
      <c r="BY1918">
        <v>0.12816068999999999</v>
      </c>
      <c r="BZ1918">
        <v>1.8802484000000001E-2</v>
      </c>
      <c r="CA1918">
        <v>3.0578653E-4</v>
      </c>
      <c r="CB1918">
        <v>3.0578653E-4</v>
      </c>
      <c r="CC1918">
        <v>5.5312877999999997E-5</v>
      </c>
      <c r="CD1918">
        <v>3.0695269600000002E-4</v>
      </c>
    </row>
    <row r="1919" spans="1:82" x14ac:dyDescent="0.25">
      <c r="A1919" s="19" t="s">
        <v>400</v>
      </c>
      <c r="B1919" s="20" t="s">
        <v>328</v>
      </c>
      <c r="C1919" s="20" t="s">
        <v>329</v>
      </c>
      <c r="D1919" s="20" t="s">
        <v>435</v>
      </c>
      <c r="E1919" s="20" t="s">
        <v>215</v>
      </c>
      <c r="F1919" s="20" t="s">
        <v>29</v>
      </c>
      <c r="G1919" s="20" t="s">
        <v>30</v>
      </c>
      <c r="H1919" s="20" t="s">
        <v>212</v>
      </c>
      <c r="I1919" s="20"/>
      <c r="J1919" s="20">
        <v>2.5735460000000002E-2</v>
      </c>
      <c r="K1919" s="20">
        <v>1.4955485999999999E-4</v>
      </c>
      <c r="L1919" s="20">
        <v>2.167725E-5</v>
      </c>
      <c r="M1919" s="20">
        <v>3.6115323999999998E-7</v>
      </c>
      <c r="N1919" s="20">
        <v>3.6115323999999998E-7</v>
      </c>
      <c r="O1919" s="20">
        <v>6.5248500000000004E-8</v>
      </c>
      <c r="P1919" s="27">
        <v>3.5354560000000001E-7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2.5735460000000002E-2</v>
      </c>
      <c r="BU1919">
        <v>4.2099840999999999E-2</v>
      </c>
      <c r="BV1919">
        <v>92</v>
      </c>
      <c r="BW1919">
        <v>2.36766232</v>
      </c>
      <c r="BX1919">
        <v>5.6792683909206039</v>
      </c>
      <c r="BY1919">
        <v>1.4955485999999999E-4</v>
      </c>
      <c r="BZ1919">
        <v>2.167725E-5</v>
      </c>
      <c r="CA1919">
        <v>3.6115323999999998E-7</v>
      </c>
      <c r="CB1919">
        <v>3.6115323999999998E-7</v>
      </c>
      <c r="CC1919">
        <v>6.5248500000000004E-8</v>
      </c>
      <c r="CD1919">
        <v>3.5354560000000001E-7</v>
      </c>
    </row>
    <row r="1920" spans="1:82" x14ac:dyDescent="0.25">
      <c r="A1920" s="19" t="s">
        <v>400</v>
      </c>
      <c r="B1920" s="20" t="s">
        <v>328</v>
      </c>
      <c r="C1920" s="20" t="s">
        <v>329</v>
      </c>
      <c r="D1920" s="20" t="s">
        <v>435</v>
      </c>
      <c r="E1920" s="20" t="s">
        <v>217</v>
      </c>
      <c r="F1920" s="20" t="s">
        <v>216</v>
      </c>
      <c r="G1920" s="20" t="s">
        <v>30</v>
      </c>
      <c r="H1920" s="20" t="s">
        <v>212</v>
      </c>
      <c r="I1920" s="20"/>
      <c r="J1920" s="20">
        <v>3.0882550000000002E-2</v>
      </c>
      <c r="K1920" s="20">
        <v>9.1517402000000005E-5</v>
      </c>
      <c r="L1920" s="20">
        <v>1.2421252E-5</v>
      </c>
      <c r="M1920" s="20">
        <v>2.3605216E-7</v>
      </c>
      <c r="N1920" s="20">
        <v>2.3605216E-7</v>
      </c>
      <c r="O1920" s="20">
        <v>4.2549781999999997E-8</v>
      </c>
      <c r="P1920" s="27">
        <v>2.0057873359999999E-7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3.0882550000000002E-2</v>
      </c>
      <c r="BU1920">
        <v>6.9807417999999996E-2</v>
      </c>
      <c r="BV1920">
        <v>92</v>
      </c>
      <c r="BW1920">
        <v>2.8411946000000001</v>
      </c>
      <c r="BX1920">
        <v>3.7130567009406135</v>
      </c>
      <c r="BY1920">
        <v>9.1517402000000005E-5</v>
      </c>
      <c r="BZ1920">
        <v>1.2421252E-5</v>
      </c>
      <c r="CA1920">
        <v>2.3605216E-7</v>
      </c>
      <c r="CB1920">
        <v>2.3605216E-7</v>
      </c>
      <c r="CC1920">
        <v>4.2549781999999997E-8</v>
      </c>
      <c r="CD1920">
        <v>2.0057873359999999E-7</v>
      </c>
    </row>
    <row r="1921" spans="1:82" x14ac:dyDescent="0.25">
      <c r="A1921" s="19" t="s">
        <v>400</v>
      </c>
      <c r="B1921" s="20" t="s">
        <v>328</v>
      </c>
      <c r="C1921" s="20" t="s">
        <v>329</v>
      </c>
      <c r="D1921" s="20" t="s">
        <v>435</v>
      </c>
      <c r="E1921" s="20" t="s">
        <v>218</v>
      </c>
      <c r="F1921" s="20" t="s">
        <v>114</v>
      </c>
      <c r="G1921" s="20" t="s">
        <v>30</v>
      </c>
      <c r="H1921" s="20" t="s">
        <v>212</v>
      </c>
      <c r="I1921" s="20"/>
      <c r="J1921" s="20">
        <v>0.47759838999999998</v>
      </c>
      <c r="K1921" s="20">
        <v>4.1441673000000004E-4</v>
      </c>
      <c r="L1921" s="20">
        <v>6.2346472E-5</v>
      </c>
      <c r="M1921" s="20">
        <v>1.2564935600000001E-6</v>
      </c>
      <c r="N1921" s="20">
        <v>1.2564935600000001E-6</v>
      </c>
      <c r="O1921" s="20">
        <v>2.27177255E-7</v>
      </c>
      <c r="P1921" s="27">
        <v>9.7544704120000002E-7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0.47759838999999998</v>
      </c>
      <c r="BU1921">
        <v>0.78518213000000003</v>
      </c>
      <c r="BV1921">
        <v>92</v>
      </c>
      <c r="BW1921">
        <v>43.939051879999994</v>
      </c>
      <c r="BX1921">
        <v>19.684516157924257</v>
      </c>
      <c r="BY1921">
        <v>4.1441673000000004E-4</v>
      </c>
      <c r="BZ1921">
        <v>6.2346472E-5</v>
      </c>
      <c r="CA1921">
        <v>1.2564935600000001E-6</v>
      </c>
      <c r="CB1921">
        <v>1.2564935600000001E-6</v>
      </c>
      <c r="CC1921">
        <v>2.27177255E-7</v>
      </c>
      <c r="CD1921">
        <v>9.7544704120000002E-7</v>
      </c>
    </row>
    <row r="1922" spans="1:82" x14ac:dyDescent="0.25">
      <c r="A1922" s="19" t="s">
        <v>400</v>
      </c>
      <c r="B1922" s="20" t="s">
        <v>328</v>
      </c>
      <c r="C1922" s="20" t="s">
        <v>329</v>
      </c>
      <c r="D1922" s="20" t="s">
        <v>435</v>
      </c>
      <c r="E1922" s="20" t="s">
        <v>219</v>
      </c>
      <c r="F1922" s="20" t="s">
        <v>116</v>
      </c>
      <c r="G1922" s="20" t="s">
        <v>30</v>
      </c>
      <c r="H1922" s="20" t="s">
        <v>212</v>
      </c>
      <c r="I1922" s="20"/>
      <c r="J1922" s="20">
        <v>0.10294184099999999</v>
      </c>
      <c r="K1922" s="20">
        <v>2.3562983899999998E-4</v>
      </c>
      <c r="L1922" s="20">
        <v>3.3010617499999997E-5</v>
      </c>
      <c r="M1922" s="20">
        <v>1.3961799199999999E-6</v>
      </c>
      <c r="N1922" s="20">
        <v>1.3961799199999999E-6</v>
      </c>
      <c r="O1922" s="20">
        <v>2.5115733800000001E-7</v>
      </c>
      <c r="P1922" s="27">
        <v>4.184374982E-7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0.10294184099999999</v>
      </c>
      <c r="BU1922">
        <v>0.26989591099999999</v>
      </c>
      <c r="BV1922">
        <v>92</v>
      </c>
      <c r="BW1922">
        <v>9.4706493719999987</v>
      </c>
      <c r="BX1922">
        <v>21.70448950001191</v>
      </c>
      <c r="BY1922">
        <v>2.3562983899999998E-4</v>
      </c>
      <c r="BZ1922">
        <v>3.3010617499999997E-5</v>
      </c>
      <c r="CA1922">
        <v>1.3961799199999999E-6</v>
      </c>
      <c r="CB1922">
        <v>1.3961799199999999E-6</v>
      </c>
      <c r="CC1922">
        <v>2.5115733800000001E-7</v>
      </c>
      <c r="CD1922">
        <v>4.184374982E-7</v>
      </c>
    </row>
    <row r="1923" spans="1:82" x14ac:dyDescent="0.25">
      <c r="A1923" s="19" t="s">
        <v>400</v>
      </c>
      <c r="B1923" s="20" t="s">
        <v>328</v>
      </c>
      <c r="C1923" s="20" t="s">
        <v>329</v>
      </c>
      <c r="D1923" s="20" t="s">
        <v>435</v>
      </c>
      <c r="E1923" s="20" t="s">
        <v>220</v>
      </c>
      <c r="F1923" s="20" t="s">
        <v>160</v>
      </c>
      <c r="G1923" s="20" t="s">
        <v>54</v>
      </c>
      <c r="H1923" s="20" t="s">
        <v>212</v>
      </c>
      <c r="I1923" s="20"/>
      <c r="J1923" s="20">
        <v>0</v>
      </c>
      <c r="K1923" s="20">
        <v>0</v>
      </c>
      <c r="L1923" s="20">
        <v>0</v>
      </c>
      <c r="M1923" s="20">
        <v>0</v>
      </c>
      <c r="N1923" s="20">
        <v>0</v>
      </c>
      <c r="O1923" s="20">
        <v>0</v>
      </c>
      <c r="P1923" s="27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92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</row>
    <row r="1924" spans="1:82" x14ac:dyDescent="0.25">
      <c r="A1924" s="19" t="s">
        <v>400</v>
      </c>
      <c r="B1924" s="20" t="s">
        <v>328</v>
      </c>
      <c r="C1924" s="20" t="s">
        <v>329</v>
      </c>
      <c r="D1924" s="20" t="s">
        <v>435</v>
      </c>
      <c r="E1924" s="20" t="s">
        <v>221</v>
      </c>
      <c r="F1924" s="20" t="s">
        <v>162</v>
      </c>
      <c r="G1924" s="20" t="s">
        <v>54</v>
      </c>
      <c r="H1924" s="20" t="s">
        <v>212</v>
      </c>
      <c r="I1924" s="20"/>
      <c r="J1924" s="20">
        <v>0</v>
      </c>
      <c r="K1924" s="20">
        <v>0</v>
      </c>
      <c r="L1924" s="20">
        <v>0</v>
      </c>
      <c r="M1924" s="20">
        <v>0</v>
      </c>
      <c r="N1924" s="20">
        <v>0</v>
      </c>
      <c r="O1924" s="20">
        <v>0</v>
      </c>
      <c r="P1924" s="27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92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</row>
    <row r="1925" spans="1:82" x14ac:dyDescent="0.25">
      <c r="A1925" s="19" t="s">
        <v>400</v>
      </c>
      <c r="B1925" s="20" t="s">
        <v>328</v>
      </c>
      <c r="C1925" s="20" t="s">
        <v>329</v>
      </c>
      <c r="D1925" s="20" t="s">
        <v>435</v>
      </c>
      <c r="E1925" s="20" t="s">
        <v>222</v>
      </c>
      <c r="F1925" s="20" t="s">
        <v>56</v>
      </c>
      <c r="G1925" s="20" t="s">
        <v>57</v>
      </c>
      <c r="H1925" s="20" t="s">
        <v>212</v>
      </c>
      <c r="I1925" s="20"/>
      <c r="J1925" s="20">
        <v>81.449219600000006</v>
      </c>
      <c r="K1925" s="20">
        <v>4.8188647180000002E-2</v>
      </c>
      <c r="L1925" s="20">
        <v>1.4745829864E-2</v>
      </c>
      <c r="M1925" s="20">
        <v>1.0453652931999998E-4</v>
      </c>
      <c r="N1925" s="20">
        <v>1.0453652931999998E-4</v>
      </c>
      <c r="O1925" s="20">
        <v>2.0836765700000002E-5</v>
      </c>
      <c r="P1925" s="27">
        <v>1.8115993377200001E-4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81.449219600000006</v>
      </c>
      <c r="BU1925">
        <v>29.695020299999996</v>
      </c>
      <c r="BV1925">
        <v>92</v>
      </c>
      <c r="BW1925">
        <v>7493.3282031999997</v>
      </c>
      <c r="BX1925">
        <v>1685.3385038384336</v>
      </c>
      <c r="BY1925">
        <v>4.8188647180000002E-2</v>
      </c>
      <c r="BZ1925">
        <v>1.4745829864E-2</v>
      </c>
      <c r="CA1925">
        <v>1.0453652931999998E-4</v>
      </c>
      <c r="CB1925">
        <v>1.0453652931999998E-4</v>
      </c>
      <c r="CC1925">
        <v>2.0836765700000002E-5</v>
      </c>
      <c r="CD1925">
        <v>1.8115993377200001E-4</v>
      </c>
    </row>
    <row r="1926" spans="1:82" x14ac:dyDescent="0.25">
      <c r="A1926" s="19" t="s">
        <v>400</v>
      </c>
      <c r="B1926" s="20" t="s">
        <v>328</v>
      </c>
      <c r="C1926" s="20" t="s">
        <v>329</v>
      </c>
      <c r="D1926" s="20" t="s">
        <v>435</v>
      </c>
      <c r="E1926" s="20" t="s">
        <v>223</v>
      </c>
      <c r="F1926" s="20" t="s">
        <v>59</v>
      </c>
      <c r="G1926" s="20" t="s">
        <v>57</v>
      </c>
      <c r="H1926" s="20" t="s">
        <v>212</v>
      </c>
      <c r="I1926" s="20"/>
      <c r="J1926" s="20">
        <v>1.5671416010000001</v>
      </c>
      <c r="K1926" s="20">
        <v>2.2291671349999997E-3</v>
      </c>
      <c r="L1926" s="20">
        <v>6.218105680000001E-4</v>
      </c>
      <c r="M1926" s="20">
        <v>5.3258994530000006E-6</v>
      </c>
      <c r="N1926" s="20">
        <v>5.3258994530000006E-6</v>
      </c>
      <c r="O1926" s="20">
        <v>1.0390303397999999E-6</v>
      </c>
      <c r="P1926" s="27">
        <v>7.6607845244000009E-6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1.5671416010000001</v>
      </c>
      <c r="BU1926">
        <v>1.0979925339999999</v>
      </c>
      <c r="BV1926">
        <v>92</v>
      </c>
      <c r="BW1926">
        <v>144.17702729200002</v>
      </c>
      <c r="BX1926">
        <v>85.212520341708526</v>
      </c>
      <c r="BY1926">
        <v>2.2291671349999997E-3</v>
      </c>
      <c r="BZ1926">
        <v>6.218105680000001E-4</v>
      </c>
      <c r="CA1926">
        <v>5.3258994530000006E-6</v>
      </c>
      <c r="CB1926">
        <v>5.3258994530000006E-6</v>
      </c>
      <c r="CC1926">
        <v>1.0390303397999999E-6</v>
      </c>
      <c r="CD1926">
        <v>7.6607845244000009E-6</v>
      </c>
    </row>
    <row r="1927" spans="1:82" x14ac:dyDescent="0.25">
      <c r="A1927" s="19" t="s">
        <v>400</v>
      </c>
      <c r="B1927" s="20" t="s">
        <v>328</v>
      </c>
      <c r="C1927" s="20" t="s">
        <v>329</v>
      </c>
      <c r="D1927" s="20" t="s">
        <v>435</v>
      </c>
      <c r="E1927" s="20" t="s">
        <v>224</v>
      </c>
      <c r="F1927" s="20" t="s">
        <v>61</v>
      </c>
      <c r="G1927" s="20" t="s">
        <v>57</v>
      </c>
      <c r="H1927" s="20" t="s">
        <v>212</v>
      </c>
      <c r="I1927" s="20"/>
      <c r="J1927" s="20">
        <v>1.2553985400000001</v>
      </c>
      <c r="K1927" s="20">
        <v>2.7259556200000001E-3</v>
      </c>
      <c r="L1927" s="20">
        <v>6.3707203999999998E-4</v>
      </c>
      <c r="M1927" s="20">
        <v>7.5776743999999998E-6</v>
      </c>
      <c r="N1927" s="20">
        <v>7.5776743999999998E-6</v>
      </c>
      <c r="O1927" s="20">
        <v>1.43643984E-6</v>
      </c>
      <c r="P1927" s="27">
        <v>7.8374553400000001E-6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1.2553985400000001</v>
      </c>
      <c r="BU1927">
        <v>1.92630849</v>
      </c>
      <c r="BV1927">
        <v>92</v>
      </c>
      <c r="BW1927">
        <v>115.49666568000001</v>
      </c>
      <c r="BX1927">
        <v>120.03616658880003</v>
      </c>
      <c r="BY1927">
        <v>2.7259556200000001E-3</v>
      </c>
      <c r="BZ1927">
        <v>6.3707203999999998E-4</v>
      </c>
      <c r="CA1927">
        <v>7.5776743999999998E-6</v>
      </c>
      <c r="CB1927">
        <v>7.5776743999999998E-6</v>
      </c>
      <c r="CC1927">
        <v>1.43643984E-6</v>
      </c>
      <c r="CD1927">
        <v>7.8374553400000001E-6</v>
      </c>
    </row>
    <row r="1928" spans="1:82" x14ac:dyDescent="0.25">
      <c r="A1928" s="19" t="s">
        <v>400</v>
      </c>
      <c r="B1928" s="20" t="s">
        <v>328</v>
      </c>
      <c r="C1928" s="20" t="s">
        <v>329</v>
      </c>
      <c r="D1928" s="20" t="s">
        <v>435</v>
      </c>
      <c r="E1928" s="20" t="s">
        <v>226</v>
      </c>
      <c r="F1928" s="20" t="s">
        <v>225</v>
      </c>
      <c r="G1928" s="20" t="s">
        <v>57</v>
      </c>
      <c r="H1928" s="20" t="s">
        <v>212</v>
      </c>
      <c r="I1928" s="20"/>
      <c r="J1928" s="20">
        <v>2.367563369</v>
      </c>
      <c r="K1928" s="20">
        <v>2.5601721889999998E-2</v>
      </c>
      <c r="L1928" s="20">
        <v>4.9150961049999999E-3</v>
      </c>
      <c r="M1928" s="20">
        <v>3.0254135060000002E-4</v>
      </c>
      <c r="N1928" s="20">
        <v>3.0254135060000002E-4</v>
      </c>
      <c r="O1928" s="20">
        <v>5.0729545699999994E-5</v>
      </c>
      <c r="P1928" s="27">
        <v>4.9459269319999999E-5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2.367563369</v>
      </c>
      <c r="BU1928">
        <v>45.035163400000002</v>
      </c>
      <c r="BV1928">
        <v>92</v>
      </c>
      <c r="BW1928">
        <v>217.81582994800004</v>
      </c>
      <c r="BX1928">
        <v>4356.5236045710353</v>
      </c>
      <c r="BY1928">
        <v>2.5601721889999998E-2</v>
      </c>
      <c r="BZ1928">
        <v>4.9150961049999999E-3</v>
      </c>
      <c r="CA1928">
        <v>3.0254135060000002E-4</v>
      </c>
      <c r="CB1928">
        <v>3.0254135060000002E-4</v>
      </c>
      <c r="CC1928">
        <v>5.0729545699999994E-5</v>
      </c>
      <c r="CD1928">
        <v>4.9459269319999999E-5</v>
      </c>
    </row>
    <row r="1929" spans="1:82" x14ac:dyDescent="0.25">
      <c r="A1929" s="19" t="s">
        <v>400</v>
      </c>
      <c r="B1929" s="20" t="s">
        <v>328</v>
      </c>
      <c r="C1929" s="20" t="s">
        <v>329</v>
      </c>
      <c r="D1929" s="20" t="s">
        <v>435</v>
      </c>
      <c r="E1929" s="20" t="s">
        <v>227</v>
      </c>
      <c r="F1929" s="20" t="s">
        <v>63</v>
      </c>
      <c r="G1929" s="20" t="s">
        <v>57</v>
      </c>
      <c r="H1929" s="20" t="s">
        <v>212</v>
      </c>
      <c r="I1929" s="20"/>
      <c r="J1929" s="20">
        <v>0</v>
      </c>
      <c r="K1929" s="20">
        <v>0</v>
      </c>
      <c r="L1929" s="20">
        <v>0</v>
      </c>
      <c r="M1929" s="20">
        <v>0</v>
      </c>
      <c r="N1929" s="20">
        <v>0</v>
      </c>
      <c r="O1929" s="20">
        <v>0</v>
      </c>
      <c r="P1929" s="27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92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</row>
    <row r="1930" spans="1:82" x14ac:dyDescent="0.25">
      <c r="A1930" s="19" t="s">
        <v>400</v>
      </c>
      <c r="B1930" s="20" t="s">
        <v>328</v>
      </c>
      <c r="C1930" s="20" t="s">
        <v>329</v>
      </c>
      <c r="D1930" s="20" t="s">
        <v>435</v>
      </c>
      <c r="E1930" s="20" t="s">
        <v>228</v>
      </c>
      <c r="F1930" s="20" t="s">
        <v>176</v>
      </c>
      <c r="G1930" s="20" t="s">
        <v>30</v>
      </c>
      <c r="H1930" s="20" t="s">
        <v>212</v>
      </c>
      <c r="I1930" s="20"/>
      <c r="J1930" s="20">
        <v>0</v>
      </c>
      <c r="K1930" s="20">
        <v>0</v>
      </c>
      <c r="L1930" s="20">
        <v>0</v>
      </c>
      <c r="M1930" s="20">
        <v>0</v>
      </c>
      <c r="N1930" s="20">
        <v>0</v>
      </c>
      <c r="O1930" s="20">
        <v>0</v>
      </c>
      <c r="P1930" s="27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92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</row>
    <row r="1931" spans="1:82" x14ac:dyDescent="0.25">
      <c r="A1931" s="19" t="s">
        <v>400</v>
      </c>
      <c r="B1931" s="20" t="s">
        <v>328</v>
      </c>
      <c r="C1931" s="20" t="s">
        <v>329</v>
      </c>
      <c r="D1931" s="20" t="s">
        <v>435</v>
      </c>
      <c r="E1931" s="20" t="s">
        <v>231</v>
      </c>
      <c r="F1931" s="20" t="s">
        <v>229</v>
      </c>
      <c r="G1931" s="20" t="s">
        <v>7</v>
      </c>
      <c r="H1931" s="20" t="s">
        <v>230</v>
      </c>
      <c r="I1931" s="20"/>
      <c r="J1931" s="20">
        <v>10.533873114199999</v>
      </c>
      <c r="K1931" s="20">
        <v>1.2385403320999998E-3</v>
      </c>
      <c r="L1931" s="20">
        <v>1.2531538945999999E-3</v>
      </c>
      <c r="M1931" s="20">
        <v>1.7908874389000002E-4</v>
      </c>
      <c r="N1931" s="20">
        <v>1.7371608157330001E-4</v>
      </c>
      <c r="O1931" s="20">
        <v>2.4962044679999996E-6</v>
      </c>
      <c r="P1931" s="27">
        <v>3.2201259349698267E-4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10.533873114199999</v>
      </c>
      <c r="BU1931">
        <v>15.937543204999997</v>
      </c>
      <c r="BV1931">
        <v>92</v>
      </c>
      <c r="BW1931">
        <v>969.11632650640001</v>
      </c>
      <c r="BX1931">
        <v>178.86144686887476</v>
      </c>
      <c r="BY1931">
        <v>1.2385403320999998E-3</v>
      </c>
      <c r="BZ1931">
        <v>1.2531538945999999E-3</v>
      </c>
      <c r="CA1931">
        <v>1.7908874389000002E-4</v>
      </c>
      <c r="CB1931">
        <v>1.7371608157330001E-4</v>
      </c>
      <c r="CC1931">
        <v>2.4962044679999996E-6</v>
      </c>
      <c r="CD1931">
        <v>3.2201259349698267E-4</v>
      </c>
    </row>
    <row r="1932" spans="1:82" x14ac:dyDescent="0.25">
      <c r="A1932" s="19" t="s">
        <v>400</v>
      </c>
      <c r="B1932" s="20" t="s">
        <v>328</v>
      </c>
      <c r="C1932" s="20" t="s">
        <v>329</v>
      </c>
      <c r="D1932" s="20" t="s">
        <v>435</v>
      </c>
      <c r="E1932" s="20" t="s">
        <v>232</v>
      </c>
      <c r="F1932" s="20" t="s">
        <v>74</v>
      </c>
      <c r="G1932" s="20" t="s">
        <v>17</v>
      </c>
      <c r="H1932" s="20" t="s">
        <v>230</v>
      </c>
      <c r="I1932" s="20"/>
      <c r="J1932" s="20">
        <v>49.956223400000006</v>
      </c>
      <c r="K1932" s="20">
        <v>2.2546711335999999E-2</v>
      </c>
      <c r="L1932" s="20">
        <v>4.6463454801000004E-2</v>
      </c>
      <c r="M1932" s="20">
        <v>3.9084824868000001E-3</v>
      </c>
      <c r="N1932" s="20">
        <v>3.7912280121960001E-3</v>
      </c>
      <c r="O1932" s="20">
        <v>1.3133590099E-4</v>
      </c>
      <c r="P1932" s="27">
        <v>3.7761789757340606E-3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49.956223400000006</v>
      </c>
      <c r="BU1932">
        <v>152.60591995000001</v>
      </c>
      <c r="BV1932">
        <v>92</v>
      </c>
      <c r="BW1932">
        <v>4595.9725527999999</v>
      </c>
      <c r="BX1932">
        <v>11192.04355576411</v>
      </c>
      <c r="BY1932">
        <v>2.2546711335999999E-2</v>
      </c>
      <c r="BZ1932">
        <v>4.6463454801000004E-2</v>
      </c>
      <c r="CA1932">
        <v>3.9084824868000001E-3</v>
      </c>
      <c r="CB1932">
        <v>3.7912280121960001E-3</v>
      </c>
      <c r="CC1932">
        <v>1.3133590099E-4</v>
      </c>
      <c r="CD1932">
        <v>3.7761789757340606E-3</v>
      </c>
    </row>
    <row r="1933" spans="1:82" x14ac:dyDescent="0.25">
      <c r="A1933" s="19" t="s">
        <v>400</v>
      </c>
      <c r="B1933" s="20" t="s">
        <v>328</v>
      </c>
      <c r="C1933" s="20" t="s">
        <v>329</v>
      </c>
      <c r="D1933" s="20" t="s">
        <v>435</v>
      </c>
      <c r="E1933" s="20" t="s">
        <v>233</v>
      </c>
      <c r="F1933" s="20" t="s">
        <v>16</v>
      </c>
      <c r="G1933" s="20" t="s">
        <v>17</v>
      </c>
      <c r="H1933" s="20" t="s">
        <v>230</v>
      </c>
      <c r="I1933" s="20"/>
      <c r="J1933" s="20">
        <v>5.5232139</v>
      </c>
      <c r="K1933" s="20">
        <v>8.6909597000000004E-5</v>
      </c>
      <c r="L1933" s="20">
        <v>1.0772851E-4</v>
      </c>
      <c r="M1933" s="20">
        <v>1.1698457000000001E-5</v>
      </c>
      <c r="N1933" s="20">
        <v>1.1347503290000001E-5</v>
      </c>
      <c r="O1933" s="20">
        <v>2.1692196E-7</v>
      </c>
      <c r="P1933" s="27">
        <v>1.6307663032439998E-5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5.5232139</v>
      </c>
      <c r="BU1933">
        <v>9.4534044000000002</v>
      </c>
      <c r="BV1933">
        <v>92</v>
      </c>
      <c r="BW1933">
        <v>508.13567879999999</v>
      </c>
      <c r="BX1933">
        <v>17.072847930450184</v>
      </c>
      <c r="BY1933">
        <v>8.6909597000000004E-5</v>
      </c>
      <c r="BZ1933">
        <v>1.0772851E-4</v>
      </c>
      <c r="CA1933">
        <v>1.1698457000000001E-5</v>
      </c>
      <c r="CB1933">
        <v>1.1347503290000001E-5</v>
      </c>
      <c r="CC1933">
        <v>2.1692196E-7</v>
      </c>
      <c r="CD1933">
        <v>1.6307663032439998E-5</v>
      </c>
    </row>
    <row r="1934" spans="1:82" x14ac:dyDescent="0.25">
      <c r="A1934" s="19" t="s">
        <v>400</v>
      </c>
      <c r="B1934" s="20" t="s">
        <v>328</v>
      </c>
      <c r="C1934" s="20" t="s">
        <v>329</v>
      </c>
      <c r="D1934" s="20" t="s">
        <v>435</v>
      </c>
      <c r="E1934" s="20" t="s">
        <v>234</v>
      </c>
      <c r="F1934" s="20" t="s">
        <v>19</v>
      </c>
      <c r="G1934" s="20" t="s">
        <v>17</v>
      </c>
      <c r="H1934" s="20" t="s">
        <v>230</v>
      </c>
      <c r="I1934" s="20"/>
      <c r="J1934" s="20">
        <v>48.204459049999997</v>
      </c>
      <c r="K1934" s="20">
        <v>1.247888526E-3</v>
      </c>
      <c r="L1934" s="20">
        <v>1.6943384809999999E-3</v>
      </c>
      <c r="M1934" s="20">
        <v>1.7180109199999998E-4</v>
      </c>
      <c r="N1934" s="20">
        <v>1.6664705924000002E-4</v>
      </c>
      <c r="O1934" s="20">
        <v>3.5731931299999998E-6</v>
      </c>
      <c r="P1934" s="27">
        <v>2.4902526211523999E-4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48.204459049999997</v>
      </c>
      <c r="BU1934">
        <v>86.810286000000005</v>
      </c>
      <c r="BV1934">
        <v>92</v>
      </c>
      <c r="BW1934">
        <v>4434.8102326000007</v>
      </c>
      <c r="BX1934">
        <v>281.13654743654229</v>
      </c>
      <c r="BY1934">
        <v>1.247888526E-3</v>
      </c>
      <c r="BZ1934">
        <v>1.6943384809999999E-3</v>
      </c>
      <c r="CA1934">
        <v>1.7180109199999998E-4</v>
      </c>
      <c r="CB1934">
        <v>1.6664705924000002E-4</v>
      </c>
      <c r="CC1934">
        <v>3.5731931299999998E-6</v>
      </c>
      <c r="CD1934">
        <v>2.4902526211523999E-4</v>
      </c>
    </row>
    <row r="1935" spans="1:82" x14ac:dyDescent="0.25">
      <c r="A1935" s="19" t="s">
        <v>400</v>
      </c>
      <c r="B1935" s="20" t="s">
        <v>328</v>
      </c>
      <c r="C1935" s="20" t="s">
        <v>329</v>
      </c>
      <c r="D1935" s="20" t="s">
        <v>435</v>
      </c>
      <c r="E1935" s="20" t="s">
        <v>235</v>
      </c>
      <c r="F1935" s="20" t="s">
        <v>78</v>
      </c>
      <c r="G1935" s="20" t="s">
        <v>17</v>
      </c>
      <c r="H1935" s="20" t="s">
        <v>230</v>
      </c>
      <c r="I1935" s="20"/>
      <c r="J1935" s="20">
        <v>179.1540626</v>
      </c>
      <c r="K1935" s="20">
        <v>6.7522766489999997E-2</v>
      </c>
      <c r="L1935" s="20">
        <v>0.12308692404999999</v>
      </c>
      <c r="M1935" s="20">
        <v>1.1160927389000003E-2</v>
      </c>
      <c r="N1935" s="20">
        <v>1.0826099567330001E-2</v>
      </c>
      <c r="O1935" s="20">
        <v>3.3071845110999997E-4</v>
      </c>
      <c r="P1935" s="27">
        <v>1.025431356537081E-2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179.1540626</v>
      </c>
      <c r="BU1935">
        <v>506.61592190000005</v>
      </c>
      <c r="BV1935">
        <v>92</v>
      </c>
      <c r="BW1935">
        <v>16482.173759200003</v>
      </c>
      <c r="BX1935">
        <v>27580.240102429012</v>
      </c>
      <c r="BY1935">
        <v>6.7522766489999997E-2</v>
      </c>
      <c r="BZ1935">
        <v>0.12308692404999999</v>
      </c>
      <c r="CA1935">
        <v>1.1160927389000003E-2</v>
      </c>
      <c r="CB1935">
        <v>1.0826099567330001E-2</v>
      </c>
      <c r="CC1935">
        <v>3.3071845110999997E-4</v>
      </c>
      <c r="CD1935">
        <v>1.025431356537081E-2</v>
      </c>
    </row>
    <row r="1936" spans="1:82" x14ac:dyDescent="0.25">
      <c r="A1936" s="19" t="s">
        <v>400</v>
      </c>
      <c r="B1936" s="20" t="s">
        <v>328</v>
      </c>
      <c r="C1936" s="20" t="s">
        <v>329</v>
      </c>
      <c r="D1936" s="20" t="s">
        <v>435</v>
      </c>
      <c r="E1936" s="20" t="s">
        <v>237</v>
      </c>
      <c r="F1936" s="20" t="s">
        <v>236</v>
      </c>
      <c r="G1936" s="20" t="s">
        <v>17</v>
      </c>
      <c r="H1936" s="20" t="s">
        <v>230</v>
      </c>
      <c r="I1936" s="20"/>
      <c r="J1936" s="20">
        <v>38.075138401000004</v>
      </c>
      <c r="K1936" s="20">
        <v>5.8053959802899999E-2</v>
      </c>
      <c r="L1936" s="20">
        <v>0.12935160794189998</v>
      </c>
      <c r="M1936" s="20">
        <v>7.8284715627200008E-3</v>
      </c>
      <c r="N1936" s="20">
        <v>7.5936174158384006E-3</v>
      </c>
      <c r="O1936" s="20">
        <v>3.5307077158999999E-4</v>
      </c>
      <c r="P1936" s="27">
        <v>7.7566558208857373E-3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38.075138401000004</v>
      </c>
      <c r="BU1936">
        <v>129.48702308600002</v>
      </c>
      <c r="BV1936">
        <v>92</v>
      </c>
      <c r="BW1936">
        <v>3502.9127328920003</v>
      </c>
      <c r="BX1936">
        <v>31276.31649731876</v>
      </c>
      <c r="BY1936">
        <v>5.8053959802899999E-2</v>
      </c>
      <c r="BZ1936">
        <v>0.12935160794189998</v>
      </c>
      <c r="CA1936">
        <v>7.8284715627200008E-3</v>
      </c>
      <c r="CB1936">
        <v>7.5936174158384006E-3</v>
      </c>
      <c r="CC1936">
        <v>3.5307077158999999E-4</v>
      </c>
      <c r="CD1936">
        <v>7.7566558208857373E-3</v>
      </c>
    </row>
    <row r="1937" spans="1:82" x14ac:dyDescent="0.25">
      <c r="A1937" s="19" t="s">
        <v>400</v>
      </c>
      <c r="B1937" s="20" t="s">
        <v>328</v>
      </c>
      <c r="C1937" s="20" t="s">
        <v>329</v>
      </c>
      <c r="D1937" s="20" t="s">
        <v>435</v>
      </c>
      <c r="E1937" s="20" t="s">
        <v>238</v>
      </c>
      <c r="F1937" s="20" t="s">
        <v>21</v>
      </c>
      <c r="G1937" s="20" t="s">
        <v>17</v>
      </c>
      <c r="H1937" s="20" t="s">
        <v>230</v>
      </c>
      <c r="I1937" s="20"/>
      <c r="J1937" s="20">
        <v>17.527957997000001</v>
      </c>
      <c r="K1937" s="20">
        <v>4.1274690980000004E-3</v>
      </c>
      <c r="L1937" s="20">
        <v>7.783064238E-3</v>
      </c>
      <c r="M1937" s="20">
        <v>6.9954168479999994E-4</v>
      </c>
      <c r="N1937" s="20">
        <v>6.7855543425600004E-4</v>
      </c>
      <c r="O1937" s="20">
        <v>1.9885816123000001E-5</v>
      </c>
      <c r="P1937" s="27">
        <v>6.8838223024958413E-4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17.527957997000001</v>
      </c>
      <c r="BU1937">
        <v>40.565821660000005</v>
      </c>
      <c r="BV1937">
        <v>92</v>
      </c>
      <c r="BW1937">
        <v>1612.572135724</v>
      </c>
      <c r="BX1937">
        <v>1665.1769628122679</v>
      </c>
      <c r="BY1937">
        <v>4.1274690980000004E-3</v>
      </c>
      <c r="BZ1937">
        <v>7.783064238E-3</v>
      </c>
      <c r="CA1937">
        <v>6.9954168479999994E-4</v>
      </c>
      <c r="CB1937">
        <v>6.7855543425600004E-4</v>
      </c>
      <c r="CC1937">
        <v>1.9885816123000001E-5</v>
      </c>
      <c r="CD1937">
        <v>6.8838223024958413E-4</v>
      </c>
    </row>
    <row r="1938" spans="1:82" x14ac:dyDescent="0.25">
      <c r="A1938" s="19" t="s">
        <v>400</v>
      </c>
      <c r="B1938" s="20" t="s">
        <v>328</v>
      </c>
      <c r="C1938" s="20" t="s">
        <v>329</v>
      </c>
      <c r="D1938" s="20" t="s">
        <v>435</v>
      </c>
      <c r="E1938" s="20" t="s">
        <v>239</v>
      </c>
      <c r="F1938" s="20" t="s">
        <v>81</v>
      </c>
      <c r="G1938" s="20" t="s">
        <v>17</v>
      </c>
      <c r="H1938" s="20" t="s">
        <v>230</v>
      </c>
      <c r="I1938" s="20"/>
      <c r="J1938" s="20">
        <v>7.5531996729999991</v>
      </c>
      <c r="K1938" s="20">
        <v>3.1412913598000002E-3</v>
      </c>
      <c r="L1938" s="20">
        <v>5.5784987412000001E-3</v>
      </c>
      <c r="M1938" s="20">
        <v>4.5269409489E-4</v>
      </c>
      <c r="N1938" s="20">
        <v>4.3911327204329992E-4</v>
      </c>
      <c r="O1938" s="20">
        <v>1.1979413408499999E-5</v>
      </c>
      <c r="P1938" s="27">
        <v>4.5676747083730226E-4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7.5531996729999991</v>
      </c>
      <c r="BU1938">
        <v>15.766396039999998</v>
      </c>
      <c r="BV1938">
        <v>92</v>
      </c>
      <c r="BW1938">
        <v>694.89436991600007</v>
      </c>
      <c r="BX1938">
        <v>1008.8112997574358</v>
      </c>
      <c r="BY1938">
        <v>3.1412913598000002E-3</v>
      </c>
      <c r="BZ1938">
        <v>5.5784987412000001E-3</v>
      </c>
      <c r="CA1938">
        <v>4.5269409489E-4</v>
      </c>
      <c r="CB1938">
        <v>4.3911327204329992E-4</v>
      </c>
      <c r="CC1938">
        <v>1.1979413408499999E-5</v>
      </c>
      <c r="CD1938">
        <v>4.5676747083730226E-4</v>
      </c>
    </row>
    <row r="1939" spans="1:82" x14ac:dyDescent="0.25">
      <c r="A1939" s="19" t="s">
        <v>400</v>
      </c>
      <c r="B1939" s="20" t="s">
        <v>328</v>
      </c>
      <c r="C1939" s="20" t="s">
        <v>329</v>
      </c>
      <c r="D1939" s="20" t="s">
        <v>435</v>
      </c>
      <c r="E1939" s="20" t="s">
        <v>240</v>
      </c>
      <c r="F1939" s="20" t="s">
        <v>23</v>
      </c>
      <c r="G1939" s="20" t="s">
        <v>17</v>
      </c>
      <c r="H1939" s="20" t="s">
        <v>230</v>
      </c>
      <c r="I1939" s="20"/>
      <c r="J1939" s="20">
        <v>141.34683640200001</v>
      </c>
      <c r="K1939" s="20">
        <v>8.2742089198999998E-3</v>
      </c>
      <c r="L1939" s="20">
        <v>1.6218869165000004E-2</v>
      </c>
      <c r="M1939" s="20">
        <v>1.3520134727299999E-3</v>
      </c>
      <c r="N1939" s="20">
        <v>1.3114530685480999E-3</v>
      </c>
      <c r="O1939" s="20">
        <v>3.6783136139000006E-5</v>
      </c>
      <c r="P1939" s="27">
        <v>1.9401811838600485E-3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141.34683640200001</v>
      </c>
      <c r="BU1939">
        <v>281.37043877000002</v>
      </c>
      <c r="BV1939">
        <v>92</v>
      </c>
      <c r="BW1939">
        <v>13003.908948983997</v>
      </c>
      <c r="BX1939">
        <v>2908.0653468304408</v>
      </c>
      <c r="BY1939">
        <v>8.2742089198999998E-3</v>
      </c>
      <c r="BZ1939">
        <v>1.6218869165000004E-2</v>
      </c>
      <c r="CA1939">
        <v>1.3520134727299999E-3</v>
      </c>
      <c r="CB1939">
        <v>1.3114530685480999E-3</v>
      </c>
      <c r="CC1939">
        <v>3.6783136139000006E-5</v>
      </c>
      <c r="CD1939">
        <v>1.9401811838600485E-3</v>
      </c>
    </row>
    <row r="1940" spans="1:82" x14ac:dyDescent="0.25">
      <c r="A1940" s="19" t="s">
        <v>400</v>
      </c>
      <c r="B1940" s="20" t="s">
        <v>328</v>
      </c>
      <c r="C1940" s="20" t="s">
        <v>329</v>
      </c>
      <c r="D1940" s="20" t="s">
        <v>435</v>
      </c>
      <c r="E1940" s="20" t="s">
        <v>241</v>
      </c>
      <c r="F1940" s="20" t="s">
        <v>84</v>
      </c>
      <c r="G1940" s="20" t="s">
        <v>17</v>
      </c>
      <c r="H1940" s="20" t="s">
        <v>230</v>
      </c>
      <c r="I1940" s="20"/>
      <c r="J1940" s="20">
        <v>128.27044684399999</v>
      </c>
      <c r="K1940" s="20">
        <v>4.0435462707830001E-2</v>
      </c>
      <c r="L1940" s="20">
        <v>6.3543040471209997E-2</v>
      </c>
      <c r="M1940" s="20">
        <v>6.2294535774809999E-3</v>
      </c>
      <c r="N1940" s="20">
        <v>6.0425699701565699E-3</v>
      </c>
      <c r="O1940" s="20">
        <v>1.5714734898329997E-4</v>
      </c>
      <c r="P1940" s="27">
        <v>5.7746267243098661E-3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128.27044684399999</v>
      </c>
      <c r="BU1940">
        <v>283.02177947899997</v>
      </c>
      <c r="BV1940">
        <v>92</v>
      </c>
      <c r="BW1940">
        <v>11800.881109648</v>
      </c>
      <c r="BX1940">
        <v>12660.589570172429</v>
      </c>
      <c r="BY1940">
        <v>4.0435462707830001E-2</v>
      </c>
      <c r="BZ1940">
        <v>6.3543040471209997E-2</v>
      </c>
      <c r="CA1940">
        <v>6.2294535774809999E-3</v>
      </c>
      <c r="CB1940">
        <v>6.0425699701565699E-3</v>
      </c>
      <c r="CC1940">
        <v>1.5714734898329997E-4</v>
      </c>
      <c r="CD1940">
        <v>5.7746267243098661E-3</v>
      </c>
    </row>
    <row r="1941" spans="1:82" x14ac:dyDescent="0.25">
      <c r="A1941" s="19" t="s">
        <v>400</v>
      </c>
      <c r="B1941" s="20" t="s">
        <v>328</v>
      </c>
      <c r="C1941" s="20" t="s">
        <v>329</v>
      </c>
      <c r="D1941" s="20" t="s">
        <v>435</v>
      </c>
      <c r="E1941" s="20" t="s">
        <v>242</v>
      </c>
      <c r="F1941" s="20" t="s">
        <v>86</v>
      </c>
      <c r="G1941" s="20" t="s">
        <v>17</v>
      </c>
      <c r="H1941" s="20" t="s">
        <v>230</v>
      </c>
      <c r="I1941" s="20"/>
      <c r="J1941" s="20">
        <v>89.11333929700001</v>
      </c>
      <c r="K1941" s="20">
        <v>2.5541250579100002E-2</v>
      </c>
      <c r="L1941" s="20">
        <v>7.4356589311499993E-2</v>
      </c>
      <c r="M1941" s="20">
        <v>4.5293725398000001E-3</v>
      </c>
      <c r="N1941" s="20">
        <v>4.3934913636060006E-3</v>
      </c>
      <c r="O1941" s="20">
        <v>1.3449438338569998E-4</v>
      </c>
      <c r="P1941" s="27">
        <v>6.096620251299591E-3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89.11333929700001</v>
      </c>
      <c r="BU1941">
        <v>154.51378553000001</v>
      </c>
      <c r="BV1941">
        <v>92</v>
      </c>
      <c r="BW1941">
        <v>8198.4272153240017</v>
      </c>
      <c r="BX1941">
        <v>11660.116786597662</v>
      </c>
      <c r="BY1941">
        <v>2.5541250579100002E-2</v>
      </c>
      <c r="BZ1941">
        <v>7.4356589311499993E-2</v>
      </c>
      <c r="CA1941">
        <v>4.5293725398000001E-3</v>
      </c>
      <c r="CB1941">
        <v>4.3934913636060006E-3</v>
      </c>
      <c r="CC1941">
        <v>1.3449438338569998E-4</v>
      </c>
      <c r="CD1941">
        <v>6.096620251299591E-3</v>
      </c>
    </row>
    <row r="1942" spans="1:82" x14ac:dyDescent="0.25">
      <c r="A1942" s="19" t="s">
        <v>400</v>
      </c>
      <c r="B1942" s="20" t="s">
        <v>328</v>
      </c>
      <c r="C1942" s="20" t="s">
        <v>329</v>
      </c>
      <c r="D1942" s="20" t="s">
        <v>435</v>
      </c>
      <c r="E1942" s="20" t="s">
        <v>244</v>
      </c>
      <c r="F1942" s="20" t="s">
        <v>243</v>
      </c>
      <c r="G1942" s="20" t="s">
        <v>17</v>
      </c>
      <c r="H1942" s="20" t="s">
        <v>230</v>
      </c>
      <c r="I1942" s="20"/>
      <c r="J1942" s="20">
        <v>281.22018024099998</v>
      </c>
      <c r="K1942" s="20">
        <v>0.18690682933399996</v>
      </c>
      <c r="L1942" s="20">
        <v>0.42730838858299997</v>
      </c>
      <c r="M1942" s="20">
        <v>3.4184718759100001E-2</v>
      </c>
      <c r="N1942" s="20">
        <v>3.3159177196326994E-2</v>
      </c>
      <c r="O1942" s="20">
        <v>1.3214235583309999E-3</v>
      </c>
      <c r="P1942" s="27">
        <v>3.2553241410621936E-2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281.22018024099998</v>
      </c>
      <c r="BU1942">
        <v>1142.635459203</v>
      </c>
      <c r="BV1942">
        <v>92</v>
      </c>
      <c r="BW1942">
        <v>25872.256582172002</v>
      </c>
      <c r="BX1942">
        <v>115384.43986347326</v>
      </c>
      <c r="BY1942">
        <v>0.18690682933399996</v>
      </c>
      <c r="BZ1942">
        <v>0.42730838858299997</v>
      </c>
      <c r="CA1942">
        <v>3.4184718759100001E-2</v>
      </c>
      <c r="CB1942">
        <v>3.3159177196326994E-2</v>
      </c>
      <c r="CC1942">
        <v>1.3214235583309999E-3</v>
      </c>
      <c r="CD1942">
        <v>3.2553241410621936E-2</v>
      </c>
    </row>
    <row r="1943" spans="1:82" x14ac:dyDescent="0.25">
      <c r="A1943" s="19" t="s">
        <v>400</v>
      </c>
      <c r="B1943" s="20" t="s">
        <v>328</v>
      </c>
      <c r="C1943" s="20" t="s">
        <v>329</v>
      </c>
      <c r="D1943" s="20" t="s">
        <v>435</v>
      </c>
      <c r="E1943" s="20" t="s">
        <v>245</v>
      </c>
      <c r="F1943" s="20" t="s">
        <v>25</v>
      </c>
      <c r="G1943" s="20" t="s">
        <v>17</v>
      </c>
      <c r="H1943" s="20" t="s">
        <v>230</v>
      </c>
      <c r="I1943" s="20"/>
      <c r="J1943" s="20">
        <v>14.46751869</v>
      </c>
      <c r="K1943" s="20">
        <v>3.0821041894000005E-3</v>
      </c>
      <c r="L1943" s="20">
        <v>4.4666504059999992E-3</v>
      </c>
      <c r="M1943" s="20">
        <v>4.7868634811E-4</v>
      </c>
      <c r="N1943" s="20">
        <v>4.6432575766670002E-4</v>
      </c>
      <c r="O1943" s="20">
        <v>1.1183595018000001E-5</v>
      </c>
      <c r="P1943" s="27">
        <v>4.23571246443774E-4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14.46751869</v>
      </c>
      <c r="BU1943">
        <v>31.221993163999997</v>
      </c>
      <c r="BV1943">
        <v>92</v>
      </c>
      <c r="BW1943">
        <v>1331.01171948</v>
      </c>
      <c r="BX1943">
        <v>875.94205648068964</v>
      </c>
      <c r="BY1943">
        <v>3.0821041894000005E-3</v>
      </c>
      <c r="BZ1943">
        <v>4.4666504059999992E-3</v>
      </c>
      <c r="CA1943">
        <v>4.7868634811E-4</v>
      </c>
      <c r="CB1943">
        <v>4.6432575766670002E-4</v>
      </c>
      <c r="CC1943">
        <v>1.1183595018000001E-5</v>
      </c>
      <c r="CD1943">
        <v>4.23571246443774E-4</v>
      </c>
    </row>
    <row r="1944" spans="1:82" x14ac:dyDescent="0.25">
      <c r="A1944" s="19" t="s">
        <v>400</v>
      </c>
      <c r="B1944" s="20" t="s">
        <v>328</v>
      </c>
      <c r="C1944" s="20" t="s">
        <v>329</v>
      </c>
      <c r="D1944" s="20" t="s">
        <v>435</v>
      </c>
      <c r="E1944" s="20" t="s">
        <v>246</v>
      </c>
      <c r="F1944" s="20" t="s">
        <v>89</v>
      </c>
      <c r="G1944" s="20" t="s">
        <v>17</v>
      </c>
      <c r="H1944" s="20" t="s">
        <v>230</v>
      </c>
      <c r="I1944" s="20"/>
      <c r="J1944" s="20">
        <v>32.005783255000004</v>
      </c>
      <c r="K1944" s="20">
        <v>1.3771488820000001E-3</v>
      </c>
      <c r="L1944" s="20">
        <v>2.9144275820000001E-3</v>
      </c>
      <c r="M1944" s="20">
        <v>2.3366378400000001E-4</v>
      </c>
      <c r="N1944" s="20">
        <v>2.2665387047999998E-4</v>
      </c>
      <c r="O1944" s="20">
        <v>5.2777778199999993E-6</v>
      </c>
      <c r="P1944" s="27">
        <v>3.2357763206261998E-4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32.005783255000004</v>
      </c>
      <c r="BU1944">
        <v>32.749126341</v>
      </c>
      <c r="BV1944">
        <v>92</v>
      </c>
      <c r="BW1944">
        <v>2944.5320594600003</v>
      </c>
      <c r="BX1944">
        <v>435.22121468429623</v>
      </c>
      <c r="BY1944">
        <v>1.3771488820000001E-3</v>
      </c>
      <c r="BZ1944">
        <v>2.9144275820000001E-3</v>
      </c>
      <c r="CA1944">
        <v>2.3366378400000001E-4</v>
      </c>
      <c r="CB1944">
        <v>2.2665387047999998E-4</v>
      </c>
      <c r="CC1944">
        <v>5.2777778199999993E-6</v>
      </c>
      <c r="CD1944">
        <v>3.2357763206261998E-4</v>
      </c>
    </row>
    <row r="1945" spans="1:82" x14ac:dyDescent="0.25">
      <c r="A1945" s="19" t="s">
        <v>400</v>
      </c>
      <c r="B1945" s="20" t="s">
        <v>328</v>
      </c>
      <c r="C1945" s="20" t="s">
        <v>329</v>
      </c>
      <c r="D1945" s="20" t="s">
        <v>435</v>
      </c>
      <c r="E1945" s="20" t="s">
        <v>247</v>
      </c>
      <c r="F1945" s="20" t="s">
        <v>91</v>
      </c>
      <c r="G1945" s="20" t="s">
        <v>17</v>
      </c>
      <c r="H1945" s="20" t="s">
        <v>230</v>
      </c>
      <c r="I1945" s="20"/>
      <c r="J1945" s="20">
        <v>73.234090262999999</v>
      </c>
      <c r="K1945" s="20">
        <v>3.2151135554899998E-2</v>
      </c>
      <c r="L1945" s="20">
        <v>0.1231588167572</v>
      </c>
      <c r="M1945" s="20">
        <v>6.1366446473499993E-3</v>
      </c>
      <c r="N1945" s="20">
        <v>5.9525453079295005E-3</v>
      </c>
      <c r="O1945" s="20">
        <v>3.0290220442499995E-4</v>
      </c>
      <c r="P1945" s="27">
        <v>8.3747944971656781E-3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73.234090262999999</v>
      </c>
      <c r="BU1945">
        <v>269.76591351599996</v>
      </c>
      <c r="BV1945">
        <v>92</v>
      </c>
      <c r="BW1945">
        <v>6737.5363041960009</v>
      </c>
      <c r="BX1945">
        <v>26790.546600011327</v>
      </c>
      <c r="BY1945">
        <v>3.2151135554899998E-2</v>
      </c>
      <c r="BZ1945">
        <v>0.1231588167572</v>
      </c>
      <c r="CA1945">
        <v>6.1366446473499993E-3</v>
      </c>
      <c r="CB1945">
        <v>5.9525453079295005E-3</v>
      </c>
      <c r="CC1945">
        <v>3.0290220442499995E-4</v>
      </c>
      <c r="CD1945">
        <v>8.3747944971656781E-3</v>
      </c>
    </row>
    <row r="1946" spans="1:82" x14ac:dyDescent="0.25">
      <c r="A1946" s="19" t="s">
        <v>400</v>
      </c>
      <c r="B1946" s="20" t="s">
        <v>328</v>
      </c>
      <c r="C1946" s="20" t="s">
        <v>329</v>
      </c>
      <c r="D1946" s="20" t="s">
        <v>435</v>
      </c>
      <c r="E1946" s="20" t="s">
        <v>249</v>
      </c>
      <c r="F1946" s="20" t="s">
        <v>248</v>
      </c>
      <c r="G1946" s="20" t="s">
        <v>17</v>
      </c>
      <c r="H1946" s="20" t="s">
        <v>230</v>
      </c>
      <c r="I1946" s="20"/>
      <c r="J1946" s="20">
        <v>67.05139509</v>
      </c>
      <c r="K1946" s="20">
        <v>4.07907062067E-2</v>
      </c>
      <c r="L1946" s="20">
        <v>0.10597343574500001</v>
      </c>
      <c r="M1946" s="20">
        <v>7.8631883297999999E-3</v>
      </c>
      <c r="N1946" s="20">
        <v>7.6272926799060003E-3</v>
      </c>
      <c r="O1946" s="20">
        <v>3.2744501897199996E-4</v>
      </c>
      <c r="P1946" s="27">
        <v>8.232116871884302E-3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67.05139509</v>
      </c>
      <c r="BU1946">
        <v>240.00564399000001</v>
      </c>
      <c r="BV1946">
        <v>92</v>
      </c>
      <c r="BW1946">
        <v>6168.7283482800012</v>
      </c>
      <c r="BX1946">
        <v>28945.968432858637</v>
      </c>
      <c r="BY1946">
        <v>4.07907062067E-2</v>
      </c>
      <c r="BZ1946">
        <v>0.10597343574500001</v>
      </c>
      <c r="CA1946">
        <v>7.8631883297999999E-3</v>
      </c>
      <c r="CB1946">
        <v>7.6272926799060003E-3</v>
      </c>
      <c r="CC1946">
        <v>3.2744501897199996E-4</v>
      </c>
      <c r="CD1946">
        <v>8.232116871884302E-3</v>
      </c>
    </row>
    <row r="1947" spans="1:82" x14ac:dyDescent="0.25">
      <c r="A1947" s="19" t="s">
        <v>400</v>
      </c>
      <c r="B1947" s="20" t="s">
        <v>328</v>
      </c>
      <c r="C1947" s="20" t="s">
        <v>329</v>
      </c>
      <c r="D1947" s="20" t="s">
        <v>435</v>
      </c>
      <c r="E1947" s="20" t="s">
        <v>251</v>
      </c>
      <c r="F1947" s="20" t="s">
        <v>250</v>
      </c>
      <c r="G1947" s="20" t="s">
        <v>17</v>
      </c>
      <c r="H1947" s="20" t="s">
        <v>230</v>
      </c>
      <c r="I1947" s="20"/>
      <c r="J1947" s="20">
        <v>35.303222500000004</v>
      </c>
      <c r="K1947" s="20">
        <v>0.151380987946</v>
      </c>
      <c r="L1947" s="20">
        <v>0.42094752848999994</v>
      </c>
      <c r="M1947" s="20">
        <v>2.217448721E-2</v>
      </c>
      <c r="N1947" s="20">
        <v>2.1509252593699998E-2</v>
      </c>
      <c r="O1947" s="20">
        <v>1.1071610689E-3</v>
      </c>
      <c r="P1947" s="27">
        <v>2.5101621345219122E-2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35.303222500000004</v>
      </c>
      <c r="BU1947">
        <v>215.55669280000001</v>
      </c>
      <c r="BV1947">
        <v>92</v>
      </c>
      <c r="BW1947">
        <v>3247.8964700000001</v>
      </c>
      <c r="BX1947">
        <v>99532.490682151663</v>
      </c>
      <c r="BY1947">
        <v>0.151380987946</v>
      </c>
      <c r="BZ1947">
        <v>0.42094752848999994</v>
      </c>
      <c r="CA1947">
        <v>2.217448721E-2</v>
      </c>
      <c r="CB1947">
        <v>2.1509252593699998E-2</v>
      </c>
      <c r="CC1947">
        <v>1.1071610689E-3</v>
      </c>
      <c r="CD1947">
        <v>2.5101621345219122E-2</v>
      </c>
    </row>
    <row r="1948" spans="1:82" x14ac:dyDescent="0.25">
      <c r="A1948" s="19" t="s">
        <v>400</v>
      </c>
      <c r="B1948" s="20" t="s">
        <v>328</v>
      </c>
      <c r="C1948" s="20" t="s">
        <v>329</v>
      </c>
      <c r="D1948" s="20" t="s">
        <v>435</v>
      </c>
      <c r="E1948" s="20" t="s">
        <v>252</v>
      </c>
      <c r="F1948" s="20" t="s">
        <v>27</v>
      </c>
      <c r="G1948" s="20" t="s">
        <v>17</v>
      </c>
      <c r="H1948" s="20" t="s">
        <v>230</v>
      </c>
      <c r="I1948" s="20"/>
      <c r="J1948" s="20">
        <v>19.836164719000003</v>
      </c>
      <c r="K1948" s="20">
        <v>7.9578470939999993E-3</v>
      </c>
      <c r="L1948" s="20">
        <v>2.3017045010000001E-2</v>
      </c>
      <c r="M1948" s="20">
        <v>1.3213182659999999E-3</v>
      </c>
      <c r="N1948" s="20">
        <v>1.2816787180199999E-3</v>
      </c>
      <c r="O1948" s="20">
        <v>5.3892118302000003E-5</v>
      </c>
      <c r="P1948" s="27">
        <v>1.63932924653082E-3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19.836164719000003</v>
      </c>
      <c r="BU1948">
        <v>70.485486722000005</v>
      </c>
      <c r="BV1948">
        <v>92</v>
      </c>
      <c r="BW1948">
        <v>1824.9271541480002</v>
      </c>
      <c r="BX1948">
        <v>4631.9809970862889</v>
      </c>
      <c r="BY1948">
        <v>7.9578470939999993E-3</v>
      </c>
      <c r="BZ1948">
        <v>2.3017045010000001E-2</v>
      </c>
      <c r="CA1948">
        <v>1.3213182659999999E-3</v>
      </c>
      <c r="CB1948">
        <v>1.2816787180199999E-3</v>
      </c>
      <c r="CC1948">
        <v>5.3892118302000003E-5</v>
      </c>
      <c r="CD1948">
        <v>1.63932924653082E-3</v>
      </c>
    </row>
    <row r="1949" spans="1:82" x14ac:dyDescent="0.25">
      <c r="A1949" s="19" t="s">
        <v>400</v>
      </c>
      <c r="B1949" s="20" t="s">
        <v>328</v>
      </c>
      <c r="C1949" s="20" t="s">
        <v>329</v>
      </c>
      <c r="D1949" s="20" t="s">
        <v>435</v>
      </c>
      <c r="E1949" s="20" t="s">
        <v>253</v>
      </c>
      <c r="F1949" s="20" t="s">
        <v>94</v>
      </c>
      <c r="G1949" s="20" t="s">
        <v>17</v>
      </c>
      <c r="H1949" s="20" t="s">
        <v>230</v>
      </c>
      <c r="I1949" s="20"/>
      <c r="J1949" s="20">
        <v>249.90480997</v>
      </c>
      <c r="K1949" s="20">
        <v>0.1103930359381</v>
      </c>
      <c r="L1949" s="20">
        <v>0.1674962332454</v>
      </c>
      <c r="M1949" s="20">
        <v>1.7477565443189999E-2</v>
      </c>
      <c r="N1949" s="20">
        <v>1.6953238479894297E-2</v>
      </c>
      <c r="O1949" s="20">
        <v>4.3123996222130002E-4</v>
      </c>
      <c r="P1949" s="27">
        <v>1.525645628545717E-2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249.90480997</v>
      </c>
      <c r="BU1949">
        <v>615.56109198900003</v>
      </c>
      <c r="BV1949">
        <v>92</v>
      </c>
      <c r="BW1949">
        <v>22991.24251724</v>
      </c>
      <c r="BX1949">
        <v>35157.341156953335</v>
      </c>
      <c r="BY1949">
        <v>0.1103930359381</v>
      </c>
      <c r="BZ1949">
        <v>0.1674962332454</v>
      </c>
      <c r="CA1949">
        <v>1.7477565443189999E-2</v>
      </c>
      <c r="CB1949">
        <v>1.6953238479894297E-2</v>
      </c>
      <c r="CC1949">
        <v>4.3123996222130002E-4</v>
      </c>
      <c r="CD1949">
        <v>1.525645628545717E-2</v>
      </c>
    </row>
    <row r="1950" spans="1:82" x14ac:dyDescent="0.25">
      <c r="A1950" s="19" t="s">
        <v>400</v>
      </c>
      <c r="B1950" s="20" t="s">
        <v>328</v>
      </c>
      <c r="C1950" s="20" t="s">
        <v>329</v>
      </c>
      <c r="D1950" s="20" t="s">
        <v>435</v>
      </c>
      <c r="E1950" s="20" t="s">
        <v>254</v>
      </c>
      <c r="F1950" s="20" t="s">
        <v>96</v>
      </c>
      <c r="G1950" s="20" t="s">
        <v>17</v>
      </c>
      <c r="H1950" s="20" t="s">
        <v>230</v>
      </c>
      <c r="I1950" s="20"/>
      <c r="J1950" s="20">
        <v>311.18566548000001</v>
      </c>
      <c r="K1950" s="20">
        <v>0.24212695811100005</v>
      </c>
      <c r="L1950" s="20">
        <v>0.57821145234299987</v>
      </c>
      <c r="M1950" s="20">
        <v>3.9133524462599989E-2</v>
      </c>
      <c r="N1950" s="20">
        <v>3.795951872872199E-2</v>
      </c>
      <c r="O1950" s="20">
        <v>1.4426074888540001E-3</v>
      </c>
      <c r="P1950" s="27">
        <v>4.0667790996627456E-2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311.18566548000001</v>
      </c>
      <c r="BU1950">
        <v>881.13573104999989</v>
      </c>
      <c r="BV1950">
        <v>92</v>
      </c>
      <c r="BW1950">
        <v>28629.081224159996</v>
      </c>
      <c r="BX1950">
        <v>126089.89748725432</v>
      </c>
      <c r="BY1950">
        <v>0.24212695811100005</v>
      </c>
      <c r="BZ1950">
        <v>0.57821145234299987</v>
      </c>
      <c r="CA1950">
        <v>3.9133524462599989E-2</v>
      </c>
      <c r="CB1950">
        <v>3.795951872872199E-2</v>
      </c>
      <c r="CC1950">
        <v>1.4426074888540001E-3</v>
      </c>
      <c r="CD1950">
        <v>4.0667790996627456E-2</v>
      </c>
    </row>
    <row r="1951" spans="1:82" x14ac:dyDescent="0.25">
      <c r="A1951" s="19" t="s">
        <v>400</v>
      </c>
      <c r="B1951" s="20" t="s">
        <v>328</v>
      </c>
      <c r="C1951" s="20" t="s">
        <v>329</v>
      </c>
      <c r="D1951" s="20" t="s">
        <v>435</v>
      </c>
      <c r="E1951" s="20" t="s">
        <v>255</v>
      </c>
      <c r="F1951" s="20" t="s">
        <v>98</v>
      </c>
      <c r="G1951" s="20" t="s">
        <v>17</v>
      </c>
      <c r="H1951" s="20" t="s">
        <v>230</v>
      </c>
      <c r="I1951" s="20"/>
      <c r="J1951" s="20">
        <v>750.26053029900004</v>
      </c>
      <c r="K1951" s="20">
        <v>0.39812785175678</v>
      </c>
      <c r="L1951" s="20">
        <v>0.41091102937727003</v>
      </c>
      <c r="M1951" s="20">
        <v>6.3103963426659998E-2</v>
      </c>
      <c r="N1951" s="20">
        <v>6.1210844523860199E-2</v>
      </c>
      <c r="O1951" s="20">
        <v>8.9035029079490003E-4</v>
      </c>
      <c r="P1951" s="27">
        <v>8.3334377374437121E-2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750.26053029900004</v>
      </c>
      <c r="BU1951">
        <v>3168.4478526359999</v>
      </c>
      <c r="BV1951">
        <v>92</v>
      </c>
      <c r="BW1951">
        <v>69023.968787507998</v>
      </c>
      <c r="BX1951">
        <v>62184.720834178705</v>
      </c>
      <c r="BY1951">
        <v>0.39812785175678</v>
      </c>
      <c r="BZ1951">
        <v>0.41091102937727003</v>
      </c>
      <c r="CA1951">
        <v>6.3103963426659998E-2</v>
      </c>
      <c r="CB1951">
        <v>6.1210844523860199E-2</v>
      </c>
      <c r="CC1951">
        <v>8.9035029079490003E-4</v>
      </c>
      <c r="CD1951">
        <v>8.3334377374437121E-2</v>
      </c>
    </row>
    <row r="1952" spans="1:82" x14ac:dyDescent="0.25">
      <c r="A1952" s="19" t="s">
        <v>400</v>
      </c>
      <c r="B1952" s="20" t="s">
        <v>328</v>
      </c>
      <c r="C1952" s="20" t="s">
        <v>329</v>
      </c>
      <c r="D1952" s="20" t="s">
        <v>435</v>
      </c>
      <c r="E1952" s="20" t="s">
        <v>257</v>
      </c>
      <c r="F1952" s="20" t="s">
        <v>256</v>
      </c>
      <c r="G1952" s="20" t="s">
        <v>17</v>
      </c>
      <c r="H1952" s="20" t="s">
        <v>230</v>
      </c>
      <c r="I1952" s="20"/>
      <c r="J1952" s="20">
        <v>216.116309801</v>
      </c>
      <c r="K1952" s="20">
        <v>0.21067282167999998</v>
      </c>
      <c r="L1952" s="20">
        <v>0.48462107946999994</v>
      </c>
      <c r="M1952" s="20">
        <v>3.3026681124999999E-2</v>
      </c>
      <c r="N1952" s="20">
        <v>3.2035880691249997E-2</v>
      </c>
      <c r="O1952" s="20">
        <v>1.3154343753400001E-3</v>
      </c>
      <c r="P1952" s="27">
        <v>3.3453256264260295E-2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216.116309801</v>
      </c>
      <c r="BU1952">
        <v>752.66548449100003</v>
      </c>
      <c r="BV1952">
        <v>92</v>
      </c>
      <c r="BW1952">
        <v>19882.700501691997</v>
      </c>
      <c r="BX1952">
        <v>115391.60037019382</v>
      </c>
      <c r="BY1952">
        <v>0.21067282167999998</v>
      </c>
      <c r="BZ1952">
        <v>0.48462107946999994</v>
      </c>
      <c r="CA1952">
        <v>3.3026681124999999E-2</v>
      </c>
      <c r="CB1952">
        <v>3.2035880691249997E-2</v>
      </c>
      <c r="CC1952">
        <v>1.3154343753400001E-3</v>
      </c>
      <c r="CD1952">
        <v>3.3453256264260295E-2</v>
      </c>
    </row>
    <row r="1953" spans="1:82" x14ac:dyDescent="0.25">
      <c r="A1953" s="19" t="s">
        <v>400</v>
      </c>
      <c r="B1953" s="20" t="s">
        <v>328</v>
      </c>
      <c r="C1953" s="20" t="s">
        <v>329</v>
      </c>
      <c r="D1953" s="20" t="s">
        <v>435</v>
      </c>
      <c r="E1953" s="20" t="s">
        <v>258</v>
      </c>
      <c r="F1953" s="20" t="s">
        <v>100</v>
      </c>
      <c r="G1953" s="20" t="s">
        <v>17</v>
      </c>
      <c r="H1953" s="20" t="s">
        <v>230</v>
      </c>
      <c r="I1953" s="20"/>
      <c r="J1953" s="20">
        <v>1167.57218074</v>
      </c>
      <c r="K1953" s="20">
        <v>0.33332414649000003</v>
      </c>
      <c r="L1953" s="20">
        <v>0.28410310366400005</v>
      </c>
      <c r="M1953" s="20">
        <v>5.1478690708699995E-2</v>
      </c>
      <c r="N1953" s="20">
        <v>4.9934329987438991E-2</v>
      </c>
      <c r="O1953" s="20">
        <v>6.1031734895500007E-4</v>
      </c>
      <c r="P1953" s="27">
        <v>7.3904827399263323E-2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1167.57218074</v>
      </c>
      <c r="BU1953">
        <v>3553.6581347799997</v>
      </c>
      <c r="BV1953">
        <v>92</v>
      </c>
      <c r="BW1953">
        <v>107416.64062808</v>
      </c>
      <c r="BX1953">
        <v>40908.684093517077</v>
      </c>
      <c r="BY1953">
        <v>0.33332414649000003</v>
      </c>
      <c r="BZ1953">
        <v>0.28410310366400005</v>
      </c>
      <c r="CA1953">
        <v>5.1478690708699995E-2</v>
      </c>
      <c r="CB1953">
        <v>4.9934329987438991E-2</v>
      </c>
      <c r="CC1953">
        <v>6.1031734895500007E-4</v>
      </c>
      <c r="CD1953">
        <v>7.3904827399263323E-2</v>
      </c>
    </row>
    <row r="1954" spans="1:82" x14ac:dyDescent="0.25">
      <c r="A1954" s="19" t="s">
        <v>400</v>
      </c>
      <c r="B1954" s="20" t="s">
        <v>328</v>
      </c>
      <c r="C1954" s="20" t="s">
        <v>329</v>
      </c>
      <c r="D1954" s="20" t="s">
        <v>435</v>
      </c>
      <c r="E1954" s="20" t="s">
        <v>260</v>
      </c>
      <c r="F1954" s="20" t="s">
        <v>259</v>
      </c>
      <c r="G1954" s="20" t="s">
        <v>17</v>
      </c>
      <c r="H1954" s="20" t="s">
        <v>230</v>
      </c>
      <c r="I1954" s="20"/>
      <c r="J1954" s="20">
        <v>9.1710058510000003</v>
      </c>
      <c r="K1954" s="20">
        <v>2.7740064490000001E-2</v>
      </c>
      <c r="L1954" s="20">
        <v>6.3760384320000002E-2</v>
      </c>
      <c r="M1954" s="20">
        <v>3.5992637720000001E-3</v>
      </c>
      <c r="N1954" s="20">
        <v>3.4912858588399993E-3</v>
      </c>
      <c r="O1954" s="20">
        <v>1.4113383971999999E-4</v>
      </c>
      <c r="P1954" s="27">
        <v>4.0735510646056211E-3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9.1710058510000003</v>
      </c>
      <c r="BU1954">
        <v>29.175727953000003</v>
      </c>
      <c r="BV1954">
        <v>92</v>
      </c>
      <c r="BW1954">
        <v>843.73253829200007</v>
      </c>
      <c r="BX1954">
        <v>12473.946562329387</v>
      </c>
      <c r="BY1954">
        <v>2.7740064490000001E-2</v>
      </c>
      <c r="BZ1954">
        <v>6.3760384320000002E-2</v>
      </c>
      <c r="CA1954">
        <v>3.5992637720000001E-3</v>
      </c>
      <c r="CB1954">
        <v>3.4912858588399993E-3</v>
      </c>
      <c r="CC1954">
        <v>1.4113383971999999E-4</v>
      </c>
      <c r="CD1954">
        <v>4.0735510646056211E-3</v>
      </c>
    </row>
    <row r="1955" spans="1:82" x14ac:dyDescent="0.25">
      <c r="A1955" s="19" t="s">
        <v>400</v>
      </c>
      <c r="B1955" s="20" t="s">
        <v>328</v>
      </c>
      <c r="C1955" s="20" t="s">
        <v>329</v>
      </c>
      <c r="D1955" s="20" t="s">
        <v>435</v>
      </c>
      <c r="E1955" s="20" t="s">
        <v>261</v>
      </c>
      <c r="F1955" s="20" t="s">
        <v>102</v>
      </c>
      <c r="G1955" s="20" t="s">
        <v>17</v>
      </c>
      <c r="H1955" s="20" t="s">
        <v>230</v>
      </c>
      <c r="I1955" s="20"/>
      <c r="J1955" s="20">
        <v>8.7588251499999998</v>
      </c>
      <c r="K1955" s="20">
        <v>1.038587135E-3</v>
      </c>
      <c r="L1955" s="20">
        <v>9.2649853400000003E-4</v>
      </c>
      <c r="M1955" s="20">
        <v>1.6267985019999999E-4</v>
      </c>
      <c r="N1955" s="20">
        <v>1.5779945469399998E-4</v>
      </c>
      <c r="O1955" s="20">
        <v>1.884952111E-6</v>
      </c>
      <c r="P1955" s="27">
        <v>2.5430317896086993E-4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8.7588251499999998</v>
      </c>
      <c r="BU1955">
        <v>18.445943619999998</v>
      </c>
      <c r="BV1955">
        <v>92</v>
      </c>
      <c r="BW1955">
        <v>805.81191379999996</v>
      </c>
      <c r="BX1955">
        <v>128.17942809506528</v>
      </c>
      <c r="BY1955">
        <v>1.038587135E-3</v>
      </c>
      <c r="BZ1955">
        <v>9.2649853400000003E-4</v>
      </c>
      <c r="CA1955">
        <v>1.6267985019999999E-4</v>
      </c>
      <c r="CB1955">
        <v>1.5779945469399998E-4</v>
      </c>
      <c r="CC1955">
        <v>1.884952111E-6</v>
      </c>
      <c r="CD1955">
        <v>2.5430317896086993E-4</v>
      </c>
    </row>
    <row r="1956" spans="1:82" x14ac:dyDescent="0.25">
      <c r="A1956" s="19" t="s">
        <v>400</v>
      </c>
      <c r="B1956" s="20" t="s">
        <v>328</v>
      </c>
      <c r="C1956" s="20" t="s">
        <v>329</v>
      </c>
      <c r="D1956" s="20" t="s">
        <v>435</v>
      </c>
      <c r="E1956" s="20" t="s">
        <v>262</v>
      </c>
      <c r="F1956" s="20" t="s">
        <v>104</v>
      </c>
      <c r="G1956" s="20" t="s">
        <v>17</v>
      </c>
      <c r="H1956" s="20" t="s">
        <v>230</v>
      </c>
      <c r="I1956" s="20"/>
      <c r="J1956" s="20">
        <v>27.337838401000003</v>
      </c>
      <c r="K1956" s="20">
        <v>2.9607261193600003E-2</v>
      </c>
      <c r="L1956" s="20">
        <v>6.2272682854899994E-2</v>
      </c>
      <c r="M1956" s="20">
        <v>4.2287562172900004E-3</v>
      </c>
      <c r="N1956" s="20">
        <v>4.1018935307712999E-3</v>
      </c>
      <c r="O1956" s="20">
        <v>1.3637298698260001E-4</v>
      </c>
      <c r="P1956" s="27">
        <v>4.4317868238834719E-3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27.337838401000003</v>
      </c>
      <c r="BU1956">
        <v>61.641808294000001</v>
      </c>
      <c r="BV1956">
        <v>92</v>
      </c>
      <c r="BW1956">
        <v>2515.0811328919999</v>
      </c>
      <c r="BX1956">
        <v>11948.498562103367</v>
      </c>
      <c r="BY1956">
        <v>2.9607261193600003E-2</v>
      </c>
      <c r="BZ1956">
        <v>6.2272682854899994E-2</v>
      </c>
      <c r="CA1956">
        <v>4.2287562172900004E-3</v>
      </c>
      <c r="CB1956">
        <v>4.1018935307712999E-3</v>
      </c>
      <c r="CC1956">
        <v>1.3637298698260001E-4</v>
      </c>
      <c r="CD1956">
        <v>4.4317868238834719E-3</v>
      </c>
    </row>
    <row r="1957" spans="1:82" x14ac:dyDescent="0.25">
      <c r="A1957" s="19" t="s">
        <v>400</v>
      </c>
      <c r="B1957" s="20" t="s">
        <v>328</v>
      </c>
      <c r="C1957" s="20" t="s">
        <v>329</v>
      </c>
      <c r="D1957" s="20" t="s">
        <v>435</v>
      </c>
      <c r="E1957" s="20" t="s">
        <v>263</v>
      </c>
      <c r="F1957" s="20" t="s">
        <v>106</v>
      </c>
      <c r="G1957" s="20" t="s">
        <v>30</v>
      </c>
      <c r="H1957" s="20" t="s">
        <v>230</v>
      </c>
      <c r="I1957" s="20"/>
      <c r="J1957" s="20">
        <v>81.440764550000011</v>
      </c>
      <c r="K1957" s="20">
        <v>8.2140056232000002E-3</v>
      </c>
      <c r="L1957" s="20">
        <v>7.5336157548000007E-3</v>
      </c>
      <c r="M1957" s="20">
        <v>1.22481930295E-3</v>
      </c>
      <c r="N1957" s="20">
        <v>1.1880747238615002E-3</v>
      </c>
      <c r="O1957" s="20">
        <v>1.51768984554E-5</v>
      </c>
      <c r="P1957" s="27">
        <v>1.9949362130867133E-3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81.440764550000011</v>
      </c>
      <c r="BU1957">
        <v>99.145262009999996</v>
      </c>
      <c r="BV1957">
        <v>92</v>
      </c>
      <c r="BW1957">
        <v>7492.5503386</v>
      </c>
      <c r="BX1957">
        <v>1016.9703002167292</v>
      </c>
      <c r="BY1957">
        <v>8.2140056232000002E-3</v>
      </c>
      <c r="BZ1957">
        <v>7.5336157548000007E-3</v>
      </c>
      <c r="CA1957">
        <v>1.22481930295E-3</v>
      </c>
      <c r="CB1957">
        <v>1.1880747238615002E-3</v>
      </c>
      <c r="CC1957">
        <v>1.51768984554E-5</v>
      </c>
      <c r="CD1957">
        <v>1.9949362130867133E-3</v>
      </c>
    </row>
    <row r="1958" spans="1:82" x14ac:dyDescent="0.25">
      <c r="A1958" s="19" t="s">
        <v>400</v>
      </c>
      <c r="B1958" s="20" t="s">
        <v>328</v>
      </c>
      <c r="C1958" s="20" t="s">
        <v>329</v>
      </c>
      <c r="D1958" s="20" t="s">
        <v>435</v>
      </c>
      <c r="E1958" s="20" t="s">
        <v>264</v>
      </c>
      <c r="F1958" s="20" t="s">
        <v>108</v>
      </c>
      <c r="G1958" s="20" t="s">
        <v>30</v>
      </c>
      <c r="H1958" s="20" t="s">
        <v>230</v>
      </c>
      <c r="I1958" s="20"/>
      <c r="J1958" s="20">
        <v>59.596027112999998</v>
      </c>
      <c r="K1958" s="20">
        <v>5.2825491895099996E-2</v>
      </c>
      <c r="L1958" s="20">
        <v>6.4724610704200006E-2</v>
      </c>
      <c r="M1958" s="20">
        <v>7.4213696097500002E-3</v>
      </c>
      <c r="N1958" s="20">
        <v>7.1987285214575002E-3</v>
      </c>
      <c r="O1958" s="20">
        <v>2.1884313759289997E-4</v>
      </c>
      <c r="P1958" s="27">
        <v>4.9882341887662173E-3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59.596027112999998</v>
      </c>
      <c r="BU1958">
        <v>321.192274736</v>
      </c>
      <c r="BV1958">
        <v>92</v>
      </c>
      <c r="BW1958">
        <v>5482.834494396001</v>
      </c>
      <c r="BX1958">
        <v>17788.571706589315</v>
      </c>
      <c r="BY1958">
        <v>5.2825491895099996E-2</v>
      </c>
      <c r="BZ1958">
        <v>6.4724610704200006E-2</v>
      </c>
      <c r="CA1958">
        <v>7.4213696097500002E-3</v>
      </c>
      <c r="CB1958">
        <v>7.1987285214575002E-3</v>
      </c>
      <c r="CC1958">
        <v>2.1884313759289997E-4</v>
      </c>
      <c r="CD1958">
        <v>4.9882341887662173E-3</v>
      </c>
    </row>
    <row r="1959" spans="1:82" x14ac:dyDescent="0.25">
      <c r="A1959" s="19" t="s">
        <v>400</v>
      </c>
      <c r="B1959" s="20" t="s">
        <v>328</v>
      </c>
      <c r="C1959" s="20" t="s">
        <v>329</v>
      </c>
      <c r="D1959" s="20" t="s">
        <v>435</v>
      </c>
      <c r="E1959" s="20" t="s">
        <v>265</v>
      </c>
      <c r="F1959" s="20" t="s">
        <v>29</v>
      </c>
      <c r="G1959" s="20" t="s">
        <v>30</v>
      </c>
      <c r="H1959" s="20" t="s">
        <v>230</v>
      </c>
      <c r="I1959" s="20"/>
      <c r="J1959" s="20">
        <v>50.293166174999996</v>
      </c>
      <c r="K1959" s="20">
        <v>1.2742410201550002E-2</v>
      </c>
      <c r="L1959" s="20">
        <v>3.4146281224700002E-2</v>
      </c>
      <c r="M1959" s="20">
        <v>2.39092991227E-3</v>
      </c>
      <c r="N1959" s="20">
        <v>2.3192020149018998E-3</v>
      </c>
      <c r="O1959" s="20">
        <v>9.5669913325800008E-5</v>
      </c>
      <c r="P1959" s="27">
        <v>2.716022558764318E-3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50.293166174999996</v>
      </c>
      <c r="BU1959">
        <v>194.52153459900003</v>
      </c>
      <c r="BV1959">
        <v>92</v>
      </c>
      <c r="BW1959">
        <v>4626.9712880999996</v>
      </c>
      <c r="BX1959">
        <v>8065.2974981498701</v>
      </c>
      <c r="BY1959">
        <v>1.2742410201550002E-2</v>
      </c>
      <c r="BZ1959">
        <v>3.4146281224700002E-2</v>
      </c>
      <c r="CA1959">
        <v>2.39092991227E-3</v>
      </c>
      <c r="CB1959">
        <v>2.3192020149018998E-3</v>
      </c>
      <c r="CC1959">
        <v>9.5669913325800008E-5</v>
      </c>
      <c r="CD1959">
        <v>2.716022558764318E-3</v>
      </c>
    </row>
    <row r="1960" spans="1:82" x14ac:dyDescent="0.25">
      <c r="A1960" s="19" t="s">
        <v>400</v>
      </c>
      <c r="B1960" s="20" t="s">
        <v>328</v>
      </c>
      <c r="C1960" s="20" t="s">
        <v>329</v>
      </c>
      <c r="D1960" s="20" t="s">
        <v>435</v>
      </c>
      <c r="E1960" s="20" t="s">
        <v>266</v>
      </c>
      <c r="F1960" s="20" t="s">
        <v>32</v>
      </c>
      <c r="G1960" s="20" t="s">
        <v>30</v>
      </c>
      <c r="H1960" s="20" t="s">
        <v>230</v>
      </c>
      <c r="I1960" s="20"/>
      <c r="J1960" s="20">
        <v>59.391637840000001</v>
      </c>
      <c r="K1960" s="20">
        <v>1.2978542575999999E-2</v>
      </c>
      <c r="L1960" s="20">
        <v>3.9309723586999995E-2</v>
      </c>
      <c r="M1960" s="20">
        <v>2.5555982294999998E-3</v>
      </c>
      <c r="N1960" s="20">
        <v>2.4789302826149998E-3</v>
      </c>
      <c r="O1960" s="20">
        <v>9.6974290440000009E-5</v>
      </c>
      <c r="P1960" s="27">
        <v>3.1439483382394618E-3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59.391637840000001</v>
      </c>
      <c r="BU1960">
        <v>165.31744240999998</v>
      </c>
      <c r="BV1960">
        <v>92</v>
      </c>
      <c r="BW1960">
        <v>5464.03068128</v>
      </c>
      <c r="BX1960">
        <v>8276.506636580425</v>
      </c>
      <c r="BY1960">
        <v>1.2978542575999999E-2</v>
      </c>
      <c r="BZ1960">
        <v>3.9309723586999995E-2</v>
      </c>
      <c r="CA1960">
        <v>2.5555982294999998E-3</v>
      </c>
      <c r="CB1960">
        <v>2.4789302826149998E-3</v>
      </c>
      <c r="CC1960">
        <v>9.6974290440000009E-5</v>
      </c>
      <c r="CD1960">
        <v>3.1439483382394618E-3</v>
      </c>
    </row>
    <row r="1961" spans="1:82" x14ac:dyDescent="0.25">
      <c r="A1961" s="19" t="s">
        <v>400</v>
      </c>
      <c r="B1961" s="20" t="s">
        <v>328</v>
      </c>
      <c r="C1961" s="20" t="s">
        <v>329</v>
      </c>
      <c r="D1961" s="20" t="s">
        <v>435</v>
      </c>
      <c r="E1961" s="20" t="s">
        <v>267</v>
      </c>
      <c r="F1961" s="20" t="s">
        <v>112</v>
      </c>
      <c r="G1961" s="20" t="s">
        <v>30</v>
      </c>
      <c r="H1961" s="20" t="s">
        <v>230</v>
      </c>
      <c r="I1961" s="20"/>
      <c r="J1961" s="20">
        <v>7.7200759000000012</v>
      </c>
      <c r="K1961" s="20">
        <v>1.3918992949999999E-3</v>
      </c>
      <c r="L1961" s="20">
        <v>2.0283893989999999E-3</v>
      </c>
      <c r="M1961" s="20">
        <v>2.32485358E-4</v>
      </c>
      <c r="N1961" s="20">
        <v>2.2551079725999999E-4</v>
      </c>
      <c r="O1961" s="20">
        <v>3.7288516890000004E-6</v>
      </c>
      <c r="P1961" s="27">
        <v>3.6267873541847998E-4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7.7200759000000012</v>
      </c>
      <c r="BU1961">
        <v>10.303922539999999</v>
      </c>
      <c r="BV1961">
        <v>92</v>
      </c>
      <c r="BW1961">
        <v>710.24698280000007</v>
      </c>
      <c r="BX1961">
        <v>271.63074753729262</v>
      </c>
      <c r="BY1961">
        <v>1.3918992949999999E-3</v>
      </c>
      <c r="BZ1961">
        <v>2.0283893989999999E-3</v>
      </c>
      <c r="CA1961">
        <v>2.32485358E-4</v>
      </c>
      <c r="CB1961">
        <v>2.2551079725999999E-4</v>
      </c>
      <c r="CC1961">
        <v>3.7288516890000004E-6</v>
      </c>
      <c r="CD1961">
        <v>3.6267873541847998E-4</v>
      </c>
    </row>
    <row r="1962" spans="1:82" x14ac:dyDescent="0.25">
      <c r="A1962" s="19" t="s">
        <v>400</v>
      </c>
      <c r="B1962" s="20" t="s">
        <v>328</v>
      </c>
      <c r="C1962" s="20" t="s">
        <v>329</v>
      </c>
      <c r="D1962" s="20" t="s">
        <v>435</v>
      </c>
      <c r="E1962" s="20" t="s">
        <v>268</v>
      </c>
      <c r="F1962" s="20" t="s">
        <v>114</v>
      </c>
      <c r="G1962" s="20" t="s">
        <v>30</v>
      </c>
      <c r="H1962" s="20" t="s">
        <v>230</v>
      </c>
      <c r="I1962" s="20"/>
      <c r="J1962" s="20">
        <v>647.58188900000005</v>
      </c>
      <c r="K1962" s="20">
        <v>0.1229698935</v>
      </c>
      <c r="L1962" s="20">
        <v>0.22127567449999999</v>
      </c>
      <c r="M1962" s="20">
        <v>1.6947444479999997E-2</v>
      </c>
      <c r="N1962" s="20">
        <v>1.6439021145600002E-2</v>
      </c>
      <c r="O1962" s="20">
        <v>5.9431513980000002E-4</v>
      </c>
      <c r="P1962" s="27">
        <v>1.8174167460528301E-2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647.58188900000005</v>
      </c>
      <c r="BU1962">
        <v>2359.802169</v>
      </c>
      <c r="BV1962">
        <v>92</v>
      </c>
      <c r="BW1962">
        <v>59577.533788000001</v>
      </c>
      <c r="BX1962">
        <v>46651.532733116474</v>
      </c>
      <c r="BY1962">
        <v>0.1229698935</v>
      </c>
      <c r="BZ1962">
        <v>0.22127567449999999</v>
      </c>
      <c r="CA1962">
        <v>1.6947444479999997E-2</v>
      </c>
      <c r="CB1962">
        <v>1.6439021145600002E-2</v>
      </c>
      <c r="CC1962">
        <v>5.9431513980000002E-4</v>
      </c>
      <c r="CD1962">
        <v>1.8174167460528301E-2</v>
      </c>
    </row>
    <row r="1963" spans="1:82" x14ac:dyDescent="0.25">
      <c r="A1963" s="19" t="s">
        <v>400</v>
      </c>
      <c r="B1963" s="20" t="s">
        <v>328</v>
      </c>
      <c r="C1963" s="20" t="s">
        <v>329</v>
      </c>
      <c r="D1963" s="20" t="s">
        <v>435</v>
      </c>
      <c r="E1963" s="20" t="s">
        <v>269</v>
      </c>
      <c r="F1963" s="20" t="s">
        <v>116</v>
      </c>
      <c r="G1963" s="20" t="s">
        <v>30</v>
      </c>
      <c r="H1963" s="20" t="s">
        <v>230</v>
      </c>
      <c r="I1963" s="20"/>
      <c r="J1963" s="20">
        <v>30.696857132999998</v>
      </c>
      <c r="K1963" s="20">
        <v>1.9334317474940001E-2</v>
      </c>
      <c r="L1963" s="20">
        <v>3.98555277857E-2</v>
      </c>
      <c r="M1963" s="20">
        <v>3.5004683686E-3</v>
      </c>
      <c r="N1963" s="20">
        <v>3.3954543175420001E-3</v>
      </c>
      <c r="O1963" s="20">
        <v>1.34991598286E-4</v>
      </c>
      <c r="P1963" s="27">
        <v>3.2281341134833847E-3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30.696857132999998</v>
      </c>
      <c r="BU1963">
        <v>122.32861174999999</v>
      </c>
      <c r="BV1963">
        <v>92</v>
      </c>
      <c r="BW1963">
        <v>2824.110856236</v>
      </c>
      <c r="BX1963">
        <v>11820.854006925623</v>
      </c>
      <c r="BY1963">
        <v>1.9334317474940001E-2</v>
      </c>
      <c r="BZ1963">
        <v>3.98555277857E-2</v>
      </c>
      <c r="CA1963">
        <v>3.5004683686E-3</v>
      </c>
      <c r="CB1963">
        <v>3.3954543175420001E-3</v>
      </c>
      <c r="CC1963">
        <v>1.34991598286E-4</v>
      </c>
      <c r="CD1963">
        <v>3.2281341134833847E-3</v>
      </c>
    </row>
    <row r="1964" spans="1:82" x14ac:dyDescent="0.25">
      <c r="A1964" s="19" t="s">
        <v>400</v>
      </c>
      <c r="B1964" s="20" t="s">
        <v>328</v>
      </c>
      <c r="C1964" s="20" t="s">
        <v>329</v>
      </c>
      <c r="D1964" s="20" t="s">
        <v>435</v>
      </c>
      <c r="E1964" s="20" t="s">
        <v>270</v>
      </c>
      <c r="F1964" s="20" t="s">
        <v>45</v>
      </c>
      <c r="G1964" s="20" t="s">
        <v>37</v>
      </c>
      <c r="H1964" s="20" t="s">
        <v>230</v>
      </c>
      <c r="I1964" s="20"/>
      <c r="J1964" s="20">
        <v>8.6438844000000001E-2</v>
      </c>
      <c r="K1964" s="20">
        <v>9.1962609999999997E-7</v>
      </c>
      <c r="L1964" s="20">
        <v>1.5086344500000001E-6</v>
      </c>
      <c r="M1964" s="20">
        <v>1.42849295E-7</v>
      </c>
      <c r="N1964" s="20">
        <v>1.3856381615E-7</v>
      </c>
      <c r="O1964" s="20">
        <v>2.7556457E-9</v>
      </c>
      <c r="P1964" s="27">
        <v>2.4873344340390001E-7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8.6438844000000001E-2</v>
      </c>
      <c r="BU1964">
        <v>5.0434512199999997E-2</v>
      </c>
      <c r="BV1964">
        <v>92</v>
      </c>
      <c r="BW1964">
        <v>7.952373648</v>
      </c>
      <c r="BX1964">
        <v>0.21707504576026596</v>
      </c>
      <c r="BY1964">
        <v>9.1962609999999997E-7</v>
      </c>
      <c r="BZ1964">
        <v>1.5086344500000001E-6</v>
      </c>
      <c r="CA1964">
        <v>1.42849295E-7</v>
      </c>
      <c r="CB1964">
        <v>1.3856381615E-7</v>
      </c>
      <c r="CC1964">
        <v>2.7556457E-9</v>
      </c>
      <c r="CD1964">
        <v>2.4873344340390001E-7</v>
      </c>
    </row>
    <row r="1965" spans="1:82" x14ac:dyDescent="0.25">
      <c r="A1965" s="19" t="s">
        <v>400</v>
      </c>
      <c r="B1965" s="20" t="s">
        <v>328</v>
      </c>
      <c r="C1965" s="20" t="s">
        <v>329</v>
      </c>
      <c r="D1965" s="20" t="s">
        <v>435</v>
      </c>
      <c r="E1965" s="20" t="s">
        <v>271</v>
      </c>
      <c r="F1965" s="20" t="s">
        <v>48</v>
      </c>
      <c r="G1965" s="20" t="s">
        <v>37</v>
      </c>
      <c r="H1965" s="20" t="s">
        <v>230</v>
      </c>
      <c r="I1965" s="20"/>
      <c r="J1965" s="20">
        <v>0.23885991200000001</v>
      </c>
      <c r="K1965" s="20">
        <v>0</v>
      </c>
      <c r="L1965" s="20">
        <v>0</v>
      </c>
      <c r="M1965" s="20">
        <v>0</v>
      </c>
      <c r="N1965" s="20">
        <v>0</v>
      </c>
      <c r="O1965" s="20">
        <v>0</v>
      </c>
      <c r="P1965" s="27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0.23885991200000001</v>
      </c>
      <c r="BU1965">
        <v>0</v>
      </c>
      <c r="BV1965">
        <v>92</v>
      </c>
      <c r="BW1965">
        <v>21.975111904000002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</row>
    <row r="1966" spans="1:82" x14ac:dyDescent="0.25">
      <c r="A1966" s="19" t="s">
        <v>400</v>
      </c>
      <c r="B1966" s="20" t="s">
        <v>328</v>
      </c>
      <c r="C1966" s="20" t="s">
        <v>329</v>
      </c>
      <c r="D1966" s="20" t="s">
        <v>435</v>
      </c>
      <c r="E1966" s="20" t="s">
        <v>272</v>
      </c>
      <c r="F1966" s="20" t="s">
        <v>132</v>
      </c>
      <c r="G1966" s="20" t="s">
        <v>37</v>
      </c>
      <c r="H1966" s="20" t="s">
        <v>230</v>
      </c>
      <c r="I1966" s="20"/>
      <c r="J1966" s="20">
        <v>51.664021627000004</v>
      </c>
      <c r="K1966" s="20">
        <v>4.3516958503000006E-3</v>
      </c>
      <c r="L1966" s="20">
        <v>8.5790913499000018E-3</v>
      </c>
      <c r="M1966" s="20">
        <v>7.5002918990000006E-4</v>
      </c>
      <c r="N1966" s="20">
        <v>7.2752831420299995E-4</v>
      </c>
      <c r="O1966" s="20">
        <v>1.9204101898199999E-5</v>
      </c>
      <c r="P1966" s="27">
        <v>1.0191333876427781E-3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51.664021627000004</v>
      </c>
      <c r="BU1966">
        <v>120.57771718999999</v>
      </c>
      <c r="BV1966">
        <v>92</v>
      </c>
      <c r="BW1966">
        <v>4753.0899896840001</v>
      </c>
      <c r="BX1966">
        <v>1509.4644913992986</v>
      </c>
      <c r="BY1966">
        <v>4.3516958503000006E-3</v>
      </c>
      <c r="BZ1966">
        <v>8.5790913499000018E-3</v>
      </c>
      <c r="CA1966">
        <v>7.5002918990000006E-4</v>
      </c>
      <c r="CB1966">
        <v>7.2752831420299995E-4</v>
      </c>
      <c r="CC1966">
        <v>1.9204101898199999E-5</v>
      </c>
      <c r="CD1966">
        <v>1.0191333876427781E-3</v>
      </c>
    </row>
    <row r="1967" spans="1:82" x14ac:dyDescent="0.25">
      <c r="A1967" s="19" t="s">
        <v>400</v>
      </c>
      <c r="B1967" s="20" t="s">
        <v>328</v>
      </c>
      <c r="C1967" s="20" t="s">
        <v>329</v>
      </c>
      <c r="D1967" s="20" t="s">
        <v>435</v>
      </c>
      <c r="E1967" s="20" t="s">
        <v>273</v>
      </c>
      <c r="F1967" s="20" t="s">
        <v>136</v>
      </c>
      <c r="G1967" s="20" t="s">
        <v>37</v>
      </c>
      <c r="H1967" s="20" t="s">
        <v>230</v>
      </c>
      <c r="I1967" s="20"/>
      <c r="J1967" s="20">
        <v>13.047464977100001</v>
      </c>
      <c r="K1967" s="20">
        <v>9.1559528659999998E-4</v>
      </c>
      <c r="L1967" s="20">
        <v>1.70381711255E-3</v>
      </c>
      <c r="M1967" s="20">
        <v>1.4036446855999996E-4</v>
      </c>
      <c r="N1967" s="20">
        <v>1.3615353450320002E-4</v>
      </c>
      <c r="O1967" s="20">
        <v>3.9633664907999991E-6</v>
      </c>
      <c r="P1967" s="27">
        <v>2.1496647397107872E-4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13.047464977100001</v>
      </c>
      <c r="BU1967">
        <v>34.511406831000002</v>
      </c>
      <c r="BV1967">
        <v>92</v>
      </c>
      <c r="BW1967">
        <v>1200.3667778931999</v>
      </c>
      <c r="BX1967">
        <v>311.54874461071455</v>
      </c>
      <c r="BY1967">
        <v>9.1559528659999998E-4</v>
      </c>
      <c r="BZ1967">
        <v>1.70381711255E-3</v>
      </c>
      <c r="CA1967">
        <v>1.4036446855999996E-4</v>
      </c>
      <c r="CB1967">
        <v>1.3615353450320002E-4</v>
      </c>
      <c r="CC1967">
        <v>3.9633664907999991E-6</v>
      </c>
      <c r="CD1967">
        <v>2.1496647397107872E-4</v>
      </c>
    </row>
    <row r="1968" spans="1:82" x14ac:dyDescent="0.25">
      <c r="A1968" s="19" t="s">
        <v>400</v>
      </c>
      <c r="B1968" s="20" t="s">
        <v>328</v>
      </c>
      <c r="C1968" s="20" t="s">
        <v>329</v>
      </c>
      <c r="D1968" s="20" t="s">
        <v>435</v>
      </c>
      <c r="E1968" s="20" t="s">
        <v>274</v>
      </c>
      <c r="F1968" s="20" t="s">
        <v>139</v>
      </c>
      <c r="G1968" s="20" t="s">
        <v>37</v>
      </c>
      <c r="H1968" s="20" t="s">
        <v>230</v>
      </c>
      <c r="I1968" s="20"/>
      <c r="J1968" s="20">
        <v>15.707061322799998</v>
      </c>
      <c r="K1968" s="20">
        <v>5.1907263786299994E-3</v>
      </c>
      <c r="L1968" s="20">
        <v>1.2801483751080001E-2</v>
      </c>
      <c r="M1968" s="20">
        <v>9.1710419018199989E-4</v>
      </c>
      <c r="N1968" s="20">
        <v>8.8959106447654012E-4</v>
      </c>
      <c r="O1968" s="20">
        <v>2.5928097440199999E-5</v>
      </c>
      <c r="P1968" s="27">
        <v>1.1884889906823445E-3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15.707061322799998</v>
      </c>
      <c r="BU1968">
        <v>35.51284573560001</v>
      </c>
      <c r="BV1968">
        <v>92</v>
      </c>
      <c r="BW1968">
        <v>1445.0496416975998</v>
      </c>
      <c r="BX1968">
        <v>2197.4197069594588</v>
      </c>
      <c r="BY1968">
        <v>5.1907263786299994E-3</v>
      </c>
      <c r="BZ1968">
        <v>1.2801483751080001E-2</v>
      </c>
      <c r="CA1968">
        <v>9.1710419018199989E-4</v>
      </c>
      <c r="CB1968">
        <v>8.8959106447654012E-4</v>
      </c>
      <c r="CC1968">
        <v>2.5928097440199999E-5</v>
      </c>
      <c r="CD1968">
        <v>1.1884889906823445E-3</v>
      </c>
    </row>
    <row r="1969" spans="1:82" x14ac:dyDescent="0.25">
      <c r="A1969" s="19" t="s">
        <v>400</v>
      </c>
      <c r="B1969" s="20" t="s">
        <v>328</v>
      </c>
      <c r="C1969" s="20" t="s">
        <v>329</v>
      </c>
      <c r="D1969" s="20" t="s">
        <v>435</v>
      </c>
      <c r="E1969" s="20" t="s">
        <v>275</v>
      </c>
      <c r="F1969" s="20" t="s">
        <v>51</v>
      </c>
      <c r="G1969" s="20" t="s">
        <v>37</v>
      </c>
      <c r="H1969" s="20" t="s">
        <v>230</v>
      </c>
      <c r="I1969" s="20"/>
      <c r="J1969" s="20">
        <v>2.2906293381</v>
      </c>
      <c r="K1969" s="20">
        <v>4.8672260949999998E-4</v>
      </c>
      <c r="L1969" s="20">
        <v>1.2016887678999999E-3</v>
      </c>
      <c r="M1969" s="20">
        <v>8.8414614320000005E-5</v>
      </c>
      <c r="N1969" s="20">
        <v>8.5762175890399993E-5</v>
      </c>
      <c r="O1969" s="20">
        <v>3.0850464410000003E-6</v>
      </c>
      <c r="P1969" s="27">
        <v>9.5417980255318484E-5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2.2906293381</v>
      </c>
      <c r="BU1969">
        <v>11.894978339</v>
      </c>
      <c r="BV1969">
        <v>92</v>
      </c>
      <c r="BW1969">
        <v>210.7378991052</v>
      </c>
      <c r="BX1969">
        <v>249.49511975492572</v>
      </c>
      <c r="BY1969">
        <v>4.8672260949999998E-4</v>
      </c>
      <c r="BZ1969">
        <v>1.2016887678999999E-3</v>
      </c>
      <c r="CA1969">
        <v>8.8414614320000005E-5</v>
      </c>
      <c r="CB1969">
        <v>8.5762175890399993E-5</v>
      </c>
      <c r="CC1969">
        <v>3.0850464410000003E-6</v>
      </c>
      <c r="CD1969">
        <v>9.5417980255318484E-5</v>
      </c>
    </row>
    <row r="1970" spans="1:82" x14ac:dyDescent="0.25">
      <c r="A1970" s="19" t="s">
        <v>400</v>
      </c>
      <c r="B1970" s="20" t="s">
        <v>328</v>
      </c>
      <c r="C1970" s="20" t="s">
        <v>329</v>
      </c>
      <c r="D1970" s="20" t="s">
        <v>435</v>
      </c>
      <c r="E1970" s="20" t="s">
        <v>276</v>
      </c>
      <c r="F1970" s="20" t="s">
        <v>142</v>
      </c>
      <c r="G1970" s="20" t="s">
        <v>37</v>
      </c>
      <c r="H1970" s="20" t="s">
        <v>230</v>
      </c>
      <c r="I1970" s="20"/>
      <c r="J1970" s="20">
        <v>0.15607013069999998</v>
      </c>
      <c r="K1970" s="20">
        <v>1.906943865E-5</v>
      </c>
      <c r="L1970" s="20">
        <v>3.4555250730000005E-5</v>
      </c>
      <c r="M1970" s="20">
        <v>3.3397472969999999E-6</v>
      </c>
      <c r="N1970" s="20">
        <v>3.2395548780900001E-6</v>
      </c>
      <c r="O1970" s="20">
        <v>7.291622834E-8</v>
      </c>
      <c r="P1970" s="27">
        <v>4.3189601673500098E-6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0.15607013069999998</v>
      </c>
      <c r="BU1970">
        <v>0.32858315020000001</v>
      </c>
      <c r="BV1970">
        <v>92</v>
      </c>
      <c r="BW1970">
        <v>14.358452024400002</v>
      </c>
      <c r="BX1970">
        <v>5.761982048457579</v>
      </c>
      <c r="BY1970">
        <v>1.906943865E-5</v>
      </c>
      <c r="BZ1970">
        <v>3.4555250730000005E-5</v>
      </c>
      <c r="CA1970">
        <v>3.3397472969999999E-6</v>
      </c>
      <c r="CB1970">
        <v>3.2395548780900001E-6</v>
      </c>
      <c r="CC1970">
        <v>7.291622834E-8</v>
      </c>
      <c r="CD1970">
        <v>4.3189601673500098E-6</v>
      </c>
    </row>
    <row r="1971" spans="1:82" x14ac:dyDescent="0.25">
      <c r="A1971" s="19" t="s">
        <v>400</v>
      </c>
      <c r="B1971" s="20" t="s">
        <v>328</v>
      </c>
      <c r="C1971" s="20" t="s">
        <v>329</v>
      </c>
      <c r="D1971" s="20" t="s">
        <v>435</v>
      </c>
      <c r="E1971" s="20" t="s">
        <v>277</v>
      </c>
      <c r="F1971" s="20" t="s">
        <v>145</v>
      </c>
      <c r="G1971" s="20" t="s">
        <v>54</v>
      </c>
      <c r="H1971" s="20" t="s">
        <v>230</v>
      </c>
      <c r="I1971" s="20"/>
      <c r="J1971" s="20">
        <v>0</v>
      </c>
      <c r="K1971" s="20">
        <v>0</v>
      </c>
      <c r="L1971" s="20">
        <v>0</v>
      </c>
      <c r="M1971" s="20">
        <v>0</v>
      </c>
      <c r="N1971" s="20">
        <v>0</v>
      </c>
      <c r="O1971" s="20">
        <v>0</v>
      </c>
      <c r="P1971" s="27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92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</row>
    <row r="1972" spans="1:82" x14ac:dyDescent="0.25">
      <c r="A1972" s="19" t="s">
        <v>400</v>
      </c>
      <c r="B1972" s="20" t="s">
        <v>328</v>
      </c>
      <c r="C1972" s="20" t="s">
        <v>329</v>
      </c>
      <c r="D1972" s="20" t="s">
        <v>435</v>
      </c>
      <c r="E1972" s="20" t="s">
        <v>278</v>
      </c>
      <c r="F1972" s="20" t="s">
        <v>147</v>
      </c>
      <c r="G1972" s="20" t="s">
        <v>54</v>
      </c>
      <c r="H1972" s="20" t="s">
        <v>230</v>
      </c>
      <c r="I1972" s="20"/>
      <c r="J1972" s="20">
        <v>0</v>
      </c>
      <c r="K1972" s="20">
        <v>0</v>
      </c>
      <c r="L1972" s="20">
        <v>0</v>
      </c>
      <c r="M1972" s="20">
        <v>0</v>
      </c>
      <c r="N1972" s="20">
        <v>0</v>
      </c>
      <c r="O1972" s="20">
        <v>0</v>
      </c>
      <c r="P1972" s="27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92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</row>
    <row r="1973" spans="1:82" x14ac:dyDescent="0.25">
      <c r="A1973" s="19" t="s">
        <v>400</v>
      </c>
      <c r="B1973" s="20" t="s">
        <v>328</v>
      </c>
      <c r="C1973" s="20" t="s">
        <v>329</v>
      </c>
      <c r="D1973" s="20" t="s">
        <v>435</v>
      </c>
      <c r="E1973" s="20" t="s">
        <v>279</v>
      </c>
      <c r="F1973" s="20" t="s">
        <v>149</v>
      </c>
      <c r="G1973" s="20" t="s">
        <v>54</v>
      </c>
      <c r="H1973" s="20" t="s">
        <v>230</v>
      </c>
      <c r="I1973" s="20"/>
      <c r="J1973" s="20">
        <v>0</v>
      </c>
      <c r="K1973" s="20">
        <v>0</v>
      </c>
      <c r="L1973" s="20">
        <v>0</v>
      </c>
      <c r="M1973" s="20">
        <v>0</v>
      </c>
      <c r="N1973" s="20">
        <v>0</v>
      </c>
      <c r="O1973" s="20">
        <v>0</v>
      </c>
      <c r="P1973" s="27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92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</row>
    <row r="1974" spans="1:82" x14ac:dyDescent="0.25">
      <c r="A1974" s="19" t="s">
        <v>400</v>
      </c>
      <c r="B1974" s="20" t="s">
        <v>328</v>
      </c>
      <c r="C1974" s="20" t="s">
        <v>329</v>
      </c>
      <c r="D1974" s="20" t="s">
        <v>435</v>
      </c>
      <c r="E1974" s="20" t="s">
        <v>280</v>
      </c>
      <c r="F1974" s="20" t="s">
        <v>151</v>
      </c>
      <c r="G1974" s="20" t="s">
        <v>54</v>
      </c>
      <c r="H1974" s="20" t="s">
        <v>230</v>
      </c>
      <c r="I1974" s="20"/>
      <c r="J1974" s="20">
        <v>0</v>
      </c>
      <c r="K1974" s="20">
        <v>0</v>
      </c>
      <c r="L1974" s="20">
        <v>0</v>
      </c>
      <c r="M1974" s="20">
        <v>0</v>
      </c>
      <c r="N1974" s="20">
        <v>0</v>
      </c>
      <c r="O1974" s="20">
        <v>0</v>
      </c>
      <c r="P1974" s="27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92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</row>
    <row r="1975" spans="1:82" x14ac:dyDescent="0.25">
      <c r="A1975" s="19" t="s">
        <v>400</v>
      </c>
      <c r="B1975" s="20" t="s">
        <v>328</v>
      </c>
      <c r="C1975" s="20" t="s">
        <v>329</v>
      </c>
      <c r="D1975" s="20" t="s">
        <v>435</v>
      </c>
      <c r="E1975" s="20" t="s">
        <v>281</v>
      </c>
      <c r="F1975" s="20" t="s">
        <v>153</v>
      </c>
      <c r="G1975" s="20" t="s">
        <v>54</v>
      </c>
      <c r="H1975" s="20" t="s">
        <v>230</v>
      </c>
      <c r="I1975" s="20"/>
      <c r="J1975" s="20">
        <v>0</v>
      </c>
      <c r="K1975" s="20">
        <v>0</v>
      </c>
      <c r="L1975" s="20">
        <v>0</v>
      </c>
      <c r="M1975" s="20">
        <v>0</v>
      </c>
      <c r="N1975" s="20">
        <v>0</v>
      </c>
      <c r="O1975" s="20">
        <v>0</v>
      </c>
      <c r="P1975" s="27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92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</row>
    <row r="1976" spans="1:82" x14ac:dyDescent="0.25">
      <c r="A1976" s="19" t="s">
        <v>400</v>
      </c>
      <c r="B1976" s="20" t="s">
        <v>328</v>
      </c>
      <c r="C1976" s="20" t="s">
        <v>329</v>
      </c>
      <c r="D1976" s="20" t="s">
        <v>435</v>
      </c>
      <c r="E1976" s="20" t="s">
        <v>282</v>
      </c>
      <c r="F1976" s="20" t="s">
        <v>53</v>
      </c>
      <c r="G1976" s="20" t="s">
        <v>54</v>
      </c>
      <c r="H1976" s="20" t="s">
        <v>230</v>
      </c>
      <c r="I1976" s="20"/>
      <c r="J1976" s="20">
        <v>0</v>
      </c>
      <c r="K1976" s="20">
        <v>0</v>
      </c>
      <c r="L1976" s="20">
        <v>0</v>
      </c>
      <c r="M1976" s="20">
        <v>0</v>
      </c>
      <c r="N1976" s="20">
        <v>0</v>
      </c>
      <c r="O1976" s="20">
        <v>0</v>
      </c>
      <c r="P1976" s="27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92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</row>
    <row r="1977" spans="1:82" x14ac:dyDescent="0.25">
      <c r="A1977" s="19" t="s">
        <v>400</v>
      </c>
      <c r="B1977" s="20" t="s">
        <v>328</v>
      </c>
      <c r="C1977" s="20" t="s">
        <v>329</v>
      </c>
      <c r="D1977" s="20" t="s">
        <v>435</v>
      </c>
      <c r="E1977" s="20" t="s">
        <v>283</v>
      </c>
      <c r="F1977" s="20" t="s">
        <v>156</v>
      </c>
      <c r="G1977" s="20" t="s">
        <v>54</v>
      </c>
      <c r="H1977" s="20" t="s">
        <v>230</v>
      </c>
      <c r="I1977" s="20"/>
      <c r="J1977" s="20">
        <v>0</v>
      </c>
      <c r="K1977" s="20">
        <v>0</v>
      </c>
      <c r="L1977" s="20">
        <v>0</v>
      </c>
      <c r="M1977" s="20">
        <v>0</v>
      </c>
      <c r="N1977" s="20">
        <v>0</v>
      </c>
      <c r="O1977" s="20">
        <v>0</v>
      </c>
      <c r="P1977" s="2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92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</row>
    <row r="1978" spans="1:82" x14ac:dyDescent="0.25">
      <c r="A1978" s="19" t="s">
        <v>400</v>
      </c>
      <c r="B1978" s="20" t="s">
        <v>328</v>
      </c>
      <c r="C1978" s="20" t="s">
        <v>329</v>
      </c>
      <c r="D1978" s="20" t="s">
        <v>435</v>
      </c>
      <c r="E1978" s="20" t="s">
        <v>284</v>
      </c>
      <c r="F1978" s="20" t="s">
        <v>158</v>
      </c>
      <c r="G1978" s="20" t="s">
        <v>54</v>
      </c>
      <c r="H1978" s="20" t="s">
        <v>230</v>
      </c>
      <c r="I1978" s="20"/>
      <c r="J1978" s="20">
        <v>0</v>
      </c>
      <c r="K1978" s="20">
        <v>0</v>
      </c>
      <c r="L1978" s="20">
        <v>0</v>
      </c>
      <c r="M1978" s="20">
        <v>0</v>
      </c>
      <c r="N1978" s="20">
        <v>0</v>
      </c>
      <c r="O1978" s="20">
        <v>0</v>
      </c>
      <c r="P1978" s="27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92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</row>
    <row r="1979" spans="1:82" x14ac:dyDescent="0.25">
      <c r="A1979" s="19" t="s">
        <v>400</v>
      </c>
      <c r="B1979" s="20" t="s">
        <v>328</v>
      </c>
      <c r="C1979" s="20" t="s">
        <v>329</v>
      </c>
      <c r="D1979" s="20" t="s">
        <v>435</v>
      </c>
      <c r="E1979" s="20" t="s">
        <v>285</v>
      </c>
      <c r="F1979" s="20" t="s">
        <v>160</v>
      </c>
      <c r="G1979" s="20" t="s">
        <v>54</v>
      </c>
      <c r="H1979" s="20" t="s">
        <v>230</v>
      </c>
      <c r="I1979" s="20"/>
      <c r="J1979" s="20">
        <v>0</v>
      </c>
      <c r="K1979" s="20">
        <v>0</v>
      </c>
      <c r="L1979" s="20">
        <v>0</v>
      </c>
      <c r="M1979" s="20">
        <v>0</v>
      </c>
      <c r="N1979" s="20">
        <v>0</v>
      </c>
      <c r="O1979" s="20">
        <v>0</v>
      </c>
      <c r="P1979" s="27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92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</row>
    <row r="1980" spans="1:82" x14ac:dyDescent="0.25">
      <c r="A1980" s="19" t="s">
        <v>400</v>
      </c>
      <c r="B1980" s="20" t="s">
        <v>328</v>
      </c>
      <c r="C1980" s="20" t="s">
        <v>329</v>
      </c>
      <c r="D1980" s="20" t="s">
        <v>435</v>
      </c>
      <c r="E1980" s="20" t="s">
        <v>286</v>
      </c>
      <c r="F1980" s="20" t="s">
        <v>162</v>
      </c>
      <c r="G1980" s="20" t="s">
        <v>54</v>
      </c>
      <c r="H1980" s="20" t="s">
        <v>230</v>
      </c>
      <c r="I1980" s="20"/>
      <c r="J1980" s="20">
        <v>0</v>
      </c>
      <c r="K1980" s="20">
        <v>0</v>
      </c>
      <c r="L1980" s="20">
        <v>0</v>
      </c>
      <c r="M1980" s="20">
        <v>0</v>
      </c>
      <c r="N1980" s="20">
        <v>0</v>
      </c>
      <c r="O1980" s="20">
        <v>0</v>
      </c>
      <c r="P1980" s="27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92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</row>
    <row r="1981" spans="1:82" x14ac:dyDescent="0.25">
      <c r="A1981" s="19" t="s">
        <v>400</v>
      </c>
      <c r="B1981" s="20" t="s">
        <v>328</v>
      </c>
      <c r="C1981" s="20" t="s">
        <v>329</v>
      </c>
      <c r="D1981" s="20" t="s">
        <v>435</v>
      </c>
      <c r="E1981" s="20" t="s">
        <v>287</v>
      </c>
      <c r="F1981" s="20" t="s">
        <v>56</v>
      </c>
      <c r="G1981" s="20" t="s">
        <v>57</v>
      </c>
      <c r="H1981" s="20" t="s">
        <v>230</v>
      </c>
      <c r="I1981" s="20"/>
      <c r="J1981" s="20">
        <v>1686.4098610000001</v>
      </c>
      <c r="K1981" s="20">
        <v>0.1133332675</v>
      </c>
      <c r="L1981" s="20">
        <v>0.23553297600000003</v>
      </c>
      <c r="M1981" s="20">
        <v>2.0209987799999999E-2</v>
      </c>
      <c r="N1981" s="20">
        <v>1.9603688165999996E-2</v>
      </c>
      <c r="O1981" s="20">
        <v>4.7078287060000007E-4</v>
      </c>
      <c r="P1981" s="27">
        <v>2.7907119428900399E-2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1686.4098610000001</v>
      </c>
      <c r="BU1981">
        <v>1807.0855760000002</v>
      </c>
      <c r="BV1981">
        <v>92</v>
      </c>
      <c r="BW1981">
        <v>155149.70721199998</v>
      </c>
      <c r="BX1981">
        <v>38515.675593945671</v>
      </c>
      <c r="BY1981">
        <v>0.1133332675</v>
      </c>
      <c r="BZ1981">
        <v>0.23553297600000003</v>
      </c>
      <c r="CA1981">
        <v>2.0209987799999999E-2</v>
      </c>
      <c r="CB1981">
        <v>1.9603688165999996E-2</v>
      </c>
      <c r="CC1981">
        <v>4.7078287060000007E-4</v>
      </c>
      <c r="CD1981">
        <v>2.7907119428900399E-2</v>
      </c>
    </row>
    <row r="1982" spans="1:82" x14ac:dyDescent="0.25">
      <c r="A1982" s="19" t="s">
        <v>400</v>
      </c>
      <c r="B1982" s="20" t="s">
        <v>328</v>
      </c>
      <c r="C1982" s="20" t="s">
        <v>329</v>
      </c>
      <c r="D1982" s="20" t="s">
        <v>435</v>
      </c>
      <c r="E1982" s="20" t="s">
        <v>288</v>
      </c>
      <c r="F1982" s="20" t="s">
        <v>59</v>
      </c>
      <c r="G1982" s="20" t="s">
        <v>57</v>
      </c>
      <c r="H1982" s="20" t="s">
        <v>230</v>
      </c>
      <c r="I1982" s="20"/>
      <c r="J1982" s="20">
        <v>313.81448937099998</v>
      </c>
      <c r="K1982" s="20">
        <v>2.7096333834140004E-2</v>
      </c>
      <c r="L1982" s="20">
        <v>5.55766492062E-2</v>
      </c>
      <c r="M1982" s="20">
        <v>4.919529204653E-3</v>
      </c>
      <c r="N1982" s="20">
        <v>4.7719433285134099E-3</v>
      </c>
      <c r="O1982" s="20">
        <v>1.111914449216E-4</v>
      </c>
      <c r="P1982" s="27">
        <v>6.2804889761382985E-3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313.81448937099998</v>
      </c>
      <c r="BU1982">
        <v>400.93772029000007</v>
      </c>
      <c r="BV1982">
        <v>92</v>
      </c>
      <c r="BW1982">
        <v>28870.933022131998</v>
      </c>
      <c r="BX1982">
        <v>9093.4044388344228</v>
      </c>
      <c r="BY1982">
        <v>2.7096333834140004E-2</v>
      </c>
      <c r="BZ1982">
        <v>5.55766492062E-2</v>
      </c>
      <c r="CA1982">
        <v>4.919529204653E-3</v>
      </c>
      <c r="CB1982">
        <v>4.7719433285134099E-3</v>
      </c>
      <c r="CC1982">
        <v>1.111914449216E-4</v>
      </c>
      <c r="CD1982">
        <v>6.2804889761382985E-3</v>
      </c>
    </row>
    <row r="1983" spans="1:82" x14ac:dyDescent="0.25">
      <c r="A1983" s="19" t="s">
        <v>400</v>
      </c>
      <c r="B1983" s="20" t="s">
        <v>328</v>
      </c>
      <c r="C1983" s="20" t="s">
        <v>329</v>
      </c>
      <c r="D1983" s="20" t="s">
        <v>435</v>
      </c>
      <c r="E1983" s="20" t="s">
        <v>289</v>
      </c>
      <c r="F1983" s="20" t="s">
        <v>61</v>
      </c>
      <c r="G1983" s="20" t="s">
        <v>57</v>
      </c>
      <c r="H1983" s="20" t="s">
        <v>230</v>
      </c>
      <c r="I1983" s="20"/>
      <c r="J1983" s="20">
        <v>271.17019583999996</v>
      </c>
      <c r="K1983" s="20">
        <v>5.9710336506000002E-2</v>
      </c>
      <c r="L1983" s="20">
        <v>0.12758410877600002</v>
      </c>
      <c r="M1983" s="20">
        <v>1.0265649979299999E-2</v>
      </c>
      <c r="N1983" s="20">
        <v>9.9576804799210005E-3</v>
      </c>
      <c r="O1983" s="20">
        <v>3.0800290481599994E-4</v>
      </c>
      <c r="P1983" s="27">
        <v>1.1415107053134603E-2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271.17019583999996</v>
      </c>
      <c r="BU1983">
        <v>700.64569625000013</v>
      </c>
      <c r="BV1983">
        <v>92</v>
      </c>
      <c r="BW1983">
        <v>24947.658017279999</v>
      </c>
      <c r="BX1983">
        <v>24959.480798324534</v>
      </c>
      <c r="BY1983">
        <v>5.9710336506000002E-2</v>
      </c>
      <c r="BZ1983">
        <v>0.12758410877600002</v>
      </c>
      <c r="CA1983">
        <v>1.0265649979299999E-2</v>
      </c>
      <c r="CB1983">
        <v>9.9576804799210005E-3</v>
      </c>
      <c r="CC1983">
        <v>3.0800290481599994E-4</v>
      </c>
      <c r="CD1983">
        <v>1.1415107053134603E-2</v>
      </c>
    </row>
    <row r="1984" spans="1:82" x14ac:dyDescent="0.25">
      <c r="A1984" s="19" t="s">
        <v>400</v>
      </c>
      <c r="B1984" s="20" t="s">
        <v>328</v>
      </c>
      <c r="C1984" s="20" t="s">
        <v>329</v>
      </c>
      <c r="D1984" s="20" t="s">
        <v>435</v>
      </c>
      <c r="E1984" s="20" t="s">
        <v>290</v>
      </c>
      <c r="F1984" s="20" t="s">
        <v>225</v>
      </c>
      <c r="G1984" s="20" t="s">
        <v>57</v>
      </c>
      <c r="H1984" s="20" t="s">
        <v>230</v>
      </c>
      <c r="I1984" s="20"/>
      <c r="J1984" s="20">
        <v>0</v>
      </c>
      <c r="K1984" s="20">
        <v>0</v>
      </c>
      <c r="L1984" s="20">
        <v>0</v>
      </c>
      <c r="M1984" s="20">
        <v>0</v>
      </c>
      <c r="N1984" s="20">
        <v>0</v>
      </c>
      <c r="O1984" s="20">
        <v>0</v>
      </c>
      <c r="P1984" s="27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92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</row>
    <row r="1985" spans="1:82" x14ac:dyDescent="0.25">
      <c r="A1985" s="19" t="s">
        <v>400</v>
      </c>
      <c r="B1985" s="20" t="s">
        <v>328</v>
      </c>
      <c r="C1985" s="20" t="s">
        <v>329</v>
      </c>
      <c r="D1985" s="20" t="s">
        <v>435</v>
      </c>
      <c r="E1985" s="20" t="s">
        <v>291</v>
      </c>
      <c r="F1985" s="20" t="s">
        <v>167</v>
      </c>
      <c r="G1985" s="20" t="s">
        <v>57</v>
      </c>
      <c r="H1985" s="20" t="s">
        <v>230</v>
      </c>
      <c r="I1985" s="20"/>
      <c r="J1985" s="20">
        <v>557.0960738760001</v>
      </c>
      <c r="K1985" s="20">
        <v>8.5289995192000007E-2</v>
      </c>
      <c r="L1985" s="20">
        <v>7.0860003689999992E-2</v>
      </c>
      <c r="M1985" s="20">
        <v>1.2706317633699999E-2</v>
      </c>
      <c r="N1985" s="20">
        <v>1.2325128104688998E-2</v>
      </c>
      <c r="O1985" s="20">
        <v>1.5681691199000001E-4</v>
      </c>
      <c r="P1985" s="27">
        <v>1.9964394161595001E-2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557.0960738760001</v>
      </c>
      <c r="BU1985">
        <v>1135.6380382699999</v>
      </c>
      <c r="BV1985">
        <v>92</v>
      </c>
      <c r="BW1985">
        <v>51252.838796592005</v>
      </c>
      <c r="BX1985">
        <v>10519.650306670193</v>
      </c>
      <c r="BY1985">
        <v>8.5289995192000007E-2</v>
      </c>
      <c r="BZ1985">
        <v>7.0860003689999992E-2</v>
      </c>
      <c r="CA1985">
        <v>1.2706317633699999E-2</v>
      </c>
      <c r="CB1985">
        <v>1.2325128104688998E-2</v>
      </c>
      <c r="CC1985">
        <v>1.5681691199000001E-4</v>
      </c>
      <c r="CD1985">
        <v>1.9964394161595001E-2</v>
      </c>
    </row>
    <row r="1986" spans="1:82" x14ac:dyDescent="0.25">
      <c r="A1986" s="19" t="s">
        <v>400</v>
      </c>
      <c r="B1986" s="20" t="s">
        <v>328</v>
      </c>
      <c r="C1986" s="20" t="s">
        <v>329</v>
      </c>
      <c r="D1986" s="20" t="s">
        <v>435</v>
      </c>
      <c r="E1986" s="20" t="s">
        <v>292</v>
      </c>
      <c r="F1986" s="20" t="s">
        <v>169</v>
      </c>
      <c r="G1986" s="20" t="s">
        <v>57</v>
      </c>
      <c r="H1986" s="20" t="s">
        <v>230</v>
      </c>
      <c r="I1986" s="20"/>
      <c r="J1986" s="20">
        <v>121.29082166000002</v>
      </c>
      <c r="K1986" s="20">
        <v>3.3603804989999998E-3</v>
      </c>
      <c r="L1986" s="20">
        <v>7.8231836790000012E-3</v>
      </c>
      <c r="M1986" s="20">
        <v>5.5258024000000002E-4</v>
      </c>
      <c r="N1986" s="20">
        <v>5.3600283279999991E-4</v>
      </c>
      <c r="O1986" s="20">
        <v>1.5016362782999999E-5</v>
      </c>
      <c r="P1986" s="27">
        <v>9.3080187838778393E-4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121.29082166000002</v>
      </c>
      <c r="BU1986">
        <v>55.756408909999998</v>
      </c>
      <c r="BV1986">
        <v>92</v>
      </c>
      <c r="BW1986">
        <v>11158.755592720001</v>
      </c>
      <c r="BX1986">
        <v>1261.5057099925102</v>
      </c>
      <c r="BY1986">
        <v>3.3603804989999998E-3</v>
      </c>
      <c r="BZ1986">
        <v>7.8231836790000012E-3</v>
      </c>
      <c r="CA1986">
        <v>5.5258024000000002E-4</v>
      </c>
      <c r="CB1986">
        <v>5.3600283279999991E-4</v>
      </c>
      <c r="CC1986">
        <v>1.5016362782999999E-5</v>
      </c>
      <c r="CD1986">
        <v>9.3080187838778393E-4</v>
      </c>
    </row>
    <row r="1987" spans="1:82" x14ac:dyDescent="0.25">
      <c r="A1987" s="19" t="s">
        <v>400</v>
      </c>
      <c r="B1987" s="20" t="s">
        <v>328</v>
      </c>
      <c r="C1987" s="20" t="s">
        <v>329</v>
      </c>
      <c r="D1987" s="20" t="s">
        <v>435</v>
      </c>
      <c r="E1987" s="20" t="s">
        <v>293</v>
      </c>
      <c r="F1987" s="20" t="s">
        <v>63</v>
      </c>
      <c r="G1987" s="20" t="s">
        <v>57</v>
      </c>
      <c r="H1987" s="20" t="s">
        <v>230</v>
      </c>
      <c r="I1987" s="20"/>
      <c r="J1987" s="20">
        <v>16.155664831999999</v>
      </c>
      <c r="K1987" s="20">
        <v>2.6159805726000004E-3</v>
      </c>
      <c r="L1987" s="20">
        <v>5.5658524262999992E-3</v>
      </c>
      <c r="M1987" s="20">
        <v>4.5643051687999987E-4</v>
      </c>
      <c r="N1987" s="20">
        <v>4.4273760137359997E-4</v>
      </c>
      <c r="O1987" s="20">
        <v>1.3391382783E-5</v>
      </c>
      <c r="P1987" s="27">
        <v>5.0808673480991402E-4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16.155664831999999</v>
      </c>
      <c r="BU1987">
        <v>40.462321873999997</v>
      </c>
      <c r="BV1987">
        <v>92</v>
      </c>
      <c r="BW1987">
        <v>1486.3211645439999</v>
      </c>
      <c r="BX1987">
        <v>1076.8110500988312</v>
      </c>
      <c r="BY1987">
        <v>2.6159805726000004E-3</v>
      </c>
      <c r="BZ1987">
        <v>5.5658524262999992E-3</v>
      </c>
      <c r="CA1987">
        <v>4.5643051687999987E-4</v>
      </c>
      <c r="CB1987">
        <v>4.4273760137359997E-4</v>
      </c>
      <c r="CC1987">
        <v>1.3391382783E-5</v>
      </c>
      <c r="CD1987">
        <v>5.0808673480991402E-4</v>
      </c>
    </row>
    <row r="1988" spans="1:82" x14ac:dyDescent="0.25">
      <c r="A1988" s="19" t="s">
        <v>400</v>
      </c>
      <c r="B1988" s="20" t="s">
        <v>328</v>
      </c>
      <c r="C1988" s="20" t="s">
        <v>329</v>
      </c>
      <c r="D1988" s="20" t="s">
        <v>435</v>
      </c>
      <c r="E1988" s="20" t="s">
        <v>294</v>
      </c>
      <c r="F1988" s="20" t="s">
        <v>172</v>
      </c>
      <c r="G1988" s="20" t="s">
        <v>66</v>
      </c>
      <c r="H1988" s="20" t="s">
        <v>230</v>
      </c>
      <c r="I1988" s="20"/>
      <c r="J1988" s="20">
        <v>0</v>
      </c>
      <c r="K1988" s="20">
        <v>0</v>
      </c>
      <c r="L1988" s="20">
        <v>0</v>
      </c>
      <c r="M1988" s="20">
        <v>0</v>
      </c>
      <c r="N1988" s="20">
        <v>0</v>
      </c>
      <c r="O1988" s="20">
        <v>0</v>
      </c>
      <c r="P1988" s="27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92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</row>
    <row r="1989" spans="1:82" x14ac:dyDescent="0.25">
      <c r="A1989" s="19" t="s">
        <v>400</v>
      </c>
      <c r="B1989" s="20" t="s">
        <v>328</v>
      </c>
      <c r="C1989" s="20" t="s">
        <v>329</v>
      </c>
      <c r="D1989" s="20" t="s">
        <v>435</v>
      </c>
      <c r="E1989" s="20" t="s">
        <v>295</v>
      </c>
      <c r="F1989" s="20" t="s">
        <v>174</v>
      </c>
      <c r="G1989" s="20" t="s">
        <v>66</v>
      </c>
      <c r="H1989" s="20" t="s">
        <v>230</v>
      </c>
      <c r="I1989" s="20"/>
      <c r="J1989" s="20">
        <v>0</v>
      </c>
      <c r="K1989" s="20">
        <v>0</v>
      </c>
      <c r="L1989" s="20">
        <v>0</v>
      </c>
      <c r="M1989" s="20">
        <v>0</v>
      </c>
      <c r="N1989" s="20">
        <v>0</v>
      </c>
      <c r="O1989" s="20">
        <v>0</v>
      </c>
      <c r="P1989" s="27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92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</row>
    <row r="1990" spans="1:82" x14ac:dyDescent="0.25">
      <c r="A1990" s="19" t="s">
        <v>400</v>
      </c>
      <c r="B1990" s="20" t="s">
        <v>328</v>
      </c>
      <c r="C1990" s="20" t="s">
        <v>329</v>
      </c>
      <c r="D1990" s="20" t="s">
        <v>435</v>
      </c>
      <c r="E1990" s="20" t="s">
        <v>297</v>
      </c>
      <c r="F1990" s="20" t="s">
        <v>296</v>
      </c>
      <c r="G1990" s="20" t="s">
        <v>17</v>
      </c>
      <c r="H1990" s="20" t="s">
        <v>230</v>
      </c>
      <c r="I1990" s="20"/>
      <c r="J1990" s="20">
        <v>0</v>
      </c>
      <c r="K1990" s="20">
        <v>0</v>
      </c>
      <c r="L1990" s="20">
        <v>0</v>
      </c>
      <c r="M1990" s="20">
        <v>0</v>
      </c>
      <c r="N1990" s="20">
        <v>0</v>
      </c>
      <c r="O1990" s="20">
        <v>0</v>
      </c>
      <c r="P1990" s="27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92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</row>
    <row r="1991" spans="1:82" x14ac:dyDescent="0.25">
      <c r="A1991" s="19" t="s">
        <v>400</v>
      </c>
      <c r="B1991" s="20" t="s">
        <v>328</v>
      </c>
      <c r="C1991" s="20" t="s">
        <v>329</v>
      </c>
      <c r="D1991" s="20" t="s">
        <v>435</v>
      </c>
      <c r="E1991" s="20" t="s">
        <v>298</v>
      </c>
      <c r="F1991" s="20" t="s">
        <v>176</v>
      </c>
      <c r="G1991" s="20" t="s">
        <v>30</v>
      </c>
      <c r="H1991" s="20" t="s">
        <v>230</v>
      </c>
      <c r="I1991" s="20"/>
      <c r="J1991" s="20">
        <v>0</v>
      </c>
      <c r="K1991" s="20">
        <v>0</v>
      </c>
      <c r="L1991" s="20">
        <v>0</v>
      </c>
      <c r="M1991" s="20">
        <v>0</v>
      </c>
      <c r="N1991" s="20">
        <v>0</v>
      </c>
      <c r="O1991" s="20">
        <v>0</v>
      </c>
      <c r="P1991" s="27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92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</row>
    <row r="1992" spans="1:82" x14ac:dyDescent="0.25">
      <c r="A1992" s="19" t="s">
        <v>400</v>
      </c>
      <c r="B1992" s="20" t="s">
        <v>328</v>
      </c>
      <c r="C1992" s="20" t="s">
        <v>329</v>
      </c>
      <c r="D1992" s="20" t="s">
        <v>435</v>
      </c>
      <c r="E1992" s="20" t="s">
        <v>301</v>
      </c>
      <c r="F1992" s="20" t="s">
        <v>299</v>
      </c>
      <c r="G1992" s="20" t="s">
        <v>300</v>
      </c>
      <c r="H1992" s="20" t="s">
        <v>8</v>
      </c>
      <c r="I1992" s="20"/>
      <c r="J1992" s="20">
        <v>4221.4847949999994</v>
      </c>
      <c r="K1992" s="20">
        <v>0.9411250981</v>
      </c>
      <c r="L1992" s="20">
        <v>3.8638684958999997E-2</v>
      </c>
      <c r="M1992" s="20">
        <v>7.7851268020000001E-3</v>
      </c>
      <c r="N1992" s="20">
        <v>7.1623166578400005E-3</v>
      </c>
      <c r="O1992" s="20">
        <v>1.6259804047000001E-4</v>
      </c>
      <c r="P1992" s="27">
        <v>0.55874538266768004</v>
      </c>
      <c r="BM1992">
        <v>0</v>
      </c>
      <c r="BN1992">
        <v>6.0392023710000006E-2</v>
      </c>
      <c r="BO1992">
        <v>0</v>
      </c>
      <c r="BP1992">
        <v>2.8746977429E-3</v>
      </c>
      <c r="BQ1992">
        <v>0</v>
      </c>
      <c r="BR1992">
        <v>1.7440366730000001E-4</v>
      </c>
      <c r="BS1992">
        <v>0</v>
      </c>
      <c r="BT1992">
        <v>4221.4847949999994</v>
      </c>
      <c r="BU1992">
        <v>382.66189390000005</v>
      </c>
      <c r="BV1992">
        <v>92</v>
      </c>
      <c r="BW1992">
        <v>388376.60113999998</v>
      </c>
      <c r="BX1992">
        <v>6646.4320044813639</v>
      </c>
      <c r="BY1992">
        <v>0.9411250981</v>
      </c>
      <c r="BZ1992">
        <v>3.8638684958999997E-2</v>
      </c>
      <c r="CA1992">
        <v>7.7851268020000001E-3</v>
      </c>
      <c r="CB1992">
        <v>7.1623166578400005E-3</v>
      </c>
      <c r="CC1992">
        <v>1.6259804047000001E-4</v>
      </c>
      <c r="CD1992">
        <v>0.55874538266768004</v>
      </c>
    </row>
    <row r="1993" spans="1:82" x14ac:dyDescent="0.25">
      <c r="A1993" s="19" t="s">
        <v>400</v>
      </c>
      <c r="B1993" s="20" t="s">
        <v>328</v>
      </c>
      <c r="C1993" s="20" t="s">
        <v>329</v>
      </c>
      <c r="D1993" s="20" t="s">
        <v>435</v>
      </c>
      <c r="E1993" s="20" t="s">
        <v>303</v>
      </c>
      <c r="F1993" s="20" t="s">
        <v>302</v>
      </c>
      <c r="G1993" s="20" t="s">
        <v>300</v>
      </c>
      <c r="H1993" s="20" t="s">
        <v>8</v>
      </c>
      <c r="I1993" s="20"/>
      <c r="J1993" s="20">
        <v>1259.77224473</v>
      </c>
      <c r="K1993" s="20">
        <v>0.92260276883100001</v>
      </c>
      <c r="L1993" s="20">
        <v>3.43188701947E-2</v>
      </c>
      <c r="M1993" s="20">
        <v>5.0394171132729995E-3</v>
      </c>
      <c r="N1993" s="20">
        <v>4.6362637442111596E-3</v>
      </c>
      <c r="O1993" s="20">
        <v>1.528411495556E-4</v>
      </c>
      <c r="P1993" s="27">
        <v>0.29290912391923574</v>
      </c>
      <c r="BM1993">
        <v>0</v>
      </c>
      <c r="BN1993">
        <v>5.4885929202E-3</v>
      </c>
      <c r="BO1993">
        <v>0</v>
      </c>
      <c r="BP1993">
        <v>2.570552523499E-3</v>
      </c>
      <c r="BQ1993">
        <v>0</v>
      </c>
      <c r="BR1993">
        <v>1.8059510142300002E-4</v>
      </c>
      <c r="BS1993">
        <v>0</v>
      </c>
      <c r="BT1993">
        <v>1259.77224473</v>
      </c>
      <c r="BU1993">
        <v>253.65434765999998</v>
      </c>
      <c r="BV1993">
        <v>92</v>
      </c>
      <c r="BW1993">
        <v>115899.04651516001</v>
      </c>
      <c r="BX1993">
        <v>6444.1258510999778</v>
      </c>
      <c r="BY1993">
        <v>0.92260276883100001</v>
      </c>
      <c r="BZ1993">
        <v>3.43188701947E-2</v>
      </c>
      <c r="CA1993">
        <v>5.0394171132729995E-3</v>
      </c>
      <c r="CB1993">
        <v>4.6362637442111596E-3</v>
      </c>
      <c r="CC1993">
        <v>1.528411495556E-4</v>
      </c>
      <c r="CD1993">
        <v>0.29290912391923574</v>
      </c>
    </row>
    <row r="1994" spans="1:82" x14ac:dyDescent="0.25">
      <c r="A1994" s="19" t="s">
        <v>400</v>
      </c>
      <c r="B1994" s="20" t="s">
        <v>328</v>
      </c>
      <c r="C1994" s="20" t="s">
        <v>329</v>
      </c>
      <c r="D1994" s="20" t="s">
        <v>435</v>
      </c>
      <c r="E1994" s="20" t="s">
        <v>305</v>
      </c>
      <c r="F1994" s="20" t="s">
        <v>304</v>
      </c>
      <c r="G1994" s="20" t="s">
        <v>300</v>
      </c>
      <c r="H1994" s="20" t="s">
        <v>68</v>
      </c>
      <c r="I1994" s="20"/>
      <c r="J1994" s="20">
        <v>490.18014730000004</v>
      </c>
      <c r="K1994" s="20">
        <v>0.26836275663170001</v>
      </c>
      <c r="L1994" s="20">
        <v>1.807128153639E-2</v>
      </c>
      <c r="M1994" s="20">
        <v>1.5345638027500002E-4</v>
      </c>
      <c r="N1994" s="20">
        <v>1.41179869853E-4</v>
      </c>
      <c r="O1994" s="20">
        <v>4.5222621826399998E-5</v>
      </c>
      <c r="P1994" s="27">
        <v>2.7267763434820173E-2</v>
      </c>
      <c r="BM1994">
        <v>0</v>
      </c>
      <c r="BN1994">
        <v>2.2235115352499998E-3</v>
      </c>
      <c r="BO1994">
        <v>0</v>
      </c>
      <c r="BP1994">
        <v>6.8787454158799992E-4</v>
      </c>
      <c r="BQ1994">
        <v>0</v>
      </c>
      <c r="BR1994">
        <v>1.5733943834E-5</v>
      </c>
      <c r="BS1994">
        <v>0</v>
      </c>
      <c r="BT1994">
        <v>490.18014730000004</v>
      </c>
      <c r="BU1994">
        <v>60.708476282000007</v>
      </c>
      <c r="BV1994">
        <v>92</v>
      </c>
      <c r="BW1994">
        <v>45096.573551599999</v>
      </c>
      <c r="BX1994">
        <v>2029.8511976214565</v>
      </c>
      <c r="BY1994">
        <v>0.26836275663170001</v>
      </c>
      <c r="BZ1994">
        <v>1.807128153639E-2</v>
      </c>
      <c r="CA1994">
        <v>1.5345638027500002E-4</v>
      </c>
      <c r="CB1994">
        <v>1.41179869853E-4</v>
      </c>
      <c r="CC1994">
        <v>4.5222621826399998E-5</v>
      </c>
      <c r="CD1994">
        <v>2.7267763434820173E-2</v>
      </c>
    </row>
    <row r="1995" spans="1:82" x14ac:dyDescent="0.25">
      <c r="A1995" s="19" t="s">
        <v>400</v>
      </c>
      <c r="B1995" s="20" t="s">
        <v>328</v>
      </c>
      <c r="C1995" s="20" t="s">
        <v>329</v>
      </c>
      <c r="D1995" s="20" t="s">
        <v>435</v>
      </c>
      <c r="E1995" s="20" t="s">
        <v>306</v>
      </c>
      <c r="F1995" s="20" t="s">
        <v>304</v>
      </c>
      <c r="G1995" s="20" t="s">
        <v>300</v>
      </c>
      <c r="H1995" s="20" t="s">
        <v>230</v>
      </c>
      <c r="I1995" s="20"/>
      <c r="J1995" s="20">
        <v>917.68287384000007</v>
      </c>
      <c r="K1995" s="20">
        <v>1.9968568414E-2</v>
      </c>
      <c r="L1995" s="20">
        <v>0.11240106538700001</v>
      </c>
      <c r="M1995" s="20">
        <v>2.4355206809000001E-3</v>
      </c>
      <c r="N1995" s="20">
        <v>2.3624550604729997E-3</v>
      </c>
      <c r="O1995" s="20">
        <v>1.5814315356099996E-3</v>
      </c>
      <c r="P1995" s="27">
        <v>4.6326982325902199E-3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917.68287384000007</v>
      </c>
      <c r="BU1995">
        <v>478.07207444000011</v>
      </c>
      <c r="BV1995">
        <v>92</v>
      </c>
      <c r="BW1995">
        <v>84426.824393279996</v>
      </c>
      <c r="BX1995">
        <v>17198.7886725385</v>
      </c>
      <c r="BY1995">
        <v>1.9968568414E-2</v>
      </c>
      <c r="BZ1995">
        <v>0.11240106538700001</v>
      </c>
      <c r="CA1995">
        <v>2.4355206809000001E-3</v>
      </c>
      <c r="CB1995">
        <v>2.3624550604729997E-3</v>
      </c>
      <c r="CC1995">
        <v>1.5814315356099996E-3</v>
      </c>
      <c r="CD1995">
        <v>4.6326982325902199E-3</v>
      </c>
    </row>
    <row r="1996" spans="1:82" x14ac:dyDescent="0.25">
      <c r="A1996" s="19" t="s">
        <v>400</v>
      </c>
      <c r="B1996" s="20" t="s">
        <v>328</v>
      </c>
      <c r="C1996" s="20" t="s">
        <v>329</v>
      </c>
      <c r="D1996" s="20" t="s">
        <v>435</v>
      </c>
      <c r="E1996" s="20" t="s">
        <v>308</v>
      </c>
      <c r="F1996" s="20" t="s">
        <v>307</v>
      </c>
      <c r="G1996" s="20" t="s">
        <v>300</v>
      </c>
      <c r="H1996" s="20" t="s">
        <v>230</v>
      </c>
      <c r="I1996" s="20"/>
      <c r="J1996" s="20">
        <v>4.9103370000000002</v>
      </c>
      <c r="K1996" s="20">
        <v>7.4818650000000006E-5</v>
      </c>
      <c r="L1996" s="20">
        <v>1.231436E-4</v>
      </c>
      <c r="M1996" s="20">
        <v>1.3074592E-5</v>
      </c>
      <c r="N1996" s="20">
        <v>1.2682354239999999E-5</v>
      </c>
      <c r="O1996" s="20">
        <v>2.0275334000000001E-6</v>
      </c>
      <c r="P1996" s="27">
        <v>2.4596132107949996E-5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4.9103370000000002</v>
      </c>
      <c r="BU1996">
        <v>1.9185508</v>
      </c>
      <c r="BV1996">
        <v>92</v>
      </c>
      <c r="BW1996">
        <v>451.75100400000002</v>
      </c>
      <c r="BX1996">
        <v>21.655641536267364</v>
      </c>
      <c r="BY1996">
        <v>7.4818650000000006E-5</v>
      </c>
      <c r="BZ1996">
        <v>1.231436E-4</v>
      </c>
      <c r="CA1996">
        <v>1.3074592E-5</v>
      </c>
      <c r="CB1996">
        <v>1.2682354239999999E-5</v>
      </c>
      <c r="CC1996">
        <v>2.0275334000000001E-6</v>
      </c>
      <c r="CD1996">
        <v>2.4596132107949996E-5</v>
      </c>
    </row>
    <row r="1997" spans="1:82" x14ac:dyDescent="0.25">
      <c r="A1997" s="19" t="s">
        <v>400</v>
      </c>
      <c r="B1997" s="20" t="s">
        <v>328</v>
      </c>
      <c r="C1997" s="20" t="s">
        <v>329</v>
      </c>
      <c r="D1997" s="20" t="s">
        <v>435</v>
      </c>
      <c r="E1997" s="20" t="s">
        <v>311</v>
      </c>
      <c r="F1997" s="20" t="s">
        <v>309</v>
      </c>
      <c r="G1997" s="20" t="s">
        <v>310</v>
      </c>
      <c r="H1997" s="20" t="s">
        <v>230</v>
      </c>
      <c r="I1997" s="20"/>
      <c r="J1997" s="20">
        <v>0.24204603790000001</v>
      </c>
      <c r="K1997" s="20">
        <v>1.1503150129299999E-4</v>
      </c>
      <c r="L1997" s="20">
        <v>1.53872065926E-4</v>
      </c>
      <c r="M1997" s="20">
        <v>1.9061895141999999E-5</v>
      </c>
      <c r="N1997" s="20">
        <v>1.8490038287740004E-5</v>
      </c>
      <c r="O1997" s="20">
        <v>3.0646090241999996E-7</v>
      </c>
      <c r="P1997" s="27">
        <v>2.667848120103933E-5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0.24204603790000001</v>
      </c>
      <c r="BU1997">
        <v>0.78150610489999983</v>
      </c>
      <c r="BV1997">
        <v>92</v>
      </c>
      <c r="BW1997">
        <v>22.268235486800002</v>
      </c>
      <c r="BX1997">
        <v>22.511179468346</v>
      </c>
      <c r="BY1997">
        <v>1.1503150129299999E-4</v>
      </c>
      <c r="BZ1997">
        <v>1.53872065926E-4</v>
      </c>
      <c r="CA1997">
        <v>1.9061895141999999E-5</v>
      </c>
      <c r="CB1997">
        <v>1.8490038287740004E-5</v>
      </c>
      <c r="CC1997">
        <v>3.0646090241999996E-7</v>
      </c>
      <c r="CD1997">
        <v>2.667848120103933E-5</v>
      </c>
    </row>
    <row r="1998" spans="1:82" x14ac:dyDescent="0.25">
      <c r="A1998" s="19" t="s">
        <v>400</v>
      </c>
      <c r="B1998" s="20" t="s">
        <v>328</v>
      </c>
      <c r="C1998" s="20" t="s">
        <v>329</v>
      </c>
      <c r="D1998" s="20" t="s">
        <v>435</v>
      </c>
      <c r="E1998" s="20" t="s">
        <v>312</v>
      </c>
      <c r="F1998" s="20" t="s">
        <v>309</v>
      </c>
      <c r="G1998" s="20" t="s">
        <v>310</v>
      </c>
      <c r="H1998" s="20" t="s">
        <v>68</v>
      </c>
      <c r="I1998" s="20"/>
      <c r="J1998" s="20">
        <v>0.24105913479999999</v>
      </c>
      <c r="K1998" s="20">
        <v>1.9539172980999998E-4</v>
      </c>
      <c r="L1998" s="20">
        <v>2.4770807043999993E-6</v>
      </c>
      <c r="M1998" s="20">
        <v>1.0299982285E-7</v>
      </c>
      <c r="N1998" s="20">
        <v>9.4759837021999987E-8</v>
      </c>
      <c r="O1998" s="20">
        <v>1.6572058525999995E-8</v>
      </c>
      <c r="P1998" s="27">
        <v>6.9916953449260005E-6</v>
      </c>
      <c r="BM1998">
        <v>0</v>
      </c>
      <c r="BN1998">
        <v>1.8275723040000001E-8</v>
      </c>
      <c r="BO1998">
        <v>0</v>
      </c>
      <c r="BP1998">
        <v>2.5364670093999999E-7</v>
      </c>
      <c r="BQ1998">
        <v>0</v>
      </c>
      <c r="BR1998">
        <v>9.2238144319999996E-8</v>
      </c>
      <c r="BS1998">
        <v>0</v>
      </c>
      <c r="BT1998">
        <v>0.24105913479999999</v>
      </c>
      <c r="BU1998">
        <v>0.15186724056000001</v>
      </c>
      <c r="BV1998">
        <v>92</v>
      </c>
      <c r="BW1998">
        <v>22.177440401599998</v>
      </c>
      <c r="BX1998">
        <v>0.63615173467164454</v>
      </c>
      <c r="BY1998">
        <v>1.9539172980999998E-4</v>
      </c>
      <c r="BZ1998">
        <v>2.4770807043999993E-6</v>
      </c>
      <c r="CA1998">
        <v>1.0299982285E-7</v>
      </c>
      <c r="CB1998">
        <v>9.4759837021999987E-8</v>
      </c>
      <c r="CC1998">
        <v>1.6572058525999995E-8</v>
      </c>
      <c r="CD1998">
        <v>6.9916953449260005E-6</v>
      </c>
    </row>
    <row r="1999" spans="1:82" x14ac:dyDescent="0.25">
      <c r="A1999" s="19" t="s">
        <v>400</v>
      </c>
      <c r="B1999" s="20" t="s">
        <v>328</v>
      </c>
      <c r="C1999" s="20" t="s">
        <v>329</v>
      </c>
      <c r="D1999" s="20" t="s">
        <v>435</v>
      </c>
      <c r="E1999" s="20" t="s">
        <v>313</v>
      </c>
      <c r="F1999" s="20" t="s">
        <v>309</v>
      </c>
      <c r="G1999" s="20" t="s">
        <v>310</v>
      </c>
      <c r="H1999" s="20" t="s">
        <v>179</v>
      </c>
      <c r="I1999" s="20"/>
      <c r="J1999" s="20">
        <v>2.6874312000000002E-3</v>
      </c>
      <c r="K1999" s="20">
        <v>1.2342467E-6</v>
      </c>
      <c r="L1999" s="20">
        <v>2.3329962E-7</v>
      </c>
      <c r="M1999" s="20">
        <v>2.1953626000000002E-9</v>
      </c>
      <c r="N1999" s="20">
        <v>2.1953626000000002E-9</v>
      </c>
      <c r="O1999" s="20">
        <v>4.5006221000000002E-10</v>
      </c>
      <c r="P1999" s="27">
        <v>6.50849303122E-8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2.6874312000000002E-3</v>
      </c>
      <c r="BU1999">
        <v>1.6930813E-3</v>
      </c>
      <c r="BV1999">
        <v>92</v>
      </c>
      <c r="BW1999">
        <v>0.2472436704</v>
      </c>
      <c r="BX1999">
        <v>3.4797902058320812E-2</v>
      </c>
      <c r="BY1999">
        <v>1.2342467E-6</v>
      </c>
      <c r="BZ1999">
        <v>2.3329962E-7</v>
      </c>
      <c r="CA1999">
        <v>2.1953626000000002E-9</v>
      </c>
      <c r="CB1999">
        <v>2.1953626000000002E-9</v>
      </c>
      <c r="CC1999">
        <v>4.5006221000000002E-10</v>
      </c>
      <c r="CD1999">
        <v>6.50849303122E-8</v>
      </c>
    </row>
    <row r="2000" spans="1:82" x14ac:dyDescent="0.25">
      <c r="A2000" s="19" t="s">
        <v>400</v>
      </c>
      <c r="B2000" s="20" t="s">
        <v>328</v>
      </c>
      <c r="C2000" s="20" t="s">
        <v>329</v>
      </c>
      <c r="D2000" s="20" t="s">
        <v>435</v>
      </c>
      <c r="E2000" s="20" t="s">
        <v>422</v>
      </c>
      <c r="F2000" s="20" t="s">
        <v>401</v>
      </c>
      <c r="G2000" s="20" t="s">
        <v>423</v>
      </c>
      <c r="H2000" s="20"/>
      <c r="I2000" s="20"/>
      <c r="J2000" s="20"/>
      <c r="K2000" s="20">
        <v>2.6645827485126746E-3</v>
      </c>
      <c r="L2000" s="20">
        <v>1.8260849096683542E-4</v>
      </c>
      <c r="M2000" s="20">
        <v>0</v>
      </c>
      <c r="N2000" s="20">
        <v>0</v>
      </c>
      <c r="O2000" s="20">
        <v>7.0255236899354392E-5</v>
      </c>
      <c r="P2000" s="27">
        <v>2.9842384699994471E-3</v>
      </c>
    </row>
    <row r="2001" spans="1:16" x14ac:dyDescent="0.25">
      <c r="A2001" s="19" t="s">
        <v>400</v>
      </c>
      <c r="B2001" s="20" t="s">
        <v>328</v>
      </c>
      <c r="C2001" s="20" t="s">
        <v>439</v>
      </c>
      <c r="D2001" s="20" t="s">
        <v>435</v>
      </c>
      <c r="E2001" s="20" t="s">
        <v>428</v>
      </c>
      <c r="F2001" s="20" t="s">
        <v>429</v>
      </c>
      <c r="G2001" s="20" t="s">
        <v>230</v>
      </c>
      <c r="H2001" s="20" t="s">
        <v>430</v>
      </c>
      <c r="I2001" s="20"/>
      <c r="J2001" s="20"/>
      <c r="K2001" s="20">
        <v>0.36951789779367233</v>
      </c>
      <c r="L2001" s="20">
        <v>1.7603700062943546</v>
      </c>
      <c r="M2001" s="20">
        <v>5.2253630011215364E-2</v>
      </c>
      <c r="N2001" s="20">
        <v>5.10167731280241E-2</v>
      </c>
      <c r="O2001" s="20">
        <v>4.1535163070920894E-2</v>
      </c>
      <c r="P2001" s="27">
        <v>5.6738399399546065E-2</v>
      </c>
    </row>
    <row r="2002" spans="1:16" x14ac:dyDescent="0.25">
      <c r="A2002" s="19" t="s">
        <v>400</v>
      </c>
      <c r="B2002" s="20" t="s">
        <v>328</v>
      </c>
      <c r="C2002" s="20" t="s">
        <v>439</v>
      </c>
      <c r="D2002" s="20" t="s">
        <v>435</v>
      </c>
      <c r="E2002" s="20" t="s">
        <v>437</v>
      </c>
      <c r="F2002" s="20" t="s">
        <v>429</v>
      </c>
      <c r="G2002" s="20" t="s">
        <v>230</v>
      </c>
      <c r="H2002" s="20" t="s">
        <v>433</v>
      </c>
      <c r="I2002" s="20"/>
      <c r="J2002" s="20"/>
      <c r="K2002" s="20">
        <v>0.57458962825104865</v>
      </c>
      <c r="L2002" s="20">
        <v>3.1042530416501575</v>
      </c>
      <c r="M2002" s="20">
        <v>0.11874619216308134</v>
      </c>
      <c r="N2002" s="20">
        <v>0.11269407222666421</v>
      </c>
      <c r="O2002" s="20">
        <v>0.14004434815422817</v>
      </c>
      <c r="P2002" s="27">
        <v>0.12761466529479432</v>
      </c>
    </row>
    <row r="2003" spans="1:16" x14ac:dyDescent="0.25">
      <c r="A2003" s="19" t="s">
        <v>400</v>
      </c>
      <c r="B2003" s="20" t="s">
        <v>328</v>
      </c>
      <c r="C2003" s="20" t="s">
        <v>439</v>
      </c>
      <c r="D2003" s="20" t="s">
        <v>435</v>
      </c>
      <c r="E2003" s="20" t="s">
        <v>438</v>
      </c>
      <c r="F2003" s="20" t="s">
        <v>429</v>
      </c>
      <c r="G2003" s="20" t="s">
        <v>432</v>
      </c>
      <c r="H2003" s="20" t="s">
        <v>430</v>
      </c>
      <c r="I2003" s="20"/>
      <c r="J2003" s="20"/>
      <c r="K2003" s="20">
        <v>0.37064650469482391</v>
      </c>
      <c r="L2003" s="20">
        <v>1.1304964520224718</v>
      </c>
      <c r="M2003" s="20">
        <v>5.1752880817498556E-2</v>
      </c>
      <c r="N2003" s="20">
        <v>4.7612650352098676E-2</v>
      </c>
      <c r="O2003" s="20">
        <v>0.6807627430926384</v>
      </c>
      <c r="P2003" s="27">
        <v>7.4229581322618129E-2</v>
      </c>
    </row>
    <row r="2004" spans="1:16" x14ac:dyDescent="0.25">
      <c r="A2004" s="19" t="s">
        <v>400</v>
      </c>
      <c r="B2004" s="20" t="s">
        <v>328</v>
      </c>
      <c r="C2004" s="20" t="s">
        <v>439</v>
      </c>
      <c r="D2004" s="20" t="s">
        <v>435</v>
      </c>
      <c r="E2004" s="20" t="s">
        <v>431</v>
      </c>
      <c r="F2004" s="20" t="s">
        <v>429</v>
      </c>
      <c r="G2004" s="20" t="s">
        <v>432</v>
      </c>
      <c r="H2004" s="20" t="s">
        <v>433</v>
      </c>
      <c r="I2004" s="20"/>
      <c r="J2004" s="20"/>
      <c r="K2004" s="20">
        <v>8.5318608918662719E-2</v>
      </c>
      <c r="L2004" s="20">
        <v>1.02066621659996</v>
      </c>
      <c r="M2004" s="20">
        <v>3.1591691275918314E-2</v>
      </c>
      <c r="N2004" s="20">
        <v>2.9064355973844852E-2</v>
      </c>
      <c r="O2004" s="20">
        <v>0.31271142402635899</v>
      </c>
      <c r="P2004" s="27">
        <v>2.881888019043433E-2</v>
      </c>
    </row>
    <row r="2005" spans="1:16" x14ac:dyDescent="0.25">
      <c r="A2005" s="19" t="s">
        <v>400</v>
      </c>
      <c r="B2005" s="20" t="s">
        <v>328</v>
      </c>
      <c r="C2005" s="20" t="s">
        <v>329</v>
      </c>
      <c r="D2005" s="20" t="s">
        <v>435</v>
      </c>
      <c r="E2005" s="20" t="s">
        <v>449</v>
      </c>
      <c r="F2005" s="20" t="s">
        <v>310</v>
      </c>
      <c r="G2005" s="20" t="s">
        <v>230</v>
      </c>
      <c r="H2005" s="20" t="s">
        <v>445</v>
      </c>
      <c r="I2005" s="20" t="s">
        <v>450</v>
      </c>
      <c r="J2005" s="20"/>
      <c r="K2005" s="20">
        <v>7.0321796479092549E-2</v>
      </c>
      <c r="L2005" s="20">
        <v>0.3879511344401893</v>
      </c>
      <c r="M2005" s="20">
        <v>1.1329487814657127E-2</v>
      </c>
      <c r="N2005" s="20">
        <v>1.0423128789484558E-2</v>
      </c>
      <c r="O2005" s="20">
        <v>5.7934135521656562E-4</v>
      </c>
      <c r="P2005" s="27">
        <v>2.0821183459594651E-2</v>
      </c>
    </row>
    <row r="2006" spans="1:16" x14ac:dyDescent="0.25">
      <c r="A2006" s="19" t="s">
        <v>400</v>
      </c>
      <c r="B2006" s="20" t="s">
        <v>328</v>
      </c>
      <c r="C2006" s="20" t="s">
        <v>329</v>
      </c>
      <c r="D2006" s="20" t="s">
        <v>435</v>
      </c>
      <c r="E2006" s="20" t="s">
        <v>444</v>
      </c>
      <c r="F2006" s="20" t="s">
        <v>310</v>
      </c>
      <c r="G2006" s="20" t="s">
        <v>230</v>
      </c>
      <c r="H2006" s="20" t="s">
        <v>445</v>
      </c>
      <c r="I2006" s="20" t="s">
        <v>446</v>
      </c>
      <c r="J2006" s="20"/>
      <c r="K2006" s="20">
        <v>1.8935396378291083E-2</v>
      </c>
      <c r="L2006" s="20">
        <v>0.19231261946701875</v>
      </c>
      <c r="M2006" s="20">
        <v>4.0183100688699121E-3</v>
      </c>
      <c r="N2006" s="20">
        <v>3.6968452633603186E-3</v>
      </c>
      <c r="O2006" s="20">
        <v>1.559932524117455E-4</v>
      </c>
      <c r="P2006" s="27">
        <v>7.4771146448776903E-3</v>
      </c>
    </row>
    <row r="2007" spans="1:16" x14ac:dyDescent="0.25">
      <c r="A2007" s="19" t="s">
        <v>400</v>
      </c>
      <c r="B2007" s="20" t="s">
        <v>328</v>
      </c>
      <c r="C2007" s="20" t="s">
        <v>329</v>
      </c>
      <c r="D2007" s="20" t="s">
        <v>435</v>
      </c>
      <c r="E2007" s="20" t="s">
        <v>447</v>
      </c>
      <c r="F2007" s="20" t="s">
        <v>310</v>
      </c>
      <c r="G2007" s="20" t="s">
        <v>230</v>
      </c>
      <c r="H2007" s="20" t="s">
        <v>445</v>
      </c>
      <c r="I2007" s="20" t="s">
        <v>448</v>
      </c>
      <c r="J2007" s="20"/>
      <c r="K2007" s="20">
        <v>0.10289010811536285</v>
      </c>
      <c r="L2007" s="20">
        <v>0.71549301958353118</v>
      </c>
      <c r="M2007" s="20">
        <v>1.7901001579655129E-2</v>
      </c>
      <c r="N2007" s="20">
        <v>1.6468921453282718E-2</v>
      </c>
      <c r="O2007" s="20">
        <v>8.4816748135109932E-4</v>
      </c>
      <c r="P2007" s="27">
        <v>3.3850846618069662E-2</v>
      </c>
    </row>
    <row r="2008" spans="1:16" x14ac:dyDescent="0.25">
      <c r="A2008" s="19" t="s">
        <v>400</v>
      </c>
      <c r="B2008" s="20">
        <v>34017</v>
      </c>
      <c r="C2008" s="20" t="s">
        <v>329</v>
      </c>
      <c r="D2008" s="20" t="s">
        <v>435</v>
      </c>
      <c r="E2008" s="20" t="s">
        <v>442</v>
      </c>
      <c r="F2008" s="20" t="s">
        <v>310</v>
      </c>
      <c r="G2008" s="20" t="s">
        <v>230</v>
      </c>
      <c r="H2008" s="20" t="s">
        <v>443</v>
      </c>
      <c r="I2008" s="20"/>
      <c r="J2008" s="20"/>
      <c r="K2008" s="20">
        <v>2.1190112574853388E-2</v>
      </c>
      <c r="L2008" s="20">
        <v>0.16364785028768908</v>
      </c>
      <c r="M2008" s="20">
        <v>3.9395701910971996E-3</v>
      </c>
      <c r="N2008" s="20">
        <v>3.8213830853642845E-3</v>
      </c>
      <c r="O2008" s="20">
        <v>5.4076395842559538E-4</v>
      </c>
      <c r="P2008" s="27">
        <v>7.7482569368201876E-3</v>
      </c>
    </row>
    <row r="2009" spans="1:16" x14ac:dyDescent="0.25">
      <c r="A2009" s="19" t="s">
        <v>400</v>
      </c>
      <c r="B2009" s="20" t="s">
        <v>330</v>
      </c>
      <c r="C2009" s="20" t="s">
        <v>331</v>
      </c>
      <c r="D2009" s="20" t="s">
        <v>435</v>
      </c>
      <c r="E2009" s="20" t="s">
        <v>9</v>
      </c>
      <c r="F2009" s="20" t="s">
        <v>6</v>
      </c>
      <c r="G2009" s="20" t="s">
        <v>7</v>
      </c>
      <c r="H2009" s="20" t="s">
        <v>8</v>
      </c>
      <c r="I2009" s="20"/>
      <c r="J2009" s="20">
        <v>420.03170999999998</v>
      </c>
      <c r="K2009" s="20">
        <v>0.10802386</v>
      </c>
      <c r="L2009" s="20">
        <v>8.3286065000000005E-4</v>
      </c>
      <c r="M2009" s="20">
        <v>4.6160128000000003E-3</v>
      </c>
      <c r="N2009" s="20">
        <v>4.2467317760000005E-3</v>
      </c>
      <c r="O2009" s="20">
        <v>1.2343444E-5</v>
      </c>
      <c r="P2009" s="27">
        <v>0.12593545834</v>
      </c>
    </row>
    <row r="2010" spans="1:16" x14ac:dyDescent="0.25">
      <c r="A2010" s="19" t="s">
        <v>400</v>
      </c>
      <c r="B2010" s="20" t="s">
        <v>330</v>
      </c>
      <c r="C2010" s="20" t="s">
        <v>331</v>
      </c>
      <c r="D2010" s="20" t="s">
        <v>435</v>
      </c>
      <c r="E2010" s="20" t="s">
        <v>11</v>
      </c>
      <c r="F2010" s="20" t="s">
        <v>10</v>
      </c>
      <c r="G2010" s="20" t="s">
        <v>7</v>
      </c>
      <c r="H2010" s="20" t="s">
        <v>8</v>
      </c>
      <c r="I2010" s="20"/>
      <c r="J2010" s="20">
        <v>0</v>
      </c>
      <c r="K2010" s="20">
        <v>0</v>
      </c>
      <c r="L2010" s="20">
        <v>0</v>
      </c>
      <c r="M2010" s="20">
        <v>0</v>
      </c>
      <c r="N2010" s="20">
        <v>0</v>
      </c>
      <c r="O2010" s="20">
        <v>0</v>
      </c>
      <c r="P2010" s="27">
        <v>0</v>
      </c>
    </row>
    <row r="2011" spans="1:16" x14ac:dyDescent="0.25">
      <c r="A2011" s="19" t="s">
        <v>400</v>
      </c>
      <c r="B2011" s="20" t="s">
        <v>330</v>
      </c>
      <c r="C2011" s="20" t="s">
        <v>331</v>
      </c>
      <c r="D2011" s="20" t="s">
        <v>435</v>
      </c>
      <c r="E2011" s="20" t="s">
        <v>13</v>
      </c>
      <c r="F2011" s="20" t="s">
        <v>12</v>
      </c>
      <c r="G2011" s="20" t="s">
        <v>7</v>
      </c>
      <c r="H2011" s="20" t="s">
        <v>8</v>
      </c>
      <c r="I2011" s="20"/>
      <c r="J2011" s="20">
        <v>596.54210999999998</v>
      </c>
      <c r="K2011" s="20">
        <v>0.15794438</v>
      </c>
      <c r="L2011" s="20">
        <v>1.1807844E-3</v>
      </c>
      <c r="M2011" s="20">
        <v>5.2267414999999998E-3</v>
      </c>
      <c r="N2011" s="20">
        <v>4.8086021799999996E-3</v>
      </c>
      <c r="O2011" s="20">
        <v>1.2975304E-5</v>
      </c>
      <c r="P2011" s="27">
        <v>0.14618938611999999</v>
      </c>
    </row>
    <row r="2012" spans="1:16" x14ac:dyDescent="0.25">
      <c r="A2012" s="19" t="s">
        <v>400</v>
      </c>
      <c r="B2012" s="20" t="s">
        <v>330</v>
      </c>
      <c r="C2012" s="20" t="s">
        <v>331</v>
      </c>
      <c r="D2012" s="20" t="s">
        <v>435</v>
      </c>
      <c r="E2012" s="20" t="s">
        <v>15</v>
      </c>
      <c r="F2012" s="20" t="s">
        <v>14</v>
      </c>
      <c r="G2012" s="20" t="s">
        <v>7</v>
      </c>
      <c r="H2012" s="20" t="s">
        <v>8</v>
      </c>
      <c r="I2012" s="20"/>
      <c r="J2012" s="20">
        <v>164.70271411400003</v>
      </c>
      <c r="K2012" s="20">
        <v>5.6220315553999999E-2</v>
      </c>
      <c r="L2012" s="20">
        <v>8.0175015571999988E-4</v>
      </c>
      <c r="M2012" s="20">
        <v>2.5851547299999998E-5</v>
      </c>
      <c r="N2012" s="20">
        <v>2.3783423515999999E-5</v>
      </c>
      <c r="O2012" s="20">
        <v>4.5393186538000003E-6</v>
      </c>
      <c r="P2012" s="27">
        <v>3.1977093103519997E-3</v>
      </c>
    </row>
    <row r="2013" spans="1:16" x14ac:dyDescent="0.25">
      <c r="A2013" s="19" t="s">
        <v>400</v>
      </c>
      <c r="B2013" s="20" t="s">
        <v>330</v>
      </c>
      <c r="C2013" s="20" t="s">
        <v>331</v>
      </c>
      <c r="D2013" s="20" t="s">
        <v>435</v>
      </c>
      <c r="E2013" s="20" t="s">
        <v>18</v>
      </c>
      <c r="F2013" s="20" t="s">
        <v>16</v>
      </c>
      <c r="G2013" s="20" t="s">
        <v>17</v>
      </c>
      <c r="H2013" s="20" t="s">
        <v>8</v>
      </c>
      <c r="I2013" s="20"/>
      <c r="J2013" s="20">
        <v>94.901871</v>
      </c>
      <c r="K2013" s="20">
        <v>3.3292003000000001E-2</v>
      </c>
      <c r="L2013" s="20">
        <v>1.9146150000000001E-4</v>
      </c>
      <c r="M2013" s="20">
        <v>1.1905953999999999E-3</v>
      </c>
      <c r="N2013" s="20">
        <v>1.095347768E-3</v>
      </c>
      <c r="O2013" s="20">
        <v>2.0029654E-6</v>
      </c>
      <c r="P2013" s="27">
        <v>7.9207446170000018E-3</v>
      </c>
    </row>
    <row r="2014" spans="1:16" x14ac:dyDescent="0.25">
      <c r="A2014" s="19" t="s">
        <v>400</v>
      </c>
      <c r="B2014" s="20" t="s">
        <v>330</v>
      </c>
      <c r="C2014" s="20" t="s">
        <v>331</v>
      </c>
      <c r="D2014" s="20" t="s">
        <v>435</v>
      </c>
      <c r="E2014" s="20" t="s">
        <v>20</v>
      </c>
      <c r="F2014" s="20" t="s">
        <v>19</v>
      </c>
      <c r="G2014" s="20" t="s">
        <v>17</v>
      </c>
      <c r="H2014" s="20" t="s">
        <v>8</v>
      </c>
      <c r="I2014" s="20"/>
      <c r="J2014" s="20">
        <v>8.9168061999999999</v>
      </c>
      <c r="K2014" s="20">
        <v>1.2480620999999999E-3</v>
      </c>
      <c r="L2014" s="20">
        <v>1.2788756999999999E-5</v>
      </c>
      <c r="M2014" s="20">
        <v>4.2052896000000001E-5</v>
      </c>
      <c r="N2014" s="20">
        <v>3.8688664320000004E-5</v>
      </c>
      <c r="O2014" s="20">
        <v>1.3043237999999999E-7</v>
      </c>
      <c r="P2014" s="27">
        <v>2.8591856696000002E-4</v>
      </c>
    </row>
    <row r="2015" spans="1:16" x14ac:dyDescent="0.25">
      <c r="A2015" s="19" t="s">
        <v>400</v>
      </c>
      <c r="B2015" s="20" t="s">
        <v>330</v>
      </c>
      <c r="C2015" s="20" t="s">
        <v>331</v>
      </c>
      <c r="D2015" s="20" t="s">
        <v>435</v>
      </c>
      <c r="E2015" s="20" t="s">
        <v>22</v>
      </c>
      <c r="F2015" s="20" t="s">
        <v>21</v>
      </c>
      <c r="G2015" s="20" t="s">
        <v>17</v>
      </c>
      <c r="H2015" s="20" t="s">
        <v>8</v>
      </c>
      <c r="I2015" s="20"/>
      <c r="J2015" s="20">
        <v>8.5408649000000008</v>
      </c>
      <c r="K2015" s="20">
        <v>1.5059081000000001E-3</v>
      </c>
      <c r="L2015" s="20">
        <v>1.5314616000000001E-5</v>
      </c>
      <c r="M2015" s="20">
        <v>5.0696940999999998E-5</v>
      </c>
      <c r="N2015" s="20">
        <v>4.6641185720000003E-5</v>
      </c>
      <c r="O2015" s="20">
        <v>1.5591025999999999E-7</v>
      </c>
      <c r="P2015" s="27">
        <v>3.4034279915999999E-4</v>
      </c>
    </row>
    <row r="2016" spans="1:16" x14ac:dyDescent="0.25">
      <c r="A2016" s="19" t="s">
        <v>400</v>
      </c>
      <c r="B2016" s="20" t="s">
        <v>330</v>
      </c>
      <c r="C2016" s="20" t="s">
        <v>331</v>
      </c>
      <c r="D2016" s="20" t="s">
        <v>435</v>
      </c>
      <c r="E2016" s="20" t="s">
        <v>24</v>
      </c>
      <c r="F2016" s="20" t="s">
        <v>23</v>
      </c>
      <c r="G2016" s="20" t="s">
        <v>17</v>
      </c>
      <c r="H2016" s="20" t="s">
        <v>8</v>
      </c>
      <c r="I2016" s="20"/>
      <c r="J2016" s="20">
        <v>2.2278092999999999E-2</v>
      </c>
      <c r="K2016" s="20">
        <v>1.0905180000000001E-5</v>
      </c>
      <c r="L2016" s="20">
        <v>1.0690251E-7</v>
      </c>
      <c r="M2016" s="20">
        <v>3.6690071000000002E-7</v>
      </c>
      <c r="N2016" s="20">
        <v>3.3754865320000003E-7</v>
      </c>
      <c r="O2016" s="20">
        <v>1.0777158E-9</v>
      </c>
      <c r="P2016" s="27">
        <v>2.7795715752000005E-6</v>
      </c>
    </row>
    <row r="2017" spans="1:16" x14ac:dyDescent="0.25">
      <c r="A2017" s="19" t="s">
        <v>400</v>
      </c>
      <c r="B2017" s="20" t="s">
        <v>330</v>
      </c>
      <c r="C2017" s="20" t="s">
        <v>331</v>
      </c>
      <c r="D2017" s="20" t="s">
        <v>435</v>
      </c>
      <c r="E2017" s="20" t="s">
        <v>26</v>
      </c>
      <c r="F2017" s="20" t="s">
        <v>25</v>
      </c>
      <c r="G2017" s="20" t="s">
        <v>17</v>
      </c>
      <c r="H2017" s="20" t="s">
        <v>8</v>
      </c>
      <c r="I2017" s="20"/>
      <c r="J2017" s="20">
        <v>40.615743199999997</v>
      </c>
      <c r="K2017" s="20">
        <v>8.6716356999999994E-2</v>
      </c>
      <c r="L2017" s="20">
        <v>5.0328288300000002E-4</v>
      </c>
      <c r="M2017" s="20">
        <v>3.1040655100000002E-3</v>
      </c>
      <c r="N2017" s="20">
        <v>2.8557402692000002E-3</v>
      </c>
      <c r="O2017" s="20">
        <v>5.1761775700000003E-6</v>
      </c>
      <c r="P2017" s="27">
        <v>2.0125419875199998E-2</v>
      </c>
    </row>
    <row r="2018" spans="1:16" x14ac:dyDescent="0.25">
      <c r="A2018" s="19" t="s">
        <v>400</v>
      </c>
      <c r="B2018" s="20" t="s">
        <v>330</v>
      </c>
      <c r="C2018" s="20" t="s">
        <v>331</v>
      </c>
      <c r="D2018" s="20" t="s">
        <v>435</v>
      </c>
      <c r="E2018" s="20" t="s">
        <v>28</v>
      </c>
      <c r="F2018" s="20" t="s">
        <v>27</v>
      </c>
      <c r="G2018" s="20" t="s">
        <v>17</v>
      </c>
      <c r="H2018" s="20" t="s">
        <v>8</v>
      </c>
      <c r="I2018" s="20"/>
      <c r="J2018" s="20">
        <v>0.85770643000000002</v>
      </c>
      <c r="K2018" s="20">
        <v>3.0734034999999998E-4</v>
      </c>
      <c r="L2018" s="20">
        <v>3.0128303E-6</v>
      </c>
      <c r="M2018" s="20">
        <v>1.0340352000000001E-5</v>
      </c>
      <c r="N2018" s="20">
        <v>9.5131238400000005E-6</v>
      </c>
      <c r="O2018" s="20">
        <v>3.0373235999999999E-8</v>
      </c>
      <c r="P2018" s="27">
        <v>6.9244109611999995E-5</v>
      </c>
    </row>
    <row r="2019" spans="1:16" x14ac:dyDescent="0.25">
      <c r="A2019" s="19" t="s">
        <v>400</v>
      </c>
      <c r="B2019" s="20" t="s">
        <v>330</v>
      </c>
      <c r="C2019" s="20" t="s">
        <v>331</v>
      </c>
      <c r="D2019" s="20" t="s">
        <v>435</v>
      </c>
      <c r="E2019" s="20" t="s">
        <v>31</v>
      </c>
      <c r="F2019" s="20" t="s">
        <v>29</v>
      </c>
      <c r="G2019" s="20" t="s">
        <v>30</v>
      </c>
      <c r="H2019" s="20" t="s">
        <v>8</v>
      </c>
      <c r="I2019" s="20"/>
      <c r="J2019" s="20">
        <v>0.44305467999999998</v>
      </c>
      <c r="K2019" s="20">
        <v>1.7149394E-4</v>
      </c>
      <c r="L2019" s="20">
        <v>1.6811398E-6</v>
      </c>
      <c r="M2019" s="20">
        <v>5.7698497999999996E-6</v>
      </c>
      <c r="N2019" s="20">
        <v>5.308261816E-6</v>
      </c>
      <c r="O2019" s="20">
        <v>1.694807E-8</v>
      </c>
      <c r="P2019" s="27">
        <v>4.1605732839999987E-5</v>
      </c>
    </row>
    <row r="2020" spans="1:16" x14ac:dyDescent="0.25">
      <c r="A2020" s="19" t="s">
        <v>400</v>
      </c>
      <c r="B2020" s="20" t="s">
        <v>330</v>
      </c>
      <c r="C2020" s="20" t="s">
        <v>331</v>
      </c>
      <c r="D2020" s="20" t="s">
        <v>435</v>
      </c>
      <c r="E2020" s="20" t="s">
        <v>33</v>
      </c>
      <c r="F2020" s="20" t="s">
        <v>32</v>
      </c>
      <c r="G2020" s="20" t="s">
        <v>30</v>
      </c>
      <c r="H2020" s="20" t="s">
        <v>8</v>
      </c>
      <c r="I2020" s="20"/>
      <c r="J2020" s="20">
        <v>2.0969825000000001E-2</v>
      </c>
      <c r="K2020" s="20">
        <v>1.3664438E-5</v>
      </c>
      <c r="L2020" s="20">
        <v>1.3395127000000001E-7</v>
      </c>
      <c r="M2020" s="20">
        <v>4.5973491000000002E-7</v>
      </c>
      <c r="N2020" s="20">
        <v>4.2295611720000006E-7</v>
      </c>
      <c r="O2020" s="20">
        <v>1.3504025E-9</v>
      </c>
      <c r="P2020" s="27">
        <v>3.1965504352999999E-6</v>
      </c>
    </row>
    <row r="2021" spans="1:16" x14ac:dyDescent="0.25">
      <c r="A2021" s="19" t="s">
        <v>400</v>
      </c>
      <c r="B2021" s="20" t="s">
        <v>330</v>
      </c>
      <c r="C2021" s="20" t="s">
        <v>331</v>
      </c>
      <c r="D2021" s="20" t="s">
        <v>435</v>
      </c>
      <c r="E2021" s="20" t="s">
        <v>36</v>
      </c>
      <c r="F2021" s="20" t="s">
        <v>34</v>
      </c>
      <c r="G2021" s="20" t="s">
        <v>35</v>
      </c>
      <c r="H2021" s="20" t="s">
        <v>8</v>
      </c>
      <c r="I2021" s="20"/>
      <c r="J2021" s="20">
        <v>298.12801300000001</v>
      </c>
      <c r="K2021" s="20">
        <v>3.78394879E-3</v>
      </c>
      <c r="L2021" s="20">
        <v>3.9809359E-5</v>
      </c>
      <c r="M2021" s="20">
        <v>1.302783157E-4</v>
      </c>
      <c r="N2021" s="20">
        <v>1.1985605044400001E-4</v>
      </c>
      <c r="O2021" s="20">
        <v>4.1870203399999998E-7</v>
      </c>
      <c r="P2021" s="27">
        <v>1.3190787124539999E-3</v>
      </c>
    </row>
    <row r="2022" spans="1:16" x14ac:dyDescent="0.25">
      <c r="A2022" s="19" t="s">
        <v>400</v>
      </c>
      <c r="B2022" s="20" t="s">
        <v>330</v>
      </c>
      <c r="C2022" s="20" t="s">
        <v>331</v>
      </c>
      <c r="D2022" s="20" t="s">
        <v>435</v>
      </c>
      <c r="E2022" s="20" t="s">
        <v>38</v>
      </c>
      <c r="F2022" s="20" t="s">
        <v>34</v>
      </c>
      <c r="G2022" s="20" t="s">
        <v>37</v>
      </c>
      <c r="H2022" s="20" t="s">
        <v>8</v>
      </c>
      <c r="I2022" s="20"/>
      <c r="J2022" s="20">
        <v>119.13653100000001</v>
      </c>
      <c r="K2022" s="20">
        <v>5.9678713699999997E-2</v>
      </c>
      <c r="L2022" s="20">
        <v>6.4870613599999998E-4</v>
      </c>
      <c r="M2022" s="20">
        <v>2.0835218400000002E-3</v>
      </c>
      <c r="N2022" s="20">
        <v>1.9168400928000003E-3</v>
      </c>
      <c r="O2022" s="20">
        <v>6.69206635E-6</v>
      </c>
      <c r="P2022" s="27">
        <v>1.4849162422059997E-2</v>
      </c>
    </row>
    <row r="2023" spans="1:16" x14ac:dyDescent="0.25">
      <c r="A2023" s="19" t="s">
        <v>400</v>
      </c>
      <c r="B2023" s="20" t="s">
        <v>330</v>
      </c>
      <c r="C2023" s="20" t="s">
        <v>331</v>
      </c>
      <c r="D2023" s="20" t="s">
        <v>435</v>
      </c>
      <c r="E2023" s="20" t="s">
        <v>40</v>
      </c>
      <c r="F2023" s="20" t="s">
        <v>39</v>
      </c>
      <c r="G2023" s="20" t="s">
        <v>35</v>
      </c>
      <c r="H2023" s="20" t="s">
        <v>8</v>
      </c>
      <c r="I2023" s="20"/>
      <c r="J2023" s="20">
        <v>3367.0524999999998</v>
      </c>
      <c r="K2023" s="20">
        <v>3.2829635000000003E-2</v>
      </c>
      <c r="L2023" s="20">
        <v>3.4844168E-4</v>
      </c>
      <c r="M2023" s="20">
        <v>1.1107809999999999E-3</v>
      </c>
      <c r="N2023" s="20">
        <v>1.02191852E-3</v>
      </c>
      <c r="O2023" s="20">
        <v>3.6013825999999999E-6</v>
      </c>
      <c r="P2023" s="27">
        <v>1.2572691217800001E-2</v>
      </c>
    </row>
    <row r="2024" spans="1:16" x14ac:dyDescent="0.25">
      <c r="A2024" s="19" t="s">
        <v>400</v>
      </c>
      <c r="B2024" s="20" t="s">
        <v>330</v>
      </c>
      <c r="C2024" s="20" t="s">
        <v>331</v>
      </c>
      <c r="D2024" s="20" t="s">
        <v>435</v>
      </c>
      <c r="E2024" s="20" t="s">
        <v>41</v>
      </c>
      <c r="F2024" s="20" t="s">
        <v>39</v>
      </c>
      <c r="G2024" s="20" t="s">
        <v>37</v>
      </c>
      <c r="H2024" s="20" t="s">
        <v>8</v>
      </c>
      <c r="I2024" s="20"/>
      <c r="J2024" s="20">
        <v>1126.88444</v>
      </c>
      <c r="K2024" s="20">
        <v>0.75155537699999997</v>
      </c>
      <c r="L2024" s="20">
        <v>4.5142988200000001E-3</v>
      </c>
      <c r="M2024" s="20">
        <v>2.68204017E-2</v>
      </c>
      <c r="N2024" s="20">
        <v>2.4674769564000002E-2</v>
      </c>
      <c r="O2024" s="20">
        <v>4.6352737800000002E-5</v>
      </c>
      <c r="P2024" s="27">
        <v>0.20752496929699998</v>
      </c>
    </row>
    <row r="2025" spans="1:16" x14ac:dyDescent="0.25">
      <c r="A2025" s="19" t="s">
        <v>400</v>
      </c>
      <c r="B2025" s="20" t="s">
        <v>330</v>
      </c>
      <c r="C2025" s="20" t="s">
        <v>331</v>
      </c>
      <c r="D2025" s="20" t="s">
        <v>435</v>
      </c>
      <c r="E2025" s="20" t="s">
        <v>43</v>
      </c>
      <c r="F2025" s="20" t="s">
        <v>42</v>
      </c>
      <c r="G2025" s="20" t="s">
        <v>35</v>
      </c>
      <c r="H2025" s="20" t="s">
        <v>8</v>
      </c>
      <c r="I2025" s="20"/>
      <c r="J2025" s="20">
        <v>8890.4269999999997</v>
      </c>
      <c r="K2025" s="20">
        <v>6.7336891199999999E-2</v>
      </c>
      <c r="L2025" s="20">
        <v>7.8056742000000008E-4</v>
      </c>
      <c r="M2025" s="20">
        <v>2.5601713800000002E-3</v>
      </c>
      <c r="N2025" s="20">
        <v>2.3553576696000002E-3</v>
      </c>
      <c r="O2025" s="20">
        <v>7.9895771000000009E-6</v>
      </c>
      <c r="P2025" s="27">
        <v>2.4834138322400001E-2</v>
      </c>
    </row>
    <row r="2026" spans="1:16" x14ac:dyDescent="0.25">
      <c r="A2026" s="19" t="s">
        <v>400</v>
      </c>
      <c r="B2026" s="20" t="s">
        <v>330</v>
      </c>
      <c r="C2026" s="20" t="s">
        <v>331</v>
      </c>
      <c r="D2026" s="20" t="s">
        <v>435</v>
      </c>
      <c r="E2026" s="20" t="s">
        <v>44</v>
      </c>
      <c r="F2026" s="20" t="s">
        <v>42</v>
      </c>
      <c r="G2026" s="20" t="s">
        <v>37</v>
      </c>
      <c r="H2026" s="20" t="s">
        <v>8</v>
      </c>
      <c r="I2026" s="20"/>
      <c r="J2026" s="20">
        <v>2817.9919499999996</v>
      </c>
      <c r="K2026" s="20">
        <v>0.65614838000000009</v>
      </c>
      <c r="L2026" s="20">
        <v>6.3310327499999999E-3</v>
      </c>
      <c r="M2026" s="20">
        <v>2.2368602000000001E-2</v>
      </c>
      <c r="N2026" s="20">
        <v>2.0579113840000003E-2</v>
      </c>
      <c r="O2026" s="20">
        <v>6.4939351600000006E-5</v>
      </c>
      <c r="P2026" s="27">
        <v>0.16974058197900005</v>
      </c>
    </row>
    <row r="2027" spans="1:16" x14ac:dyDescent="0.25">
      <c r="A2027" s="19" t="s">
        <v>400</v>
      </c>
      <c r="B2027" s="20" t="s">
        <v>330</v>
      </c>
      <c r="C2027" s="20" t="s">
        <v>331</v>
      </c>
      <c r="D2027" s="20" t="s">
        <v>435</v>
      </c>
      <c r="E2027" s="20" t="s">
        <v>46</v>
      </c>
      <c r="F2027" s="20" t="s">
        <v>45</v>
      </c>
      <c r="G2027" s="20" t="s">
        <v>35</v>
      </c>
      <c r="H2027" s="20" t="s">
        <v>8</v>
      </c>
      <c r="I2027" s="20"/>
      <c r="J2027" s="20">
        <v>4510.5832499999997</v>
      </c>
      <c r="K2027" s="20">
        <v>4.5905074100000005E-2</v>
      </c>
      <c r="L2027" s="20">
        <v>4.9904288299999994E-4</v>
      </c>
      <c r="M2027" s="20">
        <v>1.6031813929999999E-3</v>
      </c>
      <c r="N2027" s="20">
        <v>1.47492688156E-3</v>
      </c>
      <c r="O2027" s="20">
        <v>5.1426677000000001E-6</v>
      </c>
      <c r="P2027" s="27">
        <v>1.6481621029399998E-2</v>
      </c>
    </row>
    <row r="2028" spans="1:16" x14ac:dyDescent="0.25">
      <c r="A2028" s="19" t="s">
        <v>400</v>
      </c>
      <c r="B2028" s="20" t="s">
        <v>330</v>
      </c>
      <c r="C2028" s="20" t="s">
        <v>331</v>
      </c>
      <c r="D2028" s="20" t="s">
        <v>435</v>
      </c>
      <c r="E2028" s="20" t="s">
        <v>47</v>
      </c>
      <c r="F2028" s="20" t="s">
        <v>45</v>
      </c>
      <c r="G2028" s="20" t="s">
        <v>37</v>
      </c>
      <c r="H2028" s="20" t="s">
        <v>8</v>
      </c>
      <c r="I2028" s="20"/>
      <c r="J2028" s="20">
        <v>1095.8860399999999</v>
      </c>
      <c r="K2028" s="20">
        <v>0.73117443000000004</v>
      </c>
      <c r="L2028" s="20">
        <v>5.8693566999999999E-3</v>
      </c>
      <c r="M2028" s="20">
        <v>2.5433766E-2</v>
      </c>
      <c r="N2028" s="20">
        <v>2.3399064720000001E-2</v>
      </c>
      <c r="O2028" s="20">
        <v>6.0569928000000001E-5</v>
      </c>
      <c r="P2028" s="27">
        <v>0.167893487344</v>
      </c>
    </row>
    <row r="2029" spans="1:16" x14ac:dyDescent="0.25">
      <c r="A2029" s="19" t="s">
        <v>400</v>
      </c>
      <c r="B2029" s="20" t="s">
        <v>330</v>
      </c>
      <c r="C2029" s="20" t="s">
        <v>331</v>
      </c>
      <c r="D2029" s="20" t="s">
        <v>435</v>
      </c>
      <c r="E2029" s="20" t="s">
        <v>49</v>
      </c>
      <c r="F2029" s="20" t="s">
        <v>48</v>
      </c>
      <c r="G2029" s="20" t="s">
        <v>35</v>
      </c>
      <c r="H2029" s="20" t="s">
        <v>8</v>
      </c>
      <c r="I2029" s="20"/>
      <c r="J2029" s="20">
        <v>2216.0376799999999</v>
      </c>
      <c r="K2029" s="20">
        <v>0</v>
      </c>
      <c r="L2029" s="20">
        <v>0</v>
      </c>
      <c r="M2029" s="20">
        <v>0</v>
      </c>
      <c r="N2029" s="20">
        <v>0</v>
      </c>
      <c r="O2029" s="20">
        <v>0</v>
      </c>
      <c r="P2029" s="27">
        <v>2.3695230699999998E-3</v>
      </c>
    </row>
    <row r="2030" spans="1:16" x14ac:dyDescent="0.25">
      <c r="A2030" s="19" t="s">
        <v>400</v>
      </c>
      <c r="B2030" s="20" t="s">
        <v>330</v>
      </c>
      <c r="C2030" s="20" t="s">
        <v>331</v>
      </c>
      <c r="D2030" s="20" t="s">
        <v>435</v>
      </c>
      <c r="E2030" s="20" t="s">
        <v>50</v>
      </c>
      <c r="F2030" s="20" t="s">
        <v>48</v>
      </c>
      <c r="G2030" s="20" t="s">
        <v>37</v>
      </c>
      <c r="H2030" s="20" t="s">
        <v>8</v>
      </c>
      <c r="I2030" s="20"/>
      <c r="J2030" s="20">
        <v>870.15697999999998</v>
      </c>
      <c r="K2030" s="20">
        <v>0</v>
      </c>
      <c r="L2030" s="20">
        <v>0</v>
      </c>
      <c r="M2030" s="20">
        <v>0</v>
      </c>
      <c r="N2030" s="20">
        <v>0</v>
      </c>
      <c r="O2030" s="20">
        <v>0</v>
      </c>
      <c r="P2030" s="27">
        <v>9.7041476299999994E-4</v>
      </c>
    </row>
    <row r="2031" spans="1:16" x14ac:dyDescent="0.25">
      <c r="A2031" s="19" t="s">
        <v>400</v>
      </c>
      <c r="B2031" s="20" t="s">
        <v>330</v>
      </c>
      <c r="C2031" s="20" t="s">
        <v>331</v>
      </c>
      <c r="D2031" s="20" t="s">
        <v>435</v>
      </c>
      <c r="E2031" s="20" t="s">
        <v>52</v>
      </c>
      <c r="F2031" s="20" t="s">
        <v>51</v>
      </c>
      <c r="G2031" s="20" t="s">
        <v>37</v>
      </c>
      <c r="H2031" s="20" t="s">
        <v>8</v>
      </c>
      <c r="I2031" s="20"/>
      <c r="J2031" s="20">
        <v>0.17662591</v>
      </c>
      <c r="K2031" s="20">
        <v>2.5844618E-4</v>
      </c>
      <c r="L2031" s="20">
        <v>2.6992177000000002E-6</v>
      </c>
      <c r="M2031" s="20">
        <v>8.7307926000000006E-6</v>
      </c>
      <c r="N2031" s="20">
        <v>8.032329192000001E-6</v>
      </c>
      <c r="O2031" s="20">
        <v>2.7651449000000001E-8</v>
      </c>
      <c r="P2031" s="27">
        <v>5.4298734969000008E-5</v>
      </c>
    </row>
    <row r="2032" spans="1:16" x14ac:dyDescent="0.25">
      <c r="A2032" s="19" t="s">
        <v>400</v>
      </c>
      <c r="B2032" s="20" t="s">
        <v>330</v>
      </c>
      <c r="C2032" s="20" t="s">
        <v>331</v>
      </c>
      <c r="D2032" s="20" t="s">
        <v>435</v>
      </c>
      <c r="E2032" s="20" t="s">
        <v>55</v>
      </c>
      <c r="F2032" s="20" t="s">
        <v>53</v>
      </c>
      <c r="G2032" s="20" t="s">
        <v>54</v>
      </c>
      <c r="H2032" s="20" t="s">
        <v>8</v>
      </c>
      <c r="I2032" s="20"/>
      <c r="J2032" s="20">
        <v>9.7601289000000016</v>
      </c>
      <c r="K2032" s="20">
        <v>9.3860355999999992E-4</v>
      </c>
      <c r="L2032" s="20">
        <v>1.1297565599999999E-5</v>
      </c>
      <c r="M2032" s="20">
        <v>3.7768246999999997E-5</v>
      </c>
      <c r="N2032" s="20">
        <v>3.4746787239999998E-5</v>
      </c>
      <c r="O2032" s="20">
        <v>1.1442891099999999E-7</v>
      </c>
      <c r="P2032" s="27">
        <v>2.3229822237800002E-4</v>
      </c>
    </row>
    <row r="2033" spans="1:16" x14ac:dyDescent="0.25">
      <c r="A2033" s="19" t="s">
        <v>400</v>
      </c>
      <c r="B2033" s="20" t="s">
        <v>330</v>
      </c>
      <c r="C2033" s="20" t="s">
        <v>331</v>
      </c>
      <c r="D2033" s="20" t="s">
        <v>435</v>
      </c>
      <c r="E2033" s="20" t="s">
        <v>58</v>
      </c>
      <c r="F2033" s="20" t="s">
        <v>56</v>
      </c>
      <c r="G2033" s="20" t="s">
        <v>57</v>
      </c>
      <c r="H2033" s="20" t="s">
        <v>8</v>
      </c>
      <c r="I2033" s="20"/>
      <c r="J2033" s="20">
        <v>75.219010999999995</v>
      </c>
      <c r="K2033" s="20">
        <v>7.4792961670000005E-3</v>
      </c>
      <c r="L2033" s="20">
        <v>7.7879081399999999E-5</v>
      </c>
      <c r="M2033" s="20">
        <v>2.5535192590000002E-4</v>
      </c>
      <c r="N2033" s="20">
        <v>2.3492377182800003E-4</v>
      </c>
      <c r="O2033" s="20">
        <v>7.9479658199999999E-7</v>
      </c>
      <c r="P2033" s="27">
        <v>2.1548632953760001E-3</v>
      </c>
    </row>
    <row r="2034" spans="1:16" x14ac:dyDescent="0.25">
      <c r="A2034" s="19" t="s">
        <v>400</v>
      </c>
      <c r="B2034" s="20" t="s">
        <v>330</v>
      </c>
      <c r="C2034" s="20" t="s">
        <v>331</v>
      </c>
      <c r="D2034" s="20" t="s">
        <v>435</v>
      </c>
      <c r="E2034" s="20" t="s">
        <v>60</v>
      </c>
      <c r="F2034" s="20" t="s">
        <v>59</v>
      </c>
      <c r="G2034" s="20" t="s">
        <v>57</v>
      </c>
      <c r="H2034" s="20" t="s">
        <v>8</v>
      </c>
      <c r="I2034" s="20"/>
      <c r="J2034" s="20">
        <v>257.10063011599999</v>
      </c>
      <c r="K2034" s="20">
        <v>4.8906384220000002E-2</v>
      </c>
      <c r="L2034" s="20">
        <v>5.3129294556000003E-4</v>
      </c>
      <c r="M2034" s="20">
        <v>1.8886846008000001E-3</v>
      </c>
      <c r="N2034" s="20">
        <v>1.7375898327360001E-3</v>
      </c>
      <c r="O2034" s="20">
        <v>5.3023608019999993E-6</v>
      </c>
      <c r="P2034" s="27">
        <v>1.5201382011692001E-2</v>
      </c>
    </row>
    <row r="2035" spans="1:16" x14ac:dyDescent="0.25">
      <c r="A2035" s="19" t="s">
        <v>400</v>
      </c>
      <c r="B2035" s="20" t="s">
        <v>330</v>
      </c>
      <c r="C2035" s="20" t="s">
        <v>331</v>
      </c>
      <c r="D2035" s="20" t="s">
        <v>435</v>
      </c>
      <c r="E2035" s="20" t="s">
        <v>62</v>
      </c>
      <c r="F2035" s="20" t="s">
        <v>61</v>
      </c>
      <c r="G2035" s="20" t="s">
        <v>57</v>
      </c>
      <c r="H2035" s="20" t="s">
        <v>8</v>
      </c>
      <c r="I2035" s="20"/>
      <c r="J2035" s="20">
        <v>4.1757743999999999E-2</v>
      </c>
      <c r="K2035" s="20">
        <v>2.0701362000000001E-5</v>
      </c>
      <c r="L2035" s="20">
        <v>2.0293362999999999E-7</v>
      </c>
      <c r="M2035" s="20">
        <v>6.9648961999999996E-7</v>
      </c>
      <c r="N2035" s="20">
        <v>6.4077045040000001E-7</v>
      </c>
      <c r="O2035" s="20">
        <v>2.0458339000000002E-9</v>
      </c>
      <c r="P2035" s="27">
        <v>5.6532303581000013E-6</v>
      </c>
    </row>
    <row r="2036" spans="1:16" x14ac:dyDescent="0.25">
      <c r="A2036" s="19" t="s">
        <v>400</v>
      </c>
      <c r="B2036" s="20" t="s">
        <v>330</v>
      </c>
      <c r="C2036" s="20" t="s">
        <v>331</v>
      </c>
      <c r="D2036" s="20" t="s">
        <v>435</v>
      </c>
      <c r="E2036" s="20" t="s">
        <v>64</v>
      </c>
      <c r="F2036" s="20" t="s">
        <v>63</v>
      </c>
      <c r="G2036" s="20" t="s">
        <v>57</v>
      </c>
      <c r="H2036" s="20" t="s">
        <v>8</v>
      </c>
      <c r="I2036" s="20"/>
      <c r="J2036" s="20">
        <v>0.91487461000000003</v>
      </c>
      <c r="K2036" s="20">
        <v>3.2623979000000002E-4</v>
      </c>
      <c r="L2036" s="20">
        <v>3.1980999E-6</v>
      </c>
      <c r="M2036" s="20">
        <v>1.0976216E-5</v>
      </c>
      <c r="N2036" s="20">
        <v>1.0098118720000001E-5</v>
      </c>
      <c r="O2036" s="20">
        <v>3.2240990000000001E-8</v>
      </c>
      <c r="P2036" s="27">
        <v>9.3731443168000006E-5</v>
      </c>
    </row>
    <row r="2037" spans="1:16" x14ac:dyDescent="0.25">
      <c r="A2037" s="19" t="s">
        <v>400</v>
      </c>
      <c r="B2037" s="20" t="s">
        <v>330</v>
      </c>
      <c r="C2037" s="20" t="s">
        <v>331</v>
      </c>
      <c r="D2037" s="20" t="s">
        <v>435</v>
      </c>
      <c r="E2037" s="20" t="s">
        <v>67</v>
      </c>
      <c r="F2037" s="20" t="s">
        <v>65</v>
      </c>
      <c r="G2037" s="20" t="s">
        <v>66</v>
      </c>
      <c r="H2037" s="20" t="s">
        <v>8</v>
      </c>
      <c r="I2037" s="20"/>
      <c r="J2037" s="20">
        <v>34.550797000000003</v>
      </c>
      <c r="K2037" s="20">
        <v>4.7277629000000002E-2</v>
      </c>
      <c r="L2037" s="20">
        <v>2.5995541000000002E-4</v>
      </c>
      <c r="M2037" s="20">
        <v>1.7000953999999999E-3</v>
      </c>
      <c r="N2037" s="20">
        <v>1.564087768E-3</v>
      </c>
      <c r="O2037" s="20">
        <v>2.6807978999999998E-6</v>
      </c>
      <c r="P2037" s="27">
        <v>1.19043128813E-2</v>
      </c>
    </row>
    <row r="2038" spans="1:16" x14ac:dyDescent="0.25">
      <c r="A2038" s="19" t="s">
        <v>400</v>
      </c>
      <c r="B2038" s="20" t="s">
        <v>330</v>
      </c>
      <c r="C2038" s="20" t="s">
        <v>331</v>
      </c>
      <c r="D2038" s="20" t="s">
        <v>435</v>
      </c>
      <c r="E2038" s="20" t="s">
        <v>69</v>
      </c>
      <c r="F2038" s="20" t="s">
        <v>6</v>
      </c>
      <c r="G2038" s="20" t="s">
        <v>7</v>
      </c>
      <c r="H2038" s="20" t="s">
        <v>68</v>
      </c>
      <c r="I2038" s="20"/>
      <c r="J2038" s="20">
        <v>206.8802</v>
      </c>
      <c r="K2038" s="20">
        <v>4.5413189E-2</v>
      </c>
      <c r="L2038" s="20">
        <v>6.6316499999999996E-4</v>
      </c>
      <c r="M2038" s="20">
        <v>8.4112972999999999E-5</v>
      </c>
      <c r="N2038" s="20">
        <v>7.7383935160000003E-5</v>
      </c>
      <c r="O2038" s="20">
        <v>6.3225179000000002E-6</v>
      </c>
      <c r="P2038" s="27">
        <v>5.2300275075299997E-3</v>
      </c>
    </row>
    <row r="2039" spans="1:16" x14ac:dyDescent="0.25">
      <c r="A2039" s="19" t="s">
        <v>400</v>
      </c>
      <c r="B2039" s="20" t="s">
        <v>330</v>
      </c>
      <c r="C2039" s="20" t="s">
        <v>331</v>
      </c>
      <c r="D2039" s="20" t="s">
        <v>435</v>
      </c>
      <c r="E2039" s="20" t="s">
        <v>70</v>
      </c>
      <c r="F2039" s="20" t="s">
        <v>12</v>
      </c>
      <c r="G2039" s="20" t="s">
        <v>7</v>
      </c>
      <c r="H2039" s="20" t="s">
        <v>68</v>
      </c>
      <c r="I2039" s="20"/>
      <c r="J2039" s="20">
        <v>2037.6776</v>
      </c>
      <c r="K2039" s="20">
        <v>0.50866723000000003</v>
      </c>
      <c r="L2039" s="20">
        <v>5.8890269000000002E-3</v>
      </c>
      <c r="M2039" s="20">
        <v>8.3097903000000002E-4</v>
      </c>
      <c r="N2039" s="20">
        <v>7.6450070760000007E-4</v>
      </c>
      <c r="O2039" s="20">
        <v>6.6529878999999997E-5</v>
      </c>
      <c r="P2039" s="27">
        <v>5.8232220411800005E-2</v>
      </c>
    </row>
    <row r="2040" spans="1:16" x14ac:dyDescent="0.25">
      <c r="A2040" s="19" t="s">
        <v>400</v>
      </c>
      <c r="B2040" s="20" t="s">
        <v>330</v>
      </c>
      <c r="C2040" s="20" t="s">
        <v>331</v>
      </c>
      <c r="D2040" s="20" t="s">
        <v>435</v>
      </c>
      <c r="E2040" s="20" t="s">
        <v>72</v>
      </c>
      <c r="F2040" s="20" t="s">
        <v>71</v>
      </c>
      <c r="G2040" s="20" t="s">
        <v>7</v>
      </c>
      <c r="H2040" s="20" t="s">
        <v>68</v>
      </c>
      <c r="I2040" s="20"/>
      <c r="J2040" s="20">
        <v>80.901854999999998</v>
      </c>
      <c r="K2040" s="20">
        <v>0.40325609000000001</v>
      </c>
      <c r="L2040" s="20">
        <v>3.4619187999999999E-3</v>
      </c>
      <c r="M2040" s="20">
        <v>1.9224144000000001E-4</v>
      </c>
      <c r="N2040" s="20">
        <v>1.7686212480000002E-4</v>
      </c>
      <c r="O2040" s="20">
        <v>3.3213865999999998E-5</v>
      </c>
      <c r="P2040" s="27">
        <v>1.0477076219700001E-2</v>
      </c>
    </row>
    <row r="2041" spans="1:16" x14ac:dyDescent="0.25">
      <c r="A2041" s="19" t="s">
        <v>400</v>
      </c>
      <c r="B2041" s="20" t="s">
        <v>330</v>
      </c>
      <c r="C2041" s="20" t="s">
        <v>331</v>
      </c>
      <c r="D2041" s="20" t="s">
        <v>435</v>
      </c>
      <c r="E2041" s="20" t="s">
        <v>73</v>
      </c>
      <c r="F2041" s="20" t="s">
        <v>14</v>
      </c>
      <c r="G2041" s="20" t="s">
        <v>7</v>
      </c>
      <c r="H2041" s="20" t="s">
        <v>68</v>
      </c>
      <c r="I2041" s="20"/>
      <c r="J2041" s="20">
        <v>62.554697275000002</v>
      </c>
      <c r="K2041" s="20">
        <v>7.2007672023900002E-2</v>
      </c>
      <c r="L2041" s="20">
        <v>8.2631976612999999E-4</v>
      </c>
      <c r="M2041" s="20">
        <v>2.2584132500599999E-5</v>
      </c>
      <c r="N2041" s="20">
        <v>2.0777401900551997E-5</v>
      </c>
      <c r="O2041" s="20">
        <v>4.5338442523799999E-6</v>
      </c>
      <c r="P2041" s="27">
        <v>3.23459017590983E-3</v>
      </c>
    </row>
    <row r="2042" spans="1:16" x14ac:dyDescent="0.25">
      <c r="A2042" s="19" t="s">
        <v>400</v>
      </c>
      <c r="B2042" s="20" t="s">
        <v>330</v>
      </c>
      <c r="C2042" s="20" t="s">
        <v>331</v>
      </c>
      <c r="D2042" s="20" t="s">
        <v>435</v>
      </c>
      <c r="E2042" s="20" t="s">
        <v>75</v>
      </c>
      <c r="F2042" s="20" t="s">
        <v>74</v>
      </c>
      <c r="G2042" s="20" t="s">
        <v>17</v>
      </c>
      <c r="H2042" s="20" t="s">
        <v>68</v>
      </c>
      <c r="I2042" s="20"/>
      <c r="J2042" s="20">
        <v>5.3328179599999999</v>
      </c>
      <c r="K2042" s="20">
        <v>1.8999816050000003E-2</v>
      </c>
      <c r="L2042" s="20">
        <v>2.846639502E-4</v>
      </c>
      <c r="M2042" s="20">
        <v>9.9649543499999984E-6</v>
      </c>
      <c r="N2042" s="20">
        <v>9.1677580020000013E-6</v>
      </c>
      <c r="O2042" s="20">
        <v>1.8033139280000003E-6</v>
      </c>
      <c r="P2042" s="27">
        <v>5.6179557177832003E-4</v>
      </c>
    </row>
    <row r="2043" spans="1:16" x14ac:dyDescent="0.25">
      <c r="A2043" s="19" t="s">
        <v>400</v>
      </c>
      <c r="B2043" s="20" t="s">
        <v>330</v>
      </c>
      <c r="C2043" s="20" t="s">
        <v>331</v>
      </c>
      <c r="D2043" s="20" t="s">
        <v>435</v>
      </c>
      <c r="E2043" s="20" t="s">
        <v>76</v>
      </c>
      <c r="F2043" s="20" t="s">
        <v>16</v>
      </c>
      <c r="G2043" s="20" t="s">
        <v>17</v>
      </c>
      <c r="H2043" s="20" t="s">
        <v>68</v>
      </c>
      <c r="I2043" s="20"/>
      <c r="J2043" s="20">
        <v>0.20885712000000001</v>
      </c>
      <c r="K2043" s="20">
        <v>1.6686076000000001E-4</v>
      </c>
      <c r="L2043" s="20">
        <v>1.9664612E-6</v>
      </c>
      <c r="M2043" s="20">
        <v>6.4653384999999997E-8</v>
      </c>
      <c r="N2043" s="20">
        <v>5.9481114200000002E-8</v>
      </c>
      <c r="O2043" s="20">
        <v>1.3392876E-8</v>
      </c>
      <c r="P2043" s="27">
        <v>5.2620037706000005E-6</v>
      </c>
    </row>
    <row r="2044" spans="1:16" x14ac:dyDescent="0.25">
      <c r="A2044" s="19" t="s">
        <v>400</v>
      </c>
      <c r="B2044" s="20" t="s">
        <v>330</v>
      </c>
      <c r="C2044" s="20" t="s">
        <v>331</v>
      </c>
      <c r="D2044" s="20" t="s">
        <v>435</v>
      </c>
      <c r="E2044" s="20" t="s">
        <v>77</v>
      </c>
      <c r="F2044" s="20" t="s">
        <v>19</v>
      </c>
      <c r="G2044" s="20" t="s">
        <v>17</v>
      </c>
      <c r="H2044" s="20" t="s">
        <v>68</v>
      </c>
      <c r="I2044" s="20"/>
      <c r="J2044" s="20">
        <v>61.649047700000004</v>
      </c>
      <c r="K2044" s="20">
        <v>3.4556681399999997E-2</v>
      </c>
      <c r="L2044" s="20">
        <v>4.4664156600000002E-4</v>
      </c>
      <c r="M2044" s="20">
        <v>4.0125153100000003E-5</v>
      </c>
      <c r="N2044" s="20">
        <v>3.6915140852000007E-5</v>
      </c>
      <c r="O2044" s="20">
        <v>3.2974561700000002E-6</v>
      </c>
      <c r="P2044" s="27">
        <v>1.968766004672E-3</v>
      </c>
    </row>
    <row r="2045" spans="1:16" x14ac:dyDescent="0.25">
      <c r="A2045" s="19" t="s">
        <v>400</v>
      </c>
      <c r="B2045" s="20" t="s">
        <v>330</v>
      </c>
      <c r="C2045" s="20" t="s">
        <v>331</v>
      </c>
      <c r="D2045" s="20" t="s">
        <v>435</v>
      </c>
      <c r="E2045" s="20" t="s">
        <v>79</v>
      </c>
      <c r="F2045" s="20" t="s">
        <v>78</v>
      </c>
      <c r="G2045" s="20" t="s">
        <v>17</v>
      </c>
      <c r="H2045" s="20" t="s">
        <v>68</v>
      </c>
      <c r="I2045" s="20"/>
      <c r="J2045" s="20">
        <v>6.0457167139999992</v>
      </c>
      <c r="K2045" s="20">
        <v>3.3379337549999999E-2</v>
      </c>
      <c r="L2045" s="20">
        <v>4.1316932400000002E-4</v>
      </c>
      <c r="M2045" s="20">
        <v>1.6750297430000002E-5</v>
      </c>
      <c r="N2045" s="20">
        <v>1.5410273635600002E-5</v>
      </c>
      <c r="O2045" s="20">
        <v>3.1696686000000004E-6</v>
      </c>
      <c r="P2045" s="27">
        <v>8.9329702175750013E-4</v>
      </c>
    </row>
    <row r="2046" spans="1:16" x14ac:dyDescent="0.25">
      <c r="A2046" s="19" t="s">
        <v>400</v>
      </c>
      <c r="B2046" s="20" t="s">
        <v>330</v>
      </c>
      <c r="C2046" s="20" t="s">
        <v>331</v>
      </c>
      <c r="D2046" s="20" t="s">
        <v>435</v>
      </c>
      <c r="E2046" s="20" t="s">
        <v>80</v>
      </c>
      <c r="F2046" s="20" t="s">
        <v>21</v>
      </c>
      <c r="G2046" s="20" t="s">
        <v>17</v>
      </c>
      <c r="H2046" s="20" t="s">
        <v>68</v>
      </c>
      <c r="I2046" s="20"/>
      <c r="J2046" s="20">
        <v>64.586973747000002</v>
      </c>
      <c r="K2046" s="20">
        <v>7.3548727716000004E-2</v>
      </c>
      <c r="L2046" s="20">
        <v>9.2491022829999992E-4</v>
      </c>
      <c r="M2046" s="20">
        <v>4.8003431155999996E-5</v>
      </c>
      <c r="N2046" s="20">
        <v>4.4163156663520004E-5</v>
      </c>
      <c r="O2046" s="20">
        <v>6.2826165760000006E-6</v>
      </c>
      <c r="P2046" s="27">
        <v>2.9494421263396996E-3</v>
      </c>
    </row>
    <row r="2047" spans="1:16" x14ac:dyDescent="0.25">
      <c r="A2047" s="19" t="s">
        <v>400</v>
      </c>
      <c r="B2047" s="20" t="s">
        <v>330</v>
      </c>
      <c r="C2047" s="20" t="s">
        <v>331</v>
      </c>
      <c r="D2047" s="20" t="s">
        <v>435</v>
      </c>
      <c r="E2047" s="20" t="s">
        <v>82</v>
      </c>
      <c r="F2047" s="20" t="s">
        <v>81</v>
      </c>
      <c r="G2047" s="20" t="s">
        <v>17</v>
      </c>
      <c r="H2047" s="20" t="s">
        <v>68</v>
      </c>
      <c r="I2047" s="20"/>
      <c r="J2047" s="20">
        <v>11.863085113</v>
      </c>
      <c r="K2047" s="20">
        <v>3.0476194555000002E-2</v>
      </c>
      <c r="L2047" s="20">
        <v>3.5042537000000001E-4</v>
      </c>
      <c r="M2047" s="20">
        <v>2.083513052E-5</v>
      </c>
      <c r="N2047" s="20">
        <v>1.91683200784E-5</v>
      </c>
      <c r="O2047" s="20">
        <v>2.642590746E-6</v>
      </c>
      <c r="P2047" s="27">
        <v>1.1147170988159304E-3</v>
      </c>
    </row>
    <row r="2048" spans="1:16" x14ac:dyDescent="0.25">
      <c r="A2048" s="19" t="s">
        <v>400</v>
      </c>
      <c r="B2048" s="20" t="s">
        <v>330</v>
      </c>
      <c r="C2048" s="20" t="s">
        <v>331</v>
      </c>
      <c r="D2048" s="20" t="s">
        <v>435</v>
      </c>
      <c r="E2048" s="20" t="s">
        <v>83</v>
      </c>
      <c r="F2048" s="20" t="s">
        <v>23</v>
      </c>
      <c r="G2048" s="20" t="s">
        <v>17</v>
      </c>
      <c r="H2048" s="20" t="s">
        <v>68</v>
      </c>
      <c r="I2048" s="20"/>
      <c r="J2048" s="20">
        <v>0.85492196300000001</v>
      </c>
      <c r="K2048" s="20">
        <v>1.5131357520000001E-3</v>
      </c>
      <c r="L2048" s="20">
        <v>1.776387651E-5</v>
      </c>
      <c r="M2048" s="20">
        <v>1.454057796E-6</v>
      </c>
      <c r="N2048" s="20">
        <v>1.3377331723199999E-6</v>
      </c>
      <c r="O2048" s="20">
        <v>1.3600563930000001E-7</v>
      </c>
      <c r="P2048" s="27">
        <v>6.5987832837599995E-5</v>
      </c>
    </row>
    <row r="2049" spans="1:16" x14ac:dyDescent="0.25">
      <c r="A2049" s="19" t="s">
        <v>400</v>
      </c>
      <c r="B2049" s="20" t="s">
        <v>330</v>
      </c>
      <c r="C2049" s="20" t="s">
        <v>331</v>
      </c>
      <c r="D2049" s="20" t="s">
        <v>435</v>
      </c>
      <c r="E2049" s="20" t="s">
        <v>85</v>
      </c>
      <c r="F2049" s="20" t="s">
        <v>84</v>
      </c>
      <c r="G2049" s="20" t="s">
        <v>17</v>
      </c>
      <c r="H2049" s="20" t="s">
        <v>68</v>
      </c>
      <c r="I2049" s="20"/>
      <c r="J2049" s="20">
        <v>18.813848813</v>
      </c>
      <c r="K2049" s="20">
        <v>5.6570237869999998E-2</v>
      </c>
      <c r="L2049" s="20">
        <v>8.9010559823000002E-4</v>
      </c>
      <c r="M2049" s="20">
        <v>4.2277856672000003E-5</v>
      </c>
      <c r="N2049" s="20">
        <v>3.8895628138240003E-5</v>
      </c>
      <c r="O2049" s="20">
        <v>5.5668819587999997E-6</v>
      </c>
      <c r="P2049" s="27">
        <v>2.0943040680194698E-3</v>
      </c>
    </row>
    <row r="2050" spans="1:16" x14ac:dyDescent="0.25">
      <c r="A2050" s="19" t="s">
        <v>400</v>
      </c>
      <c r="B2050" s="20" t="s">
        <v>330</v>
      </c>
      <c r="C2050" s="20" t="s">
        <v>331</v>
      </c>
      <c r="D2050" s="20" t="s">
        <v>435</v>
      </c>
      <c r="E2050" s="20" t="s">
        <v>87</v>
      </c>
      <c r="F2050" s="20" t="s">
        <v>86</v>
      </c>
      <c r="G2050" s="20" t="s">
        <v>17</v>
      </c>
      <c r="H2050" s="20" t="s">
        <v>68</v>
      </c>
      <c r="I2050" s="20"/>
      <c r="J2050" s="20">
        <v>62.607016389999998</v>
      </c>
      <c r="K2050" s="20">
        <v>1.7317482990000001E-2</v>
      </c>
      <c r="L2050" s="20">
        <v>3.7848194130000003E-4</v>
      </c>
      <c r="M2050" s="20">
        <v>2.3449532179999997E-5</v>
      </c>
      <c r="N2050" s="20">
        <v>2.15735696056E-5</v>
      </c>
      <c r="O2050" s="20">
        <v>1.8919282940000002E-6</v>
      </c>
      <c r="P2050" s="27">
        <v>1.2116971323172499E-3</v>
      </c>
    </row>
    <row r="2051" spans="1:16" x14ac:dyDescent="0.25">
      <c r="A2051" s="19" t="s">
        <v>400</v>
      </c>
      <c r="B2051" s="20" t="s">
        <v>330</v>
      </c>
      <c r="C2051" s="20" t="s">
        <v>331</v>
      </c>
      <c r="D2051" s="20" t="s">
        <v>435</v>
      </c>
      <c r="E2051" s="20" t="s">
        <v>88</v>
      </c>
      <c r="F2051" s="20" t="s">
        <v>25</v>
      </c>
      <c r="G2051" s="20" t="s">
        <v>17</v>
      </c>
      <c r="H2051" s="20" t="s">
        <v>68</v>
      </c>
      <c r="I2051" s="20"/>
      <c r="J2051" s="20">
        <v>23.169213909999996</v>
      </c>
      <c r="K2051" s="20">
        <v>0.13090965119</v>
      </c>
      <c r="L2051" s="20">
        <v>1.2548895350000002E-3</v>
      </c>
      <c r="M2051" s="20">
        <v>6.4825182299999996E-5</v>
      </c>
      <c r="N2051" s="20">
        <v>5.9639167716000013E-5</v>
      </c>
      <c r="O2051" s="20">
        <v>1.1607521760000001E-5</v>
      </c>
      <c r="P2051" s="27">
        <v>3.2080151558187002E-3</v>
      </c>
    </row>
    <row r="2052" spans="1:16" x14ac:dyDescent="0.25">
      <c r="A2052" s="19" t="s">
        <v>400</v>
      </c>
      <c r="B2052" s="20" t="s">
        <v>330</v>
      </c>
      <c r="C2052" s="20" t="s">
        <v>331</v>
      </c>
      <c r="D2052" s="20" t="s">
        <v>435</v>
      </c>
      <c r="E2052" s="20" t="s">
        <v>90</v>
      </c>
      <c r="F2052" s="20" t="s">
        <v>89</v>
      </c>
      <c r="G2052" s="20" t="s">
        <v>17</v>
      </c>
      <c r="H2052" s="20" t="s">
        <v>68</v>
      </c>
      <c r="I2052" s="20"/>
      <c r="J2052" s="20">
        <v>148.60325317999997</v>
      </c>
      <c r="K2052" s="20">
        <v>7.2661711010000005E-2</v>
      </c>
      <c r="L2052" s="20">
        <v>8.5252802349999998E-4</v>
      </c>
      <c r="M2052" s="20">
        <v>4.2664459750000003E-5</v>
      </c>
      <c r="N2052" s="20">
        <v>3.925130297E-5</v>
      </c>
      <c r="O2052" s="20">
        <v>5.5731868029999991E-6</v>
      </c>
      <c r="P2052" s="27">
        <v>3.6060064124698106E-3</v>
      </c>
    </row>
    <row r="2053" spans="1:16" x14ac:dyDescent="0.25">
      <c r="A2053" s="19" t="s">
        <v>400</v>
      </c>
      <c r="B2053" s="20" t="s">
        <v>330</v>
      </c>
      <c r="C2053" s="20" t="s">
        <v>331</v>
      </c>
      <c r="D2053" s="20" t="s">
        <v>435</v>
      </c>
      <c r="E2053" s="20" t="s">
        <v>92</v>
      </c>
      <c r="F2053" s="20" t="s">
        <v>91</v>
      </c>
      <c r="G2053" s="20" t="s">
        <v>17</v>
      </c>
      <c r="H2053" s="20" t="s">
        <v>68</v>
      </c>
      <c r="I2053" s="20"/>
      <c r="J2053" s="20">
        <v>0.63214081280000012</v>
      </c>
      <c r="K2053" s="20">
        <v>2.8302470434000003E-3</v>
      </c>
      <c r="L2053" s="20">
        <v>1.6320638515E-4</v>
      </c>
      <c r="M2053" s="20">
        <v>1.8519832021000004E-6</v>
      </c>
      <c r="N2053" s="20">
        <v>1.7038245459320002E-6</v>
      </c>
      <c r="O2053" s="20">
        <v>4.5380569360000003E-7</v>
      </c>
      <c r="P2053" s="27">
        <v>1.1901784542873103E-4</v>
      </c>
    </row>
    <row r="2054" spans="1:16" x14ac:dyDescent="0.25">
      <c r="A2054" s="19" t="s">
        <v>400</v>
      </c>
      <c r="B2054" s="20" t="s">
        <v>330</v>
      </c>
      <c r="C2054" s="20" t="s">
        <v>331</v>
      </c>
      <c r="D2054" s="20" t="s">
        <v>435</v>
      </c>
      <c r="E2054" s="20" t="s">
        <v>93</v>
      </c>
      <c r="F2054" s="20" t="s">
        <v>27</v>
      </c>
      <c r="G2054" s="20" t="s">
        <v>17</v>
      </c>
      <c r="H2054" s="20" t="s">
        <v>68</v>
      </c>
      <c r="I2054" s="20"/>
      <c r="J2054" s="20">
        <v>4.0379045869999999</v>
      </c>
      <c r="K2054" s="20">
        <v>8.3988363899999991E-3</v>
      </c>
      <c r="L2054" s="20">
        <v>1.14108488E-4</v>
      </c>
      <c r="M2054" s="20">
        <v>5.4060409499999993E-6</v>
      </c>
      <c r="N2054" s="20">
        <v>4.9735576739999997E-6</v>
      </c>
      <c r="O2054" s="20">
        <v>7.4861901500000007E-7</v>
      </c>
      <c r="P2054" s="27">
        <v>2.9132326159060005E-4</v>
      </c>
    </row>
    <row r="2055" spans="1:16" x14ac:dyDescent="0.25">
      <c r="A2055" s="19" t="s">
        <v>400</v>
      </c>
      <c r="B2055" s="20" t="s">
        <v>330</v>
      </c>
      <c r="C2055" s="20" t="s">
        <v>331</v>
      </c>
      <c r="D2055" s="20" t="s">
        <v>435</v>
      </c>
      <c r="E2055" s="20" t="s">
        <v>95</v>
      </c>
      <c r="F2055" s="20" t="s">
        <v>94</v>
      </c>
      <c r="G2055" s="20" t="s">
        <v>17</v>
      </c>
      <c r="H2055" s="20" t="s">
        <v>68</v>
      </c>
      <c r="I2055" s="20"/>
      <c r="J2055" s="20">
        <v>0.59315427659999997</v>
      </c>
      <c r="K2055" s="20">
        <v>3.0993764229999997E-3</v>
      </c>
      <c r="L2055" s="20">
        <v>2.1976571220000001E-4</v>
      </c>
      <c r="M2055" s="20">
        <v>2.8519604459999998E-6</v>
      </c>
      <c r="N2055" s="20">
        <v>2.6238036103199997E-6</v>
      </c>
      <c r="O2055" s="20">
        <v>7.0030746910000005E-7</v>
      </c>
      <c r="P2055" s="27">
        <v>1.3748207164832E-4</v>
      </c>
    </row>
    <row r="2056" spans="1:16" x14ac:dyDescent="0.25">
      <c r="A2056" s="19" t="s">
        <v>400</v>
      </c>
      <c r="B2056" s="20" t="s">
        <v>330</v>
      </c>
      <c r="C2056" s="20" t="s">
        <v>331</v>
      </c>
      <c r="D2056" s="20" t="s">
        <v>435</v>
      </c>
      <c r="E2056" s="20" t="s">
        <v>97</v>
      </c>
      <c r="F2056" s="20" t="s">
        <v>96</v>
      </c>
      <c r="G2056" s="20" t="s">
        <v>17</v>
      </c>
      <c r="H2056" s="20" t="s">
        <v>68</v>
      </c>
      <c r="I2056" s="20"/>
      <c r="J2056" s="20">
        <v>0.94960354699999994</v>
      </c>
      <c r="K2056" s="20">
        <v>5.0091202520000004E-3</v>
      </c>
      <c r="L2056" s="20">
        <v>3.6210065729999998E-4</v>
      </c>
      <c r="M2056" s="20">
        <v>6.9937514339999997E-6</v>
      </c>
      <c r="N2056" s="20">
        <v>6.4342513192799999E-6</v>
      </c>
      <c r="O2056" s="20">
        <v>1.6514322370000001E-6</v>
      </c>
      <c r="P2056" s="27">
        <v>2.1390876037791841E-4</v>
      </c>
    </row>
    <row r="2057" spans="1:16" x14ac:dyDescent="0.25">
      <c r="A2057" s="19" t="s">
        <v>400</v>
      </c>
      <c r="B2057" s="20" t="s">
        <v>330</v>
      </c>
      <c r="C2057" s="20" t="s">
        <v>331</v>
      </c>
      <c r="D2057" s="20" t="s">
        <v>435</v>
      </c>
      <c r="E2057" s="20" t="s">
        <v>99</v>
      </c>
      <c r="F2057" s="20" t="s">
        <v>98</v>
      </c>
      <c r="G2057" s="20" t="s">
        <v>17</v>
      </c>
      <c r="H2057" s="20" t="s">
        <v>68</v>
      </c>
      <c r="I2057" s="20"/>
      <c r="J2057" s="20">
        <v>4.926244251</v>
      </c>
      <c r="K2057" s="20">
        <v>4.5157447565000002E-2</v>
      </c>
      <c r="L2057" s="20">
        <v>4.9447425910000009E-4</v>
      </c>
      <c r="M2057" s="20">
        <v>1.9724468601E-5</v>
      </c>
      <c r="N2057" s="20">
        <v>1.8146511112919998E-5</v>
      </c>
      <c r="O2057" s="20">
        <v>3.8132200040000003E-6</v>
      </c>
      <c r="P2057" s="27">
        <v>1.1493364510952501E-3</v>
      </c>
    </row>
    <row r="2058" spans="1:16" x14ac:dyDescent="0.25">
      <c r="A2058" s="19" t="s">
        <v>400</v>
      </c>
      <c r="B2058" s="20" t="s">
        <v>330</v>
      </c>
      <c r="C2058" s="20" t="s">
        <v>331</v>
      </c>
      <c r="D2058" s="20" t="s">
        <v>435</v>
      </c>
      <c r="E2058" s="20" t="s">
        <v>101</v>
      </c>
      <c r="F2058" s="20" t="s">
        <v>100</v>
      </c>
      <c r="G2058" s="20" t="s">
        <v>17</v>
      </c>
      <c r="H2058" s="20" t="s">
        <v>68</v>
      </c>
      <c r="I2058" s="20"/>
      <c r="J2058" s="20">
        <v>6.0568568599999999</v>
      </c>
      <c r="K2058" s="20">
        <v>2.2086990569999999E-2</v>
      </c>
      <c r="L2058" s="20">
        <v>6.9559692349999993E-4</v>
      </c>
      <c r="M2058" s="20">
        <v>1.1696496420000001E-5</v>
      </c>
      <c r="N2058" s="20">
        <v>1.0760776706400001E-5</v>
      </c>
      <c r="O2058" s="20">
        <v>2.6627426790000003E-6</v>
      </c>
      <c r="P2058" s="27">
        <v>7.5211592191760013E-4</v>
      </c>
    </row>
    <row r="2059" spans="1:16" x14ac:dyDescent="0.25">
      <c r="A2059" s="19" t="s">
        <v>400</v>
      </c>
      <c r="B2059" s="20" t="s">
        <v>330</v>
      </c>
      <c r="C2059" s="20" t="s">
        <v>331</v>
      </c>
      <c r="D2059" s="20" t="s">
        <v>435</v>
      </c>
      <c r="E2059" s="20" t="s">
        <v>103</v>
      </c>
      <c r="F2059" s="20" t="s">
        <v>102</v>
      </c>
      <c r="G2059" s="20" t="s">
        <v>17</v>
      </c>
      <c r="H2059" s="20" t="s">
        <v>68</v>
      </c>
      <c r="I2059" s="20"/>
      <c r="J2059" s="20">
        <v>17.482731555000001</v>
      </c>
      <c r="K2059" s="20">
        <v>1.179867236E-2</v>
      </c>
      <c r="L2059" s="20">
        <v>1.4346269689999999E-4</v>
      </c>
      <c r="M2059" s="20">
        <v>5.169658165999999E-6</v>
      </c>
      <c r="N2059" s="20">
        <v>4.7560855127200001E-6</v>
      </c>
      <c r="O2059" s="20">
        <v>8.7079182499999998E-7</v>
      </c>
      <c r="P2059" s="27">
        <v>5.2420223006094499E-4</v>
      </c>
    </row>
    <row r="2060" spans="1:16" x14ac:dyDescent="0.25">
      <c r="A2060" s="19" t="s">
        <v>400</v>
      </c>
      <c r="B2060" s="20" t="s">
        <v>330</v>
      </c>
      <c r="C2060" s="20" t="s">
        <v>331</v>
      </c>
      <c r="D2060" s="20" t="s">
        <v>435</v>
      </c>
      <c r="E2060" s="20" t="s">
        <v>105</v>
      </c>
      <c r="F2060" s="20" t="s">
        <v>104</v>
      </c>
      <c r="G2060" s="20" t="s">
        <v>17</v>
      </c>
      <c r="H2060" s="20" t="s">
        <v>68</v>
      </c>
      <c r="I2060" s="20"/>
      <c r="J2060" s="20">
        <v>0.39265138799999999</v>
      </c>
      <c r="K2060" s="20">
        <v>3.4411597869999999E-3</v>
      </c>
      <c r="L2060" s="20">
        <v>2.5783998060999999E-4</v>
      </c>
      <c r="M2060" s="20">
        <v>2.4322070669999997E-6</v>
      </c>
      <c r="N2060" s="20">
        <v>2.2376305016399999E-6</v>
      </c>
      <c r="O2060" s="20">
        <v>6.258743528E-7</v>
      </c>
      <c r="P2060" s="27">
        <v>1.6191387010398002E-4</v>
      </c>
    </row>
    <row r="2061" spans="1:16" x14ac:dyDescent="0.25">
      <c r="A2061" s="19" t="s">
        <v>400</v>
      </c>
      <c r="B2061" s="20" t="s">
        <v>330</v>
      </c>
      <c r="C2061" s="20" t="s">
        <v>331</v>
      </c>
      <c r="D2061" s="20" t="s">
        <v>435</v>
      </c>
      <c r="E2061" s="20" t="s">
        <v>107</v>
      </c>
      <c r="F2061" s="20" t="s">
        <v>106</v>
      </c>
      <c r="G2061" s="20" t="s">
        <v>30</v>
      </c>
      <c r="H2061" s="20" t="s">
        <v>68</v>
      </c>
      <c r="I2061" s="20"/>
      <c r="J2061" s="20">
        <v>4.8684914680000002</v>
      </c>
      <c r="K2061" s="20">
        <v>1.7540177170000001E-2</v>
      </c>
      <c r="L2061" s="20">
        <v>8.3845307480000003E-4</v>
      </c>
      <c r="M2061" s="20">
        <v>8.5689855420000007E-6</v>
      </c>
      <c r="N2061" s="20">
        <v>7.8834666986400004E-6</v>
      </c>
      <c r="O2061" s="20">
        <v>2.034273336E-6</v>
      </c>
      <c r="P2061" s="27">
        <v>7.1779342898620007E-4</v>
      </c>
    </row>
    <row r="2062" spans="1:16" x14ac:dyDescent="0.25">
      <c r="A2062" s="19" t="s">
        <v>400</v>
      </c>
      <c r="B2062" s="20" t="s">
        <v>330</v>
      </c>
      <c r="C2062" s="20" t="s">
        <v>331</v>
      </c>
      <c r="D2062" s="20" t="s">
        <v>435</v>
      </c>
      <c r="E2062" s="20" t="s">
        <v>109</v>
      </c>
      <c r="F2062" s="20" t="s">
        <v>108</v>
      </c>
      <c r="G2062" s="20" t="s">
        <v>30</v>
      </c>
      <c r="H2062" s="20" t="s">
        <v>68</v>
      </c>
      <c r="I2062" s="20"/>
      <c r="J2062" s="20">
        <v>2.7330666598</v>
      </c>
      <c r="K2062" s="20">
        <v>2.5620455577E-2</v>
      </c>
      <c r="L2062" s="20">
        <v>1.8319558625999998E-3</v>
      </c>
      <c r="M2062" s="20">
        <v>2.6864484214000004E-5</v>
      </c>
      <c r="N2062" s="20">
        <v>2.4715325476880005E-5</v>
      </c>
      <c r="O2062" s="20">
        <v>6.3466271280000005E-6</v>
      </c>
      <c r="P2062" s="27">
        <v>1.0845130238900803E-3</v>
      </c>
    </row>
    <row r="2063" spans="1:16" x14ac:dyDescent="0.25">
      <c r="A2063" s="19" t="s">
        <v>400</v>
      </c>
      <c r="B2063" s="20" t="s">
        <v>330</v>
      </c>
      <c r="C2063" s="20" t="s">
        <v>331</v>
      </c>
      <c r="D2063" s="20" t="s">
        <v>435</v>
      </c>
      <c r="E2063" s="20" t="s">
        <v>110</v>
      </c>
      <c r="F2063" s="20" t="s">
        <v>29</v>
      </c>
      <c r="G2063" s="20" t="s">
        <v>30</v>
      </c>
      <c r="H2063" s="20" t="s">
        <v>68</v>
      </c>
      <c r="I2063" s="20"/>
      <c r="J2063" s="20">
        <v>2.8373786295000003</v>
      </c>
      <c r="K2063" s="20">
        <v>1.0138594362999999E-2</v>
      </c>
      <c r="L2063" s="20">
        <v>2.5112169439999999E-4</v>
      </c>
      <c r="M2063" s="20">
        <v>8.9283053449999999E-6</v>
      </c>
      <c r="N2063" s="20">
        <v>8.2140409174000017E-6</v>
      </c>
      <c r="O2063" s="20">
        <v>1.5632231198000004E-6</v>
      </c>
      <c r="P2063" s="27">
        <v>3.6341896548210405E-4</v>
      </c>
    </row>
    <row r="2064" spans="1:16" x14ac:dyDescent="0.25">
      <c r="A2064" s="19" t="s">
        <v>400</v>
      </c>
      <c r="B2064" s="20" t="s">
        <v>330</v>
      </c>
      <c r="C2064" s="20" t="s">
        <v>331</v>
      </c>
      <c r="D2064" s="20" t="s">
        <v>435</v>
      </c>
      <c r="E2064" s="20" t="s">
        <v>111</v>
      </c>
      <c r="F2064" s="20" t="s">
        <v>32</v>
      </c>
      <c r="G2064" s="20" t="s">
        <v>30</v>
      </c>
      <c r="H2064" s="20" t="s">
        <v>68</v>
      </c>
      <c r="I2064" s="20"/>
      <c r="J2064" s="20">
        <v>11.939359455599998</v>
      </c>
      <c r="K2064" s="20">
        <v>2.8544674074999998E-2</v>
      </c>
      <c r="L2064" s="20">
        <v>4.0060886719999996E-4</v>
      </c>
      <c r="M2064" s="20">
        <v>3.7361098101999997E-5</v>
      </c>
      <c r="N2064" s="20">
        <v>3.4372210253840003E-5</v>
      </c>
      <c r="O2064" s="20">
        <v>2.8221477909999999E-6</v>
      </c>
      <c r="P2064" s="27">
        <v>1.66678504602211E-3</v>
      </c>
    </row>
    <row r="2065" spans="1:16" x14ac:dyDescent="0.25">
      <c r="A2065" s="19" t="s">
        <v>400</v>
      </c>
      <c r="B2065" s="20" t="s">
        <v>330</v>
      </c>
      <c r="C2065" s="20" t="s">
        <v>331</v>
      </c>
      <c r="D2065" s="20" t="s">
        <v>435</v>
      </c>
      <c r="E2065" s="20" t="s">
        <v>113</v>
      </c>
      <c r="F2065" s="20" t="s">
        <v>112</v>
      </c>
      <c r="G2065" s="20" t="s">
        <v>30</v>
      </c>
      <c r="H2065" s="20" t="s">
        <v>68</v>
      </c>
      <c r="I2065" s="20"/>
      <c r="J2065" s="20">
        <v>0.28228612619999999</v>
      </c>
      <c r="K2065" s="20">
        <v>1.2679833486000001E-3</v>
      </c>
      <c r="L2065" s="20">
        <v>5.3384962512999996E-5</v>
      </c>
      <c r="M2065" s="20">
        <v>6.1604769830000004E-7</v>
      </c>
      <c r="N2065" s="20">
        <v>5.6676388243600002E-7</v>
      </c>
      <c r="O2065" s="20">
        <v>1.4245921308000001E-7</v>
      </c>
      <c r="P2065" s="27">
        <v>4.8762265411780009E-5</v>
      </c>
    </row>
    <row r="2066" spans="1:16" x14ac:dyDescent="0.25">
      <c r="A2066" s="19" t="s">
        <v>400</v>
      </c>
      <c r="B2066" s="20" t="s">
        <v>330</v>
      </c>
      <c r="C2066" s="20" t="s">
        <v>331</v>
      </c>
      <c r="D2066" s="20" t="s">
        <v>435</v>
      </c>
      <c r="E2066" s="20" t="s">
        <v>115</v>
      </c>
      <c r="F2066" s="20" t="s">
        <v>114</v>
      </c>
      <c r="G2066" s="20" t="s">
        <v>30</v>
      </c>
      <c r="H2066" s="20" t="s">
        <v>68</v>
      </c>
      <c r="I2066" s="20"/>
      <c r="J2066" s="20">
        <v>0.2179478718</v>
      </c>
      <c r="K2066" s="20">
        <v>9.3989178450000011E-4</v>
      </c>
      <c r="L2066" s="20">
        <v>1.0635540689999999E-5</v>
      </c>
      <c r="M2066" s="20">
        <v>3.851024897E-7</v>
      </c>
      <c r="N2066" s="20">
        <v>3.5429429052400007E-7</v>
      </c>
      <c r="O2066" s="20">
        <v>7.5692365069999995E-8</v>
      </c>
      <c r="P2066" s="27">
        <v>2.9180454967599997E-5</v>
      </c>
    </row>
    <row r="2067" spans="1:16" x14ac:dyDescent="0.25">
      <c r="A2067" s="19" t="s">
        <v>400</v>
      </c>
      <c r="B2067" s="20" t="s">
        <v>330</v>
      </c>
      <c r="C2067" s="20" t="s">
        <v>331</v>
      </c>
      <c r="D2067" s="20" t="s">
        <v>435</v>
      </c>
      <c r="E2067" s="20" t="s">
        <v>117</v>
      </c>
      <c r="F2067" s="20" t="s">
        <v>116</v>
      </c>
      <c r="G2067" s="20" t="s">
        <v>30</v>
      </c>
      <c r="H2067" s="20" t="s">
        <v>68</v>
      </c>
      <c r="I2067" s="20"/>
      <c r="J2067" s="20">
        <v>0.18227616559999998</v>
      </c>
      <c r="K2067" s="20">
        <v>8.2731894719999992E-4</v>
      </c>
      <c r="L2067" s="20">
        <v>6.326707487E-5</v>
      </c>
      <c r="M2067" s="20">
        <v>2.7746750583000003E-6</v>
      </c>
      <c r="N2067" s="20">
        <v>2.5527010536360002E-6</v>
      </c>
      <c r="O2067" s="20">
        <v>6.200668309000001E-7</v>
      </c>
      <c r="P2067" s="27">
        <v>3.4365972059215991E-5</v>
      </c>
    </row>
    <row r="2068" spans="1:16" x14ac:dyDescent="0.25">
      <c r="A2068" s="19" t="s">
        <v>400</v>
      </c>
      <c r="B2068" s="20" t="s">
        <v>330</v>
      </c>
      <c r="C2068" s="20" t="s">
        <v>331</v>
      </c>
      <c r="D2068" s="20" t="s">
        <v>435</v>
      </c>
      <c r="E2068" s="20" t="s">
        <v>119</v>
      </c>
      <c r="F2068" s="20" t="s">
        <v>118</v>
      </c>
      <c r="G2068" s="20" t="s">
        <v>35</v>
      </c>
      <c r="H2068" s="20" t="s">
        <v>68</v>
      </c>
      <c r="I2068" s="20"/>
      <c r="J2068" s="20">
        <v>21114.7640956</v>
      </c>
      <c r="K2068" s="20">
        <v>0.94252658222999997</v>
      </c>
      <c r="L2068" s="20">
        <v>1.0063727637599999E-2</v>
      </c>
      <c r="M2068" s="20">
        <v>9.6569550356999996E-4</v>
      </c>
      <c r="N2068" s="20">
        <v>8.8843986328440011E-4</v>
      </c>
      <c r="O2068" s="20">
        <v>7.0518658547000004E-5</v>
      </c>
      <c r="P2068" s="27">
        <v>0.1117092323399615</v>
      </c>
    </row>
    <row r="2069" spans="1:16" x14ac:dyDescent="0.25">
      <c r="A2069" s="19" t="s">
        <v>400</v>
      </c>
      <c r="B2069" s="20" t="s">
        <v>330</v>
      </c>
      <c r="C2069" s="20" t="s">
        <v>331</v>
      </c>
      <c r="D2069" s="20" t="s">
        <v>435</v>
      </c>
      <c r="E2069" s="20" t="s">
        <v>120</v>
      </c>
      <c r="F2069" s="20" t="s">
        <v>118</v>
      </c>
      <c r="G2069" s="20" t="s">
        <v>37</v>
      </c>
      <c r="H2069" s="20" t="s">
        <v>68</v>
      </c>
      <c r="I2069" s="20"/>
      <c r="J2069" s="20">
        <v>2348.3256041200002</v>
      </c>
      <c r="K2069" s="20">
        <v>1.68080135922</v>
      </c>
      <c r="L2069" s="20">
        <v>2.3654813465000001E-2</v>
      </c>
      <c r="M2069" s="20">
        <v>3.1348353354299996E-3</v>
      </c>
      <c r="N2069" s="20">
        <v>2.8840485085956003E-3</v>
      </c>
      <c r="O2069" s="20">
        <v>1.8438957607000002E-4</v>
      </c>
      <c r="P2069" s="27">
        <v>0.16974257658090502</v>
      </c>
    </row>
    <row r="2070" spans="1:16" x14ac:dyDescent="0.25">
      <c r="A2070" s="19" t="s">
        <v>400</v>
      </c>
      <c r="B2070" s="20" t="s">
        <v>330</v>
      </c>
      <c r="C2070" s="20" t="s">
        <v>331</v>
      </c>
      <c r="D2070" s="20" t="s">
        <v>435</v>
      </c>
      <c r="E2070" s="20" t="s">
        <v>121</v>
      </c>
      <c r="F2070" s="20" t="s">
        <v>34</v>
      </c>
      <c r="G2070" s="20" t="s">
        <v>35</v>
      </c>
      <c r="H2070" s="20" t="s">
        <v>68</v>
      </c>
      <c r="I2070" s="20"/>
      <c r="J2070" s="20">
        <v>1854.7865999999999</v>
      </c>
      <c r="K2070" s="20">
        <v>7.9085022000000005E-2</v>
      </c>
      <c r="L2070" s="20">
        <v>8.4599649E-4</v>
      </c>
      <c r="M2070" s="20">
        <v>8.2138808999999998E-5</v>
      </c>
      <c r="N2070" s="20">
        <v>7.5567704280000004E-5</v>
      </c>
      <c r="O2070" s="20">
        <v>5.9224431000000003E-6</v>
      </c>
      <c r="P2070" s="27">
        <v>9.4361155259000008E-3</v>
      </c>
    </row>
    <row r="2071" spans="1:16" x14ac:dyDescent="0.25">
      <c r="A2071" s="19" t="s">
        <v>400</v>
      </c>
      <c r="B2071" s="20" t="s">
        <v>330</v>
      </c>
      <c r="C2071" s="20" t="s">
        <v>331</v>
      </c>
      <c r="D2071" s="20" t="s">
        <v>435</v>
      </c>
      <c r="E2071" s="20" t="s">
        <v>122</v>
      </c>
      <c r="F2071" s="20" t="s">
        <v>34</v>
      </c>
      <c r="G2071" s="20" t="s">
        <v>37</v>
      </c>
      <c r="H2071" s="20" t="s">
        <v>68</v>
      </c>
      <c r="I2071" s="20"/>
      <c r="J2071" s="20">
        <v>741.19372999999996</v>
      </c>
      <c r="K2071" s="20">
        <v>1.1017294</v>
      </c>
      <c r="L2071" s="20">
        <v>1.2786606000000001E-2</v>
      </c>
      <c r="M2071" s="20">
        <v>1.3872429E-3</v>
      </c>
      <c r="N2071" s="20">
        <v>1.276263468E-3</v>
      </c>
      <c r="O2071" s="20">
        <v>9.4605754999999998E-5</v>
      </c>
      <c r="P2071" s="27">
        <v>0.10194488631400001</v>
      </c>
    </row>
    <row r="2072" spans="1:16" x14ac:dyDescent="0.25">
      <c r="A2072" s="19" t="s">
        <v>400</v>
      </c>
      <c r="B2072" s="20" t="s">
        <v>330</v>
      </c>
      <c r="C2072" s="20" t="s">
        <v>331</v>
      </c>
      <c r="D2072" s="20" t="s">
        <v>435</v>
      </c>
      <c r="E2072" s="20" t="s">
        <v>123</v>
      </c>
      <c r="F2072" s="20" t="s">
        <v>42</v>
      </c>
      <c r="G2072" s="20" t="s">
        <v>35</v>
      </c>
      <c r="H2072" s="20" t="s">
        <v>68</v>
      </c>
      <c r="I2072" s="20"/>
      <c r="J2072" s="20">
        <v>145.34822</v>
      </c>
      <c r="K2072" s="20">
        <v>4.5266068000000001E-3</v>
      </c>
      <c r="L2072" s="20">
        <v>5.2841969999999998E-5</v>
      </c>
      <c r="M2072" s="20">
        <v>5.8032164999999999E-6</v>
      </c>
      <c r="N2072" s="20">
        <v>5.3389591799999998E-6</v>
      </c>
      <c r="O2072" s="20">
        <v>3.9168275999999998E-7</v>
      </c>
      <c r="P2072" s="27">
        <v>5.7738759292000005E-4</v>
      </c>
    </row>
    <row r="2073" spans="1:16" x14ac:dyDescent="0.25">
      <c r="A2073" s="19" t="s">
        <v>400</v>
      </c>
      <c r="B2073" s="20" t="s">
        <v>330</v>
      </c>
      <c r="C2073" s="20" t="s">
        <v>331</v>
      </c>
      <c r="D2073" s="20" t="s">
        <v>435</v>
      </c>
      <c r="E2073" s="20" t="s">
        <v>124</v>
      </c>
      <c r="F2073" s="20" t="s">
        <v>42</v>
      </c>
      <c r="G2073" s="20" t="s">
        <v>37</v>
      </c>
      <c r="H2073" s="20" t="s">
        <v>68</v>
      </c>
      <c r="I2073" s="20"/>
      <c r="J2073" s="20">
        <v>54.165002189999996</v>
      </c>
      <c r="K2073" s="20">
        <v>4.5856418199999999E-2</v>
      </c>
      <c r="L2073" s="20">
        <v>5.6819644700000004E-4</v>
      </c>
      <c r="M2073" s="20">
        <v>5.0344414480000002E-5</v>
      </c>
      <c r="N2073" s="20">
        <v>4.6316861321600003E-5</v>
      </c>
      <c r="O2073" s="20">
        <v>4.3273117099999995E-6</v>
      </c>
      <c r="P2073" s="27">
        <v>3.4780714688930001E-3</v>
      </c>
    </row>
    <row r="2074" spans="1:16" x14ac:dyDescent="0.25">
      <c r="A2074" s="19" t="s">
        <v>400</v>
      </c>
      <c r="B2074" s="20" t="s">
        <v>330</v>
      </c>
      <c r="C2074" s="20" t="s">
        <v>331</v>
      </c>
      <c r="D2074" s="20" t="s">
        <v>435</v>
      </c>
      <c r="E2074" s="20" t="s">
        <v>125</v>
      </c>
      <c r="F2074" s="20" t="s">
        <v>45</v>
      </c>
      <c r="G2074" s="20" t="s">
        <v>35</v>
      </c>
      <c r="H2074" s="20" t="s">
        <v>68</v>
      </c>
      <c r="I2074" s="20"/>
      <c r="J2074" s="20">
        <v>234.47931</v>
      </c>
      <c r="K2074" s="20">
        <v>8.6309462999999993E-3</v>
      </c>
      <c r="L2074" s="20">
        <v>1.0085205000000001E-4</v>
      </c>
      <c r="M2074" s="20">
        <v>1.1112082000000001E-5</v>
      </c>
      <c r="N2074" s="20">
        <v>1.0223115440000001E-5</v>
      </c>
      <c r="O2074" s="20">
        <v>7.4746947000000005E-7</v>
      </c>
      <c r="P2074" s="27">
        <v>1.0557980531399999E-3</v>
      </c>
    </row>
    <row r="2075" spans="1:16" x14ac:dyDescent="0.25">
      <c r="A2075" s="19" t="s">
        <v>400</v>
      </c>
      <c r="B2075" s="20" t="s">
        <v>330</v>
      </c>
      <c r="C2075" s="20" t="s">
        <v>331</v>
      </c>
      <c r="D2075" s="20" t="s">
        <v>435</v>
      </c>
      <c r="E2075" s="20" t="s">
        <v>126</v>
      </c>
      <c r="F2075" s="20" t="s">
        <v>45</v>
      </c>
      <c r="G2075" s="20" t="s">
        <v>37</v>
      </c>
      <c r="H2075" s="20" t="s">
        <v>68</v>
      </c>
      <c r="I2075" s="20"/>
      <c r="J2075" s="20">
        <v>537.05042490000005</v>
      </c>
      <c r="K2075" s="20">
        <v>1.9459685521999999</v>
      </c>
      <c r="L2075" s="20">
        <v>3.0598937964000001E-2</v>
      </c>
      <c r="M2075" s="20">
        <v>9.6335258779999997E-4</v>
      </c>
      <c r="N2075" s="20">
        <v>8.8628438077600013E-4</v>
      </c>
      <c r="O2075" s="20">
        <v>1.825870221E-4</v>
      </c>
      <c r="P2075" s="27">
        <v>7.4037187208390698E-2</v>
      </c>
    </row>
    <row r="2076" spans="1:16" x14ac:dyDescent="0.25">
      <c r="A2076" s="19" t="s">
        <v>400</v>
      </c>
      <c r="B2076" s="20" t="s">
        <v>330</v>
      </c>
      <c r="C2076" s="20" t="s">
        <v>331</v>
      </c>
      <c r="D2076" s="20" t="s">
        <v>435</v>
      </c>
      <c r="E2076" s="20" t="s">
        <v>127</v>
      </c>
      <c r="F2076" s="20" t="s">
        <v>48</v>
      </c>
      <c r="G2076" s="20" t="s">
        <v>35</v>
      </c>
      <c r="H2076" s="20" t="s">
        <v>68</v>
      </c>
      <c r="I2076" s="20"/>
      <c r="J2076" s="20">
        <v>2367.3508199999997</v>
      </c>
      <c r="K2076" s="20">
        <v>0</v>
      </c>
      <c r="L2076" s="20">
        <v>0</v>
      </c>
      <c r="M2076" s="20">
        <v>0</v>
      </c>
      <c r="N2076" s="20">
        <v>0</v>
      </c>
      <c r="O2076" s="20">
        <v>0</v>
      </c>
      <c r="P2076" s="27">
        <v>4.5242284369999995E-3</v>
      </c>
    </row>
    <row r="2077" spans="1:16" x14ac:dyDescent="0.25">
      <c r="A2077" s="19" t="s">
        <v>400</v>
      </c>
      <c r="B2077" s="20" t="s">
        <v>330</v>
      </c>
      <c r="C2077" s="20" t="s">
        <v>331</v>
      </c>
      <c r="D2077" s="20" t="s">
        <v>435</v>
      </c>
      <c r="E2077" s="20" t="s">
        <v>128</v>
      </c>
      <c r="F2077" s="20" t="s">
        <v>48</v>
      </c>
      <c r="G2077" s="20" t="s">
        <v>37</v>
      </c>
      <c r="H2077" s="20" t="s">
        <v>68</v>
      </c>
      <c r="I2077" s="20"/>
      <c r="J2077" s="20">
        <v>929.56924400000003</v>
      </c>
      <c r="K2077" s="20">
        <v>0</v>
      </c>
      <c r="L2077" s="20">
        <v>0</v>
      </c>
      <c r="M2077" s="20">
        <v>0</v>
      </c>
      <c r="N2077" s="20">
        <v>0</v>
      </c>
      <c r="O2077" s="20">
        <v>0</v>
      </c>
      <c r="P2077" s="27">
        <v>1.9460306869999999E-3</v>
      </c>
    </row>
    <row r="2078" spans="1:16" x14ac:dyDescent="0.25">
      <c r="A2078" s="19" t="s">
        <v>400</v>
      </c>
      <c r="B2078" s="20" t="s">
        <v>330</v>
      </c>
      <c r="C2078" s="20" t="s">
        <v>331</v>
      </c>
      <c r="D2078" s="20" t="s">
        <v>435</v>
      </c>
      <c r="E2078" s="20" t="s">
        <v>130</v>
      </c>
      <c r="F2078" s="20" t="s">
        <v>129</v>
      </c>
      <c r="G2078" s="20" t="s">
        <v>35</v>
      </c>
      <c r="H2078" s="20" t="s">
        <v>68</v>
      </c>
      <c r="I2078" s="20"/>
      <c r="J2078" s="20">
        <v>1124.1770145</v>
      </c>
      <c r="K2078" s="20">
        <v>0.18327174765000001</v>
      </c>
      <c r="L2078" s="20">
        <v>2.1704105217999997E-3</v>
      </c>
      <c r="M2078" s="20">
        <v>6.8966489970000015E-5</v>
      </c>
      <c r="N2078" s="20">
        <v>6.3449170772400014E-5</v>
      </c>
      <c r="O2078" s="20">
        <v>1.4457588109E-5</v>
      </c>
      <c r="P2078" s="27">
        <v>1.098906594140265E-2</v>
      </c>
    </row>
    <row r="2079" spans="1:16" x14ac:dyDescent="0.25">
      <c r="A2079" s="19" t="s">
        <v>400</v>
      </c>
      <c r="B2079" s="20" t="s">
        <v>330</v>
      </c>
      <c r="C2079" s="20" t="s">
        <v>331</v>
      </c>
      <c r="D2079" s="20" t="s">
        <v>435</v>
      </c>
      <c r="E2079" s="20" t="s">
        <v>131</v>
      </c>
      <c r="F2079" s="20" t="s">
        <v>129</v>
      </c>
      <c r="G2079" s="20" t="s">
        <v>37</v>
      </c>
      <c r="H2079" s="20" t="s">
        <v>68</v>
      </c>
      <c r="I2079" s="20"/>
      <c r="J2079" s="20">
        <v>71.867634820000006</v>
      </c>
      <c r="K2079" s="20">
        <v>0.25849212489000001</v>
      </c>
      <c r="L2079" s="20">
        <v>2.8999266836000001E-3</v>
      </c>
      <c r="M2079" s="20">
        <v>1.0433115364999999E-4</v>
      </c>
      <c r="N2079" s="20">
        <v>9.5984661357999989E-5</v>
      </c>
      <c r="O2079" s="20">
        <v>2.0954258771999999E-5</v>
      </c>
      <c r="P2079" s="27">
        <v>7.3065898312619998E-3</v>
      </c>
    </row>
    <row r="2080" spans="1:16" x14ac:dyDescent="0.25">
      <c r="A2080" s="19" t="s">
        <v>400</v>
      </c>
      <c r="B2080" s="20" t="s">
        <v>330</v>
      </c>
      <c r="C2080" s="20" t="s">
        <v>331</v>
      </c>
      <c r="D2080" s="20" t="s">
        <v>435</v>
      </c>
      <c r="E2080" s="20" t="s">
        <v>133</v>
      </c>
      <c r="F2080" s="20" t="s">
        <v>132</v>
      </c>
      <c r="G2080" s="20" t="s">
        <v>37</v>
      </c>
      <c r="H2080" s="20" t="s">
        <v>68</v>
      </c>
      <c r="I2080" s="20"/>
      <c r="J2080" s="20">
        <v>247.69634215000002</v>
      </c>
      <c r="K2080" s="20">
        <v>0.33445101021000001</v>
      </c>
      <c r="L2080" s="20">
        <v>3.9091992929999996E-3</v>
      </c>
      <c r="M2080" s="20">
        <v>1.1675403859999999E-4</v>
      </c>
      <c r="N2080" s="20">
        <v>1.0741371551199999E-4</v>
      </c>
      <c r="O2080" s="20">
        <v>2.419365066E-5</v>
      </c>
      <c r="P2080" s="27">
        <v>1.0898780900564002E-2</v>
      </c>
    </row>
    <row r="2081" spans="1:16" x14ac:dyDescent="0.25">
      <c r="A2081" s="19" t="s">
        <v>400</v>
      </c>
      <c r="B2081" s="20" t="s">
        <v>330</v>
      </c>
      <c r="C2081" s="20" t="s">
        <v>331</v>
      </c>
      <c r="D2081" s="20" t="s">
        <v>435</v>
      </c>
      <c r="E2081" s="20" t="s">
        <v>135</v>
      </c>
      <c r="F2081" s="20" t="s">
        <v>134</v>
      </c>
      <c r="G2081" s="20" t="s">
        <v>37</v>
      </c>
      <c r="H2081" s="20" t="s">
        <v>68</v>
      </c>
      <c r="I2081" s="20"/>
      <c r="J2081" s="20">
        <v>451.17410000000001</v>
      </c>
      <c r="K2081" s="20">
        <v>0.13606533799999998</v>
      </c>
      <c r="L2081" s="20">
        <v>1.5089792699999999E-3</v>
      </c>
      <c r="M2081" s="20">
        <v>1.54089121E-4</v>
      </c>
      <c r="N2081" s="20">
        <v>1.4176199132000001E-4</v>
      </c>
      <c r="O2081" s="20">
        <v>1.0881633399999999E-5</v>
      </c>
      <c r="P2081" s="27">
        <v>1.22440776039E-2</v>
      </c>
    </row>
    <row r="2082" spans="1:16" x14ac:dyDescent="0.25">
      <c r="A2082" s="19" t="s">
        <v>400</v>
      </c>
      <c r="B2082" s="20" t="s">
        <v>330</v>
      </c>
      <c r="C2082" s="20" t="s">
        <v>331</v>
      </c>
      <c r="D2082" s="20" t="s">
        <v>435</v>
      </c>
      <c r="E2082" s="20" t="s">
        <v>137</v>
      </c>
      <c r="F2082" s="20" t="s">
        <v>136</v>
      </c>
      <c r="G2082" s="20" t="s">
        <v>35</v>
      </c>
      <c r="H2082" s="20" t="s">
        <v>68</v>
      </c>
      <c r="I2082" s="20"/>
      <c r="J2082" s="20">
        <v>7682.2649520000004</v>
      </c>
      <c r="K2082" s="20">
        <v>2.4517166752000001</v>
      </c>
      <c r="L2082" s="20">
        <v>2.912926029E-2</v>
      </c>
      <c r="M2082" s="20">
        <v>9.2464022219999995E-4</v>
      </c>
      <c r="N2082" s="20">
        <v>8.5066900442400009E-4</v>
      </c>
      <c r="O2082" s="20">
        <v>1.9387301109000002E-4</v>
      </c>
      <c r="P2082" s="27">
        <v>0.11419867768692001</v>
      </c>
    </row>
    <row r="2083" spans="1:16" x14ac:dyDescent="0.25">
      <c r="A2083" s="19" t="s">
        <v>400</v>
      </c>
      <c r="B2083" s="20" t="s">
        <v>330</v>
      </c>
      <c r="C2083" s="20" t="s">
        <v>331</v>
      </c>
      <c r="D2083" s="20" t="s">
        <v>435</v>
      </c>
      <c r="E2083" s="20" t="s">
        <v>138</v>
      </c>
      <c r="F2083" s="20" t="s">
        <v>136</v>
      </c>
      <c r="G2083" s="20" t="s">
        <v>37</v>
      </c>
      <c r="H2083" s="20" t="s">
        <v>68</v>
      </c>
      <c r="I2083" s="20"/>
      <c r="J2083" s="20">
        <v>491.11535696999999</v>
      </c>
      <c r="K2083" s="20">
        <v>3.5145495805999998</v>
      </c>
      <c r="L2083" s="20">
        <v>3.9414853785000002E-2</v>
      </c>
      <c r="M2083" s="20">
        <v>1.4132581661E-3</v>
      </c>
      <c r="N2083" s="20">
        <v>1.3001975128120002E-3</v>
      </c>
      <c r="O2083" s="20">
        <v>2.8480922985999997E-4</v>
      </c>
      <c r="P2083" s="27">
        <v>9.3570132823986019E-2</v>
      </c>
    </row>
    <row r="2084" spans="1:16" x14ac:dyDescent="0.25">
      <c r="A2084" s="19" t="s">
        <v>400</v>
      </c>
      <c r="B2084" s="20" t="s">
        <v>330</v>
      </c>
      <c r="C2084" s="20" t="s">
        <v>331</v>
      </c>
      <c r="D2084" s="20" t="s">
        <v>435</v>
      </c>
      <c r="E2084" s="20" t="s">
        <v>140</v>
      </c>
      <c r="F2084" s="20" t="s">
        <v>139</v>
      </c>
      <c r="G2084" s="20" t="s">
        <v>37</v>
      </c>
      <c r="H2084" s="20" t="s">
        <v>68</v>
      </c>
      <c r="I2084" s="20"/>
      <c r="J2084" s="20">
        <v>41.779187453000006</v>
      </c>
      <c r="K2084" s="20">
        <v>0.39094913403299997</v>
      </c>
      <c r="L2084" s="20">
        <v>7.1562895710000005E-3</v>
      </c>
      <c r="M2084" s="20">
        <v>2.3494337386000002E-4</v>
      </c>
      <c r="N2084" s="20">
        <v>2.161479039512E-4</v>
      </c>
      <c r="O2084" s="20">
        <v>4.8047900683999994E-5</v>
      </c>
      <c r="P2084" s="27">
        <v>1.0563217251668663E-2</v>
      </c>
    </row>
    <row r="2085" spans="1:16" x14ac:dyDescent="0.25">
      <c r="A2085" s="19" t="s">
        <v>400</v>
      </c>
      <c r="B2085" s="20" t="s">
        <v>330</v>
      </c>
      <c r="C2085" s="20" t="s">
        <v>331</v>
      </c>
      <c r="D2085" s="20" t="s">
        <v>435</v>
      </c>
      <c r="E2085" s="20" t="s">
        <v>141</v>
      </c>
      <c r="F2085" s="20" t="s">
        <v>51</v>
      </c>
      <c r="G2085" s="20" t="s">
        <v>37</v>
      </c>
      <c r="H2085" s="20" t="s">
        <v>68</v>
      </c>
      <c r="I2085" s="20"/>
      <c r="J2085" s="20">
        <v>1432.8608955099999</v>
      </c>
      <c r="K2085" s="20">
        <v>9.9454977950999996</v>
      </c>
      <c r="L2085" s="20">
        <v>0.11856669662000001</v>
      </c>
      <c r="M2085" s="20">
        <v>6.3909673335000002E-3</v>
      </c>
      <c r="N2085" s="20">
        <v>5.8796899468200004E-3</v>
      </c>
      <c r="O2085" s="20">
        <v>9.1444865800000008E-4</v>
      </c>
      <c r="P2085" s="27">
        <v>0.32450999218891102</v>
      </c>
    </row>
    <row r="2086" spans="1:16" x14ac:dyDescent="0.25">
      <c r="A2086" s="19" t="s">
        <v>400</v>
      </c>
      <c r="B2086" s="20" t="s">
        <v>330</v>
      </c>
      <c r="C2086" s="20" t="s">
        <v>331</v>
      </c>
      <c r="D2086" s="20" t="s">
        <v>435</v>
      </c>
      <c r="E2086" s="20" t="s">
        <v>143</v>
      </c>
      <c r="F2086" s="20" t="s">
        <v>142</v>
      </c>
      <c r="G2086" s="20" t="s">
        <v>35</v>
      </c>
      <c r="H2086" s="20" t="s">
        <v>68</v>
      </c>
      <c r="I2086" s="20"/>
      <c r="J2086" s="20">
        <v>378.39756190000003</v>
      </c>
      <c r="K2086" s="20">
        <v>9.5715991029999975E-2</v>
      </c>
      <c r="L2086" s="20">
        <v>1.0474445516999999E-3</v>
      </c>
      <c r="M2086" s="20">
        <v>6.523920660000001E-5</v>
      </c>
      <c r="N2086" s="20">
        <v>6.0020070071999999E-5</v>
      </c>
      <c r="O2086" s="20">
        <v>6.842446323999999E-6</v>
      </c>
      <c r="P2086" s="27">
        <v>6.5788877369714008E-3</v>
      </c>
    </row>
    <row r="2087" spans="1:16" x14ac:dyDescent="0.25">
      <c r="A2087" s="19" t="s">
        <v>400</v>
      </c>
      <c r="B2087" s="20" t="s">
        <v>330</v>
      </c>
      <c r="C2087" s="20" t="s">
        <v>331</v>
      </c>
      <c r="D2087" s="20" t="s">
        <v>435</v>
      </c>
      <c r="E2087" s="20" t="s">
        <v>144</v>
      </c>
      <c r="F2087" s="20" t="s">
        <v>142</v>
      </c>
      <c r="G2087" s="20" t="s">
        <v>37</v>
      </c>
      <c r="H2087" s="20" t="s">
        <v>68</v>
      </c>
      <c r="I2087" s="20"/>
      <c r="J2087" s="20">
        <v>1077.3367755249999</v>
      </c>
      <c r="K2087" s="20">
        <v>0.39292299382199986</v>
      </c>
      <c r="L2087" s="20">
        <v>4.3471520877999999E-3</v>
      </c>
      <c r="M2087" s="20">
        <v>2.6778452944999998E-4</v>
      </c>
      <c r="N2087" s="20">
        <v>2.4636176709400004E-4</v>
      </c>
      <c r="O2087" s="20">
        <v>2.8159532056999999E-5</v>
      </c>
      <c r="P2087" s="27">
        <v>2.406492307078582E-2</v>
      </c>
    </row>
    <row r="2088" spans="1:16" x14ac:dyDescent="0.25">
      <c r="A2088" s="19" t="s">
        <v>400</v>
      </c>
      <c r="B2088" s="20" t="s">
        <v>330</v>
      </c>
      <c r="C2088" s="20" t="s">
        <v>331</v>
      </c>
      <c r="D2088" s="20" t="s">
        <v>435</v>
      </c>
      <c r="E2088" s="20" t="s">
        <v>146</v>
      </c>
      <c r="F2088" s="20" t="s">
        <v>145</v>
      </c>
      <c r="G2088" s="20" t="s">
        <v>54</v>
      </c>
      <c r="H2088" s="20" t="s">
        <v>68</v>
      </c>
      <c r="I2088" s="20"/>
      <c r="J2088" s="20">
        <v>1.08445876</v>
      </c>
      <c r="K2088" s="20">
        <v>3.4388881000000002E-3</v>
      </c>
      <c r="L2088" s="20">
        <v>3.7653105999999997E-5</v>
      </c>
      <c r="M2088" s="20">
        <v>1.42460055E-6</v>
      </c>
      <c r="N2088" s="20">
        <v>1.3106325060000002E-6</v>
      </c>
      <c r="O2088" s="20">
        <v>2.7808485000000003E-7</v>
      </c>
      <c r="P2088" s="27">
        <v>8.9217498078999983E-5</v>
      </c>
    </row>
    <row r="2089" spans="1:16" x14ac:dyDescent="0.25">
      <c r="A2089" s="19" t="s">
        <v>400</v>
      </c>
      <c r="B2089" s="20" t="s">
        <v>330</v>
      </c>
      <c r="C2089" s="20" t="s">
        <v>331</v>
      </c>
      <c r="D2089" s="20" t="s">
        <v>435</v>
      </c>
      <c r="E2089" s="20" t="s">
        <v>148</v>
      </c>
      <c r="F2089" s="20" t="s">
        <v>147</v>
      </c>
      <c r="G2089" s="20" t="s">
        <v>54</v>
      </c>
      <c r="H2089" s="20" t="s">
        <v>68</v>
      </c>
      <c r="I2089" s="20"/>
      <c r="J2089" s="20">
        <v>0.59568846399999997</v>
      </c>
      <c r="K2089" s="20">
        <v>5.5296354610000001E-3</v>
      </c>
      <c r="L2089" s="20">
        <v>2.3072160470000001E-4</v>
      </c>
      <c r="M2089" s="20">
        <v>4.9153102800000011E-6</v>
      </c>
      <c r="N2089" s="20">
        <v>4.5220854576000004E-6</v>
      </c>
      <c r="O2089" s="20">
        <v>1.1190460550000001E-6</v>
      </c>
      <c r="P2089" s="27">
        <v>1.8262958156573501E-4</v>
      </c>
    </row>
    <row r="2090" spans="1:16" x14ac:dyDescent="0.25">
      <c r="A2090" s="19" t="s">
        <v>400</v>
      </c>
      <c r="B2090" s="20" t="s">
        <v>330</v>
      </c>
      <c r="C2090" s="20" t="s">
        <v>331</v>
      </c>
      <c r="D2090" s="20" t="s">
        <v>435</v>
      </c>
      <c r="E2090" s="20" t="s">
        <v>150</v>
      </c>
      <c r="F2090" s="20" t="s">
        <v>149</v>
      </c>
      <c r="G2090" s="20" t="s">
        <v>54</v>
      </c>
      <c r="H2090" s="20" t="s">
        <v>68</v>
      </c>
      <c r="I2090" s="20"/>
      <c r="J2090" s="20">
        <v>0</v>
      </c>
      <c r="K2090" s="20">
        <v>0</v>
      </c>
      <c r="L2090" s="20">
        <v>0</v>
      </c>
      <c r="M2090" s="20">
        <v>0</v>
      </c>
      <c r="N2090" s="20">
        <v>0</v>
      </c>
      <c r="O2090" s="20">
        <v>0</v>
      </c>
      <c r="P2090" s="27">
        <v>0</v>
      </c>
    </row>
    <row r="2091" spans="1:16" x14ac:dyDescent="0.25">
      <c r="A2091" s="19" t="s">
        <v>400</v>
      </c>
      <c r="B2091" s="20" t="s">
        <v>330</v>
      </c>
      <c r="C2091" s="20" t="s">
        <v>331</v>
      </c>
      <c r="D2091" s="20" t="s">
        <v>435</v>
      </c>
      <c r="E2091" s="20" t="s">
        <v>152</v>
      </c>
      <c r="F2091" s="20" t="s">
        <v>151</v>
      </c>
      <c r="G2091" s="20" t="s">
        <v>54</v>
      </c>
      <c r="H2091" s="20" t="s">
        <v>68</v>
      </c>
      <c r="I2091" s="20"/>
      <c r="J2091" s="20">
        <v>4.0323531500000005</v>
      </c>
      <c r="K2091" s="20">
        <v>4.4569323399999998E-3</v>
      </c>
      <c r="L2091" s="20">
        <v>3.46631602E-4</v>
      </c>
      <c r="M2091" s="20">
        <v>2.8344166699999996E-6</v>
      </c>
      <c r="N2091" s="20">
        <v>2.6076633364000003E-6</v>
      </c>
      <c r="O2091" s="20">
        <v>7.5338230300000003E-7</v>
      </c>
      <c r="P2091" s="27">
        <v>2.6599493292070003E-4</v>
      </c>
    </row>
    <row r="2092" spans="1:16" x14ac:dyDescent="0.25">
      <c r="A2092" s="19" t="s">
        <v>400</v>
      </c>
      <c r="B2092" s="20" t="s">
        <v>330</v>
      </c>
      <c r="C2092" s="20" t="s">
        <v>331</v>
      </c>
      <c r="D2092" s="20" t="s">
        <v>435</v>
      </c>
      <c r="E2092" s="20" t="s">
        <v>154</v>
      </c>
      <c r="F2092" s="20" t="s">
        <v>153</v>
      </c>
      <c r="G2092" s="20" t="s">
        <v>54</v>
      </c>
      <c r="H2092" s="20" t="s">
        <v>68</v>
      </c>
      <c r="I2092" s="20"/>
      <c r="J2092" s="20">
        <v>1.8328882759999998</v>
      </c>
      <c r="K2092" s="20">
        <v>2.9905577300000001E-3</v>
      </c>
      <c r="L2092" s="20">
        <v>3.5147949329999994E-5</v>
      </c>
      <c r="M2092" s="20">
        <v>1.1244941820000001E-6</v>
      </c>
      <c r="N2092" s="20">
        <v>1.03453464744E-6</v>
      </c>
      <c r="O2092" s="20">
        <v>2.3109945760000001E-7</v>
      </c>
      <c r="P2092" s="27">
        <v>8.6866634388310009E-5</v>
      </c>
    </row>
    <row r="2093" spans="1:16" x14ac:dyDescent="0.25">
      <c r="A2093" s="19" t="s">
        <v>400</v>
      </c>
      <c r="B2093" s="20" t="s">
        <v>330</v>
      </c>
      <c r="C2093" s="20" t="s">
        <v>331</v>
      </c>
      <c r="D2093" s="20" t="s">
        <v>435</v>
      </c>
      <c r="E2093" s="20" t="s">
        <v>155</v>
      </c>
      <c r="F2093" s="20" t="s">
        <v>53</v>
      </c>
      <c r="G2093" s="20" t="s">
        <v>54</v>
      </c>
      <c r="H2093" s="20" t="s">
        <v>68</v>
      </c>
      <c r="I2093" s="20"/>
      <c r="J2093" s="20">
        <v>33.25163749</v>
      </c>
      <c r="K2093" s="20">
        <v>2.8266486429999998E-2</v>
      </c>
      <c r="L2093" s="20">
        <v>6.0103628600000005E-4</v>
      </c>
      <c r="M2093" s="20">
        <v>1.7934133100000004E-5</v>
      </c>
      <c r="N2093" s="20">
        <v>1.6499402451999998E-5</v>
      </c>
      <c r="O2093" s="20">
        <v>2.5273018100000004E-6</v>
      </c>
      <c r="P2093" s="27">
        <v>1.3167160027414979E-3</v>
      </c>
    </row>
    <row r="2094" spans="1:16" x14ac:dyDescent="0.25">
      <c r="A2094" s="19" t="s">
        <v>400</v>
      </c>
      <c r="B2094" s="20" t="s">
        <v>330</v>
      </c>
      <c r="C2094" s="20" t="s">
        <v>331</v>
      </c>
      <c r="D2094" s="20" t="s">
        <v>435</v>
      </c>
      <c r="E2094" s="20" t="s">
        <v>157</v>
      </c>
      <c r="F2094" s="20" t="s">
        <v>156</v>
      </c>
      <c r="G2094" s="20" t="s">
        <v>54</v>
      </c>
      <c r="H2094" s="20" t="s">
        <v>68</v>
      </c>
      <c r="I2094" s="20"/>
      <c r="J2094" s="20">
        <v>161.73702563000001</v>
      </c>
      <c r="K2094" s="20">
        <v>9.4086523140000003E-2</v>
      </c>
      <c r="L2094" s="20">
        <v>8.0307452900000003E-4</v>
      </c>
      <c r="M2094" s="20">
        <v>2.298268354E-5</v>
      </c>
      <c r="N2094" s="20">
        <v>2.1144068856800002E-5</v>
      </c>
      <c r="O2094" s="20">
        <v>5.5018859650000004E-6</v>
      </c>
      <c r="P2094" s="27">
        <v>3.4592308956960002E-3</v>
      </c>
    </row>
    <row r="2095" spans="1:16" x14ac:dyDescent="0.25">
      <c r="A2095" s="19" t="s">
        <v>400</v>
      </c>
      <c r="B2095" s="20" t="s">
        <v>330</v>
      </c>
      <c r="C2095" s="20" t="s">
        <v>331</v>
      </c>
      <c r="D2095" s="20" t="s">
        <v>435</v>
      </c>
      <c r="E2095" s="20" t="s">
        <v>159</v>
      </c>
      <c r="F2095" s="20" t="s">
        <v>158</v>
      </c>
      <c r="G2095" s="20" t="s">
        <v>54</v>
      </c>
      <c r="H2095" s="20" t="s">
        <v>68</v>
      </c>
      <c r="I2095" s="20"/>
      <c r="J2095" s="20">
        <v>2.5202205800000002</v>
      </c>
      <c r="K2095" s="20">
        <v>7.0869436000000003E-3</v>
      </c>
      <c r="L2095" s="20">
        <v>5.5117698E-4</v>
      </c>
      <c r="M2095" s="20">
        <v>4.5069898000000005E-6</v>
      </c>
      <c r="N2095" s="20">
        <v>4.1464306159999999E-6</v>
      </c>
      <c r="O2095" s="20">
        <v>1.1979489600000001E-6</v>
      </c>
      <c r="P2095" s="27">
        <v>3.8566179842899998E-4</v>
      </c>
    </row>
    <row r="2096" spans="1:16" x14ac:dyDescent="0.25">
      <c r="A2096" s="19" t="s">
        <v>400</v>
      </c>
      <c r="B2096" s="20" t="s">
        <v>330</v>
      </c>
      <c r="C2096" s="20" t="s">
        <v>331</v>
      </c>
      <c r="D2096" s="20" t="s">
        <v>435</v>
      </c>
      <c r="E2096" s="20" t="s">
        <v>161</v>
      </c>
      <c r="F2096" s="20" t="s">
        <v>160</v>
      </c>
      <c r="G2096" s="20" t="s">
        <v>54</v>
      </c>
      <c r="H2096" s="20" t="s">
        <v>68</v>
      </c>
      <c r="I2096" s="20"/>
      <c r="J2096" s="20">
        <v>5.0709905829999995</v>
      </c>
      <c r="K2096" s="20">
        <v>1.3391886367E-2</v>
      </c>
      <c r="L2096" s="20">
        <v>6.5792870470000007E-4</v>
      </c>
      <c r="M2096" s="20">
        <v>7.1280521579999999E-6</v>
      </c>
      <c r="N2096" s="20">
        <v>6.5578079853599998E-6</v>
      </c>
      <c r="O2096" s="20">
        <v>1.7213073236000002E-6</v>
      </c>
      <c r="P2096" s="27">
        <v>5.560021869411301E-4</v>
      </c>
    </row>
    <row r="2097" spans="1:16" x14ac:dyDescent="0.25">
      <c r="A2097" s="19" t="s">
        <v>400</v>
      </c>
      <c r="B2097" s="20" t="s">
        <v>330</v>
      </c>
      <c r="C2097" s="20" t="s">
        <v>331</v>
      </c>
      <c r="D2097" s="20" t="s">
        <v>435</v>
      </c>
      <c r="E2097" s="20" t="s">
        <v>163</v>
      </c>
      <c r="F2097" s="20" t="s">
        <v>162</v>
      </c>
      <c r="G2097" s="20" t="s">
        <v>54</v>
      </c>
      <c r="H2097" s="20" t="s">
        <v>68</v>
      </c>
      <c r="I2097" s="20"/>
      <c r="J2097" s="20">
        <v>0.70260712599999997</v>
      </c>
      <c r="K2097" s="20">
        <v>4.786182830000001E-3</v>
      </c>
      <c r="L2097" s="20">
        <v>3.0163022699999996E-4</v>
      </c>
      <c r="M2097" s="20">
        <v>9.1386063599999994E-6</v>
      </c>
      <c r="N2097" s="20">
        <v>8.4075178511999989E-6</v>
      </c>
      <c r="O2097" s="20">
        <v>1.8971242310000001E-6</v>
      </c>
      <c r="P2097" s="27">
        <v>2.2122904762170002E-4</v>
      </c>
    </row>
    <row r="2098" spans="1:16" x14ac:dyDescent="0.25">
      <c r="A2098" s="19" t="s">
        <v>400</v>
      </c>
      <c r="B2098" s="20" t="s">
        <v>330</v>
      </c>
      <c r="C2098" s="20" t="s">
        <v>331</v>
      </c>
      <c r="D2098" s="20" t="s">
        <v>435</v>
      </c>
      <c r="E2098" s="20" t="s">
        <v>164</v>
      </c>
      <c r="F2098" s="20" t="s">
        <v>56</v>
      </c>
      <c r="G2098" s="20" t="s">
        <v>57</v>
      </c>
      <c r="H2098" s="20" t="s">
        <v>68</v>
      </c>
      <c r="I2098" s="20"/>
      <c r="J2098" s="20">
        <v>2386.9510300000002</v>
      </c>
      <c r="K2098" s="20">
        <v>2.0802970800000002</v>
      </c>
      <c r="L2098" s="20">
        <v>2.47083606E-2</v>
      </c>
      <c r="M2098" s="20">
        <v>9.8200628000000008E-4</v>
      </c>
      <c r="N2098" s="20">
        <v>9.0344577760000013E-4</v>
      </c>
      <c r="O2098" s="20">
        <v>1.64524451E-4</v>
      </c>
      <c r="P2098" s="27">
        <v>8.9910607919090016E-2</v>
      </c>
    </row>
    <row r="2099" spans="1:16" x14ac:dyDescent="0.25">
      <c r="A2099" s="19" t="s">
        <v>400</v>
      </c>
      <c r="B2099" s="20" t="s">
        <v>330</v>
      </c>
      <c r="C2099" s="20" t="s">
        <v>331</v>
      </c>
      <c r="D2099" s="20" t="s">
        <v>435</v>
      </c>
      <c r="E2099" s="20" t="s">
        <v>165</v>
      </c>
      <c r="F2099" s="20" t="s">
        <v>59</v>
      </c>
      <c r="G2099" s="20" t="s">
        <v>57</v>
      </c>
      <c r="H2099" s="20" t="s">
        <v>68</v>
      </c>
      <c r="I2099" s="20"/>
      <c r="J2099" s="20">
        <v>420.06409440900001</v>
      </c>
      <c r="K2099" s="20">
        <v>0.40860877763299996</v>
      </c>
      <c r="L2099" s="20">
        <v>6.414014058400001E-3</v>
      </c>
      <c r="M2099" s="20">
        <v>4.0581627418000003E-4</v>
      </c>
      <c r="N2099" s="20">
        <v>3.733509722456E-4</v>
      </c>
      <c r="O2099" s="20">
        <v>4.0666930158000007E-5</v>
      </c>
      <c r="P2099" s="27">
        <v>2.3910724808566548E-2</v>
      </c>
    </row>
    <row r="2100" spans="1:16" x14ac:dyDescent="0.25">
      <c r="A2100" s="19" t="s">
        <v>400</v>
      </c>
      <c r="B2100" s="20" t="s">
        <v>330</v>
      </c>
      <c r="C2100" s="20" t="s">
        <v>331</v>
      </c>
      <c r="D2100" s="20" t="s">
        <v>435</v>
      </c>
      <c r="E2100" s="20" t="s">
        <v>166</v>
      </c>
      <c r="F2100" s="20" t="s">
        <v>61</v>
      </c>
      <c r="G2100" s="20" t="s">
        <v>57</v>
      </c>
      <c r="H2100" s="20" t="s">
        <v>68</v>
      </c>
      <c r="I2100" s="20"/>
      <c r="J2100" s="20">
        <v>87.245247520000007</v>
      </c>
      <c r="K2100" s="20">
        <v>0.19728131700000001</v>
      </c>
      <c r="L2100" s="20">
        <v>3.649312542E-3</v>
      </c>
      <c r="M2100" s="20">
        <v>1.8051768480000001E-4</v>
      </c>
      <c r="N2100" s="20">
        <v>1.6607627001600004E-4</v>
      </c>
      <c r="O2100" s="20">
        <v>2.1797661689999998E-5</v>
      </c>
      <c r="P2100" s="27">
        <v>9.7329766087578991E-3</v>
      </c>
    </row>
    <row r="2101" spans="1:16" x14ac:dyDescent="0.25">
      <c r="A2101" s="19" t="s">
        <v>400</v>
      </c>
      <c r="B2101" s="20" t="s">
        <v>330</v>
      </c>
      <c r="C2101" s="20" t="s">
        <v>331</v>
      </c>
      <c r="D2101" s="20" t="s">
        <v>435</v>
      </c>
      <c r="E2101" s="20" t="s">
        <v>168</v>
      </c>
      <c r="F2101" s="20" t="s">
        <v>167</v>
      </c>
      <c r="G2101" s="20" t="s">
        <v>57</v>
      </c>
      <c r="H2101" s="20" t="s">
        <v>68</v>
      </c>
      <c r="I2101" s="20"/>
      <c r="J2101" s="20">
        <v>125.12902124</v>
      </c>
      <c r="K2101" s="20">
        <v>0.51916030098999999</v>
      </c>
      <c r="L2101" s="20">
        <v>7.0510758840000003E-3</v>
      </c>
      <c r="M2101" s="20">
        <v>2.5115780451999994E-4</v>
      </c>
      <c r="N2101" s="20">
        <v>2.3106518015840002E-4</v>
      </c>
      <c r="O2101" s="20">
        <v>4.6917614740000005E-5</v>
      </c>
      <c r="P2101" s="27">
        <v>1.6426501998241902E-2</v>
      </c>
    </row>
    <row r="2102" spans="1:16" x14ac:dyDescent="0.25">
      <c r="A2102" s="19" t="s">
        <v>400</v>
      </c>
      <c r="B2102" s="20" t="s">
        <v>330</v>
      </c>
      <c r="C2102" s="20" t="s">
        <v>331</v>
      </c>
      <c r="D2102" s="20" t="s">
        <v>435</v>
      </c>
      <c r="E2102" s="20" t="s">
        <v>170</v>
      </c>
      <c r="F2102" s="20" t="s">
        <v>169</v>
      </c>
      <c r="G2102" s="20" t="s">
        <v>57</v>
      </c>
      <c r="H2102" s="20" t="s">
        <v>68</v>
      </c>
      <c r="I2102" s="20"/>
      <c r="J2102" s="20">
        <v>1152.436260704</v>
      </c>
      <c r="K2102" s="20">
        <v>0.81419081010899996</v>
      </c>
      <c r="L2102" s="20">
        <v>1.014415635093E-2</v>
      </c>
      <c r="M2102" s="20">
        <v>6.9123081763799988E-4</v>
      </c>
      <c r="N2102" s="20">
        <v>6.3593235222696002E-4</v>
      </c>
      <c r="O2102" s="20">
        <v>7.2810102992599992E-5</v>
      </c>
      <c r="P2102" s="27">
        <v>4.3796129077496943E-2</v>
      </c>
    </row>
    <row r="2103" spans="1:16" x14ac:dyDescent="0.25">
      <c r="A2103" s="19" t="s">
        <v>400</v>
      </c>
      <c r="B2103" s="20" t="s">
        <v>330</v>
      </c>
      <c r="C2103" s="20" t="s">
        <v>331</v>
      </c>
      <c r="D2103" s="20" t="s">
        <v>435</v>
      </c>
      <c r="E2103" s="20" t="s">
        <v>171</v>
      </c>
      <c r="F2103" s="20" t="s">
        <v>63</v>
      </c>
      <c r="G2103" s="20" t="s">
        <v>57</v>
      </c>
      <c r="H2103" s="20" t="s">
        <v>68</v>
      </c>
      <c r="I2103" s="20"/>
      <c r="J2103" s="20">
        <v>14.70252837</v>
      </c>
      <c r="K2103" s="20">
        <v>4.0074140223999993E-2</v>
      </c>
      <c r="L2103" s="20">
        <v>4.6069639049999998E-4</v>
      </c>
      <c r="M2103" s="20">
        <v>2.4789512947000003E-5</v>
      </c>
      <c r="N2103" s="20">
        <v>2.2806351911240001E-5</v>
      </c>
      <c r="O2103" s="20">
        <v>3.4432542259999999E-6</v>
      </c>
      <c r="P2103" s="27">
        <v>1.4877986731756682E-3</v>
      </c>
    </row>
    <row r="2104" spans="1:16" x14ac:dyDescent="0.25">
      <c r="A2104" s="19" t="s">
        <v>400</v>
      </c>
      <c r="B2104" s="20" t="s">
        <v>330</v>
      </c>
      <c r="C2104" s="20" t="s">
        <v>331</v>
      </c>
      <c r="D2104" s="20" t="s">
        <v>435</v>
      </c>
      <c r="E2104" s="20" t="s">
        <v>173</v>
      </c>
      <c r="F2104" s="20" t="s">
        <v>172</v>
      </c>
      <c r="G2104" s="20" t="s">
        <v>66</v>
      </c>
      <c r="H2104" s="20" t="s">
        <v>68</v>
      </c>
      <c r="I2104" s="20"/>
      <c r="J2104" s="20">
        <v>213.0128283</v>
      </c>
      <c r="K2104" s="20">
        <v>8.7305025600000002E-2</v>
      </c>
      <c r="L2104" s="20">
        <v>1.001699434E-3</v>
      </c>
      <c r="M2104" s="20">
        <v>2.9674376599999999E-5</v>
      </c>
      <c r="N2104" s="20">
        <v>2.7300426472000004E-5</v>
      </c>
      <c r="O2104" s="20">
        <v>6.18276594E-6</v>
      </c>
      <c r="P2104" s="27">
        <v>3.3242902841307998E-3</v>
      </c>
    </row>
    <row r="2105" spans="1:16" x14ac:dyDescent="0.25">
      <c r="A2105" s="19" t="s">
        <v>400</v>
      </c>
      <c r="B2105" s="20" t="s">
        <v>330</v>
      </c>
      <c r="C2105" s="20" t="s">
        <v>331</v>
      </c>
      <c r="D2105" s="20" t="s">
        <v>435</v>
      </c>
      <c r="E2105" s="20" t="s">
        <v>175</v>
      </c>
      <c r="F2105" s="20" t="s">
        <v>174</v>
      </c>
      <c r="G2105" s="20" t="s">
        <v>66</v>
      </c>
      <c r="H2105" s="20" t="s">
        <v>68</v>
      </c>
      <c r="I2105" s="20"/>
      <c r="J2105" s="20">
        <v>0.49670692999999999</v>
      </c>
      <c r="K2105" s="20">
        <v>7.3854397999999991E-4</v>
      </c>
      <c r="L2105" s="20">
        <v>9.2448592000000013E-6</v>
      </c>
      <c r="M2105" s="20">
        <v>9.9526042000000002E-7</v>
      </c>
      <c r="N2105" s="20">
        <v>9.1563958640000008E-7</v>
      </c>
      <c r="O2105" s="20">
        <v>7.0737887999999999E-8</v>
      </c>
      <c r="P2105" s="27">
        <v>4.2531970516900003E-5</v>
      </c>
    </row>
    <row r="2106" spans="1:16" x14ac:dyDescent="0.25">
      <c r="A2106" s="19" t="s">
        <v>400</v>
      </c>
      <c r="B2106" s="20" t="s">
        <v>330</v>
      </c>
      <c r="C2106" s="20" t="s">
        <v>331</v>
      </c>
      <c r="D2106" s="20" t="s">
        <v>435</v>
      </c>
      <c r="E2106" s="20" t="s">
        <v>177</v>
      </c>
      <c r="F2106" s="20" t="s">
        <v>176</v>
      </c>
      <c r="G2106" s="20" t="s">
        <v>30</v>
      </c>
      <c r="H2106" s="20" t="s">
        <v>68</v>
      </c>
      <c r="I2106" s="20"/>
      <c r="J2106" s="20">
        <v>0</v>
      </c>
      <c r="K2106" s="20">
        <v>0</v>
      </c>
      <c r="L2106" s="20">
        <v>0</v>
      </c>
      <c r="M2106" s="20">
        <v>0</v>
      </c>
      <c r="N2106" s="20">
        <v>0</v>
      </c>
      <c r="O2106" s="20">
        <v>0</v>
      </c>
      <c r="P2106" s="27">
        <v>0</v>
      </c>
    </row>
    <row r="2107" spans="1:16" x14ac:dyDescent="0.25">
      <c r="A2107" s="19" t="s">
        <v>400</v>
      </c>
      <c r="B2107" s="20" t="s">
        <v>330</v>
      </c>
      <c r="C2107" s="20" t="s">
        <v>331</v>
      </c>
      <c r="D2107" s="20" t="s">
        <v>435</v>
      </c>
      <c r="E2107" s="20" t="s">
        <v>180</v>
      </c>
      <c r="F2107" s="20" t="s">
        <v>178</v>
      </c>
      <c r="G2107" s="20" t="s">
        <v>7</v>
      </c>
      <c r="H2107" s="20" t="s">
        <v>179</v>
      </c>
      <c r="I2107" s="20"/>
      <c r="J2107" s="20">
        <v>2.2654097909999997</v>
      </c>
      <c r="K2107" s="20">
        <v>8.5938838460000006E-4</v>
      </c>
      <c r="L2107" s="20">
        <v>1.8882942593999999E-4</v>
      </c>
      <c r="M2107" s="20">
        <v>1.2361843264000001E-6</v>
      </c>
      <c r="N2107" s="20">
        <v>1.2361843264000001E-6</v>
      </c>
      <c r="O2107" s="20">
        <v>2.6857839279999999E-7</v>
      </c>
      <c r="P2107" s="27">
        <v>5.19753578477411E-5</v>
      </c>
    </row>
    <row r="2108" spans="1:16" x14ac:dyDescent="0.25">
      <c r="A2108" s="19" t="s">
        <v>400</v>
      </c>
      <c r="B2108" s="20" t="s">
        <v>330</v>
      </c>
      <c r="C2108" s="20" t="s">
        <v>331</v>
      </c>
      <c r="D2108" s="20" t="s">
        <v>435</v>
      </c>
      <c r="E2108" s="20" t="s">
        <v>181</v>
      </c>
      <c r="F2108" s="20" t="s">
        <v>74</v>
      </c>
      <c r="G2108" s="20" t="s">
        <v>17</v>
      </c>
      <c r="H2108" s="20" t="s">
        <v>179</v>
      </c>
      <c r="I2108" s="20"/>
      <c r="J2108" s="20">
        <v>0.51311289000000004</v>
      </c>
      <c r="K2108" s="20">
        <v>6.6652333000000001E-4</v>
      </c>
      <c r="L2108" s="20">
        <v>1.12581518E-4</v>
      </c>
      <c r="M2108" s="20">
        <v>1.4981314500000001E-6</v>
      </c>
      <c r="N2108" s="20">
        <v>1.4981314500000001E-6</v>
      </c>
      <c r="O2108" s="20">
        <v>2.9492713900000001E-7</v>
      </c>
      <c r="P2108" s="27">
        <v>3.1021538168869996E-5</v>
      </c>
    </row>
    <row r="2109" spans="1:16" x14ac:dyDescent="0.25">
      <c r="A2109" s="19" t="s">
        <v>400</v>
      </c>
      <c r="B2109" s="20" t="s">
        <v>330</v>
      </c>
      <c r="C2109" s="20" t="s">
        <v>331</v>
      </c>
      <c r="D2109" s="20" t="s">
        <v>435</v>
      </c>
      <c r="E2109" s="20" t="s">
        <v>182</v>
      </c>
      <c r="F2109" s="20" t="s">
        <v>78</v>
      </c>
      <c r="G2109" s="20" t="s">
        <v>17</v>
      </c>
      <c r="H2109" s="20" t="s">
        <v>179</v>
      </c>
      <c r="I2109" s="20"/>
      <c r="J2109" s="20">
        <v>0.50962227999999998</v>
      </c>
      <c r="K2109" s="20">
        <v>7.8323206E-4</v>
      </c>
      <c r="L2109" s="20">
        <v>1.06513902E-4</v>
      </c>
      <c r="M2109" s="20">
        <v>2.5432350399999997E-6</v>
      </c>
      <c r="N2109" s="20">
        <v>2.5432350399999997E-6</v>
      </c>
      <c r="O2109" s="20">
        <v>4.7817416E-7</v>
      </c>
      <c r="P2109" s="27">
        <v>2.7880162953049997E-5</v>
      </c>
    </row>
    <row r="2110" spans="1:16" x14ac:dyDescent="0.25">
      <c r="A2110" s="19" t="s">
        <v>400</v>
      </c>
      <c r="B2110" s="20" t="s">
        <v>330</v>
      </c>
      <c r="C2110" s="20" t="s">
        <v>331</v>
      </c>
      <c r="D2110" s="20" t="s">
        <v>435</v>
      </c>
      <c r="E2110" s="20" t="s">
        <v>183</v>
      </c>
      <c r="F2110" s="20" t="s">
        <v>21</v>
      </c>
      <c r="G2110" s="20" t="s">
        <v>17</v>
      </c>
      <c r="H2110" s="20" t="s">
        <v>179</v>
      </c>
      <c r="I2110" s="20"/>
      <c r="J2110" s="20">
        <v>0.41537713100000001</v>
      </c>
      <c r="K2110" s="20">
        <v>2.3448844100000001E-4</v>
      </c>
      <c r="L2110" s="20">
        <v>4.6608718300000004E-5</v>
      </c>
      <c r="M2110" s="20">
        <v>3.9200763000000001E-7</v>
      </c>
      <c r="N2110" s="20">
        <v>3.9200763000000001E-7</v>
      </c>
      <c r="O2110" s="20">
        <v>8.1815598999999997E-8</v>
      </c>
      <c r="P2110" s="27">
        <v>1.2928185286956999E-5</v>
      </c>
    </row>
    <row r="2111" spans="1:16" x14ac:dyDescent="0.25">
      <c r="A2111" s="19" t="s">
        <v>400</v>
      </c>
      <c r="B2111" s="20" t="s">
        <v>330</v>
      </c>
      <c r="C2111" s="20" t="s">
        <v>331</v>
      </c>
      <c r="D2111" s="20" t="s">
        <v>435</v>
      </c>
      <c r="E2111" s="20" t="s">
        <v>184</v>
      </c>
      <c r="F2111" s="20" t="s">
        <v>81</v>
      </c>
      <c r="G2111" s="20" t="s">
        <v>17</v>
      </c>
      <c r="H2111" s="20" t="s">
        <v>179</v>
      </c>
      <c r="I2111" s="20"/>
      <c r="J2111" s="20">
        <v>0.118679166</v>
      </c>
      <c r="K2111" s="20">
        <v>1.10704801E-4</v>
      </c>
      <c r="L2111" s="20">
        <v>1.7621490700000001E-5</v>
      </c>
      <c r="M2111" s="20">
        <v>2.6660765000000003E-7</v>
      </c>
      <c r="N2111" s="20">
        <v>2.6660765000000003E-7</v>
      </c>
      <c r="O2111" s="20">
        <v>5.1788417000000004E-8</v>
      </c>
      <c r="P2111" s="27">
        <v>4.8239040676439993E-6</v>
      </c>
    </row>
    <row r="2112" spans="1:16" x14ac:dyDescent="0.25">
      <c r="A2112" s="19" t="s">
        <v>400</v>
      </c>
      <c r="B2112" s="20" t="s">
        <v>330</v>
      </c>
      <c r="C2112" s="20" t="s">
        <v>331</v>
      </c>
      <c r="D2112" s="20" t="s">
        <v>435</v>
      </c>
      <c r="E2112" s="20" t="s">
        <v>185</v>
      </c>
      <c r="F2112" s="20" t="s">
        <v>84</v>
      </c>
      <c r="G2112" s="20" t="s">
        <v>17</v>
      </c>
      <c r="H2112" s="20" t="s">
        <v>179</v>
      </c>
      <c r="I2112" s="20"/>
      <c r="J2112" s="20">
        <v>1.35782921</v>
      </c>
      <c r="K2112" s="20">
        <v>2.1260773100000002E-3</v>
      </c>
      <c r="L2112" s="20">
        <v>3.6358414299999999E-4</v>
      </c>
      <c r="M2112" s="20">
        <v>4.5833458999999999E-6</v>
      </c>
      <c r="N2112" s="20">
        <v>4.5833458999999999E-6</v>
      </c>
      <c r="O2112" s="20">
        <v>9.0660920999999998E-7</v>
      </c>
      <c r="P2112" s="27">
        <v>1.0067775920799499E-4</v>
      </c>
    </row>
    <row r="2113" spans="1:16" x14ac:dyDescent="0.25">
      <c r="A2113" s="19" t="s">
        <v>400</v>
      </c>
      <c r="B2113" s="20" t="s">
        <v>330</v>
      </c>
      <c r="C2113" s="20" t="s">
        <v>331</v>
      </c>
      <c r="D2113" s="20" t="s">
        <v>435</v>
      </c>
      <c r="E2113" s="20" t="s">
        <v>186</v>
      </c>
      <c r="F2113" s="20" t="s">
        <v>86</v>
      </c>
      <c r="G2113" s="20" t="s">
        <v>17</v>
      </c>
      <c r="H2113" s="20" t="s">
        <v>179</v>
      </c>
      <c r="I2113" s="20"/>
      <c r="J2113" s="20">
        <v>0.97386741999999993</v>
      </c>
      <c r="K2113" s="20">
        <v>9.9694813000000002E-4</v>
      </c>
      <c r="L2113" s="20">
        <v>2.1691838400000001E-4</v>
      </c>
      <c r="M2113" s="20">
        <v>1.4832568300000002E-6</v>
      </c>
      <c r="N2113" s="20">
        <v>1.4832568300000002E-6</v>
      </c>
      <c r="O2113" s="20">
        <v>3.2146730399999999E-7</v>
      </c>
      <c r="P2113" s="27">
        <v>5.9458295276169996E-5</v>
      </c>
    </row>
    <row r="2114" spans="1:16" x14ac:dyDescent="0.25">
      <c r="A2114" s="19" t="s">
        <v>400</v>
      </c>
      <c r="B2114" s="20" t="s">
        <v>330</v>
      </c>
      <c r="C2114" s="20" t="s">
        <v>331</v>
      </c>
      <c r="D2114" s="20" t="s">
        <v>435</v>
      </c>
      <c r="E2114" s="20" t="s">
        <v>187</v>
      </c>
      <c r="F2114" s="20" t="s">
        <v>25</v>
      </c>
      <c r="G2114" s="20" t="s">
        <v>17</v>
      </c>
      <c r="H2114" s="20" t="s">
        <v>179</v>
      </c>
      <c r="I2114" s="20"/>
      <c r="J2114" s="20">
        <v>0.84820707999999989</v>
      </c>
      <c r="K2114" s="20">
        <v>9.2527300999999996E-4</v>
      </c>
      <c r="L2114" s="20">
        <v>1.24378108E-4</v>
      </c>
      <c r="M2114" s="20">
        <v>4.4400557999999998E-6</v>
      </c>
      <c r="N2114" s="20">
        <v>4.4400557999999998E-6</v>
      </c>
      <c r="O2114" s="20">
        <v>8.1634203999999995E-7</v>
      </c>
      <c r="P2114" s="27">
        <v>2.9240601099769993E-5</v>
      </c>
    </row>
    <row r="2115" spans="1:16" x14ac:dyDescent="0.25">
      <c r="A2115" s="19" t="s">
        <v>400</v>
      </c>
      <c r="B2115" s="20" t="s">
        <v>330</v>
      </c>
      <c r="C2115" s="20" t="s">
        <v>331</v>
      </c>
      <c r="D2115" s="20" t="s">
        <v>435</v>
      </c>
      <c r="E2115" s="20" t="s">
        <v>188</v>
      </c>
      <c r="F2115" s="20" t="s">
        <v>91</v>
      </c>
      <c r="G2115" s="20" t="s">
        <v>17</v>
      </c>
      <c r="H2115" s="20" t="s">
        <v>179</v>
      </c>
      <c r="I2115" s="20"/>
      <c r="J2115" s="20">
        <v>0.46424494620000001</v>
      </c>
      <c r="K2115" s="20">
        <v>9.4930880959999994E-4</v>
      </c>
      <c r="L2115" s="20">
        <v>1.8805872127000001E-4</v>
      </c>
      <c r="M2115" s="20">
        <v>1.5905512661E-6</v>
      </c>
      <c r="N2115" s="20">
        <v>1.5905512661E-6</v>
      </c>
      <c r="O2115" s="20">
        <v>3.3155677269999997E-7</v>
      </c>
      <c r="P2115" s="27">
        <v>5.2233822140129405E-5</v>
      </c>
    </row>
    <row r="2116" spans="1:16" x14ac:dyDescent="0.25">
      <c r="A2116" s="19" t="s">
        <v>400</v>
      </c>
      <c r="B2116" s="20" t="s">
        <v>330</v>
      </c>
      <c r="C2116" s="20" t="s">
        <v>331</v>
      </c>
      <c r="D2116" s="20" t="s">
        <v>435</v>
      </c>
      <c r="E2116" s="20" t="s">
        <v>189</v>
      </c>
      <c r="F2116" s="20" t="s">
        <v>27</v>
      </c>
      <c r="G2116" s="20" t="s">
        <v>17</v>
      </c>
      <c r="H2116" s="20" t="s">
        <v>179</v>
      </c>
      <c r="I2116" s="20"/>
      <c r="J2116" s="20">
        <v>8.7264061000000004E-2</v>
      </c>
      <c r="K2116" s="20">
        <v>1.5349906000000001E-4</v>
      </c>
      <c r="L2116" s="20">
        <v>2.9984557999999999E-5</v>
      </c>
      <c r="M2116" s="20">
        <v>2.6176834999999999E-7</v>
      </c>
      <c r="N2116" s="20">
        <v>2.6176834999999999E-7</v>
      </c>
      <c r="O2116" s="20">
        <v>5.4304159000000002E-8</v>
      </c>
      <c r="P2116" s="27">
        <v>8.3372577488700005E-6</v>
      </c>
    </row>
    <row r="2117" spans="1:16" x14ac:dyDescent="0.25">
      <c r="A2117" s="19" t="s">
        <v>400</v>
      </c>
      <c r="B2117" s="20" t="s">
        <v>330</v>
      </c>
      <c r="C2117" s="20" t="s">
        <v>331</v>
      </c>
      <c r="D2117" s="20" t="s">
        <v>435</v>
      </c>
      <c r="E2117" s="20" t="s">
        <v>190</v>
      </c>
      <c r="F2117" s="20" t="s">
        <v>94</v>
      </c>
      <c r="G2117" s="20" t="s">
        <v>17</v>
      </c>
      <c r="H2117" s="20" t="s">
        <v>179</v>
      </c>
      <c r="I2117" s="20"/>
      <c r="J2117" s="20">
        <v>0.71905634169999988</v>
      </c>
      <c r="K2117" s="20">
        <v>1.4930317990999998E-3</v>
      </c>
      <c r="L2117" s="20">
        <v>2.648861212E-4</v>
      </c>
      <c r="M2117" s="20">
        <v>2.9074289540000001E-6</v>
      </c>
      <c r="N2117" s="20">
        <v>2.9074289540000001E-6</v>
      </c>
      <c r="O2117" s="20">
        <v>5.8418730300000006E-7</v>
      </c>
      <c r="P2117" s="27">
        <v>7.3869204921593305E-5</v>
      </c>
    </row>
    <row r="2118" spans="1:16" x14ac:dyDescent="0.25">
      <c r="A2118" s="19" t="s">
        <v>400</v>
      </c>
      <c r="B2118" s="20" t="s">
        <v>330</v>
      </c>
      <c r="C2118" s="20" t="s">
        <v>331</v>
      </c>
      <c r="D2118" s="20" t="s">
        <v>435</v>
      </c>
      <c r="E2118" s="20" t="s">
        <v>191</v>
      </c>
      <c r="F2118" s="20" t="s">
        <v>96</v>
      </c>
      <c r="G2118" s="20" t="s">
        <v>17</v>
      </c>
      <c r="H2118" s="20" t="s">
        <v>179</v>
      </c>
      <c r="I2118" s="20"/>
      <c r="J2118" s="20">
        <v>1.1902824500000002</v>
      </c>
      <c r="K2118" s="20">
        <v>3.0300963410000003E-3</v>
      </c>
      <c r="L2118" s="20">
        <v>4.3995391369999997E-4</v>
      </c>
      <c r="M2118" s="20">
        <v>7.2818005560000002E-6</v>
      </c>
      <c r="N2118" s="20">
        <v>7.2818005560000002E-6</v>
      </c>
      <c r="O2118" s="20">
        <v>1.401156073E-6</v>
      </c>
      <c r="P2118" s="27">
        <v>1.2166081449952227E-4</v>
      </c>
    </row>
    <row r="2119" spans="1:16" x14ac:dyDescent="0.25">
      <c r="A2119" s="19" t="s">
        <v>400</v>
      </c>
      <c r="B2119" s="20" t="s">
        <v>330</v>
      </c>
      <c r="C2119" s="20" t="s">
        <v>331</v>
      </c>
      <c r="D2119" s="20" t="s">
        <v>435</v>
      </c>
      <c r="E2119" s="20" t="s">
        <v>192</v>
      </c>
      <c r="F2119" s="20" t="s">
        <v>98</v>
      </c>
      <c r="G2119" s="20" t="s">
        <v>17</v>
      </c>
      <c r="H2119" s="20" t="s">
        <v>179</v>
      </c>
      <c r="I2119" s="20"/>
      <c r="J2119" s="20">
        <v>0.13613204600000001</v>
      </c>
      <c r="K2119" s="20">
        <v>2.7160372709999998E-4</v>
      </c>
      <c r="L2119" s="20">
        <v>3.4871188099999998E-5</v>
      </c>
      <c r="M2119" s="20">
        <v>7.8609844499999995E-7</v>
      </c>
      <c r="N2119" s="20">
        <v>7.8609844499999995E-7</v>
      </c>
      <c r="O2119" s="20">
        <v>1.47936619E-7</v>
      </c>
      <c r="P2119" s="27">
        <v>9.3652631078099999E-6</v>
      </c>
    </row>
    <row r="2120" spans="1:16" x14ac:dyDescent="0.25">
      <c r="A2120" s="19" t="s">
        <v>400</v>
      </c>
      <c r="B2120" s="20" t="s">
        <v>330</v>
      </c>
      <c r="C2120" s="20" t="s">
        <v>331</v>
      </c>
      <c r="D2120" s="20" t="s">
        <v>435</v>
      </c>
      <c r="E2120" s="20" t="s">
        <v>193</v>
      </c>
      <c r="F2120" s="20" t="s">
        <v>100</v>
      </c>
      <c r="G2120" s="20" t="s">
        <v>17</v>
      </c>
      <c r="H2120" s="20" t="s">
        <v>179</v>
      </c>
      <c r="I2120" s="20"/>
      <c r="J2120" s="20">
        <v>2.7854704400000001</v>
      </c>
      <c r="K2120" s="20">
        <v>3.32035655E-3</v>
      </c>
      <c r="L2120" s="20">
        <v>6.3029578000000004E-4</v>
      </c>
      <c r="M2120" s="20">
        <v>5.9615034000000001E-6</v>
      </c>
      <c r="N2120" s="20">
        <v>5.9615034000000001E-6</v>
      </c>
      <c r="O2120" s="20">
        <v>1.2225086999999999E-6</v>
      </c>
      <c r="P2120" s="27">
        <v>1.7461895297328001E-4</v>
      </c>
    </row>
    <row r="2121" spans="1:16" x14ac:dyDescent="0.25">
      <c r="A2121" s="19" t="s">
        <v>400</v>
      </c>
      <c r="B2121" s="20" t="s">
        <v>330</v>
      </c>
      <c r="C2121" s="20" t="s">
        <v>331</v>
      </c>
      <c r="D2121" s="20" t="s">
        <v>435</v>
      </c>
      <c r="E2121" s="20" t="s">
        <v>194</v>
      </c>
      <c r="F2121" s="20" t="s">
        <v>104</v>
      </c>
      <c r="G2121" s="20" t="s">
        <v>17</v>
      </c>
      <c r="H2121" s="20" t="s">
        <v>179</v>
      </c>
      <c r="I2121" s="20"/>
      <c r="J2121" s="20">
        <v>0.45726386000000002</v>
      </c>
      <c r="K2121" s="20">
        <v>1.4747024E-3</v>
      </c>
      <c r="L2121" s="20">
        <v>2.9924957000000002E-4</v>
      </c>
      <c r="M2121" s="20">
        <v>2.3970138000000002E-6</v>
      </c>
      <c r="N2121" s="20">
        <v>2.3970138000000002E-6</v>
      </c>
      <c r="O2121" s="20">
        <v>5.0436694000000003E-7</v>
      </c>
      <c r="P2121" s="27">
        <v>8.2881044602499992E-5</v>
      </c>
    </row>
    <row r="2122" spans="1:16" x14ac:dyDescent="0.25">
      <c r="A2122" s="19" t="s">
        <v>400</v>
      </c>
      <c r="B2122" s="20" t="s">
        <v>330</v>
      </c>
      <c r="C2122" s="20" t="s">
        <v>331</v>
      </c>
      <c r="D2122" s="20" t="s">
        <v>435</v>
      </c>
      <c r="E2122" s="20" t="s">
        <v>195</v>
      </c>
      <c r="F2122" s="20" t="s">
        <v>106</v>
      </c>
      <c r="G2122" s="20" t="s">
        <v>30</v>
      </c>
      <c r="H2122" s="20" t="s">
        <v>179</v>
      </c>
      <c r="I2122" s="20"/>
      <c r="J2122" s="20">
        <v>8.6226739099999996</v>
      </c>
      <c r="K2122" s="20">
        <v>8.5924830399999996E-3</v>
      </c>
      <c r="L2122" s="20">
        <v>1.704540023E-3</v>
      </c>
      <c r="M2122" s="20">
        <v>1.4667935590000001E-5</v>
      </c>
      <c r="N2122" s="20">
        <v>1.4667935590000001E-5</v>
      </c>
      <c r="O2122" s="20">
        <v>3.0577733459999998E-6</v>
      </c>
      <c r="P2122" s="27">
        <v>4.7078991285078996E-4</v>
      </c>
    </row>
    <row r="2123" spans="1:16" x14ac:dyDescent="0.25">
      <c r="A2123" s="19" t="s">
        <v>400</v>
      </c>
      <c r="B2123" s="20" t="s">
        <v>330</v>
      </c>
      <c r="C2123" s="20" t="s">
        <v>331</v>
      </c>
      <c r="D2123" s="20" t="s">
        <v>435</v>
      </c>
      <c r="E2123" s="20" t="s">
        <v>196</v>
      </c>
      <c r="F2123" s="20" t="s">
        <v>108</v>
      </c>
      <c r="G2123" s="20" t="s">
        <v>30</v>
      </c>
      <c r="H2123" s="20" t="s">
        <v>179</v>
      </c>
      <c r="I2123" s="20"/>
      <c r="J2123" s="20">
        <v>180.86522606</v>
      </c>
      <c r="K2123" s="20">
        <v>0.57877382639999997</v>
      </c>
      <c r="L2123" s="20">
        <v>8.4108654109999986E-2</v>
      </c>
      <c r="M2123" s="20">
        <v>1.3961878472999998E-3</v>
      </c>
      <c r="N2123" s="20">
        <v>1.3961878472999998E-3</v>
      </c>
      <c r="O2123" s="20">
        <v>2.6912618649999997E-4</v>
      </c>
      <c r="P2123" s="27">
        <v>2.3219587820437801E-2</v>
      </c>
    </row>
    <row r="2124" spans="1:16" x14ac:dyDescent="0.25">
      <c r="A2124" s="19" t="s">
        <v>400</v>
      </c>
      <c r="B2124" s="20" t="s">
        <v>330</v>
      </c>
      <c r="C2124" s="20" t="s">
        <v>331</v>
      </c>
      <c r="D2124" s="20" t="s">
        <v>435</v>
      </c>
      <c r="E2124" s="20" t="s">
        <v>197</v>
      </c>
      <c r="F2124" s="20" t="s">
        <v>29</v>
      </c>
      <c r="G2124" s="20" t="s">
        <v>30</v>
      </c>
      <c r="H2124" s="20" t="s">
        <v>179</v>
      </c>
      <c r="I2124" s="20"/>
      <c r="J2124" s="20">
        <v>2.9595439953000007</v>
      </c>
      <c r="K2124" s="20">
        <v>2.8832949469999999E-3</v>
      </c>
      <c r="L2124" s="20">
        <v>4.1298749710000002E-4</v>
      </c>
      <c r="M2124" s="20">
        <v>1.0792846227999999E-5</v>
      </c>
      <c r="N2124" s="20">
        <v>1.0792846227999999E-5</v>
      </c>
      <c r="O2124" s="20">
        <v>2.0197839230000004E-6</v>
      </c>
      <c r="P2124" s="27">
        <v>1.0484131802522529E-4</v>
      </c>
    </row>
    <row r="2125" spans="1:16" x14ac:dyDescent="0.25">
      <c r="A2125" s="19" t="s">
        <v>400</v>
      </c>
      <c r="B2125" s="20" t="s">
        <v>330</v>
      </c>
      <c r="C2125" s="20" t="s">
        <v>331</v>
      </c>
      <c r="D2125" s="20" t="s">
        <v>435</v>
      </c>
      <c r="E2125" s="20" t="s">
        <v>199</v>
      </c>
      <c r="F2125" s="20" t="s">
        <v>198</v>
      </c>
      <c r="G2125" s="20" t="s">
        <v>30</v>
      </c>
      <c r="H2125" s="20" t="s">
        <v>179</v>
      </c>
      <c r="I2125" s="20"/>
      <c r="J2125" s="20">
        <v>0.63990139099999999</v>
      </c>
      <c r="K2125" s="20">
        <v>1.1277616089999999E-3</v>
      </c>
      <c r="L2125" s="20">
        <v>1.5203141930000003E-4</v>
      </c>
      <c r="M2125" s="20">
        <v>3.260476577E-6</v>
      </c>
      <c r="N2125" s="20">
        <v>3.260476577E-6</v>
      </c>
      <c r="O2125" s="20">
        <v>6.1755525500000003E-7</v>
      </c>
      <c r="P2125" s="27">
        <v>4.07268327808447E-5</v>
      </c>
    </row>
    <row r="2126" spans="1:16" x14ac:dyDescent="0.25">
      <c r="A2126" s="19" t="s">
        <v>400</v>
      </c>
      <c r="B2126" s="20" t="s">
        <v>330</v>
      </c>
      <c r="C2126" s="20" t="s">
        <v>331</v>
      </c>
      <c r="D2126" s="20" t="s">
        <v>435</v>
      </c>
      <c r="E2126" s="20" t="s">
        <v>201</v>
      </c>
      <c r="F2126" s="20" t="s">
        <v>200</v>
      </c>
      <c r="G2126" s="20" t="s">
        <v>30</v>
      </c>
      <c r="H2126" s="20" t="s">
        <v>179</v>
      </c>
      <c r="I2126" s="20"/>
      <c r="J2126" s="20">
        <v>0.35550072699999996</v>
      </c>
      <c r="K2126" s="20">
        <v>4.5748680399999999E-4</v>
      </c>
      <c r="L2126" s="20">
        <v>8.9048277200000006E-5</v>
      </c>
      <c r="M2126" s="20">
        <v>7.9258144799999998E-7</v>
      </c>
      <c r="N2126" s="20">
        <v>7.9258144799999998E-7</v>
      </c>
      <c r="O2126" s="20">
        <v>1.643475568E-7</v>
      </c>
      <c r="P2126" s="27">
        <v>2.4710661076785997E-5</v>
      </c>
    </row>
    <row r="2127" spans="1:16" x14ac:dyDescent="0.25">
      <c r="A2127" s="19" t="s">
        <v>400</v>
      </c>
      <c r="B2127" s="20" t="s">
        <v>330</v>
      </c>
      <c r="C2127" s="20" t="s">
        <v>331</v>
      </c>
      <c r="D2127" s="20" t="s">
        <v>435</v>
      </c>
      <c r="E2127" s="20" t="s">
        <v>202</v>
      </c>
      <c r="F2127" s="20" t="s">
        <v>116</v>
      </c>
      <c r="G2127" s="20" t="s">
        <v>30</v>
      </c>
      <c r="H2127" s="20" t="s">
        <v>179</v>
      </c>
      <c r="I2127" s="20"/>
      <c r="J2127" s="20">
        <v>0.56702392689999992</v>
      </c>
      <c r="K2127" s="20">
        <v>1.1008828022000001E-3</v>
      </c>
      <c r="L2127" s="20">
        <v>1.5032700338000001E-4</v>
      </c>
      <c r="M2127" s="20">
        <v>6.580390222E-6</v>
      </c>
      <c r="N2127" s="20">
        <v>6.580390222E-6</v>
      </c>
      <c r="O2127" s="20">
        <v>1.2106678115999999E-6</v>
      </c>
      <c r="P2127" s="27">
        <v>3.2072060803857108E-5</v>
      </c>
    </row>
    <row r="2128" spans="1:16" x14ac:dyDescent="0.25">
      <c r="A2128" s="19" t="s">
        <v>400</v>
      </c>
      <c r="B2128" s="20" t="s">
        <v>330</v>
      </c>
      <c r="C2128" s="20" t="s">
        <v>331</v>
      </c>
      <c r="D2128" s="20" t="s">
        <v>435</v>
      </c>
      <c r="E2128" s="20" t="s">
        <v>203</v>
      </c>
      <c r="F2128" s="20" t="s">
        <v>139</v>
      </c>
      <c r="G2128" s="20" t="s">
        <v>37</v>
      </c>
      <c r="H2128" s="20" t="s">
        <v>179</v>
      </c>
      <c r="I2128" s="20"/>
      <c r="J2128" s="20">
        <v>9.3463872059999993</v>
      </c>
      <c r="K2128" s="20">
        <v>2.7114997369999998E-2</v>
      </c>
      <c r="L2128" s="20">
        <v>3.6937523950000004E-3</v>
      </c>
      <c r="M2128" s="20">
        <v>7.2934436370000006E-5</v>
      </c>
      <c r="N2128" s="20">
        <v>7.2934436370000006E-5</v>
      </c>
      <c r="O2128" s="20">
        <v>1.3869222969999999E-5</v>
      </c>
      <c r="P2128" s="27">
        <v>1.0034092094895952E-3</v>
      </c>
    </row>
    <row r="2129" spans="1:16" x14ac:dyDescent="0.25">
      <c r="A2129" s="19" t="s">
        <v>400</v>
      </c>
      <c r="B2129" s="20" t="s">
        <v>330</v>
      </c>
      <c r="C2129" s="20" t="s">
        <v>331</v>
      </c>
      <c r="D2129" s="20" t="s">
        <v>435</v>
      </c>
      <c r="E2129" s="20" t="s">
        <v>204</v>
      </c>
      <c r="F2129" s="20" t="s">
        <v>160</v>
      </c>
      <c r="G2129" s="20" t="s">
        <v>54</v>
      </c>
      <c r="H2129" s="20" t="s">
        <v>179</v>
      </c>
      <c r="I2129" s="20"/>
      <c r="J2129" s="20">
        <v>1.2411227E-2</v>
      </c>
      <c r="K2129" s="20">
        <v>2.9745006E-5</v>
      </c>
      <c r="L2129" s="20">
        <v>6.5861731999999999E-6</v>
      </c>
      <c r="M2129" s="20">
        <v>4.1692799999999997E-8</v>
      </c>
      <c r="N2129" s="20">
        <v>4.1692799999999997E-8</v>
      </c>
      <c r="O2129" s="20">
        <v>9.0651006999999995E-9</v>
      </c>
      <c r="P2129" s="27">
        <v>1.8204903906300001E-6</v>
      </c>
    </row>
    <row r="2130" spans="1:16" x14ac:dyDescent="0.25">
      <c r="A2130" s="19" t="s">
        <v>400</v>
      </c>
      <c r="B2130" s="20" t="s">
        <v>330</v>
      </c>
      <c r="C2130" s="20" t="s">
        <v>331</v>
      </c>
      <c r="D2130" s="20" t="s">
        <v>435</v>
      </c>
      <c r="E2130" s="20" t="s">
        <v>205</v>
      </c>
      <c r="F2130" s="20" t="s">
        <v>162</v>
      </c>
      <c r="G2130" s="20" t="s">
        <v>54</v>
      </c>
      <c r="H2130" s="20" t="s">
        <v>179</v>
      </c>
      <c r="I2130" s="20"/>
      <c r="J2130" s="20">
        <v>0</v>
      </c>
      <c r="K2130" s="20">
        <v>0</v>
      </c>
      <c r="L2130" s="20">
        <v>0</v>
      </c>
      <c r="M2130" s="20">
        <v>0</v>
      </c>
      <c r="N2130" s="20">
        <v>0</v>
      </c>
      <c r="O2130" s="20">
        <v>0</v>
      </c>
      <c r="P2130" s="27">
        <v>0</v>
      </c>
    </row>
    <row r="2131" spans="1:16" x14ac:dyDescent="0.25">
      <c r="A2131" s="19" t="s">
        <v>400</v>
      </c>
      <c r="B2131" s="20" t="s">
        <v>330</v>
      </c>
      <c r="C2131" s="20" t="s">
        <v>331</v>
      </c>
      <c r="D2131" s="20" t="s">
        <v>435</v>
      </c>
      <c r="E2131" s="20" t="s">
        <v>206</v>
      </c>
      <c r="F2131" s="20" t="s">
        <v>56</v>
      </c>
      <c r="G2131" s="20" t="s">
        <v>57</v>
      </c>
      <c r="H2131" s="20" t="s">
        <v>179</v>
      </c>
      <c r="I2131" s="20"/>
      <c r="J2131" s="20">
        <v>98.919154525999986</v>
      </c>
      <c r="K2131" s="20">
        <v>3.7477489570000001E-2</v>
      </c>
      <c r="L2131" s="20">
        <v>1.1087737022000001E-2</v>
      </c>
      <c r="M2131" s="20">
        <v>8.5808073379999995E-5</v>
      </c>
      <c r="N2131" s="20">
        <v>8.5808073379999995E-5</v>
      </c>
      <c r="O2131" s="20">
        <v>1.8570888102000001E-5</v>
      </c>
      <c r="P2131" s="27">
        <v>2.2914069589888698E-3</v>
      </c>
    </row>
    <row r="2132" spans="1:16" x14ac:dyDescent="0.25">
      <c r="A2132" s="19" t="s">
        <v>400</v>
      </c>
      <c r="B2132" s="20" t="s">
        <v>330</v>
      </c>
      <c r="C2132" s="20" t="s">
        <v>331</v>
      </c>
      <c r="D2132" s="20" t="s">
        <v>435</v>
      </c>
      <c r="E2132" s="20" t="s">
        <v>207</v>
      </c>
      <c r="F2132" s="20" t="s">
        <v>59</v>
      </c>
      <c r="G2132" s="20" t="s">
        <v>57</v>
      </c>
      <c r="H2132" s="20" t="s">
        <v>179</v>
      </c>
      <c r="I2132" s="20"/>
      <c r="J2132" s="20">
        <v>15.149411256</v>
      </c>
      <c r="K2132" s="20">
        <v>7.6090662520000001E-3</v>
      </c>
      <c r="L2132" s="20">
        <v>1.9370903468E-3</v>
      </c>
      <c r="M2132" s="20">
        <v>2.0209620210000002E-5</v>
      </c>
      <c r="N2132" s="20">
        <v>2.0209620210000002E-5</v>
      </c>
      <c r="O2132" s="20">
        <v>4.1637259879999995E-6</v>
      </c>
      <c r="P2132" s="27">
        <v>4.0000956899802301E-4</v>
      </c>
    </row>
    <row r="2133" spans="1:16" x14ac:dyDescent="0.25">
      <c r="A2133" s="19" t="s">
        <v>400</v>
      </c>
      <c r="B2133" s="20" t="s">
        <v>330</v>
      </c>
      <c r="C2133" s="20" t="s">
        <v>331</v>
      </c>
      <c r="D2133" s="20" t="s">
        <v>435</v>
      </c>
      <c r="E2133" s="20" t="s">
        <v>208</v>
      </c>
      <c r="F2133" s="20" t="s">
        <v>61</v>
      </c>
      <c r="G2133" s="20" t="s">
        <v>57</v>
      </c>
      <c r="H2133" s="20" t="s">
        <v>179</v>
      </c>
      <c r="I2133" s="20"/>
      <c r="J2133" s="20">
        <v>7.2240009899999986</v>
      </c>
      <c r="K2133" s="20">
        <v>8.3076818800000007E-3</v>
      </c>
      <c r="L2133" s="20">
        <v>1.8751732849999999E-3</v>
      </c>
      <c r="M2133" s="20">
        <v>2.4563715400000001E-5</v>
      </c>
      <c r="N2133" s="20">
        <v>2.4563715400000001E-5</v>
      </c>
      <c r="O2133" s="20">
        <v>4.9066225600000003E-6</v>
      </c>
      <c r="P2133" s="27">
        <v>3.87261266837987E-4</v>
      </c>
    </row>
    <row r="2134" spans="1:16" x14ac:dyDescent="0.25">
      <c r="A2134" s="19" t="s">
        <v>400</v>
      </c>
      <c r="B2134" s="20" t="s">
        <v>330</v>
      </c>
      <c r="C2134" s="20" t="s">
        <v>331</v>
      </c>
      <c r="D2134" s="20" t="s">
        <v>435</v>
      </c>
      <c r="E2134" s="20" t="s">
        <v>209</v>
      </c>
      <c r="F2134" s="20" t="s">
        <v>167</v>
      </c>
      <c r="G2134" s="20" t="s">
        <v>57</v>
      </c>
      <c r="H2134" s="20" t="s">
        <v>179</v>
      </c>
      <c r="I2134" s="20"/>
      <c r="J2134" s="20">
        <v>8.3631531599999995</v>
      </c>
      <c r="K2134" s="20">
        <v>1.4656168089999999E-2</v>
      </c>
      <c r="L2134" s="20">
        <v>2.4846537199999996E-3</v>
      </c>
      <c r="M2134" s="20">
        <v>3.0589462399999998E-5</v>
      </c>
      <c r="N2134" s="20">
        <v>3.0589462399999998E-5</v>
      </c>
      <c r="O2134" s="20">
        <v>6.1077659100000004E-6</v>
      </c>
      <c r="P2134" s="27">
        <v>6.8844535505933999E-4</v>
      </c>
    </row>
    <row r="2135" spans="1:16" x14ac:dyDescent="0.25">
      <c r="A2135" s="19" t="s">
        <v>400</v>
      </c>
      <c r="B2135" s="20" t="s">
        <v>330</v>
      </c>
      <c r="C2135" s="20" t="s">
        <v>331</v>
      </c>
      <c r="D2135" s="20" t="s">
        <v>435</v>
      </c>
      <c r="E2135" s="20" t="s">
        <v>210</v>
      </c>
      <c r="F2135" s="20" t="s">
        <v>169</v>
      </c>
      <c r="G2135" s="20" t="s">
        <v>57</v>
      </c>
      <c r="H2135" s="20" t="s">
        <v>179</v>
      </c>
      <c r="I2135" s="20"/>
      <c r="J2135" s="20">
        <v>0.53245643300000001</v>
      </c>
      <c r="K2135" s="20">
        <v>2.2663322500000001E-4</v>
      </c>
      <c r="L2135" s="20">
        <v>4.4622455500000003E-5</v>
      </c>
      <c r="M2135" s="20">
        <v>3.9712863399999998E-7</v>
      </c>
      <c r="N2135" s="20">
        <v>3.9712863399999998E-7</v>
      </c>
      <c r="O2135" s="20">
        <v>8.3046891999999994E-8</v>
      </c>
      <c r="P2135" s="27">
        <v>1.2248713136481999E-5</v>
      </c>
    </row>
    <row r="2136" spans="1:16" x14ac:dyDescent="0.25">
      <c r="A2136" s="19" t="s">
        <v>400</v>
      </c>
      <c r="B2136" s="20" t="s">
        <v>330</v>
      </c>
      <c r="C2136" s="20" t="s">
        <v>331</v>
      </c>
      <c r="D2136" s="20" t="s">
        <v>435</v>
      </c>
      <c r="E2136" s="20" t="s">
        <v>211</v>
      </c>
      <c r="F2136" s="20" t="s">
        <v>63</v>
      </c>
      <c r="G2136" s="20" t="s">
        <v>57</v>
      </c>
      <c r="H2136" s="20" t="s">
        <v>179</v>
      </c>
      <c r="I2136" s="20"/>
      <c r="J2136" s="20">
        <v>0.15615312199999998</v>
      </c>
      <c r="K2136" s="20">
        <v>1.1219968300000001E-4</v>
      </c>
      <c r="L2136" s="20">
        <v>2.3299815400000001E-5</v>
      </c>
      <c r="M2136" s="20">
        <v>3.9064552499999999E-7</v>
      </c>
      <c r="N2136" s="20">
        <v>3.9064552499999999E-7</v>
      </c>
      <c r="O2136" s="20">
        <v>7.6355224999999993E-8</v>
      </c>
      <c r="P2136" s="27">
        <v>4.6740455397323004E-6</v>
      </c>
    </row>
    <row r="2137" spans="1:16" x14ac:dyDescent="0.25">
      <c r="A2137" s="19" t="s">
        <v>400</v>
      </c>
      <c r="B2137" s="20" t="s">
        <v>330</v>
      </c>
      <c r="C2137" s="20" t="s">
        <v>331</v>
      </c>
      <c r="D2137" s="20" t="s">
        <v>435</v>
      </c>
      <c r="E2137" s="20" t="s">
        <v>213</v>
      </c>
      <c r="F2137" s="20" t="s">
        <v>104</v>
      </c>
      <c r="G2137" s="20" t="s">
        <v>17</v>
      </c>
      <c r="H2137" s="20" t="s">
        <v>212</v>
      </c>
      <c r="I2137" s="20"/>
      <c r="J2137" s="20">
        <v>2.0943384999999998E-2</v>
      </c>
      <c r="K2137" s="20">
        <v>5.6286356999999999E-5</v>
      </c>
      <c r="L2137" s="20">
        <v>1.1442755E-5</v>
      </c>
      <c r="M2137" s="20">
        <v>9.1489084999999997E-8</v>
      </c>
      <c r="N2137" s="20">
        <v>9.1489084999999997E-8</v>
      </c>
      <c r="O2137" s="20">
        <v>1.7219805999999999E-8</v>
      </c>
      <c r="P2137" s="27">
        <v>1.8708895200000003E-7</v>
      </c>
    </row>
    <row r="2138" spans="1:16" x14ac:dyDescent="0.25">
      <c r="A2138" s="19" t="s">
        <v>400</v>
      </c>
      <c r="B2138" s="20" t="s">
        <v>330</v>
      </c>
      <c r="C2138" s="20" t="s">
        <v>331</v>
      </c>
      <c r="D2138" s="20" t="s">
        <v>435</v>
      </c>
      <c r="E2138" s="20" t="s">
        <v>214</v>
      </c>
      <c r="F2138" s="20" t="s">
        <v>108</v>
      </c>
      <c r="G2138" s="20" t="s">
        <v>30</v>
      </c>
      <c r="H2138" s="20" t="s">
        <v>212</v>
      </c>
      <c r="I2138" s="20"/>
      <c r="J2138" s="20">
        <v>18.710104000000001</v>
      </c>
      <c r="K2138" s="20">
        <v>4.0951217999999998E-2</v>
      </c>
      <c r="L2138" s="20">
        <v>6.0079629000000002E-3</v>
      </c>
      <c r="M2138" s="20">
        <v>9.7708049000000001E-5</v>
      </c>
      <c r="N2138" s="20">
        <v>9.7708049000000001E-5</v>
      </c>
      <c r="O2138" s="20">
        <v>1.767414E-5</v>
      </c>
      <c r="P2138" s="27">
        <v>9.8080676000000005E-5</v>
      </c>
    </row>
    <row r="2139" spans="1:16" x14ac:dyDescent="0.25">
      <c r="A2139" s="19" t="s">
        <v>400</v>
      </c>
      <c r="B2139" s="20" t="s">
        <v>330</v>
      </c>
      <c r="C2139" s="20" t="s">
        <v>331</v>
      </c>
      <c r="D2139" s="20" t="s">
        <v>435</v>
      </c>
      <c r="E2139" s="20" t="s">
        <v>215</v>
      </c>
      <c r="F2139" s="20" t="s">
        <v>29</v>
      </c>
      <c r="G2139" s="20" t="s">
        <v>30</v>
      </c>
      <c r="H2139" s="20" t="s">
        <v>212</v>
      </c>
      <c r="I2139" s="20"/>
      <c r="J2139" s="20">
        <v>8.2232589000000005E-3</v>
      </c>
      <c r="K2139" s="20">
        <v>4.7787307000000002E-5</v>
      </c>
      <c r="L2139" s="20">
        <v>6.9265374999999997E-6</v>
      </c>
      <c r="M2139" s="20">
        <v>1.1539939E-7</v>
      </c>
      <c r="N2139" s="20">
        <v>1.1539939E-7</v>
      </c>
      <c r="O2139" s="20">
        <v>2.0848872999999999E-8</v>
      </c>
      <c r="P2139" s="27">
        <v>1.1296853000000001E-7</v>
      </c>
    </row>
    <row r="2140" spans="1:16" x14ac:dyDescent="0.25">
      <c r="A2140" s="19" t="s">
        <v>400</v>
      </c>
      <c r="B2140" s="20" t="s">
        <v>330</v>
      </c>
      <c r="C2140" s="20" t="s">
        <v>331</v>
      </c>
      <c r="D2140" s="20" t="s">
        <v>435</v>
      </c>
      <c r="E2140" s="20" t="s">
        <v>217</v>
      </c>
      <c r="F2140" s="20" t="s">
        <v>216</v>
      </c>
      <c r="G2140" s="20" t="s">
        <v>30</v>
      </c>
      <c r="H2140" s="20" t="s">
        <v>212</v>
      </c>
      <c r="I2140" s="20"/>
      <c r="J2140" s="20">
        <v>9.8679102999999994E-3</v>
      </c>
      <c r="K2140" s="20">
        <v>2.9242581000000002E-5</v>
      </c>
      <c r="L2140" s="20">
        <v>3.9689661999999998E-6</v>
      </c>
      <c r="M2140" s="20">
        <v>7.5425817000000001E-8</v>
      </c>
      <c r="N2140" s="20">
        <v>7.5425817000000001E-8</v>
      </c>
      <c r="O2140" s="20">
        <v>1.3595944E-8</v>
      </c>
      <c r="P2140" s="27">
        <v>6.4090978000000001E-8</v>
      </c>
    </row>
    <row r="2141" spans="1:16" x14ac:dyDescent="0.25">
      <c r="A2141" s="19" t="s">
        <v>400</v>
      </c>
      <c r="B2141" s="20" t="s">
        <v>330</v>
      </c>
      <c r="C2141" s="20" t="s">
        <v>331</v>
      </c>
      <c r="D2141" s="20" t="s">
        <v>435</v>
      </c>
      <c r="E2141" s="20" t="s">
        <v>218</v>
      </c>
      <c r="F2141" s="20" t="s">
        <v>114</v>
      </c>
      <c r="G2141" s="20" t="s">
        <v>30</v>
      </c>
      <c r="H2141" s="20" t="s">
        <v>212</v>
      </c>
      <c r="I2141" s="20"/>
      <c r="J2141" s="20">
        <v>9.5519681999999995E-2</v>
      </c>
      <c r="K2141" s="20">
        <v>8.2883347000000008E-5</v>
      </c>
      <c r="L2141" s="20">
        <v>1.2469294700000001E-5</v>
      </c>
      <c r="M2141" s="20">
        <v>2.5129871799999999E-7</v>
      </c>
      <c r="N2141" s="20">
        <v>2.5129871799999999E-7</v>
      </c>
      <c r="O2141" s="20">
        <v>4.5435452999999998E-8</v>
      </c>
      <c r="P2141" s="27">
        <v>1.9508941600000001E-7</v>
      </c>
    </row>
    <row r="2142" spans="1:16" x14ac:dyDescent="0.25">
      <c r="A2142" s="19" t="s">
        <v>400</v>
      </c>
      <c r="B2142" s="20" t="s">
        <v>330</v>
      </c>
      <c r="C2142" s="20" t="s">
        <v>331</v>
      </c>
      <c r="D2142" s="20" t="s">
        <v>435</v>
      </c>
      <c r="E2142" s="20" t="s">
        <v>219</v>
      </c>
      <c r="F2142" s="20" t="s">
        <v>116</v>
      </c>
      <c r="G2142" s="20" t="s">
        <v>30</v>
      </c>
      <c r="H2142" s="20" t="s">
        <v>212</v>
      </c>
      <c r="I2142" s="20"/>
      <c r="J2142" s="20">
        <v>3.2893035100000002E-2</v>
      </c>
      <c r="K2142" s="20">
        <v>7.5290868000000007E-5</v>
      </c>
      <c r="L2142" s="20">
        <v>1.0547891699999999E-5</v>
      </c>
      <c r="M2142" s="20">
        <v>4.4612176700000003E-7</v>
      </c>
      <c r="N2142" s="20">
        <v>4.4612176700000003E-7</v>
      </c>
      <c r="O2142" s="20">
        <v>8.0252375799999994E-8</v>
      </c>
      <c r="P2142" s="27">
        <v>1.3370345259999999E-7</v>
      </c>
    </row>
    <row r="2143" spans="1:16" x14ac:dyDescent="0.25">
      <c r="A2143" s="19" t="s">
        <v>400</v>
      </c>
      <c r="B2143" s="20" t="s">
        <v>330</v>
      </c>
      <c r="C2143" s="20" t="s">
        <v>331</v>
      </c>
      <c r="D2143" s="20" t="s">
        <v>435</v>
      </c>
      <c r="E2143" s="20" t="s">
        <v>220</v>
      </c>
      <c r="F2143" s="20" t="s">
        <v>160</v>
      </c>
      <c r="G2143" s="20" t="s">
        <v>54</v>
      </c>
      <c r="H2143" s="20" t="s">
        <v>212</v>
      </c>
      <c r="I2143" s="20"/>
      <c r="J2143" s="20">
        <v>6.6008758999999998E-3</v>
      </c>
      <c r="K2143" s="20">
        <v>2.0488435000000001E-5</v>
      </c>
      <c r="L2143" s="20">
        <v>4.5921824000000004E-6</v>
      </c>
      <c r="M2143" s="20">
        <v>2.3375275000000001E-8</v>
      </c>
      <c r="N2143" s="20">
        <v>2.3375275000000001E-8</v>
      </c>
      <c r="O2143" s="20">
        <v>4.0803182999999997E-9</v>
      </c>
      <c r="P2143" s="27">
        <v>7.9662742400000001E-8</v>
      </c>
    </row>
    <row r="2144" spans="1:16" x14ac:dyDescent="0.25">
      <c r="A2144" s="19" t="s">
        <v>400</v>
      </c>
      <c r="B2144" s="20" t="s">
        <v>330</v>
      </c>
      <c r="C2144" s="20" t="s">
        <v>331</v>
      </c>
      <c r="D2144" s="20" t="s">
        <v>435</v>
      </c>
      <c r="E2144" s="20" t="s">
        <v>221</v>
      </c>
      <c r="F2144" s="20" t="s">
        <v>162</v>
      </c>
      <c r="G2144" s="20" t="s">
        <v>54</v>
      </c>
      <c r="H2144" s="20" t="s">
        <v>212</v>
      </c>
      <c r="I2144" s="20"/>
      <c r="J2144" s="20">
        <v>7.4843547699999999E-3</v>
      </c>
      <c r="K2144" s="20">
        <v>9.8073169439999989E-5</v>
      </c>
      <c r="L2144" s="20">
        <v>2.1851151137999998E-5</v>
      </c>
      <c r="M2144" s="20">
        <v>1.129815623E-7</v>
      </c>
      <c r="N2144" s="20">
        <v>1.129815623E-7</v>
      </c>
      <c r="O2144" s="20">
        <v>1.9641304580000002E-8</v>
      </c>
      <c r="P2144" s="27">
        <v>3.7981125215999997E-7</v>
      </c>
    </row>
    <row r="2145" spans="1:16" x14ac:dyDescent="0.25">
      <c r="A2145" s="19" t="s">
        <v>400</v>
      </c>
      <c r="B2145" s="20" t="s">
        <v>330</v>
      </c>
      <c r="C2145" s="20" t="s">
        <v>331</v>
      </c>
      <c r="D2145" s="20" t="s">
        <v>435</v>
      </c>
      <c r="E2145" s="20" t="s">
        <v>222</v>
      </c>
      <c r="F2145" s="20" t="s">
        <v>56</v>
      </c>
      <c r="G2145" s="20" t="s">
        <v>57</v>
      </c>
      <c r="H2145" s="20" t="s">
        <v>212</v>
      </c>
      <c r="I2145" s="20"/>
      <c r="J2145" s="20">
        <v>18.795972880000001</v>
      </c>
      <c r="K2145" s="20">
        <v>1.11204561E-2</v>
      </c>
      <c r="L2145" s="20">
        <v>3.4028837790000001E-3</v>
      </c>
      <c r="M2145" s="20">
        <v>2.4123812719999998E-5</v>
      </c>
      <c r="N2145" s="20">
        <v>2.4123812719999998E-5</v>
      </c>
      <c r="O2145" s="20">
        <v>4.8084842020000007E-6</v>
      </c>
      <c r="P2145" s="27">
        <v>4.1806135540000006E-5</v>
      </c>
    </row>
    <row r="2146" spans="1:16" x14ac:dyDescent="0.25">
      <c r="A2146" s="19" t="s">
        <v>400</v>
      </c>
      <c r="B2146" s="20" t="s">
        <v>330</v>
      </c>
      <c r="C2146" s="20" t="s">
        <v>331</v>
      </c>
      <c r="D2146" s="20" t="s">
        <v>435</v>
      </c>
      <c r="E2146" s="20" t="s">
        <v>223</v>
      </c>
      <c r="F2146" s="20" t="s">
        <v>59</v>
      </c>
      <c r="G2146" s="20" t="s">
        <v>57</v>
      </c>
      <c r="H2146" s="20" t="s">
        <v>212</v>
      </c>
      <c r="I2146" s="20"/>
      <c r="J2146" s="20">
        <v>0.36164808240000001</v>
      </c>
      <c r="K2146" s="20">
        <v>5.144231902999999E-4</v>
      </c>
      <c r="L2146" s="20">
        <v>1.4349474948999999E-4</v>
      </c>
      <c r="M2146" s="20">
        <v>1.2290537321E-6</v>
      </c>
      <c r="N2146" s="20">
        <v>1.2290537321E-6</v>
      </c>
      <c r="O2146" s="20">
        <v>2.3977624159999999E-7</v>
      </c>
      <c r="P2146" s="27">
        <v>1.7678734434400001E-6</v>
      </c>
    </row>
    <row r="2147" spans="1:16" x14ac:dyDescent="0.25">
      <c r="A2147" s="19" t="s">
        <v>400</v>
      </c>
      <c r="B2147" s="20" t="s">
        <v>330</v>
      </c>
      <c r="C2147" s="20" t="s">
        <v>331</v>
      </c>
      <c r="D2147" s="20" t="s">
        <v>435</v>
      </c>
      <c r="E2147" s="20" t="s">
        <v>224</v>
      </c>
      <c r="F2147" s="20" t="s">
        <v>61</v>
      </c>
      <c r="G2147" s="20" t="s">
        <v>57</v>
      </c>
      <c r="H2147" s="20" t="s">
        <v>212</v>
      </c>
      <c r="I2147" s="20"/>
      <c r="J2147" s="20">
        <v>0.28970735000000003</v>
      </c>
      <c r="K2147" s="20">
        <v>6.2906666999999999E-4</v>
      </c>
      <c r="L2147" s="20">
        <v>1.4701662699999999E-4</v>
      </c>
      <c r="M2147" s="20">
        <v>1.7486941399999998E-6</v>
      </c>
      <c r="N2147" s="20">
        <v>1.7486941399999998E-6</v>
      </c>
      <c r="O2147" s="20">
        <v>3.3148609000000002E-7</v>
      </c>
      <c r="P2147" s="27">
        <v>1.8086435280000001E-6</v>
      </c>
    </row>
    <row r="2148" spans="1:16" x14ac:dyDescent="0.25">
      <c r="A2148" s="19" t="s">
        <v>400</v>
      </c>
      <c r="B2148" s="20" t="s">
        <v>330</v>
      </c>
      <c r="C2148" s="20" t="s">
        <v>331</v>
      </c>
      <c r="D2148" s="20" t="s">
        <v>435</v>
      </c>
      <c r="E2148" s="20" t="s">
        <v>226</v>
      </c>
      <c r="F2148" s="20" t="s">
        <v>225</v>
      </c>
      <c r="G2148" s="20" t="s">
        <v>57</v>
      </c>
      <c r="H2148" s="20" t="s">
        <v>212</v>
      </c>
      <c r="I2148" s="20"/>
      <c r="J2148" s="20">
        <v>0.54636075200000001</v>
      </c>
      <c r="K2148" s="20">
        <v>5.9080894300000009E-3</v>
      </c>
      <c r="L2148" s="20">
        <v>1.134252948E-3</v>
      </c>
      <c r="M2148" s="20">
        <v>6.9817231999999994E-5</v>
      </c>
      <c r="N2148" s="20">
        <v>6.9817231999999994E-5</v>
      </c>
      <c r="O2148" s="20">
        <v>1.1706818440000001E-5</v>
      </c>
      <c r="P2148" s="27">
        <v>1.1413677552E-5</v>
      </c>
    </row>
    <row r="2149" spans="1:16" x14ac:dyDescent="0.25">
      <c r="A2149" s="19" t="s">
        <v>400</v>
      </c>
      <c r="B2149" s="20" t="s">
        <v>330</v>
      </c>
      <c r="C2149" s="20" t="s">
        <v>331</v>
      </c>
      <c r="D2149" s="20" t="s">
        <v>435</v>
      </c>
      <c r="E2149" s="20" t="s">
        <v>227</v>
      </c>
      <c r="F2149" s="20" t="s">
        <v>63</v>
      </c>
      <c r="G2149" s="20" t="s">
        <v>57</v>
      </c>
      <c r="H2149" s="20" t="s">
        <v>212</v>
      </c>
      <c r="I2149" s="20"/>
      <c r="J2149" s="20">
        <v>0</v>
      </c>
      <c r="K2149" s="20">
        <v>0</v>
      </c>
      <c r="L2149" s="20">
        <v>0</v>
      </c>
      <c r="M2149" s="20">
        <v>0</v>
      </c>
      <c r="N2149" s="20">
        <v>0</v>
      </c>
      <c r="O2149" s="20">
        <v>0</v>
      </c>
      <c r="P2149" s="27">
        <v>0</v>
      </c>
    </row>
    <row r="2150" spans="1:16" x14ac:dyDescent="0.25">
      <c r="A2150" s="19" t="s">
        <v>400</v>
      </c>
      <c r="B2150" s="20" t="s">
        <v>330</v>
      </c>
      <c r="C2150" s="20" t="s">
        <v>331</v>
      </c>
      <c r="D2150" s="20" t="s">
        <v>435</v>
      </c>
      <c r="E2150" s="20" t="s">
        <v>228</v>
      </c>
      <c r="F2150" s="20" t="s">
        <v>176</v>
      </c>
      <c r="G2150" s="20" t="s">
        <v>30</v>
      </c>
      <c r="H2150" s="20" t="s">
        <v>212</v>
      </c>
      <c r="I2150" s="20"/>
      <c r="J2150" s="20">
        <v>0</v>
      </c>
      <c r="K2150" s="20">
        <v>0</v>
      </c>
      <c r="L2150" s="20">
        <v>0</v>
      </c>
      <c r="M2150" s="20">
        <v>0</v>
      </c>
      <c r="N2150" s="20">
        <v>0</v>
      </c>
      <c r="O2150" s="20">
        <v>0</v>
      </c>
      <c r="P2150" s="27">
        <v>0</v>
      </c>
    </row>
    <row r="2151" spans="1:16" x14ac:dyDescent="0.25">
      <c r="A2151" s="19" t="s">
        <v>400</v>
      </c>
      <c r="B2151" s="20" t="s">
        <v>330</v>
      </c>
      <c r="C2151" s="20" t="s">
        <v>331</v>
      </c>
      <c r="D2151" s="20" t="s">
        <v>435</v>
      </c>
      <c r="E2151" s="20" t="s">
        <v>231</v>
      </c>
      <c r="F2151" s="20" t="s">
        <v>229</v>
      </c>
      <c r="G2151" s="20" t="s">
        <v>7</v>
      </c>
      <c r="H2151" s="20" t="s">
        <v>230</v>
      </c>
      <c r="I2151" s="20"/>
      <c r="J2151" s="20">
        <v>21.067745821000003</v>
      </c>
      <c r="K2151" s="20">
        <v>2.4770806529999996E-3</v>
      </c>
      <c r="L2151" s="20">
        <v>2.5063077981999997E-3</v>
      </c>
      <c r="M2151" s="20">
        <v>3.5817748868E-4</v>
      </c>
      <c r="N2151" s="20">
        <v>3.4743216401959999E-4</v>
      </c>
      <c r="O2151" s="20">
        <v>4.9924089479999988E-6</v>
      </c>
      <c r="P2151" s="27">
        <v>6.4402519307103898E-4</v>
      </c>
    </row>
    <row r="2152" spans="1:16" x14ac:dyDescent="0.25">
      <c r="A2152" s="19" t="s">
        <v>400</v>
      </c>
      <c r="B2152" s="20" t="s">
        <v>330</v>
      </c>
      <c r="C2152" s="20" t="s">
        <v>331</v>
      </c>
      <c r="D2152" s="20" t="s">
        <v>435</v>
      </c>
      <c r="E2152" s="20" t="s">
        <v>232</v>
      </c>
      <c r="F2152" s="20" t="s">
        <v>74</v>
      </c>
      <c r="G2152" s="20" t="s">
        <v>17</v>
      </c>
      <c r="H2152" s="20" t="s">
        <v>230</v>
      </c>
      <c r="I2152" s="20"/>
      <c r="J2152" s="20">
        <v>17.225759840999999</v>
      </c>
      <c r="K2152" s="20">
        <v>7.7744910463E-3</v>
      </c>
      <c r="L2152" s="20">
        <v>1.6021393159999998E-2</v>
      </c>
      <c r="M2152" s="20">
        <v>1.3477115178999999E-3</v>
      </c>
      <c r="N2152" s="20">
        <v>1.3072801723630002E-3</v>
      </c>
      <c r="O2152" s="20">
        <v>4.5286862945999997E-5</v>
      </c>
      <c r="P2152" s="27">
        <v>1.3020910673232149E-3</v>
      </c>
    </row>
    <row r="2153" spans="1:16" x14ac:dyDescent="0.25">
      <c r="A2153" s="19" t="s">
        <v>400</v>
      </c>
      <c r="B2153" s="20" t="s">
        <v>330</v>
      </c>
      <c r="C2153" s="20" t="s">
        <v>331</v>
      </c>
      <c r="D2153" s="20" t="s">
        <v>435</v>
      </c>
      <c r="E2153" s="20" t="s">
        <v>233</v>
      </c>
      <c r="F2153" s="20" t="s">
        <v>16</v>
      </c>
      <c r="G2153" s="20" t="s">
        <v>17</v>
      </c>
      <c r="H2153" s="20" t="s">
        <v>230</v>
      </c>
      <c r="I2153" s="20"/>
      <c r="J2153" s="20">
        <v>1.9044985000000001</v>
      </c>
      <c r="K2153" s="20">
        <v>2.9967915999999999E-5</v>
      </c>
      <c r="L2153" s="20">
        <v>3.7146627000000002E-5</v>
      </c>
      <c r="M2153" s="20">
        <v>4.0338277000000003E-6</v>
      </c>
      <c r="N2153" s="20">
        <v>3.912812869E-6</v>
      </c>
      <c r="O2153" s="20">
        <v>7.4798400000000001E-8</v>
      </c>
      <c r="P2153" s="27">
        <v>5.623160805053999E-6</v>
      </c>
    </row>
    <row r="2154" spans="1:16" x14ac:dyDescent="0.25">
      <c r="A2154" s="19" t="s">
        <v>400</v>
      </c>
      <c r="B2154" s="20" t="s">
        <v>330</v>
      </c>
      <c r="C2154" s="20" t="s">
        <v>331</v>
      </c>
      <c r="D2154" s="20" t="s">
        <v>435</v>
      </c>
      <c r="E2154" s="20" t="s">
        <v>234</v>
      </c>
      <c r="F2154" s="20" t="s">
        <v>19</v>
      </c>
      <c r="G2154" s="20" t="s">
        <v>17</v>
      </c>
      <c r="H2154" s="20" t="s">
        <v>230</v>
      </c>
      <c r="I2154" s="20"/>
      <c r="J2154" s="20">
        <v>16.62172116</v>
      </c>
      <c r="K2154" s="20">
        <v>4.3029328799999993E-4</v>
      </c>
      <c r="L2154" s="20">
        <v>5.8423685599999996E-4</v>
      </c>
      <c r="M2154" s="20">
        <v>5.9239952700000005E-5</v>
      </c>
      <c r="N2154" s="20">
        <v>5.7462754118999993E-5</v>
      </c>
      <c r="O2154" s="20">
        <v>1.2320980650000001E-6</v>
      </c>
      <c r="P2154" s="27">
        <v>8.5868164920446994E-5</v>
      </c>
    </row>
    <row r="2155" spans="1:16" x14ac:dyDescent="0.25">
      <c r="A2155" s="19" t="s">
        <v>400</v>
      </c>
      <c r="B2155" s="20" t="s">
        <v>330</v>
      </c>
      <c r="C2155" s="20" t="s">
        <v>331</v>
      </c>
      <c r="D2155" s="20" t="s">
        <v>435</v>
      </c>
      <c r="E2155" s="20" t="s">
        <v>235</v>
      </c>
      <c r="F2155" s="20" t="s">
        <v>78</v>
      </c>
      <c r="G2155" s="20" t="s">
        <v>17</v>
      </c>
      <c r="H2155" s="20" t="s">
        <v>230</v>
      </c>
      <c r="I2155" s="20"/>
      <c r="J2155" s="20">
        <v>61.775382299999997</v>
      </c>
      <c r="K2155" s="20">
        <v>2.3283003976E-2</v>
      </c>
      <c r="L2155" s="20">
        <v>4.2442474438999997E-2</v>
      </c>
      <c r="M2155" s="20">
        <v>3.8484784044999997E-3</v>
      </c>
      <c r="N2155" s="20">
        <v>3.7330240523649996E-3</v>
      </c>
      <c r="O2155" s="20">
        <v>1.1403737659000001E-4</v>
      </c>
      <c r="P2155" s="27">
        <v>3.535862525637624E-3</v>
      </c>
    </row>
    <row r="2156" spans="1:16" x14ac:dyDescent="0.25">
      <c r="A2156" s="19" t="s">
        <v>400</v>
      </c>
      <c r="B2156" s="20" t="s">
        <v>330</v>
      </c>
      <c r="C2156" s="20" t="s">
        <v>331</v>
      </c>
      <c r="D2156" s="20" t="s">
        <v>435</v>
      </c>
      <c r="E2156" s="20" t="s">
        <v>237</v>
      </c>
      <c r="F2156" s="20" t="s">
        <v>236</v>
      </c>
      <c r="G2156" s="20" t="s">
        <v>17</v>
      </c>
      <c r="H2156" s="20" t="s">
        <v>230</v>
      </c>
      <c r="I2156" s="20"/>
      <c r="J2156" s="20">
        <v>13.1289580159</v>
      </c>
      <c r="K2156" s="20">
        <v>2.0017996789099997E-2</v>
      </c>
      <c r="L2156" s="20">
        <v>4.4602644993399998E-2</v>
      </c>
      <c r="M2156" s="20">
        <v>2.6993907864399998E-3</v>
      </c>
      <c r="N2156" s="20">
        <v>2.6184090628468002E-3</v>
      </c>
      <c r="O2156" s="20">
        <v>1.217448326554E-4</v>
      </c>
      <c r="P2156" s="27">
        <v>2.6746274170387396E-3</v>
      </c>
    </row>
    <row r="2157" spans="1:16" x14ac:dyDescent="0.25">
      <c r="A2157" s="19" t="s">
        <v>400</v>
      </c>
      <c r="B2157" s="20" t="s">
        <v>330</v>
      </c>
      <c r="C2157" s="20" t="s">
        <v>331</v>
      </c>
      <c r="D2157" s="20" t="s">
        <v>435</v>
      </c>
      <c r="E2157" s="20" t="s">
        <v>238</v>
      </c>
      <c r="F2157" s="20" t="s">
        <v>21</v>
      </c>
      <c r="G2157" s="20" t="s">
        <v>17</v>
      </c>
      <c r="H2157" s="20" t="s">
        <v>230</v>
      </c>
      <c r="I2157" s="20"/>
      <c r="J2157" s="20">
        <v>6.0439393619999997</v>
      </c>
      <c r="K2157" s="20">
        <v>1.4232218953999999E-3</v>
      </c>
      <c r="L2157" s="20">
        <v>2.6837333474E-3</v>
      </c>
      <c r="M2157" s="20">
        <v>2.4121391297E-4</v>
      </c>
      <c r="N2157" s="20">
        <v>2.3397749558090003E-4</v>
      </c>
      <c r="O2157" s="20">
        <v>6.8569688300000012E-6</v>
      </c>
      <c r="P2157" s="27">
        <v>2.373659495725635E-4</v>
      </c>
    </row>
    <row r="2158" spans="1:16" x14ac:dyDescent="0.25">
      <c r="A2158" s="19" t="s">
        <v>400</v>
      </c>
      <c r="B2158" s="20" t="s">
        <v>330</v>
      </c>
      <c r="C2158" s="20" t="s">
        <v>331</v>
      </c>
      <c r="D2158" s="20" t="s">
        <v>435</v>
      </c>
      <c r="E2158" s="20" t="s">
        <v>239</v>
      </c>
      <c r="F2158" s="20" t="s">
        <v>81</v>
      </c>
      <c r="G2158" s="20" t="s">
        <v>17</v>
      </c>
      <c r="H2158" s="20" t="s">
        <v>230</v>
      </c>
      <c r="I2158" s="20"/>
      <c r="J2158" s="20">
        <v>2.6044722848999999</v>
      </c>
      <c r="K2158" s="20">
        <v>1.0831708845900003E-3</v>
      </c>
      <c r="L2158" s="20">
        <v>1.9235615914200001E-3</v>
      </c>
      <c r="M2158" s="20">
        <v>1.5609665424499996E-4</v>
      </c>
      <c r="N2158" s="20">
        <v>1.5141375461765001E-4</v>
      </c>
      <c r="O2158" s="20">
        <v>4.1307062738999999E-6</v>
      </c>
      <c r="P2158" s="27">
        <v>1.5750122238111571E-4</v>
      </c>
    </row>
    <row r="2159" spans="1:16" x14ac:dyDescent="0.25">
      <c r="A2159" s="19" t="s">
        <v>400</v>
      </c>
      <c r="B2159" s="20" t="s">
        <v>330</v>
      </c>
      <c r="C2159" s="20" t="s">
        <v>331</v>
      </c>
      <c r="D2159" s="20" t="s">
        <v>435</v>
      </c>
      <c r="E2159" s="20" t="s">
        <v>240</v>
      </c>
      <c r="F2159" s="20" t="s">
        <v>23</v>
      </c>
      <c r="G2159" s="20" t="s">
        <v>17</v>
      </c>
      <c r="H2159" s="20" t="s">
        <v>230</v>
      </c>
      <c r="I2159" s="20"/>
      <c r="J2159" s="20">
        <v>48.738804438999999</v>
      </c>
      <c r="K2159" s="20">
        <v>2.8530886853000001E-3</v>
      </c>
      <c r="L2159" s="20">
        <v>5.5925432850000003E-3</v>
      </c>
      <c r="M2159" s="20">
        <v>4.6619734771000002E-4</v>
      </c>
      <c r="N2159" s="20">
        <v>4.5221142727870005E-4</v>
      </c>
      <c r="O2159" s="20">
        <v>1.2683453980200001E-5</v>
      </c>
      <c r="P2159" s="27">
        <v>6.690076203449925E-4</v>
      </c>
    </row>
    <row r="2160" spans="1:16" x14ac:dyDescent="0.25">
      <c r="A2160" s="19" t="s">
        <v>400</v>
      </c>
      <c r="B2160" s="20" t="s">
        <v>330</v>
      </c>
      <c r="C2160" s="20" t="s">
        <v>331</v>
      </c>
      <c r="D2160" s="20" t="s">
        <v>435</v>
      </c>
      <c r="E2160" s="20" t="s">
        <v>241</v>
      </c>
      <c r="F2160" s="20" t="s">
        <v>84</v>
      </c>
      <c r="G2160" s="20" t="s">
        <v>17</v>
      </c>
      <c r="H2160" s="20" t="s">
        <v>230</v>
      </c>
      <c r="I2160" s="20"/>
      <c r="J2160" s="20">
        <v>44.229842418699995</v>
      </c>
      <c r="K2160" s="20">
        <v>1.394283885392E-2</v>
      </c>
      <c r="L2160" s="20">
        <v>2.1910726380500001E-2</v>
      </c>
      <c r="M2160" s="20">
        <v>2.1480220699850003E-3</v>
      </c>
      <c r="N2160" s="20">
        <v>2.08358140788545E-3</v>
      </c>
      <c r="O2160" s="20">
        <v>5.4187091155780001E-5</v>
      </c>
      <c r="P2160" s="27">
        <v>1.9911899719508483E-3</v>
      </c>
    </row>
    <row r="2161" spans="1:16" x14ac:dyDescent="0.25">
      <c r="A2161" s="19" t="s">
        <v>400</v>
      </c>
      <c r="B2161" s="20" t="s">
        <v>330</v>
      </c>
      <c r="C2161" s="20" t="s">
        <v>331</v>
      </c>
      <c r="D2161" s="20" t="s">
        <v>435</v>
      </c>
      <c r="E2161" s="20" t="s">
        <v>242</v>
      </c>
      <c r="F2161" s="20" t="s">
        <v>86</v>
      </c>
      <c r="G2161" s="20" t="s">
        <v>17</v>
      </c>
      <c r="H2161" s="20" t="s">
        <v>230</v>
      </c>
      <c r="I2161" s="20"/>
      <c r="J2161" s="20">
        <v>30.727802620900004</v>
      </c>
      <c r="K2161" s="20">
        <v>8.8070594375999987E-3</v>
      </c>
      <c r="L2161" s="20">
        <v>2.5639422388900001E-2</v>
      </c>
      <c r="M2161" s="20">
        <v>1.56180506604E-3</v>
      </c>
      <c r="N2161" s="20">
        <v>1.5149509140587999E-3</v>
      </c>
      <c r="O2161" s="20">
        <v>4.6375960187199996E-5</v>
      </c>
      <c r="P2161" s="27">
        <v>2.1022187455296613E-3</v>
      </c>
    </row>
    <row r="2162" spans="1:16" x14ac:dyDescent="0.25">
      <c r="A2162" s="19" t="s">
        <v>400</v>
      </c>
      <c r="B2162" s="20" t="s">
        <v>330</v>
      </c>
      <c r="C2162" s="20" t="s">
        <v>331</v>
      </c>
      <c r="D2162" s="20" t="s">
        <v>435</v>
      </c>
      <c r="E2162" s="20" t="s">
        <v>244</v>
      </c>
      <c r="F2162" s="20" t="s">
        <v>243</v>
      </c>
      <c r="G2162" s="20" t="s">
        <v>17</v>
      </c>
      <c r="H2162" s="20" t="s">
        <v>230</v>
      </c>
      <c r="I2162" s="20"/>
      <c r="J2162" s="20">
        <v>96.969519956700012</v>
      </c>
      <c r="K2162" s="20">
        <v>6.4448667216700006E-2</v>
      </c>
      <c r="L2162" s="20">
        <v>0.14734323917630002</v>
      </c>
      <c r="M2162" s="20">
        <v>1.1787474853049998E-2</v>
      </c>
      <c r="N2162" s="20">
        <v>1.1433850607458499E-2</v>
      </c>
      <c r="O2162" s="20">
        <v>4.5564942265210003E-4</v>
      </c>
      <c r="P2162" s="27">
        <v>1.1224913727687436E-2</v>
      </c>
    </row>
    <row r="2163" spans="1:16" x14ac:dyDescent="0.25">
      <c r="A2163" s="19" t="s">
        <v>400</v>
      </c>
      <c r="B2163" s="20" t="s">
        <v>330</v>
      </c>
      <c r="C2163" s="20" t="s">
        <v>331</v>
      </c>
      <c r="D2163" s="20" t="s">
        <v>435</v>
      </c>
      <c r="E2163" s="20" t="s">
        <v>245</v>
      </c>
      <c r="F2163" s="20" t="s">
        <v>25</v>
      </c>
      <c r="G2163" s="20" t="s">
        <v>17</v>
      </c>
      <c r="H2163" s="20" t="s">
        <v>230</v>
      </c>
      <c r="I2163" s="20"/>
      <c r="J2163" s="20">
        <v>4.9886474909</v>
      </c>
      <c r="K2163" s="20">
        <v>1.0627621699E-3</v>
      </c>
      <c r="L2163" s="20">
        <v>1.5401773825000002E-3</v>
      </c>
      <c r="M2163" s="20">
        <v>1.6505921845000001E-4</v>
      </c>
      <c r="N2163" s="20">
        <v>1.6010744189649999E-4</v>
      </c>
      <c r="O2163" s="20">
        <v>3.856294552999999E-6</v>
      </c>
      <c r="P2163" s="27">
        <v>1.460545958581749E-4</v>
      </c>
    </row>
    <row r="2164" spans="1:16" x14ac:dyDescent="0.25">
      <c r="A2164" s="19" t="s">
        <v>400</v>
      </c>
      <c r="B2164" s="20" t="s">
        <v>330</v>
      </c>
      <c r="C2164" s="20" t="s">
        <v>331</v>
      </c>
      <c r="D2164" s="20" t="s">
        <v>435</v>
      </c>
      <c r="E2164" s="20" t="s">
        <v>246</v>
      </c>
      <c r="F2164" s="20" t="s">
        <v>89</v>
      </c>
      <c r="G2164" s="20" t="s">
        <v>17</v>
      </c>
      <c r="H2164" s="20" t="s">
        <v>230</v>
      </c>
      <c r="I2164" s="20"/>
      <c r="J2164" s="20">
        <v>11.036140959999999</v>
      </c>
      <c r="K2164" s="20">
        <v>4.7486446000000003E-4</v>
      </c>
      <c r="L2164" s="20">
        <v>1.004944442E-3</v>
      </c>
      <c r="M2164" s="20">
        <v>8.0571266099999997E-5</v>
      </c>
      <c r="N2164" s="20">
        <v>7.8154128116999998E-5</v>
      </c>
      <c r="O2164" s="20">
        <v>1.8198679769999999E-6</v>
      </c>
      <c r="P2164" s="27">
        <v>1.1157509584458899E-4</v>
      </c>
    </row>
    <row r="2165" spans="1:16" x14ac:dyDescent="0.25">
      <c r="A2165" s="19" t="s">
        <v>400</v>
      </c>
      <c r="B2165" s="20" t="s">
        <v>330</v>
      </c>
      <c r="C2165" s="20" t="s">
        <v>331</v>
      </c>
      <c r="D2165" s="20" t="s">
        <v>435</v>
      </c>
      <c r="E2165" s="20" t="s">
        <v>247</v>
      </c>
      <c r="F2165" s="20" t="s">
        <v>91</v>
      </c>
      <c r="G2165" s="20" t="s">
        <v>17</v>
      </c>
      <c r="H2165" s="20" t="s">
        <v>230</v>
      </c>
      <c r="I2165" s="20"/>
      <c r="J2165" s="20">
        <v>25.252365685199994</v>
      </c>
      <c r="K2165" s="20">
        <v>1.1086260946310001E-2</v>
      </c>
      <c r="L2165" s="20">
        <v>4.2467264899500007E-2</v>
      </c>
      <c r="M2165" s="20">
        <v>2.11601991598E-3</v>
      </c>
      <c r="N2165" s="20">
        <v>2.0525393185006E-3</v>
      </c>
      <c r="O2165" s="20">
        <v>1.0444586009099999E-4</v>
      </c>
      <c r="P2165" s="27">
        <v>2.887772223134927E-3</v>
      </c>
    </row>
    <row r="2166" spans="1:16" x14ac:dyDescent="0.25">
      <c r="A2166" s="19" t="s">
        <v>400</v>
      </c>
      <c r="B2166" s="20" t="s">
        <v>330</v>
      </c>
      <c r="C2166" s="20" t="s">
        <v>331</v>
      </c>
      <c r="D2166" s="20" t="s">
        <v>435</v>
      </c>
      <c r="E2166" s="20" t="s">
        <v>249</v>
      </c>
      <c r="F2166" s="20" t="s">
        <v>248</v>
      </c>
      <c r="G2166" s="20" t="s">
        <v>17</v>
      </c>
      <c r="H2166" s="20" t="s">
        <v>230</v>
      </c>
      <c r="I2166" s="20"/>
      <c r="J2166" s="20">
        <v>23.120465762000002</v>
      </c>
      <c r="K2166" s="20">
        <v>1.40653326061E-2</v>
      </c>
      <c r="L2166" s="20">
        <v>3.6541448252099998E-2</v>
      </c>
      <c r="M2166" s="20">
        <v>2.7113616868500003E-3</v>
      </c>
      <c r="N2166" s="20">
        <v>2.6300208362445001E-3</v>
      </c>
      <c r="O2166" s="20">
        <v>1.12908632393E-4</v>
      </c>
      <c r="P2166" s="27">
        <v>2.8385744984313678E-3</v>
      </c>
    </row>
    <row r="2167" spans="1:16" x14ac:dyDescent="0.25">
      <c r="A2167" s="19" t="s">
        <v>400</v>
      </c>
      <c r="B2167" s="20" t="s">
        <v>330</v>
      </c>
      <c r="C2167" s="20" t="s">
        <v>331</v>
      </c>
      <c r="D2167" s="20" t="s">
        <v>435</v>
      </c>
      <c r="E2167" s="20" t="s">
        <v>251</v>
      </c>
      <c r="F2167" s="20" t="s">
        <v>250</v>
      </c>
      <c r="G2167" s="20" t="s">
        <v>17</v>
      </c>
      <c r="H2167" s="20" t="s">
        <v>230</v>
      </c>
      <c r="I2167" s="20"/>
      <c r="J2167" s="20">
        <v>12.173154396000001</v>
      </c>
      <c r="K2167" s="20">
        <v>5.2198752200999995E-2</v>
      </c>
      <c r="L2167" s="20">
        <v>0.145149902596</v>
      </c>
      <c r="M2167" s="20">
        <v>7.6461420438E-3</v>
      </c>
      <c r="N2167" s="20">
        <v>7.4167577824859991E-3</v>
      </c>
      <c r="O2167" s="20">
        <v>3.8176806553999996E-4</v>
      </c>
      <c r="P2167" s="27">
        <v>8.655467742367055E-3</v>
      </c>
    </row>
    <row r="2168" spans="1:16" x14ac:dyDescent="0.25">
      <c r="A2168" s="19" t="s">
        <v>400</v>
      </c>
      <c r="B2168" s="20" t="s">
        <v>330</v>
      </c>
      <c r="C2168" s="20" t="s">
        <v>331</v>
      </c>
      <c r="D2168" s="20" t="s">
        <v>435</v>
      </c>
      <c r="E2168" s="20" t="s">
        <v>252</v>
      </c>
      <c r="F2168" s="20" t="s">
        <v>27</v>
      </c>
      <c r="G2168" s="20" t="s">
        <v>17</v>
      </c>
      <c r="H2168" s="20" t="s">
        <v>230</v>
      </c>
      <c r="I2168" s="20"/>
      <c r="J2168" s="20">
        <v>6.8398485318999995</v>
      </c>
      <c r="K2168" s="20">
        <v>2.7440016771E-3</v>
      </c>
      <c r="L2168" s="20">
        <v>7.9366700726000005E-3</v>
      </c>
      <c r="M2168" s="20">
        <v>4.5561312007999998E-4</v>
      </c>
      <c r="N2168" s="20">
        <v>4.4194472647760002E-4</v>
      </c>
      <c r="O2168" s="20">
        <v>1.8582923477000002E-5</v>
      </c>
      <c r="P2168" s="27">
        <v>5.6526872214945586E-4</v>
      </c>
    </row>
    <row r="2169" spans="1:16" x14ac:dyDescent="0.25">
      <c r="A2169" s="19" t="s">
        <v>400</v>
      </c>
      <c r="B2169" s="20" t="s">
        <v>330</v>
      </c>
      <c r="C2169" s="20" t="s">
        <v>331</v>
      </c>
      <c r="D2169" s="20" t="s">
        <v>435</v>
      </c>
      <c r="E2169" s="20" t="s">
        <v>253</v>
      </c>
      <c r="F2169" s="20" t="s">
        <v>94</v>
      </c>
      <c r="G2169" s="20" t="s">
        <v>17</v>
      </c>
      <c r="H2169" s="20" t="s">
        <v>230</v>
      </c>
      <c r="I2169" s="20"/>
      <c r="J2169" s="20">
        <v>86.17144234300001</v>
      </c>
      <c r="K2169" s="20">
        <v>3.8065404184159997E-2</v>
      </c>
      <c r="L2169" s="20">
        <v>5.7755563261399995E-2</v>
      </c>
      <c r="M2169" s="20">
        <v>6.0265629765839995E-3</v>
      </c>
      <c r="N2169" s="20">
        <v>5.8457660872864798E-3</v>
      </c>
      <c r="O2169" s="20">
        <v>1.4869890670179999E-4</v>
      </c>
      <c r="P2169" s="27">
        <v>5.2606867713540541E-3</v>
      </c>
    </row>
    <row r="2170" spans="1:16" x14ac:dyDescent="0.25">
      <c r="A2170" s="19" t="s">
        <v>400</v>
      </c>
      <c r="B2170" s="20" t="s">
        <v>330</v>
      </c>
      <c r="C2170" s="20" t="s">
        <v>331</v>
      </c>
      <c r="D2170" s="20" t="s">
        <v>435</v>
      </c>
      <c r="E2170" s="20" t="s">
        <v>254</v>
      </c>
      <c r="F2170" s="20" t="s">
        <v>96</v>
      </c>
      <c r="G2170" s="20" t="s">
        <v>17</v>
      </c>
      <c r="H2170" s="20" t="s">
        <v>230</v>
      </c>
      <c r="I2170" s="20"/>
      <c r="J2170" s="20">
        <v>107.30213115799998</v>
      </c>
      <c r="K2170" s="20">
        <v>8.3489513034399984E-2</v>
      </c>
      <c r="L2170" s="20">
        <v>0.19937719383990002</v>
      </c>
      <c r="M2170" s="20">
        <v>1.3493907959699999E-2</v>
      </c>
      <c r="N2170" s="20">
        <v>1.3089090720908999E-2</v>
      </c>
      <c r="O2170" s="20">
        <v>4.9743571861899998E-4</v>
      </c>
      <c r="P2170" s="27">
        <v>1.4022949542958055E-2</v>
      </c>
    </row>
    <row r="2171" spans="1:16" x14ac:dyDescent="0.25">
      <c r="A2171" s="19" t="s">
        <v>400</v>
      </c>
      <c r="B2171" s="20" t="s">
        <v>330</v>
      </c>
      <c r="C2171" s="20" t="s">
        <v>331</v>
      </c>
      <c r="D2171" s="20" t="s">
        <v>435</v>
      </c>
      <c r="E2171" s="20" t="s">
        <v>255</v>
      </c>
      <c r="F2171" s="20" t="s">
        <v>98</v>
      </c>
      <c r="G2171" s="20" t="s">
        <v>17</v>
      </c>
      <c r="H2171" s="20" t="s">
        <v>230</v>
      </c>
      <c r="I2171" s="20"/>
      <c r="J2171" s="20">
        <v>258.70266173750002</v>
      </c>
      <c r="K2171" s="20">
        <v>0.13728128823557001</v>
      </c>
      <c r="L2171" s="20">
        <v>0.14168914977346</v>
      </c>
      <c r="M2171" s="20">
        <v>2.1759323777102001E-2</v>
      </c>
      <c r="N2171" s="20">
        <v>2.1106544063788941E-2</v>
      </c>
      <c r="O2171" s="20">
        <v>3.0700799468700001E-4</v>
      </c>
      <c r="P2171" s="27">
        <v>2.8735118403033066E-2</v>
      </c>
    </row>
    <row r="2172" spans="1:16" x14ac:dyDescent="0.25">
      <c r="A2172" s="19" t="s">
        <v>400</v>
      </c>
      <c r="B2172" s="20" t="s">
        <v>330</v>
      </c>
      <c r="C2172" s="20" t="s">
        <v>331</v>
      </c>
      <c r="D2172" s="20" t="s">
        <v>435</v>
      </c>
      <c r="E2172" s="20" t="s">
        <v>257</v>
      </c>
      <c r="F2172" s="20" t="s">
        <v>256</v>
      </c>
      <c r="G2172" s="20" t="s">
        <v>17</v>
      </c>
      <c r="H2172" s="20" t="s">
        <v>230</v>
      </c>
      <c r="I2172" s="20"/>
      <c r="J2172" s="20">
        <v>74.520598765800003</v>
      </c>
      <c r="K2172" s="20">
        <v>7.2643591877000008E-2</v>
      </c>
      <c r="L2172" s="20">
        <v>0.1671056319</v>
      </c>
      <c r="M2172" s="20">
        <v>1.1388164182400001E-2</v>
      </c>
      <c r="N2172" s="20">
        <v>1.1046519256927999E-2</v>
      </c>
      <c r="O2172" s="20">
        <v>4.5358426515000003E-4</v>
      </c>
      <c r="P2172" s="27">
        <v>1.1535254508103561E-2</v>
      </c>
    </row>
    <row r="2173" spans="1:16" x14ac:dyDescent="0.25">
      <c r="A2173" s="19" t="s">
        <v>400</v>
      </c>
      <c r="B2173" s="20" t="s">
        <v>330</v>
      </c>
      <c r="C2173" s="20" t="s">
        <v>331</v>
      </c>
      <c r="D2173" s="20" t="s">
        <v>435</v>
      </c>
      <c r="E2173" s="20" t="s">
        <v>258</v>
      </c>
      <c r="F2173" s="20" t="s">
        <v>100</v>
      </c>
      <c r="G2173" s="20" t="s">
        <v>17</v>
      </c>
      <c r="H2173" s="20" t="s">
        <v>230</v>
      </c>
      <c r="I2173" s="20"/>
      <c r="J2173" s="20">
        <v>402.59882106799995</v>
      </c>
      <c r="K2173" s="20">
        <v>0.11493586126309999</v>
      </c>
      <c r="L2173" s="20">
        <v>9.7963605719800007E-2</v>
      </c>
      <c r="M2173" s="20">
        <v>1.775073206773E-2</v>
      </c>
      <c r="N2173" s="20">
        <v>1.7218210105698101E-2</v>
      </c>
      <c r="O2173" s="20">
        <v>2.1044784751620001E-4</v>
      </c>
      <c r="P2173" s="27">
        <v>2.5483646218271434E-2</v>
      </c>
    </row>
    <row r="2174" spans="1:16" x14ac:dyDescent="0.25">
      <c r="A2174" s="19" t="s">
        <v>400</v>
      </c>
      <c r="B2174" s="20" t="s">
        <v>330</v>
      </c>
      <c r="C2174" s="20" t="s">
        <v>331</v>
      </c>
      <c r="D2174" s="20" t="s">
        <v>435</v>
      </c>
      <c r="E2174" s="20" t="s">
        <v>260</v>
      </c>
      <c r="F2174" s="20" t="s">
        <v>259</v>
      </c>
      <c r="G2174" s="20" t="s">
        <v>17</v>
      </c>
      <c r="H2174" s="20" t="s">
        <v>230</v>
      </c>
      <c r="I2174" s="20"/>
      <c r="J2174" s="20">
        <v>3.1623195668000004</v>
      </c>
      <c r="K2174" s="20">
        <v>9.5652485380000006E-3</v>
      </c>
      <c r="L2174" s="20">
        <v>2.1985669519999997E-2</v>
      </c>
      <c r="M2174" s="20">
        <v>1.2410875754000001E-3</v>
      </c>
      <c r="N2174" s="20">
        <v>1.203854948138E-3</v>
      </c>
      <c r="O2174" s="20">
        <v>4.8665359819999997E-5</v>
      </c>
      <c r="P2174" s="27">
        <v>1.4046299370394199E-3</v>
      </c>
    </row>
    <row r="2175" spans="1:16" x14ac:dyDescent="0.25">
      <c r="A2175" s="19" t="s">
        <v>400</v>
      </c>
      <c r="B2175" s="20" t="s">
        <v>330</v>
      </c>
      <c r="C2175" s="20" t="s">
        <v>331</v>
      </c>
      <c r="D2175" s="20" t="s">
        <v>435</v>
      </c>
      <c r="E2175" s="20" t="s">
        <v>261</v>
      </c>
      <c r="F2175" s="20" t="s">
        <v>102</v>
      </c>
      <c r="G2175" s="20" t="s">
        <v>17</v>
      </c>
      <c r="H2175" s="20" t="s">
        <v>230</v>
      </c>
      <c r="I2175" s="20"/>
      <c r="J2175" s="20">
        <v>3.0201925390000004</v>
      </c>
      <c r="K2175" s="20">
        <v>3.5812259500000001E-4</v>
      </c>
      <c r="L2175" s="20">
        <v>3.1947252299999998E-4</v>
      </c>
      <c r="M2175" s="20">
        <v>5.6094790700000004E-5</v>
      </c>
      <c r="N2175" s="20">
        <v>5.4411946979000002E-5</v>
      </c>
      <c r="O2175" s="20">
        <v>6.4996369000000002E-7</v>
      </c>
      <c r="P2175" s="27">
        <v>8.7688080873431993E-5</v>
      </c>
    </row>
    <row r="2176" spans="1:16" x14ac:dyDescent="0.25">
      <c r="A2176" s="19" t="s">
        <v>400</v>
      </c>
      <c r="B2176" s="20" t="s">
        <v>330</v>
      </c>
      <c r="C2176" s="20" t="s">
        <v>331</v>
      </c>
      <c r="D2176" s="20" t="s">
        <v>435</v>
      </c>
      <c r="E2176" s="20" t="s">
        <v>262</v>
      </c>
      <c r="F2176" s="20" t="s">
        <v>104</v>
      </c>
      <c r="G2176" s="20" t="s">
        <v>17</v>
      </c>
      <c r="H2176" s="20" t="s">
        <v>230</v>
      </c>
      <c r="I2176" s="20"/>
      <c r="J2176" s="20">
        <v>9.4265535095000015</v>
      </c>
      <c r="K2176" s="20">
        <v>1.0209089188600001E-2</v>
      </c>
      <c r="L2176" s="20">
        <v>2.1472684088200002E-2</v>
      </c>
      <c r="M2176" s="20">
        <v>1.4581473715629999E-3</v>
      </c>
      <c r="N2176" s="20">
        <v>1.4144029504161101E-3</v>
      </c>
      <c r="O2176" s="20">
        <v>4.7023736313100003E-5</v>
      </c>
      <c r="P2176" s="27">
        <v>1.5281557666174681E-3</v>
      </c>
    </row>
    <row r="2177" spans="1:16" x14ac:dyDescent="0.25">
      <c r="A2177" s="19" t="s">
        <v>400</v>
      </c>
      <c r="B2177" s="20" t="s">
        <v>330</v>
      </c>
      <c r="C2177" s="20" t="s">
        <v>331</v>
      </c>
      <c r="D2177" s="20" t="s">
        <v>435</v>
      </c>
      <c r="E2177" s="20" t="s">
        <v>263</v>
      </c>
      <c r="F2177" s="20" t="s">
        <v>106</v>
      </c>
      <c r="G2177" s="20" t="s">
        <v>30</v>
      </c>
      <c r="H2177" s="20" t="s">
        <v>230</v>
      </c>
      <c r="I2177" s="20"/>
      <c r="J2177" s="20">
        <v>26.022790424999997</v>
      </c>
      <c r="K2177" s="20">
        <v>2.6246235691000006E-3</v>
      </c>
      <c r="L2177" s="20">
        <v>2.4072184658399999E-3</v>
      </c>
      <c r="M2177" s="20">
        <v>3.9136685937999998E-4</v>
      </c>
      <c r="N2177" s="20">
        <v>3.7962585359860003E-4</v>
      </c>
      <c r="O2177" s="20">
        <v>4.8494786886000005E-6</v>
      </c>
      <c r="P2177" s="27">
        <v>6.3744253861038654E-4</v>
      </c>
    </row>
    <row r="2178" spans="1:16" x14ac:dyDescent="0.25">
      <c r="A2178" s="19" t="s">
        <v>400</v>
      </c>
      <c r="B2178" s="20" t="s">
        <v>330</v>
      </c>
      <c r="C2178" s="20" t="s">
        <v>331</v>
      </c>
      <c r="D2178" s="20" t="s">
        <v>435</v>
      </c>
      <c r="E2178" s="20" t="s">
        <v>264</v>
      </c>
      <c r="F2178" s="20" t="s">
        <v>108</v>
      </c>
      <c r="G2178" s="20" t="s">
        <v>30</v>
      </c>
      <c r="H2178" s="20" t="s">
        <v>230</v>
      </c>
      <c r="I2178" s="20"/>
      <c r="J2178" s="20">
        <v>19.0427353864</v>
      </c>
      <c r="K2178" s="20">
        <v>1.6879343718379999E-2</v>
      </c>
      <c r="L2178" s="20">
        <v>2.0681472826689997E-2</v>
      </c>
      <c r="M2178" s="20">
        <v>2.3713522451050003E-3</v>
      </c>
      <c r="N2178" s="20">
        <v>2.3002116777518502E-3</v>
      </c>
      <c r="O2178" s="20">
        <v>6.9927007699300002E-5</v>
      </c>
      <c r="P2178" s="27">
        <v>1.5938918767504197E-3</v>
      </c>
    </row>
    <row r="2179" spans="1:16" x14ac:dyDescent="0.25">
      <c r="A2179" s="19" t="s">
        <v>400</v>
      </c>
      <c r="B2179" s="20" t="s">
        <v>330</v>
      </c>
      <c r="C2179" s="20" t="s">
        <v>331</v>
      </c>
      <c r="D2179" s="20" t="s">
        <v>435</v>
      </c>
      <c r="E2179" s="20" t="s">
        <v>265</v>
      </c>
      <c r="F2179" s="20" t="s">
        <v>29</v>
      </c>
      <c r="G2179" s="20" t="s">
        <v>30</v>
      </c>
      <c r="H2179" s="20" t="s">
        <v>230</v>
      </c>
      <c r="I2179" s="20"/>
      <c r="J2179" s="20">
        <v>16.0701893805</v>
      </c>
      <c r="K2179" s="20">
        <v>4.0715859834100001E-3</v>
      </c>
      <c r="L2179" s="20">
        <v>1.0910770776539999E-2</v>
      </c>
      <c r="M2179" s="20">
        <v>7.6397448758700002E-4</v>
      </c>
      <c r="N2179" s="20">
        <v>7.4105525295938999E-4</v>
      </c>
      <c r="O2179" s="20">
        <v>3.0569434541200005E-5</v>
      </c>
      <c r="P2179" s="27">
        <v>8.6785147603691908E-4</v>
      </c>
    </row>
    <row r="2180" spans="1:16" x14ac:dyDescent="0.25">
      <c r="A2180" s="19" t="s">
        <v>400</v>
      </c>
      <c r="B2180" s="20" t="s">
        <v>330</v>
      </c>
      <c r="C2180" s="20" t="s">
        <v>331</v>
      </c>
      <c r="D2180" s="20" t="s">
        <v>435</v>
      </c>
      <c r="E2180" s="20" t="s">
        <v>266</v>
      </c>
      <c r="F2180" s="20" t="s">
        <v>32</v>
      </c>
      <c r="G2180" s="20" t="s">
        <v>30</v>
      </c>
      <c r="H2180" s="20" t="s">
        <v>230</v>
      </c>
      <c r="I2180" s="20"/>
      <c r="J2180" s="20">
        <v>18.977427244999998</v>
      </c>
      <c r="K2180" s="20">
        <v>4.1470373917000007E-3</v>
      </c>
      <c r="L2180" s="20">
        <v>1.25606468041E-2</v>
      </c>
      <c r="M2180" s="20">
        <v>8.165910147400001E-4</v>
      </c>
      <c r="N2180" s="20">
        <v>7.9209328429780004E-4</v>
      </c>
      <c r="O2180" s="20">
        <v>3.0986223150999995E-5</v>
      </c>
      <c r="P2180" s="27">
        <v>1.0045866762690408E-3</v>
      </c>
    </row>
    <row r="2181" spans="1:16" x14ac:dyDescent="0.25">
      <c r="A2181" s="19" t="s">
        <v>400</v>
      </c>
      <c r="B2181" s="20" t="s">
        <v>330</v>
      </c>
      <c r="C2181" s="20" t="s">
        <v>331</v>
      </c>
      <c r="D2181" s="20" t="s">
        <v>435</v>
      </c>
      <c r="E2181" s="20" t="s">
        <v>267</v>
      </c>
      <c r="F2181" s="20" t="s">
        <v>112</v>
      </c>
      <c r="G2181" s="20" t="s">
        <v>30</v>
      </c>
      <c r="H2181" s="20" t="s">
        <v>230</v>
      </c>
      <c r="I2181" s="20"/>
      <c r="J2181" s="20">
        <v>2.4667980549999999</v>
      </c>
      <c r="K2181" s="20">
        <v>4.4475399300000003E-4</v>
      </c>
      <c r="L2181" s="20">
        <v>6.4813184100000003E-4</v>
      </c>
      <c r="M2181" s="20">
        <v>7.4286110900000012E-5</v>
      </c>
      <c r="N2181" s="20">
        <v>7.2057527572999994E-5</v>
      </c>
      <c r="O2181" s="20">
        <v>1.191481042E-6</v>
      </c>
      <c r="P2181" s="27">
        <v>1.15886841921396E-4</v>
      </c>
    </row>
    <row r="2182" spans="1:16" x14ac:dyDescent="0.25">
      <c r="A2182" s="19" t="s">
        <v>400</v>
      </c>
      <c r="B2182" s="20" t="s">
        <v>330</v>
      </c>
      <c r="C2182" s="20" t="s">
        <v>331</v>
      </c>
      <c r="D2182" s="20" t="s">
        <v>435</v>
      </c>
      <c r="E2182" s="20" t="s">
        <v>268</v>
      </c>
      <c r="F2182" s="20" t="s">
        <v>114</v>
      </c>
      <c r="G2182" s="20" t="s">
        <v>30</v>
      </c>
      <c r="H2182" s="20" t="s">
        <v>230</v>
      </c>
      <c r="I2182" s="20"/>
      <c r="J2182" s="20">
        <v>129.51637930000001</v>
      </c>
      <c r="K2182" s="20">
        <v>2.4593978020000001E-2</v>
      </c>
      <c r="L2182" s="20">
        <v>4.4255138399999998E-2</v>
      </c>
      <c r="M2182" s="20">
        <v>3.3894890360000002E-3</v>
      </c>
      <c r="N2182" s="20">
        <v>3.2878043649200001E-3</v>
      </c>
      <c r="O2182" s="20">
        <v>1.1886303552999999E-4</v>
      </c>
      <c r="P2182" s="27">
        <v>3.6348335711017194E-3</v>
      </c>
    </row>
    <row r="2183" spans="1:16" x14ac:dyDescent="0.25">
      <c r="A2183" s="19" t="s">
        <v>400</v>
      </c>
      <c r="B2183" s="20" t="s">
        <v>330</v>
      </c>
      <c r="C2183" s="20" t="s">
        <v>331</v>
      </c>
      <c r="D2183" s="20" t="s">
        <v>435</v>
      </c>
      <c r="E2183" s="20" t="s">
        <v>269</v>
      </c>
      <c r="F2183" s="20" t="s">
        <v>116</v>
      </c>
      <c r="G2183" s="20" t="s">
        <v>30</v>
      </c>
      <c r="H2183" s="20" t="s">
        <v>230</v>
      </c>
      <c r="I2183" s="20"/>
      <c r="J2183" s="20">
        <v>9.8085754941000012</v>
      </c>
      <c r="K2183" s="20">
        <v>6.17789991123E-3</v>
      </c>
      <c r="L2183" s="20">
        <v>1.2735047479300002E-2</v>
      </c>
      <c r="M2183" s="20">
        <v>1.118505661487E-3</v>
      </c>
      <c r="N2183" s="20">
        <v>1.0849504916423899E-3</v>
      </c>
      <c r="O2183" s="20">
        <v>4.3133901623199998E-5</v>
      </c>
      <c r="P2183" s="27">
        <v>1.0314866083917149E-3</v>
      </c>
    </row>
    <row r="2184" spans="1:16" x14ac:dyDescent="0.25">
      <c r="A2184" s="19" t="s">
        <v>400</v>
      </c>
      <c r="B2184" s="20" t="s">
        <v>330</v>
      </c>
      <c r="C2184" s="20" t="s">
        <v>331</v>
      </c>
      <c r="D2184" s="20" t="s">
        <v>435</v>
      </c>
      <c r="E2184" s="20" t="s">
        <v>270</v>
      </c>
      <c r="F2184" s="20" t="s">
        <v>45</v>
      </c>
      <c r="G2184" s="20" t="s">
        <v>37</v>
      </c>
      <c r="H2184" s="20" t="s">
        <v>230</v>
      </c>
      <c r="I2184" s="20"/>
      <c r="J2184" s="20">
        <v>0.64174299999999995</v>
      </c>
      <c r="K2184" s="20">
        <v>6.8275276000000004E-6</v>
      </c>
      <c r="L2184" s="20">
        <v>1.1200468699999999E-5</v>
      </c>
      <c r="M2184" s="20">
        <v>1.06054785E-6</v>
      </c>
      <c r="N2184" s="20">
        <v>1.0287314145E-6</v>
      </c>
      <c r="O2184" s="20">
        <v>2.0458582699999999E-8</v>
      </c>
      <c r="P2184" s="27">
        <v>1.8466574881949999E-6</v>
      </c>
    </row>
    <row r="2185" spans="1:16" x14ac:dyDescent="0.25">
      <c r="A2185" s="19" t="s">
        <v>400</v>
      </c>
      <c r="B2185" s="20" t="s">
        <v>330</v>
      </c>
      <c r="C2185" s="20" t="s">
        <v>331</v>
      </c>
      <c r="D2185" s="20" t="s">
        <v>435</v>
      </c>
      <c r="E2185" s="20" t="s">
        <v>271</v>
      </c>
      <c r="F2185" s="20" t="s">
        <v>48</v>
      </c>
      <c r="G2185" s="20" t="s">
        <v>37</v>
      </c>
      <c r="H2185" s="20" t="s">
        <v>230</v>
      </c>
      <c r="I2185" s="20"/>
      <c r="J2185" s="20">
        <v>1.7733536590000001</v>
      </c>
      <c r="K2185" s="20">
        <v>0</v>
      </c>
      <c r="L2185" s="20">
        <v>0</v>
      </c>
      <c r="M2185" s="20">
        <v>0</v>
      </c>
      <c r="N2185" s="20">
        <v>0</v>
      </c>
      <c r="O2185" s="20">
        <v>0</v>
      </c>
      <c r="P2185" s="27">
        <v>0</v>
      </c>
    </row>
    <row r="2186" spans="1:16" x14ac:dyDescent="0.25">
      <c r="A2186" s="19" t="s">
        <v>400</v>
      </c>
      <c r="B2186" s="20" t="s">
        <v>330</v>
      </c>
      <c r="C2186" s="20" t="s">
        <v>331</v>
      </c>
      <c r="D2186" s="20" t="s">
        <v>435</v>
      </c>
      <c r="E2186" s="20" t="s">
        <v>272</v>
      </c>
      <c r="F2186" s="20" t="s">
        <v>132</v>
      </c>
      <c r="G2186" s="20" t="s">
        <v>37</v>
      </c>
      <c r="H2186" s="20" t="s">
        <v>230</v>
      </c>
      <c r="I2186" s="20"/>
      <c r="J2186" s="20">
        <v>383.56623224000003</v>
      </c>
      <c r="K2186" s="20">
        <v>3.2308046751999997E-2</v>
      </c>
      <c r="L2186" s="20">
        <v>6.3693256586000002E-2</v>
      </c>
      <c r="M2186" s="20">
        <v>5.5683986839999994E-3</v>
      </c>
      <c r="N2186" s="20">
        <v>5.4013467234799994E-3</v>
      </c>
      <c r="O2186" s="20">
        <v>1.4257591236400001E-4</v>
      </c>
      <c r="P2186" s="27">
        <v>7.566293496478158E-3</v>
      </c>
    </row>
    <row r="2187" spans="1:16" x14ac:dyDescent="0.25">
      <c r="A2187" s="19" t="s">
        <v>400</v>
      </c>
      <c r="B2187" s="20" t="s">
        <v>330</v>
      </c>
      <c r="C2187" s="20" t="s">
        <v>331</v>
      </c>
      <c r="D2187" s="20" t="s">
        <v>435</v>
      </c>
      <c r="E2187" s="20" t="s">
        <v>273</v>
      </c>
      <c r="F2187" s="20" t="s">
        <v>136</v>
      </c>
      <c r="G2187" s="20" t="s">
        <v>37</v>
      </c>
      <c r="H2187" s="20" t="s">
        <v>230</v>
      </c>
      <c r="I2187" s="20"/>
      <c r="J2187" s="20">
        <v>96.86754731500001</v>
      </c>
      <c r="K2187" s="20">
        <v>6.7976019324000004E-3</v>
      </c>
      <c r="L2187" s="20">
        <v>1.2649551771299998E-2</v>
      </c>
      <c r="M2187" s="20">
        <v>1.04209982456E-3</v>
      </c>
      <c r="N2187" s="20">
        <v>1.0108368298231999E-3</v>
      </c>
      <c r="O2187" s="20">
        <v>2.9424995594900001E-5</v>
      </c>
      <c r="P2187" s="27">
        <v>1.5959632529086857E-3</v>
      </c>
    </row>
    <row r="2188" spans="1:16" x14ac:dyDescent="0.25">
      <c r="A2188" s="19" t="s">
        <v>400</v>
      </c>
      <c r="B2188" s="20" t="s">
        <v>330</v>
      </c>
      <c r="C2188" s="20" t="s">
        <v>331</v>
      </c>
      <c r="D2188" s="20" t="s">
        <v>435</v>
      </c>
      <c r="E2188" s="20" t="s">
        <v>274</v>
      </c>
      <c r="F2188" s="20" t="s">
        <v>139</v>
      </c>
      <c r="G2188" s="20" t="s">
        <v>37</v>
      </c>
      <c r="H2188" s="20" t="s">
        <v>230</v>
      </c>
      <c r="I2188" s="20"/>
      <c r="J2188" s="20">
        <v>116.61303774300002</v>
      </c>
      <c r="K2188" s="20">
        <v>3.8537214014299999E-2</v>
      </c>
      <c r="L2188" s="20">
        <v>9.5041326110899993E-2</v>
      </c>
      <c r="M2188" s="20">
        <v>6.8088041961399991E-3</v>
      </c>
      <c r="N2188" s="20">
        <v>6.6045400702557993E-3</v>
      </c>
      <c r="O2188" s="20">
        <v>1.9249648931820003E-4</v>
      </c>
      <c r="P2188" s="27">
        <v>8.8236308485556605E-3</v>
      </c>
    </row>
    <row r="2189" spans="1:16" x14ac:dyDescent="0.25">
      <c r="A2189" s="19" t="s">
        <v>400</v>
      </c>
      <c r="B2189" s="20" t="s">
        <v>330</v>
      </c>
      <c r="C2189" s="20" t="s">
        <v>331</v>
      </c>
      <c r="D2189" s="20" t="s">
        <v>435</v>
      </c>
      <c r="E2189" s="20" t="s">
        <v>275</v>
      </c>
      <c r="F2189" s="20" t="s">
        <v>51</v>
      </c>
      <c r="G2189" s="20" t="s">
        <v>37</v>
      </c>
      <c r="H2189" s="20" t="s">
        <v>230</v>
      </c>
      <c r="I2189" s="20"/>
      <c r="J2189" s="20">
        <v>17.006188253000001</v>
      </c>
      <c r="K2189" s="20">
        <v>3.6135467989999994E-3</v>
      </c>
      <c r="L2189" s="20">
        <v>8.9216294099999996E-3</v>
      </c>
      <c r="M2189" s="20">
        <v>6.5641157159999994E-4</v>
      </c>
      <c r="N2189" s="20">
        <v>6.3671922445199996E-4</v>
      </c>
      <c r="O2189" s="20">
        <v>2.2904133843E-5</v>
      </c>
      <c r="P2189" s="27">
        <v>7.0840625550528595E-4</v>
      </c>
    </row>
    <row r="2190" spans="1:16" x14ac:dyDescent="0.25">
      <c r="A2190" s="19" t="s">
        <v>400</v>
      </c>
      <c r="B2190" s="20" t="s">
        <v>330</v>
      </c>
      <c r="C2190" s="20" t="s">
        <v>331</v>
      </c>
      <c r="D2190" s="20" t="s">
        <v>435</v>
      </c>
      <c r="E2190" s="20" t="s">
        <v>276</v>
      </c>
      <c r="F2190" s="20" t="s">
        <v>142</v>
      </c>
      <c r="G2190" s="20" t="s">
        <v>37</v>
      </c>
      <c r="H2190" s="20" t="s">
        <v>230</v>
      </c>
      <c r="I2190" s="20"/>
      <c r="J2190" s="20">
        <v>1.1587025280000001</v>
      </c>
      <c r="K2190" s="20">
        <v>1.4157614609999999E-4</v>
      </c>
      <c r="L2190" s="20">
        <v>2.5654657529999999E-4</v>
      </c>
      <c r="M2190" s="20">
        <v>2.4795095560000003E-5</v>
      </c>
      <c r="N2190" s="20">
        <v>2.40512426932E-5</v>
      </c>
      <c r="O2190" s="20">
        <v>5.4134778370000001E-7</v>
      </c>
      <c r="P2190" s="27">
        <v>3.2065008722990096E-5</v>
      </c>
    </row>
    <row r="2191" spans="1:16" x14ac:dyDescent="0.25">
      <c r="A2191" s="19" t="s">
        <v>400</v>
      </c>
      <c r="B2191" s="20" t="s">
        <v>330</v>
      </c>
      <c r="C2191" s="20" t="s">
        <v>331</v>
      </c>
      <c r="D2191" s="20" t="s">
        <v>435</v>
      </c>
      <c r="E2191" s="20" t="s">
        <v>277</v>
      </c>
      <c r="F2191" s="20" t="s">
        <v>145</v>
      </c>
      <c r="G2191" s="20" t="s">
        <v>54</v>
      </c>
      <c r="H2191" s="20" t="s">
        <v>230</v>
      </c>
      <c r="I2191" s="20"/>
      <c r="J2191" s="20">
        <v>9.5418791000000003E-2</v>
      </c>
      <c r="K2191" s="20">
        <v>7.7422859200000001E-6</v>
      </c>
      <c r="L2191" s="20">
        <v>6.3198592899999998E-6</v>
      </c>
      <c r="M2191" s="20">
        <v>8.0786381000000004E-7</v>
      </c>
      <c r="N2191" s="20">
        <v>7.8362789570000007E-7</v>
      </c>
      <c r="O2191" s="20">
        <v>1.5823213800000001E-8</v>
      </c>
      <c r="P2191" s="27">
        <v>9.6566958799739996E-7</v>
      </c>
    </row>
    <row r="2192" spans="1:16" x14ac:dyDescent="0.25">
      <c r="A2192" s="19" t="s">
        <v>400</v>
      </c>
      <c r="B2192" s="20" t="s">
        <v>330</v>
      </c>
      <c r="C2192" s="20" t="s">
        <v>331</v>
      </c>
      <c r="D2192" s="20" t="s">
        <v>435</v>
      </c>
      <c r="E2192" s="20" t="s">
        <v>278</v>
      </c>
      <c r="F2192" s="20" t="s">
        <v>147</v>
      </c>
      <c r="G2192" s="20" t="s">
        <v>54</v>
      </c>
      <c r="H2192" s="20" t="s">
        <v>230</v>
      </c>
      <c r="I2192" s="20"/>
      <c r="J2192" s="20">
        <v>333.83830999999998</v>
      </c>
      <c r="K2192" s="20">
        <v>0.17402187820000001</v>
      </c>
      <c r="L2192" s="20">
        <v>0.34061453520000001</v>
      </c>
      <c r="M2192" s="20">
        <v>3.0488844599999999E-2</v>
      </c>
      <c r="N2192" s="20">
        <v>2.9574179262000001E-2</v>
      </c>
      <c r="O2192" s="20">
        <v>7.3438517100000002E-4</v>
      </c>
      <c r="P2192" s="27">
        <v>3.1455267217393494E-2</v>
      </c>
    </row>
    <row r="2193" spans="1:16" x14ac:dyDescent="0.25">
      <c r="A2193" s="19" t="s">
        <v>400</v>
      </c>
      <c r="B2193" s="20" t="s">
        <v>330</v>
      </c>
      <c r="C2193" s="20" t="s">
        <v>331</v>
      </c>
      <c r="D2193" s="20" t="s">
        <v>435</v>
      </c>
      <c r="E2193" s="20" t="s">
        <v>279</v>
      </c>
      <c r="F2193" s="20" t="s">
        <v>149</v>
      </c>
      <c r="G2193" s="20" t="s">
        <v>54</v>
      </c>
      <c r="H2193" s="20" t="s">
        <v>230</v>
      </c>
      <c r="I2193" s="20"/>
      <c r="J2193" s="20">
        <v>67.333823199999998</v>
      </c>
      <c r="K2193" s="20">
        <v>1.4175090479999999E-2</v>
      </c>
      <c r="L2193" s="20">
        <v>3.5830561139999995E-2</v>
      </c>
      <c r="M2193" s="20">
        <v>3.23511602E-3</v>
      </c>
      <c r="N2193" s="20">
        <v>3.1380625394E-3</v>
      </c>
      <c r="O2193" s="20">
        <v>6.5916082599999984E-5</v>
      </c>
      <c r="P2193" s="27">
        <v>3.0932044103375998E-3</v>
      </c>
    </row>
    <row r="2194" spans="1:16" x14ac:dyDescent="0.25">
      <c r="A2194" s="19" t="s">
        <v>400</v>
      </c>
      <c r="B2194" s="20" t="s">
        <v>330</v>
      </c>
      <c r="C2194" s="20" t="s">
        <v>331</v>
      </c>
      <c r="D2194" s="20" t="s">
        <v>435</v>
      </c>
      <c r="E2194" s="20" t="s">
        <v>280</v>
      </c>
      <c r="F2194" s="20" t="s">
        <v>151</v>
      </c>
      <c r="G2194" s="20" t="s">
        <v>54</v>
      </c>
      <c r="H2194" s="20" t="s">
        <v>230</v>
      </c>
      <c r="I2194" s="20"/>
      <c r="J2194" s="20">
        <v>1.3040559279999999</v>
      </c>
      <c r="K2194" s="20">
        <v>1.260858488E-4</v>
      </c>
      <c r="L2194" s="20">
        <v>1.8050061360000002E-4</v>
      </c>
      <c r="M2194" s="20">
        <v>2.16551169E-5</v>
      </c>
      <c r="N2194" s="20">
        <v>2.1005463392999997E-5</v>
      </c>
      <c r="O2194" s="20">
        <v>3.7729583269999998E-7</v>
      </c>
      <c r="P2194" s="27">
        <v>2.6746402588565398E-5</v>
      </c>
    </row>
    <row r="2195" spans="1:16" x14ac:dyDescent="0.25">
      <c r="A2195" s="19" t="s">
        <v>400</v>
      </c>
      <c r="B2195" s="20" t="s">
        <v>330</v>
      </c>
      <c r="C2195" s="20" t="s">
        <v>331</v>
      </c>
      <c r="D2195" s="20" t="s">
        <v>435</v>
      </c>
      <c r="E2195" s="20" t="s">
        <v>281</v>
      </c>
      <c r="F2195" s="20" t="s">
        <v>153</v>
      </c>
      <c r="G2195" s="20" t="s">
        <v>54</v>
      </c>
      <c r="H2195" s="20" t="s">
        <v>230</v>
      </c>
      <c r="I2195" s="20"/>
      <c r="J2195" s="20">
        <v>6.3612498000000003E-2</v>
      </c>
      <c r="K2195" s="20">
        <v>2.7146972999999999E-5</v>
      </c>
      <c r="L2195" s="20">
        <v>3.1639235999999999E-5</v>
      </c>
      <c r="M2195" s="20">
        <v>4.5416504999999997E-6</v>
      </c>
      <c r="N2195" s="20">
        <v>4.4054009849999999E-6</v>
      </c>
      <c r="O2195" s="20">
        <v>6.7339846999999994E-8</v>
      </c>
      <c r="P2195" s="27">
        <v>4.1535282546809996E-6</v>
      </c>
    </row>
    <row r="2196" spans="1:16" x14ac:dyDescent="0.25">
      <c r="A2196" s="19" t="s">
        <v>400</v>
      </c>
      <c r="B2196" s="20" t="s">
        <v>330</v>
      </c>
      <c r="C2196" s="20" t="s">
        <v>331</v>
      </c>
      <c r="D2196" s="20" t="s">
        <v>435</v>
      </c>
      <c r="E2196" s="20" t="s">
        <v>282</v>
      </c>
      <c r="F2196" s="20" t="s">
        <v>53</v>
      </c>
      <c r="G2196" s="20" t="s">
        <v>54</v>
      </c>
      <c r="H2196" s="20" t="s">
        <v>230</v>
      </c>
      <c r="I2196" s="20"/>
      <c r="J2196" s="20">
        <v>10.655092909999999</v>
      </c>
      <c r="K2196" s="20">
        <v>1.4297371877999999E-3</v>
      </c>
      <c r="L2196" s="20">
        <v>2.8052360723000002E-3</v>
      </c>
      <c r="M2196" s="20">
        <v>2.6026637900000005E-4</v>
      </c>
      <c r="N2196" s="20">
        <v>2.5245838762999999E-4</v>
      </c>
      <c r="O2196" s="20">
        <v>5.5985544100000005E-6</v>
      </c>
      <c r="P2196" s="27">
        <v>3.5187430488034494E-4</v>
      </c>
    </row>
    <row r="2197" spans="1:16" x14ac:dyDescent="0.25">
      <c r="A2197" s="19" t="s">
        <v>400</v>
      </c>
      <c r="B2197" s="20" t="s">
        <v>330</v>
      </c>
      <c r="C2197" s="20" t="s">
        <v>331</v>
      </c>
      <c r="D2197" s="20" t="s">
        <v>435</v>
      </c>
      <c r="E2197" s="20" t="s">
        <v>283</v>
      </c>
      <c r="F2197" s="20" t="s">
        <v>156</v>
      </c>
      <c r="G2197" s="20" t="s">
        <v>54</v>
      </c>
      <c r="H2197" s="20" t="s">
        <v>230</v>
      </c>
      <c r="I2197" s="20"/>
      <c r="J2197" s="20">
        <v>0</v>
      </c>
      <c r="K2197" s="20">
        <v>0</v>
      </c>
      <c r="L2197" s="20">
        <v>0</v>
      </c>
      <c r="M2197" s="20">
        <v>0</v>
      </c>
      <c r="N2197" s="20">
        <v>0</v>
      </c>
      <c r="O2197" s="20">
        <v>0</v>
      </c>
      <c r="P2197" s="27">
        <v>0</v>
      </c>
    </row>
    <row r="2198" spans="1:16" x14ac:dyDescent="0.25">
      <c r="A2198" s="19" t="s">
        <v>400</v>
      </c>
      <c r="B2198" s="20" t="s">
        <v>330</v>
      </c>
      <c r="C2198" s="20" t="s">
        <v>331</v>
      </c>
      <c r="D2198" s="20" t="s">
        <v>435</v>
      </c>
      <c r="E2198" s="20" t="s">
        <v>284</v>
      </c>
      <c r="F2198" s="20" t="s">
        <v>158</v>
      </c>
      <c r="G2198" s="20" t="s">
        <v>54</v>
      </c>
      <c r="H2198" s="20" t="s">
        <v>230</v>
      </c>
      <c r="I2198" s="20"/>
      <c r="J2198" s="20">
        <v>14.058359235999999</v>
      </c>
      <c r="K2198" s="20">
        <v>1.7262742459999997E-3</v>
      </c>
      <c r="L2198" s="20">
        <v>2.6477279689999999E-3</v>
      </c>
      <c r="M2198" s="20">
        <v>3.210768658E-4</v>
      </c>
      <c r="N2198" s="20">
        <v>3.1144455982600003E-4</v>
      </c>
      <c r="O2198" s="20">
        <v>5.2239173609999998E-6</v>
      </c>
      <c r="P2198" s="27">
        <v>2.9881008868171496E-4</v>
      </c>
    </row>
    <row r="2199" spans="1:16" x14ac:dyDescent="0.25">
      <c r="A2199" s="19" t="s">
        <v>400</v>
      </c>
      <c r="B2199" s="20" t="s">
        <v>330</v>
      </c>
      <c r="C2199" s="20" t="s">
        <v>331</v>
      </c>
      <c r="D2199" s="20" t="s">
        <v>435</v>
      </c>
      <c r="E2199" s="20" t="s">
        <v>285</v>
      </c>
      <c r="F2199" s="20" t="s">
        <v>160</v>
      </c>
      <c r="G2199" s="20" t="s">
        <v>54</v>
      </c>
      <c r="H2199" s="20" t="s">
        <v>230</v>
      </c>
      <c r="I2199" s="20"/>
      <c r="J2199" s="20">
        <v>6.3294424319999996</v>
      </c>
      <c r="K2199" s="20">
        <v>3.6445224890999999E-3</v>
      </c>
      <c r="L2199" s="20">
        <v>7.2083174120000006E-3</v>
      </c>
      <c r="M2199" s="20">
        <v>6.8566520847999999E-4</v>
      </c>
      <c r="N2199" s="20">
        <v>6.6509525222559988E-4</v>
      </c>
      <c r="O2199" s="20">
        <v>1.4310147290000001E-5</v>
      </c>
      <c r="P2199" s="27">
        <v>7.2131734124108104E-4</v>
      </c>
    </row>
    <row r="2200" spans="1:16" x14ac:dyDescent="0.25">
      <c r="A2200" s="19" t="s">
        <v>400</v>
      </c>
      <c r="B2200" s="20" t="s">
        <v>330</v>
      </c>
      <c r="C2200" s="20" t="s">
        <v>331</v>
      </c>
      <c r="D2200" s="20" t="s">
        <v>435</v>
      </c>
      <c r="E2200" s="20" t="s">
        <v>286</v>
      </c>
      <c r="F2200" s="20" t="s">
        <v>162</v>
      </c>
      <c r="G2200" s="20" t="s">
        <v>54</v>
      </c>
      <c r="H2200" s="20" t="s">
        <v>230</v>
      </c>
      <c r="I2200" s="20"/>
      <c r="J2200" s="20">
        <v>5.3275469889999991</v>
      </c>
      <c r="K2200" s="20">
        <v>1.8092103149999999E-3</v>
      </c>
      <c r="L2200" s="20">
        <v>4.5435065400000006E-3</v>
      </c>
      <c r="M2200" s="20">
        <v>3.5261435429999999E-4</v>
      </c>
      <c r="N2200" s="20">
        <v>3.4203592367099996E-4</v>
      </c>
      <c r="O2200" s="20">
        <v>1.0572428567E-5</v>
      </c>
      <c r="P2200" s="27">
        <v>4.1604154821145802E-4</v>
      </c>
    </row>
    <row r="2201" spans="1:16" x14ac:dyDescent="0.25">
      <c r="A2201" s="19" t="s">
        <v>400</v>
      </c>
      <c r="B2201" s="20" t="s">
        <v>330</v>
      </c>
      <c r="C2201" s="20" t="s">
        <v>331</v>
      </c>
      <c r="D2201" s="20" t="s">
        <v>435</v>
      </c>
      <c r="E2201" s="20" t="s">
        <v>287</v>
      </c>
      <c r="F2201" s="20" t="s">
        <v>56</v>
      </c>
      <c r="G2201" s="20" t="s">
        <v>57</v>
      </c>
      <c r="H2201" s="20" t="s">
        <v>230</v>
      </c>
      <c r="I2201" s="20"/>
      <c r="J2201" s="20">
        <v>389.17149710000001</v>
      </c>
      <c r="K2201" s="20">
        <v>2.6153830379999996E-2</v>
      </c>
      <c r="L2201" s="20">
        <v>5.4353763239999998E-2</v>
      </c>
      <c r="M2201" s="20">
        <v>4.6638433319999995E-3</v>
      </c>
      <c r="N2201" s="20">
        <v>4.52392803204E-3</v>
      </c>
      <c r="O2201" s="20">
        <v>1.08642198E-4</v>
      </c>
      <c r="P2201" s="27">
        <v>6.4401045211034992E-3</v>
      </c>
    </row>
    <row r="2202" spans="1:16" x14ac:dyDescent="0.25">
      <c r="A2202" s="19" t="s">
        <v>400</v>
      </c>
      <c r="B2202" s="20" t="s">
        <v>330</v>
      </c>
      <c r="C2202" s="20" t="s">
        <v>331</v>
      </c>
      <c r="D2202" s="20" t="s">
        <v>435</v>
      </c>
      <c r="E2202" s="20" t="s">
        <v>288</v>
      </c>
      <c r="F2202" s="20" t="s">
        <v>59</v>
      </c>
      <c r="G2202" s="20" t="s">
        <v>57</v>
      </c>
      <c r="H2202" s="20" t="s">
        <v>230</v>
      </c>
      <c r="I2202" s="20"/>
      <c r="J2202" s="20">
        <v>72.418727825000005</v>
      </c>
      <c r="K2202" s="20">
        <v>6.2530003724900005E-3</v>
      </c>
      <c r="L2202" s="20">
        <v>1.28253809499E-2</v>
      </c>
      <c r="M2202" s="20">
        <v>1.135275958074E-3</v>
      </c>
      <c r="N2202" s="20">
        <v>1.1012176793317801E-3</v>
      </c>
      <c r="O2202" s="20">
        <v>2.5659566001909999E-5</v>
      </c>
      <c r="P2202" s="27">
        <v>1.4493435917001083E-3</v>
      </c>
    </row>
    <row r="2203" spans="1:16" x14ac:dyDescent="0.25">
      <c r="A2203" s="19" t="s">
        <v>400</v>
      </c>
      <c r="B2203" s="20" t="s">
        <v>330</v>
      </c>
      <c r="C2203" s="20" t="s">
        <v>331</v>
      </c>
      <c r="D2203" s="20" t="s">
        <v>435</v>
      </c>
      <c r="E2203" s="20" t="s">
        <v>289</v>
      </c>
      <c r="F2203" s="20" t="s">
        <v>61</v>
      </c>
      <c r="G2203" s="20" t="s">
        <v>57</v>
      </c>
      <c r="H2203" s="20" t="s">
        <v>230</v>
      </c>
      <c r="I2203" s="20"/>
      <c r="J2203" s="20">
        <v>62.577738584000009</v>
      </c>
      <c r="K2203" s="20">
        <v>1.37793088338E-2</v>
      </c>
      <c r="L2203" s="20">
        <v>2.94424873937E-2</v>
      </c>
      <c r="M2203" s="20">
        <v>2.3689963364899999E-3</v>
      </c>
      <c r="N2203" s="20">
        <v>2.2979264463952997E-3</v>
      </c>
      <c r="O2203" s="20">
        <v>7.1077594160999993E-5</v>
      </c>
      <c r="P2203" s="27">
        <v>2.6342554154738214E-3</v>
      </c>
    </row>
    <row r="2204" spans="1:16" x14ac:dyDescent="0.25">
      <c r="A2204" s="19" t="s">
        <v>400</v>
      </c>
      <c r="B2204" s="20" t="s">
        <v>330</v>
      </c>
      <c r="C2204" s="20" t="s">
        <v>331</v>
      </c>
      <c r="D2204" s="20" t="s">
        <v>435</v>
      </c>
      <c r="E2204" s="20" t="s">
        <v>290</v>
      </c>
      <c r="F2204" s="20" t="s">
        <v>225</v>
      </c>
      <c r="G2204" s="20" t="s">
        <v>57</v>
      </c>
      <c r="H2204" s="20" t="s">
        <v>230</v>
      </c>
      <c r="I2204" s="20"/>
      <c r="J2204" s="20">
        <v>0</v>
      </c>
      <c r="K2204" s="20">
        <v>0</v>
      </c>
      <c r="L2204" s="20">
        <v>0</v>
      </c>
      <c r="M2204" s="20">
        <v>0</v>
      </c>
      <c r="N2204" s="20">
        <v>0</v>
      </c>
      <c r="O2204" s="20">
        <v>0</v>
      </c>
      <c r="P2204" s="27">
        <v>0</v>
      </c>
    </row>
    <row r="2205" spans="1:16" x14ac:dyDescent="0.25">
      <c r="A2205" s="19" t="s">
        <v>400</v>
      </c>
      <c r="B2205" s="20" t="s">
        <v>330</v>
      </c>
      <c r="C2205" s="20" t="s">
        <v>331</v>
      </c>
      <c r="D2205" s="20" t="s">
        <v>435</v>
      </c>
      <c r="E2205" s="20" t="s">
        <v>291</v>
      </c>
      <c r="F2205" s="20" t="s">
        <v>167</v>
      </c>
      <c r="G2205" s="20" t="s">
        <v>57</v>
      </c>
      <c r="H2205" s="20" t="s">
        <v>230</v>
      </c>
      <c r="I2205" s="20"/>
      <c r="J2205" s="20">
        <v>128.56063030000001</v>
      </c>
      <c r="K2205" s="20">
        <v>1.9682306575000003E-2</v>
      </c>
      <c r="L2205" s="20">
        <v>1.6352308389000002E-2</v>
      </c>
      <c r="M2205" s="20">
        <v>2.9322270798999997E-3</v>
      </c>
      <c r="N2205" s="20">
        <v>2.8442602675029997E-3</v>
      </c>
      <c r="O2205" s="20">
        <v>3.6188516819999997E-5</v>
      </c>
      <c r="P2205" s="27">
        <v>4.6071677653857189E-3</v>
      </c>
    </row>
    <row r="2206" spans="1:16" x14ac:dyDescent="0.25">
      <c r="A2206" s="19" t="s">
        <v>400</v>
      </c>
      <c r="B2206" s="20" t="s">
        <v>330</v>
      </c>
      <c r="C2206" s="20" t="s">
        <v>331</v>
      </c>
      <c r="D2206" s="20" t="s">
        <v>435</v>
      </c>
      <c r="E2206" s="20" t="s">
        <v>292</v>
      </c>
      <c r="F2206" s="20" t="s">
        <v>169</v>
      </c>
      <c r="G2206" s="20" t="s">
        <v>57</v>
      </c>
      <c r="H2206" s="20" t="s">
        <v>230</v>
      </c>
      <c r="I2206" s="20"/>
      <c r="J2206" s="20">
        <v>27.990188919999994</v>
      </c>
      <c r="K2206" s="20">
        <v>7.7547243170000011E-4</v>
      </c>
      <c r="L2206" s="20">
        <v>1.8053500422999999E-3</v>
      </c>
      <c r="M2206" s="20">
        <v>1.2751851536E-4</v>
      </c>
      <c r="N2206" s="20">
        <v>1.2369295989920001E-4</v>
      </c>
      <c r="O2206" s="20">
        <v>3.4653145018999997E-6</v>
      </c>
      <c r="P2206" s="27">
        <v>2.1480043195396887E-4</v>
      </c>
    </row>
    <row r="2207" spans="1:16" x14ac:dyDescent="0.25">
      <c r="A2207" s="19" t="s">
        <v>400</v>
      </c>
      <c r="B2207" s="20" t="s">
        <v>330</v>
      </c>
      <c r="C2207" s="20" t="s">
        <v>331</v>
      </c>
      <c r="D2207" s="20" t="s">
        <v>435</v>
      </c>
      <c r="E2207" s="20" t="s">
        <v>293</v>
      </c>
      <c r="F2207" s="20" t="s">
        <v>63</v>
      </c>
      <c r="G2207" s="20" t="s">
        <v>57</v>
      </c>
      <c r="H2207" s="20" t="s">
        <v>230</v>
      </c>
      <c r="I2207" s="20"/>
      <c r="J2207" s="20">
        <v>3.7282305256000003</v>
      </c>
      <c r="K2207" s="20">
        <v>6.036878282E-4</v>
      </c>
      <c r="L2207" s="20">
        <v>1.2844275441999998E-3</v>
      </c>
      <c r="M2207" s="20">
        <v>1.053301175E-4</v>
      </c>
      <c r="N2207" s="20">
        <v>1.0217021397500001E-4</v>
      </c>
      <c r="O2207" s="20">
        <v>3.0903190755999993E-6</v>
      </c>
      <c r="P2207" s="27">
        <v>1.1725078707801808E-4</v>
      </c>
    </row>
    <row r="2208" spans="1:16" x14ac:dyDescent="0.25">
      <c r="A2208" s="19" t="s">
        <v>400</v>
      </c>
      <c r="B2208" s="20" t="s">
        <v>330</v>
      </c>
      <c r="C2208" s="20" t="s">
        <v>331</v>
      </c>
      <c r="D2208" s="20" t="s">
        <v>435</v>
      </c>
      <c r="E2208" s="20" t="s">
        <v>294</v>
      </c>
      <c r="F2208" s="20" t="s">
        <v>172</v>
      </c>
      <c r="G2208" s="20" t="s">
        <v>66</v>
      </c>
      <c r="H2208" s="20" t="s">
        <v>230</v>
      </c>
      <c r="I2208" s="20"/>
      <c r="J2208" s="20">
        <v>0</v>
      </c>
      <c r="K2208" s="20">
        <v>0</v>
      </c>
      <c r="L2208" s="20">
        <v>0</v>
      </c>
      <c r="M2208" s="20">
        <v>0</v>
      </c>
      <c r="N2208" s="20">
        <v>0</v>
      </c>
      <c r="O2208" s="20">
        <v>0</v>
      </c>
      <c r="P2208" s="27">
        <v>0</v>
      </c>
    </row>
    <row r="2209" spans="1:16" x14ac:dyDescent="0.25">
      <c r="A2209" s="19" t="s">
        <v>400</v>
      </c>
      <c r="B2209" s="20" t="s">
        <v>330</v>
      </c>
      <c r="C2209" s="20" t="s">
        <v>331</v>
      </c>
      <c r="D2209" s="20" t="s">
        <v>435</v>
      </c>
      <c r="E2209" s="20" t="s">
        <v>295</v>
      </c>
      <c r="F2209" s="20" t="s">
        <v>174</v>
      </c>
      <c r="G2209" s="20" t="s">
        <v>66</v>
      </c>
      <c r="H2209" s="20" t="s">
        <v>230</v>
      </c>
      <c r="I2209" s="20"/>
      <c r="J2209" s="20">
        <v>13.892655807000001</v>
      </c>
      <c r="K2209" s="20">
        <v>9.8438660727000003E-3</v>
      </c>
      <c r="L2209" s="20">
        <v>2.2910529430999999E-2</v>
      </c>
      <c r="M2209" s="20">
        <v>1.8604550676499998E-3</v>
      </c>
      <c r="N2209" s="20">
        <v>1.8046414156204999E-3</v>
      </c>
      <c r="O2209" s="20">
        <v>7.606850864000001E-5</v>
      </c>
      <c r="P2209" s="27">
        <v>1.7654717955688851E-3</v>
      </c>
    </row>
    <row r="2210" spans="1:16" x14ac:dyDescent="0.25">
      <c r="A2210" s="19" t="s">
        <v>400</v>
      </c>
      <c r="B2210" s="20" t="s">
        <v>330</v>
      </c>
      <c r="C2210" s="20" t="s">
        <v>331</v>
      </c>
      <c r="D2210" s="20" t="s">
        <v>435</v>
      </c>
      <c r="E2210" s="20" t="s">
        <v>297</v>
      </c>
      <c r="F2210" s="20" t="s">
        <v>296</v>
      </c>
      <c r="G2210" s="20" t="s">
        <v>17</v>
      </c>
      <c r="H2210" s="20" t="s">
        <v>230</v>
      </c>
      <c r="I2210" s="20"/>
      <c r="J2210" s="20">
        <v>0</v>
      </c>
      <c r="K2210" s="20">
        <v>0</v>
      </c>
      <c r="L2210" s="20">
        <v>0</v>
      </c>
      <c r="M2210" s="20">
        <v>0</v>
      </c>
      <c r="N2210" s="20">
        <v>0</v>
      </c>
      <c r="O2210" s="20">
        <v>0</v>
      </c>
      <c r="P2210" s="27">
        <v>0</v>
      </c>
    </row>
    <row r="2211" spans="1:16" x14ac:dyDescent="0.25">
      <c r="A2211" s="19" t="s">
        <v>400</v>
      </c>
      <c r="B2211" s="20" t="s">
        <v>330</v>
      </c>
      <c r="C2211" s="20" t="s">
        <v>331</v>
      </c>
      <c r="D2211" s="20" t="s">
        <v>435</v>
      </c>
      <c r="E2211" s="20" t="s">
        <v>298</v>
      </c>
      <c r="F2211" s="20" t="s">
        <v>176</v>
      </c>
      <c r="G2211" s="20" t="s">
        <v>30</v>
      </c>
      <c r="H2211" s="20" t="s">
        <v>230</v>
      </c>
      <c r="I2211" s="20"/>
      <c r="J2211" s="20">
        <v>0</v>
      </c>
      <c r="K2211" s="20">
        <v>0</v>
      </c>
      <c r="L2211" s="20">
        <v>0</v>
      </c>
      <c r="M2211" s="20">
        <v>0</v>
      </c>
      <c r="N2211" s="20">
        <v>0</v>
      </c>
      <c r="O2211" s="20">
        <v>0</v>
      </c>
      <c r="P2211" s="27">
        <v>0</v>
      </c>
    </row>
    <row r="2212" spans="1:16" x14ac:dyDescent="0.25">
      <c r="A2212" s="19" t="s">
        <v>400</v>
      </c>
      <c r="B2212" s="20" t="s">
        <v>330</v>
      </c>
      <c r="C2212" s="20" t="s">
        <v>331</v>
      </c>
      <c r="D2212" s="20" t="s">
        <v>435</v>
      </c>
      <c r="E2212" s="20" t="s">
        <v>301</v>
      </c>
      <c r="F2212" s="20" t="s">
        <v>299</v>
      </c>
      <c r="G2212" s="20" t="s">
        <v>300</v>
      </c>
      <c r="H2212" s="20" t="s">
        <v>8</v>
      </c>
      <c r="I2212" s="20"/>
      <c r="J2212" s="20">
        <v>2010.2309250000003</v>
      </c>
      <c r="K2212" s="20">
        <v>0.44815479977000006</v>
      </c>
      <c r="L2212" s="20">
        <v>1.8399374046299998E-2</v>
      </c>
      <c r="M2212" s="20">
        <v>3.7072033570999998E-3</v>
      </c>
      <c r="N2212" s="20">
        <v>3.4106270885320006E-3</v>
      </c>
      <c r="O2212" s="20">
        <v>7.7427637944999997E-5</v>
      </c>
      <c r="P2212" s="27">
        <v>0.26606923196994003</v>
      </c>
    </row>
    <row r="2213" spans="1:16" x14ac:dyDescent="0.25">
      <c r="A2213" s="19" t="s">
        <v>400</v>
      </c>
      <c r="B2213" s="20" t="s">
        <v>330</v>
      </c>
      <c r="C2213" s="20" t="s">
        <v>331</v>
      </c>
      <c r="D2213" s="20" t="s">
        <v>435</v>
      </c>
      <c r="E2213" s="20" t="s">
        <v>303</v>
      </c>
      <c r="F2213" s="20" t="s">
        <v>302</v>
      </c>
      <c r="G2213" s="20" t="s">
        <v>300</v>
      </c>
      <c r="H2213" s="20" t="s">
        <v>8</v>
      </c>
      <c r="I2213" s="20"/>
      <c r="J2213" s="20">
        <v>599.89155111000002</v>
      </c>
      <c r="K2213" s="20">
        <v>0.43933466039699998</v>
      </c>
      <c r="L2213" s="20">
        <v>1.6342318997619999E-2</v>
      </c>
      <c r="M2213" s="20">
        <v>2.399722345135E-3</v>
      </c>
      <c r="N2213" s="20">
        <v>2.2077445575241997E-3</v>
      </c>
      <c r="O2213" s="20">
        <v>7.2781499172859995E-5</v>
      </c>
      <c r="P2213" s="27">
        <v>0.13948053300112079</v>
      </c>
    </row>
    <row r="2214" spans="1:16" x14ac:dyDescent="0.25">
      <c r="A2214" s="19" t="s">
        <v>400</v>
      </c>
      <c r="B2214" s="20" t="s">
        <v>330</v>
      </c>
      <c r="C2214" s="20" t="s">
        <v>331</v>
      </c>
      <c r="D2214" s="20" t="s">
        <v>435</v>
      </c>
      <c r="E2214" s="20" t="s">
        <v>305</v>
      </c>
      <c r="F2214" s="20" t="s">
        <v>304</v>
      </c>
      <c r="G2214" s="20" t="s">
        <v>300</v>
      </c>
      <c r="H2214" s="20" t="s">
        <v>68</v>
      </c>
      <c r="I2214" s="20"/>
      <c r="J2214" s="20">
        <v>184.97363875400001</v>
      </c>
      <c r="K2214" s="20">
        <v>0.1012689610297</v>
      </c>
      <c r="L2214" s="20">
        <v>6.8193513125100001E-3</v>
      </c>
      <c r="M2214" s="20">
        <v>5.7908066766600002E-5</v>
      </c>
      <c r="N2214" s="20">
        <v>5.3275421425272006E-5</v>
      </c>
      <c r="O2214" s="20">
        <v>1.7065139484660001E-5</v>
      </c>
      <c r="P2214" s="27">
        <v>1.02897215967311E-2</v>
      </c>
    </row>
    <row r="2215" spans="1:16" x14ac:dyDescent="0.25">
      <c r="A2215" s="19" t="s">
        <v>400</v>
      </c>
      <c r="B2215" s="20" t="s">
        <v>330</v>
      </c>
      <c r="C2215" s="20" t="s">
        <v>331</v>
      </c>
      <c r="D2215" s="20" t="s">
        <v>435</v>
      </c>
      <c r="E2215" s="20" t="s">
        <v>306</v>
      </c>
      <c r="F2215" s="20" t="s">
        <v>304</v>
      </c>
      <c r="G2215" s="20" t="s">
        <v>300</v>
      </c>
      <c r="H2215" s="20" t="s">
        <v>230</v>
      </c>
      <c r="I2215" s="20"/>
      <c r="J2215" s="20">
        <v>346.29541922999999</v>
      </c>
      <c r="K2215" s="20">
        <v>7.5353089052999991E-3</v>
      </c>
      <c r="L2215" s="20">
        <v>4.2415495388999989E-2</v>
      </c>
      <c r="M2215" s="20">
        <v>9.1906432950000002E-4</v>
      </c>
      <c r="N2215" s="20">
        <v>8.9149239961499975E-4</v>
      </c>
      <c r="O2215" s="20">
        <v>5.9676659645000005E-4</v>
      </c>
      <c r="P2215" s="27">
        <v>1.7481879414593098E-3</v>
      </c>
    </row>
    <row r="2216" spans="1:16" x14ac:dyDescent="0.25">
      <c r="A2216" s="19" t="s">
        <v>400</v>
      </c>
      <c r="B2216" s="20" t="s">
        <v>330</v>
      </c>
      <c r="C2216" s="20" t="s">
        <v>331</v>
      </c>
      <c r="D2216" s="20" t="s">
        <v>435</v>
      </c>
      <c r="E2216" s="20" t="s">
        <v>308</v>
      </c>
      <c r="F2216" s="20" t="s">
        <v>307</v>
      </c>
      <c r="G2216" s="20" t="s">
        <v>300</v>
      </c>
      <c r="H2216" s="20" t="s">
        <v>230</v>
      </c>
      <c r="I2216" s="20"/>
      <c r="J2216" s="20">
        <v>2.3382556000000001</v>
      </c>
      <c r="K2216" s="20">
        <v>3.5627926999999999E-5</v>
      </c>
      <c r="L2216" s="20">
        <v>5.8639808999999998E-5</v>
      </c>
      <c r="M2216" s="20">
        <v>6.2259960000000001E-6</v>
      </c>
      <c r="N2216" s="20">
        <v>6.0392161199999997E-6</v>
      </c>
      <c r="O2216" s="20">
        <v>9.654920599999999E-7</v>
      </c>
      <c r="P2216" s="27">
        <v>1.1712443605199998E-5</v>
      </c>
    </row>
    <row r="2217" spans="1:16" x14ac:dyDescent="0.25">
      <c r="A2217" s="19" t="s">
        <v>400</v>
      </c>
      <c r="B2217" s="20" t="s">
        <v>330</v>
      </c>
      <c r="C2217" s="20" t="s">
        <v>331</v>
      </c>
      <c r="D2217" s="20" t="s">
        <v>435</v>
      </c>
      <c r="E2217" s="20" t="s">
        <v>311</v>
      </c>
      <c r="F2217" s="20" t="s">
        <v>309</v>
      </c>
      <c r="G2217" s="20" t="s">
        <v>310</v>
      </c>
      <c r="H2217" s="20" t="s">
        <v>230</v>
      </c>
      <c r="I2217" s="20"/>
      <c r="J2217" s="20">
        <v>2.4083503199999994</v>
      </c>
      <c r="K2217" s="20">
        <v>1.1445597647399999E-3</v>
      </c>
      <c r="L2217" s="20">
        <v>1.5310221275799999E-3</v>
      </c>
      <c r="M2217" s="20">
        <v>1.8966526106E-4</v>
      </c>
      <c r="N2217" s="20">
        <v>1.8397530322820002E-4</v>
      </c>
      <c r="O2217" s="20">
        <v>3.0492762157000003E-6</v>
      </c>
      <c r="P2217" s="27">
        <v>2.6545003366647865E-4</v>
      </c>
    </row>
    <row r="2218" spans="1:16" x14ac:dyDescent="0.25">
      <c r="A2218" s="19" t="s">
        <v>400</v>
      </c>
      <c r="B2218" s="20" t="s">
        <v>330</v>
      </c>
      <c r="C2218" s="20" t="s">
        <v>331</v>
      </c>
      <c r="D2218" s="20" t="s">
        <v>435</v>
      </c>
      <c r="E2218" s="20" t="s">
        <v>312</v>
      </c>
      <c r="F2218" s="20" t="s">
        <v>309</v>
      </c>
      <c r="G2218" s="20" t="s">
        <v>310</v>
      </c>
      <c r="H2218" s="20" t="s">
        <v>68</v>
      </c>
      <c r="I2218" s="20"/>
      <c r="J2218" s="20">
        <v>2.3985308729999999</v>
      </c>
      <c r="K2218" s="20">
        <v>1.9441416221000001E-3</v>
      </c>
      <c r="L2218" s="20">
        <v>2.4646875446000002E-5</v>
      </c>
      <c r="M2218" s="20">
        <v>1.0248450039E-6</v>
      </c>
      <c r="N2218" s="20">
        <v>9.4285740358799996E-7</v>
      </c>
      <c r="O2218" s="20">
        <v>1.6489146132000002E-7</v>
      </c>
      <c r="P2218" s="27">
        <v>6.9567146880690018E-5</v>
      </c>
    </row>
    <row r="2219" spans="1:16" x14ac:dyDescent="0.25">
      <c r="A2219" s="19" t="s">
        <v>400</v>
      </c>
      <c r="B2219" s="20" t="s">
        <v>330</v>
      </c>
      <c r="C2219" s="20" t="s">
        <v>331</v>
      </c>
      <c r="D2219" s="20" t="s">
        <v>435</v>
      </c>
      <c r="E2219" s="20" t="s">
        <v>313</v>
      </c>
      <c r="F2219" s="20" t="s">
        <v>309</v>
      </c>
      <c r="G2219" s="20" t="s">
        <v>310</v>
      </c>
      <c r="H2219" s="20" t="s">
        <v>179</v>
      </c>
      <c r="I2219" s="20"/>
      <c r="J2219" s="20">
        <v>2.6739854E-2</v>
      </c>
      <c r="K2219" s="20">
        <v>1.2280715E-5</v>
      </c>
      <c r="L2219" s="20">
        <v>2.3213238000000001E-6</v>
      </c>
      <c r="M2219" s="20">
        <v>2.1843786999999999E-8</v>
      </c>
      <c r="N2219" s="20">
        <v>2.1843786999999999E-8</v>
      </c>
      <c r="O2219" s="20">
        <v>4.4781045999999999E-9</v>
      </c>
      <c r="P2219" s="27">
        <v>6.4759300997099993E-7</v>
      </c>
    </row>
    <row r="2220" spans="1:16" x14ac:dyDescent="0.25">
      <c r="A2220" s="19" t="s">
        <v>400</v>
      </c>
      <c r="B2220" s="20" t="s">
        <v>330</v>
      </c>
      <c r="C2220" s="20" t="s">
        <v>331</v>
      </c>
      <c r="D2220" s="20" t="s">
        <v>435</v>
      </c>
      <c r="E2220" s="20">
        <v>2275050011</v>
      </c>
      <c r="F2220" s="20" t="s">
        <v>401</v>
      </c>
      <c r="G2220" s="20" t="s">
        <v>402</v>
      </c>
      <c r="H2220" s="20"/>
      <c r="I2220" s="20"/>
      <c r="J2220" s="20"/>
      <c r="K2220" s="20">
        <v>1.8406286461899311</v>
      </c>
      <c r="L2220" s="20">
        <v>1.608265349611036E-2</v>
      </c>
      <c r="M2220" s="20">
        <v>4.8502585203124627E-4</v>
      </c>
      <c r="N2220" s="20">
        <v>4.6809528756727801E-4</v>
      </c>
      <c r="O2220" s="20">
        <v>2.9078602553375675E-3</v>
      </c>
      <c r="P2220" s="27">
        <v>2.8530716891599327E-2</v>
      </c>
    </row>
    <row r="2221" spans="1:16" x14ac:dyDescent="0.25">
      <c r="A2221" s="19" t="s">
        <v>400</v>
      </c>
      <c r="B2221" s="20" t="s">
        <v>330</v>
      </c>
      <c r="C2221" s="20" t="s">
        <v>331</v>
      </c>
      <c r="D2221" s="20" t="s">
        <v>435</v>
      </c>
      <c r="E2221" s="20" t="s">
        <v>422</v>
      </c>
      <c r="F2221" s="20" t="s">
        <v>401</v>
      </c>
      <c r="G2221" s="20" t="s">
        <v>423</v>
      </c>
      <c r="H2221" s="20"/>
      <c r="I2221" s="20"/>
      <c r="J2221" s="20"/>
      <c r="K2221" s="20">
        <v>1.7365847806110508E-2</v>
      </c>
      <c r="L2221" s="20">
        <v>1.7693266736522779E-3</v>
      </c>
      <c r="M2221" s="20">
        <v>0</v>
      </c>
      <c r="N2221" s="20">
        <v>0</v>
      </c>
      <c r="O2221" s="20">
        <v>6.0058466457106651E-4</v>
      </c>
      <c r="P2221" s="27">
        <v>1.8639242146031906E-2</v>
      </c>
    </row>
    <row r="2222" spans="1:16" x14ac:dyDescent="0.25">
      <c r="A2222" s="19" t="s">
        <v>400</v>
      </c>
      <c r="B2222" s="20" t="s">
        <v>330</v>
      </c>
      <c r="C2222" s="20" t="s">
        <v>331</v>
      </c>
      <c r="D2222" s="20" t="s">
        <v>435</v>
      </c>
      <c r="E2222" s="20" t="s">
        <v>424</v>
      </c>
      <c r="F2222" s="20" t="s">
        <v>425</v>
      </c>
      <c r="G2222" s="20" t="s">
        <v>423</v>
      </c>
      <c r="H2222" s="20"/>
      <c r="I2222" s="20"/>
      <c r="J2222" s="20"/>
      <c r="K2222" s="20">
        <v>3.2150463793346579E-3</v>
      </c>
      <c r="L2222" s="20">
        <v>2.6596890205327009E-5</v>
      </c>
      <c r="M2222" s="20">
        <v>0</v>
      </c>
      <c r="N2222" s="20">
        <v>0</v>
      </c>
      <c r="O2222" s="20">
        <v>9.78414888587244E-6</v>
      </c>
      <c r="P2222" s="27">
        <v>6.2338855229037259E-5</v>
      </c>
    </row>
    <row r="2223" spans="1:16" x14ac:dyDescent="0.25">
      <c r="A2223" s="19" t="s">
        <v>400</v>
      </c>
      <c r="B2223" s="20" t="s">
        <v>330</v>
      </c>
      <c r="C2223" s="20" t="s">
        <v>331</v>
      </c>
      <c r="D2223" s="20" t="s">
        <v>435</v>
      </c>
      <c r="E2223" s="20" t="s">
        <v>449</v>
      </c>
      <c r="F2223" s="20" t="s">
        <v>310</v>
      </c>
      <c r="G2223" s="20" t="s">
        <v>230</v>
      </c>
      <c r="H2223" s="20" t="s">
        <v>445</v>
      </c>
      <c r="I2223" s="20" t="s">
        <v>450</v>
      </c>
      <c r="J2223" s="20"/>
      <c r="K2223" s="20">
        <v>7.4023336027459349E-2</v>
      </c>
      <c r="L2223" s="20">
        <v>0.39233022218662289</v>
      </c>
      <c r="M2223" s="20">
        <v>1.1680982273804794E-2</v>
      </c>
      <c r="N2223" s="20">
        <v>1.0746503691900409E-2</v>
      </c>
      <c r="O2223" s="20">
        <v>6.0983623796570193E-4</v>
      </c>
      <c r="P2223" s="27">
        <v>2.1438416992474837E-2</v>
      </c>
    </row>
    <row r="2224" spans="1:16" x14ac:dyDescent="0.25">
      <c r="A2224" s="19" t="s">
        <v>400</v>
      </c>
      <c r="B2224" s="20" t="s">
        <v>330</v>
      </c>
      <c r="C2224" s="20" t="s">
        <v>331</v>
      </c>
      <c r="D2224" s="20" t="s">
        <v>435</v>
      </c>
      <c r="E2224" s="20" t="s">
        <v>444</v>
      </c>
      <c r="F2224" s="20" t="s">
        <v>310</v>
      </c>
      <c r="G2224" s="20" t="s">
        <v>230</v>
      </c>
      <c r="H2224" s="20" t="s">
        <v>445</v>
      </c>
      <c r="I2224" s="20" t="s">
        <v>446</v>
      </c>
      <c r="J2224" s="20"/>
      <c r="K2224" s="20">
        <v>8.9167481379945714E-4</v>
      </c>
      <c r="L2224" s="20">
        <v>9.0560723276507365E-3</v>
      </c>
      <c r="M2224" s="20">
        <v>1.892237062729727E-4</v>
      </c>
      <c r="N2224" s="20">
        <v>1.7408580977113484E-4</v>
      </c>
      <c r="O2224" s="20">
        <v>7.345779909718914E-6</v>
      </c>
      <c r="P2224" s="27">
        <v>3.5210009209906058E-4</v>
      </c>
    </row>
    <row r="2225" spans="1:16" x14ac:dyDescent="0.25">
      <c r="A2225" s="19" t="s">
        <v>400</v>
      </c>
      <c r="B2225" s="20" t="s">
        <v>330</v>
      </c>
      <c r="C2225" s="20" t="s">
        <v>331</v>
      </c>
      <c r="D2225" s="20" t="s">
        <v>435</v>
      </c>
      <c r="E2225" s="20" t="s">
        <v>447</v>
      </c>
      <c r="F2225" s="20" t="s">
        <v>310</v>
      </c>
      <c r="G2225" s="20" t="s">
        <v>230</v>
      </c>
      <c r="H2225" s="20" t="s">
        <v>445</v>
      </c>
      <c r="I2225" s="20" t="s">
        <v>448</v>
      </c>
      <c r="J2225" s="20"/>
      <c r="K2225" s="20">
        <v>5.6276873120834528E-2</v>
      </c>
      <c r="L2225" s="20">
        <v>0.39134675450820083</v>
      </c>
      <c r="M2225" s="20">
        <v>9.7911491501649055E-3</v>
      </c>
      <c r="N2225" s="20">
        <v>9.0078572181517113E-3</v>
      </c>
      <c r="O2225" s="20">
        <v>4.6391450653055096E-4</v>
      </c>
      <c r="P2225" s="27">
        <v>1.8515091830032703E-2</v>
      </c>
    </row>
    <row r="2226" spans="1:16" x14ac:dyDescent="0.25">
      <c r="A2226" s="19" t="s">
        <v>400</v>
      </c>
      <c r="B2226" s="20" t="s">
        <v>332</v>
      </c>
      <c r="C2226" s="20" t="s">
        <v>333</v>
      </c>
      <c r="D2226" s="20" t="s">
        <v>382</v>
      </c>
      <c r="E2226" s="20" t="s">
        <v>9</v>
      </c>
      <c r="F2226" s="20" t="s">
        <v>6</v>
      </c>
      <c r="G2226" s="20" t="s">
        <v>7</v>
      </c>
      <c r="H2226" s="20" t="s">
        <v>8</v>
      </c>
      <c r="I2226" s="20"/>
      <c r="J2226" s="20">
        <v>420.03170999999998</v>
      </c>
      <c r="K2226" s="20">
        <v>0.10802386</v>
      </c>
      <c r="L2226" s="20">
        <v>8.3286065000000005E-4</v>
      </c>
      <c r="M2226" s="20">
        <v>4.6160128000000003E-3</v>
      </c>
      <c r="N2226" s="20">
        <v>4.2467317760000005E-3</v>
      </c>
      <c r="O2226" s="20">
        <v>1.2290310000000001E-5</v>
      </c>
      <c r="P2226" s="27">
        <v>0.12605687532999998</v>
      </c>
    </row>
    <row r="2227" spans="1:16" x14ac:dyDescent="0.25">
      <c r="A2227" s="19" t="s">
        <v>400</v>
      </c>
      <c r="B2227" s="20" t="s">
        <v>332</v>
      </c>
      <c r="C2227" s="20" t="s">
        <v>333</v>
      </c>
      <c r="D2227" s="20" t="s">
        <v>382</v>
      </c>
      <c r="E2227" s="20" t="s">
        <v>11</v>
      </c>
      <c r="F2227" s="20" t="s">
        <v>10</v>
      </c>
      <c r="G2227" s="20" t="s">
        <v>7</v>
      </c>
      <c r="H2227" s="20" t="s">
        <v>8</v>
      </c>
      <c r="I2227" s="20"/>
      <c r="J2227" s="20">
        <v>0</v>
      </c>
      <c r="K2227" s="20">
        <v>0</v>
      </c>
      <c r="L2227" s="20">
        <v>0</v>
      </c>
      <c r="M2227" s="20">
        <v>0</v>
      </c>
      <c r="N2227" s="20">
        <v>0</v>
      </c>
      <c r="O2227" s="20">
        <v>0</v>
      </c>
      <c r="P2227" s="27">
        <v>0</v>
      </c>
    </row>
    <row r="2228" spans="1:16" x14ac:dyDescent="0.25">
      <c r="A2228" s="19" t="s">
        <v>400</v>
      </c>
      <c r="B2228" s="20" t="s">
        <v>332</v>
      </c>
      <c r="C2228" s="20" t="s">
        <v>333</v>
      </c>
      <c r="D2228" s="20" t="s">
        <v>382</v>
      </c>
      <c r="E2228" s="20" t="s">
        <v>13</v>
      </c>
      <c r="F2228" s="20" t="s">
        <v>12</v>
      </c>
      <c r="G2228" s="20" t="s">
        <v>7</v>
      </c>
      <c r="H2228" s="20" t="s">
        <v>8</v>
      </c>
      <c r="I2228" s="20"/>
      <c r="J2228" s="20">
        <v>596.54210999999998</v>
      </c>
      <c r="K2228" s="20">
        <v>0.15794438</v>
      </c>
      <c r="L2228" s="20">
        <v>1.1807844E-3</v>
      </c>
      <c r="M2228" s="20">
        <v>5.2267414999999998E-3</v>
      </c>
      <c r="N2228" s="20">
        <v>4.8086021799999996E-3</v>
      </c>
      <c r="O2228" s="20">
        <v>1.2919453E-5</v>
      </c>
      <c r="P2228" s="27">
        <v>0.14634457956999999</v>
      </c>
    </row>
    <row r="2229" spans="1:16" x14ac:dyDescent="0.25">
      <c r="A2229" s="19" t="s">
        <v>400</v>
      </c>
      <c r="B2229" s="20" t="s">
        <v>332</v>
      </c>
      <c r="C2229" s="20" t="s">
        <v>333</v>
      </c>
      <c r="D2229" s="20" t="s">
        <v>382</v>
      </c>
      <c r="E2229" s="20" t="s">
        <v>15</v>
      </c>
      <c r="F2229" s="20" t="s">
        <v>14</v>
      </c>
      <c r="G2229" s="20" t="s">
        <v>7</v>
      </c>
      <c r="H2229" s="20" t="s">
        <v>8</v>
      </c>
      <c r="I2229" s="20"/>
      <c r="J2229" s="20">
        <v>164.70271411400003</v>
      </c>
      <c r="K2229" s="20">
        <v>5.6220315553999999E-2</v>
      </c>
      <c r="L2229" s="20">
        <v>8.0175015571999988E-4</v>
      </c>
      <c r="M2229" s="20">
        <v>2.5851547299999998E-5</v>
      </c>
      <c r="N2229" s="20">
        <v>2.3783423515999999E-5</v>
      </c>
      <c r="O2229" s="20">
        <v>4.5197797048000001E-6</v>
      </c>
      <c r="P2229" s="27">
        <v>3.2317948692899999E-3</v>
      </c>
    </row>
    <row r="2230" spans="1:16" x14ac:dyDescent="0.25">
      <c r="A2230" s="19" t="s">
        <v>400</v>
      </c>
      <c r="B2230" s="20" t="s">
        <v>332</v>
      </c>
      <c r="C2230" s="20" t="s">
        <v>333</v>
      </c>
      <c r="D2230" s="20" t="s">
        <v>382</v>
      </c>
      <c r="E2230" s="20" t="s">
        <v>18</v>
      </c>
      <c r="F2230" s="20" t="s">
        <v>16</v>
      </c>
      <c r="G2230" s="20" t="s">
        <v>17</v>
      </c>
      <c r="H2230" s="20" t="s">
        <v>8</v>
      </c>
      <c r="I2230" s="20"/>
      <c r="J2230" s="20">
        <v>254.70545999999999</v>
      </c>
      <c r="K2230" s="20">
        <v>8.9351818E-2</v>
      </c>
      <c r="L2230" s="20">
        <v>5.1386013999999997E-4</v>
      </c>
      <c r="M2230" s="20">
        <v>3.1954182999999999E-3</v>
      </c>
      <c r="N2230" s="20">
        <v>2.9397848360000001E-3</v>
      </c>
      <c r="O2230" s="20">
        <v>5.3525840999999997E-6</v>
      </c>
      <c r="P2230" s="27">
        <v>2.1271032828000004E-2</v>
      </c>
    </row>
    <row r="2231" spans="1:16" x14ac:dyDescent="0.25">
      <c r="A2231" s="19" t="s">
        <v>400</v>
      </c>
      <c r="B2231" s="20" t="s">
        <v>332</v>
      </c>
      <c r="C2231" s="20" t="s">
        <v>333</v>
      </c>
      <c r="D2231" s="20" t="s">
        <v>382</v>
      </c>
      <c r="E2231" s="20" t="s">
        <v>20</v>
      </c>
      <c r="F2231" s="20" t="s">
        <v>19</v>
      </c>
      <c r="G2231" s="20" t="s">
        <v>17</v>
      </c>
      <c r="H2231" s="20" t="s">
        <v>8</v>
      </c>
      <c r="I2231" s="20"/>
      <c r="J2231" s="20">
        <v>23.931660000000001</v>
      </c>
      <c r="K2231" s="20">
        <v>3.3496518000000002E-3</v>
      </c>
      <c r="L2231" s="20">
        <v>3.4323519000000003E-5</v>
      </c>
      <c r="M2231" s="20">
        <v>1.1286503E-4</v>
      </c>
      <c r="N2231" s="20">
        <v>1.038358276E-4</v>
      </c>
      <c r="O2231" s="20">
        <v>3.4855830000000002E-7</v>
      </c>
      <c r="P2231" s="27">
        <v>7.6823391708000005E-4</v>
      </c>
    </row>
    <row r="2232" spans="1:16" x14ac:dyDescent="0.25">
      <c r="A2232" s="19" t="s">
        <v>400</v>
      </c>
      <c r="B2232" s="20" t="s">
        <v>332</v>
      </c>
      <c r="C2232" s="20" t="s">
        <v>333</v>
      </c>
      <c r="D2232" s="20" t="s">
        <v>382</v>
      </c>
      <c r="E2232" s="20" t="s">
        <v>22</v>
      </c>
      <c r="F2232" s="20" t="s">
        <v>21</v>
      </c>
      <c r="G2232" s="20" t="s">
        <v>17</v>
      </c>
      <c r="H2232" s="20" t="s">
        <v>8</v>
      </c>
      <c r="I2232" s="20"/>
      <c r="J2232" s="20">
        <v>22.922675999999999</v>
      </c>
      <c r="K2232" s="20">
        <v>4.0416801000000002E-3</v>
      </c>
      <c r="L2232" s="20">
        <v>4.1102622999999998E-5</v>
      </c>
      <c r="M2232" s="20">
        <v>1.3606461000000001E-4</v>
      </c>
      <c r="N2232" s="20">
        <v>1.2517944120000001E-4</v>
      </c>
      <c r="O2232" s="20">
        <v>4.1664353E-7</v>
      </c>
      <c r="P2232" s="27">
        <v>9.1427552700000015E-4</v>
      </c>
    </row>
    <row r="2233" spans="1:16" x14ac:dyDescent="0.25">
      <c r="A2233" s="19" t="s">
        <v>400</v>
      </c>
      <c r="B2233" s="20" t="s">
        <v>332</v>
      </c>
      <c r="C2233" s="20" t="s">
        <v>333</v>
      </c>
      <c r="D2233" s="20" t="s">
        <v>382</v>
      </c>
      <c r="E2233" s="20" t="s">
        <v>24</v>
      </c>
      <c r="F2233" s="20" t="s">
        <v>23</v>
      </c>
      <c r="G2233" s="20" t="s">
        <v>17</v>
      </c>
      <c r="H2233" s="20" t="s">
        <v>8</v>
      </c>
      <c r="I2233" s="20"/>
      <c r="J2233" s="20">
        <v>5.9791781000000002E-2</v>
      </c>
      <c r="K2233" s="20">
        <v>2.926822E-5</v>
      </c>
      <c r="L2233" s="20">
        <v>2.8691376999999998E-7</v>
      </c>
      <c r="M2233" s="20">
        <v>9.8471833000000008E-7</v>
      </c>
      <c r="N2233" s="20">
        <v>9.0594086360000011E-7</v>
      </c>
      <c r="O2233" s="20">
        <v>2.8800122000000001E-9</v>
      </c>
      <c r="P2233" s="27">
        <v>7.462501676400001E-6</v>
      </c>
    </row>
    <row r="2234" spans="1:16" x14ac:dyDescent="0.25">
      <c r="A2234" s="19" t="s">
        <v>400</v>
      </c>
      <c r="B2234" s="20" t="s">
        <v>332</v>
      </c>
      <c r="C2234" s="20" t="s">
        <v>333</v>
      </c>
      <c r="D2234" s="20" t="s">
        <v>382</v>
      </c>
      <c r="E2234" s="20" t="s">
        <v>26</v>
      </c>
      <c r="F2234" s="20" t="s">
        <v>25</v>
      </c>
      <c r="G2234" s="20" t="s">
        <v>17</v>
      </c>
      <c r="H2234" s="20" t="s">
        <v>8</v>
      </c>
      <c r="I2234" s="20"/>
      <c r="J2234" s="20">
        <v>109.007893</v>
      </c>
      <c r="K2234" s="20">
        <v>0.232736515</v>
      </c>
      <c r="L2234" s="20">
        <v>1.3507521800000001E-3</v>
      </c>
      <c r="M2234" s="20">
        <v>8.3309478099999994E-3</v>
      </c>
      <c r="N2234" s="20">
        <v>7.6644719852000005E-3</v>
      </c>
      <c r="O2234" s="20">
        <v>1.38324558E-5</v>
      </c>
      <c r="P2234" s="27">
        <v>5.4023127285400006E-2</v>
      </c>
    </row>
    <row r="2235" spans="1:16" x14ac:dyDescent="0.25">
      <c r="A2235" s="19" t="s">
        <v>400</v>
      </c>
      <c r="B2235" s="20" t="s">
        <v>332</v>
      </c>
      <c r="C2235" s="20" t="s">
        <v>333</v>
      </c>
      <c r="D2235" s="20" t="s">
        <v>382</v>
      </c>
      <c r="E2235" s="20" t="s">
        <v>28</v>
      </c>
      <c r="F2235" s="20" t="s">
        <v>27</v>
      </c>
      <c r="G2235" s="20" t="s">
        <v>17</v>
      </c>
      <c r="H2235" s="20" t="s">
        <v>8</v>
      </c>
      <c r="I2235" s="20"/>
      <c r="J2235" s="20">
        <v>2.3019831000000002</v>
      </c>
      <c r="K2235" s="20">
        <v>8.2486536000000001E-4</v>
      </c>
      <c r="L2235" s="20">
        <v>8.0860827000000007E-6</v>
      </c>
      <c r="M2235" s="20">
        <v>2.7752288999999998E-5</v>
      </c>
      <c r="N2235" s="20">
        <v>2.5532105880000001E-5</v>
      </c>
      <c r="O2235" s="20">
        <v>8.1167300000000004E-8</v>
      </c>
      <c r="P2235" s="27">
        <v>1.8596409613999998E-4</v>
      </c>
    </row>
    <row r="2236" spans="1:16" x14ac:dyDescent="0.25">
      <c r="A2236" s="19" t="s">
        <v>400</v>
      </c>
      <c r="B2236" s="20" t="s">
        <v>332</v>
      </c>
      <c r="C2236" s="20" t="s">
        <v>333</v>
      </c>
      <c r="D2236" s="20" t="s">
        <v>382</v>
      </c>
      <c r="E2236" s="20" t="s">
        <v>31</v>
      </c>
      <c r="F2236" s="20" t="s">
        <v>29</v>
      </c>
      <c r="G2236" s="20" t="s">
        <v>30</v>
      </c>
      <c r="H2236" s="20" t="s">
        <v>8</v>
      </c>
      <c r="I2236" s="20"/>
      <c r="J2236" s="20">
        <v>1.2070989999999999</v>
      </c>
      <c r="K2236" s="20">
        <v>4.6723391E-4</v>
      </c>
      <c r="L2236" s="20">
        <v>4.5802522000000003E-6</v>
      </c>
      <c r="M2236" s="20">
        <v>1.5719909999999999E-5</v>
      </c>
      <c r="N2236" s="20">
        <v>1.44623172E-5</v>
      </c>
      <c r="O2236" s="20">
        <v>4.5976122E-8</v>
      </c>
      <c r="P2236" s="27">
        <v>1.13404484658E-4</v>
      </c>
    </row>
    <row r="2237" spans="1:16" x14ac:dyDescent="0.25">
      <c r="A2237" s="19" t="s">
        <v>400</v>
      </c>
      <c r="B2237" s="20" t="s">
        <v>332</v>
      </c>
      <c r="C2237" s="20" t="s">
        <v>333</v>
      </c>
      <c r="D2237" s="20" t="s">
        <v>382</v>
      </c>
      <c r="E2237" s="20" t="s">
        <v>33</v>
      </c>
      <c r="F2237" s="20" t="s">
        <v>32</v>
      </c>
      <c r="G2237" s="20" t="s">
        <v>30</v>
      </c>
      <c r="H2237" s="20" t="s">
        <v>8</v>
      </c>
      <c r="I2237" s="20"/>
      <c r="J2237" s="20">
        <v>5.7132124999999999E-2</v>
      </c>
      <c r="K2237" s="20">
        <v>3.7228652E-5</v>
      </c>
      <c r="L2237" s="20">
        <v>3.6494919000000002E-7</v>
      </c>
      <c r="M2237" s="20">
        <v>1.2525441999999999E-6</v>
      </c>
      <c r="N2237" s="20">
        <v>1.1523406639999999E-6</v>
      </c>
      <c r="O2237" s="20">
        <v>3.6633239000000001E-9</v>
      </c>
      <c r="P2237" s="27">
        <v>8.7121891007999998E-6</v>
      </c>
    </row>
    <row r="2238" spans="1:16" x14ac:dyDescent="0.25">
      <c r="A2238" s="19" t="s">
        <v>400</v>
      </c>
      <c r="B2238" s="20" t="s">
        <v>332</v>
      </c>
      <c r="C2238" s="20" t="s">
        <v>333</v>
      </c>
      <c r="D2238" s="20" t="s">
        <v>382</v>
      </c>
      <c r="E2238" s="20" t="s">
        <v>36</v>
      </c>
      <c r="F2238" s="20" t="s">
        <v>34</v>
      </c>
      <c r="G2238" s="20" t="s">
        <v>35</v>
      </c>
      <c r="H2238" s="20" t="s">
        <v>8</v>
      </c>
      <c r="I2238" s="20"/>
      <c r="J2238" s="20">
        <v>726.48526300000003</v>
      </c>
      <c r="K2238" s="20">
        <v>9.2208140800000005E-3</v>
      </c>
      <c r="L2238" s="20">
        <v>9.7008363500000001E-5</v>
      </c>
      <c r="M2238" s="20">
        <v>3.1746520799999999E-4</v>
      </c>
      <c r="N2238" s="20">
        <v>2.9206799136000003E-4</v>
      </c>
      <c r="O2238" s="20">
        <v>1.0159108430000001E-6</v>
      </c>
      <c r="P2238" s="27">
        <v>3.245826699869999E-3</v>
      </c>
    </row>
    <row r="2239" spans="1:16" x14ac:dyDescent="0.25">
      <c r="A2239" s="19" t="s">
        <v>400</v>
      </c>
      <c r="B2239" s="20" t="s">
        <v>332</v>
      </c>
      <c r="C2239" s="20" t="s">
        <v>333</v>
      </c>
      <c r="D2239" s="20" t="s">
        <v>382</v>
      </c>
      <c r="E2239" s="20" t="s">
        <v>38</v>
      </c>
      <c r="F2239" s="20" t="s">
        <v>34</v>
      </c>
      <c r="G2239" s="20" t="s">
        <v>37</v>
      </c>
      <c r="H2239" s="20" t="s">
        <v>8</v>
      </c>
      <c r="I2239" s="20"/>
      <c r="J2239" s="20">
        <v>161.928416</v>
      </c>
      <c r="K2239" s="20">
        <v>8.1114331200000001E-2</v>
      </c>
      <c r="L2239" s="20">
        <v>8.8171072599999999E-4</v>
      </c>
      <c r="M2239" s="20">
        <v>2.8318888100000001E-3</v>
      </c>
      <c r="N2239" s="20">
        <v>2.6053377052000001E-3</v>
      </c>
      <c r="O2239" s="20">
        <v>9.0565936699999999E-6</v>
      </c>
      <c r="P2239" s="27">
        <v>2.0192231970919999E-2</v>
      </c>
    </row>
    <row r="2240" spans="1:16" x14ac:dyDescent="0.25">
      <c r="A2240" s="19" t="s">
        <v>400</v>
      </c>
      <c r="B2240" s="20" t="s">
        <v>332</v>
      </c>
      <c r="C2240" s="20" t="s">
        <v>333</v>
      </c>
      <c r="D2240" s="20" t="s">
        <v>382</v>
      </c>
      <c r="E2240" s="20" t="s">
        <v>40</v>
      </c>
      <c r="F2240" s="20" t="s">
        <v>39</v>
      </c>
      <c r="G2240" s="20" t="s">
        <v>35</v>
      </c>
      <c r="H2240" s="20" t="s">
        <v>8</v>
      </c>
      <c r="I2240" s="20"/>
      <c r="J2240" s="20">
        <v>8204.9110999999994</v>
      </c>
      <c r="K2240" s="20">
        <v>8.0000012999999995E-2</v>
      </c>
      <c r="L2240" s="20">
        <v>8.4909074999999997E-4</v>
      </c>
      <c r="M2240" s="20">
        <v>2.7067768E-3</v>
      </c>
      <c r="N2240" s="20">
        <v>2.490234656E-3</v>
      </c>
      <c r="O2240" s="20">
        <v>8.7381559000000002E-6</v>
      </c>
      <c r="P2240" s="27">
        <v>3.0833317980000004E-2</v>
      </c>
    </row>
    <row r="2241" spans="1:16" x14ac:dyDescent="0.25">
      <c r="A2241" s="19" t="s">
        <v>400</v>
      </c>
      <c r="B2241" s="20" t="s">
        <v>332</v>
      </c>
      <c r="C2241" s="20" t="s">
        <v>333</v>
      </c>
      <c r="D2241" s="20" t="s">
        <v>382</v>
      </c>
      <c r="E2241" s="20" t="s">
        <v>41</v>
      </c>
      <c r="F2241" s="20" t="s">
        <v>39</v>
      </c>
      <c r="G2241" s="20" t="s">
        <v>37</v>
      </c>
      <c r="H2241" s="20" t="s">
        <v>8</v>
      </c>
      <c r="I2241" s="20"/>
      <c r="J2241" s="20">
        <v>1531.6428900000001</v>
      </c>
      <c r="K2241" s="20">
        <v>1.0215017800000001</v>
      </c>
      <c r="L2241" s="20">
        <v>6.135761E-3</v>
      </c>
      <c r="M2241" s="20">
        <v>3.6453851100000004E-2</v>
      </c>
      <c r="N2241" s="20">
        <v>3.3537543012000001E-2</v>
      </c>
      <c r="O2241" s="20">
        <v>6.2730686000000001E-5</v>
      </c>
      <c r="P2241" s="27">
        <v>0.28212418428699998</v>
      </c>
    </row>
    <row r="2242" spans="1:16" x14ac:dyDescent="0.25">
      <c r="A2242" s="19" t="s">
        <v>400</v>
      </c>
      <c r="B2242" s="20" t="s">
        <v>332</v>
      </c>
      <c r="C2242" s="20" t="s">
        <v>333</v>
      </c>
      <c r="D2242" s="20" t="s">
        <v>382</v>
      </c>
      <c r="E2242" s="20" t="s">
        <v>43</v>
      </c>
      <c r="F2242" s="20" t="s">
        <v>42</v>
      </c>
      <c r="G2242" s="20" t="s">
        <v>35</v>
      </c>
      <c r="H2242" s="20" t="s">
        <v>8</v>
      </c>
      <c r="I2242" s="20"/>
      <c r="J2242" s="20">
        <v>21664.399099999999</v>
      </c>
      <c r="K2242" s="20">
        <v>0.16408809200000002</v>
      </c>
      <c r="L2242" s="20">
        <v>1.9021047200000001E-3</v>
      </c>
      <c r="M2242" s="20">
        <v>6.2386849999999999E-3</v>
      </c>
      <c r="N2242" s="20">
        <v>5.7395902000000002E-3</v>
      </c>
      <c r="O2242" s="20">
        <v>1.9385381099999999E-5</v>
      </c>
      <c r="P2242" s="27">
        <v>6.1163630170599996E-2</v>
      </c>
    </row>
    <row r="2243" spans="1:16" x14ac:dyDescent="0.25">
      <c r="A2243" s="19" t="s">
        <v>400</v>
      </c>
      <c r="B2243" s="20" t="s">
        <v>332</v>
      </c>
      <c r="C2243" s="20" t="s">
        <v>333</v>
      </c>
      <c r="D2243" s="20" t="s">
        <v>382</v>
      </c>
      <c r="E2243" s="20" t="s">
        <v>44</v>
      </c>
      <c r="F2243" s="20" t="s">
        <v>42</v>
      </c>
      <c r="G2243" s="20" t="s">
        <v>37</v>
      </c>
      <c r="H2243" s="20" t="s">
        <v>8</v>
      </c>
      <c r="I2243" s="20"/>
      <c r="J2243" s="20">
        <v>3830.1679999999997</v>
      </c>
      <c r="K2243" s="20">
        <v>0.89182608000000008</v>
      </c>
      <c r="L2243" s="20">
        <v>8.6050357899999999E-3</v>
      </c>
      <c r="M2243" s="20">
        <v>3.0403036299999998E-2</v>
      </c>
      <c r="N2243" s="20">
        <v>2.7970793396000001E-2</v>
      </c>
      <c r="O2243" s="20">
        <v>8.7884561200000005E-5</v>
      </c>
      <c r="P2243" s="27">
        <v>0.23083340567300001</v>
      </c>
    </row>
    <row r="2244" spans="1:16" x14ac:dyDescent="0.25">
      <c r="A2244" s="19" t="s">
        <v>400</v>
      </c>
      <c r="B2244" s="20" t="s">
        <v>332</v>
      </c>
      <c r="C2244" s="20" t="s">
        <v>333</v>
      </c>
      <c r="D2244" s="20" t="s">
        <v>382</v>
      </c>
      <c r="E2244" s="20" t="s">
        <v>46</v>
      </c>
      <c r="F2244" s="20" t="s">
        <v>45</v>
      </c>
      <c r="G2244" s="20" t="s">
        <v>35</v>
      </c>
      <c r="H2244" s="20" t="s">
        <v>8</v>
      </c>
      <c r="I2244" s="20"/>
      <c r="J2244" s="20">
        <v>10991.493780000001</v>
      </c>
      <c r="K2244" s="20">
        <v>0.1118625483</v>
      </c>
      <c r="L2244" s="20">
        <v>1.216079302E-3</v>
      </c>
      <c r="M2244" s="20">
        <v>3.9066696399999998E-3</v>
      </c>
      <c r="N2244" s="20">
        <v>3.5941360687999999E-3</v>
      </c>
      <c r="O2244" s="20">
        <v>1.24778273E-5</v>
      </c>
      <c r="P2244" s="27">
        <v>4.0761486090799992E-2</v>
      </c>
    </row>
    <row r="2245" spans="1:16" x14ac:dyDescent="0.25">
      <c r="A2245" s="19" t="s">
        <v>400</v>
      </c>
      <c r="B2245" s="20" t="s">
        <v>332</v>
      </c>
      <c r="C2245" s="20" t="s">
        <v>333</v>
      </c>
      <c r="D2245" s="20" t="s">
        <v>382</v>
      </c>
      <c r="E2245" s="20" t="s">
        <v>47</v>
      </c>
      <c r="F2245" s="20" t="s">
        <v>45</v>
      </c>
      <c r="G2245" s="20" t="s">
        <v>37</v>
      </c>
      <c r="H2245" s="20" t="s">
        <v>8</v>
      </c>
      <c r="I2245" s="20"/>
      <c r="J2245" s="20">
        <v>1489.51037</v>
      </c>
      <c r="K2245" s="20">
        <v>0.99380032000000007</v>
      </c>
      <c r="L2245" s="20">
        <v>7.9775330999999998E-3</v>
      </c>
      <c r="M2245" s="20">
        <v>3.4569159000000002E-2</v>
      </c>
      <c r="N2245" s="20">
        <v>3.1803626280000004E-2</v>
      </c>
      <c r="O2245" s="20">
        <v>8.1971286999999997E-5</v>
      </c>
      <c r="P2245" s="27">
        <v>0.22828768369999999</v>
      </c>
    </row>
    <row r="2246" spans="1:16" x14ac:dyDescent="0.25">
      <c r="A2246" s="19" t="s">
        <v>400</v>
      </c>
      <c r="B2246" s="20" t="s">
        <v>332</v>
      </c>
      <c r="C2246" s="20" t="s">
        <v>333</v>
      </c>
      <c r="D2246" s="20" t="s">
        <v>382</v>
      </c>
      <c r="E2246" s="20" t="s">
        <v>49</v>
      </c>
      <c r="F2246" s="20" t="s">
        <v>48</v>
      </c>
      <c r="G2246" s="20" t="s">
        <v>35</v>
      </c>
      <c r="H2246" s="20" t="s">
        <v>8</v>
      </c>
      <c r="I2246" s="20"/>
      <c r="J2246" s="20">
        <v>6493.6745000000001</v>
      </c>
      <c r="K2246" s="20">
        <v>0</v>
      </c>
      <c r="L2246" s="20">
        <v>0</v>
      </c>
      <c r="M2246" s="20">
        <v>0</v>
      </c>
      <c r="N2246" s="20">
        <v>0</v>
      </c>
      <c r="O2246" s="20">
        <v>0</v>
      </c>
      <c r="P2246" s="27">
        <v>7.23477015E-3</v>
      </c>
    </row>
    <row r="2247" spans="1:16" x14ac:dyDescent="0.25">
      <c r="A2247" s="19" t="s">
        <v>400</v>
      </c>
      <c r="B2247" s="20" t="s">
        <v>332</v>
      </c>
      <c r="C2247" s="20" t="s">
        <v>333</v>
      </c>
      <c r="D2247" s="20" t="s">
        <v>382</v>
      </c>
      <c r="E2247" s="20" t="s">
        <v>50</v>
      </c>
      <c r="F2247" s="20" t="s">
        <v>48</v>
      </c>
      <c r="G2247" s="20" t="s">
        <v>37</v>
      </c>
      <c r="H2247" s="20" t="s">
        <v>8</v>
      </c>
      <c r="I2247" s="20"/>
      <c r="J2247" s="20">
        <v>1182.7031300000001</v>
      </c>
      <c r="K2247" s="20">
        <v>0</v>
      </c>
      <c r="L2247" s="20">
        <v>0</v>
      </c>
      <c r="M2247" s="20">
        <v>0</v>
      </c>
      <c r="N2247" s="20">
        <v>0</v>
      </c>
      <c r="O2247" s="20">
        <v>0</v>
      </c>
      <c r="P2247" s="27">
        <v>1.3747568199999997E-3</v>
      </c>
    </row>
    <row r="2248" spans="1:16" x14ac:dyDescent="0.25">
      <c r="A2248" s="19" t="s">
        <v>400</v>
      </c>
      <c r="B2248" s="20" t="s">
        <v>332</v>
      </c>
      <c r="C2248" s="20" t="s">
        <v>333</v>
      </c>
      <c r="D2248" s="20" t="s">
        <v>382</v>
      </c>
      <c r="E2248" s="20" t="s">
        <v>52</v>
      </c>
      <c r="F2248" s="20" t="s">
        <v>51</v>
      </c>
      <c r="G2248" s="20" t="s">
        <v>37</v>
      </c>
      <c r="H2248" s="20" t="s">
        <v>8</v>
      </c>
      <c r="I2248" s="20"/>
      <c r="J2248" s="20">
        <v>0.24006702999999999</v>
      </c>
      <c r="K2248" s="20">
        <v>3.5127580999999998E-4</v>
      </c>
      <c r="L2248" s="20">
        <v>3.6687324999999999E-6</v>
      </c>
      <c r="M2248" s="20">
        <v>1.186675E-5</v>
      </c>
      <c r="N2248" s="20">
        <v>1.0917410000000001E-5</v>
      </c>
      <c r="O2248" s="20">
        <v>3.7421613999999999E-8</v>
      </c>
      <c r="P2248" s="27">
        <v>7.3833251594999997E-5</v>
      </c>
    </row>
    <row r="2249" spans="1:16" x14ac:dyDescent="0.25">
      <c r="A2249" s="19" t="s">
        <v>400</v>
      </c>
      <c r="B2249" s="20" t="s">
        <v>332</v>
      </c>
      <c r="C2249" s="20" t="s">
        <v>333</v>
      </c>
      <c r="D2249" s="20" t="s">
        <v>382</v>
      </c>
      <c r="E2249" s="20" t="s">
        <v>55</v>
      </c>
      <c r="F2249" s="20" t="s">
        <v>53</v>
      </c>
      <c r="G2249" s="20" t="s">
        <v>54</v>
      </c>
      <c r="H2249" s="20" t="s">
        <v>8</v>
      </c>
      <c r="I2249" s="20"/>
      <c r="J2249" s="20">
        <v>2.8509855000000002</v>
      </c>
      <c r="K2249" s="20">
        <v>2.7417108200000003E-4</v>
      </c>
      <c r="L2249" s="20">
        <v>3.3000789200000002E-6</v>
      </c>
      <c r="M2249" s="20">
        <v>1.1032304699999998E-5</v>
      </c>
      <c r="N2249" s="20">
        <v>1.0149720323999999E-5</v>
      </c>
      <c r="O2249" s="20">
        <v>3.3281413899999997E-8</v>
      </c>
      <c r="P2249" s="27">
        <v>6.8021631286000001E-5</v>
      </c>
    </row>
    <row r="2250" spans="1:16" x14ac:dyDescent="0.25">
      <c r="A2250" s="19" t="s">
        <v>400</v>
      </c>
      <c r="B2250" s="20" t="s">
        <v>332</v>
      </c>
      <c r="C2250" s="20" t="s">
        <v>333</v>
      </c>
      <c r="D2250" s="20" t="s">
        <v>382</v>
      </c>
      <c r="E2250" s="20" t="s">
        <v>58</v>
      </c>
      <c r="F2250" s="20" t="s">
        <v>56</v>
      </c>
      <c r="G2250" s="20" t="s">
        <v>57</v>
      </c>
      <c r="H2250" s="20" t="s">
        <v>8</v>
      </c>
      <c r="I2250" s="20"/>
      <c r="J2250" s="20">
        <v>146.200332</v>
      </c>
      <c r="K2250" s="20">
        <v>1.453722266E-2</v>
      </c>
      <c r="L2250" s="20">
        <v>1.51370607E-4</v>
      </c>
      <c r="M2250" s="20">
        <v>4.9631779699999999E-4</v>
      </c>
      <c r="N2250" s="20">
        <v>4.5661237324000001E-4</v>
      </c>
      <c r="O2250" s="20">
        <v>1.538166141E-6</v>
      </c>
      <c r="P2250" s="27">
        <v>4.193827513142E-3</v>
      </c>
    </row>
    <row r="2251" spans="1:16" x14ac:dyDescent="0.25">
      <c r="A2251" s="19" t="s">
        <v>400</v>
      </c>
      <c r="B2251" s="20" t="s">
        <v>332</v>
      </c>
      <c r="C2251" s="20" t="s">
        <v>333</v>
      </c>
      <c r="D2251" s="20" t="s">
        <v>382</v>
      </c>
      <c r="E2251" s="20" t="s">
        <v>60</v>
      </c>
      <c r="F2251" s="20" t="s">
        <v>59</v>
      </c>
      <c r="G2251" s="20" t="s">
        <v>57</v>
      </c>
      <c r="H2251" s="20" t="s">
        <v>8</v>
      </c>
      <c r="I2251" s="20"/>
      <c r="J2251" s="20">
        <v>499.71669042199994</v>
      </c>
      <c r="K2251" s="20">
        <v>9.5057473669999989E-2</v>
      </c>
      <c r="L2251" s="20">
        <v>1.0326538262999999E-3</v>
      </c>
      <c r="M2251" s="20">
        <v>3.6709643330000005E-3</v>
      </c>
      <c r="N2251" s="20">
        <v>3.3772871863600004E-3</v>
      </c>
      <c r="O2251" s="20">
        <v>1.0261634297E-5</v>
      </c>
      <c r="P2251" s="27">
        <v>2.9563825378957E-2</v>
      </c>
    </row>
    <row r="2252" spans="1:16" x14ac:dyDescent="0.25">
      <c r="A2252" s="19" t="s">
        <v>400</v>
      </c>
      <c r="B2252" s="20" t="s">
        <v>332</v>
      </c>
      <c r="C2252" s="20" t="s">
        <v>333</v>
      </c>
      <c r="D2252" s="20" t="s">
        <v>382</v>
      </c>
      <c r="E2252" s="20" t="s">
        <v>62</v>
      </c>
      <c r="F2252" s="20" t="s">
        <v>61</v>
      </c>
      <c r="G2252" s="20" t="s">
        <v>57</v>
      </c>
      <c r="H2252" s="20" t="s">
        <v>8</v>
      </c>
      <c r="I2252" s="20"/>
      <c r="J2252" s="20">
        <v>8.1162937000000004E-2</v>
      </c>
      <c r="K2252" s="20">
        <v>4.0236449000000001E-5</v>
      </c>
      <c r="L2252" s="20">
        <v>3.9443438000000003E-7</v>
      </c>
      <c r="M2252" s="20">
        <v>1.3537402999999999E-6</v>
      </c>
      <c r="N2252" s="20">
        <v>1.2454410759999999E-6</v>
      </c>
      <c r="O2252" s="20">
        <v>3.9592933000000001E-9</v>
      </c>
      <c r="P2252" s="27">
        <v>1.0992088259600001E-5</v>
      </c>
    </row>
    <row r="2253" spans="1:16" x14ac:dyDescent="0.25">
      <c r="A2253" s="19" t="s">
        <v>400</v>
      </c>
      <c r="B2253" s="20" t="s">
        <v>332</v>
      </c>
      <c r="C2253" s="20" t="s">
        <v>333</v>
      </c>
      <c r="D2253" s="20" t="s">
        <v>382</v>
      </c>
      <c r="E2253" s="20" t="s">
        <v>64</v>
      </c>
      <c r="F2253" s="20" t="s">
        <v>63</v>
      </c>
      <c r="G2253" s="20" t="s">
        <v>57</v>
      </c>
      <c r="H2253" s="20" t="s">
        <v>8</v>
      </c>
      <c r="I2253" s="20"/>
      <c r="J2253" s="20">
        <v>1.7782069</v>
      </c>
      <c r="K2253" s="20">
        <v>6.3409988000000001E-4</v>
      </c>
      <c r="L2253" s="20">
        <v>6.2160247999999996E-6</v>
      </c>
      <c r="M2253" s="20">
        <v>2.1334054E-5</v>
      </c>
      <c r="N2253" s="20">
        <v>1.9627329680000002E-5</v>
      </c>
      <c r="O2253" s="20">
        <v>6.2395841000000004E-8</v>
      </c>
      <c r="P2253" s="27">
        <v>1.8223328670000002E-4</v>
      </c>
    </row>
    <row r="2254" spans="1:16" x14ac:dyDescent="0.25">
      <c r="A2254" s="19" t="s">
        <v>400</v>
      </c>
      <c r="B2254" s="20" t="s">
        <v>332</v>
      </c>
      <c r="C2254" s="20" t="s">
        <v>333</v>
      </c>
      <c r="D2254" s="20" t="s">
        <v>382</v>
      </c>
      <c r="E2254" s="20" t="s">
        <v>67</v>
      </c>
      <c r="F2254" s="20" t="s">
        <v>65</v>
      </c>
      <c r="G2254" s="20" t="s">
        <v>66</v>
      </c>
      <c r="H2254" s="20" t="s">
        <v>8</v>
      </c>
      <c r="I2254" s="20"/>
      <c r="J2254" s="20">
        <v>11.421309000000001</v>
      </c>
      <c r="K2254" s="20">
        <v>1.5628362E-2</v>
      </c>
      <c r="L2254" s="20">
        <v>8.5932340999999996E-5</v>
      </c>
      <c r="M2254" s="20">
        <v>5.6199321999999999E-4</v>
      </c>
      <c r="N2254" s="20">
        <v>5.1703376239999998E-4</v>
      </c>
      <c r="O2254" s="20">
        <v>8.8236527000000003E-7</v>
      </c>
      <c r="P2254" s="27">
        <v>3.9358749419500004E-3</v>
      </c>
    </row>
    <row r="2255" spans="1:16" x14ac:dyDescent="0.25">
      <c r="A2255" s="19" t="s">
        <v>400</v>
      </c>
      <c r="B2255" s="20" t="s">
        <v>332</v>
      </c>
      <c r="C2255" s="20" t="s">
        <v>333</v>
      </c>
      <c r="D2255" s="20" t="s">
        <v>382</v>
      </c>
      <c r="E2255" s="20" t="s">
        <v>69</v>
      </c>
      <c r="F2255" s="20" t="s">
        <v>6</v>
      </c>
      <c r="G2255" s="20" t="s">
        <v>7</v>
      </c>
      <c r="H2255" s="20" t="s">
        <v>68</v>
      </c>
      <c r="I2255" s="20"/>
      <c r="J2255" s="20">
        <v>206.8802</v>
      </c>
      <c r="K2255" s="20">
        <v>4.5633223000000001E-2</v>
      </c>
      <c r="L2255" s="20">
        <v>6.5574481E-4</v>
      </c>
      <c r="M2255" s="20">
        <v>8.4112972999999999E-5</v>
      </c>
      <c r="N2255" s="20">
        <v>7.7383935160000003E-5</v>
      </c>
      <c r="O2255" s="20">
        <v>6.2953022E-6</v>
      </c>
      <c r="P2255" s="27">
        <v>5.2927732513300008E-3</v>
      </c>
    </row>
    <row r="2256" spans="1:16" x14ac:dyDescent="0.25">
      <c r="A2256" s="19" t="s">
        <v>400</v>
      </c>
      <c r="B2256" s="20" t="s">
        <v>332</v>
      </c>
      <c r="C2256" s="20" t="s">
        <v>333</v>
      </c>
      <c r="D2256" s="20" t="s">
        <v>382</v>
      </c>
      <c r="E2256" s="20" t="s">
        <v>70</v>
      </c>
      <c r="F2256" s="20" t="s">
        <v>12</v>
      </c>
      <c r="G2256" s="20" t="s">
        <v>7</v>
      </c>
      <c r="H2256" s="20" t="s">
        <v>68</v>
      </c>
      <c r="I2256" s="20"/>
      <c r="J2256" s="20">
        <v>2037.6776</v>
      </c>
      <c r="K2256" s="20">
        <v>0.51113176000000005</v>
      </c>
      <c r="L2256" s="20">
        <v>5.8231339999999998E-3</v>
      </c>
      <c r="M2256" s="20">
        <v>8.3097903000000002E-4</v>
      </c>
      <c r="N2256" s="20">
        <v>7.6450070760000007E-4</v>
      </c>
      <c r="O2256" s="20">
        <v>6.6243511999999996E-5</v>
      </c>
      <c r="P2256" s="27">
        <v>5.87914285318E-2</v>
      </c>
    </row>
    <row r="2257" spans="1:16" x14ac:dyDescent="0.25">
      <c r="A2257" s="19" t="s">
        <v>400</v>
      </c>
      <c r="B2257" s="20" t="s">
        <v>332</v>
      </c>
      <c r="C2257" s="20" t="s">
        <v>333</v>
      </c>
      <c r="D2257" s="20" t="s">
        <v>382</v>
      </c>
      <c r="E2257" s="20" t="s">
        <v>72</v>
      </c>
      <c r="F2257" s="20" t="s">
        <v>71</v>
      </c>
      <c r="G2257" s="20" t="s">
        <v>7</v>
      </c>
      <c r="H2257" s="20" t="s">
        <v>68</v>
      </c>
      <c r="I2257" s="20"/>
      <c r="J2257" s="20">
        <v>80.901854999999998</v>
      </c>
      <c r="K2257" s="20">
        <v>0.40520995999999998</v>
      </c>
      <c r="L2257" s="20">
        <v>3.4231830000000002E-3</v>
      </c>
      <c r="M2257" s="20">
        <v>1.9224144000000001E-4</v>
      </c>
      <c r="N2257" s="20">
        <v>1.7686212480000002E-4</v>
      </c>
      <c r="O2257" s="20">
        <v>3.3070897000000001E-5</v>
      </c>
      <c r="P2257" s="27">
        <v>1.05070598418E-2</v>
      </c>
    </row>
    <row r="2258" spans="1:16" x14ac:dyDescent="0.25">
      <c r="A2258" s="19" t="s">
        <v>400</v>
      </c>
      <c r="B2258" s="20" t="s">
        <v>332</v>
      </c>
      <c r="C2258" s="20" t="s">
        <v>333</v>
      </c>
      <c r="D2258" s="20" t="s">
        <v>382</v>
      </c>
      <c r="E2258" s="20" t="s">
        <v>73</v>
      </c>
      <c r="F2258" s="20" t="s">
        <v>14</v>
      </c>
      <c r="G2258" s="20" t="s">
        <v>7</v>
      </c>
      <c r="H2258" s="20" t="s">
        <v>68</v>
      </c>
      <c r="I2258" s="20"/>
      <c r="J2258" s="20">
        <v>62.554697275000002</v>
      </c>
      <c r="K2258" s="20">
        <v>7.2356549234500009E-2</v>
      </c>
      <c r="L2258" s="20">
        <v>8.1707394516999997E-4</v>
      </c>
      <c r="M2258" s="20">
        <v>2.2584132500599999E-5</v>
      </c>
      <c r="N2258" s="20">
        <v>2.0777401900551997E-5</v>
      </c>
      <c r="O2258" s="20">
        <v>4.5143281620900002E-6</v>
      </c>
      <c r="P2258" s="27">
        <v>3.2833616705146697E-3</v>
      </c>
    </row>
    <row r="2259" spans="1:16" x14ac:dyDescent="0.25">
      <c r="A2259" s="19" t="s">
        <v>400</v>
      </c>
      <c r="B2259" s="20" t="s">
        <v>332</v>
      </c>
      <c r="C2259" s="20" t="s">
        <v>333</v>
      </c>
      <c r="D2259" s="20" t="s">
        <v>382</v>
      </c>
      <c r="E2259" s="20" t="s">
        <v>75</v>
      </c>
      <c r="F2259" s="20" t="s">
        <v>74</v>
      </c>
      <c r="G2259" s="20" t="s">
        <v>17</v>
      </c>
      <c r="H2259" s="20" t="s">
        <v>68</v>
      </c>
      <c r="I2259" s="20"/>
      <c r="J2259" s="20">
        <v>14.312656019999999</v>
      </c>
      <c r="K2259" s="20">
        <v>5.1240334329999991E-2</v>
      </c>
      <c r="L2259" s="20">
        <v>7.5545608600000003E-4</v>
      </c>
      <c r="M2259" s="20">
        <v>2.674476552E-5</v>
      </c>
      <c r="N2259" s="20">
        <v>2.4605184278400003E-5</v>
      </c>
      <c r="O2259" s="20">
        <v>4.8190493899999997E-6</v>
      </c>
      <c r="P2259" s="27">
        <v>1.5127912580933998E-3</v>
      </c>
    </row>
    <row r="2260" spans="1:16" x14ac:dyDescent="0.25">
      <c r="A2260" s="19" t="s">
        <v>400</v>
      </c>
      <c r="B2260" s="20" t="s">
        <v>332</v>
      </c>
      <c r="C2260" s="20" t="s">
        <v>333</v>
      </c>
      <c r="D2260" s="20" t="s">
        <v>382</v>
      </c>
      <c r="E2260" s="20" t="s">
        <v>76</v>
      </c>
      <c r="F2260" s="20" t="s">
        <v>16</v>
      </c>
      <c r="G2260" s="20" t="s">
        <v>17</v>
      </c>
      <c r="H2260" s="20" t="s">
        <v>68</v>
      </c>
      <c r="I2260" s="20"/>
      <c r="J2260" s="20">
        <v>0.56054795000000002</v>
      </c>
      <c r="K2260" s="20">
        <v>4.5000442E-4</v>
      </c>
      <c r="L2260" s="20">
        <v>5.2186982999999999E-6</v>
      </c>
      <c r="M2260" s="20">
        <v>1.7352208000000001E-7</v>
      </c>
      <c r="N2260" s="20">
        <v>1.5964031360000001E-7</v>
      </c>
      <c r="O2260" s="20">
        <v>3.5790183E-8</v>
      </c>
      <c r="P2260" s="27">
        <v>1.4196866551600002E-5</v>
      </c>
    </row>
    <row r="2261" spans="1:16" x14ac:dyDescent="0.25">
      <c r="A2261" s="19" t="s">
        <v>400</v>
      </c>
      <c r="B2261" s="20" t="s">
        <v>332</v>
      </c>
      <c r="C2261" s="20" t="s">
        <v>333</v>
      </c>
      <c r="D2261" s="20" t="s">
        <v>382</v>
      </c>
      <c r="E2261" s="20" t="s">
        <v>77</v>
      </c>
      <c r="F2261" s="20" t="s">
        <v>19</v>
      </c>
      <c r="G2261" s="20" t="s">
        <v>17</v>
      </c>
      <c r="H2261" s="20" t="s">
        <v>68</v>
      </c>
      <c r="I2261" s="20"/>
      <c r="J2261" s="20">
        <v>165.45879299999999</v>
      </c>
      <c r="K2261" s="20">
        <v>9.3195431400000001E-2</v>
      </c>
      <c r="L2261" s="20">
        <v>1.1853207599999999E-3</v>
      </c>
      <c r="M2261" s="20">
        <v>1.076911871E-4</v>
      </c>
      <c r="N2261" s="20">
        <v>9.9075892132000011E-5</v>
      </c>
      <c r="O2261" s="20">
        <v>8.8118895300000002E-6</v>
      </c>
      <c r="P2261" s="27">
        <v>5.3047851996000008E-3</v>
      </c>
    </row>
    <row r="2262" spans="1:16" x14ac:dyDescent="0.25">
      <c r="A2262" s="19" t="s">
        <v>400</v>
      </c>
      <c r="B2262" s="20" t="s">
        <v>332</v>
      </c>
      <c r="C2262" s="20" t="s">
        <v>333</v>
      </c>
      <c r="D2262" s="20" t="s">
        <v>382</v>
      </c>
      <c r="E2262" s="20" t="s">
        <v>79</v>
      </c>
      <c r="F2262" s="20" t="s">
        <v>78</v>
      </c>
      <c r="G2262" s="20" t="s">
        <v>17</v>
      </c>
      <c r="H2262" s="20" t="s">
        <v>68</v>
      </c>
      <c r="I2262" s="20"/>
      <c r="J2262" s="20">
        <v>16.225992000000002</v>
      </c>
      <c r="K2262" s="20">
        <v>9.0020273770000006E-2</v>
      </c>
      <c r="L2262" s="20">
        <v>1.0964903210000001E-3</v>
      </c>
      <c r="M2262" s="20">
        <v>4.4955828800000004E-5</v>
      </c>
      <c r="N2262" s="20">
        <v>4.1359362496000002E-5</v>
      </c>
      <c r="O2262" s="20">
        <v>8.4703990600000007E-6</v>
      </c>
      <c r="P2262" s="27">
        <v>2.4057241806626E-3</v>
      </c>
    </row>
    <row r="2263" spans="1:16" x14ac:dyDescent="0.25">
      <c r="A2263" s="19" t="s">
        <v>400</v>
      </c>
      <c r="B2263" s="20" t="s">
        <v>332</v>
      </c>
      <c r="C2263" s="20" t="s">
        <v>333</v>
      </c>
      <c r="D2263" s="20" t="s">
        <v>382</v>
      </c>
      <c r="E2263" s="20" t="s">
        <v>80</v>
      </c>
      <c r="F2263" s="20" t="s">
        <v>21</v>
      </c>
      <c r="G2263" s="20" t="s">
        <v>17</v>
      </c>
      <c r="H2263" s="20" t="s">
        <v>68</v>
      </c>
      <c r="I2263" s="20"/>
      <c r="J2263" s="20">
        <v>173.343844504</v>
      </c>
      <c r="K2263" s="20">
        <v>0.19835253638000003</v>
      </c>
      <c r="L2263" s="20">
        <v>2.4545749490000003E-3</v>
      </c>
      <c r="M2263" s="20">
        <v>1.2883556688E-4</v>
      </c>
      <c r="N2263" s="20">
        <v>1.185287215296E-4</v>
      </c>
      <c r="O2263" s="20">
        <v>1.6789222790999999E-5</v>
      </c>
      <c r="P2263" s="27">
        <v>7.9708562713486017E-3</v>
      </c>
    </row>
    <row r="2264" spans="1:16" x14ac:dyDescent="0.25">
      <c r="A2264" s="19" t="s">
        <v>400</v>
      </c>
      <c r="B2264" s="20" t="s">
        <v>332</v>
      </c>
      <c r="C2264" s="20" t="s">
        <v>333</v>
      </c>
      <c r="D2264" s="20" t="s">
        <v>382</v>
      </c>
      <c r="E2264" s="20" t="s">
        <v>82</v>
      </c>
      <c r="F2264" s="20" t="s">
        <v>81</v>
      </c>
      <c r="G2264" s="20" t="s">
        <v>17</v>
      </c>
      <c r="H2264" s="20" t="s">
        <v>68</v>
      </c>
      <c r="I2264" s="20"/>
      <c r="J2264" s="20">
        <v>31.839124181999999</v>
      </c>
      <c r="K2264" s="20">
        <v>8.2190819169999985E-2</v>
      </c>
      <c r="L2264" s="20">
        <v>9.2997712299999996E-4</v>
      </c>
      <c r="M2264" s="20">
        <v>5.5919040320000002E-5</v>
      </c>
      <c r="N2264" s="20">
        <v>5.1445517094400006E-5</v>
      </c>
      <c r="O2264" s="20">
        <v>7.0618738840000015E-6</v>
      </c>
      <c r="P2264" s="27">
        <v>3.0022775092101903E-3</v>
      </c>
    </row>
    <row r="2265" spans="1:16" x14ac:dyDescent="0.25">
      <c r="A2265" s="19" t="s">
        <v>400</v>
      </c>
      <c r="B2265" s="20" t="s">
        <v>332</v>
      </c>
      <c r="C2265" s="20" t="s">
        <v>333</v>
      </c>
      <c r="D2265" s="20" t="s">
        <v>382</v>
      </c>
      <c r="E2265" s="20" t="s">
        <v>83</v>
      </c>
      <c r="F2265" s="20" t="s">
        <v>23</v>
      </c>
      <c r="G2265" s="20" t="s">
        <v>17</v>
      </c>
      <c r="H2265" s="20" t="s">
        <v>68</v>
      </c>
      <c r="I2265" s="20"/>
      <c r="J2265" s="20">
        <v>2.2945100530000002</v>
      </c>
      <c r="K2265" s="20">
        <v>4.0807547700000002E-3</v>
      </c>
      <c r="L2265" s="20">
        <v>4.7142704600000006E-5</v>
      </c>
      <c r="M2265" s="20">
        <v>3.9025202880000002E-6</v>
      </c>
      <c r="N2265" s="20">
        <v>3.5903186649599997E-6</v>
      </c>
      <c r="O2265" s="20">
        <v>3.6345189499999998E-7</v>
      </c>
      <c r="P2265" s="27">
        <v>1.7769408320250001E-4</v>
      </c>
    </row>
    <row r="2266" spans="1:16" x14ac:dyDescent="0.25">
      <c r="A2266" s="19" t="s">
        <v>400</v>
      </c>
      <c r="B2266" s="20" t="s">
        <v>332</v>
      </c>
      <c r="C2266" s="20" t="s">
        <v>333</v>
      </c>
      <c r="D2266" s="20" t="s">
        <v>382</v>
      </c>
      <c r="E2266" s="20" t="s">
        <v>85</v>
      </c>
      <c r="F2266" s="20" t="s">
        <v>84</v>
      </c>
      <c r="G2266" s="20" t="s">
        <v>17</v>
      </c>
      <c r="H2266" s="20" t="s">
        <v>68</v>
      </c>
      <c r="I2266" s="20"/>
      <c r="J2266" s="20">
        <v>50.494155183000004</v>
      </c>
      <c r="K2266" s="20">
        <v>0.15256347454299998</v>
      </c>
      <c r="L2266" s="20">
        <v>2.3622088663399999E-3</v>
      </c>
      <c r="M2266" s="20">
        <v>1.1346879198700001E-4</v>
      </c>
      <c r="N2266" s="20">
        <v>1.0439128862804002E-4</v>
      </c>
      <c r="O2266" s="20">
        <v>1.4876541533200001E-5</v>
      </c>
      <c r="P2266" s="27">
        <v>5.6399282127978009E-3</v>
      </c>
    </row>
    <row r="2267" spans="1:16" x14ac:dyDescent="0.25">
      <c r="A2267" s="19" t="s">
        <v>400</v>
      </c>
      <c r="B2267" s="20" t="s">
        <v>332</v>
      </c>
      <c r="C2267" s="20" t="s">
        <v>333</v>
      </c>
      <c r="D2267" s="20" t="s">
        <v>382</v>
      </c>
      <c r="E2267" s="20" t="s">
        <v>87</v>
      </c>
      <c r="F2267" s="20" t="s">
        <v>86</v>
      </c>
      <c r="G2267" s="20" t="s">
        <v>17</v>
      </c>
      <c r="H2267" s="20" t="s">
        <v>68</v>
      </c>
      <c r="I2267" s="20"/>
      <c r="J2267" s="20">
        <v>168.02986920000004</v>
      </c>
      <c r="K2267" s="20">
        <v>4.6703276870000004E-2</v>
      </c>
      <c r="L2267" s="20">
        <v>1.0044351735000001E-3</v>
      </c>
      <c r="M2267" s="20">
        <v>6.293578909E-5</v>
      </c>
      <c r="N2267" s="20">
        <v>5.7900925962799998E-5</v>
      </c>
      <c r="O2267" s="20">
        <v>5.0558560010000001E-6</v>
      </c>
      <c r="P2267" s="27">
        <v>3.2719844296167501E-3</v>
      </c>
    </row>
    <row r="2268" spans="1:16" x14ac:dyDescent="0.25">
      <c r="A2268" s="19" t="s">
        <v>400</v>
      </c>
      <c r="B2268" s="20" t="s">
        <v>332</v>
      </c>
      <c r="C2268" s="20" t="s">
        <v>333</v>
      </c>
      <c r="D2268" s="20" t="s">
        <v>382</v>
      </c>
      <c r="E2268" s="20" t="s">
        <v>88</v>
      </c>
      <c r="F2268" s="20" t="s">
        <v>25</v>
      </c>
      <c r="G2268" s="20" t="s">
        <v>17</v>
      </c>
      <c r="H2268" s="20" t="s">
        <v>68</v>
      </c>
      <c r="I2268" s="20"/>
      <c r="J2268" s="20">
        <v>62.183447729999997</v>
      </c>
      <c r="K2268" s="20">
        <v>0.35304845659999995</v>
      </c>
      <c r="L2268" s="20">
        <v>3.3302915079999997E-3</v>
      </c>
      <c r="M2268" s="20">
        <v>1.7398317339999998E-4</v>
      </c>
      <c r="N2268" s="20">
        <v>1.6006451952800001E-4</v>
      </c>
      <c r="O2268" s="20">
        <v>3.1019127100000001E-5</v>
      </c>
      <c r="P2268" s="27">
        <v>8.6369593490980019E-3</v>
      </c>
    </row>
    <row r="2269" spans="1:16" x14ac:dyDescent="0.25">
      <c r="A2269" s="19" t="s">
        <v>400</v>
      </c>
      <c r="B2269" s="20" t="s">
        <v>332</v>
      </c>
      <c r="C2269" s="20" t="s">
        <v>333</v>
      </c>
      <c r="D2269" s="20" t="s">
        <v>382</v>
      </c>
      <c r="E2269" s="20" t="s">
        <v>90</v>
      </c>
      <c r="F2269" s="20" t="s">
        <v>89</v>
      </c>
      <c r="G2269" s="20" t="s">
        <v>17</v>
      </c>
      <c r="H2269" s="20" t="s">
        <v>68</v>
      </c>
      <c r="I2269" s="20"/>
      <c r="J2269" s="20">
        <v>398.83363419999995</v>
      </c>
      <c r="K2269" s="20">
        <v>0.19596034279999999</v>
      </c>
      <c r="L2269" s="20">
        <v>2.2624834327999999E-3</v>
      </c>
      <c r="M2269" s="20">
        <v>1.1450638820000001E-4</v>
      </c>
      <c r="N2269" s="20">
        <v>1.0534587714400001E-4</v>
      </c>
      <c r="O2269" s="20">
        <v>1.4893391775000001E-5</v>
      </c>
      <c r="P2269" s="27">
        <v>9.7818931103814018E-3</v>
      </c>
    </row>
    <row r="2270" spans="1:16" x14ac:dyDescent="0.25">
      <c r="A2270" s="19" t="s">
        <v>400</v>
      </c>
      <c r="B2270" s="20" t="s">
        <v>332</v>
      </c>
      <c r="C2270" s="20" t="s">
        <v>333</v>
      </c>
      <c r="D2270" s="20" t="s">
        <v>382</v>
      </c>
      <c r="E2270" s="20" t="s">
        <v>92</v>
      </c>
      <c r="F2270" s="20" t="s">
        <v>91</v>
      </c>
      <c r="G2270" s="20" t="s">
        <v>17</v>
      </c>
      <c r="H2270" s="20" t="s">
        <v>68</v>
      </c>
      <c r="I2270" s="20"/>
      <c r="J2270" s="20">
        <v>1.6965916330999999</v>
      </c>
      <c r="K2270" s="20">
        <v>7.6328535947000004E-3</v>
      </c>
      <c r="L2270" s="20">
        <v>4.3312574233000001E-4</v>
      </c>
      <c r="M2270" s="20">
        <v>4.9705050810000002E-6</v>
      </c>
      <c r="N2270" s="20">
        <v>4.5728646745199997E-6</v>
      </c>
      <c r="O2270" s="20">
        <v>1.2127183967999998E-6</v>
      </c>
      <c r="P2270" s="27">
        <v>3.2041324964029603E-4</v>
      </c>
    </row>
    <row r="2271" spans="1:16" x14ac:dyDescent="0.25">
      <c r="A2271" s="19" t="s">
        <v>400</v>
      </c>
      <c r="B2271" s="20" t="s">
        <v>332</v>
      </c>
      <c r="C2271" s="20" t="s">
        <v>333</v>
      </c>
      <c r="D2271" s="20" t="s">
        <v>382</v>
      </c>
      <c r="E2271" s="20" t="s">
        <v>93</v>
      </c>
      <c r="F2271" s="20" t="s">
        <v>27</v>
      </c>
      <c r="G2271" s="20" t="s">
        <v>17</v>
      </c>
      <c r="H2271" s="20" t="s">
        <v>68</v>
      </c>
      <c r="I2271" s="20"/>
      <c r="J2271" s="20">
        <v>10.837260629999999</v>
      </c>
      <c r="K2271" s="20">
        <v>2.2650703799999998E-2</v>
      </c>
      <c r="L2271" s="20">
        <v>3.0282705499999998E-4</v>
      </c>
      <c r="M2271" s="20">
        <v>1.4509177740000001E-5</v>
      </c>
      <c r="N2271" s="20">
        <v>1.33484435208E-5</v>
      </c>
      <c r="O2271" s="20">
        <v>2.0005568100000002E-6</v>
      </c>
      <c r="P2271" s="27">
        <v>7.8512969933610007E-4</v>
      </c>
    </row>
    <row r="2272" spans="1:16" x14ac:dyDescent="0.25">
      <c r="A2272" s="19" t="s">
        <v>400</v>
      </c>
      <c r="B2272" s="20" t="s">
        <v>332</v>
      </c>
      <c r="C2272" s="20" t="s">
        <v>333</v>
      </c>
      <c r="D2272" s="20" t="s">
        <v>382</v>
      </c>
      <c r="E2272" s="20" t="s">
        <v>95</v>
      </c>
      <c r="F2272" s="20" t="s">
        <v>94</v>
      </c>
      <c r="G2272" s="20" t="s">
        <v>17</v>
      </c>
      <c r="H2272" s="20" t="s">
        <v>68</v>
      </c>
      <c r="I2272" s="20"/>
      <c r="J2272" s="20">
        <v>1.5919563416</v>
      </c>
      <c r="K2272" s="20">
        <v>8.358666176E-3</v>
      </c>
      <c r="L2272" s="20">
        <v>5.8322575570000001E-4</v>
      </c>
      <c r="M2272" s="20">
        <v>7.6543264400000008E-6</v>
      </c>
      <c r="N2272" s="20">
        <v>7.0419803247999996E-6</v>
      </c>
      <c r="O2272" s="20">
        <v>1.8714521980000002E-6</v>
      </c>
      <c r="P2272" s="27">
        <v>3.7002122118734004E-4</v>
      </c>
    </row>
    <row r="2273" spans="1:16" x14ac:dyDescent="0.25">
      <c r="A2273" s="19" t="s">
        <v>400</v>
      </c>
      <c r="B2273" s="20" t="s">
        <v>332</v>
      </c>
      <c r="C2273" s="20" t="s">
        <v>333</v>
      </c>
      <c r="D2273" s="20" t="s">
        <v>382</v>
      </c>
      <c r="E2273" s="20" t="s">
        <v>97</v>
      </c>
      <c r="F2273" s="20" t="s">
        <v>96</v>
      </c>
      <c r="G2273" s="20" t="s">
        <v>17</v>
      </c>
      <c r="H2273" s="20" t="s">
        <v>68</v>
      </c>
      <c r="I2273" s="20"/>
      <c r="J2273" s="20">
        <v>2.5486243020000003</v>
      </c>
      <c r="K2273" s="20">
        <v>1.3509028283000001E-2</v>
      </c>
      <c r="L2273" s="20">
        <v>9.6096180479999995E-4</v>
      </c>
      <c r="M2273" s="20">
        <v>1.8770406019999998E-5</v>
      </c>
      <c r="N2273" s="20">
        <v>1.7268773538399999E-5</v>
      </c>
      <c r="O2273" s="20">
        <v>4.4131716250000002E-6</v>
      </c>
      <c r="P2273" s="27">
        <v>5.75949259467951E-4</v>
      </c>
    </row>
    <row r="2274" spans="1:16" x14ac:dyDescent="0.25">
      <c r="A2274" s="19" t="s">
        <v>400</v>
      </c>
      <c r="B2274" s="20" t="s">
        <v>332</v>
      </c>
      <c r="C2274" s="20" t="s">
        <v>333</v>
      </c>
      <c r="D2274" s="20" t="s">
        <v>382</v>
      </c>
      <c r="E2274" s="20" t="s">
        <v>99</v>
      </c>
      <c r="F2274" s="20" t="s">
        <v>98</v>
      </c>
      <c r="G2274" s="20" t="s">
        <v>17</v>
      </c>
      <c r="H2274" s="20" t="s">
        <v>68</v>
      </c>
      <c r="I2274" s="20"/>
      <c r="J2274" s="20">
        <v>13.221461748999999</v>
      </c>
      <c r="K2274" s="20">
        <v>0.121784505408</v>
      </c>
      <c r="L2274" s="20">
        <v>1.3122617188999998E-3</v>
      </c>
      <c r="M2274" s="20">
        <v>5.2938157799999996E-5</v>
      </c>
      <c r="N2274" s="20">
        <v>4.8703105176000001E-5</v>
      </c>
      <c r="O2274" s="20">
        <v>1.0190181339E-5</v>
      </c>
      <c r="P2274" s="27">
        <v>3.0951976135813594E-3</v>
      </c>
    </row>
    <row r="2275" spans="1:16" x14ac:dyDescent="0.25">
      <c r="A2275" s="19" t="s">
        <v>400</v>
      </c>
      <c r="B2275" s="20" t="s">
        <v>332</v>
      </c>
      <c r="C2275" s="20" t="s">
        <v>333</v>
      </c>
      <c r="D2275" s="20" t="s">
        <v>382</v>
      </c>
      <c r="E2275" s="20" t="s">
        <v>101</v>
      </c>
      <c r="F2275" s="20" t="s">
        <v>100</v>
      </c>
      <c r="G2275" s="20" t="s">
        <v>17</v>
      </c>
      <c r="H2275" s="20" t="s">
        <v>68</v>
      </c>
      <c r="I2275" s="20"/>
      <c r="J2275" s="20">
        <v>16.25589158</v>
      </c>
      <c r="K2275" s="20">
        <v>5.9566102699999998E-2</v>
      </c>
      <c r="L2275" s="20">
        <v>1.8460115539999998E-3</v>
      </c>
      <c r="M2275" s="20">
        <v>3.1392020519999993E-5</v>
      </c>
      <c r="N2275" s="20">
        <v>2.8880658878399998E-5</v>
      </c>
      <c r="O2275" s="20">
        <v>7.11572642E-6</v>
      </c>
      <c r="P2275" s="27">
        <v>2.0286633300499999E-3</v>
      </c>
    </row>
    <row r="2276" spans="1:16" x14ac:dyDescent="0.25">
      <c r="A2276" s="19" t="s">
        <v>400</v>
      </c>
      <c r="B2276" s="20" t="s">
        <v>332</v>
      </c>
      <c r="C2276" s="20" t="s">
        <v>333</v>
      </c>
      <c r="D2276" s="20" t="s">
        <v>382</v>
      </c>
      <c r="E2276" s="20" t="s">
        <v>103</v>
      </c>
      <c r="F2276" s="20" t="s">
        <v>102</v>
      </c>
      <c r="G2276" s="20" t="s">
        <v>17</v>
      </c>
      <c r="H2276" s="20" t="s">
        <v>68</v>
      </c>
      <c r="I2276" s="20"/>
      <c r="J2276" s="20">
        <v>46.921594829999997</v>
      </c>
      <c r="K2276" s="20">
        <v>3.1819672539999996E-2</v>
      </c>
      <c r="L2276" s="20">
        <v>3.8072880700000002E-4</v>
      </c>
      <c r="M2276" s="20">
        <v>1.3874754469999997E-5</v>
      </c>
      <c r="N2276" s="20">
        <v>1.2764774112400002E-5</v>
      </c>
      <c r="O2276" s="20">
        <v>2.327042582E-6</v>
      </c>
      <c r="P2276" s="27">
        <v>1.4238208017253071E-3</v>
      </c>
    </row>
    <row r="2277" spans="1:16" x14ac:dyDescent="0.25">
      <c r="A2277" s="19" t="s">
        <v>400</v>
      </c>
      <c r="B2277" s="20" t="s">
        <v>332</v>
      </c>
      <c r="C2277" s="20" t="s">
        <v>333</v>
      </c>
      <c r="D2277" s="20" t="s">
        <v>382</v>
      </c>
      <c r="E2277" s="20" t="s">
        <v>105</v>
      </c>
      <c r="F2277" s="20" t="s">
        <v>104</v>
      </c>
      <c r="G2277" s="20" t="s">
        <v>17</v>
      </c>
      <c r="H2277" s="20" t="s">
        <v>68</v>
      </c>
      <c r="I2277" s="20"/>
      <c r="J2277" s="20">
        <v>1.053830096</v>
      </c>
      <c r="K2277" s="20">
        <v>9.2804158499999994E-3</v>
      </c>
      <c r="L2277" s="20">
        <v>6.8426913219999991E-4</v>
      </c>
      <c r="M2277" s="20">
        <v>6.527757964E-6</v>
      </c>
      <c r="N2277" s="20">
        <v>6.0055373268799999E-6</v>
      </c>
      <c r="O2277" s="20">
        <v>1.6725427044999999E-6</v>
      </c>
      <c r="P2277" s="27">
        <v>4.3573457983940003E-4</v>
      </c>
    </row>
    <row r="2278" spans="1:16" x14ac:dyDescent="0.25">
      <c r="A2278" s="19" t="s">
        <v>400</v>
      </c>
      <c r="B2278" s="20" t="s">
        <v>332</v>
      </c>
      <c r="C2278" s="20" t="s">
        <v>333</v>
      </c>
      <c r="D2278" s="20" t="s">
        <v>382</v>
      </c>
      <c r="E2278" s="20" t="s">
        <v>107</v>
      </c>
      <c r="F2278" s="20" t="s">
        <v>106</v>
      </c>
      <c r="G2278" s="20" t="s">
        <v>30</v>
      </c>
      <c r="H2278" s="20" t="s">
        <v>68</v>
      </c>
      <c r="I2278" s="20"/>
      <c r="J2278" s="20">
        <v>13.264166920000001</v>
      </c>
      <c r="K2278" s="20">
        <v>4.8019614010000003E-2</v>
      </c>
      <c r="L2278" s="20">
        <v>2.2587988131999998E-3</v>
      </c>
      <c r="M2278" s="20">
        <v>2.3346133819999999E-5</v>
      </c>
      <c r="N2278" s="20">
        <v>2.1478443114400001E-5</v>
      </c>
      <c r="O2278" s="20">
        <v>5.5185045130000004E-6</v>
      </c>
      <c r="P2278" s="27">
        <v>1.9638119354619997E-3</v>
      </c>
    </row>
    <row r="2279" spans="1:16" x14ac:dyDescent="0.25">
      <c r="A2279" s="19" t="s">
        <v>400</v>
      </c>
      <c r="B2279" s="20" t="s">
        <v>332</v>
      </c>
      <c r="C2279" s="20" t="s">
        <v>333</v>
      </c>
      <c r="D2279" s="20" t="s">
        <v>382</v>
      </c>
      <c r="E2279" s="20" t="s">
        <v>109</v>
      </c>
      <c r="F2279" s="20" t="s">
        <v>108</v>
      </c>
      <c r="G2279" s="20" t="s">
        <v>30</v>
      </c>
      <c r="H2279" s="20" t="s">
        <v>68</v>
      </c>
      <c r="I2279" s="20"/>
      <c r="J2279" s="20">
        <v>7.4462185965999996</v>
      </c>
      <c r="K2279" s="20">
        <v>7.0140932269999998E-2</v>
      </c>
      <c r="L2279" s="20">
        <v>4.9353030850000004E-3</v>
      </c>
      <c r="M2279" s="20">
        <v>7.3192075700000006E-5</v>
      </c>
      <c r="N2279" s="20">
        <v>6.7336709643999997E-5</v>
      </c>
      <c r="O2279" s="20">
        <v>1.7216905151000003E-5</v>
      </c>
      <c r="P2279" s="27">
        <v>2.9621943237135998E-3</v>
      </c>
    </row>
    <row r="2280" spans="1:16" x14ac:dyDescent="0.25">
      <c r="A2280" s="19" t="s">
        <v>400</v>
      </c>
      <c r="B2280" s="20" t="s">
        <v>332</v>
      </c>
      <c r="C2280" s="20" t="s">
        <v>333</v>
      </c>
      <c r="D2280" s="20" t="s">
        <v>382</v>
      </c>
      <c r="E2280" s="20" t="s">
        <v>110</v>
      </c>
      <c r="F2280" s="20" t="s">
        <v>29</v>
      </c>
      <c r="G2280" s="20" t="s">
        <v>30</v>
      </c>
      <c r="H2280" s="20" t="s">
        <v>68</v>
      </c>
      <c r="I2280" s="20"/>
      <c r="J2280" s="20">
        <v>7.7304154931999998</v>
      </c>
      <c r="K2280" s="20">
        <v>2.7756353682000006E-2</v>
      </c>
      <c r="L2280" s="20">
        <v>6.7652371930000004E-4</v>
      </c>
      <c r="M2280" s="20">
        <v>2.4325097153999999E-5</v>
      </c>
      <c r="N2280" s="20">
        <v>2.2379089381680006E-5</v>
      </c>
      <c r="O2280" s="20">
        <v>4.2406563210000002E-6</v>
      </c>
      <c r="P2280" s="27">
        <v>9.9367945080449023E-4</v>
      </c>
    </row>
    <row r="2281" spans="1:16" x14ac:dyDescent="0.25">
      <c r="A2281" s="19" t="s">
        <v>400</v>
      </c>
      <c r="B2281" s="20" t="s">
        <v>332</v>
      </c>
      <c r="C2281" s="20" t="s">
        <v>333</v>
      </c>
      <c r="D2281" s="20" t="s">
        <v>382</v>
      </c>
      <c r="E2281" s="20" t="s">
        <v>111</v>
      </c>
      <c r="F2281" s="20" t="s">
        <v>32</v>
      </c>
      <c r="G2281" s="20" t="s">
        <v>30</v>
      </c>
      <c r="H2281" s="20" t="s">
        <v>68</v>
      </c>
      <c r="I2281" s="20"/>
      <c r="J2281" s="20">
        <v>32.528690388600005</v>
      </c>
      <c r="K2281" s="20">
        <v>7.8146540590000008E-2</v>
      </c>
      <c r="L2281" s="20">
        <v>1.0792432826999998E-3</v>
      </c>
      <c r="M2281" s="20">
        <v>1.01790023424E-4</v>
      </c>
      <c r="N2281" s="20">
        <v>9.3646821550080005E-5</v>
      </c>
      <c r="O2281" s="20">
        <v>7.6558224310000019E-6</v>
      </c>
      <c r="P2281" s="27">
        <v>4.5542324109461305E-3</v>
      </c>
    </row>
    <row r="2282" spans="1:16" x14ac:dyDescent="0.25">
      <c r="A2282" s="19" t="s">
        <v>400</v>
      </c>
      <c r="B2282" s="20" t="s">
        <v>332</v>
      </c>
      <c r="C2282" s="20" t="s">
        <v>333</v>
      </c>
      <c r="D2282" s="20" t="s">
        <v>382</v>
      </c>
      <c r="E2282" s="20" t="s">
        <v>113</v>
      </c>
      <c r="F2282" s="20" t="s">
        <v>112</v>
      </c>
      <c r="G2282" s="20" t="s">
        <v>30</v>
      </c>
      <c r="H2282" s="20" t="s">
        <v>68</v>
      </c>
      <c r="I2282" s="20"/>
      <c r="J2282" s="20">
        <v>0.76908629100000003</v>
      </c>
      <c r="K2282" s="20">
        <v>3.4713487563999999E-3</v>
      </c>
      <c r="L2282" s="20">
        <v>1.4381949303700001E-4</v>
      </c>
      <c r="M2282" s="20">
        <v>1.678417115E-6</v>
      </c>
      <c r="N2282" s="20">
        <v>1.5441437458000001E-6</v>
      </c>
      <c r="O2282" s="20">
        <v>3.8645834347999997E-7</v>
      </c>
      <c r="P2282" s="27">
        <v>1.3339513613560005E-4</v>
      </c>
    </row>
    <row r="2283" spans="1:16" x14ac:dyDescent="0.25">
      <c r="A2283" s="19" t="s">
        <v>400</v>
      </c>
      <c r="B2283" s="20" t="s">
        <v>332</v>
      </c>
      <c r="C2283" s="20" t="s">
        <v>333</v>
      </c>
      <c r="D2283" s="20" t="s">
        <v>382</v>
      </c>
      <c r="E2283" s="20" t="s">
        <v>115</v>
      </c>
      <c r="F2283" s="20" t="s">
        <v>114</v>
      </c>
      <c r="G2283" s="20" t="s">
        <v>30</v>
      </c>
      <c r="H2283" s="20" t="s">
        <v>68</v>
      </c>
      <c r="I2283" s="20"/>
      <c r="J2283" s="20">
        <v>0.61551153700000005</v>
      </c>
      <c r="K2283" s="20">
        <v>2.6672304609999999E-3</v>
      </c>
      <c r="L2283" s="20">
        <v>2.9699995890000001E-5</v>
      </c>
      <c r="M2283" s="20">
        <v>1.0875767939999999E-6</v>
      </c>
      <c r="N2283" s="20">
        <v>1.0005706504799999E-6</v>
      </c>
      <c r="O2283" s="20">
        <v>2.12844372E-7</v>
      </c>
      <c r="P2283" s="27">
        <v>8.278769246618001E-5</v>
      </c>
    </row>
    <row r="2284" spans="1:16" x14ac:dyDescent="0.25">
      <c r="A2284" s="19" t="s">
        <v>400</v>
      </c>
      <c r="B2284" s="20" t="s">
        <v>332</v>
      </c>
      <c r="C2284" s="20" t="s">
        <v>333</v>
      </c>
      <c r="D2284" s="20" t="s">
        <v>382</v>
      </c>
      <c r="E2284" s="20" t="s">
        <v>117</v>
      </c>
      <c r="F2284" s="20" t="s">
        <v>116</v>
      </c>
      <c r="G2284" s="20" t="s">
        <v>30</v>
      </c>
      <c r="H2284" s="20" t="s">
        <v>68</v>
      </c>
      <c r="I2284" s="20"/>
      <c r="J2284" s="20">
        <v>0.4966099907</v>
      </c>
      <c r="K2284" s="20">
        <v>2.2649448116E-3</v>
      </c>
      <c r="L2284" s="20">
        <v>1.7044197110000002E-4</v>
      </c>
      <c r="M2284" s="20">
        <v>7.5595807429999997E-6</v>
      </c>
      <c r="N2284" s="20">
        <v>6.9548142835599999E-6</v>
      </c>
      <c r="O2284" s="20">
        <v>1.6820953906E-6</v>
      </c>
      <c r="P2284" s="27">
        <v>9.409931458889101E-5</v>
      </c>
    </row>
    <row r="2285" spans="1:16" x14ac:dyDescent="0.25">
      <c r="A2285" s="19" t="s">
        <v>400</v>
      </c>
      <c r="B2285" s="20" t="s">
        <v>332</v>
      </c>
      <c r="C2285" s="20" t="s">
        <v>333</v>
      </c>
      <c r="D2285" s="20" t="s">
        <v>382</v>
      </c>
      <c r="E2285" s="20" t="s">
        <v>119</v>
      </c>
      <c r="F2285" s="20" t="s">
        <v>118</v>
      </c>
      <c r="G2285" s="20" t="s">
        <v>35</v>
      </c>
      <c r="H2285" s="20" t="s">
        <v>68</v>
      </c>
      <c r="I2285" s="20"/>
      <c r="J2285" s="20">
        <v>51452.946077000001</v>
      </c>
      <c r="K2285" s="20">
        <v>2.3078990667000001</v>
      </c>
      <c r="L2285" s="20">
        <v>2.424913159E-2</v>
      </c>
      <c r="M2285" s="20">
        <v>2.3532292560500003E-3</v>
      </c>
      <c r="N2285" s="20">
        <v>2.1649709155660002E-3</v>
      </c>
      <c r="O2285" s="20">
        <v>1.7110181296899998E-4</v>
      </c>
      <c r="P2285" s="27">
        <v>0.27545401049488816</v>
      </c>
    </row>
    <row r="2286" spans="1:16" x14ac:dyDescent="0.25">
      <c r="A2286" s="19" t="s">
        <v>400</v>
      </c>
      <c r="B2286" s="20" t="s">
        <v>332</v>
      </c>
      <c r="C2286" s="20" t="s">
        <v>333</v>
      </c>
      <c r="D2286" s="20" t="s">
        <v>382</v>
      </c>
      <c r="E2286" s="20" t="s">
        <v>120</v>
      </c>
      <c r="F2286" s="20" t="s">
        <v>118</v>
      </c>
      <c r="G2286" s="20" t="s">
        <v>37</v>
      </c>
      <c r="H2286" s="20" t="s">
        <v>68</v>
      </c>
      <c r="I2286" s="20"/>
      <c r="J2286" s="20">
        <v>3191.8056870999999</v>
      </c>
      <c r="K2286" s="20">
        <v>2.2955863475</v>
      </c>
      <c r="L2286" s="20">
        <v>3.1791491598000002E-2</v>
      </c>
      <c r="M2286" s="20">
        <v>4.2608169377099997E-3</v>
      </c>
      <c r="N2286" s="20">
        <v>3.9199515826931998E-3</v>
      </c>
      <c r="O2286" s="20">
        <v>2.4954051089000004E-4</v>
      </c>
      <c r="P2286" s="27">
        <v>0.231166336885025</v>
      </c>
    </row>
    <row r="2287" spans="1:16" x14ac:dyDescent="0.25">
      <c r="A2287" s="19" t="s">
        <v>400</v>
      </c>
      <c r="B2287" s="20" t="s">
        <v>332</v>
      </c>
      <c r="C2287" s="20" t="s">
        <v>333</v>
      </c>
      <c r="D2287" s="20" t="s">
        <v>382</v>
      </c>
      <c r="E2287" s="20" t="s">
        <v>121</v>
      </c>
      <c r="F2287" s="20" t="s">
        <v>34</v>
      </c>
      <c r="G2287" s="20" t="s">
        <v>35</v>
      </c>
      <c r="H2287" s="20" t="s">
        <v>68</v>
      </c>
      <c r="I2287" s="20"/>
      <c r="J2287" s="20">
        <v>4519.7870999999996</v>
      </c>
      <c r="K2287" s="20">
        <v>0.19364993</v>
      </c>
      <c r="L2287" s="20">
        <v>2.0384772E-3</v>
      </c>
      <c r="M2287" s="20">
        <v>2.0015775E-4</v>
      </c>
      <c r="N2287" s="20">
        <v>1.8414513E-4</v>
      </c>
      <c r="O2287" s="20">
        <v>1.4369823E-5</v>
      </c>
      <c r="P2287" s="27">
        <v>2.3252611996000001E-2</v>
      </c>
    </row>
    <row r="2288" spans="1:16" x14ac:dyDescent="0.25">
      <c r="A2288" s="19" t="s">
        <v>400</v>
      </c>
      <c r="B2288" s="20" t="s">
        <v>332</v>
      </c>
      <c r="C2288" s="20" t="s">
        <v>333</v>
      </c>
      <c r="D2288" s="20" t="s">
        <v>382</v>
      </c>
      <c r="E2288" s="20" t="s">
        <v>122</v>
      </c>
      <c r="F2288" s="20" t="s">
        <v>34</v>
      </c>
      <c r="G2288" s="20" t="s">
        <v>37</v>
      </c>
      <c r="H2288" s="20" t="s">
        <v>68</v>
      </c>
      <c r="I2288" s="20"/>
      <c r="J2288" s="20">
        <v>1007.4183</v>
      </c>
      <c r="K2288" s="20">
        <v>1.5047079000000001</v>
      </c>
      <c r="L2288" s="20">
        <v>1.7184888999999998E-2</v>
      </c>
      <c r="M2288" s="20">
        <v>1.8855178E-3</v>
      </c>
      <c r="N2288" s="20">
        <v>1.7346763760000001E-3</v>
      </c>
      <c r="O2288" s="20">
        <v>1.2803308E-4</v>
      </c>
      <c r="P2288" s="27">
        <v>0.138805364835</v>
      </c>
    </row>
    <row r="2289" spans="1:16" x14ac:dyDescent="0.25">
      <c r="A2289" s="19" t="s">
        <v>400</v>
      </c>
      <c r="B2289" s="20" t="s">
        <v>332</v>
      </c>
      <c r="C2289" s="20" t="s">
        <v>333</v>
      </c>
      <c r="D2289" s="20" t="s">
        <v>382</v>
      </c>
      <c r="E2289" s="20" t="s">
        <v>123</v>
      </c>
      <c r="F2289" s="20" t="s">
        <v>42</v>
      </c>
      <c r="G2289" s="20" t="s">
        <v>35</v>
      </c>
      <c r="H2289" s="20" t="s">
        <v>68</v>
      </c>
      <c r="I2289" s="20"/>
      <c r="J2289" s="20">
        <v>354.18792999999999</v>
      </c>
      <c r="K2289" s="20">
        <v>1.1083981999999999E-2</v>
      </c>
      <c r="L2289" s="20">
        <v>1.2732577E-4</v>
      </c>
      <c r="M2289" s="20">
        <v>1.4141411999999999E-5</v>
      </c>
      <c r="N2289" s="20">
        <v>1.3010099039999999E-5</v>
      </c>
      <c r="O2289" s="20">
        <v>9.5035312999999996E-7</v>
      </c>
      <c r="P2289" s="27">
        <v>1.41934133567E-3</v>
      </c>
    </row>
    <row r="2290" spans="1:16" x14ac:dyDescent="0.25">
      <c r="A2290" s="19" t="s">
        <v>400</v>
      </c>
      <c r="B2290" s="20" t="s">
        <v>332</v>
      </c>
      <c r="C2290" s="20" t="s">
        <v>333</v>
      </c>
      <c r="D2290" s="20" t="s">
        <v>382</v>
      </c>
      <c r="E2290" s="20" t="s">
        <v>124</v>
      </c>
      <c r="F2290" s="20" t="s">
        <v>42</v>
      </c>
      <c r="G2290" s="20" t="s">
        <v>37</v>
      </c>
      <c r="H2290" s="20" t="s">
        <v>68</v>
      </c>
      <c r="I2290" s="20"/>
      <c r="J2290" s="20">
        <v>73.620183650000001</v>
      </c>
      <c r="K2290" s="20">
        <v>6.2629276800000008E-2</v>
      </c>
      <c r="L2290" s="20">
        <v>7.6364213700000003E-4</v>
      </c>
      <c r="M2290" s="20">
        <v>6.8427303700000004E-5</v>
      </c>
      <c r="N2290" s="20">
        <v>6.2953119403999998E-5</v>
      </c>
      <c r="O2290" s="20">
        <v>5.8562939999999996E-6</v>
      </c>
      <c r="P2290" s="27">
        <v>4.7357699931590003E-3</v>
      </c>
    </row>
    <row r="2291" spans="1:16" x14ac:dyDescent="0.25">
      <c r="A2291" s="19" t="s">
        <v>400</v>
      </c>
      <c r="B2291" s="20" t="s">
        <v>332</v>
      </c>
      <c r="C2291" s="20" t="s">
        <v>333</v>
      </c>
      <c r="D2291" s="20" t="s">
        <v>382</v>
      </c>
      <c r="E2291" s="20" t="s">
        <v>125</v>
      </c>
      <c r="F2291" s="20" t="s">
        <v>45</v>
      </c>
      <c r="G2291" s="20" t="s">
        <v>35</v>
      </c>
      <c r="H2291" s="20" t="s">
        <v>68</v>
      </c>
      <c r="I2291" s="20"/>
      <c r="J2291" s="20">
        <v>571.38458000000003</v>
      </c>
      <c r="K2291" s="20">
        <v>2.1133991000000001E-2</v>
      </c>
      <c r="L2291" s="20">
        <v>2.4300877999999999E-4</v>
      </c>
      <c r="M2291" s="20">
        <v>2.7078178000000001E-5</v>
      </c>
      <c r="N2291" s="20">
        <v>2.4911923760000001E-5</v>
      </c>
      <c r="O2291" s="20">
        <v>1.8136103999999999E-6</v>
      </c>
      <c r="P2291" s="27">
        <v>2.6125161237999998E-3</v>
      </c>
    </row>
    <row r="2292" spans="1:16" x14ac:dyDescent="0.25">
      <c r="A2292" s="19" t="s">
        <v>400</v>
      </c>
      <c r="B2292" s="20" t="s">
        <v>332</v>
      </c>
      <c r="C2292" s="20" t="s">
        <v>333</v>
      </c>
      <c r="D2292" s="20" t="s">
        <v>382</v>
      </c>
      <c r="E2292" s="20" t="s">
        <v>126</v>
      </c>
      <c r="F2292" s="20" t="s">
        <v>45</v>
      </c>
      <c r="G2292" s="20" t="s">
        <v>37</v>
      </c>
      <c r="H2292" s="20" t="s">
        <v>68</v>
      </c>
      <c r="I2292" s="20"/>
      <c r="J2292" s="20">
        <v>729.95013400000005</v>
      </c>
      <c r="K2292" s="20">
        <v>2.6577431984</v>
      </c>
      <c r="L2292" s="20">
        <v>4.1124227210000003E-2</v>
      </c>
      <c r="M2292" s="20">
        <v>1.3093730364000002E-3</v>
      </c>
      <c r="N2292" s="20">
        <v>1.2046231934880001E-3</v>
      </c>
      <c r="O2292" s="20">
        <v>2.4710106350000002E-4</v>
      </c>
      <c r="P2292" s="27">
        <v>0.1008562746726779</v>
      </c>
    </row>
    <row r="2293" spans="1:16" x14ac:dyDescent="0.25">
      <c r="A2293" s="19" t="s">
        <v>400</v>
      </c>
      <c r="B2293" s="20" t="s">
        <v>332</v>
      </c>
      <c r="C2293" s="20" t="s">
        <v>333</v>
      </c>
      <c r="D2293" s="20" t="s">
        <v>382</v>
      </c>
      <c r="E2293" s="20" t="s">
        <v>127</v>
      </c>
      <c r="F2293" s="20" t="s">
        <v>48</v>
      </c>
      <c r="G2293" s="20" t="s">
        <v>35</v>
      </c>
      <c r="H2293" s="20" t="s">
        <v>68</v>
      </c>
      <c r="I2293" s="20"/>
      <c r="J2293" s="20">
        <v>6937.0690699999996</v>
      </c>
      <c r="K2293" s="20">
        <v>0</v>
      </c>
      <c r="L2293" s="20">
        <v>0</v>
      </c>
      <c r="M2293" s="20">
        <v>0</v>
      </c>
      <c r="N2293" s="20">
        <v>0</v>
      </c>
      <c r="O2293" s="20">
        <v>0</v>
      </c>
      <c r="P2293" s="27">
        <v>1.3788088319999999E-2</v>
      </c>
    </row>
    <row r="2294" spans="1:16" x14ac:dyDescent="0.25">
      <c r="A2294" s="19" t="s">
        <v>400</v>
      </c>
      <c r="B2294" s="20" t="s">
        <v>332</v>
      </c>
      <c r="C2294" s="20" t="s">
        <v>333</v>
      </c>
      <c r="D2294" s="20" t="s">
        <v>382</v>
      </c>
      <c r="E2294" s="20" t="s">
        <v>128</v>
      </c>
      <c r="F2294" s="20" t="s">
        <v>48</v>
      </c>
      <c r="G2294" s="20" t="s">
        <v>37</v>
      </c>
      <c r="H2294" s="20" t="s">
        <v>68</v>
      </c>
      <c r="I2294" s="20"/>
      <c r="J2294" s="20">
        <v>1263.455252</v>
      </c>
      <c r="K2294" s="20">
        <v>0</v>
      </c>
      <c r="L2294" s="20">
        <v>0</v>
      </c>
      <c r="M2294" s="20">
        <v>0</v>
      </c>
      <c r="N2294" s="20">
        <v>0</v>
      </c>
      <c r="O2294" s="20">
        <v>0</v>
      </c>
      <c r="P2294" s="27">
        <v>2.7532157990000001E-3</v>
      </c>
    </row>
    <row r="2295" spans="1:16" x14ac:dyDescent="0.25">
      <c r="A2295" s="19" t="s">
        <v>400</v>
      </c>
      <c r="B2295" s="20" t="s">
        <v>332</v>
      </c>
      <c r="C2295" s="20" t="s">
        <v>333</v>
      </c>
      <c r="D2295" s="20" t="s">
        <v>382</v>
      </c>
      <c r="E2295" s="20" t="s">
        <v>130</v>
      </c>
      <c r="F2295" s="20" t="s">
        <v>129</v>
      </c>
      <c r="G2295" s="20" t="s">
        <v>35</v>
      </c>
      <c r="H2295" s="20" t="s">
        <v>68</v>
      </c>
      <c r="I2295" s="20"/>
      <c r="J2295" s="20">
        <v>2739.4204847999999</v>
      </c>
      <c r="K2295" s="20">
        <v>0.44876470233999999</v>
      </c>
      <c r="L2295" s="20">
        <v>5.2297285289999995E-3</v>
      </c>
      <c r="M2295" s="20">
        <v>1.6805914621000002E-4</v>
      </c>
      <c r="N2295" s="20">
        <v>1.5461441451320002E-4</v>
      </c>
      <c r="O2295" s="20">
        <v>3.5078934027999996E-5</v>
      </c>
      <c r="P2295" s="27">
        <v>2.73139002829367E-2</v>
      </c>
    </row>
    <row r="2296" spans="1:16" x14ac:dyDescent="0.25">
      <c r="A2296" s="19" t="s">
        <v>400</v>
      </c>
      <c r="B2296" s="20" t="s">
        <v>332</v>
      </c>
      <c r="C2296" s="20" t="s">
        <v>333</v>
      </c>
      <c r="D2296" s="20" t="s">
        <v>382</v>
      </c>
      <c r="E2296" s="20" t="s">
        <v>131</v>
      </c>
      <c r="F2296" s="20" t="s">
        <v>129</v>
      </c>
      <c r="G2296" s="20" t="s">
        <v>37</v>
      </c>
      <c r="H2296" s="20" t="s">
        <v>68</v>
      </c>
      <c r="I2296" s="20"/>
      <c r="J2296" s="20">
        <v>97.681313460000013</v>
      </c>
      <c r="K2296" s="20">
        <v>0.35304052463999996</v>
      </c>
      <c r="L2296" s="20">
        <v>3.8974302495999999E-3</v>
      </c>
      <c r="M2296" s="20">
        <v>1.4180519433000001E-4</v>
      </c>
      <c r="N2296" s="20">
        <v>1.3046077878359999E-4</v>
      </c>
      <c r="O2296" s="20">
        <v>2.8358091609E-5</v>
      </c>
      <c r="P2296" s="27">
        <v>9.9666230977229989E-3</v>
      </c>
    </row>
    <row r="2297" spans="1:16" x14ac:dyDescent="0.25">
      <c r="A2297" s="19" t="s">
        <v>400</v>
      </c>
      <c r="B2297" s="20" t="s">
        <v>332</v>
      </c>
      <c r="C2297" s="20" t="s">
        <v>333</v>
      </c>
      <c r="D2297" s="20" t="s">
        <v>382</v>
      </c>
      <c r="E2297" s="20" t="s">
        <v>133</v>
      </c>
      <c r="F2297" s="20" t="s">
        <v>132</v>
      </c>
      <c r="G2297" s="20" t="s">
        <v>37</v>
      </c>
      <c r="H2297" s="20" t="s">
        <v>68</v>
      </c>
      <c r="I2297" s="20"/>
      <c r="J2297" s="20">
        <v>336.6648189</v>
      </c>
      <c r="K2297" s="20">
        <v>0.45678287449999999</v>
      </c>
      <c r="L2297" s="20">
        <v>5.2538684300000001E-3</v>
      </c>
      <c r="M2297" s="20">
        <v>1.5869019207E-4</v>
      </c>
      <c r="N2297" s="20">
        <v>1.4599497670440001E-4</v>
      </c>
      <c r="O2297" s="20">
        <v>3.2742066369999997E-5</v>
      </c>
      <c r="P2297" s="27">
        <v>1.4981405306977003E-2</v>
      </c>
    </row>
    <row r="2298" spans="1:16" x14ac:dyDescent="0.25">
      <c r="A2298" s="19" t="s">
        <v>400</v>
      </c>
      <c r="B2298" s="20" t="s">
        <v>332</v>
      </c>
      <c r="C2298" s="20" t="s">
        <v>333</v>
      </c>
      <c r="D2298" s="20" t="s">
        <v>382</v>
      </c>
      <c r="E2298" s="20" t="s">
        <v>135</v>
      </c>
      <c r="F2298" s="20" t="s">
        <v>134</v>
      </c>
      <c r="G2298" s="20" t="s">
        <v>37</v>
      </c>
      <c r="H2298" s="20" t="s">
        <v>68</v>
      </c>
      <c r="I2298" s="20"/>
      <c r="J2298" s="20">
        <v>613.22846000000004</v>
      </c>
      <c r="K2298" s="20">
        <v>0.18583382199999998</v>
      </c>
      <c r="L2298" s="20">
        <v>2.0280310800000001E-3</v>
      </c>
      <c r="M2298" s="20">
        <v>2.0943541699999999E-4</v>
      </c>
      <c r="N2298" s="20">
        <v>1.9268058364000002E-4</v>
      </c>
      <c r="O2298" s="20">
        <v>1.4726473000000002E-5</v>
      </c>
      <c r="P2298" s="27">
        <v>1.6697336588100003E-2</v>
      </c>
    </row>
    <row r="2299" spans="1:16" x14ac:dyDescent="0.25">
      <c r="A2299" s="19" t="s">
        <v>400</v>
      </c>
      <c r="B2299" s="20" t="s">
        <v>332</v>
      </c>
      <c r="C2299" s="20" t="s">
        <v>333</v>
      </c>
      <c r="D2299" s="20" t="s">
        <v>382</v>
      </c>
      <c r="E2299" s="20" t="s">
        <v>137</v>
      </c>
      <c r="F2299" s="20" t="s">
        <v>136</v>
      </c>
      <c r="G2299" s="20" t="s">
        <v>35</v>
      </c>
      <c r="H2299" s="20" t="s">
        <v>68</v>
      </c>
      <c r="I2299" s="20"/>
      <c r="J2299" s="20">
        <v>18720.320936999997</v>
      </c>
      <c r="K2299" s="20">
        <v>6.0033467631999997</v>
      </c>
      <c r="L2299" s="20">
        <v>7.0188633136999995E-2</v>
      </c>
      <c r="M2299" s="20">
        <v>2.2531847668000003E-3</v>
      </c>
      <c r="N2299" s="20">
        <v>2.0729299854560001E-3</v>
      </c>
      <c r="O2299" s="20">
        <v>4.7040065372E-4</v>
      </c>
      <c r="P2299" s="27">
        <v>0.28313030352570001</v>
      </c>
    </row>
    <row r="2300" spans="1:16" x14ac:dyDescent="0.25">
      <c r="A2300" s="19" t="s">
        <v>400</v>
      </c>
      <c r="B2300" s="20" t="s">
        <v>332</v>
      </c>
      <c r="C2300" s="20" t="s">
        <v>333</v>
      </c>
      <c r="D2300" s="20" t="s">
        <v>382</v>
      </c>
      <c r="E2300" s="20" t="s">
        <v>138</v>
      </c>
      <c r="F2300" s="20" t="s">
        <v>136</v>
      </c>
      <c r="G2300" s="20" t="s">
        <v>37</v>
      </c>
      <c r="H2300" s="20" t="s">
        <v>68</v>
      </c>
      <c r="I2300" s="20"/>
      <c r="J2300" s="20">
        <v>667.51595099999997</v>
      </c>
      <c r="K2300" s="20">
        <v>4.8000631341000002</v>
      </c>
      <c r="L2300" s="20">
        <v>5.2972605963000005E-2</v>
      </c>
      <c r="M2300" s="20">
        <v>1.9208773326000001E-3</v>
      </c>
      <c r="N2300" s="20">
        <v>1.7672071459920004E-3</v>
      </c>
      <c r="O2300" s="20">
        <v>3.8544171394999996E-4</v>
      </c>
      <c r="P2300" s="27">
        <v>0.12759265379048701</v>
      </c>
    </row>
    <row r="2301" spans="1:16" x14ac:dyDescent="0.25">
      <c r="A2301" s="19" t="s">
        <v>400</v>
      </c>
      <c r="B2301" s="20" t="s">
        <v>332</v>
      </c>
      <c r="C2301" s="20" t="s">
        <v>333</v>
      </c>
      <c r="D2301" s="20" t="s">
        <v>382</v>
      </c>
      <c r="E2301" s="20" t="s">
        <v>140</v>
      </c>
      <c r="F2301" s="20" t="s">
        <v>139</v>
      </c>
      <c r="G2301" s="20" t="s">
        <v>37</v>
      </c>
      <c r="H2301" s="20" t="s">
        <v>68</v>
      </c>
      <c r="I2301" s="20"/>
      <c r="J2301" s="20">
        <v>56.785587823</v>
      </c>
      <c r="K2301" s="20">
        <v>0.53394616538999995</v>
      </c>
      <c r="L2301" s="20">
        <v>9.6178786660999997E-3</v>
      </c>
      <c r="M2301" s="20">
        <v>3.1933117905000004E-4</v>
      </c>
      <c r="N2301" s="20">
        <v>2.9378468472600003E-4</v>
      </c>
      <c r="O2301" s="20">
        <v>6.5024810504999995E-5</v>
      </c>
      <c r="P2301" s="27">
        <v>1.4413554781049493E-2</v>
      </c>
    </row>
    <row r="2302" spans="1:16" x14ac:dyDescent="0.25">
      <c r="A2302" s="19" t="s">
        <v>400</v>
      </c>
      <c r="B2302" s="20" t="s">
        <v>332</v>
      </c>
      <c r="C2302" s="20" t="s">
        <v>333</v>
      </c>
      <c r="D2302" s="20" t="s">
        <v>382</v>
      </c>
      <c r="E2302" s="20" t="s">
        <v>141</v>
      </c>
      <c r="F2302" s="20" t="s">
        <v>51</v>
      </c>
      <c r="G2302" s="20" t="s">
        <v>37</v>
      </c>
      <c r="H2302" s="20" t="s">
        <v>68</v>
      </c>
      <c r="I2302" s="20"/>
      <c r="J2302" s="20">
        <v>1947.5209982599999</v>
      </c>
      <c r="K2302" s="20">
        <v>13.583252078899999</v>
      </c>
      <c r="L2302" s="20">
        <v>0.15935074182</v>
      </c>
      <c r="M2302" s="20">
        <v>8.686498275199999E-3</v>
      </c>
      <c r="N2302" s="20">
        <v>7.9915784131840001E-3</v>
      </c>
      <c r="O2302" s="20">
        <v>1.237553539E-3</v>
      </c>
      <c r="P2302" s="27">
        <v>0.44251765757131001</v>
      </c>
    </row>
    <row r="2303" spans="1:16" x14ac:dyDescent="0.25">
      <c r="A2303" s="19" t="s">
        <v>400</v>
      </c>
      <c r="B2303" s="20" t="s">
        <v>332</v>
      </c>
      <c r="C2303" s="20" t="s">
        <v>333</v>
      </c>
      <c r="D2303" s="20" t="s">
        <v>382</v>
      </c>
      <c r="E2303" s="20" t="s">
        <v>143</v>
      </c>
      <c r="F2303" s="20" t="s">
        <v>142</v>
      </c>
      <c r="G2303" s="20" t="s">
        <v>35</v>
      </c>
      <c r="H2303" s="20" t="s">
        <v>68</v>
      </c>
      <c r="I2303" s="20"/>
      <c r="J2303" s="20">
        <v>922.08792909999988</v>
      </c>
      <c r="K2303" s="20">
        <v>0.23437301220000001</v>
      </c>
      <c r="L2303" s="20">
        <v>2.5238778640000003E-3</v>
      </c>
      <c r="M2303" s="20">
        <v>1.5897640573000002E-4</v>
      </c>
      <c r="N2303" s="20">
        <v>1.4625829327160001E-4</v>
      </c>
      <c r="O2303" s="20">
        <v>1.660205704E-5</v>
      </c>
      <c r="P2303" s="27">
        <v>1.6223396883429182E-2</v>
      </c>
    </row>
    <row r="2304" spans="1:16" x14ac:dyDescent="0.25">
      <c r="A2304" s="19" t="s">
        <v>400</v>
      </c>
      <c r="B2304" s="20" t="s">
        <v>332</v>
      </c>
      <c r="C2304" s="20" t="s">
        <v>333</v>
      </c>
      <c r="D2304" s="20" t="s">
        <v>382</v>
      </c>
      <c r="E2304" s="20" t="s">
        <v>144</v>
      </c>
      <c r="F2304" s="20" t="s">
        <v>142</v>
      </c>
      <c r="G2304" s="20" t="s">
        <v>37</v>
      </c>
      <c r="H2304" s="20" t="s">
        <v>68</v>
      </c>
      <c r="I2304" s="20"/>
      <c r="J2304" s="20">
        <v>1464.2984306349999</v>
      </c>
      <c r="K2304" s="20">
        <v>0.53664205167799994</v>
      </c>
      <c r="L2304" s="20">
        <v>5.8424663727000004E-3</v>
      </c>
      <c r="M2304" s="20">
        <v>3.6396834567899991E-4</v>
      </c>
      <c r="N2304" s="20">
        <v>3.3485087802468002E-4</v>
      </c>
      <c r="O2304" s="20">
        <v>3.8109223640000003E-5</v>
      </c>
      <c r="P2304" s="27">
        <v>3.3040576069782092E-2</v>
      </c>
    </row>
    <row r="2305" spans="1:16" x14ac:dyDescent="0.25">
      <c r="A2305" s="19" t="s">
        <v>400</v>
      </c>
      <c r="B2305" s="20" t="s">
        <v>332</v>
      </c>
      <c r="C2305" s="20" t="s">
        <v>333</v>
      </c>
      <c r="D2305" s="20" t="s">
        <v>382</v>
      </c>
      <c r="E2305" s="20" t="s">
        <v>146</v>
      </c>
      <c r="F2305" s="20" t="s">
        <v>145</v>
      </c>
      <c r="G2305" s="20" t="s">
        <v>54</v>
      </c>
      <c r="H2305" s="20" t="s">
        <v>68</v>
      </c>
      <c r="I2305" s="20"/>
      <c r="J2305" s="20">
        <v>0.31677613999999998</v>
      </c>
      <c r="K2305" s="20">
        <v>1.0093844299999999E-3</v>
      </c>
      <c r="L2305" s="20">
        <v>1.0875605800000001E-5</v>
      </c>
      <c r="M2305" s="20">
        <v>4.1613334999999998E-7</v>
      </c>
      <c r="N2305" s="20">
        <v>3.8284268199999999E-7</v>
      </c>
      <c r="O2305" s="20">
        <v>8.0880397000000004E-8</v>
      </c>
      <c r="P2305" s="27">
        <v>2.6155751051799999E-5</v>
      </c>
    </row>
    <row r="2306" spans="1:16" x14ac:dyDescent="0.25">
      <c r="A2306" s="19" t="s">
        <v>400</v>
      </c>
      <c r="B2306" s="20" t="s">
        <v>332</v>
      </c>
      <c r="C2306" s="20" t="s">
        <v>333</v>
      </c>
      <c r="D2306" s="20" t="s">
        <v>382</v>
      </c>
      <c r="E2306" s="20" t="s">
        <v>148</v>
      </c>
      <c r="F2306" s="20" t="s">
        <v>147</v>
      </c>
      <c r="G2306" s="20" t="s">
        <v>54</v>
      </c>
      <c r="H2306" s="20" t="s">
        <v>68</v>
      </c>
      <c r="I2306" s="20"/>
      <c r="J2306" s="20">
        <v>0.17400375659999998</v>
      </c>
      <c r="K2306" s="20">
        <v>1.6230618992999998E-3</v>
      </c>
      <c r="L2306" s="20">
        <v>6.6640921240000001E-5</v>
      </c>
      <c r="M2306" s="20">
        <v>1.4357882180000001E-6</v>
      </c>
      <c r="N2306" s="20">
        <v>1.3209251605600001E-6</v>
      </c>
      <c r="O2306" s="20">
        <v>3.2547223060000003E-7</v>
      </c>
      <c r="P2306" s="27">
        <v>5.3513630475237509E-5</v>
      </c>
    </row>
    <row r="2307" spans="1:16" x14ac:dyDescent="0.25">
      <c r="A2307" s="19" t="s">
        <v>400</v>
      </c>
      <c r="B2307" s="20" t="s">
        <v>332</v>
      </c>
      <c r="C2307" s="20" t="s">
        <v>333</v>
      </c>
      <c r="D2307" s="20" t="s">
        <v>382</v>
      </c>
      <c r="E2307" s="20" t="s">
        <v>150</v>
      </c>
      <c r="F2307" s="20" t="s">
        <v>149</v>
      </c>
      <c r="G2307" s="20" t="s">
        <v>54</v>
      </c>
      <c r="H2307" s="20" t="s">
        <v>68</v>
      </c>
      <c r="I2307" s="20"/>
      <c r="J2307" s="20">
        <v>0</v>
      </c>
      <c r="K2307" s="20">
        <v>0</v>
      </c>
      <c r="L2307" s="20">
        <v>0</v>
      </c>
      <c r="M2307" s="20">
        <v>0</v>
      </c>
      <c r="N2307" s="20">
        <v>0</v>
      </c>
      <c r="O2307" s="20">
        <v>0</v>
      </c>
      <c r="P2307" s="27">
        <v>0</v>
      </c>
    </row>
    <row r="2308" spans="1:16" x14ac:dyDescent="0.25">
      <c r="A2308" s="19" t="s">
        <v>400</v>
      </c>
      <c r="B2308" s="20" t="s">
        <v>332</v>
      </c>
      <c r="C2308" s="20" t="s">
        <v>333</v>
      </c>
      <c r="D2308" s="20" t="s">
        <v>382</v>
      </c>
      <c r="E2308" s="20" t="s">
        <v>152</v>
      </c>
      <c r="F2308" s="20" t="s">
        <v>151</v>
      </c>
      <c r="G2308" s="20" t="s">
        <v>54</v>
      </c>
      <c r="H2308" s="20" t="s">
        <v>68</v>
      </c>
      <c r="I2308" s="20"/>
      <c r="J2308" s="20">
        <v>1.1778717460000001</v>
      </c>
      <c r="K2308" s="20">
        <v>1.3082016110000001E-3</v>
      </c>
      <c r="L2308" s="20">
        <v>1.0012001700000001E-4</v>
      </c>
      <c r="M2308" s="20">
        <v>8.2794816699999986E-7</v>
      </c>
      <c r="N2308" s="20">
        <v>7.6171231364000002E-7</v>
      </c>
      <c r="O2308" s="20">
        <v>2.1911968300000001E-7</v>
      </c>
      <c r="P2308" s="27">
        <v>7.8006659868000002E-5</v>
      </c>
    </row>
    <row r="2309" spans="1:16" x14ac:dyDescent="0.25">
      <c r="A2309" s="19" t="s">
        <v>400</v>
      </c>
      <c r="B2309" s="20" t="s">
        <v>332</v>
      </c>
      <c r="C2309" s="20" t="s">
        <v>333</v>
      </c>
      <c r="D2309" s="20" t="s">
        <v>382</v>
      </c>
      <c r="E2309" s="20" t="s">
        <v>154</v>
      </c>
      <c r="F2309" s="20" t="s">
        <v>153</v>
      </c>
      <c r="G2309" s="20" t="s">
        <v>54</v>
      </c>
      <c r="H2309" s="20" t="s">
        <v>68</v>
      </c>
      <c r="I2309" s="20"/>
      <c r="J2309" s="20">
        <v>0.53539641979999997</v>
      </c>
      <c r="K2309" s="20">
        <v>8.7779026360000005E-4</v>
      </c>
      <c r="L2309" s="20">
        <v>1.0152025804E-5</v>
      </c>
      <c r="M2309" s="20">
        <v>3.284707301E-7</v>
      </c>
      <c r="N2309" s="20">
        <v>3.0219307169200003E-7</v>
      </c>
      <c r="O2309" s="20">
        <v>6.7214795910000008E-8</v>
      </c>
      <c r="P2309" s="27">
        <v>2.5556037187600998E-5</v>
      </c>
    </row>
    <row r="2310" spans="1:16" x14ac:dyDescent="0.25">
      <c r="A2310" s="19" t="s">
        <v>400</v>
      </c>
      <c r="B2310" s="20" t="s">
        <v>332</v>
      </c>
      <c r="C2310" s="20" t="s">
        <v>333</v>
      </c>
      <c r="D2310" s="20" t="s">
        <v>382</v>
      </c>
      <c r="E2310" s="20" t="s">
        <v>155</v>
      </c>
      <c r="F2310" s="20" t="s">
        <v>53</v>
      </c>
      <c r="G2310" s="20" t="s">
        <v>54</v>
      </c>
      <c r="H2310" s="20" t="s">
        <v>68</v>
      </c>
      <c r="I2310" s="20"/>
      <c r="J2310" s="20">
        <v>9.7129797500000006</v>
      </c>
      <c r="K2310" s="20">
        <v>8.2967960400000002E-3</v>
      </c>
      <c r="L2310" s="20">
        <v>1.73601464E-4</v>
      </c>
      <c r="M2310" s="20">
        <v>5.2386552899999989E-6</v>
      </c>
      <c r="N2310" s="20">
        <v>4.8195628667999999E-6</v>
      </c>
      <c r="O2310" s="20">
        <v>7.3506051599999998E-7</v>
      </c>
      <c r="P2310" s="27">
        <v>3.8774738997982504E-4</v>
      </c>
    </row>
    <row r="2311" spans="1:16" x14ac:dyDescent="0.25">
      <c r="A2311" s="19" t="s">
        <v>400</v>
      </c>
      <c r="B2311" s="20" t="s">
        <v>332</v>
      </c>
      <c r="C2311" s="20" t="s">
        <v>333</v>
      </c>
      <c r="D2311" s="20" t="s">
        <v>382</v>
      </c>
      <c r="E2311" s="20" t="s">
        <v>157</v>
      </c>
      <c r="F2311" s="20" t="s">
        <v>156</v>
      </c>
      <c r="G2311" s="20" t="s">
        <v>54</v>
      </c>
      <c r="H2311" s="20" t="s">
        <v>68</v>
      </c>
      <c r="I2311" s="20"/>
      <c r="J2311" s="20">
        <v>47.244241500000001</v>
      </c>
      <c r="K2311" s="20">
        <v>2.761632306E-2</v>
      </c>
      <c r="L2311" s="20">
        <v>2.3195754550000002E-4</v>
      </c>
      <c r="M2311" s="20">
        <v>6.7133642970000004E-6</v>
      </c>
      <c r="N2311" s="20">
        <v>6.1762951532400002E-6</v>
      </c>
      <c r="O2311" s="20">
        <v>1.6002121626E-6</v>
      </c>
      <c r="P2311" s="27">
        <v>1.0183998947318198E-3</v>
      </c>
    </row>
    <row r="2312" spans="1:16" x14ac:dyDescent="0.25">
      <c r="A2312" s="19" t="s">
        <v>400</v>
      </c>
      <c r="B2312" s="20" t="s">
        <v>332</v>
      </c>
      <c r="C2312" s="20" t="s">
        <v>333</v>
      </c>
      <c r="D2312" s="20" t="s">
        <v>382</v>
      </c>
      <c r="E2312" s="20" t="s">
        <v>159</v>
      </c>
      <c r="F2312" s="20" t="s">
        <v>158</v>
      </c>
      <c r="G2312" s="20" t="s">
        <v>54</v>
      </c>
      <c r="H2312" s="20" t="s">
        <v>68</v>
      </c>
      <c r="I2312" s="20"/>
      <c r="J2312" s="20">
        <v>0.73616978999999994</v>
      </c>
      <c r="K2312" s="20">
        <v>2.08016374E-3</v>
      </c>
      <c r="L2312" s="20">
        <v>1.5920027400000001E-4</v>
      </c>
      <c r="M2312" s="20">
        <v>1.3165155800000002E-6</v>
      </c>
      <c r="N2312" s="20">
        <v>1.2111943336000001E-6</v>
      </c>
      <c r="O2312" s="20">
        <v>3.4842096000000003E-7</v>
      </c>
      <c r="P2312" s="27">
        <v>1.1304351444000002E-4</v>
      </c>
    </row>
    <row r="2313" spans="1:16" x14ac:dyDescent="0.25">
      <c r="A2313" s="19" t="s">
        <v>400</v>
      </c>
      <c r="B2313" s="20" t="s">
        <v>332</v>
      </c>
      <c r="C2313" s="20" t="s">
        <v>333</v>
      </c>
      <c r="D2313" s="20" t="s">
        <v>382</v>
      </c>
      <c r="E2313" s="20" t="s">
        <v>161</v>
      </c>
      <c r="F2313" s="20" t="s">
        <v>160</v>
      </c>
      <c r="G2313" s="20" t="s">
        <v>54</v>
      </c>
      <c r="H2313" s="20" t="s">
        <v>68</v>
      </c>
      <c r="I2313" s="20"/>
      <c r="J2313" s="20">
        <v>1.4812633353999998</v>
      </c>
      <c r="K2313" s="20">
        <v>3.9307947610000005E-3</v>
      </c>
      <c r="L2313" s="20">
        <v>1.9003409183999999E-4</v>
      </c>
      <c r="M2313" s="20">
        <v>2.0821418910000004E-6</v>
      </c>
      <c r="N2313" s="20">
        <v>1.9155705397199999E-6</v>
      </c>
      <c r="O2313" s="20">
        <v>5.006387024E-7</v>
      </c>
      <c r="P2313" s="27">
        <v>1.6324548431418003E-4</v>
      </c>
    </row>
    <row r="2314" spans="1:16" x14ac:dyDescent="0.25">
      <c r="A2314" s="19" t="s">
        <v>400</v>
      </c>
      <c r="B2314" s="20" t="s">
        <v>332</v>
      </c>
      <c r="C2314" s="20" t="s">
        <v>333</v>
      </c>
      <c r="D2314" s="20" t="s">
        <v>382</v>
      </c>
      <c r="E2314" s="20" t="s">
        <v>163</v>
      </c>
      <c r="F2314" s="20" t="s">
        <v>162</v>
      </c>
      <c r="G2314" s="20" t="s">
        <v>54</v>
      </c>
      <c r="H2314" s="20" t="s">
        <v>68</v>
      </c>
      <c r="I2314" s="20"/>
      <c r="J2314" s="20">
        <v>0.205235274</v>
      </c>
      <c r="K2314" s="20">
        <v>1.4048430880000001E-3</v>
      </c>
      <c r="L2314" s="20">
        <v>8.7121941110000011E-5</v>
      </c>
      <c r="M2314" s="20">
        <v>2.6694354100000001E-6</v>
      </c>
      <c r="N2314" s="20">
        <v>2.4558805772E-6</v>
      </c>
      <c r="O2314" s="20">
        <v>5.5177466830000008E-7</v>
      </c>
      <c r="P2314" s="27">
        <v>6.4829123959130001E-5</v>
      </c>
    </row>
    <row r="2315" spans="1:16" x14ac:dyDescent="0.25">
      <c r="A2315" s="19" t="s">
        <v>400</v>
      </c>
      <c r="B2315" s="20" t="s">
        <v>332</v>
      </c>
      <c r="C2315" s="20" t="s">
        <v>333</v>
      </c>
      <c r="D2315" s="20" t="s">
        <v>382</v>
      </c>
      <c r="E2315" s="20" t="s">
        <v>164</v>
      </c>
      <c r="F2315" s="20" t="s">
        <v>56</v>
      </c>
      <c r="G2315" s="20" t="s">
        <v>57</v>
      </c>
      <c r="H2315" s="20" t="s">
        <v>68</v>
      </c>
      <c r="I2315" s="20"/>
      <c r="J2315" s="20">
        <v>4639.4257699999998</v>
      </c>
      <c r="K2315" s="20">
        <v>4.0629848499999994</v>
      </c>
      <c r="L2315" s="20">
        <v>4.7487348200000001E-2</v>
      </c>
      <c r="M2315" s="20">
        <v>1.90868816E-3</v>
      </c>
      <c r="N2315" s="20">
        <v>1.7559931071999999E-3</v>
      </c>
      <c r="O2315" s="20">
        <v>3.1840341300000001E-4</v>
      </c>
      <c r="P2315" s="27">
        <v>0.17651277853900002</v>
      </c>
    </row>
    <row r="2316" spans="1:16" x14ac:dyDescent="0.25">
      <c r="A2316" s="19" t="s">
        <v>400</v>
      </c>
      <c r="B2316" s="20" t="s">
        <v>332</v>
      </c>
      <c r="C2316" s="20" t="s">
        <v>333</v>
      </c>
      <c r="D2316" s="20" t="s">
        <v>382</v>
      </c>
      <c r="E2316" s="20" t="s">
        <v>165</v>
      </c>
      <c r="F2316" s="20" t="s">
        <v>59</v>
      </c>
      <c r="G2316" s="20" t="s">
        <v>57</v>
      </c>
      <c r="H2316" s="20" t="s">
        <v>68</v>
      </c>
      <c r="I2316" s="20"/>
      <c r="J2316" s="20">
        <v>816.46257206999985</v>
      </c>
      <c r="K2316" s="20">
        <v>0.79804527492999999</v>
      </c>
      <c r="L2316" s="20">
        <v>1.2327184228999999E-2</v>
      </c>
      <c r="M2316" s="20">
        <v>7.8876965387999999E-4</v>
      </c>
      <c r="N2316" s="20">
        <v>7.2566808156959998E-4</v>
      </c>
      <c r="O2316" s="20">
        <v>7.8702529476000011E-5</v>
      </c>
      <c r="P2316" s="27">
        <v>4.6646811886325995E-2</v>
      </c>
    </row>
    <row r="2317" spans="1:16" x14ac:dyDescent="0.25">
      <c r="A2317" s="19" t="s">
        <v>400</v>
      </c>
      <c r="B2317" s="20" t="s">
        <v>332</v>
      </c>
      <c r="C2317" s="20" t="s">
        <v>333</v>
      </c>
      <c r="D2317" s="20" t="s">
        <v>382</v>
      </c>
      <c r="E2317" s="20" t="s">
        <v>166</v>
      </c>
      <c r="F2317" s="20" t="s">
        <v>61</v>
      </c>
      <c r="G2317" s="20" t="s">
        <v>57</v>
      </c>
      <c r="H2317" s="20" t="s">
        <v>68</v>
      </c>
      <c r="I2317" s="20"/>
      <c r="J2317" s="20">
        <v>169.57525874000007</v>
      </c>
      <c r="K2317" s="20">
        <v>0.38530600408999999</v>
      </c>
      <c r="L2317" s="20">
        <v>7.0136648659999993E-3</v>
      </c>
      <c r="M2317" s="20">
        <v>3.5086533449999997E-4</v>
      </c>
      <c r="N2317" s="20">
        <v>3.2279610774000006E-4</v>
      </c>
      <c r="O2317" s="20">
        <v>4.2184912800000002E-5</v>
      </c>
      <c r="P2317" s="27">
        <v>1.8973760556452297E-2</v>
      </c>
    </row>
    <row r="2318" spans="1:16" x14ac:dyDescent="0.25">
      <c r="A2318" s="19" t="s">
        <v>400</v>
      </c>
      <c r="B2318" s="20" t="s">
        <v>332</v>
      </c>
      <c r="C2318" s="20" t="s">
        <v>333</v>
      </c>
      <c r="D2318" s="20" t="s">
        <v>382</v>
      </c>
      <c r="E2318" s="20" t="s">
        <v>168</v>
      </c>
      <c r="F2318" s="20" t="s">
        <v>167</v>
      </c>
      <c r="G2318" s="20" t="s">
        <v>57</v>
      </c>
      <c r="H2318" s="20" t="s">
        <v>68</v>
      </c>
      <c r="I2318" s="20"/>
      <c r="J2318" s="20">
        <v>243.20850869999995</v>
      </c>
      <c r="K2318" s="20">
        <v>1.0139611618</v>
      </c>
      <c r="L2318" s="20">
        <v>1.3551562809999999E-2</v>
      </c>
      <c r="M2318" s="20">
        <v>4.8816585969999998E-4</v>
      </c>
      <c r="N2318" s="20">
        <v>4.4911259092399994E-4</v>
      </c>
      <c r="O2318" s="20">
        <v>9.079944671999999E-5</v>
      </c>
      <c r="P2318" s="27">
        <v>3.2027954108343998E-2</v>
      </c>
    </row>
    <row r="2319" spans="1:16" x14ac:dyDescent="0.25">
      <c r="A2319" s="19" t="s">
        <v>400</v>
      </c>
      <c r="B2319" s="20" t="s">
        <v>332</v>
      </c>
      <c r="C2319" s="20" t="s">
        <v>333</v>
      </c>
      <c r="D2319" s="20" t="s">
        <v>382</v>
      </c>
      <c r="E2319" s="20" t="s">
        <v>170</v>
      </c>
      <c r="F2319" s="20" t="s">
        <v>169</v>
      </c>
      <c r="G2319" s="20" t="s">
        <v>57</v>
      </c>
      <c r="H2319" s="20" t="s">
        <v>68</v>
      </c>
      <c r="I2319" s="20"/>
      <c r="J2319" s="20">
        <v>2239.9464881239996</v>
      </c>
      <c r="K2319" s="20">
        <v>1.5901791156660001</v>
      </c>
      <c r="L2319" s="20">
        <v>1.9496197705270002E-2</v>
      </c>
      <c r="M2319" s="20">
        <v>1.3435190476439999E-3</v>
      </c>
      <c r="N2319" s="20">
        <v>1.2360375238324804E-3</v>
      </c>
      <c r="O2319" s="20">
        <v>1.4090905000399998E-4</v>
      </c>
      <c r="P2319" s="27">
        <v>8.5595205923819528E-2</v>
      </c>
    </row>
    <row r="2320" spans="1:16" x14ac:dyDescent="0.25">
      <c r="A2320" s="19" t="s">
        <v>400</v>
      </c>
      <c r="B2320" s="20" t="s">
        <v>332</v>
      </c>
      <c r="C2320" s="20" t="s">
        <v>333</v>
      </c>
      <c r="D2320" s="20" t="s">
        <v>382</v>
      </c>
      <c r="E2320" s="20" t="s">
        <v>171</v>
      </c>
      <c r="F2320" s="20" t="s">
        <v>63</v>
      </c>
      <c r="G2320" s="20" t="s">
        <v>57</v>
      </c>
      <c r="H2320" s="20" t="s">
        <v>68</v>
      </c>
      <c r="I2320" s="20"/>
      <c r="J2320" s="20">
        <v>28.576744040999998</v>
      </c>
      <c r="K2320" s="20">
        <v>7.8267966063999994E-2</v>
      </c>
      <c r="L2320" s="20">
        <v>8.8541878869999996E-4</v>
      </c>
      <c r="M2320" s="20">
        <v>4.8182431159999997E-5</v>
      </c>
      <c r="N2320" s="20">
        <v>4.4327836667200003E-5</v>
      </c>
      <c r="O2320" s="20">
        <v>6.6637136680000003E-6</v>
      </c>
      <c r="P2320" s="27">
        <v>2.9017351293779202E-3</v>
      </c>
    </row>
    <row r="2321" spans="1:16" x14ac:dyDescent="0.25">
      <c r="A2321" s="19" t="s">
        <v>400</v>
      </c>
      <c r="B2321" s="20" t="s">
        <v>332</v>
      </c>
      <c r="C2321" s="20" t="s">
        <v>333</v>
      </c>
      <c r="D2321" s="20" t="s">
        <v>382</v>
      </c>
      <c r="E2321" s="20" t="s">
        <v>173</v>
      </c>
      <c r="F2321" s="20" t="s">
        <v>172</v>
      </c>
      <c r="G2321" s="20" t="s">
        <v>66</v>
      </c>
      <c r="H2321" s="20" t="s">
        <v>68</v>
      </c>
      <c r="I2321" s="20"/>
      <c r="J2321" s="20">
        <v>70.414735699999994</v>
      </c>
      <c r="K2321" s="20">
        <v>2.8999876099999999E-2</v>
      </c>
      <c r="L2321" s="20">
        <v>3.27422491E-4</v>
      </c>
      <c r="M2321" s="20">
        <v>9.8093313699999995E-6</v>
      </c>
      <c r="N2321" s="20">
        <v>9.0245848604000008E-6</v>
      </c>
      <c r="O2321" s="20">
        <v>2.0350126259999998E-6</v>
      </c>
      <c r="P2321" s="27">
        <v>1.11145262325084E-3</v>
      </c>
    </row>
    <row r="2322" spans="1:16" x14ac:dyDescent="0.25">
      <c r="A2322" s="19" t="s">
        <v>400</v>
      </c>
      <c r="B2322" s="20" t="s">
        <v>332</v>
      </c>
      <c r="C2322" s="20" t="s">
        <v>333</v>
      </c>
      <c r="D2322" s="20" t="s">
        <v>382</v>
      </c>
      <c r="E2322" s="20" t="s">
        <v>175</v>
      </c>
      <c r="F2322" s="20" t="s">
        <v>174</v>
      </c>
      <c r="G2322" s="20" t="s">
        <v>66</v>
      </c>
      <c r="H2322" s="20" t="s">
        <v>68</v>
      </c>
      <c r="I2322" s="20"/>
      <c r="J2322" s="20">
        <v>0.164194274</v>
      </c>
      <c r="K2322" s="20">
        <v>2.4532018999999999E-4</v>
      </c>
      <c r="L2322" s="20">
        <v>3.0218394000000002E-6</v>
      </c>
      <c r="M2322" s="20">
        <v>3.2899896799999996E-7</v>
      </c>
      <c r="N2322" s="20">
        <v>3.0267905056000001E-7</v>
      </c>
      <c r="O2322" s="20">
        <v>2.3282867200000001E-8</v>
      </c>
      <c r="P2322" s="27">
        <v>1.4091892884699999E-5</v>
      </c>
    </row>
    <row r="2323" spans="1:16" x14ac:dyDescent="0.25">
      <c r="A2323" s="19" t="s">
        <v>400</v>
      </c>
      <c r="B2323" s="20" t="s">
        <v>332</v>
      </c>
      <c r="C2323" s="20" t="s">
        <v>333</v>
      </c>
      <c r="D2323" s="20" t="s">
        <v>382</v>
      </c>
      <c r="E2323" s="20" t="s">
        <v>177</v>
      </c>
      <c r="F2323" s="20" t="s">
        <v>176</v>
      </c>
      <c r="G2323" s="20" t="s">
        <v>30</v>
      </c>
      <c r="H2323" s="20" t="s">
        <v>68</v>
      </c>
      <c r="I2323" s="20"/>
      <c r="J2323" s="20">
        <v>0</v>
      </c>
      <c r="K2323" s="20">
        <v>0</v>
      </c>
      <c r="L2323" s="20">
        <v>0</v>
      </c>
      <c r="M2323" s="20">
        <v>0</v>
      </c>
      <c r="N2323" s="20">
        <v>0</v>
      </c>
      <c r="O2323" s="20">
        <v>0</v>
      </c>
      <c r="P2323" s="27">
        <v>0</v>
      </c>
    </row>
    <row r="2324" spans="1:16" x14ac:dyDescent="0.25">
      <c r="A2324" s="19" t="s">
        <v>400</v>
      </c>
      <c r="B2324" s="20" t="s">
        <v>332</v>
      </c>
      <c r="C2324" s="20" t="s">
        <v>333</v>
      </c>
      <c r="D2324" s="20" t="s">
        <v>382</v>
      </c>
      <c r="E2324" s="20" t="s">
        <v>180</v>
      </c>
      <c r="F2324" s="20" t="s">
        <v>178</v>
      </c>
      <c r="G2324" s="20" t="s">
        <v>7</v>
      </c>
      <c r="H2324" s="20" t="s">
        <v>179</v>
      </c>
      <c r="I2324" s="20"/>
      <c r="J2324" s="20">
        <v>2.2654097909999997</v>
      </c>
      <c r="K2324" s="20">
        <v>8.5938838459999995E-4</v>
      </c>
      <c r="L2324" s="20">
        <v>1.8882942594000002E-4</v>
      </c>
      <c r="M2324" s="20">
        <v>1.2361843263999999E-6</v>
      </c>
      <c r="N2324" s="20">
        <v>1.2361843263999999E-6</v>
      </c>
      <c r="O2324" s="20">
        <v>2.6857839280000004E-7</v>
      </c>
      <c r="P2324" s="27">
        <v>5.19753578477411E-5</v>
      </c>
    </row>
    <row r="2325" spans="1:16" x14ac:dyDescent="0.25">
      <c r="A2325" s="19" t="s">
        <v>400</v>
      </c>
      <c r="B2325" s="20" t="s">
        <v>332</v>
      </c>
      <c r="C2325" s="20" t="s">
        <v>333</v>
      </c>
      <c r="D2325" s="20" t="s">
        <v>382</v>
      </c>
      <c r="E2325" s="20" t="s">
        <v>181</v>
      </c>
      <c r="F2325" s="20" t="s">
        <v>74</v>
      </c>
      <c r="G2325" s="20" t="s">
        <v>17</v>
      </c>
      <c r="H2325" s="20" t="s">
        <v>179</v>
      </c>
      <c r="I2325" s="20"/>
      <c r="J2325" s="20">
        <v>1.37713456</v>
      </c>
      <c r="K2325" s="20">
        <v>1.7888702800000001E-3</v>
      </c>
      <c r="L2325" s="20">
        <v>3.0215556199999995E-4</v>
      </c>
      <c r="M2325" s="20">
        <v>4.0208086000000004E-6</v>
      </c>
      <c r="N2325" s="20">
        <v>4.0208086000000004E-6</v>
      </c>
      <c r="O2325" s="20">
        <v>7.9154977999999991E-7</v>
      </c>
      <c r="P2325" s="27">
        <v>8.3258163493816001E-5</v>
      </c>
    </row>
    <row r="2326" spans="1:16" x14ac:dyDescent="0.25">
      <c r="A2326" s="19" t="s">
        <v>400</v>
      </c>
      <c r="B2326" s="20" t="s">
        <v>332</v>
      </c>
      <c r="C2326" s="20" t="s">
        <v>333</v>
      </c>
      <c r="D2326" s="20" t="s">
        <v>382</v>
      </c>
      <c r="E2326" s="20" t="s">
        <v>182</v>
      </c>
      <c r="F2326" s="20" t="s">
        <v>78</v>
      </c>
      <c r="G2326" s="20" t="s">
        <v>17</v>
      </c>
      <c r="H2326" s="20" t="s">
        <v>179</v>
      </c>
      <c r="I2326" s="20"/>
      <c r="J2326" s="20">
        <v>1.3677662900000001</v>
      </c>
      <c r="K2326" s="20">
        <v>2.1021027600000002E-3</v>
      </c>
      <c r="L2326" s="20">
        <v>2.8587079699999999E-4</v>
      </c>
      <c r="M2326" s="20">
        <v>6.8257436000000003E-6</v>
      </c>
      <c r="N2326" s="20">
        <v>6.8257436000000003E-6</v>
      </c>
      <c r="O2326" s="20">
        <v>1.28336325E-6</v>
      </c>
      <c r="P2326" s="27">
        <v>7.4827080784639998E-5</v>
      </c>
    </row>
    <row r="2327" spans="1:16" x14ac:dyDescent="0.25">
      <c r="A2327" s="19" t="s">
        <v>400</v>
      </c>
      <c r="B2327" s="20" t="s">
        <v>332</v>
      </c>
      <c r="C2327" s="20" t="s">
        <v>333</v>
      </c>
      <c r="D2327" s="20" t="s">
        <v>382</v>
      </c>
      <c r="E2327" s="20" t="s">
        <v>183</v>
      </c>
      <c r="F2327" s="20" t="s">
        <v>21</v>
      </c>
      <c r="G2327" s="20" t="s">
        <v>17</v>
      </c>
      <c r="H2327" s="20" t="s">
        <v>179</v>
      </c>
      <c r="I2327" s="20"/>
      <c r="J2327" s="20">
        <v>1.114823302</v>
      </c>
      <c r="K2327" s="20">
        <v>6.2933941999999997E-4</v>
      </c>
      <c r="L2327" s="20">
        <v>1.2509232000000001E-4</v>
      </c>
      <c r="M2327" s="20">
        <v>1.0521023400000001E-6</v>
      </c>
      <c r="N2327" s="20">
        <v>1.0521023400000001E-6</v>
      </c>
      <c r="O2327" s="20">
        <v>2.19583456E-7</v>
      </c>
      <c r="P2327" s="27">
        <v>3.4697728483869998E-5</v>
      </c>
    </row>
    <row r="2328" spans="1:16" x14ac:dyDescent="0.25">
      <c r="A2328" s="19" t="s">
        <v>400</v>
      </c>
      <c r="B2328" s="20" t="s">
        <v>332</v>
      </c>
      <c r="C2328" s="20" t="s">
        <v>333</v>
      </c>
      <c r="D2328" s="20" t="s">
        <v>382</v>
      </c>
      <c r="E2328" s="20" t="s">
        <v>184</v>
      </c>
      <c r="F2328" s="20" t="s">
        <v>81</v>
      </c>
      <c r="G2328" s="20" t="s">
        <v>17</v>
      </c>
      <c r="H2328" s="20" t="s">
        <v>179</v>
      </c>
      <c r="I2328" s="20"/>
      <c r="J2328" s="20">
        <v>0.31852094599999997</v>
      </c>
      <c r="K2328" s="20">
        <v>2.9711869000000003E-4</v>
      </c>
      <c r="L2328" s="20">
        <v>4.7294007999999993E-5</v>
      </c>
      <c r="M2328" s="20">
        <v>7.1554358999999991E-7</v>
      </c>
      <c r="N2328" s="20">
        <v>7.1554358999999991E-7</v>
      </c>
      <c r="O2328" s="20">
        <v>1.3899402499999999E-7</v>
      </c>
      <c r="P2328" s="27">
        <v>1.2946791654075999E-5</v>
      </c>
    </row>
    <row r="2329" spans="1:16" x14ac:dyDescent="0.25">
      <c r="A2329" s="19" t="s">
        <v>400</v>
      </c>
      <c r="B2329" s="20" t="s">
        <v>332</v>
      </c>
      <c r="C2329" s="20" t="s">
        <v>333</v>
      </c>
      <c r="D2329" s="20" t="s">
        <v>382</v>
      </c>
      <c r="E2329" s="20" t="s">
        <v>185</v>
      </c>
      <c r="F2329" s="20" t="s">
        <v>84</v>
      </c>
      <c r="G2329" s="20" t="s">
        <v>17</v>
      </c>
      <c r="H2329" s="20" t="s">
        <v>179</v>
      </c>
      <c r="I2329" s="20"/>
      <c r="J2329" s="20">
        <v>3.64425387</v>
      </c>
      <c r="K2329" s="20">
        <v>5.7061414599999995E-3</v>
      </c>
      <c r="L2329" s="20">
        <v>9.7581707800000004E-4</v>
      </c>
      <c r="M2329" s="20">
        <v>1.23011616E-5</v>
      </c>
      <c r="N2329" s="20">
        <v>1.23011616E-5</v>
      </c>
      <c r="O2329" s="20">
        <v>2.43323257E-6</v>
      </c>
      <c r="P2329" s="27">
        <v>2.7020726250161003E-4</v>
      </c>
    </row>
    <row r="2330" spans="1:16" x14ac:dyDescent="0.25">
      <c r="A2330" s="19" t="s">
        <v>400</v>
      </c>
      <c r="B2330" s="20" t="s">
        <v>332</v>
      </c>
      <c r="C2330" s="20" t="s">
        <v>333</v>
      </c>
      <c r="D2330" s="20" t="s">
        <v>382</v>
      </c>
      <c r="E2330" s="20" t="s">
        <v>186</v>
      </c>
      <c r="F2330" s="20" t="s">
        <v>86</v>
      </c>
      <c r="G2330" s="20" t="s">
        <v>17</v>
      </c>
      <c r="H2330" s="20" t="s">
        <v>179</v>
      </c>
      <c r="I2330" s="20"/>
      <c r="J2330" s="20">
        <v>2.61374547</v>
      </c>
      <c r="K2330" s="20">
        <v>2.6756912900000001E-3</v>
      </c>
      <c r="L2330" s="20">
        <v>5.8218339199999996E-4</v>
      </c>
      <c r="M2330" s="20">
        <v>3.9808867199999996E-6</v>
      </c>
      <c r="N2330" s="20">
        <v>3.9808867199999996E-6</v>
      </c>
      <c r="O2330" s="20">
        <v>8.6278035000000011E-7</v>
      </c>
      <c r="P2330" s="27">
        <v>1.5957905887566001E-4</v>
      </c>
    </row>
    <row r="2331" spans="1:16" x14ac:dyDescent="0.25">
      <c r="A2331" s="19" t="s">
        <v>400</v>
      </c>
      <c r="B2331" s="20" t="s">
        <v>332</v>
      </c>
      <c r="C2331" s="20" t="s">
        <v>333</v>
      </c>
      <c r="D2331" s="20" t="s">
        <v>382</v>
      </c>
      <c r="E2331" s="20" t="s">
        <v>187</v>
      </c>
      <c r="F2331" s="20" t="s">
        <v>25</v>
      </c>
      <c r="G2331" s="20" t="s">
        <v>17</v>
      </c>
      <c r="H2331" s="20" t="s">
        <v>179</v>
      </c>
      <c r="I2331" s="20"/>
      <c r="J2331" s="20">
        <v>2.2764880999999999</v>
      </c>
      <c r="K2331" s="20">
        <v>2.48332407E-3</v>
      </c>
      <c r="L2331" s="20">
        <v>3.3381620999999999E-4</v>
      </c>
      <c r="M2331" s="20">
        <v>1.1916587899999999E-5</v>
      </c>
      <c r="N2331" s="20">
        <v>1.1916587899999999E-5</v>
      </c>
      <c r="O2331" s="20">
        <v>2.1909661000000001E-6</v>
      </c>
      <c r="P2331" s="27">
        <v>7.8478337043099989E-5</v>
      </c>
    </row>
    <row r="2332" spans="1:16" x14ac:dyDescent="0.25">
      <c r="A2332" s="19" t="s">
        <v>400</v>
      </c>
      <c r="B2332" s="20" t="s">
        <v>332</v>
      </c>
      <c r="C2332" s="20" t="s">
        <v>333</v>
      </c>
      <c r="D2332" s="20" t="s">
        <v>382</v>
      </c>
      <c r="E2332" s="20" t="s">
        <v>188</v>
      </c>
      <c r="F2332" s="20" t="s">
        <v>91</v>
      </c>
      <c r="G2332" s="20" t="s">
        <v>17</v>
      </c>
      <c r="H2332" s="20" t="s">
        <v>179</v>
      </c>
      <c r="I2332" s="20"/>
      <c r="J2332" s="20">
        <v>1.2459788641</v>
      </c>
      <c r="K2332" s="20">
        <v>2.5478331724999997E-3</v>
      </c>
      <c r="L2332" s="20">
        <v>5.0472746344000009E-4</v>
      </c>
      <c r="M2332" s="20">
        <v>4.2688524010000004E-6</v>
      </c>
      <c r="N2332" s="20">
        <v>4.2688524010000004E-6</v>
      </c>
      <c r="O2332" s="20">
        <v>8.8985935169999997E-7</v>
      </c>
      <c r="P2332" s="27">
        <v>1.4018943767164609E-4</v>
      </c>
    </row>
    <row r="2333" spans="1:16" x14ac:dyDescent="0.25">
      <c r="A2333" s="19" t="s">
        <v>400</v>
      </c>
      <c r="B2333" s="20" t="s">
        <v>332</v>
      </c>
      <c r="C2333" s="20" t="s">
        <v>333</v>
      </c>
      <c r="D2333" s="20" t="s">
        <v>382</v>
      </c>
      <c r="E2333" s="20" t="s">
        <v>189</v>
      </c>
      <c r="F2333" s="20" t="s">
        <v>27</v>
      </c>
      <c r="G2333" s="20" t="s">
        <v>17</v>
      </c>
      <c r="H2333" s="20" t="s">
        <v>179</v>
      </c>
      <c r="I2333" s="20"/>
      <c r="J2333" s="20">
        <v>0.23420651000000001</v>
      </c>
      <c r="K2333" s="20">
        <v>4.1197344999999998E-4</v>
      </c>
      <c r="L2333" s="20">
        <v>8.0475031000000003E-5</v>
      </c>
      <c r="M2333" s="20">
        <v>7.0255549999999999E-7</v>
      </c>
      <c r="N2333" s="20">
        <v>7.0255549999999999E-7</v>
      </c>
      <c r="O2333" s="20">
        <v>1.4574599E-7</v>
      </c>
      <c r="P2333" s="27">
        <v>2.237622163345E-5</v>
      </c>
    </row>
    <row r="2334" spans="1:16" x14ac:dyDescent="0.25">
      <c r="A2334" s="19" t="s">
        <v>400</v>
      </c>
      <c r="B2334" s="20" t="s">
        <v>332</v>
      </c>
      <c r="C2334" s="20" t="s">
        <v>333</v>
      </c>
      <c r="D2334" s="20" t="s">
        <v>382</v>
      </c>
      <c r="E2334" s="20" t="s">
        <v>190</v>
      </c>
      <c r="F2334" s="20" t="s">
        <v>94</v>
      </c>
      <c r="G2334" s="20" t="s">
        <v>17</v>
      </c>
      <c r="H2334" s="20" t="s">
        <v>179</v>
      </c>
      <c r="I2334" s="20"/>
      <c r="J2334" s="20">
        <v>1.9298627032</v>
      </c>
      <c r="K2334" s="20">
        <v>4.0071217079999995E-3</v>
      </c>
      <c r="L2334" s="20">
        <v>7.1092318969999998E-4</v>
      </c>
      <c r="M2334" s="20">
        <v>7.8031970860000008E-6</v>
      </c>
      <c r="N2334" s="20">
        <v>7.8031970860000008E-6</v>
      </c>
      <c r="O2334" s="20">
        <v>1.5678899524999998E-6</v>
      </c>
      <c r="P2334" s="27">
        <v>1.9825626538104701E-4</v>
      </c>
    </row>
    <row r="2335" spans="1:16" x14ac:dyDescent="0.25">
      <c r="A2335" s="19" t="s">
        <v>400</v>
      </c>
      <c r="B2335" s="20" t="s">
        <v>332</v>
      </c>
      <c r="C2335" s="20" t="s">
        <v>333</v>
      </c>
      <c r="D2335" s="20" t="s">
        <v>382</v>
      </c>
      <c r="E2335" s="20" t="s">
        <v>191</v>
      </c>
      <c r="F2335" s="20" t="s">
        <v>96</v>
      </c>
      <c r="G2335" s="20" t="s">
        <v>17</v>
      </c>
      <c r="H2335" s="20" t="s">
        <v>179</v>
      </c>
      <c r="I2335" s="20"/>
      <c r="J2335" s="20">
        <v>3.1945779349999999</v>
      </c>
      <c r="K2335" s="20">
        <v>8.1324224170000008E-3</v>
      </c>
      <c r="L2335" s="20">
        <v>1.1807846585999999E-3</v>
      </c>
      <c r="M2335" s="20">
        <v>1.9543496259999998E-5</v>
      </c>
      <c r="N2335" s="20">
        <v>1.9543496259999998E-5</v>
      </c>
      <c r="O2335" s="20">
        <v>3.7605382210000003E-6</v>
      </c>
      <c r="P2335" s="27">
        <v>3.2652330815318814E-4</v>
      </c>
    </row>
    <row r="2336" spans="1:16" x14ac:dyDescent="0.25">
      <c r="A2336" s="19" t="s">
        <v>400</v>
      </c>
      <c r="B2336" s="20" t="s">
        <v>332</v>
      </c>
      <c r="C2336" s="20" t="s">
        <v>333</v>
      </c>
      <c r="D2336" s="20" t="s">
        <v>382</v>
      </c>
      <c r="E2336" s="20" t="s">
        <v>192</v>
      </c>
      <c r="F2336" s="20" t="s">
        <v>98</v>
      </c>
      <c r="G2336" s="20" t="s">
        <v>17</v>
      </c>
      <c r="H2336" s="20" t="s">
        <v>179</v>
      </c>
      <c r="I2336" s="20"/>
      <c r="J2336" s="20">
        <v>0.36536241400000002</v>
      </c>
      <c r="K2336" s="20">
        <v>7.2895249600000002E-4</v>
      </c>
      <c r="L2336" s="20">
        <v>9.3590171200000008E-5</v>
      </c>
      <c r="M2336" s="20">
        <v>2.10979571E-6</v>
      </c>
      <c r="N2336" s="20">
        <v>2.10979571E-6</v>
      </c>
      <c r="O2336" s="20">
        <v>3.9704448199999997E-7</v>
      </c>
      <c r="P2336" s="27">
        <v>2.5135265183686996E-5</v>
      </c>
    </row>
    <row r="2337" spans="1:16" x14ac:dyDescent="0.25">
      <c r="A2337" s="19" t="s">
        <v>400</v>
      </c>
      <c r="B2337" s="20" t="s">
        <v>332</v>
      </c>
      <c r="C2337" s="20" t="s">
        <v>333</v>
      </c>
      <c r="D2337" s="20" t="s">
        <v>382</v>
      </c>
      <c r="E2337" s="20" t="s">
        <v>193</v>
      </c>
      <c r="F2337" s="20" t="s">
        <v>100</v>
      </c>
      <c r="G2337" s="20" t="s">
        <v>17</v>
      </c>
      <c r="H2337" s="20" t="s">
        <v>179</v>
      </c>
      <c r="I2337" s="20"/>
      <c r="J2337" s="20">
        <v>7.4758747000000003</v>
      </c>
      <c r="K2337" s="20">
        <v>8.9114469999999994E-3</v>
      </c>
      <c r="L2337" s="20">
        <v>1.6916396900000001E-3</v>
      </c>
      <c r="M2337" s="20">
        <v>1.5999974600000001E-5</v>
      </c>
      <c r="N2337" s="20">
        <v>1.5999974600000001E-5</v>
      </c>
      <c r="O2337" s="20">
        <v>3.2810695599999999E-6</v>
      </c>
      <c r="P2337" s="27">
        <v>4.6865672288829997E-4</v>
      </c>
    </row>
    <row r="2338" spans="1:16" x14ac:dyDescent="0.25">
      <c r="A2338" s="19" t="s">
        <v>400</v>
      </c>
      <c r="B2338" s="20" t="s">
        <v>332</v>
      </c>
      <c r="C2338" s="20" t="s">
        <v>333</v>
      </c>
      <c r="D2338" s="20" t="s">
        <v>382</v>
      </c>
      <c r="E2338" s="20" t="s">
        <v>194</v>
      </c>
      <c r="F2338" s="20" t="s">
        <v>104</v>
      </c>
      <c r="G2338" s="20" t="s">
        <v>17</v>
      </c>
      <c r="H2338" s="20" t="s">
        <v>179</v>
      </c>
      <c r="I2338" s="20"/>
      <c r="J2338" s="20">
        <v>1.2272425</v>
      </c>
      <c r="K2338" s="20">
        <v>3.9579276999999998E-3</v>
      </c>
      <c r="L2338" s="20">
        <v>8.0315064000000002E-4</v>
      </c>
      <c r="M2338" s="20">
        <v>6.4333029999999998E-6</v>
      </c>
      <c r="N2338" s="20">
        <v>6.4333029999999998E-6</v>
      </c>
      <c r="O2338" s="20">
        <v>1.3536616000000001E-6</v>
      </c>
      <c r="P2338" s="27">
        <v>2.2244298101999999E-4</v>
      </c>
    </row>
    <row r="2339" spans="1:16" x14ac:dyDescent="0.25">
      <c r="A2339" s="19" t="s">
        <v>400</v>
      </c>
      <c r="B2339" s="20" t="s">
        <v>332</v>
      </c>
      <c r="C2339" s="20" t="s">
        <v>333</v>
      </c>
      <c r="D2339" s="20" t="s">
        <v>382</v>
      </c>
      <c r="E2339" s="20" t="s">
        <v>195</v>
      </c>
      <c r="F2339" s="20" t="s">
        <v>106</v>
      </c>
      <c r="G2339" s="20" t="s">
        <v>30</v>
      </c>
      <c r="H2339" s="20" t="s">
        <v>179</v>
      </c>
      <c r="I2339" s="20"/>
      <c r="J2339" s="20">
        <v>23.49240666</v>
      </c>
      <c r="K2339" s="20">
        <v>2.341015187E-2</v>
      </c>
      <c r="L2339" s="20">
        <v>4.64400599E-3</v>
      </c>
      <c r="M2339" s="20">
        <v>3.9962676500000002E-5</v>
      </c>
      <c r="N2339" s="20">
        <v>3.9962676500000002E-5</v>
      </c>
      <c r="O2339" s="20">
        <v>8.3308797200000003E-6</v>
      </c>
      <c r="P2339" s="27">
        <v>1.2826633862515998E-3</v>
      </c>
    </row>
    <row r="2340" spans="1:16" x14ac:dyDescent="0.25">
      <c r="A2340" s="19" t="s">
        <v>400</v>
      </c>
      <c r="B2340" s="20" t="s">
        <v>332</v>
      </c>
      <c r="C2340" s="20" t="s">
        <v>333</v>
      </c>
      <c r="D2340" s="20" t="s">
        <v>382</v>
      </c>
      <c r="E2340" s="20" t="s">
        <v>196</v>
      </c>
      <c r="F2340" s="20" t="s">
        <v>108</v>
      </c>
      <c r="G2340" s="20" t="s">
        <v>30</v>
      </c>
      <c r="H2340" s="20" t="s">
        <v>179</v>
      </c>
      <c r="I2340" s="20"/>
      <c r="J2340" s="20">
        <v>492.76588232000006</v>
      </c>
      <c r="K2340" s="20">
        <v>1.5768648170000001</v>
      </c>
      <c r="L2340" s="20">
        <v>0.22915337056000001</v>
      </c>
      <c r="M2340" s="20">
        <v>3.8039027989999999E-3</v>
      </c>
      <c r="N2340" s="20">
        <v>3.8039027989999999E-3</v>
      </c>
      <c r="O2340" s="20">
        <v>7.3323221240000004E-4</v>
      </c>
      <c r="P2340" s="27">
        <v>6.3261585862989189E-2</v>
      </c>
    </row>
    <row r="2341" spans="1:16" x14ac:dyDescent="0.25">
      <c r="A2341" s="19" t="s">
        <v>400</v>
      </c>
      <c r="B2341" s="20" t="s">
        <v>332</v>
      </c>
      <c r="C2341" s="20" t="s">
        <v>333</v>
      </c>
      <c r="D2341" s="20" t="s">
        <v>382</v>
      </c>
      <c r="E2341" s="20" t="s">
        <v>197</v>
      </c>
      <c r="F2341" s="20" t="s">
        <v>29</v>
      </c>
      <c r="G2341" s="20" t="s">
        <v>30</v>
      </c>
      <c r="H2341" s="20" t="s">
        <v>179</v>
      </c>
      <c r="I2341" s="20"/>
      <c r="J2341" s="20">
        <v>8.0632546144000017</v>
      </c>
      <c r="K2341" s="20">
        <v>7.8555146730000004E-3</v>
      </c>
      <c r="L2341" s="20">
        <v>1.1251811864999997E-3</v>
      </c>
      <c r="M2341" s="20">
        <v>2.9405024019999999E-5</v>
      </c>
      <c r="N2341" s="20">
        <v>2.9405024019999999E-5</v>
      </c>
      <c r="O2341" s="20">
        <v>5.5028854719999993E-6</v>
      </c>
      <c r="P2341" s="27">
        <v>2.8563933331457502E-4</v>
      </c>
    </row>
    <row r="2342" spans="1:16" x14ac:dyDescent="0.25">
      <c r="A2342" s="19" t="s">
        <v>400</v>
      </c>
      <c r="B2342" s="20" t="s">
        <v>332</v>
      </c>
      <c r="C2342" s="20" t="s">
        <v>333</v>
      </c>
      <c r="D2342" s="20" t="s">
        <v>382</v>
      </c>
      <c r="E2342" s="20" t="s">
        <v>199</v>
      </c>
      <c r="F2342" s="20" t="s">
        <v>198</v>
      </c>
      <c r="G2342" s="20" t="s">
        <v>30</v>
      </c>
      <c r="H2342" s="20" t="s">
        <v>179</v>
      </c>
      <c r="I2342" s="20"/>
      <c r="J2342" s="20">
        <v>1.7434063249</v>
      </c>
      <c r="K2342" s="20">
        <v>3.072577748E-3</v>
      </c>
      <c r="L2342" s="20">
        <v>4.1420839910000001E-4</v>
      </c>
      <c r="M2342" s="20">
        <v>8.8831426699999997E-6</v>
      </c>
      <c r="N2342" s="20">
        <v>8.8831426699999997E-6</v>
      </c>
      <c r="O2342" s="20">
        <v>1.6825244780000001E-6</v>
      </c>
      <c r="P2342" s="27">
        <v>1.10959934140003E-4</v>
      </c>
    </row>
    <row r="2343" spans="1:16" x14ac:dyDescent="0.25">
      <c r="A2343" s="19" t="s">
        <v>400</v>
      </c>
      <c r="B2343" s="20" t="s">
        <v>332</v>
      </c>
      <c r="C2343" s="20" t="s">
        <v>333</v>
      </c>
      <c r="D2343" s="20" t="s">
        <v>382</v>
      </c>
      <c r="E2343" s="20" t="s">
        <v>201</v>
      </c>
      <c r="F2343" s="20" t="s">
        <v>200</v>
      </c>
      <c r="G2343" s="20" t="s">
        <v>30</v>
      </c>
      <c r="H2343" s="20" t="s">
        <v>179</v>
      </c>
      <c r="I2343" s="20"/>
      <c r="J2343" s="20">
        <v>0.9685589280000001</v>
      </c>
      <c r="K2343" s="20">
        <v>1.2464192360000001E-3</v>
      </c>
      <c r="L2343" s="20">
        <v>2.42611325E-4</v>
      </c>
      <c r="M2343" s="20">
        <v>2.1593819600000002E-6</v>
      </c>
      <c r="N2343" s="20">
        <v>2.1593819600000002E-6</v>
      </c>
      <c r="O2343" s="20">
        <v>4.4776359900000001E-7</v>
      </c>
      <c r="P2343" s="27">
        <v>6.7324001960794003E-5</v>
      </c>
    </row>
    <row r="2344" spans="1:16" x14ac:dyDescent="0.25">
      <c r="A2344" s="19" t="s">
        <v>400</v>
      </c>
      <c r="B2344" s="20" t="s">
        <v>332</v>
      </c>
      <c r="C2344" s="20" t="s">
        <v>333</v>
      </c>
      <c r="D2344" s="20" t="s">
        <v>382</v>
      </c>
      <c r="E2344" s="20" t="s">
        <v>202</v>
      </c>
      <c r="F2344" s="20" t="s">
        <v>116</v>
      </c>
      <c r="G2344" s="20" t="s">
        <v>30</v>
      </c>
      <c r="H2344" s="20" t="s">
        <v>179</v>
      </c>
      <c r="I2344" s="20"/>
      <c r="J2344" s="20">
        <v>1.5448522440000001</v>
      </c>
      <c r="K2344" s="20">
        <v>2.9993464098000003E-3</v>
      </c>
      <c r="L2344" s="20">
        <v>4.0956475750000007E-4</v>
      </c>
      <c r="M2344" s="20">
        <v>1.7928222093999999E-5</v>
      </c>
      <c r="N2344" s="20">
        <v>1.7928222093999999E-5</v>
      </c>
      <c r="O2344" s="20">
        <v>3.2984550229999998E-6</v>
      </c>
      <c r="P2344" s="27">
        <v>8.7380076748485002E-5</v>
      </c>
    </row>
    <row r="2345" spans="1:16" x14ac:dyDescent="0.25">
      <c r="A2345" s="19" t="s">
        <v>400</v>
      </c>
      <c r="B2345" s="20" t="s">
        <v>332</v>
      </c>
      <c r="C2345" s="20" t="s">
        <v>333</v>
      </c>
      <c r="D2345" s="20" t="s">
        <v>382</v>
      </c>
      <c r="E2345" s="20" t="s">
        <v>203</v>
      </c>
      <c r="F2345" s="20" t="s">
        <v>139</v>
      </c>
      <c r="G2345" s="20" t="s">
        <v>37</v>
      </c>
      <c r="H2345" s="20" t="s">
        <v>179</v>
      </c>
      <c r="I2345" s="20"/>
      <c r="J2345" s="20">
        <v>12.703456204</v>
      </c>
      <c r="K2345" s="20">
        <v>3.6854261289999996E-2</v>
      </c>
      <c r="L2345" s="20">
        <v>5.0204877609999997E-3</v>
      </c>
      <c r="M2345" s="20">
        <v>9.9131287859999994E-5</v>
      </c>
      <c r="N2345" s="20">
        <v>9.9131287859999994E-5</v>
      </c>
      <c r="O2345" s="20">
        <v>1.885082001E-5</v>
      </c>
      <c r="P2345" s="27">
        <v>1.3638173252537454E-3</v>
      </c>
    </row>
    <row r="2346" spans="1:16" x14ac:dyDescent="0.25">
      <c r="A2346" s="19" t="s">
        <v>400</v>
      </c>
      <c r="B2346" s="20" t="s">
        <v>332</v>
      </c>
      <c r="C2346" s="20" t="s">
        <v>333</v>
      </c>
      <c r="D2346" s="20" t="s">
        <v>382</v>
      </c>
      <c r="E2346" s="20" t="s">
        <v>204</v>
      </c>
      <c r="F2346" s="20" t="s">
        <v>160</v>
      </c>
      <c r="G2346" s="20" t="s">
        <v>54</v>
      </c>
      <c r="H2346" s="20" t="s">
        <v>179</v>
      </c>
      <c r="I2346" s="20"/>
      <c r="J2346" s="20">
        <v>3.6253854999999998E-3</v>
      </c>
      <c r="K2346" s="20">
        <v>8.6886738999999993E-6</v>
      </c>
      <c r="L2346" s="20">
        <v>1.9238561999999998E-6</v>
      </c>
      <c r="M2346" s="20">
        <v>1.2178687999999999E-8</v>
      </c>
      <c r="N2346" s="20">
        <v>1.2178687999999999E-8</v>
      </c>
      <c r="O2346" s="20">
        <v>2.6479641000000001E-9</v>
      </c>
      <c r="P2346" s="27">
        <v>5.3177490556500005E-7</v>
      </c>
    </row>
    <row r="2347" spans="1:16" x14ac:dyDescent="0.25">
      <c r="A2347" s="19" t="s">
        <v>400</v>
      </c>
      <c r="B2347" s="20" t="s">
        <v>332</v>
      </c>
      <c r="C2347" s="20" t="s">
        <v>333</v>
      </c>
      <c r="D2347" s="20" t="s">
        <v>382</v>
      </c>
      <c r="E2347" s="20" t="s">
        <v>205</v>
      </c>
      <c r="F2347" s="20" t="s">
        <v>162</v>
      </c>
      <c r="G2347" s="20" t="s">
        <v>54</v>
      </c>
      <c r="H2347" s="20" t="s">
        <v>179</v>
      </c>
      <c r="I2347" s="20"/>
      <c r="J2347" s="20">
        <v>0</v>
      </c>
      <c r="K2347" s="20">
        <v>0</v>
      </c>
      <c r="L2347" s="20">
        <v>0</v>
      </c>
      <c r="M2347" s="20">
        <v>0</v>
      </c>
      <c r="N2347" s="20">
        <v>0</v>
      </c>
      <c r="O2347" s="20">
        <v>0</v>
      </c>
      <c r="P2347" s="27">
        <v>0</v>
      </c>
    </row>
    <row r="2348" spans="1:16" x14ac:dyDescent="0.25">
      <c r="A2348" s="19" t="s">
        <v>400</v>
      </c>
      <c r="B2348" s="20" t="s">
        <v>332</v>
      </c>
      <c r="C2348" s="20" t="s">
        <v>333</v>
      </c>
      <c r="D2348" s="20" t="s">
        <v>382</v>
      </c>
      <c r="E2348" s="20" t="s">
        <v>206</v>
      </c>
      <c r="F2348" s="20" t="s">
        <v>56</v>
      </c>
      <c r="G2348" s="20" t="s">
        <v>57</v>
      </c>
      <c r="H2348" s="20" t="s">
        <v>179</v>
      </c>
      <c r="I2348" s="20"/>
      <c r="J2348" s="20">
        <v>192.26538966099997</v>
      </c>
      <c r="K2348" s="20">
        <v>7.2843566589999992E-2</v>
      </c>
      <c r="L2348" s="20">
        <v>2.1550812301000002E-2</v>
      </c>
      <c r="M2348" s="20">
        <v>1.6678188088000001E-4</v>
      </c>
      <c r="N2348" s="20">
        <v>1.6678188088000001E-4</v>
      </c>
      <c r="O2348" s="20">
        <v>3.6095525505999995E-5</v>
      </c>
      <c r="P2348" s="27">
        <v>4.4537203768634705E-3</v>
      </c>
    </row>
    <row r="2349" spans="1:16" x14ac:dyDescent="0.25">
      <c r="A2349" s="19" t="s">
        <v>400</v>
      </c>
      <c r="B2349" s="20" t="s">
        <v>332</v>
      </c>
      <c r="C2349" s="20" t="s">
        <v>333</v>
      </c>
      <c r="D2349" s="20" t="s">
        <v>382</v>
      </c>
      <c r="E2349" s="20" t="s">
        <v>207</v>
      </c>
      <c r="F2349" s="20" t="s">
        <v>59</v>
      </c>
      <c r="G2349" s="20" t="s">
        <v>57</v>
      </c>
      <c r="H2349" s="20" t="s">
        <v>179</v>
      </c>
      <c r="I2349" s="20"/>
      <c r="J2349" s="20">
        <v>29.445337449999997</v>
      </c>
      <c r="K2349" s="20">
        <v>1.4789453524999999E-2</v>
      </c>
      <c r="L2349" s="20">
        <v>3.7650489749999996E-3</v>
      </c>
      <c r="M2349" s="20">
        <v>3.9280670389999993E-5</v>
      </c>
      <c r="N2349" s="20">
        <v>3.9280670389999993E-5</v>
      </c>
      <c r="O2349" s="20">
        <v>8.0928762629999992E-6</v>
      </c>
      <c r="P2349" s="27">
        <v>7.77483448202236E-4</v>
      </c>
    </row>
    <row r="2350" spans="1:16" x14ac:dyDescent="0.25">
      <c r="A2350" s="19" t="s">
        <v>400</v>
      </c>
      <c r="B2350" s="20" t="s">
        <v>332</v>
      </c>
      <c r="C2350" s="20" t="s">
        <v>333</v>
      </c>
      <c r="D2350" s="20" t="s">
        <v>382</v>
      </c>
      <c r="E2350" s="20" t="s">
        <v>208</v>
      </c>
      <c r="F2350" s="20" t="s">
        <v>61</v>
      </c>
      <c r="G2350" s="20" t="s">
        <v>57</v>
      </c>
      <c r="H2350" s="20" t="s">
        <v>179</v>
      </c>
      <c r="I2350" s="20"/>
      <c r="J2350" s="20">
        <v>14.041016319999999</v>
      </c>
      <c r="K2350" s="20">
        <v>1.614732495E-2</v>
      </c>
      <c r="L2350" s="20">
        <v>3.6447028470000002E-3</v>
      </c>
      <c r="M2350" s="20">
        <v>4.7743560799999998E-5</v>
      </c>
      <c r="N2350" s="20">
        <v>4.7743560799999998E-5</v>
      </c>
      <c r="O2350" s="20">
        <v>9.5368158900000006E-6</v>
      </c>
      <c r="P2350" s="27">
        <v>7.5270497066794E-4</v>
      </c>
    </row>
    <row r="2351" spans="1:16" x14ac:dyDescent="0.25">
      <c r="A2351" s="19" t="s">
        <v>400</v>
      </c>
      <c r="B2351" s="20" t="s">
        <v>332</v>
      </c>
      <c r="C2351" s="20" t="s">
        <v>333</v>
      </c>
      <c r="D2351" s="20" t="s">
        <v>382</v>
      </c>
      <c r="E2351" s="20" t="s">
        <v>209</v>
      </c>
      <c r="F2351" s="20" t="s">
        <v>167</v>
      </c>
      <c r="G2351" s="20" t="s">
        <v>57</v>
      </c>
      <c r="H2351" s="20" t="s">
        <v>179</v>
      </c>
      <c r="I2351" s="20"/>
      <c r="J2351" s="20">
        <v>16.255143069999999</v>
      </c>
      <c r="K2351" s="20">
        <v>2.8486636699999998E-2</v>
      </c>
      <c r="L2351" s="20">
        <v>4.8293265099999998E-3</v>
      </c>
      <c r="M2351" s="20">
        <v>5.94555734E-5</v>
      </c>
      <c r="N2351" s="20">
        <v>5.94555734E-5</v>
      </c>
      <c r="O2351" s="20">
        <v>1.187143221E-5</v>
      </c>
      <c r="P2351" s="27">
        <v>1.3381049929119099E-3</v>
      </c>
    </row>
    <row r="2352" spans="1:16" x14ac:dyDescent="0.25">
      <c r="A2352" s="19" t="s">
        <v>400</v>
      </c>
      <c r="B2352" s="20" t="s">
        <v>332</v>
      </c>
      <c r="C2352" s="20" t="s">
        <v>333</v>
      </c>
      <c r="D2352" s="20" t="s">
        <v>382</v>
      </c>
      <c r="E2352" s="20" t="s">
        <v>210</v>
      </c>
      <c r="F2352" s="20" t="s">
        <v>169</v>
      </c>
      <c r="G2352" s="20" t="s">
        <v>57</v>
      </c>
      <c r="H2352" s="20" t="s">
        <v>179</v>
      </c>
      <c r="I2352" s="20"/>
      <c r="J2352" s="20">
        <v>1.0349152930000001</v>
      </c>
      <c r="K2352" s="20">
        <v>4.4049836700000005E-4</v>
      </c>
      <c r="L2352" s="20">
        <v>8.6730965999999994E-5</v>
      </c>
      <c r="M2352" s="20">
        <v>7.7188384000000001E-7</v>
      </c>
      <c r="N2352" s="20">
        <v>7.7188384000000001E-7</v>
      </c>
      <c r="O2352" s="20">
        <v>1.61415083E-7</v>
      </c>
      <c r="P2352" s="27">
        <v>2.3807357830239998E-5</v>
      </c>
    </row>
    <row r="2353" spans="1:16" x14ac:dyDescent="0.25">
      <c r="A2353" s="19" t="s">
        <v>400</v>
      </c>
      <c r="B2353" s="20" t="s">
        <v>332</v>
      </c>
      <c r="C2353" s="20" t="s">
        <v>333</v>
      </c>
      <c r="D2353" s="20" t="s">
        <v>382</v>
      </c>
      <c r="E2353" s="20" t="s">
        <v>211</v>
      </c>
      <c r="F2353" s="20" t="s">
        <v>63</v>
      </c>
      <c r="G2353" s="20" t="s">
        <v>57</v>
      </c>
      <c r="H2353" s="20" t="s">
        <v>179</v>
      </c>
      <c r="I2353" s="20"/>
      <c r="J2353" s="20">
        <v>0.30350886099999996</v>
      </c>
      <c r="K2353" s="20">
        <v>2.1807823200000002E-4</v>
      </c>
      <c r="L2353" s="20">
        <v>4.5286961700000003E-5</v>
      </c>
      <c r="M2353" s="20">
        <v>7.5928277999999998E-7</v>
      </c>
      <c r="N2353" s="20">
        <v>7.5928277999999998E-7</v>
      </c>
      <c r="O2353" s="20">
        <v>1.48408727E-7</v>
      </c>
      <c r="P2353" s="27">
        <v>9.0847636985253985E-6</v>
      </c>
    </row>
    <row r="2354" spans="1:16" x14ac:dyDescent="0.25">
      <c r="A2354" s="19" t="s">
        <v>400</v>
      </c>
      <c r="B2354" s="20" t="s">
        <v>332</v>
      </c>
      <c r="C2354" s="20" t="s">
        <v>333</v>
      </c>
      <c r="D2354" s="20" t="s">
        <v>382</v>
      </c>
      <c r="E2354" s="20" t="s">
        <v>213</v>
      </c>
      <c r="F2354" s="20" t="s">
        <v>104</v>
      </c>
      <c r="G2354" s="20" t="s">
        <v>17</v>
      </c>
      <c r="H2354" s="20" t="s">
        <v>212</v>
      </c>
      <c r="I2354" s="20"/>
      <c r="J2354" s="20">
        <v>5.6209586999999998E-2</v>
      </c>
      <c r="K2354" s="20">
        <v>1.5106597999999999E-4</v>
      </c>
      <c r="L2354" s="20">
        <v>3.0711009000000003E-5</v>
      </c>
      <c r="M2354" s="20">
        <v>2.4554595E-7</v>
      </c>
      <c r="N2354" s="20">
        <v>2.4554595E-7</v>
      </c>
      <c r="O2354" s="20">
        <v>4.6215938000000002E-8</v>
      </c>
      <c r="P2354" s="27">
        <v>5.02124772E-7</v>
      </c>
    </row>
    <row r="2355" spans="1:16" x14ac:dyDescent="0.25">
      <c r="A2355" s="19" t="s">
        <v>400</v>
      </c>
      <c r="B2355" s="20" t="s">
        <v>332</v>
      </c>
      <c r="C2355" s="20" t="s">
        <v>333</v>
      </c>
      <c r="D2355" s="20" t="s">
        <v>382</v>
      </c>
      <c r="E2355" s="20" t="s">
        <v>214</v>
      </c>
      <c r="F2355" s="20" t="s">
        <v>108</v>
      </c>
      <c r="G2355" s="20" t="s">
        <v>30</v>
      </c>
      <c r="H2355" s="20" t="s">
        <v>212</v>
      </c>
      <c r="I2355" s="20"/>
      <c r="J2355" s="20">
        <v>50.975532999999999</v>
      </c>
      <c r="K2355" s="20">
        <v>0.11157127</v>
      </c>
      <c r="L2355" s="20">
        <v>1.6368648E-2</v>
      </c>
      <c r="M2355" s="20">
        <v>2.6620482E-4</v>
      </c>
      <c r="N2355" s="20">
        <v>2.6620482E-4</v>
      </c>
      <c r="O2355" s="20">
        <v>4.8153055000000002E-5</v>
      </c>
      <c r="P2355" s="27">
        <v>2.6722002799999998E-4</v>
      </c>
    </row>
    <row r="2356" spans="1:16" x14ac:dyDescent="0.25">
      <c r="A2356" s="19" t="s">
        <v>400</v>
      </c>
      <c r="B2356" s="20" t="s">
        <v>332</v>
      </c>
      <c r="C2356" s="20" t="s">
        <v>333</v>
      </c>
      <c r="D2356" s="20" t="s">
        <v>382</v>
      </c>
      <c r="E2356" s="20" t="s">
        <v>215</v>
      </c>
      <c r="F2356" s="20" t="s">
        <v>29</v>
      </c>
      <c r="G2356" s="20" t="s">
        <v>30</v>
      </c>
      <c r="H2356" s="20" t="s">
        <v>212</v>
      </c>
      <c r="I2356" s="20"/>
      <c r="J2356" s="20">
        <v>2.2404203000000001E-2</v>
      </c>
      <c r="K2356" s="20">
        <v>1.3019615000000001E-4</v>
      </c>
      <c r="L2356" s="20">
        <v>1.8871296999999998E-5</v>
      </c>
      <c r="M2356" s="20">
        <v>3.1440473000000002E-7</v>
      </c>
      <c r="N2356" s="20">
        <v>3.1440473000000002E-7</v>
      </c>
      <c r="O2356" s="20">
        <v>5.6802591000000001E-8</v>
      </c>
      <c r="P2356" s="27">
        <v>3.0778186400000001E-7</v>
      </c>
    </row>
    <row r="2357" spans="1:16" x14ac:dyDescent="0.25">
      <c r="A2357" s="19" t="s">
        <v>400</v>
      </c>
      <c r="B2357" s="20" t="s">
        <v>332</v>
      </c>
      <c r="C2357" s="20" t="s">
        <v>333</v>
      </c>
      <c r="D2357" s="20" t="s">
        <v>382</v>
      </c>
      <c r="E2357" s="20" t="s">
        <v>217</v>
      </c>
      <c r="F2357" s="20" t="s">
        <v>216</v>
      </c>
      <c r="G2357" s="20" t="s">
        <v>30</v>
      </c>
      <c r="H2357" s="20" t="s">
        <v>212</v>
      </c>
      <c r="I2357" s="20"/>
      <c r="J2357" s="20">
        <v>2.6885044E-2</v>
      </c>
      <c r="K2357" s="20">
        <v>7.9671183000000004E-5</v>
      </c>
      <c r="L2357" s="20">
        <v>1.0813417E-5</v>
      </c>
      <c r="M2357" s="20">
        <v>2.0549705E-7</v>
      </c>
      <c r="N2357" s="20">
        <v>2.0549705E-7</v>
      </c>
      <c r="O2357" s="20">
        <v>3.7042042000000002E-8</v>
      </c>
      <c r="P2357" s="27">
        <v>1.7461537200000003E-7</v>
      </c>
    </row>
    <row r="2358" spans="1:16" x14ac:dyDescent="0.25">
      <c r="A2358" s="19" t="s">
        <v>400</v>
      </c>
      <c r="B2358" s="20" t="s">
        <v>332</v>
      </c>
      <c r="C2358" s="20" t="s">
        <v>333</v>
      </c>
      <c r="D2358" s="20" t="s">
        <v>382</v>
      </c>
      <c r="E2358" s="20" t="s">
        <v>218</v>
      </c>
      <c r="F2358" s="20" t="s">
        <v>114</v>
      </c>
      <c r="G2358" s="20" t="s">
        <v>30</v>
      </c>
      <c r="H2358" s="20" t="s">
        <v>212</v>
      </c>
      <c r="I2358" s="20"/>
      <c r="J2358" s="20">
        <v>0.26975932199999997</v>
      </c>
      <c r="K2358" s="20">
        <v>2.3407275999999999E-4</v>
      </c>
      <c r="L2358" s="20">
        <v>3.5214818000000003E-5</v>
      </c>
      <c r="M2358" s="20">
        <v>7.0969844000000001E-7</v>
      </c>
      <c r="N2358" s="20">
        <v>7.0969844000000001E-7</v>
      </c>
      <c r="O2358" s="20">
        <v>1.28315292E-7</v>
      </c>
      <c r="P2358" s="27">
        <v>5.5095647680000005E-7</v>
      </c>
    </row>
    <row r="2359" spans="1:16" x14ac:dyDescent="0.25">
      <c r="A2359" s="19" t="s">
        <v>400</v>
      </c>
      <c r="B2359" s="20" t="s">
        <v>332</v>
      </c>
      <c r="C2359" s="20" t="s">
        <v>333</v>
      </c>
      <c r="D2359" s="20" t="s">
        <v>382</v>
      </c>
      <c r="E2359" s="20" t="s">
        <v>219</v>
      </c>
      <c r="F2359" s="20" t="s">
        <v>116</v>
      </c>
      <c r="G2359" s="20" t="s">
        <v>30</v>
      </c>
      <c r="H2359" s="20" t="s">
        <v>212</v>
      </c>
      <c r="I2359" s="20"/>
      <c r="J2359" s="20">
        <v>8.9616815200000005E-2</v>
      </c>
      <c r="K2359" s="20">
        <v>2.0512937399999999E-4</v>
      </c>
      <c r="L2359" s="20">
        <v>2.8737648399999998E-5</v>
      </c>
      <c r="M2359" s="20">
        <v>1.2154553000000001E-6</v>
      </c>
      <c r="N2359" s="20">
        <v>1.2154553000000001E-6</v>
      </c>
      <c r="O2359" s="20">
        <v>2.1864696699999997E-7</v>
      </c>
      <c r="P2359" s="27">
        <v>3.6427400627999997E-7</v>
      </c>
    </row>
    <row r="2360" spans="1:16" x14ac:dyDescent="0.25">
      <c r="A2360" s="19" t="s">
        <v>400</v>
      </c>
      <c r="B2360" s="20" t="s">
        <v>332</v>
      </c>
      <c r="C2360" s="20" t="s">
        <v>333</v>
      </c>
      <c r="D2360" s="20" t="s">
        <v>382</v>
      </c>
      <c r="E2360" s="20" t="s">
        <v>220</v>
      </c>
      <c r="F2360" s="20" t="s">
        <v>160</v>
      </c>
      <c r="G2360" s="20" t="s">
        <v>54</v>
      </c>
      <c r="H2360" s="20" t="s">
        <v>212</v>
      </c>
      <c r="I2360" s="20"/>
      <c r="J2360" s="20">
        <v>1.9281509000000001E-3</v>
      </c>
      <c r="K2360" s="20">
        <v>5.9847803E-6</v>
      </c>
      <c r="L2360" s="20">
        <v>1.3414009000000001E-6</v>
      </c>
      <c r="M2360" s="20">
        <v>6.8280417000000001E-9</v>
      </c>
      <c r="N2360" s="20">
        <v>6.8280417000000001E-9</v>
      </c>
      <c r="O2360" s="20">
        <v>1.1918826E-9</v>
      </c>
      <c r="P2360" s="27">
        <v>2.32699096E-8</v>
      </c>
    </row>
    <row r="2361" spans="1:16" x14ac:dyDescent="0.25">
      <c r="A2361" s="19" t="s">
        <v>400</v>
      </c>
      <c r="B2361" s="20" t="s">
        <v>332</v>
      </c>
      <c r="C2361" s="20" t="s">
        <v>333</v>
      </c>
      <c r="D2361" s="20" t="s">
        <v>382</v>
      </c>
      <c r="E2361" s="20" t="s">
        <v>221</v>
      </c>
      <c r="F2361" s="20" t="s">
        <v>162</v>
      </c>
      <c r="G2361" s="20" t="s">
        <v>54</v>
      </c>
      <c r="H2361" s="20" t="s">
        <v>212</v>
      </c>
      <c r="I2361" s="20"/>
      <c r="J2361" s="20">
        <v>2.1862197039999999E-3</v>
      </c>
      <c r="K2361" s="20">
        <v>2.8647693389999998E-5</v>
      </c>
      <c r="L2361" s="20">
        <v>6.3828374260000001E-6</v>
      </c>
      <c r="M2361" s="20">
        <v>3.3002515000000002E-8</v>
      </c>
      <c r="N2361" s="20">
        <v>3.3002515000000002E-8</v>
      </c>
      <c r="O2361" s="20">
        <v>5.7373292809999999E-9</v>
      </c>
      <c r="P2361" s="27">
        <v>1.1094487935600001E-7</v>
      </c>
    </row>
    <row r="2362" spans="1:16" x14ac:dyDescent="0.25">
      <c r="A2362" s="19" t="s">
        <v>400</v>
      </c>
      <c r="B2362" s="20" t="s">
        <v>332</v>
      </c>
      <c r="C2362" s="20" t="s">
        <v>333</v>
      </c>
      <c r="D2362" s="20" t="s">
        <v>382</v>
      </c>
      <c r="E2362" s="20" t="s">
        <v>222</v>
      </c>
      <c r="F2362" s="20" t="s">
        <v>56</v>
      </c>
      <c r="G2362" s="20" t="s">
        <v>57</v>
      </c>
      <c r="H2362" s="20" t="s">
        <v>212</v>
      </c>
      <c r="I2362" s="20"/>
      <c r="J2362" s="20">
        <v>36.533016510000003</v>
      </c>
      <c r="K2362" s="20">
        <v>2.1614406809999997E-2</v>
      </c>
      <c r="L2362" s="20">
        <v>6.6140554499999997E-3</v>
      </c>
      <c r="M2362" s="20">
        <v>4.6888538099999999E-5</v>
      </c>
      <c r="N2362" s="20">
        <v>4.6888538099999999E-5</v>
      </c>
      <c r="O2362" s="20">
        <v>9.3460673259999996E-6</v>
      </c>
      <c r="P2362" s="27">
        <v>8.1256995580000001E-5</v>
      </c>
    </row>
    <row r="2363" spans="1:16" x14ac:dyDescent="0.25">
      <c r="A2363" s="19" t="s">
        <v>400</v>
      </c>
      <c r="B2363" s="20" t="s">
        <v>332</v>
      </c>
      <c r="C2363" s="20" t="s">
        <v>333</v>
      </c>
      <c r="D2363" s="20" t="s">
        <v>382</v>
      </c>
      <c r="E2363" s="20" t="s">
        <v>223</v>
      </c>
      <c r="F2363" s="20" t="s">
        <v>59</v>
      </c>
      <c r="G2363" s="20" t="s">
        <v>57</v>
      </c>
      <c r="H2363" s="20" t="s">
        <v>212</v>
      </c>
      <c r="I2363" s="20"/>
      <c r="J2363" s="20">
        <v>0.70292155719999994</v>
      </c>
      <c r="K2363" s="20">
        <v>9.9986476260000012E-4</v>
      </c>
      <c r="L2363" s="20">
        <v>2.7890528109999997E-4</v>
      </c>
      <c r="M2363" s="20">
        <v>2.3888649240000004E-6</v>
      </c>
      <c r="N2363" s="20">
        <v>2.3888649240000004E-6</v>
      </c>
      <c r="O2363" s="20">
        <v>4.6604393169999997E-7</v>
      </c>
      <c r="P2363" s="27">
        <v>3.4361480700000001E-6</v>
      </c>
    </row>
    <row r="2364" spans="1:16" x14ac:dyDescent="0.25">
      <c r="A2364" s="19" t="s">
        <v>400</v>
      </c>
      <c r="B2364" s="20" t="s">
        <v>332</v>
      </c>
      <c r="C2364" s="20" t="s">
        <v>333</v>
      </c>
      <c r="D2364" s="20" t="s">
        <v>382</v>
      </c>
      <c r="E2364" s="20" t="s">
        <v>224</v>
      </c>
      <c r="F2364" s="20" t="s">
        <v>61</v>
      </c>
      <c r="G2364" s="20" t="s">
        <v>57</v>
      </c>
      <c r="H2364" s="20" t="s">
        <v>212</v>
      </c>
      <c r="I2364" s="20"/>
      <c r="J2364" s="20">
        <v>0.56309317000000003</v>
      </c>
      <c r="K2364" s="20">
        <v>1.2226929000000001E-3</v>
      </c>
      <c r="L2364" s="20">
        <v>2.8575063799999998E-4</v>
      </c>
      <c r="M2364" s="20">
        <v>3.3988701699999998E-6</v>
      </c>
      <c r="N2364" s="20">
        <v>3.3988701699999998E-6</v>
      </c>
      <c r="O2364" s="20">
        <v>6.4429691999999996E-7</v>
      </c>
      <c r="P2364" s="27">
        <v>3.5153918320000003E-6</v>
      </c>
    </row>
    <row r="2365" spans="1:16" x14ac:dyDescent="0.25">
      <c r="A2365" s="19" t="s">
        <v>400</v>
      </c>
      <c r="B2365" s="20" t="s">
        <v>332</v>
      </c>
      <c r="C2365" s="20" t="s">
        <v>333</v>
      </c>
      <c r="D2365" s="20" t="s">
        <v>382</v>
      </c>
      <c r="E2365" s="20" t="s">
        <v>226</v>
      </c>
      <c r="F2365" s="20" t="s">
        <v>225</v>
      </c>
      <c r="G2365" s="20" t="s">
        <v>57</v>
      </c>
      <c r="H2365" s="20" t="s">
        <v>212</v>
      </c>
      <c r="I2365" s="20"/>
      <c r="J2365" s="20">
        <v>1.0619405900000001</v>
      </c>
      <c r="K2365" s="20">
        <v>1.1483328479999999E-2</v>
      </c>
      <c r="L2365" s="20">
        <v>2.2046042859999999E-3</v>
      </c>
      <c r="M2365" s="20">
        <v>1.3570109959999999E-4</v>
      </c>
      <c r="N2365" s="20">
        <v>1.3570109959999999E-4</v>
      </c>
      <c r="O2365" s="20">
        <v>2.2754096390000002E-5</v>
      </c>
      <c r="P2365" s="27">
        <v>2.2184330279999998E-5</v>
      </c>
    </row>
    <row r="2366" spans="1:16" x14ac:dyDescent="0.25">
      <c r="A2366" s="19" t="s">
        <v>400</v>
      </c>
      <c r="B2366" s="20" t="s">
        <v>332</v>
      </c>
      <c r="C2366" s="20" t="s">
        <v>333</v>
      </c>
      <c r="D2366" s="20" t="s">
        <v>382</v>
      </c>
      <c r="E2366" s="20" t="s">
        <v>227</v>
      </c>
      <c r="F2366" s="20" t="s">
        <v>63</v>
      </c>
      <c r="G2366" s="20" t="s">
        <v>57</v>
      </c>
      <c r="H2366" s="20" t="s">
        <v>212</v>
      </c>
      <c r="I2366" s="20"/>
      <c r="J2366" s="20">
        <v>0</v>
      </c>
      <c r="K2366" s="20">
        <v>0</v>
      </c>
      <c r="L2366" s="20">
        <v>0</v>
      </c>
      <c r="M2366" s="20">
        <v>0</v>
      </c>
      <c r="N2366" s="20">
        <v>0</v>
      </c>
      <c r="O2366" s="20">
        <v>0</v>
      </c>
      <c r="P2366" s="27">
        <v>0</v>
      </c>
    </row>
    <row r="2367" spans="1:16" x14ac:dyDescent="0.25">
      <c r="A2367" s="19" t="s">
        <v>400</v>
      </c>
      <c r="B2367" s="20" t="s">
        <v>332</v>
      </c>
      <c r="C2367" s="20" t="s">
        <v>333</v>
      </c>
      <c r="D2367" s="20" t="s">
        <v>382</v>
      </c>
      <c r="E2367" s="20" t="s">
        <v>228</v>
      </c>
      <c r="F2367" s="20" t="s">
        <v>176</v>
      </c>
      <c r="G2367" s="20" t="s">
        <v>30</v>
      </c>
      <c r="H2367" s="20" t="s">
        <v>212</v>
      </c>
      <c r="I2367" s="20"/>
      <c r="J2367" s="20">
        <v>0</v>
      </c>
      <c r="K2367" s="20">
        <v>0</v>
      </c>
      <c r="L2367" s="20">
        <v>0</v>
      </c>
      <c r="M2367" s="20">
        <v>0</v>
      </c>
      <c r="N2367" s="20">
        <v>0</v>
      </c>
      <c r="O2367" s="20">
        <v>0</v>
      </c>
      <c r="P2367" s="27">
        <v>0</v>
      </c>
    </row>
    <row r="2368" spans="1:16" x14ac:dyDescent="0.25">
      <c r="A2368" s="19" t="s">
        <v>400</v>
      </c>
      <c r="B2368" s="20" t="s">
        <v>332</v>
      </c>
      <c r="C2368" s="20" t="s">
        <v>333</v>
      </c>
      <c r="D2368" s="20" t="s">
        <v>382</v>
      </c>
      <c r="E2368" s="20" t="s">
        <v>231</v>
      </c>
      <c r="F2368" s="20" t="s">
        <v>229</v>
      </c>
      <c r="G2368" s="20" t="s">
        <v>7</v>
      </c>
      <c r="H2368" s="20" t="s">
        <v>230</v>
      </c>
      <c r="I2368" s="20"/>
      <c r="J2368" s="20">
        <v>21.067745821000003</v>
      </c>
      <c r="K2368" s="20">
        <v>2.477080653E-3</v>
      </c>
      <c r="L2368" s="20">
        <v>2.5063077981999997E-3</v>
      </c>
      <c r="M2368" s="20">
        <v>3.5817748868E-4</v>
      </c>
      <c r="N2368" s="20">
        <v>3.4743216401959999E-4</v>
      </c>
      <c r="O2368" s="20">
        <v>4.9924089479999997E-6</v>
      </c>
      <c r="P2368" s="27">
        <v>6.4402519307103898E-4</v>
      </c>
    </row>
    <row r="2369" spans="1:16" x14ac:dyDescent="0.25">
      <c r="A2369" s="19" t="s">
        <v>400</v>
      </c>
      <c r="B2369" s="20" t="s">
        <v>332</v>
      </c>
      <c r="C2369" s="20" t="s">
        <v>333</v>
      </c>
      <c r="D2369" s="20" t="s">
        <v>382</v>
      </c>
      <c r="E2369" s="20" t="s">
        <v>232</v>
      </c>
      <c r="F2369" s="20" t="s">
        <v>74</v>
      </c>
      <c r="G2369" s="20" t="s">
        <v>17</v>
      </c>
      <c r="H2369" s="20" t="s">
        <v>230</v>
      </c>
      <c r="I2369" s="20"/>
      <c r="J2369" s="20">
        <v>46.231912829999999</v>
      </c>
      <c r="K2369" s="20">
        <v>2.0865820029000001E-2</v>
      </c>
      <c r="L2369" s="20">
        <v>4.2999536269999999E-2</v>
      </c>
      <c r="M2369" s="20">
        <v>3.6170993618E-3</v>
      </c>
      <c r="N2369" s="20">
        <v>3.5085863809460002E-3</v>
      </c>
      <c r="O2369" s="20">
        <v>1.2154461535000001E-4</v>
      </c>
      <c r="P2369" s="27">
        <v>3.4946594023174469E-3</v>
      </c>
    </row>
    <row r="2370" spans="1:16" x14ac:dyDescent="0.25">
      <c r="A2370" s="19" t="s">
        <v>400</v>
      </c>
      <c r="B2370" s="20" t="s">
        <v>332</v>
      </c>
      <c r="C2370" s="20" t="s">
        <v>333</v>
      </c>
      <c r="D2370" s="20" t="s">
        <v>382</v>
      </c>
      <c r="E2370" s="20" t="s">
        <v>233</v>
      </c>
      <c r="F2370" s="20" t="s">
        <v>16</v>
      </c>
      <c r="G2370" s="20" t="s">
        <v>17</v>
      </c>
      <c r="H2370" s="20" t="s">
        <v>230</v>
      </c>
      <c r="I2370" s="20"/>
      <c r="J2370" s="20">
        <v>5.1114502000000002</v>
      </c>
      <c r="K2370" s="20">
        <v>8.0430363999999996E-5</v>
      </c>
      <c r="L2370" s="20">
        <v>9.9697178999999994E-5</v>
      </c>
      <c r="M2370" s="20">
        <v>1.0826319E-5</v>
      </c>
      <c r="N2370" s="20">
        <v>1.050152943E-5</v>
      </c>
      <c r="O2370" s="20">
        <v>2.0075011E-7</v>
      </c>
      <c r="P2370" s="27">
        <v>1.5091902296639999E-5</v>
      </c>
    </row>
    <row r="2371" spans="1:16" x14ac:dyDescent="0.25">
      <c r="A2371" s="19" t="s">
        <v>400</v>
      </c>
      <c r="B2371" s="20" t="s">
        <v>332</v>
      </c>
      <c r="C2371" s="20" t="s">
        <v>333</v>
      </c>
      <c r="D2371" s="20" t="s">
        <v>382</v>
      </c>
      <c r="E2371" s="20" t="s">
        <v>234</v>
      </c>
      <c r="F2371" s="20" t="s">
        <v>19</v>
      </c>
      <c r="G2371" s="20" t="s">
        <v>17</v>
      </c>
      <c r="H2371" s="20" t="s">
        <v>230</v>
      </c>
      <c r="I2371" s="20"/>
      <c r="J2371" s="20">
        <v>44.610746599999999</v>
      </c>
      <c r="K2371" s="20">
        <v>1.154856579E-3</v>
      </c>
      <c r="L2371" s="20">
        <v>1.5680230280000001E-3</v>
      </c>
      <c r="M2371" s="20">
        <v>1.5899307059999998E-4</v>
      </c>
      <c r="N2371" s="20">
        <v>1.5422327848199998E-4</v>
      </c>
      <c r="O2371" s="20">
        <v>3.3068064199999998E-6</v>
      </c>
      <c r="P2371" s="27">
        <v>2.3046006042071998E-4</v>
      </c>
    </row>
    <row r="2372" spans="1:16" x14ac:dyDescent="0.25">
      <c r="A2372" s="19" t="s">
        <v>400</v>
      </c>
      <c r="B2372" s="20" t="s">
        <v>332</v>
      </c>
      <c r="C2372" s="20" t="s">
        <v>333</v>
      </c>
      <c r="D2372" s="20" t="s">
        <v>382</v>
      </c>
      <c r="E2372" s="20" t="s">
        <v>235</v>
      </c>
      <c r="F2372" s="20" t="s">
        <v>78</v>
      </c>
      <c r="G2372" s="20" t="s">
        <v>17</v>
      </c>
      <c r="H2372" s="20" t="s">
        <v>230</v>
      </c>
      <c r="I2372" s="20"/>
      <c r="J2372" s="20">
        <v>165.79786570000002</v>
      </c>
      <c r="K2372" s="20">
        <v>6.2488844859999997E-2</v>
      </c>
      <c r="L2372" s="20">
        <v>0.11391061268000001</v>
      </c>
      <c r="M2372" s="20">
        <v>1.032886358E-2</v>
      </c>
      <c r="N2372" s="20">
        <v>1.00189976726E-2</v>
      </c>
      <c r="O2372" s="20">
        <v>3.0606291438999998E-4</v>
      </c>
      <c r="P2372" s="27">
        <v>9.4898396328676193E-3</v>
      </c>
    </row>
    <row r="2373" spans="1:16" x14ac:dyDescent="0.25">
      <c r="A2373" s="19" t="s">
        <v>400</v>
      </c>
      <c r="B2373" s="20" t="s">
        <v>332</v>
      </c>
      <c r="C2373" s="20" t="s">
        <v>333</v>
      </c>
      <c r="D2373" s="20" t="s">
        <v>382</v>
      </c>
      <c r="E2373" s="20" t="s">
        <v>237</v>
      </c>
      <c r="F2373" s="20" t="s">
        <v>236</v>
      </c>
      <c r="G2373" s="20" t="s">
        <v>17</v>
      </c>
      <c r="H2373" s="20" t="s">
        <v>230</v>
      </c>
      <c r="I2373" s="20"/>
      <c r="J2373" s="20">
        <v>35.236581869899993</v>
      </c>
      <c r="K2373" s="20">
        <v>5.3725950242600004E-2</v>
      </c>
      <c r="L2373" s="20">
        <v>0.11970825698110001</v>
      </c>
      <c r="M2373" s="20">
        <v>7.2448476585299992E-3</v>
      </c>
      <c r="N2373" s="20">
        <v>7.0275022287741001E-3</v>
      </c>
      <c r="O2373" s="20">
        <v>3.2674881849599995E-4</v>
      </c>
      <c r="P2373" s="27">
        <v>7.178385411938052E-3</v>
      </c>
    </row>
    <row r="2374" spans="1:16" x14ac:dyDescent="0.25">
      <c r="A2374" s="19" t="s">
        <v>400</v>
      </c>
      <c r="B2374" s="20" t="s">
        <v>332</v>
      </c>
      <c r="C2374" s="20" t="s">
        <v>333</v>
      </c>
      <c r="D2374" s="20" t="s">
        <v>382</v>
      </c>
      <c r="E2374" s="20" t="s">
        <v>238</v>
      </c>
      <c r="F2374" s="20" t="s">
        <v>21</v>
      </c>
      <c r="G2374" s="20" t="s">
        <v>17</v>
      </c>
      <c r="H2374" s="20" t="s">
        <v>230</v>
      </c>
      <c r="I2374" s="20"/>
      <c r="J2374" s="20">
        <v>16.221222396999998</v>
      </c>
      <c r="K2374" s="20">
        <v>3.8197602970000003E-3</v>
      </c>
      <c r="L2374" s="20">
        <v>7.2028254039999996E-3</v>
      </c>
      <c r="M2374" s="20">
        <v>6.473898113E-4</v>
      </c>
      <c r="N2374" s="20">
        <v>6.2796811696100004E-4</v>
      </c>
      <c r="O2374" s="20">
        <v>1.8403299225000002E-5</v>
      </c>
      <c r="P2374" s="27">
        <v>6.37062325307343E-4</v>
      </c>
    </row>
    <row r="2375" spans="1:16" x14ac:dyDescent="0.25">
      <c r="A2375" s="19" t="s">
        <v>400</v>
      </c>
      <c r="B2375" s="20" t="s">
        <v>332</v>
      </c>
      <c r="C2375" s="20" t="s">
        <v>333</v>
      </c>
      <c r="D2375" s="20" t="s">
        <v>382</v>
      </c>
      <c r="E2375" s="20" t="s">
        <v>239</v>
      </c>
      <c r="F2375" s="20" t="s">
        <v>81</v>
      </c>
      <c r="G2375" s="20" t="s">
        <v>17</v>
      </c>
      <c r="H2375" s="20" t="s">
        <v>230</v>
      </c>
      <c r="I2375" s="20"/>
      <c r="J2375" s="20">
        <v>6.9900976099999994</v>
      </c>
      <c r="K2375" s="20">
        <v>2.9071034502999998E-3</v>
      </c>
      <c r="L2375" s="20">
        <v>5.1626132465E-3</v>
      </c>
      <c r="M2375" s="20">
        <v>4.1894507190999998E-4</v>
      </c>
      <c r="N2375" s="20">
        <v>4.0637671975269995E-4</v>
      </c>
      <c r="O2375" s="20">
        <v>1.10863306856E-5</v>
      </c>
      <c r="P2375" s="27">
        <v>4.2271478243024942E-4</v>
      </c>
    </row>
    <row r="2376" spans="1:16" x14ac:dyDescent="0.25">
      <c r="A2376" s="19" t="s">
        <v>400</v>
      </c>
      <c r="B2376" s="20" t="s">
        <v>332</v>
      </c>
      <c r="C2376" s="20" t="s">
        <v>333</v>
      </c>
      <c r="D2376" s="20" t="s">
        <v>382</v>
      </c>
      <c r="E2376" s="20" t="s">
        <v>240</v>
      </c>
      <c r="F2376" s="20" t="s">
        <v>23</v>
      </c>
      <c r="G2376" s="20" t="s">
        <v>17</v>
      </c>
      <c r="H2376" s="20" t="s">
        <v>230</v>
      </c>
      <c r="I2376" s="20"/>
      <c r="J2376" s="20">
        <v>130.80921780599999</v>
      </c>
      <c r="K2376" s="20">
        <v>7.6573546478999992E-3</v>
      </c>
      <c r="L2376" s="20">
        <v>1.50097287812E-2</v>
      </c>
      <c r="M2376" s="20">
        <v>1.2512188178300002E-3</v>
      </c>
      <c r="N2376" s="20">
        <v>1.2136822532951002E-3</v>
      </c>
      <c r="O2376" s="20">
        <v>3.4040899374999997E-5</v>
      </c>
      <c r="P2376" s="27">
        <v>1.795537724641947E-3</v>
      </c>
    </row>
    <row r="2377" spans="1:16" x14ac:dyDescent="0.25">
      <c r="A2377" s="19" t="s">
        <v>400</v>
      </c>
      <c r="B2377" s="20" t="s">
        <v>332</v>
      </c>
      <c r="C2377" s="20" t="s">
        <v>333</v>
      </c>
      <c r="D2377" s="20" t="s">
        <v>382</v>
      </c>
      <c r="E2377" s="20" t="s">
        <v>241</v>
      </c>
      <c r="F2377" s="20" t="s">
        <v>84</v>
      </c>
      <c r="G2377" s="20" t="s">
        <v>17</v>
      </c>
      <c r="H2377" s="20" t="s">
        <v>230</v>
      </c>
      <c r="I2377" s="20"/>
      <c r="J2377" s="20">
        <v>118.70769661700001</v>
      </c>
      <c r="K2377" s="20">
        <v>3.7420940968929998E-2</v>
      </c>
      <c r="L2377" s="20">
        <v>5.8805812312000008E-2</v>
      </c>
      <c r="M2377" s="20">
        <v>5.7650387210899995E-3</v>
      </c>
      <c r="N2377" s="20">
        <v>5.5920875594572999E-3</v>
      </c>
      <c r="O2377" s="20">
        <v>1.4543178127489998E-4</v>
      </c>
      <c r="P2377" s="27">
        <v>5.3441197895702924E-3</v>
      </c>
    </row>
    <row r="2378" spans="1:16" x14ac:dyDescent="0.25">
      <c r="A2378" s="19" t="s">
        <v>400</v>
      </c>
      <c r="B2378" s="20" t="s">
        <v>332</v>
      </c>
      <c r="C2378" s="20" t="s">
        <v>333</v>
      </c>
      <c r="D2378" s="20" t="s">
        <v>382</v>
      </c>
      <c r="E2378" s="20" t="s">
        <v>242</v>
      </c>
      <c r="F2378" s="20" t="s">
        <v>86</v>
      </c>
      <c r="G2378" s="20" t="s">
        <v>17</v>
      </c>
      <c r="H2378" s="20" t="s">
        <v>230</v>
      </c>
      <c r="I2378" s="20"/>
      <c r="J2378" s="20">
        <v>82.469808913999984</v>
      </c>
      <c r="K2378" s="20">
        <v>2.3637112207499998E-2</v>
      </c>
      <c r="L2378" s="20">
        <v>6.8813195949900013E-2</v>
      </c>
      <c r="M2378" s="20">
        <v>4.19170119377E-3</v>
      </c>
      <c r="N2378" s="20">
        <v>4.0659501579568998E-3</v>
      </c>
      <c r="O2378" s="20">
        <v>1.244676263318E-4</v>
      </c>
      <c r="P2378" s="27">
        <v>5.642107954369942E-3</v>
      </c>
    </row>
    <row r="2379" spans="1:16" x14ac:dyDescent="0.25">
      <c r="A2379" s="19" t="s">
        <v>400</v>
      </c>
      <c r="B2379" s="20" t="s">
        <v>332</v>
      </c>
      <c r="C2379" s="20" t="s">
        <v>333</v>
      </c>
      <c r="D2379" s="20" t="s">
        <v>382</v>
      </c>
      <c r="E2379" s="20" t="s">
        <v>244</v>
      </c>
      <c r="F2379" s="20" t="s">
        <v>243</v>
      </c>
      <c r="G2379" s="20" t="s">
        <v>17</v>
      </c>
      <c r="H2379" s="20" t="s">
        <v>230</v>
      </c>
      <c r="I2379" s="20"/>
      <c r="J2379" s="20">
        <v>260.254786905</v>
      </c>
      <c r="K2379" s="20">
        <v>0.17297264709000001</v>
      </c>
      <c r="L2379" s="20">
        <v>0.39545192954639996</v>
      </c>
      <c r="M2379" s="20">
        <v>3.1636197877080004E-2</v>
      </c>
      <c r="N2379" s="20">
        <v>3.0687111940767595E-2</v>
      </c>
      <c r="O2379" s="20">
        <v>1.2229094663910001E-3</v>
      </c>
      <c r="P2379" s="27">
        <v>3.0126349207977379E-2</v>
      </c>
    </row>
    <row r="2380" spans="1:16" x14ac:dyDescent="0.25">
      <c r="A2380" s="19" t="s">
        <v>400</v>
      </c>
      <c r="B2380" s="20" t="s">
        <v>332</v>
      </c>
      <c r="C2380" s="20" t="s">
        <v>333</v>
      </c>
      <c r="D2380" s="20" t="s">
        <v>382</v>
      </c>
      <c r="E2380" s="20" t="s">
        <v>245</v>
      </c>
      <c r="F2380" s="20" t="s">
        <v>25</v>
      </c>
      <c r="G2380" s="20" t="s">
        <v>17</v>
      </c>
      <c r="H2380" s="20" t="s">
        <v>230</v>
      </c>
      <c r="I2380" s="20"/>
      <c r="J2380" s="20">
        <v>13.388943475</v>
      </c>
      <c r="K2380" s="20">
        <v>2.8523286166000006E-3</v>
      </c>
      <c r="L2380" s="20">
        <v>4.1336550310000003E-3</v>
      </c>
      <c r="M2380" s="20">
        <v>4.4299956780999999E-4</v>
      </c>
      <c r="N2380" s="20">
        <v>4.2970958077569995E-4</v>
      </c>
      <c r="O2380" s="20">
        <v>1.034984136E-5</v>
      </c>
      <c r="P2380" s="27">
        <v>3.9199337173772099E-4</v>
      </c>
    </row>
    <row r="2381" spans="1:16" x14ac:dyDescent="0.25">
      <c r="A2381" s="19" t="s">
        <v>400</v>
      </c>
      <c r="B2381" s="20" t="s">
        <v>332</v>
      </c>
      <c r="C2381" s="20" t="s">
        <v>333</v>
      </c>
      <c r="D2381" s="20" t="s">
        <v>382</v>
      </c>
      <c r="E2381" s="20" t="s">
        <v>246</v>
      </c>
      <c r="F2381" s="20" t="s">
        <v>89</v>
      </c>
      <c r="G2381" s="20" t="s">
        <v>17</v>
      </c>
      <c r="H2381" s="20" t="s">
        <v>230</v>
      </c>
      <c r="I2381" s="20"/>
      <c r="J2381" s="20">
        <v>29.619704392000003</v>
      </c>
      <c r="K2381" s="20">
        <v>1.2744803950000001E-3</v>
      </c>
      <c r="L2381" s="20">
        <v>2.6971527390000001E-3</v>
      </c>
      <c r="M2381" s="20">
        <v>2.1624380169999997E-4</v>
      </c>
      <c r="N2381" s="20">
        <v>2.09756487649E-4</v>
      </c>
      <c r="O2381" s="20">
        <v>4.8843116199999994E-6</v>
      </c>
      <c r="P2381" s="27">
        <v>2.9945443942556998E-4</v>
      </c>
    </row>
    <row r="2382" spans="1:16" x14ac:dyDescent="0.25">
      <c r="A2382" s="19" t="s">
        <v>400</v>
      </c>
      <c r="B2382" s="20" t="s">
        <v>332</v>
      </c>
      <c r="C2382" s="20" t="s">
        <v>333</v>
      </c>
      <c r="D2382" s="20" t="s">
        <v>382</v>
      </c>
      <c r="E2382" s="20" t="s">
        <v>247</v>
      </c>
      <c r="F2382" s="20" t="s">
        <v>91</v>
      </c>
      <c r="G2382" s="20" t="s">
        <v>17</v>
      </c>
      <c r="H2382" s="20" t="s">
        <v>230</v>
      </c>
      <c r="I2382" s="20"/>
      <c r="J2382" s="20">
        <v>67.774379915899999</v>
      </c>
      <c r="K2382" s="20">
        <v>2.9754221604199996E-2</v>
      </c>
      <c r="L2382" s="20">
        <v>0.11397714358819998</v>
      </c>
      <c r="M2382" s="20">
        <v>5.6791486825900003E-3</v>
      </c>
      <c r="N2382" s="20">
        <v>5.5087742221123E-3</v>
      </c>
      <c r="O2382" s="20">
        <v>2.8032040232200001E-4</v>
      </c>
      <c r="P2382" s="27">
        <v>7.7504411816434497E-3</v>
      </c>
    </row>
    <row r="2383" spans="1:16" x14ac:dyDescent="0.25">
      <c r="A2383" s="19" t="s">
        <v>400</v>
      </c>
      <c r="B2383" s="20" t="s">
        <v>332</v>
      </c>
      <c r="C2383" s="20" t="s">
        <v>333</v>
      </c>
      <c r="D2383" s="20" t="s">
        <v>382</v>
      </c>
      <c r="E2383" s="20" t="s">
        <v>249</v>
      </c>
      <c r="F2383" s="20" t="s">
        <v>248</v>
      </c>
      <c r="G2383" s="20" t="s">
        <v>17</v>
      </c>
      <c r="H2383" s="20" t="s">
        <v>230</v>
      </c>
      <c r="I2383" s="20"/>
      <c r="J2383" s="20">
        <v>62.052611903000006</v>
      </c>
      <c r="K2383" s="20">
        <v>3.7749699439499997E-2</v>
      </c>
      <c r="L2383" s="20">
        <v>9.8072953744000005E-2</v>
      </c>
      <c r="M2383" s="20">
        <v>7.2769757874E-3</v>
      </c>
      <c r="N2383" s="20">
        <v>7.0586665137780001E-3</v>
      </c>
      <c r="O2383" s="20">
        <v>3.0303350348800001E-4</v>
      </c>
      <c r="P2383" s="27">
        <v>7.6184001266778982E-3</v>
      </c>
    </row>
    <row r="2384" spans="1:16" x14ac:dyDescent="0.25">
      <c r="A2384" s="19" t="s">
        <v>400</v>
      </c>
      <c r="B2384" s="20" t="s">
        <v>332</v>
      </c>
      <c r="C2384" s="20" t="s">
        <v>333</v>
      </c>
      <c r="D2384" s="20" t="s">
        <v>382</v>
      </c>
      <c r="E2384" s="20" t="s">
        <v>251</v>
      </c>
      <c r="F2384" s="20" t="s">
        <v>250</v>
      </c>
      <c r="G2384" s="20" t="s">
        <v>17</v>
      </c>
      <c r="H2384" s="20" t="s">
        <v>230</v>
      </c>
      <c r="I2384" s="20"/>
      <c r="J2384" s="20">
        <v>32.671314596000002</v>
      </c>
      <c r="K2384" s="20">
        <v>0.14009531202199998</v>
      </c>
      <c r="L2384" s="20">
        <v>0.38956528203000002</v>
      </c>
      <c r="M2384" s="20">
        <v>2.0521346132999999E-2</v>
      </c>
      <c r="N2384" s="20">
        <v>1.9905705749010003E-2</v>
      </c>
      <c r="O2384" s="20">
        <v>1.02462054695E-3</v>
      </c>
      <c r="P2384" s="27">
        <v>2.323025743866633E-2</v>
      </c>
    </row>
    <row r="2385" spans="1:16" x14ac:dyDescent="0.25">
      <c r="A2385" s="19" t="s">
        <v>400</v>
      </c>
      <c r="B2385" s="20" t="s">
        <v>332</v>
      </c>
      <c r="C2385" s="20" t="s">
        <v>333</v>
      </c>
      <c r="D2385" s="20" t="s">
        <v>382</v>
      </c>
      <c r="E2385" s="20" t="s">
        <v>252</v>
      </c>
      <c r="F2385" s="20" t="s">
        <v>27</v>
      </c>
      <c r="G2385" s="20" t="s">
        <v>17</v>
      </c>
      <c r="H2385" s="20" t="s">
        <v>230</v>
      </c>
      <c r="I2385" s="20"/>
      <c r="J2385" s="20">
        <v>18.357349278000001</v>
      </c>
      <c r="K2385" s="20">
        <v>7.3645776429999994E-3</v>
      </c>
      <c r="L2385" s="20">
        <v>2.1301090093999997E-2</v>
      </c>
      <c r="M2385" s="20">
        <v>1.222812042E-3</v>
      </c>
      <c r="N2385" s="20">
        <v>1.1861276807400001E-3</v>
      </c>
      <c r="O2385" s="20">
        <v>4.9874381632999999E-5</v>
      </c>
      <c r="P2385" s="27">
        <v>1.5171148154396517E-3</v>
      </c>
    </row>
    <row r="2386" spans="1:16" x14ac:dyDescent="0.25">
      <c r="A2386" s="19" t="s">
        <v>400</v>
      </c>
      <c r="B2386" s="20" t="s">
        <v>332</v>
      </c>
      <c r="C2386" s="20" t="s">
        <v>333</v>
      </c>
      <c r="D2386" s="20" t="s">
        <v>382</v>
      </c>
      <c r="E2386" s="20" t="s">
        <v>253</v>
      </c>
      <c r="F2386" s="20" t="s">
        <v>94</v>
      </c>
      <c r="G2386" s="20" t="s">
        <v>17</v>
      </c>
      <c r="H2386" s="20" t="s">
        <v>230</v>
      </c>
      <c r="I2386" s="20"/>
      <c r="J2386" s="20">
        <v>231.27402754300002</v>
      </c>
      <c r="K2386" s="20">
        <v>0.1021630698473</v>
      </c>
      <c r="L2386" s="20">
        <v>0.15500913862749999</v>
      </c>
      <c r="M2386" s="20">
        <v>1.6174586635099998E-2</v>
      </c>
      <c r="N2386" s="20">
        <v>1.5689349036047E-2</v>
      </c>
      <c r="O2386" s="20">
        <v>3.990903986497E-4</v>
      </c>
      <c r="P2386" s="27">
        <v>1.4119064819259076E-2</v>
      </c>
    </row>
    <row r="2387" spans="1:16" x14ac:dyDescent="0.25">
      <c r="A2387" s="19" t="s">
        <v>400</v>
      </c>
      <c r="B2387" s="20" t="s">
        <v>332</v>
      </c>
      <c r="C2387" s="20" t="s">
        <v>333</v>
      </c>
      <c r="D2387" s="20" t="s">
        <v>382</v>
      </c>
      <c r="E2387" s="20" t="s">
        <v>254</v>
      </c>
      <c r="F2387" s="20" t="s">
        <v>96</v>
      </c>
      <c r="G2387" s="20" t="s">
        <v>17</v>
      </c>
      <c r="H2387" s="20" t="s">
        <v>230</v>
      </c>
      <c r="I2387" s="20"/>
      <c r="J2387" s="20">
        <v>287.98631852</v>
      </c>
      <c r="K2387" s="20">
        <v>0.22407603544499999</v>
      </c>
      <c r="L2387" s="20">
        <v>0.53510494615499993</v>
      </c>
      <c r="M2387" s="20">
        <v>3.6216064017500001E-2</v>
      </c>
      <c r="N2387" s="20">
        <v>3.5129582096974997E-2</v>
      </c>
      <c r="O2387" s="20">
        <v>1.3350589710549999E-3</v>
      </c>
      <c r="P2387" s="27">
        <v>3.7635946846315264E-2</v>
      </c>
    </row>
    <row r="2388" spans="1:16" x14ac:dyDescent="0.25">
      <c r="A2388" s="19" t="s">
        <v>400</v>
      </c>
      <c r="B2388" s="20" t="s">
        <v>332</v>
      </c>
      <c r="C2388" s="20" t="s">
        <v>333</v>
      </c>
      <c r="D2388" s="20" t="s">
        <v>382</v>
      </c>
      <c r="E2388" s="20" t="s">
        <v>255</v>
      </c>
      <c r="F2388" s="20" t="s">
        <v>98</v>
      </c>
      <c r="G2388" s="20" t="s">
        <v>17</v>
      </c>
      <c r="H2388" s="20" t="s">
        <v>230</v>
      </c>
      <c r="I2388" s="20"/>
      <c r="J2388" s="20">
        <v>694.32751208400009</v>
      </c>
      <c r="K2388" s="20">
        <v>0.36844684418327001</v>
      </c>
      <c r="L2388" s="20">
        <v>0.38027699625436001</v>
      </c>
      <c r="M2388" s="20">
        <v>5.8399469142280003E-2</v>
      </c>
      <c r="N2388" s="20">
        <v>5.6647485068011601E-2</v>
      </c>
      <c r="O2388" s="20">
        <v>8.2397337656840003E-4</v>
      </c>
      <c r="P2388" s="27">
        <v>7.7121678548896969E-2</v>
      </c>
    </row>
    <row r="2389" spans="1:16" x14ac:dyDescent="0.25">
      <c r="A2389" s="19" t="s">
        <v>400</v>
      </c>
      <c r="B2389" s="20" t="s">
        <v>332</v>
      </c>
      <c r="C2389" s="20" t="s">
        <v>333</v>
      </c>
      <c r="D2389" s="20" t="s">
        <v>382</v>
      </c>
      <c r="E2389" s="20" t="s">
        <v>257</v>
      </c>
      <c r="F2389" s="20" t="s">
        <v>256</v>
      </c>
      <c r="G2389" s="20" t="s">
        <v>17</v>
      </c>
      <c r="H2389" s="20" t="s">
        <v>230</v>
      </c>
      <c r="I2389" s="20"/>
      <c r="J2389" s="20">
        <v>200.00451577000001</v>
      </c>
      <c r="K2389" s="20">
        <v>0.19496684514000001</v>
      </c>
      <c r="L2389" s="20">
        <v>0.44849185936999997</v>
      </c>
      <c r="M2389" s="20">
        <v>3.0564493117000002E-2</v>
      </c>
      <c r="N2389" s="20">
        <v>2.964755832349E-2</v>
      </c>
      <c r="O2389" s="20">
        <v>1.2173668274800002E-3</v>
      </c>
      <c r="P2389" s="27">
        <v>3.0959267118002728E-2</v>
      </c>
    </row>
    <row r="2390" spans="1:16" x14ac:dyDescent="0.25">
      <c r="A2390" s="19" t="s">
        <v>400</v>
      </c>
      <c r="B2390" s="20" t="s">
        <v>332</v>
      </c>
      <c r="C2390" s="20" t="s">
        <v>333</v>
      </c>
      <c r="D2390" s="20" t="s">
        <v>382</v>
      </c>
      <c r="E2390" s="20" t="s">
        <v>258</v>
      </c>
      <c r="F2390" s="20" t="s">
        <v>100</v>
      </c>
      <c r="G2390" s="20" t="s">
        <v>17</v>
      </c>
      <c r="H2390" s="20" t="s">
        <v>230</v>
      </c>
      <c r="I2390" s="20"/>
      <c r="J2390" s="20">
        <v>1080.5279555900001</v>
      </c>
      <c r="K2390" s="20">
        <v>0.30847436005700002</v>
      </c>
      <c r="L2390" s="20">
        <v>0.26292280440599997</v>
      </c>
      <c r="M2390" s="20">
        <v>4.7640878547500001E-2</v>
      </c>
      <c r="N2390" s="20">
        <v>4.6211652191074995E-2</v>
      </c>
      <c r="O2390" s="20">
        <v>5.6481730059199998E-4</v>
      </c>
      <c r="P2390" s="27">
        <v>6.8395112911216374E-2</v>
      </c>
    </row>
    <row r="2391" spans="1:16" x14ac:dyDescent="0.25">
      <c r="A2391" s="19" t="s">
        <v>400</v>
      </c>
      <c r="B2391" s="20" t="s">
        <v>332</v>
      </c>
      <c r="C2391" s="20" t="s">
        <v>333</v>
      </c>
      <c r="D2391" s="20" t="s">
        <v>382</v>
      </c>
      <c r="E2391" s="20" t="s">
        <v>260</v>
      </c>
      <c r="F2391" s="20" t="s">
        <v>259</v>
      </c>
      <c r="G2391" s="20" t="s">
        <v>17</v>
      </c>
      <c r="H2391" s="20" t="s">
        <v>230</v>
      </c>
      <c r="I2391" s="20"/>
      <c r="J2391" s="20">
        <v>8.4872941500000003</v>
      </c>
      <c r="K2391" s="20">
        <v>2.5672002129999996E-2</v>
      </c>
      <c r="L2391" s="20">
        <v>5.9006952319999993E-2</v>
      </c>
      <c r="M2391" s="20">
        <v>3.3309332219999994E-3</v>
      </c>
      <c r="N2391" s="20">
        <v>3.23100522534E-3</v>
      </c>
      <c r="O2391" s="20">
        <v>1.3061210491000001E-4</v>
      </c>
      <c r="P2391" s="27">
        <v>3.7698616154452497E-3</v>
      </c>
    </row>
    <row r="2392" spans="1:16" x14ac:dyDescent="0.25">
      <c r="A2392" s="19" t="s">
        <v>400</v>
      </c>
      <c r="B2392" s="20" t="s">
        <v>332</v>
      </c>
      <c r="C2392" s="20" t="s">
        <v>333</v>
      </c>
      <c r="D2392" s="20" t="s">
        <v>382</v>
      </c>
      <c r="E2392" s="20" t="s">
        <v>261</v>
      </c>
      <c r="F2392" s="20" t="s">
        <v>102</v>
      </c>
      <c r="G2392" s="20" t="s">
        <v>17</v>
      </c>
      <c r="H2392" s="20" t="s">
        <v>230</v>
      </c>
      <c r="I2392" s="20"/>
      <c r="J2392" s="20">
        <v>8.1058416600000012</v>
      </c>
      <c r="K2392" s="20">
        <v>9.6115892000000005E-4</v>
      </c>
      <c r="L2392" s="20">
        <v>8.5742667000000003E-4</v>
      </c>
      <c r="M2392" s="20">
        <v>1.5055182440000002E-4</v>
      </c>
      <c r="N2392" s="20">
        <v>1.4603526966799999E-4</v>
      </c>
      <c r="O2392" s="20">
        <v>1.744426038E-6</v>
      </c>
      <c r="P2392" s="27">
        <v>2.3534449184727001E-4</v>
      </c>
    </row>
    <row r="2393" spans="1:16" x14ac:dyDescent="0.25">
      <c r="A2393" s="19" t="s">
        <v>400</v>
      </c>
      <c r="B2393" s="20" t="s">
        <v>332</v>
      </c>
      <c r="C2393" s="20" t="s">
        <v>333</v>
      </c>
      <c r="D2393" s="20" t="s">
        <v>382</v>
      </c>
      <c r="E2393" s="20" t="s">
        <v>262</v>
      </c>
      <c r="F2393" s="20" t="s">
        <v>104</v>
      </c>
      <c r="G2393" s="20" t="s">
        <v>17</v>
      </c>
      <c r="H2393" s="20" t="s">
        <v>230</v>
      </c>
      <c r="I2393" s="20"/>
      <c r="J2393" s="20">
        <v>25.299761328999995</v>
      </c>
      <c r="K2393" s="20">
        <v>2.7399994411600001E-2</v>
      </c>
      <c r="L2393" s="20">
        <v>5.7630160115000002E-2</v>
      </c>
      <c r="M2393" s="20">
        <v>3.9134960609200006E-3</v>
      </c>
      <c r="N2393" s="20">
        <v>3.7960911790923999E-3</v>
      </c>
      <c r="O2393" s="20">
        <v>1.2620618049589998E-4</v>
      </c>
      <c r="P2393" s="27">
        <v>4.1013903383395707E-3</v>
      </c>
    </row>
    <row r="2394" spans="1:16" x14ac:dyDescent="0.25">
      <c r="A2394" s="19" t="s">
        <v>400</v>
      </c>
      <c r="B2394" s="20" t="s">
        <v>332</v>
      </c>
      <c r="C2394" s="20" t="s">
        <v>333</v>
      </c>
      <c r="D2394" s="20" t="s">
        <v>382</v>
      </c>
      <c r="E2394" s="20" t="s">
        <v>263</v>
      </c>
      <c r="F2394" s="20" t="s">
        <v>106</v>
      </c>
      <c r="G2394" s="20" t="s">
        <v>30</v>
      </c>
      <c r="H2394" s="20" t="s">
        <v>230</v>
      </c>
      <c r="I2394" s="20"/>
      <c r="J2394" s="20">
        <v>70.898888450000001</v>
      </c>
      <c r="K2394" s="20">
        <v>7.1507662247000002E-3</v>
      </c>
      <c r="L2394" s="20">
        <v>6.5584476611999995E-3</v>
      </c>
      <c r="M2394" s="20">
        <v>1.06627594933E-3</v>
      </c>
      <c r="N2394" s="20">
        <v>1.0342876708500999E-3</v>
      </c>
      <c r="O2394" s="20">
        <v>1.3212366268499999E-5</v>
      </c>
      <c r="P2394" s="27">
        <v>1.7367071754592169E-3</v>
      </c>
    </row>
    <row r="2395" spans="1:16" x14ac:dyDescent="0.25">
      <c r="A2395" s="19" t="s">
        <v>400</v>
      </c>
      <c r="B2395" s="20" t="s">
        <v>332</v>
      </c>
      <c r="C2395" s="20" t="s">
        <v>333</v>
      </c>
      <c r="D2395" s="20" t="s">
        <v>382</v>
      </c>
      <c r="E2395" s="20" t="s">
        <v>264</v>
      </c>
      <c r="F2395" s="20" t="s">
        <v>108</v>
      </c>
      <c r="G2395" s="20" t="s">
        <v>30</v>
      </c>
      <c r="H2395" s="20" t="s">
        <v>230</v>
      </c>
      <c r="I2395" s="20"/>
      <c r="J2395" s="20">
        <v>51.881782389499996</v>
      </c>
      <c r="K2395" s="20">
        <v>4.5987639379229998E-2</v>
      </c>
      <c r="L2395" s="20">
        <v>5.6346512068399995E-2</v>
      </c>
      <c r="M2395" s="20">
        <v>6.4607306665000006E-3</v>
      </c>
      <c r="N2395" s="20">
        <v>6.2669087465049992E-3</v>
      </c>
      <c r="O2395" s="20">
        <v>1.9051558250850003E-4</v>
      </c>
      <c r="P2395" s="27">
        <v>4.3425456935124954E-3</v>
      </c>
    </row>
    <row r="2396" spans="1:16" x14ac:dyDescent="0.25">
      <c r="A2396" s="19" t="s">
        <v>400</v>
      </c>
      <c r="B2396" s="20" t="s">
        <v>332</v>
      </c>
      <c r="C2396" s="20" t="s">
        <v>333</v>
      </c>
      <c r="D2396" s="20" t="s">
        <v>382</v>
      </c>
      <c r="E2396" s="20" t="s">
        <v>265</v>
      </c>
      <c r="F2396" s="20" t="s">
        <v>29</v>
      </c>
      <c r="G2396" s="20" t="s">
        <v>30</v>
      </c>
      <c r="H2396" s="20" t="s">
        <v>230</v>
      </c>
      <c r="I2396" s="20"/>
      <c r="J2396" s="20">
        <v>43.783105052999993</v>
      </c>
      <c r="K2396" s="20">
        <v>1.1093003933249999E-2</v>
      </c>
      <c r="L2396" s="20">
        <v>2.9726309559000002E-2</v>
      </c>
      <c r="M2396" s="20">
        <v>2.081442548946E-3</v>
      </c>
      <c r="N2396" s="20">
        <v>2.0189992724776199E-3</v>
      </c>
      <c r="O2396" s="20">
        <v>8.3286186535899996E-5</v>
      </c>
      <c r="P2396" s="27">
        <v>2.364454497363068E-3</v>
      </c>
    </row>
    <row r="2397" spans="1:16" x14ac:dyDescent="0.25">
      <c r="A2397" s="19" t="s">
        <v>400</v>
      </c>
      <c r="B2397" s="20" t="s">
        <v>332</v>
      </c>
      <c r="C2397" s="20" t="s">
        <v>333</v>
      </c>
      <c r="D2397" s="20" t="s">
        <v>382</v>
      </c>
      <c r="E2397" s="20" t="s">
        <v>266</v>
      </c>
      <c r="F2397" s="20" t="s">
        <v>32</v>
      </c>
      <c r="G2397" s="20" t="s">
        <v>30</v>
      </c>
      <c r="H2397" s="20" t="s">
        <v>230</v>
      </c>
      <c r="I2397" s="20"/>
      <c r="J2397" s="20">
        <v>51.703850150000001</v>
      </c>
      <c r="K2397" s="20">
        <v>1.1298570914E-2</v>
      </c>
      <c r="L2397" s="20">
        <v>3.4221383838000004E-2</v>
      </c>
      <c r="M2397" s="20">
        <v>2.2247958391999998E-3</v>
      </c>
      <c r="N2397" s="20">
        <v>2.1580519640239998E-3</v>
      </c>
      <c r="O2397" s="20">
        <v>8.4421718917999998E-5</v>
      </c>
      <c r="P2397" s="27">
        <v>2.7369885668693493E-3</v>
      </c>
    </row>
    <row r="2398" spans="1:16" x14ac:dyDescent="0.25">
      <c r="A2398" s="19" t="s">
        <v>400</v>
      </c>
      <c r="B2398" s="20" t="s">
        <v>332</v>
      </c>
      <c r="C2398" s="20" t="s">
        <v>333</v>
      </c>
      <c r="D2398" s="20" t="s">
        <v>382</v>
      </c>
      <c r="E2398" s="20" t="s">
        <v>267</v>
      </c>
      <c r="F2398" s="20" t="s">
        <v>112</v>
      </c>
      <c r="G2398" s="20" t="s">
        <v>30</v>
      </c>
      <c r="H2398" s="20" t="s">
        <v>230</v>
      </c>
      <c r="I2398" s="20"/>
      <c r="J2398" s="20">
        <v>6.7207719100000007</v>
      </c>
      <c r="K2398" s="20">
        <v>1.2117287370000001E-3</v>
      </c>
      <c r="L2398" s="20">
        <v>1.7658301569999999E-3</v>
      </c>
      <c r="M2398" s="20">
        <v>2.0239192379999999E-4</v>
      </c>
      <c r="N2398" s="20">
        <v>1.9632016608600001E-4</v>
      </c>
      <c r="O2398" s="20">
        <v>3.2461808090000001E-6</v>
      </c>
      <c r="P2398" s="27">
        <v>3.1573279108682999E-4</v>
      </c>
    </row>
    <row r="2399" spans="1:16" x14ac:dyDescent="0.25">
      <c r="A2399" s="19" t="s">
        <v>400</v>
      </c>
      <c r="B2399" s="20" t="s">
        <v>332</v>
      </c>
      <c r="C2399" s="20" t="s">
        <v>333</v>
      </c>
      <c r="D2399" s="20" t="s">
        <v>382</v>
      </c>
      <c r="E2399" s="20" t="s">
        <v>268</v>
      </c>
      <c r="F2399" s="20" t="s">
        <v>114</v>
      </c>
      <c r="G2399" s="20" t="s">
        <v>30</v>
      </c>
      <c r="H2399" s="20" t="s">
        <v>230</v>
      </c>
      <c r="I2399" s="20"/>
      <c r="J2399" s="20">
        <v>365.77017169999999</v>
      </c>
      <c r="K2399" s="20">
        <v>6.9456416970000004E-2</v>
      </c>
      <c r="L2399" s="20">
        <v>0.12498194112</v>
      </c>
      <c r="M2399" s="20">
        <v>9.572333035E-3</v>
      </c>
      <c r="N2399" s="20">
        <v>9.2851630439499989E-3</v>
      </c>
      <c r="O2399" s="20">
        <v>3.3568378919999998E-4</v>
      </c>
      <c r="P2399" s="27">
        <v>1.0265216577721559E-2</v>
      </c>
    </row>
    <row r="2400" spans="1:16" x14ac:dyDescent="0.25">
      <c r="A2400" s="19" t="s">
        <v>400</v>
      </c>
      <c r="B2400" s="20" t="s">
        <v>332</v>
      </c>
      <c r="C2400" s="20" t="s">
        <v>333</v>
      </c>
      <c r="D2400" s="20" t="s">
        <v>382</v>
      </c>
      <c r="E2400" s="20" t="s">
        <v>269</v>
      </c>
      <c r="F2400" s="20" t="s">
        <v>116</v>
      </c>
      <c r="G2400" s="20" t="s">
        <v>30</v>
      </c>
      <c r="H2400" s="20" t="s">
        <v>230</v>
      </c>
      <c r="I2400" s="20"/>
      <c r="J2400" s="20">
        <v>26.723387056500002</v>
      </c>
      <c r="K2400" s="20">
        <v>1.6831639683460003E-2</v>
      </c>
      <c r="L2400" s="20">
        <v>3.4696537129200004E-2</v>
      </c>
      <c r="M2400" s="20">
        <v>3.0473598368499998E-3</v>
      </c>
      <c r="N2400" s="20">
        <v>2.9559390417444997E-3</v>
      </c>
      <c r="O2400" s="20">
        <v>1.175179822609E-4</v>
      </c>
      <c r="P2400" s="27">
        <v>2.8102771128754398E-3</v>
      </c>
    </row>
    <row r="2401" spans="1:16" x14ac:dyDescent="0.25">
      <c r="A2401" s="19" t="s">
        <v>400</v>
      </c>
      <c r="B2401" s="20" t="s">
        <v>332</v>
      </c>
      <c r="C2401" s="20" t="s">
        <v>333</v>
      </c>
      <c r="D2401" s="20" t="s">
        <v>382</v>
      </c>
      <c r="E2401" s="20" t="s">
        <v>270</v>
      </c>
      <c r="F2401" s="20" t="s">
        <v>45</v>
      </c>
      <c r="G2401" s="20" t="s">
        <v>37</v>
      </c>
      <c r="H2401" s="20" t="s">
        <v>230</v>
      </c>
      <c r="I2401" s="20"/>
      <c r="J2401" s="20">
        <v>0.87224652000000003</v>
      </c>
      <c r="K2401" s="20">
        <v>9.2798636000000008E-6</v>
      </c>
      <c r="L2401" s="20">
        <v>1.52234938E-5</v>
      </c>
      <c r="M2401" s="20">
        <v>1.44147924E-6</v>
      </c>
      <c r="N2401" s="20">
        <v>1.3982348627999998E-6</v>
      </c>
      <c r="O2401" s="20">
        <v>2.7806972E-8</v>
      </c>
      <c r="P2401" s="27">
        <v>2.5099466666039997E-6</v>
      </c>
    </row>
    <row r="2402" spans="1:16" x14ac:dyDescent="0.25">
      <c r="A2402" s="19" t="s">
        <v>400</v>
      </c>
      <c r="B2402" s="20" t="s">
        <v>332</v>
      </c>
      <c r="C2402" s="20" t="s">
        <v>333</v>
      </c>
      <c r="D2402" s="20" t="s">
        <v>382</v>
      </c>
      <c r="E2402" s="20" t="s">
        <v>271</v>
      </c>
      <c r="F2402" s="20" t="s">
        <v>48</v>
      </c>
      <c r="G2402" s="20" t="s">
        <v>37</v>
      </c>
      <c r="H2402" s="20" t="s">
        <v>230</v>
      </c>
      <c r="I2402" s="20"/>
      <c r="J2402" s="20">
        <v>2.41031335</v>
      </c>
      <c r="K2402" s="20">
        <v>0</v>
      </c>
      <c r="L2402" s="20">
        <v>0</v>
      </c>
      <c r="M2402" s="20">
        <v>0</v>
      </c>
      <c r="N2402" s="20">
        <v>0</v>
      </c>
      <c r="O2402" s="20">
        <v>0</v>
      </c>
      <c r="P2402" s="27">
        <v>0</v>
      </c>
    </row>
    <row r="2403" spans="1:16" x14ac:dyDescent="0.25">
      <c r="A2403" s="19" t="s">
        <v>400</v>
      </c>
      <c r="B2403" s="20" t="s">
        <v>332</v>
      </c>
      <c r="C2403" s="20" t="s">
        <v>333</v>
      </c>
      <c r="D2403" s="20" t="s">
        <v>382</v>
      </c>
      <c r="E2403" s="20" t="s">
        <v>272</v>
      </c>
      <c r="F2403" s="20" t="s">
        <v>132</v>
      </c>
      <c r="G2403" s="20" t="s">
        <v>37</v>
      </c>
      <c r="H2403" s="20" t="s">
        <v>230</v>
      </c>
      <c r="I2403" s="20"/>
      <c r="J2403" s="20">
        <v>521.33692517000009</v>
      </c>
      <c r="K2403" s="20">
        <v>4.3912568289000004E-2</v>
      </c>
      <c r="L2403" s="20">
        <v>8.6570830145E-2</v>
      </c>
      <c r="M2403" s="20">
        <v>7.5684762023000007E-3</v>
      </c>
      <c r="N2403" s="20">
        <v>7.3414219162309998E-3</v>
      </c>
      <c r="O2403" s="20">
        <v>1.9378684768099998E-4</v>
      </c>
      <c r="P2403" s="27">
        <v>1.028398254759404E-2</v>
      </c>
    </row>
    <row r="2404" spans="1:16" x14ac:dyDescent="0.25">
      <c r="A2404" s="19" t="s">
        <v>400</v>
      </c>
      <c r="B2404" s="20" t="s">
        <v>332</v>
      </c>
      <c r="C2404" s="20" t="s">
        <v>333</v>
      </c>
      <c r="D2404" s="20" t="s">
        <v>382</v>
      </c>
      <c r="E2404" s="20" t="s">
        <v>273</v>
      </c>
      <c r="F2404" s="20" t="s">
        <v>136</v>
      </c>
      <c r="G2404" s="20" t="s">
        <v>37</v>
      </c>
      <c r="H2404" s="20" t="s">
        <v>230</v>
      </c>
      <c r="I2404" s="20"/>
      <c r="J2404" s="20">
        <v>131.66079057099998</v>
      </c>
      <c r="K2404" s="20">
        <v>9.2391887472000004E-3</v>
      </c>
      <c r="L2404" s="20">
        <v>1.7193064030900002E-2</v>
      </c>
      <c r="M2404" s="20">
        <v>1.4164049651699999E-3</v>
      </c>
      <c r="N2404" s="20">
        <v>1.3739128162148998E-3</v>
      </c>
      <c r="O2404" s="20">
        <v>3.9993971953999999E-5</v>
      </c>
      <c r="P2404" s="27">
        <v>2.1692072605115245E-3</v>
      </c>
    </row>
    <row r="2405" spans="1:16" x14ac:dyDescent="0.25">
      <c r="A2405" s="19" t="s">
        <v>400</v>
      </c>
      <c r="B2405" s="20" t="s">
        <v>332</v>
      </c>
      <c r="C2405" s="20" t="s">
        <v>333</v>
      </c>
      <c r="D2405" s="20" t="s">
        <v>382</v>
      </c>
      <c r="E2405" s="20" t="s">
        <v>274</v>
      </c>
      <c r="F2405" s="20" t="s">
        <v>139</v>
      </c>
      <c r="G2405" s="20" t="s">
        <v>37</v>
      </c>
      <c r="H2405" s="20" t="s">
        <v>230</v>
      </c>
      <c r="I2405" s="20"/>
      <c r="J2405" s="20">
        <v>158.49853284700004</v>
      </c>
      <c r="K2405" s="20">
        <v>5.2379149511399999E-2</v>
      </c>
      <c r="L2405" s="20">
        <v>0.12917861044590001</v>
      </c>
      <c r="M2405" s="20">
        <v>9.2544151306000015E-3</v>
      </c>
      <c r="N2405" s="20">
        <v>8.9767826766820012E-3</v>
      </c>
      <c r="O2405" s="20">
        <v>2.6163807355110007E-4</v>
      </c>
      <c r="P2405" s="27">
        <v>1.1992934695156821E-2</v>
      </c>
    </row>
    <row r="2406" spans="1:16" x14ac:dyDescent="0.25">
      <c r="A2406" s="19" t="s">
        <v>400</v>
      </c>
      <c r="B2406" s="20" t="s">
        <v>332</v>
      </c>
      <c r="C2406" s="20" t="s">
        <v>333</v>
      </c>
      <c r="D2406" s="20" t="s">
        <v>382</v>
      </c>
      <c r="E2406" s="20" t="s">
        <v>275</v>
      </c>
      <c r="F2406" s="20" t="s">
        <v>51</v>
      </c>
      <c r="G2406" s="20" t="s">
        <v>37</v>
      </c>
      <c r="H2406" s="20" t="s">
        <v>230</v>
      </c>
      <c r="I2406" s="20"/>
      <c r="J2406" s="20">
        <v>23.114532599</v>
      </c>
      <c r="K2406" s="20">
        <v>4.9114736809999998E-3</v>
      </c>
      <c r="L2406" s="20">
        <v>1.2126132554E-2</v>
      </c>
      <c r="M2406" s="20">
        <v>8.921838678E-4</v>
      </c>
      <c r="N2406" s="20">
        <v>8.6541835176599997E-4</v>
      </c>
      <c r="O2406" s="20">
        <v>3.1130923519999998E-5</v>
      </c>
      <c r="P2406" s="27">
        <v>9.628541489058569E-4</v>
      </c>
    </row>
    <row r="2407" spans="1:16" x14ac:dyDescent="0.25">
      <c r="A2407" s="19" t="s">
        <v>400</v>
      </c>
      <c r="B2407" s="20" t="s">
        <v>332</v>
      </c>
      <c r="C2407" s="20" t="s">
        <v>333</v>
      </c>
      <c r="D2407" s="20" t="s">
        <v>382</v>
      </c>
      <c r="E2407" s="20" t="s">
        <v>276</v>
      </c>
      <c r="F2407" s="20" t="s">
        <v>142</v>
      </c>
      <c r="G2407" s="20" t="s">
        <v>37</v>
      </c>
      <c r="H2407" s="20" t="s">
        <v>230</v>
      </c>
      <c r="I2407" s="20"/>
      <c r="J2407" s="20">
        <v>1.5748895450000002</v>
      </c>
      <c r="K2407" s="20">
        <v>1.924279791E-4</v>
      </c>
      <c r="L2407" s="20">
        <v>3.4869390650000003E-4</v>
      </c>
      <c r="M2407" s="20">
        <v>3.3701088660000004E-5</v>
      </c>
      <c r="N2407" s="20">
        <v>3.2690056000200002E-5</v>
      </c>
      <c r="O2407" s="20">
        <v>7.3579102890000001E-7</v>
      </c>
      <c r="P2407" s="27">
        <v>4.3582237093710886E-5</v>
      </c>
    </row>
    <row r="2408" spans="1:16" x14ac:dyDescent="0.25">
      <c r="A2408" s="19" t="s">
        <v>400</v>
      </c>
      <c r="B2408" s="20" t="s">
        <v>332</v>
      </c>
      <c r="C2408" s="20" t="s">
        <v>333</v>
      </c>
      <c r="D2408" s="20" t="s">
        <v>382</v>
      </c>
      <c r="E2408" s="20" t="s">
        <v>277</v>
      </c>
      <c r="F2408" s="20" t="s">
        <v>145</v>
      </c>
      <c r="G2408" s="20" t="s">
        <v>54</v>
      </c>
      <c r="H2408" s="20" t="s">
        <v>230</v>
      </c>
      <c r="I2408" s="20"/>
      <c r="J2408" s="20">
        <v>2.7872334200000001E-2</v>
      </c>
      <c r="K2408" s="20">
        <v>2.2615629699999998E-6</v>
      </c>
      <c r="L2408" s="20">
        <v>1.8460644199999999E-6</v>
      </c>
      <c r="M2408" s="20">
        <v>2.3598130900000001E-7</v>
      </c>
      <c r="N2408" s="20">
        <v>2.2890186972999999E-7</v>
      </c>
      <c r="O2408" s="20">
        <v>4.6220449300000006E-9</v>
      </c>
      <c r="P2408" s="27">
        <v>2.820771990036E-7</v>
      </c>
    </row>
    <row r="2409" spans="1:16" x14ac:dyDescent="0.25">
      <c r="A2409" s="19" t="s">
        <v>400</v>
      </c>
      <c r="B2409" s="20" t="s">
        <v>332</v>
      </c>
      <c r="C2409" s="20" t="s">
        <v>333</v>
      </c>
      <c r="D2409" s="20" t="s">
        <v>382</v>
      </c>
      <c r="E2409" s="20" t="s">
        <v>278</v>
      </c>
      <c r="F2409" s="20" t="s">
        <v>147</v>
      </c>
      <c r="G2409" s="20" t="s">
        <v>54</v>
      </c>
      <c r="H2409" s="20" t="s">
        <v>230</v>
      </c>
      <c r="I2409" s="20"/>
      <c r="J2409" s="20">
        <v>97.515940400000005</v>
      </c>
      <c r="K2409" s="20">
        <v>5.083271323E-2</v>
      </c>
      <c r="L2409" s="20">
        <v>9.9495315240000007E-2</v>
      </c>
      <c r="M2409" s="20">
        <v>8.9059530290000015E-3</v>
      </c>
      <c r="N2409" s="20">
        <v>8.6387744381299994E-3</v>
      </c>
      <c r="O2409" s="20">
        <v>2.1451780129999999E-4</v>
      </c>
      <c r="P2409" s="27">
        <v>9.1882504452257992E-3</v>
      </c>
    </row>
    <row r="2410" spans="1:16" x14ac:dyDescent="0.25">
      <c r="A2410" s="19" t="s">
        <v>400</v>
      </c>
      <c r="B2410" s="20" t="s">
        <v>332</v>
      </c>
      <c r="C2410" s="20" t="s">
        <v>333</v>
      </c>
      <c r="D2410" s="20" t="s">
        <v>382</v>
      </c>
      <c r="E2410" s="20" t="s">
        <v>279</v>
      </c>
      <c r="F2410" s="20" t="s">
        <v>149</v>
      </c>
      <c r="G2410" s="20" t="s">
        <v>54</v>
      </c>
      <c r="H2410" s="20" t="s">
        <v>230</v>
      </c>
      <c r="I2410" s="20"/>
      <c r="J2410" s="20">
        <v>19.668567119999999</v>
      </c>
      <c r="K2410" s="20">
        <v>4.1406192800000005E-3</v>
      </c>
      <c r="L2410" s="20">
        <v>1.046629747E-2</v>
      </c>
      <c r="M2410" s="20">
        <v>9.4499455600000005E-4</v>
      </c>
      <c r="N2410" s="20">
        <v>9.1664471932000004E-4</v>
      </c>
      <c r="O2410" s="20">
        <v>1.9254438139999998E-5</v>
      </c>
      <c r="P2410" s="27">
        <v>9.0354146328809994E-4</v>
      </c>
    </row>
    <row r="2411" spans="1:16" x14ac:dyDescent="0.25">
      <c r="A2411" s="19" t="s">
        <v>400</v>
      </c>
      <c r="B2411" s="20" t="s">
        <v>332</v>
      </c>
      <c r="C2411" s="20" t="s">
        <v>333</v>
      </c>
      <c r="D2411" s="20" t="s">
        <v>382</v>
      </c>
      <c r="E2411" s="20" t="s">
        <v>280</v>
      </c>
      <c r="F2411" s="20" t="s">
        <v>151</v>
      </c>
      <c r="G2411" s="20" t="s">
        <v>54</v>
      </c>
      <c r="H2411" s="20" t="s">
        <v>230</v>
      </c>
      <c r="I2411" s="20"/>
      <c r="J2411" s="20">
        <v>0.3809216701</v>
      </c>
      <c r="K2411" s="20">
        <v>3.6830345969999995E-5</v>
      </c>
      <c r="L2411" s="20">
        <v>5.2725188130000003E-5</v>
      </c>
      <c r="M2411" s="20">
        <v>6.3255745400000004E-6</v>
      </c>
      <c r="N2411" s="20">
        <v>6.1358073038000003E-6</v>
      </c>
      <c r="O2411" s="20">
        <v>1.102101207E-7</v>
      </c>
      <c r="P2411" s="27">
        <v>7.8127664339438993E-6</v>
      </c>
    </row>
    <row r="2412" spans="1:16" x14ac:dyDescent="0.25">
      <c r="A2412" s="19" t="s">
        <v>400</v>
      </c>
      <c r="B2412" s="20" t="s">
        <v>332</v>
      </c>
      <c r="C2412" s="20" t="s">
        <v>333</v>
      </c>
      <c r="D2412" s="20" t="s">
        <v>382</v>
      </c>
      <c r="E2412" s="20" t="s">
        <v>281</v>
      </c>
      <c r="F2412" s="20" t="s">
        <v>153</v>
      </c>
      <c r="G2412" s="20" t="s">
        <v>54</v>
      </c>
      <c r="H2412" s="20" t="s">
        <v>230</v>
      </c>
      <c r="I2412" s="20"/>
      <c r="J2412" s="20">
        <v>1.8581548999999999E-2</v>
      </c>
      <c r="K2412" s="20">
        <v>7.9297743000000002E-6</v>
      </c>
      <c r="L2412" s="20">
        <v>9.2419887000000007E-6</v>
      </c>
      <c r="M2412" s="20">
        <v>1.3266400999999999E-6</v>
      </c>
      <c r="N2412" s="20">
        <v>1.2868408969999999E-6</v>
      </c>
      <c r="O2412" s="20">
        <v>1.9670327999999999E-8</v>
      </c>
      <c r="P2412" s="27">
        <v>1.213267734081E-6</v>
      </c>
    </row>
    <row r="2413" spans="1:16" x14ac:dyDescent="0.25">
      <c r="A2413" s="19" t="s">
        <v>400</v>
      </c>
      <c r="B2413" s="20" t="s">
        <v>332</v>
      </c>
      <c r="C2413" s="20" t="s">
        <v>333</v>
      </c>
      <c r="D2413" s="20" t="s">
        <v>382</v>
      </c>
      <c r="E2413" s="20" t="s">
        <v>282</v>
      </c>
      <c r="F2413" s="20" t="s">
        <v>53</v>
      </c>
      <c r="G2413" s="20" t="s">
        <v>54</v>
      </c>
      <c r="H2413" s="20" t="s">
        <v>230</v>
      </c>
      <c r="I2413" s="20"/>
      <c r="J2413" s="20">
        <v>3.1124092480000001</v>
      </c>
      <c r="K2413" s="20">
        <v>4.1763382579999999E-4</v>
      </c>
      <c r="L2413" s="20">
        <v>8.1942437050000006E-4</v>
      </c>
      <c r="M2413" s="20">
        <v>7.6025190639999993E-5</v>
      </c>
      <c r="N2413" s="20">
        <v>7.3744434920799994E-5</v>
      </c>
      <c r="O2413" s="20">
        <v>1.6353675041E-6</v>
      </c>
      <c r="P2413" s="27">
        <v>1.0278435462659909E-4</v>
      </c>
    </row>
    <row r="2414" spans="1:16" x14ac:dyDescent="0.25">
      <c r="A2414" s="19" t="s">
        <v>400</v>
      </c>
      <c r="B2414" s="20" t="s">
        <v>332</v>
      </c>
      <c r="C2414" s="20" t="s">
        <v>333</v>
      </c>
      <c r="D2414" s="20" t="s">
        <v>382</v>
      </c>
      <c r="E2414" s="20" t="s">
        <v>283</v>
      </c>
      <c r="F2414" s="20" t="s">
        <v>156</v>
      </c>
      <c r="G2414" s="20" t="s">
        <v>54</v>
      </c>
      <c r="H2414" s="20" t="s">
        <v>230</v>
      </c>
      <c r="I2414" s="20"/>
      <c r="J2414" s="20">
        <v>0</v>
      </c>
      <c r="K2414" s="20">
        <v>0</v>
      </c>
      <c r="L2414" s="20">
        <v>0</v>
      </c>
      <c r="M2414" s="20">
        <v>0</v>
      </c>
      <c r="N2414" s="20">
        <v>0</v>
      </c>
      <c r="O2414" s="20">
        <v>0</v>
      </c>
      <c r="P2414" s="27">
        <v>0</v>
      </c>
    </row>
    <row r="2415" spans="1:16" x14ac:dyDescent="0.25">
      <c r="A2415" s="19" t="s">
        <v>400</v>
      </c>
      <c r="B2415" s="20" t="s">
        <v>332</v>
      </c>
      <c r="C2415" s="20" t="s">
        <v>333</v>
      </c>
      <c r="D2415" s="20" t="s">
        <v>382</v>
      </c>
      <c r="E2415" s="20" t="s">
        <v>284</v>
      </c>
      <c r="F2415" s="20" t="s">
        <v>158</v>
      </c>
      <c r="G2415" s="20" t="s">
        <v>54</v>
      </c>
      <c r="H2415" s="20" t="s">
        <v>230</v>
      </c>
      <c r="I2415" s="20"/>
      <c r="J2415" s="20">
        <v>4.1065215100000003</v>
      </c>
      <c r="K2415" s="20">
        <v>5.0425389259999996E-4</v>
      </c>
      <c r="L2415" s="20">
        <v>7.7341541200000004E-4</v>
      </c>
      <c r="M2415" s="20">
        <v>9.378825567E-5</v>
      </c>
      <c r="N2415" s="20">
        <v>9.0974607999900006E-5</v>
      </c>
      <c r="O2415" s="20">
        <v>1.5259339410000001E-6</v>
      </c>
      <c r="P2415" s="27">
        <v>8.7284010834189001E-5</v>
      </c>
    </row>
    <row r="2416" spans="1:16" x14ac:dyDescent="0.25">
      <c r="A2416" s="19" t="s">
        <v>400</v>
      </c>
      <c r="B2416" s="20" t="s">
        <v>332</v>
      </c>
      <c r="C2416" s="20" t="s">
        <v>333</v>
      </c>
      <c r="D2416" s="20" t="s">
        <v>382</v>
      </c>
      <c r="E2416" s="20" t="s">
        <v>285</v>
      </c>
      <c r="F2416" s="20" t="s">
        <v>160</v>
      </c>
      <c r="G2416" s="20" t="s">
        <v>54</v>
      </c>
      <c r="H2416" s="20" t="s">
        <v>230</v>
      </c>
      <c r="I2416" s="20"/>
      <c r="J2416" s="20">
        <v>1.848863699</v>
      </c>
      <c r="K2416" s="20">
        <v>1.0645842992E-3</v>
      </c>
      <c r="L2416" s="20">
        <v>2.1055876764000002E-3</v>
      </c>
      <c r="M2416" s="20">
        <v>2.0028643823999999E-4</v>
      </c>
      <c r="N2416" s="20">
        <v>1.9427784509279999E-4</v>
      </c>
      <c r="O2416" s="20">
        <v>4.1800698902000004E-6</v>
      </c>
      <c r="P2416" s="27">
        <v>2.1070061949639691E-4</v>
      </c>
    </row>
    <row r="2417" spans="1:16" x14ac:dyDescent="0.25">
      <c r="A2417" s="19" t="s">
        <v>400</v>
      </c>
      <c r="B2417" s="20" t="s">
        <v>332</v>
      </c>
      <c r="C2417" s="20" t="s">
        <v>333</v>
      </c>
      <c r="D2417" s="20" t="s">
        <v>382</v>
      </c>
      <c r="E2417" s="20" t="s">
        <v>286</v>
      </c>
      <c r="F2417" s="20" t="s">
        <v>162</v>
      </c>
      <c r="G2417" s="20" t="s">
        <v>54</v>
      </c>
      <c r="H2417" s="20" t="s">
        <v>230</v>
      </c>
      <c r="I2417" s="20"/>
      <c r="J2417" s="20">
        <v>1.5562047323999999</v>
      </c>
      <c r="K2417" s="20">
        <v>5.284799205E-4</v>
      </c>
      <c r="L2417" s="20">
        <v>1.3271823392000002E-3</v>
      </c>
      <c r="M2417" s="20">
        <v>1.0300052122E-4</v>
      </c>
      <c r="N2417" s="20">
        <v>9.9910505583399999E-5</v>
      </c>
      <c r="O2417" s="20">
        <v>3.0882624239999998E-6</v>
      </c>
      <c r="P2417" s="27">
        <v>1.2152794090429979E-4</v>
      </c>
    </row>
    <row r="2418" spans="1:16" x14ac:dyDescent="0.25">
      <c r="A2418" s="19" t="s">
        <v>400</v>
      </c>
      <c r="B2418" s="20" t="s">
        <v>332</v>
      </c>
      <c r="C2418" s="20" t="s">
        <v>333</v>
      </c>
      <c r="D2418" s="20" t="s">
        <v>382</v>
      </c>
      <c r="E2418" s="20" t="s">
        <v>287</v>
      </c>
      <c r="F2418" s="20" t="s">
        <v>56</v>
      </c>
      <c r="G2418" s="20" t="s">
        <v>57</v>
      </c>
      <c r="H2418" s="20" t="s">
        <v>230</v>
      </c>
      <c r="I2418" s="20"/>
      <c r="J2418" s="20">
        <v>756.41782679999994</v>
      </c>
      <c r="K2418" s="20">
        <v>5.0834204500000008E-2</v>
      </c>
      <c r="L2418" s="20">
        <v>0.10564534069999999</v>
      </c>
      <c r="M2418" s="20">
        <v>9.0649346999999991E-3</v>
      </c>
      <c r="N2418" s="20">
        <v>8.7929866589999996E-3</v>
      </c>
      <c r="O2418" s="20">
        <v>2.1116370459999998E-4</v>
      </c>
      <c r="P2418" s="27">
        <v>1.2517385887375198E-2</v>
      </c>
    </row>
    <row r="2419" spans="1:16" x14ac:dyDescent="0.25">
      <c r="A2419" s="19" t="s">
        <v>400</v>
      </c>
      <c r="B2419" s="20" t="s">
        <v>332</v>
      </c>
      <c r="C2419" s="20" t="s">
        <v>333</v>
      </c>
      <c r="D2419" s="20" t="s">
        <v>382</v>
      </c>
      <c r="E2419" s="20" t="s">
        <v>288</v>
      </c>
      <c r="F2419" s="20" t="s">
        <v>59</v>
      </c>
      <c r="G2419" s="20" t="s">
        <v>57</v>
      </c>
      <c r="H2419" s="20" t="s">
        <v>230</v>
      </c>
      <c r="I2419" s="20"/>
      <c r="J2419" s="20">
        <v>140.75752247200001</v>
      </c>
      <c r="K2419" s="20">
        <v>1.2153718126959999E-2</v>
      </c>
      <c r="L2419" s="20">
        <v>2.4928203197250001E-2</v>
      </c>
      <c r="M2419" s="20">
        <v>2.2065926609040006E-3</v>
      </c>
      <c r="N2419" s="20">
        <v>2.1403948810768797E-3</v>
      </c>
      <c r="O2419" s="20">
        <v>4.9873519464140006E-5</v>
      </c>
      <c r="P2419" s="27">
        <v>2.8170339420032441E-3</v>
      </c>
    </row>
    <row r="2420" spans="1:16" x14ac:dyDescent="0.25">
      <c r="A2420" s="19" t="s">
        <v>400</v>
      </c>
      <c r="B2420" s="20" t="s">
        <v>332</v>
      </c>
      <c r="C2420" s="20" t="s">
        <v>333</v>
      </c>
      <c r="D2420" s="20" t="s">
        <v>382</v>
      </c>
      <c r="E2420" s="20" t="s">
        <v>289</v>
      </c>
      <c r="F2420" s="20" t="s">
        <v>61</v>
      </c>
      <c r="G2420" s="20" t="s">
        <v>57</v>
      </c>
      <c r="H2420" s="20" t="s">
        <v>230</v>
      </c>
      <c r="I2420" s="20"/>
      <c r="J2420" s="20">
        <v>121.6299726</v>
      </c>
      <c r="K2420" s="20">
        <v>2.6782317388599999E-2</v>
      </c>
      <c r="L2420" s="20">
        <v>5.7226242886999998E-2</v>
      </c>
      <c r="M2420" s="20">
        <v>4.6045278372299995E-3</v>
      </c>
      <c r="N2420" s="20">
        <v>4.4663920021131001E-3</v>
      </c>
      <c r="O2420" s="20">
        <v>1.38150817884E-4</v>
      </c>
      <c r="P2420" s="27">
        <v>5.1201020383730101E-3</v>
      </c>
    </row>
    <row r="2421" spans="1:16" x14ac:dyDescent="0.25">
      <c r="A2421" s="19" t="s">
        <v>400</v>
      </c>
      <c r="B2421" s="20" t="s">
        <v>332</v>
      </c>
      <c r="C2421" s="20" t="s">
        <v>333</v>
      </c>
      <c r="D2421" s="20" t="s">
        <v>382</v>
      </c>
      <c r="E2421" s="20" t="s">
        <v>290</v>
      </c>
      <c r="F2421" s="20" t="s">
        <v>225</v>
      </c>
      <c r="G2421" s="20" t="s">
        <v>57</v>
      </c>
      <c r="H2421" s="20" t="s">
        <v>230</v>
      </c>
      <c r="I2421" s="20"/>
      <c r="J2421" s="20">
        <v>0</v>
      </c>
      <c r="K2421" s="20">
        <v>0</v>
      </c>
      <c r="L2421" s="20">
        <v>0</v>
      </c>
      <c r="M2421" s="20">
        <v>0</v>
      </c>
      <c r="N2421" s="20">
        <v>0</v>
      </c>
      <c r="O2421" s="20">
        <v>0</v>
      </c>
      <c r="P2421" s="27">
        <v>0</v>
      </c>
    </row>
    <row r="2422" spans="1:16" x14ac:dyDescent="0.25">
      <c r="A2422" s="19" t="s">
        <v>400</v>
      </c>
      <c r="B2422" s="20" t="s">
        <v>332</v>
      </c>
      <c r="C2422" s="20" t="s">
        <v>333</v>
      </c>
      <c r="D2422" s="20" t="s">
        <v>382</v>
      </c>
      <c r="E2422" s="20" t="s">
        <v>291</v>
      </c>
      <c r="F2422" s="20" t="s">
        <v>167</v>
      </c>
      <c r="G2422" s="20" t="s">
        <v>57</v>
      </c>
      <c r="H2422" s="20" t="s">
        <v>230</v>
      </c>
      <c r="I2422" s="20"/>
      <c r="J2422" s="20">
        <v>249.87840465599999</v>
      </c>
      <c r="K2422" s="20">
        <v>3.8255750611999997E-2</v>
      </c>
      <c r="L2422" s="20">
        <v>3.1783359916000002E-2</v>
      </c>
      <c r="M2422" s="20">
        <v>5.6992580743999996E-3</v>
      </c>
      <c r="N2422" s="20">
        <v>5.5282803321679997E-3</v>
      </c>
      <c r="O2422" s="20">
        <v>7.0338244596000006E-5</v>
      </c>
      <c r="P2422" s="27">
        <v>8.9547765218684367E-3</v>
      </c>
    </row>
    <row r="2423" spans="1:16" x14ac:dyDescent="0.25">
      <c r="A2423" s="19" t="s">
        <v>400</v>
      </c>
      <c r="B2423" s="20" t="s">
        <v>332</v>
      </c>
      <c r="C2423" s="20" t="s">
        <v>333</v>
      </c>
      <c r="D2423" s="20" t="s">
        <v>382</v>
      </c>
      <c r="E2423" s="20" t="s">
        <v>292</v>
      </c>
      <c r="F2423" s="20" t="s">
        <v>169</v>
      </c>
      <c r="G2423" s="20" t="s">
        <v>57</v>
      </c>
      <c r="H2423" s="20" t="s">
        <v>230</v>
      </c>
      <c r="I2423" s="20"/>
      <c r="J2423" s="20">
        <v>54.403464380000003</v>
      </c>
      <c r="K2423" s="20">
        <v>1.5072561984999999E-3</v>
      </c>
      <c r="L2423" s="20">
        <v>3.5089899954999994E-3</v>
      </c>
      <c r="M2423" s="20">
        <v>2.4785287454999998E-4</v>
      </c>
      <c r="N2423" s="20">
        <v>2.4041728831350004E-4</v>
      </c>
      <c r="O2423" s="20">
        <v>6.7353996190000012E-6</v>
      </c>
      <c r="P2423" s="27">
        <v>4.1749940483327698E-4</v>
      </c>
    </row>
    <row r="2424" spans="1:16" x14ac:dyDescent="0.25">
      <c r="A2424" s="19" t="s">
        <v>400</v>
      </c>
      <c r="B2424" s="20" t="s">
        <v>332</v>
      </c>
      <c r="C2424" s="20" t="s">
        <v>333</v>
      </c>
      <c r="D2424" s="20" t="s">
        <v>382</v>
      </c>
      <c r="E2424" s="20" t="s">
        <v>293</v>
      </c>
      <c r="F2424" s="20" t="s">
        <v>63</v>
      </c>
      <c r="G2424" s="20" t="s">
        <v>57</v>
      </c>
      <c r="H2424" s="20" t="s">
        <v>230</v>
      </c>
      <c r="I2424" s="20"/>
      <c r="J2424" s="20">
        <v>7.246419554</v>
      </c>
      <c r="K2424" s="20">
        <v>1.1733650281999998E-3</v>
      </c>
      <c r="L2424" s="20">
        <v>2.4964928786000004E-3</v>
      </c>
      <c r="M2424" s="20">
        <v>2.0472614130000004E-4</v>
      </c>
      <c r="N2424" s="20">
        <v>1.9858435706100001E-4</v>
      </c>
      <c r="O2424" s="20">
        <v>6.0065354306E-6</v>
      </c>
      <c r="P2424" s="27">
        <v>2.2789589206853429E-4</v>
      </c>
    </row>
    <row r="2425" spans="1:16" x14ac:dyDescent="0.25">
      <c r="A2425" s="19" t="s">
        <v>400</v>
      </c>
      <c r="B2425" s="20" t="s">
        <v>332</v>
      </c>
      <c r="C2425" s="20" t="s">
        <v>333</v>
      </c>
      <c r="D2425" s="20" t="s">
        <v>382</v>
      </c>
      <c r="E2425" s="20" t="s">
        <v>294</v>
      </c>
      <c r="F2425" s="20" t="s">
        <v>172</v>
      </c>
      <c r="G2425" s="20" t="s">
        <v>66</v>
      </c>
      <c r="H2425" s="20" t="s">
        <v>230</v>
      </c>
      <c r="I2425" s="20"/>
      <c r="J2425" s="20">
        <v>0</v>
      </c>
      <c r="K2425" s="20">
        <v>0</v>
      </c>
      <c r="L2425" s="20">
        <v>0</v>
      </c>
      <c r="M2425" s="20">
        <v>0</v>
      </c>
      <c r="N2425" s="20">
        <v>0</v>
      </c>
      <c r="O2425" s="20">
        <v>0</v>
      </c>
      <c r="P2425" s="27">
        <v>0</v>
      </c>
    </row>
    <row r="2426" spans="1:16" x14ac:dyDescent="0.25">
      <c r="A2426" s="19" t="s">
        <v>400</v>
      </c>
      <c r="B2426" s="20" t="s">
        <v>332</v>
      </c>
      <c r="C2426" s="20" t="s">
        <v>333</v>
      </c>
      <c r="D2426" s="20" t="s">
        <v>382</v>
      </c>
      <c r="E2426" s="20" t="s">
        <v>295</v>
      </c>
      <c r="F2426" s="20" t="s">
        <v>174</v>
      </c>
      <c r="G2426" s="20" t="s">
        <v>66</v>
      </c>
      <c r="H2426" s="20" t="s">
        <v>230</v>
      </c>
      <c r="I2426" s="20"/>
      <c r="J2426" s="20">
        <v>4.5924352740000005</v>
      </c>
      <c r="K2426" s="20">
        <v>3.2540442854200003E-3</v>
      </c>
      <c r="L2426" s="20">
        <v>7.5734351570000006E-3</v>
      </c>
      <c r="M2426" s="20">
        <v>6.1500260635999999E-4</v>
      </c>
      <c r="N2426" s="20">
        <v>5.9655252816919998E-4</v>
      </c>
      <c r="O2426" s="20">
        <v>2.5145639233900002E-5</v>
      </c>
      <c r="P2426" s="27">
        <v>5.836044255770758E-4</v>
      </c>
    </row>
    <row r="2427" spans="1:16" x14ac:dyDescent="0.25">
      <c r="A2427" s="19" t="s">
        <v>400</v>
      </c>
      <c r="B2427" s="20" t="s">
        <v>332</v>
      </c>
      <c r="C2427" s="20" t="s">
        <v>333</v>
      </c>
      <c r="D2427" s="20" t="s">
        <v>382</v>
      </c>
      <c r="E2427" s="20" t="s">
        <v>297</v>
      </c>
      <c r="F2427" s="20" t="s">
        <v>296</v>
      </c>
      <c r="G2427" s="20" t="s">
        <v>17</v>
      </c>
      <c r="H2427" s="20" t="s">
        <v>230</v>
      </c>
      <c r="I2427" s="20"/>
      <c r="J2427" s="20">
        <v>0</v>
      </c>
      <c r="K2427" s="20">
        <v>0</v>
      </c>
      <c r="L2427" s="20">
        <v>0</v>
      </c>
      <c r="M2427" s="20">
        <v>0</v>
      </c>
      <c r="N2427" s="20">
        <v>0</v>
      </c>
      <c r="O2427" s="20">
        <v>0</v>
      </c>
      <c r="P2427" s="27">
        <v>0</v>
      </c>
    </row>
    <row r="2428" spans="1:16" x14ac:dyDescent="0.25">
      <c r="A2428" s="19" t="s">
        <v>400</v>
      </c>
      <c r="B2428" s="20" t="s">
        <v>332</v>
      </c>
      <c r="C2428" s="20" t="s">
        <v>333</v>
      </c>
      <c r="D2428" s="20" t="s">
        <v>382</v>
      </c>
      <c r="E2428" s="20" t="s">
        <v>298</v>
      </c>
      <c r="F2428" s="20" t="s">
        <v>176</v>
      </c>
      <c r="G2428" s="20" t="s">
        <v>30</v>
      </c>
      <c r="H2428" s="20" t="s">
        <v>230</v>
      </c>
      <c r="I2428" s="20"/>
      <c r="J2428" s="20">
        <v>0</v>
      </c>
      <c r="K2428" s="20">
        <v>0</v>
      </c>
      <c r="L2428" s="20">
        <v>0</v>
      </c>
      <c r="M2428" s="20">
        <v>0</v>
      </c>
      <c r="N2428" s="20">
        <v>0</v>
      </c>
      <c r="O2428" s="20">
        <v>0</v>
      </c>
      <c r="P2428" s="27">
        <v>0</v>
      </c>
    </row>
    <row r="2429" spans="1:16" x14ac:dyDescent="0.25">
      <c r="A2429" s="19" t="s">
        <v>400</v>
      </c>
      <c r="B2429" s="20" t="s">
        <v>332</v>
      </c>
      <c r="C2429" s="20" t="s">
        <v>333</v>
      </c>
      <c r="D2429" s="20" t="s">
        <v>382</v>
      </c>
      <c r="E2429" s="20" t="s">
        <v>301</v>
      </c>
      <c r="F2429" s="20" t="s">
        <v>299</v>
      </c>
      <c r="G2429" s="20" t="s">
        <v>300</v>
      </c>
      <c r="H2429" s="20" t="s">
        <v>8</v>
      </c>
      <c r="I2429" s="20"/>
      <c r="J2429" s="20">
        <v>804.09236399999986</v>
      </c>
      <c r="K2429" s="20">
        <v>0.17926193000000001</v>
      </c>
      <c r="L2429" s="20">
        <v>7.3597496582000002E-3</v>
      </c>
      <c r="M2429" s="20">
        <v>1.4828813154000001E-3</v>
      </c>
      <c r="N2429" s="20">
        <v>1.364250810168E-3</v>
      </c>
      <c r="O2429" s="20">
        <v>3.0837732317999999E-5</v>
      </c>
      <c r="P2429" s="27">
        <v>0.10764911792965</v>
      </c>
    </row>
    <row r="2430" spans="1:16" x14ac:dyDescent="0.25">
      <c r="A2430" s="19" t="s">
        <v>400</v>
      </c>
      <c r="B2430" s="20" t="s">
        <v>332</v>
      </c>
      <c r="C2430" s="20" t="s">
        <v>333</v>
      </c>
      <c r="D2430" s="20" t="s">
        <v>382</v>
      </c>
      <c r="E2430" s="20" t="s">
        <v>303</v>
      </c>
      <c r="F2430" s="20" t="s">
        <v>302</v>
      </c>
      <c r="G2430" s="20" t="s">
        <v>300</v>
      </c>
      <c r="H2430" s="20" t="s">
        <v>8</v>
      </c>
      <c r="I2430" s="20"/>
      <c r="J2430" s="20">
        <v>239.95662184</v>
      </c>
      <c r="K2430" s="20">
        <v>0.17573386368409999</v>
      </c>
      <c r="L2430" s="20">
        <v>6.5369275899469989E-3</v>
      </c>
      <c r="M2430" s="20">
        <v>9.5988900018320004E-4</v>
      </c>
      <c r="N2430" s="20">
        <v>8.8309788016854417E-4</v>
      </c>
      <c r="O2430" s="20">
        <v>2.8987285091219999E-5</v>
      </c>
      <c r="P2430" s="27">
        <v>5.5988096610326187E-2</v>
      </c>
    </row>
    <row r="2431" spans="1:16" x14ac:dyDescent="0.25">
      <c r="A2431" s="19" t="s">
        <v>400</v>
      </c>
      <c r="B2431" s="20" t="s">
        <v>332</v>
      </c>
      <c r="C2431" s="20" t="s">
        <v>333</v>
      </c>
      <c r="D2431" s="20" t="s">
        <v>382</v>
      </c>
      <c r="E2431" s="20" t="s">
        <v>305</v>
      </c>
      <c r="F2431" s="20" t="s">
        <v>304</v>
      </c>
      <c r="G2431" s="20" t="s">
        <v>300</v>
      </c>
      <c r="H2431" s="20" t="s">
        <v>68</v>
      </c>
      <c r="I2431" s="20"/>
      <c r="J2431" s="20">
        <v>73.989462171</v>
      </c>
      <c r="K2431" s="20">
        <v>4.0703852284000003E-2</v>
      </c>
      <c r="L2431" s="20">
        <v>2.697219979945E-3</v>
      </c>
      <c r="M2431" s="20">
        <v>2.3163228958969997E-5</v>
      </c>
      <c r="N2431" s="20">
        <v>2.1310170642252401E-5</v>
      </c>
      <c r="O2431" s="20">
        <v>6.7966741718499993E-6</v>
      </c>
      <c r="P2431" s="27">
        <v>4.2160705271267326E-3</v>
      </c>
    </row>
    <row r="2432" spans="1:16" x14ac:dyDescent="0.25">
      <c r="A2432" s="19" t="s">
        <v>400</v>
      </c>
      <c r="B2432" s="20" t="s">
        <v>332</v>
      </c>
      <c r="C2432" s="20" t="s">
        <v>333</v>
      </c>
      <c r="D2432" s="20" t="s">
        <v>382</v>
      </c>
      <c r="E2432" s="20" t="s">
        <v>306</v>
      </c>
      <c r="F2432" s="20" t="s">
        <v>304</v>
      </c>
      <c r="G2432" s="20" t="s">
        <v>300</v>
      </c>
      <c r="H2432" s="20" t="s">
        <v>230</v>
      </c>
      <c r="I2432" s="20"/>
      <c r="J2432" s="20">
        <v>138.518180513</v>
      </c>
      <c r="K2432" s="20">
        <v>3.0141238905000006E-3</v>
      </c>
      <c r="L2432" s="20">
        <v>1.6966200298399996E-2</v>
      </c>
      <c r="M2432" s="20">
        <v>3.6762577605000009E-4</v>
      </c>
      <c r="N2432" s="20">
        <v>3.5659700276849989E-4</v>
      </c>
      <c r="O2432" s="20">
        <v>2.3870666444499996E-4</v>
      </c>
      <c r="P2432" s="27">
        <v>6.9927526344042905E-4</v>
      </c>
    </row>
    <row r="2433" spans="1:16" x14ac:dyDescent="0.25">
      <c r="A2433" s="19" t="s">
        <v>400</v>
      </c>
      <c r="B2433" s="20" t="s">
        <v>332</v>
      </c>
      <c r="C2433" s="20" t="s">
        <v>333</v>
      </c>
      <c r="D2433" s="20" t="s">
        <v>382</v>
      </c>
      <c r="E2433" s="20" t="s">
        <v>308</v>
      </c>
      <c r="F2433" s="20" t="s">
        <v>307</v>
      </c>
      <c r="G2433" s="20" t="s">
        <v>300</v>
      </c>
      <c r="H2433" s="20" t="s">
        <v>230</v>
      </c>
      <c r="I2433" s="20"/>
      <c r="J2433" s="20">
        <v>0.93530232000000002</v>
      </c>
      <c r="K2433" s="20">
        <v>1.4251172E-5</v>
      </c>
      <c r="L2433" s="20">
        <v>2.3455924999999999E-5</v>
      </c>
      <c r="M2433" s="20">
        <v>2.4903985999999999E-6</v>
      </c>
      <c r="N2433" s="20">
        <v>2.415686642E-6</v>
      </c>
      <c r="O2433" s="20">
        <v>3.8619682999999999E-7</v>
      </c>
      <c r="P2433" s="27">
        <v>4.6849776558389997E-6</v>
      </c>
    </row>
    <row r="2434" spans="1:16" x14ac:dyDescent="0.25">
      <c r="A2434" s="19" t="s">
        <v>400</v>
      </c>
      <c r="B2434" s="20" t="s">
        <v>332</v>
      </c>
      <c r="C2434" s="20" t="s">
        <v>333</v>
      </c>
      <c r="D2434" s="20" t="s">
        <v>382</v>
      </c>
      <c r="E2434" s="20" t="s">
        <v>311</v>
      </c>
      <c r="F2434" s="20" t="s">
        <v>309</v>
      </c>
      <c r="G2434" s="20" t="s">
        <v>310</v>
      </c>
      <c r="H2434" s="20" t="s">
        <v>230</v>
      </c>
      <c r="I2434" s="20"/>
      <c r="J2434" s="20">
        <v>0.44776159470000004</v>
      </c>
      <c r="K2434" s="20">
        <v>2.1279706896000001E-4</v>
      </c>
      <c r="L2434" s="20">
        <v>2.8464831496999998E-4</v>
      </c>
      <c r="M2434" s="20">
        <v>3.5262647826E-5</v>
      </c>
      <c r="N2434" s="20">
        <v>3.4204768391219996E-5</v>
      </c>
      <c r="O2434" s="20">
        <v>5.6692279349E-7</v>
      </c>
      <c r="P2434" s="27">
        <v>4.9352589935963732E-5</v>
      </c>
    </row>
    <row r="2435" spans="1:16" x14ac:dyDescent="0.25">
      <c r="A2435" s="19" t="s">
        <v>400</v>
      </c>
      <c r="B2435" s="20" t="s">
        <v>332</v>
      </c>
      <c r="C2435" s="20" t="s">
        <v>333</v>
      </c>
      <c r="D2435" s="20" t="s">
        <v>382</v>
      </c>
      <c r="E2435" s="20" t="s">
        <v>312</v>
      </c>
      <c r="F2435" s="20" t="s">
        <v>309</v>
      </c>
      <c r="G2435" s="20" t="s">
        <v>310</v>
      </c>
      <c r="H2435" s="20" t="s">
        <v>68</v>
      </c>
      <c r="I2435" s="20"/>
      <c r="J2435" s="20">
        <v>0.44593589760000002</v>
      </c>
      <c r="K2435" s="20">
        <v>3.6320697341999997E-4</v>
      </c>
      <c r="L2435" s="20">
        <v>4.5310862484000001E-6</v>
      </c>
      <c r="M2435" s="20">
        <v>1.905396346E-7</v>
      </c>
      <c r="N2435" s="20">
        <v>1.7529646383200001E-7</v>
      </c>
      <c r="O2435" s="20">
        <v>3.0524734152000001E-8</v>
      </c>
      <c r="P2435" s="27">
        <v>1.3020780792854E-5</v>
      </c>
    </row>
    <row r="2436" spans="1:16" x14ac:dyDescent="0.25">
      <c r="A2436" s="19" t="s">
        <v>400</v>
      </c>
      <c r="B2436" s="20" t="s">
        <v>332</v>
      </c>
      <c r="C2436" s="20" t="s">
        <v>333</v>
      </c>
      <c r="D2436" s="20" t="s">
        <v>382</v>
      </c>
      <c r="E2436" s="20" t="s">
        <v>313</v>
      </c>
      <c r="F2436" s="20" t="s">
        <v>309</v>
      </c>
      <c r="G2436" s="20" t="s">
        <v>310</v>
      </c>
      <c r="H2436" s="20" t="s">
        <v>179</v>
      </c>
      <c r="I2436" s="20"/>
      <c r="J2436" s="20">
        <v>4.9714855999999997E-3</v>
      </c>
      <c r="K2436" s="20">
        <v>2.2832360000000002E-6</v>
      </c>
      <c r="L2436" s="20">
        <v>4.3158155000000001E-7</v>
      </c>
      <c r="M2436" s="20">
        <v>4.0612064999999996E-9</v>
      </c>
      <c r="N2436" s="20">
        <v>4.0612064999999996E-9</v>
      </c>
      <c r="O2436" s="20">
        <v>8.3257123000000005E-10</v>
      </c>
      <c r="P2436" s="27">
        <v>1.2040077813019998E-7</v>
      </c>
    </row>
    <row r="2437" spans="1:16" x14ac:dyDescent="0.25">
      <c r="A2437" s="19" t="s">
        <v>400</v>
      </c>
      <c r="B2437" s="20" t="s">
        <v>332</v>
      </c>
      <c r="C2437" s="20" t="s">
        <v>333</v>
      </c>
      <c r="D2437" s="20" t="s">
        <v>382</v>
      </c>
      <c r="E2437" s="20" t="s">
        <v>410</v>
      </c>
      <c r="F2437" s="20" t="s">
        <v>411</v>
      </c>
      <c r="G2437" s="20" t="s">
        <v>412</v>
      </c>
      <c r="H2437" s="20"/>
      <c r="I2437" s="20"/>
      <c r="J2437" s="20"/>
      <c r="K2437" s="20">
        <v>1.8079917162001701E-2</v>
      </c>
      <c r="L2437" s="20">
        <v>1.9439832925772513E-3</v>
      </c>
      <c r="M2437" s="20">
        <v>5.2844835643143709E-5</v>
      </c>
      <c r="N2437" s="20">
        <v>5.0413504787785017E-5</v>
      </c>
      <c r="O2437" s="20">
        <v>4.1694035157643694E-5</v>
      </c>
      <c r="P2437" s="27">
        <v>6.2904466718895961E-4</v>
      </c>
    </row>
    <row r="2438" spans="1:16" x14ac:dyDescent="0.25">
      <c r="A2438" s="19" t="s">
        <v>400</v>
      </c>
      <c r="B2438" s="20" t="s">
        <v>332</v>
      </c>
      <c r="C2438" s="20" t="s">
        <v>333</v>
      </c>
      <c r="D2438" s="20" t="s">
        <v>382</v>
      </c>
      <c r="E2438" s="20" t="s">
        <v>413</v>
      </c>
      <c r="F2438" s="20" t="s">
        <v>179</v>
      </c>
      <c r="G2438" s="20" t="s">
        <v>412</v>
      </c>
      <c r="H2438" s="20"/>
      <c r="I2438" s="20"/>
      <c r="J2438" s="20"/>
      <c r="K2438" s="20">
        <v>1.776037848095249E-3</v>
      </c>
      <c r="L2438" s="20">
        <v>1.9096259527882532E-4</v>
      </c>
      <c r="M2438" s="20">
        <v>5.1910872897055379E-6</v>
      </c>
      <c r="N2438" s="20">
        <v>4.952251260664753E-6</v>
      </c>
      <c r="O2438" s="20">
        <v>4.0957148097680093E-6</v>
      </c>
      <c r="P2438" s="27">
        <v>6.1792713266302447E-5</v>
      </c>
    </row>
    <row r="2439" spans="1:16" x14ac:dyDescent="0.25">
      <c r="A2439" s="19" t="s">
        <v>400</v>
      </c>
      <c r="B2439" s="20" t="s">
        <v>332</v>
      </c>
      <c r="C2439" s="20" t="s">
        <v>333</v>
      </c>
      <c r="D2439" s="20" t="s">
        <v>382</v>
      </c>
      <c r="E2439" s="20" t="s">
        <v>414</v>
      </c>
      <c r="F2439" s="20" t="s">
        <v>212</v>
      </c>
      <c r="G2439" s="20" t="s">
        <v>412</v>
      </c>
      <c r="H2439" s="20"/>
      <c r="I2439" s="20"/>
      <c r="J2439" s="20"/>
      <c r="K2439" s="20">
        <v>1.4044818681109212E-3</v>
      </c>
      <c r="L2439" s="20">
        <v>1.5101226747175184E-4</v>
      </c>
      <c r="M2439" s="20">
        <v>4.1050859259512175E-6</v>
      </c>
      <c r="N2439" s="20">
        <v>3.916215585941771E-6</v>
      </c>
      <c r="O2439" s="20">
        <v>3.238870834561202E-6</v>
      </c>
      <c r="P2439" s="27">
        <v>4.886536931460967E-5</v>
      </c>
    </row>
    <row r="2440" spans="1:16" x14ac:dyDescent="0.25">
      <c r="A2440" s="19" t="s">
        <v>400</v>
      </c>
      <c r="B2440" s="20" t="s">
        <v>332</v>
      </c>
      <c r="C2440" s="20" t="s">
        <v>333</v>
      </c>
      <c r="D2440" s="20" t="s">
        <v>382</v>
      </c>
      <c r="E2440" s="20" t="s">
        <v>416</v>
      </c>
      <c r="F2440" s="20" t="s">
        <v>415</v>
      </c>
      <c r="G2440" s="20" t="s">
        <v>412</v>
      </c>
      <c r="H2440" s="20"/>
      <c r="I2440" s="20"/>
      <c r="J2440" s="20"/>
      <c r="K2440" s="20">
        <v>8.5963206596240405E-2</v>
      </c>
      <c r="L2440" s="20">
        <v>9.2429094614809842E-3</v>
      </c>
      <c r="M2440" s="20">
        <v>2.5125731955693257E-4</v>
      </c>
      <c r="N2440" s="20">
        <v>2.3969725571647011E-4</v>
      </c>
      <c r="O2440" s="20">
        <v>1.9823945684995715E-4</v>
      </c>
      <c r="P2440" s="27">
        <v>2.990870820883838E-3</v>
      </c>
    </row>
    <row r="2441" spans="1:16" x14ac:dyDescent="0.25">
      <c r="A2441" s="19" t="s">
        <v>400</v>
      </c>
      <c r="B2441" s="20" t="s">
        <v>332</v>
      </c>
      <c r="C2441" s="20" t="s">
        <v>333</v>
      </c>
      <c r="D2441" s="20" t="s">
        <v>382</v>
      </c>
      <c r="E2441" s="20" t="s">
        <v>418</v>
      </c>
      <c r="F2441" s="20" t="s">
        <v>417</v>
      </c>
      <c r="G2441" s="20"/>
      <c r="H2441" s="20"/>
      <c r="I2441" s="20"/>
      <c r="J2441" s="20"/>
      <c r="K2441" s="20">
        <v>1.0466402110943688E-2</v>
      </c>
      <c r="L2441" s="20">
        <v>7.4870048329580044E-4</v>
      </c>
      <c r="M2441" s="20">
        <v>1.7841737102829166E-4</v>
      </c>
      <c r="N2441" s="20">
        <v>1.7841737102829166E-4</v>
      </c>
      <c r="O2441" s="20">
        <v>2.693191249497475E-4</v>
      </c>
      <c r="P2441" s="27">
        <v>9.5186973573476146E-3</v>
      </c>
    </row>
    <row r="2442" spans="1:16" x14ac:dyDescent="0.25">
      <c r="A2442" s="19" t="s">
        <v>400</v>
      </c>
      <c r="B2442" s="20" t="s">
        <v>332</v>
      </c>
      <c r="C2442" s="20" t="s">
        <v>333</v>
      </c>
      <c r="D2442" s="20" t="s">
        <v>382</v>
      </c>
      <c r="E2442" s="20" t="s">
        <v>419</v>
      </c>
      <c r="F2442" s="20" t="s">
        <v>420</v>
      </c>
      <c r="G2442" s="20" t="s">
        <v>421</v>
      </c>
      <c r="H2442" s="20"/>
      <c r="I2442" s="20"/>
      <c r="J2442" s="20"/>
      <c r="K2442" s="20">
        <v>2.73777995396992E-4</v>
      </c>
      <c r="L2442" s="20">
        <v>2.2172081685320916E-4</v>
      </c>
      <c r="M2442" s="20">
        <v>4.1329951237340102E-6</v>
      </c>
      <c r="N2442" s="20">
        <v>4.1329951237340102E-6</v>
      </c>
      <c r="O2442" s="20">
        <v>2.9976408208856514E-5</v>
      </c>
      <c r="P2442" s="27">
        <v>4.4140097080879754E-5</v>
      </c>
    </row>
    <row r="2443" spans="1:16" x14ac:dyDescent="0.25">
      <c r="A2443" s="19" t="s">
        <v>400</v>
      </c>
      <c r="B2443" s="20" t="s">
        <v>332</v>
      </c>
      <c r="C2443" s="20" t="s">
        <v>333</v>
      </c>
      <c r="D2443" s="20" t="s">
        <v>382</v>
      </c>
      <c r="E2443" s="20">
        <v>2275050011</v>
      </c>
      <c r="F2443" s="20" t="s">
        <v>401</v>
      </c>
      <c r="G2443" s="20" t="s">
        <v>402</v>
      </c>
      <c r="H2443" s="20"/>
      <c r="I2443" s="20"/>
      <c r="J2443" s="20"/>
      <c r="K2443" s="20">
        <v>1.7722840307002445</v>
      </c>
      <c r="L2443" s="20">
        <v>7.6898541108739518E-3</v>
      </c>
      <c r="M2443" s="20">
        <v>5.4847504799421581E-3</v>
      </c>
      <c r="N2443" s="20">
        <v>5.4795502830951017E-3</v>
      </c>
      <c r="O2443" s="20">
        <v>2.4046927053051992E-3</v>
      </c>
      <c r="P2443" s="27">
        <v>2.7076148691564647E-2</v>
      </c>
    </row>
    <row r="2444" spans="1:16" x14ac:dyDescent="0.25">
      <c r="A2444" s="19" t="s">
        <v>400</v>
      </c>
      <c r="B2444" s="20" t="s">
        <v>332</v>
      </c>
      <c r="C2444" s="20" t="s">
        <v>333</v>
      </c>
      <c r="D2444" s="20" t="s">
        <v>382</v>
      </c>
      <c r="E2444" s="20" t="s">
        <v>422</v>
      </c>
      <c r="F2444" s="20" t="s">
        <v>401</v>
      </c>
      <c r="G2444" s="20" t="s">
        <v>423</v>
      </c>
      <c r="H2444" s="20"/>
      <c r="I2444" s="20"/>
      <c r="J2444" s="20"/>
      <c r="K2444" s="20">
        <v>0.31981719803327152</v>
      </c>
      <c r="L2444" s="20">
        <v>3.6774139518490276E-2</v>
      </c>
      <c r="M2444" s="20">
        <v>4.3774190989030633E-3</v>
      </c>
      <c r="N2444" s="20">
        <v>4.3774190989030633E-3</v>
      </c>
      <c r="O2444" s="20">
        <v>9.3124474842402639E-3</v>
      </c>
      <c r="P2444" s="27">
        <v>0.20467590339512534</v>
      </c>
    </row>
    <row r="2445" spans="1:16" x14ac:dyDescent="0.25">
      <c r="A2445" s="19" t="s">
        <v>400</v>
      </c>
      <c r="B2445" s="20" t="s">
        <v>332</v>
      </c>
      <c r="C2445" s="20" t="s">
        <v>333</v>
      </c>
      <c r="D2445" s="20" t="s">
        <v>382</v>
      </c>
      <c r="E2445" s="20" t="s">
        <v>424</v>
      </c>
      <c r="F2445" s="20" t="s">
        <v>425</v>
      </c>
      <c r="G2445" s="20" t="s">
        <v>423</v>
      </c>
      <c r="H2445" s="20"/>
      <c r="I2445" s="20"/>
      <c r="J2445" s="20"/>
      <c r="K2445" s="20">
        <v>3.1128602872873754E-2</v>
      </c>
      <c r="L2445" s="20">
        <v>1.8801288014504507E-3</v>
      </c>
      <c r="M2445" s="20">
        <v>1.5058586681571757E-4</v>
      </c>
      <c r="N2445" s="20">
        <v>1.5058586681571757E-4</v>
      </c>
      <c r="O2445" s="20">
        <v>5.8595378486174065E-4</v>
      </c>
      <c r="P2445" s="27">
        <v>5.6580595647432747E-3</v>
      </c>
    </row>
    <row r="2446" spans="1:16" x14ac:dyDescent="0.25">
      <c r="A2446" s="19" t="s">
        <v>400</v>
      </c>
      <c r="B2446" s="20" t="s">
        <v>332</v>
      </c>
      <c r="C2446" s="20" t="s">
        <v>333</v>
      </c>
      <c r="D2446" s="20" t="s">
        <v>382</v>
      </c>
      <c r="E2446" s="20" t="s">
        <v>426</v>
      </c>
      <c r="F2446" s="20"/>
      <c r="G2446" s="20" t="s">
        <v>427</v>
      </c>
      <c r="H2446" s="20"/>
      <c r="I2446" s="20"/>
      <c r="J2446" s="20"/>
      <c r="K2446" s="20">
        <v>3.6603344272269334E-3</v>
      </c>
      <c r="L2446" s="20">
        <v>1.615986684596446E-3</v>
      </c>
      <c r="M2446" s="20">
        <v>2.5295157659632354E-4</v>
      </c>
      <c r="N2446" s="20">
        <v>2.5295157659632354E-4</v>
      </c>
      <c r="O2446" s="20">
        <v>3.0171238401738456E-4</v>
      </c>
      <c r="P2446" s="27">
        <v>1.8275899976573755E-4</v>
      </c>
    </row>
    <row r="2447" spans="1:16" x14ac:dyDescent="0.25">
      <c r="A2447" s="19" t="s">
        <v>400</v>
      </c>
      <c r="B2447" s="20">
        <v>34021</v>
      </c>
      <c r="C2447" s="20" t="s">
        <v>391</v>
      </c>
      <c r="D2447" s="20" t="s">
        <v>435</v>
      </c>
      <c r="E2447" s="20" t="s">
        <v>437</v>
      </c>
      <c r="F2447" s="20" t="s">
        <v>429</v>
      </c>
      <c r="G2447" s="20" t="s">
        <v>230</v>
      </c>
      <c r="H2447" s="20" t="s">
        <v>433</v>
      </c>
      <c r="I2447" s="20"/>
      <c r="J2447" s="20"/>
      <c r="K2447" s="20">
        <v>5.016483516483516E-5</v>
      </c>
      <c r="L2447" s="20">
        <v>2.4678818681318684E-4</v>
      </c>
      <c r="M2447" s="20">
        <v>8.1564010989010981E-6</v>
      </c>
      <c r="N2447" s="20">
        <v>7.9117032967032975E-6</v>
      </c>
      <c r="O2447" s="20">
        <v>3.0326373626373628E-6</v>
      </c>
      <c r="P2447" s="27">
        <v>5.6456318681318675E-6</v>
      </c>
    </row>
    <row r="2448" spans="1:16" x14ac:dyDescent="0.25">
      <c r="A2448" s="19" t="s">
        <v>400</v>
      </c>
      <c r="B2448" s="20" t="s">
        <v>332</v>
      </c>
      <c r="C2448" s="20" t="s">
        <v>333</v>
      </c>
      <c r="D2448" s="20" t="s">
        <v>382</v>
      </c>
      <c r="E2448" s="20" t="s">
        <v>449</v>
      </c>
      <c r="F2448" s="20" t="s">
        <v>310</v>
      </c>
      <c r="G2448" s="20" t="s">
        <v>230</v>
      </c>
      <c r="H2448" s="20" t="s">
        <v>445</v>
      </c>
      <c r="I2448" s="20" t="s">
        <v>450</v>
      </c>
      <c r="J2448" s="20"/>
      <c r="K2448" s="20">
        <v>3.7344513242618817E-2</v>
      </c>
      <c r="L2448" s="20">
        <v>0.20562136483569574</v>
      </c>
      <c r="M2448" s="20">
        <v>6.0180660862103781E-3</v>
      </c>
      <c r="N2448" s="20">
        <v>5.5366207993135484E-3</v>
      </c>
      <c r="O2448" s="20">
        <v>3.0766024184712302E-4</v>
      </c>
      <c r="P2448" s="27">
        <v>1.1059941163445398E-2</v>
      </c>
    </row>
    <row r="2449" spans="1:16" x14ac:dyDescent="0.25">
      <c r="A2449" s="19" t="s">
        <v>400</v>
      </c>
      <c r="B2449" s="20" t="s">
        <v>332</v>
      </c>
      <c r="C2449" s="20" t="s">
        <v>333</v>
      </c>
      <c r="D2449" s="20" t="s">
        <v>382</v>
      </c>
      <c r="E2449" s="20" t="s">
        <v>444</v>
      </c>
      <c r="F2449" s="20" t="s">
        <v>310</v>
      </c>
      <c r="G2449" s="20" t="s">
        <v>230</v>
      </c>
      <c r="H2449" s="20" t="s">
        <v>445</v>
      </c>
      <c r="I2449" s="20" t="s">
        <v>446</v>
      </c>
      <c r="J2449" s="20"/>
      <c r="K2449" s="20">
        <v>0</v>
      </c>
      <c r="L2449" s="20">
        <v>0</v>
      </c>
      <c r="M2449" s="20">
        <v>0</v>
      </c>
      <c r="N2449" s="20">
        <v>0</v>
      </c>
      <c r="O2449" s="20">
        <v>0</v>
      </c>
      <c r="P2449" s="27">
        <v>0</v>
      </c>
    </row>
    <row r="2450" spans="1:16" x14ac:dyDescent="0.25">
      <c r="A2450" s="19" t="s">
        <v>400</v>
      </c>
      <c r="B2450" s="20" t="s">
        <v>332</v>
      </c>
      <c r="C2450" s="20" t="s">
        <v>333</v>
      </c>
      <c r="D2450" s="20" t="s">
        <v>382</v>
      </c>
      <c r="E2450" s="20" t="s">
        <v>447</v>
      </c>
      <c r="F2450" s="20" t="s">
        <v>310</v>
      </c>
      <c r="G2450" s="20" t="s">
        <v>230</v>
      </c>
      <c r="H2450" s="20" t="s">
        <v>445</v>
      </c>
      <c r="I2450" s="20" t="s">
        <v>448</v>
      </c>
      <c r="J2450" s="20"/>
      <c r="K2450" s="20">
        <v>1.2440967884426727E-2</v>
      </c>
      <c r="L2450" s="20">
        <v>8.6513911212822522E-2</v>
      </c>
      <c r="M2450" s="20">
        <v>2.1645014261415536E-3</v>
      </c>
      <c r="N2450" s="20">
        <v>1.9913413120502292E-3</v>
      </c>
      <c r="O2450" s="20">
        <v>1.025562572475184E-4</v>
      </c>
      <c r="P2450" s="27">
        <v>4.0930785607093574E-3</v>
      </c>
    </row>
    <row r="2451" spans="1:16" x14ac:dyDescent="0.25">
      <c r="A2451" s="19" t="s">
        <v>400</v>
      </c>
      <c r="B2451" s="20" t="s">
        <v>334</v>
      </c>
      <c r="C2451" s="20" t="s">
        <v>404</v>
      </c>
      <c r="D2451" s="20" t="s">
        <v>435</v>
      </c>
      <c r="E2451" s="20" t="s">
        <v>9</v>
      </c>
      <c r="F2451" s="20" t="s">
        <v>6</v>
      </c>
      <c r="G2451" s="20" t="s">
        <v>7</v>
      </c>
      <c r="H2451" s="20" t="s">
        <v>8</v>
      </c>
      <c r="I2451" s="20"/>
      <c r="J2451" s="20">
        <v>210.01585</v>
      </c>
      <c r="K2451" s="20">
        <v>5.401193E-2</v>
      </c>
      <c r="L2451" s="20">
        <v>4.1643031999999999E-4</v>
      </c>
      <c r="M2451" s="20">
        <v>2.3080064000000002E-3</v>
      </c>
      <c r="N2451" s="20">
        <v>2.1233658880000002E-3</v>
      </c>
      <c r="O2451" s="20">
        <v>6.1717219E-6</v>
      </c>
      <c r="P2451" s="27">
        <v>6.2967727092000006E-2</v>
      </c>
    </row>
    <row r="2452" spans="1:16" x14ac:dyDescent="0.25">
      <c r="A2452" s="19" t="s">
        <v>400</v>
      </c>
      <c r="B2452" s="20" t="s">
        <v>334</v>
      </c>
      <c r="C2452" s="20" t="s">
        <v>404</v>
      </c>
      <c r="D2452" s="20" t="s">
        <v>435</v>
      </c>
      <c r="E2452" s="20" t="s">
        <v>11</v>
      </c>
      <c r="F2452" s="20" t="s">
        <v>10</v>
      </c>
      <c r="G2452" s="20" t="s">
        <v>7</v>
      </c>
      <c r="H2452" s="20" t="s">
        <v>8</v>
      </c>
      <c r="I2452" s="20"/>
      <c r="J2452" s="20">
        <v>0</v>
      </c>
      <c r="K2452" s="20">
        <v>0</v>
      </c>
      <c r="L2452" s="20">
        <v>0</v>
      </c>
      <c r="M2452" s="20">
        <v>0</v>
      </c>
      <c r="N2452" s="20">
        <v>0</v>
      </c>
      <c r="O2452" s="20">
        <v>0</v>
      </c>
      <c r="P2452" s="27">
        <v>0</v>
      </c>
    </row>
    <row r="2453" spans="1:16" x14ac:dyDescent="0.25">
      <c r="A2453" s="19" t="s">
        <v>400</v>
      </c>
      <c r="B2453" s="20" t="s">
        <v>334</v>
      </c>
      <c r="C2453" s="20" t="s">
        <v>404</v>
      </c>
      <c r="D2453" s="20" t="s">
        <v>435</v>
      </c>
      <c r="E2453" s="20" t="s">
        <v>13</v>
      </c>
      <c r="F2453" s="20" t="s">
        <v>12</v>
      </c>
      <c r="G2453" s="20" t="s">
        <v>7</v>
      </c>
      <c r="H2453" s="20" t="s">
        <v>8</v>
      </c>
      <c r="I2453" s="20"/>
      <c r="J2453" s="20">
        <v>298.27105999999998</v>
      </c>
      <c r="K2453" s="20">
        <v>7.8972190999999997E-2</v>
      </c>
      <c r="L2453" s="20">
        <v>5.9039221000000005E-4</v>
      </c>
      <c r="M2453" s="20">
        <v>2.6133708000000001E-3</v>
      </c>
      <c r="N2453" s="20">
        <v>2.4043011360000001E-3</v>
      </c>
      <c r="O2453" s="20">
        <v>6.4876522E-6</v>
      </c>
      <c r="P2453" s="27">
        <v>7.3094692035999984E-2</v>
      </c>
    </row>
    <row r="2454" spans="1:16" x14ac:dyDescent="0.25">
      <c r="A2454" s="19" t="s">
        <v>400</v>
      </c>
      <c r="B2454" s="20" t="s">
        <v>334</v>
      </c>
      <c r="C2454" s="20" t="s">
        <v>404</v>
      </c>
      <c r="D2454" s="20" t="s">
        <v>435</v>
      </c>
      <c r="E2454" s="20" t="s">
        <v>15</v>
      </c>
      <c r="F2454" s="20" t="s">
        <v>14</v>
      </c>
      <c r="G2454" s="20" t="s">
        <v>7</v>
      </c>
      <c r="H2454" s="20" t="s">
        <v>8</v>
      </c>
      <c r="I2454" s="20"/>
      <c r="J2454" s="20">
        <v>82.351355057999996</v>
      </c>
      <c r="K2454" s="20">
        <v>2.8110157279E-2</v>
      </c>
      <c r="L2454" s="20">
        <v>4.0087507286999999E-4</v>
      </c>
      <c r="M2454" s="20">
        <v>1.2925773639999999E-5</v>
      </c>
      <c r="N2454" s="20">
        <v>1.1891711748799999E-5</v>
      </c>
      <c r="O2454" s="20">
        <v>2.2696593269000001E-6</v>
      </c>
      <c r="P2454" s="27">
        <v>1.5988546838400001E-3</v>
      </c>
    </row>
    <row r="2455" spans="1:16" x14ac:dyDescent="0.25">
      <c r="A2455" s="19" t="s">
        <v>400</v>
      </c>
      <c r="B2455" s="20" t="s">
        <v>334</v>
      </c>
      <c r="C2455" s="20" t="s">
        <v>404</v>
      </c>
      <c r="D2455" s="20" t="s">
        <v>435</v>
      </c>
      <c r="E2455" s="20" t="s">
        <v>18</v>
      </c>
      <c r="F2455" s="20" t="s">
        <v>16</v>
      </c>
      <c r="G2455" s="20" t="s">
        <v>17</v>
      </c>
      <c r="H2455" s="20" t="s">
        <v>8</v>
      </c>
      <c r="I2455" s="20"/>
      <c r="J2455" s="20">
        <v>377.79099000000002</v>
      </c>
      <c r="K2455" s="20">
        <v>0.13253077999999999</v>
      </c>
      <c r="L2455" s="20">
        <v>7.6218130000000001E-4</v>
      </c>
      <c r="M2455" s="20">
        <v>4.7395928000000002E-3</v>
      </c>
      <c r="N2455" s="20">
        <v>4.3604253760000005E-3</v>
      </c>
      <c r="O2455" s="20">
        <v>7.9735237E-6</v>
      </c>
      <c r="P2455" s="27">
        <v>3.1531370571999999E-2</v>
      </c>
    </row>
    <row r="2456" spans="1:16" x14ac:dyDescent="0.25">
      <c r="A2456" s="19" t="s">
        <v>400</v>
      </c>
      <c r="B2456" s="20" t="s">
        <v>334</v>
      </c>
      <c r="C2456" s="20" t="s">
        <v>404</v>
      </c>
      <c r="D2456" s="20" t="s">
        <v>435</v>
      </c>
      <c r="E2456" s="20" t="s">
        <v>20</v>
      </c>
      <c r="F2456" s="20" t="s">
        <v>19</v>
      </c>
      <c r="G2456" s="20" t="s">
        <v>17</v>
      </c>
      <c r="H2456" s="20" t="s">
        <v>8</v>
      </c>
      <c r="I2456" s="20"/>
      <c r="J2456" s="20">
        <v>35.496547999999997</v>
      </c>
      <c r="K2456" s="20">
        <v>4.9683590999999999E-3</v>
      </c>
      <c r="L2456" s="20">
        <v>5.0910235999999998E-5</v>
      </c>
      <c r="M2456" s="20">
        <v>1.6740664000000001E-4</v>
      </c>
      <c r="N2456" s="20">
        <v>1.5401410880000002E-4</v>
      </c>
      <c r="O2456" s="20">
        <v>5.1923290999999999E-7</v>
      </c>
      <c r="P2456" s="27">
        <v>1.1382014996800002E-3</v>
      </c>
    </row>
    <row r="2457" spans="1:16" x14ac:dyDescent="0.25">
      <c r="A2457" s="19" t="s">
        <v>400</v>
      </c>
      <c r="B2457" s="20" t="s">
        <v>334</v>
      </c>
      <c r="C2457" s="20" t="s">
        <v>404</v>
      </c>
      <c r="D2457" s="20" t="s">
        <v>435</v>
      </c>
      <c r="E2457" s="20" t="s">
        <v>22</v>
      </c>
      <c r="F2457" s="20" t="s">
        <v>21</v>
      </c>
      <c r="G2457" s="20" t="s">
        <v>17</v>
      </c>
      <c r="H2457" s="20" t="s">
        <v>8</v>
      </c>
      <c r="I2457" s="20"/>
      <c r="J2457" s="20">
        <v>33.999980999999998</v>
      </c>
      <c r="K2457" s="20">
        <v>5.9948079000000003E-3</v>
      </c>
      <c r="L2457" s="20">
        <v>6.0965324999999999E-5</v>
      </c>
      <c r="M2457" s="20">
        <v>2.0181737000000001E-4</v>
      </c>
      <c r="N2457" s="20">
        <v>1.8567198040000003E-4</v>
      </c>
      <c r="O2457" s="20">
        <v>6.2065674999999996E-7</v>
      </c>
      <c r="P2457" s="27">
        <v>1.3548566794999997E-3</v>
      </c>
    </row>
    <row r="2458" spans="1:16" x14ac:dyDescent="0.25">
      <c r="A2458" s="19" t="s">
        <v>400</v>
      </c>
      <c r="B2458" s="20" t="s">
        <v>334</v>
      </c>
      <c r="C2458" s="20" t="s">
        <v>404</v>
      </c>
      <c r="D2458" s="20" t="s">
        <v>435</v>
      </c>
      <c r="E2458" s="20" t="s">
        <v>24</v>
      </c>
      <c r="F2458" s="20" t="s">
        <v>23</v>
      </c>
      <c r="G2458" s="20" t="s">
        <v>17</v>
      </c>
      <c r="H2458" s="20" t="s">
        <v>8</v>
      </c>
      <c r="I2458" s="20"/>
      <c r="J2458" s="20">
        <v>8.8685951999999998E-2</v>
      </c>
      <c r="K2458" s="20">
        <v>4.3411987000000002E-5</v>
      </c>
      <c r="L2458" s="20">
        <v>4.2556385E-7</v>
      </c>
      <c r="M2458" s="20">
        <v>1.4605801000000001E-6</v>
      </c>
      <c r="N2458" s="20">
        <v>1.3437336920000002E-6</v>
      </c>
      <c r="O2458" s="20">
        <v>4.2902352999999996E-9</v>
      </c>
      <c r="P2458" s="27">
        <v>1.1065083385799999E-5</v>
      </c>
    </row>
    <row r="2459" spans="1:16" x14ac:dyDescent="0.25">
      <c r="A2459" s="19" t="s">
        <v>400</v>
      </c>
      <c r="B2459" s="20" t="s">
        <v>334</v>
      </c>
      <c r="C2459" s="20" t="s">
        <v>404</v>
      </c>
      <c r="D2459" s="20" t="s">
        <v>435</v>
      </c>
      <c r="E2459" s="20" t="s">
        <v>26</v>
      </c>
      <c r="F2459" s="20" t="s">
        <v>25</v>
      </c>
      <c r="G2459" s="20" t="s">
        <v>17</v>
      </c>
      <c r="H2459" s="20" t="s">
        <v>8</v>
      </c>
      <c r="I2459" s="20"/>
      <c r="J2459" s="20">
        <v>161.68557000000001</v>
      </c>
      <c r="K2459" s="20">
        <v>0.34520561500000002</v>
      </c>
      <c r="L2459" s="20">
        <v>2.0034984099999999E-3</v>
      </c>
      <c r="M2459" s="20">
        <v>1.235684865E-2</v>
      </c>
      <c r="N2459" s="20">
        <v>1.1368300757999999E-2</v>
      </c>
      <c r="O2459" s="20">
        <v>2.06056354E-5</v>
      </c>
      <c r="P2459" s="27">
        <v>8.0116466049399981E-2</v>
      </c>
    </row>
    <row r="2460" spans="1:16" x14ac:dyDescent="0.25">
      <c r="A2460" s="19" t="s">
        <v>400</v>
      </c>
      <c r="B2460" s="20" t="s">
        <v>334</v>
      </c>
      <c r="C2460" s="20" t="s">
        <v>404</v>
      </c>
      <c r="D2460" s="20" t="s">
        <v>435</v>
      </c>
      <c r="E2460" s="20" t="s">
        <v>28</v>
      </c>
      <c r="F2460" s="20" t="s">
        <v>27</v>
      </c>
      <c r="G2460" s="20" t="s">
        <v>17</v>
      </c>
      <c r="H2460" s="20" t="s">
        <v>8</v>
      </c>
      <c r="I2460" s="20"/>
      <c r="J2460" s="20">
        <v>3.4144084000000001</v>
      </c>
      <c r="K2460" s="20">
        <v>1.2234787000000001E-3</v>
      </c>
      <c r="L2460" s="20">
        <v>1.1993653999999999E-5</v>
      </c>
      <c r="M2460" s="20">
        <v>4.1163486000000002E-5</v>
      </c>
      <c r="N2460" s="20">
        <v>3.7870407120000006E-5</v>
      </c>
      <c r="O2460" s="20">
        <v>1.2091158E-7</v>
      </c>
      <c r="P2460" s="27">
        <v>2.7565106007000005E-4</v>
      </c>
    </row>
    <row r="2461" spans="1:16" x14ac:dyDescent="0.25">
      <c r="A2461" s="19" t="s">
        <v>400</v>
      </c>
      <c r="B2461" s="20" t="s">
        <v>334</v>
      </c>
      <c r="C2461" s="20" t="s">
        <v>404</v>
      </c>
      <c r="D2461" s="20" t="s">
        <v>435</v>
      </c>
      <c r="E2461" s="20" t="s">
        <v>31</v>
      </c>
      <c r="F2461" s="20" t="s">
        <v>29</v>
      </c>
      <c r="G2461" s="20" t="s">
        <v>30</v>
      </c>
      <c r="H2461" s="20" t="s">
        <v>8</v>
      </c>
      <c r="I2461" s="20"/>
      <c r="J2461" s="20">
        <v>4.5750003000000001</v>
      </c>
      <c r="K2461" s="20">
        <v>1.7708534000000001E-3</v>
      </c>
      <c r="L2461" s="20">
        <v>1.7359515999999999E-5</v>
      </c>
      <c r="M2461" s="20">
        <v>5.9579703000000003E-5</v>
      </c>
      <c r="N2461" s="20">
        <v>5.4813326760000004E-5</v>
      </c>
      <c r="O2461" s="20">
        <v>1.7500644999999999E-7</v>
      </c>
      <c r="P2461" s="27">
        <v>4.2962244228000001E-4</v>
      </c>
    </row>
    <row r="2462" spans="1:16" x14ac:dyDescent="0.25">
      <c r="A2462" s="19" t="s">
        <v>400</v>
      </c>
      <c r="B2462" s="20" t="s">
        <v>334</v>
      </c>
      <c r="C2462" s="20" t="s">
        <v>404</v>
      </c>
      <c r="D2462" s="20" t="s">
        <v>435</v>
      </c>
      <c r="E2462" s="20" t="s">
        <v>33</v>
      </c>
      <c r="F2462" s="20" t="s">
        <v>32</v>
      </c>
      <c r="G2462" s="20" t="s">
        <v>30</v>
      </c>
      <c r="H2462" s="20" t="s">
        <v>8</v>
      </c>
      <c r="I2462" s="20"/>
      <c r="J2462" s="20">
        <v>0.21653527</v>
      </c>
      <c r="K2462" s="20">
        <v>1.4109953E-4</v>
      </c>
      <c r="L2462" s="20">
        <v>1.3831863E-6</v>
      </c>
      <c r="M2462" s="20">
        <v>4.7472413000000004E-6</v>
      </c>
      <c r="N2462" s="20">
        <v>4.3674619960000007E-6</v>
      </c>
      <c r="O2462" s="20">
        <v>1.3944311000000001E-8</v>
      </c>
      <c r="P2462" s="27">
        <v>3.3007708865000008E-5</v>
      </c>
    </row>
    <row r="2463" spans="1:16" x14ac:dyDescent="0.25">
      <c r="A2463" s="19" t="s">
        <v>400</v>
      </c>
      <c r="B2463" s="20" t="s">
        <v>334</v>
      </c>
      <c r="C2463" s="20" t="s">
        <v>404</v>
      </c>
      <c r="D2463" s="20" t="s">
        <v>435</v>
      </c>
      <c r="E2463" s="20" t="s">
        <v>36</v>
      </c>
      <c r="F2463" s="20" t="s">
        <v>34</v>
      </c>
      <c r="G2463" s="20" t="s">
        <v>35</v>
      </c>
      <c r="H2463" s="20" t="s">
        <v>8</v>
      </c>
      <c r="I2463" s="20"/>
      <c r="J2463" s="20">
        <v>1433.6481100000001</v>
      </c>
      <c r="K2463" s="20">
        <v>1.8196381080000001E-2</v>
      </c>
      <c r="L2463" s="20">
        <v>1.91436581E-4</v>
      </c>
      <c r="M2463" s="20">
        <v>6.2648676699999996E-4</v>
      </c>
      <c r="N2463" s="20">
        <v>5.7636782563999999E-4</v>
      </c>
      <c r="O2463" s="20">
        <v>2.0134684500000004E-6</v>
      </c>
      <c r="P2463" s="27">
        <v>6.3432302486599998E-3</v>
      </c>
    </row>
    <row r="2464" spans="1:16" x14ac:dyDescent="0.25">
      <c r="A2464" s="19" t="s">
        <v>400</v>
      </c>
      <c r="B2464" s="20" t="s">
        <v>334</v>
      </c>
      <c r="C2464" s="20" t="s">
        <v>404</v>
      </c>
      <c r="D2464" s="20" t="s">
        <v>435</v>
      </c>
      <c r="E2464" s="20" t="s">
        <v>38</v>
      </c>
      <c r="F2464" s="20" t="s">
        <v>34</v>
      </c>
      <c r="G2464" s="20" t="s">
        <v>37</v>
      </c>
      <c r="H2464" s="20" t="s">
        <v>8</v>
      </c>
      <c r="I2464" s="20"/>
      <c r="J2464" s="20">
        <v>331.88031899999999</v>
      </c>
      <c r="K2464" s="20">
        <v>0.16624784049999999</v>
      </c>
      <c r="L2464" s="20">
        <v>1.8071098230000001E-3</v>
      </c>
      <c r="M2464" s="20">
        <v>5.8040965299999995E-3</v>
      </c>
      <c r="N2464" s="20">
        <v>5.3397688075999998E-3</v>
      </c>
      <c r="O2464" s="20">
        <v>1.8642183609999999E-5</v>
      </c>
      <c r="P2464" s="27">
        <v>4.1365522348900001E-2</v>
      </c>
    </row>
    <row r="2465" spans="1:16" x14ac:dyDescent="0.25">
      <c r="A2465" s="19" t="s">
        <v>400</v>
      </c>
      <c r="B2465" s="20" t="s">
        <v>334</v>
      </c>
      <c r="C2465" s="20" t="s">
        <v>404</v>
      </c>
      <c r="D2465" s="20" t="s">
        <v>435</v>
      </c>
      <c r="E2465" s="20" t="s">
        <v>40</v>
      </c>
      <c r="F2465" s="20" t="s">
        <v>39</v>
      </c>
      <c r="G2465" s="20" t="s">
        <v>35</v>
      </c>
      <c r="H2465" s="20" t="s">
        <v>8</v>
      </c>
      <c r="I2465" s="20"/>
      <c r="J2465" s="20">
        <v>16191.594999999999</v>
      </c>
      <c r="K2465" s="20">
        <v>0.15787225999999999</v>
      </c>
      <c r="L2465" s="20">
        <v>1.6755981E-3</v>
      </c>
      <c r="M2465" s="20">
        <v>5.3415609999999999E-3</v>
      </c>
      <c r="N2465" s="20">
        <v>4.9142361200000002E-3</v>
      </c>
      <c r="O2465" s="20">
        <v>1.7318449000000001E-5</v>
      </c>
      <c r="P2465" s="27">
        <v>6.045998059600001E-2</v>
      </c>
    </row>
    <row r="2466" spans="1:16" x14ac:dyDescent="0.25">
      <c r="A2466" s="19" t="s">
        <v>400</v>
      </c>
      <c r="B2466" s="20" t="s">
        <v>334</v>
      </c>
      <c r="C2466" s="20" t="s">
        <v>404</v>
      </c>
      <c r="D2466" s="20" t="s">
        <v>435</v>
      </c>
      <c r="E2466" s="20" t="s">
        <v>41</v>
      </c>
      <c r="F2466" s="20" t="s">
        <v>39</v>
      </c>
      <c r="G2466" s="20" t="s">
        <v>37</v>
      </c>
      <c r="H2466" s="20" t="s">
        <v>8</v>
      </c>
      <c r="I2466" s="20"/>
      <c r="J2466" s="20">
        <v>3139.1778299999996</v>
      </c>
      <c r="K2466" s="20">
        <v>2.0936185300000001</v>
      </c>
      <c r="L2466" s="20">
        <v>1.25755463E-2</v>
      </c>
      <c r="M2466" s="20">
        <v>7.4713975500000002E-2</v>
      </c>
      <c r="N2466" s="20">
        <v>6.8736857459999995E-2</v>
      </c>
      <c r="O2466" s="20">
        <v>1.2912547E-4</v>
      </c>
      <c r="P2466" s="27">
        <v>0.57810522358000005</v>
      </c>
    </row>
    <row r="2467" spans="1:16" x14ac:dyDescent="0.25">
      <c r="A2467" s="19" t="s">
        <v>400</v>
      </c>
      <c r="B2467" s="20" t="s">
        <v>334</v>
      </c>
      <c r="C2467" s="20" t="s">
        <v>404</v>
      </c>
      <c r="D2467" s="20" t="s">
        <v>435</v>
      </c>
      <c r="E2467" s="20" t="s">
        <v>43</v>
      </c>
      <c r="F2467" s="20" t="s">
        <v>42</v>
      </c>
      <c r="G2467" s="20" t="s">
        <v>35</v>
      </c>
      <c r="H2467" s="20" t="s">
        <v>8</v>
      </c>
      <c r="I2467" s="20"/>
      <c r="J2467" s="20">
        <v>42752.587</v>
      </c>
      <c r="K2467" s="20">
        <v>0.32381189700000002</v>
      </c>
      <c r="L2467" s="20">
        <v>3.75361871E-3</v>
      </c>
      <c r="M2467" s="20">
        <v>1.2311438300000001E-2</v>
      </c>
      <c r="N2467" s="20">
        <v>1.1326523236000001E-2</v>
      </c>
      <c r="O2467" s="20">
        <v>3.8420549500000001E-5</v>
      </c>
      <c r="P2467" s="27">
        <v>0.11942324166400001</v>
      </c>
    </row>
    <row r="2468" spans="1:16" x14ac:dyDescent="0.25">
      <c r="A2468" s="19" t="s">
        <v>400</v>
      </c>
      <c r="B2468" s="20" t="s">
        <v>334</v>
      </c>
      <c r="C2468" s="20" t="s">
        <v>404</v>
      </c>
      <c r="D2468" s="20" t="s">
        <v>435</v>
      </c>
      <c r="E2468" s="20" t="s">
        <v>44</v>
      </c>
      <c r="F2468" s="20" t="s">
        <v>42</v>
      </c>
      <c r="G2468" s="20" t="s">
        <v>37</v>
      </c>
      <c r="H2468" s="20" t="s">
        <v>8</v>
      </c>
      <c r="I2468" s="20"/>
      <c r="J2468" s="20">
        <v>7850.11931</v>
      </c>
      <c r="K2468" s="20">
        <v>1.8278417300000001</v>
      </c>
      <c r="L2468" s="20">
        <v>1.7636445899999999E-2</v>
      </c>
      <c r="M2468" s="20">
        <v>6.2312530999999997E-2</v>
      </c>
      <c r="N2468" s="20">
        <v>5.7327528520000004E-2</v>
      </c>
      <c r="O2468" s="20">
        <v>1.8090246000000002E-4</v>
      </c>
      <c r="P2468" s="27">
        <v>0.47284871467599998</v>
      </c>
    </row>
    <row r="2469" spans="1:16" x14ac:dyDescent="0.25">
      <c r="A2469" s="19" t="s">
        <v>400</v>
      </c>
      <c r="B2469" s="20" t="s">
        <v>334</v>
      </c>
      <c r="C2469" s="20" t="s">
        <v>404</v>
      </c>
      <c r="D2469" s="20" t="s">
        <v>435</v>
      </c>
      <c r="E2469" s="20" t="s">
        <v>46</v>
      </c>
      <c r="F2469" s="20" t="s">
        <v>45</v>
      </c>
      <c r="G2469" s="20" t="s">
        <v>35</v>
      </c>
      <c r="H2469" s="20" t="s">
        <v>8</v>
      </c>
      <c r="I2469" s="20"/>
      <c r="J2469" s="20">
        <v>21690.645799999998</v>
      </c>
      <c r="K2469" s="20">
        <v>0.22074988100000001</v>
      </c>
      <c r="L2469" s="20">
        <v>2.3998143300000001E-3</v>
      </c>
      <c r="M2469" s="20">
        <v>7.7094327100000002E-3</v>
      </c>
      <c r="N2469" s="20">
        <v>7.0926780932000005E-3</v>
      </c>
      <c r="O2469" s="20">
        <v>2.4730233900000001E-5</v>
      </c>
      <c r="P2469" s="27">
        <v>7.9257373682800017E-2</v>
      </c>
    </row>
    <row r="2470" spans="1:16" x14ac:dyDescent="0.25">
      <c r="A2470" s="19" t="s">
        <v>400</v>
      </c>
      <c r="B2470" s="20" t="s">
        <v>334</v>
      </c>
      <c r="C2470" s="20" t="s">
        <v>404</v>
      </c>
      <c r="D2470" s="20" t="s">
        <v>435</v>
      </c>
      <c r="E2470" s="20" t="s">
        <v>47</v>
      </c>
      <c r="F2470" s="20" t="s">
        <v>45</v>
      </c>
      <c r="G2470" s="20" t="s">
        <v>37</v>
      </c>
      <c r="H2470" s="20" t="s">
        <v>8</v>
      </c>
      <c r="I2470" s="20"/>
      <c r="J2470" s="20">
        <v>3052.8253300000001</v>
      </c>
      <c r="K2470" s="20">
        <v>2.0368428700000001</v>
      </c>
      <c r="L2470" s="20">
        <v>1.63503498E-2</v>
      </c>
      <c r="M2470" s="20">
        <v>7.0851203000000001E-2</v>
      </c>
      <c r="N2470" s="20">
        <v>6.5183106759999998E-2</v>
      </c>
      <c r="O2470" s="20">
        <v>1.68730513E-4</v>
      </c>
      <c r="P2470" s="27">
        <v>0.46770326692200004</v>
      </c>
    </row>
    <row r="2471" spans="1:16" x14ac:dyDescent="0.25">
      <c r="A2471" s="19" t="s">
        <v>400</v>
      </c>
      <c r="B2471" s="20" t="s">
        <v>334</v>
      </c>
      <c r="C2471" s="20" t="s">
        <v>404</v>
      </c>
      <c r="D2471" s="20" t="s">
        <v>435</v>
      </c>
      <c r="E2471" s="20" t="s">
        <v>49</v>
      </c>
      <c r="F2471" s="20" t="s">
        <v>48</v>
      </c>
      <c r="G2471" s="20" t="s">
        <v>35</v>
      </c>
      <c r="H2471" s="20" t="s">
        <v>8</v>
      </c>
      <c r="I2471" s="20"/>
      <c r="J2471" s="20">
        <v>13302.108899999999</v>
      </c>
      <c r="K2471" s="20">
        <v>0</v>
      </c>
      <c r="L2471" s="20">
        <v>0</v>
      </c>
      <c r="M2471" s="20">
        <v>0</v>
      </c>
      <c r="N2471" s="20">
        <v>0</v>
      </c>
      <c r="O2471" s="20">
        <v>0</v>
      </c>
      <c r="P2471" s="27">
        <v>1.4223428899999998E-2</v>
      </c>
    </row>
    <row r="2472" spans="1:16" x14ac:dyDescent="0.25">
      <c r="A2472" s="19" t="s">
        <v>400</v>
      </c>
      <c r="B2472" s="20" t="s">
        <v>334</v>
      </c>
      <c r="C2472" s="20" t="s">
        <v>404</v>
      </c>
      <c r="D2472" s="20" t="s">
        <v>435</v>
      </c>
      <c r="E2472" s="20" t="s">
        <v>50</v>
      </c>
      <c r="F2472" s="20" t="s">
        <v>48</v>
      </c>
      <c r="G2472" s="20" t="s">
        <v>37</v>
      </c>
      <c r="H2472" s="20" t="s">
        <v>8</v>
      </c>
      <c r="I2472" s="20"/>
      <c r="J2472" s="20">
        <v>2424.0088700000001</v>
      </c>
      <c r="K2472" s="20">
        <v>0</v>
      </c>
      <c r="L2472" s="20">
        <v>0</v>
      </c>
      <c r="M2472" s="20">
        <v>0</v>
      </c>
      <c r="N2472" s="20">
        <v>0</v>
      </c>
      <c r="O2472" s="20">
        <v>0</v>
      </c>
      <c r="P2472" s="27">
        <v>2.7032982700000005E-3</v>
      </c>
    </row>
    <row r="2473" spans="1:16" x14ac:dyDescent="0.25">
      <c r="A2473" s="19" t="s">
        <v>400</v>
      </c>
      <c r="B2473" s="20" t="s">
        <v>334</v>
      </c>
      <c r="C2473" s="20" t="s">
        <v>404</v>
      </c>
      <c r="D2473" s="20" t="s">
        <v>435</v>
      </c>
      <c r="E2473" s="20" t="s">
        <v>52</v>
      </c>
      <c r="F2473" s="20" t="s">
        <v>51</v>
      </c>
      <c r="G2473" s="20" t="s">
        <v>37</v>
      </c>
      <c r="H2473" s="20" t="s">
        <v>8</v>
      </c>
      <c r="I2473" s="20"/>
      <c r="J2473" s="20">
        <v>0.49202931</v>
      </c>
      <c r="K2473" s="20">
        <v>7.1995729000000005E-4</v>
      </c>
      <c r="L2473" s="20">
        <v>7.5192492999999996E-6</v>
      </c>
      <c r="M2473" s="20">
        <v>2.4321494000000001E-5</v>
      </c>
      <c r="N2473" s="20">
        <v>2.2375774480000001E-5</v>
      </c>
      <c r="O2473" s="20">
        <v>7.7029043000000005E-8</v>
      </c>
      <c r="P2473" s="27">
        <v>1.5126076529999998E-4</v>
      </c>
    </row>
    <row r="2474" spans="1:16" x14ac:dyDescent="0.25">
      <c r="A2474" s="19" t="s">
        <v>400</v>
      </c>
      <c r="B2474" s="20" t="s">
        <v>334</v>
      </c>
      <c r="C2474" s="20" t="s">
        <v>404</v>
      </c>
      <c r="D2474" s="20" t="s">
        <v>435</v>
      </c>
      <c r="E2474" s="20" t="s">
        <v>55</v>
      </c>
      <c r="F2474" s="20" t="s">
        <v>53</v>
      </c>
      <c r="G2474" s="20" t="s">
        <v>54</v>
      </c>
      <c r="H2474" s="20" t="s">
        <v>8</v>
      </c>
      <c r="I2474" s="20"/>
      <c r="J2474" s="20">
        <v>2.6736059000000001</v>
      </c>
      <c r="K2474" s="20">
        <v>2.57113E-4</v>
      </c>
      <c r="L2474" s="20">
        <v>3.0947579499999997E-6</v>
      </c>
      <c r="M2474" s="20">
        <v>1.0345909E-5</v>
      </c>
      <c r="N2474" s="20">
        <v>9.5182362800000001E-6</v>
      </c>
      <c r="O2474" s="20">
        <v>3.1345671999999996E-8</v>
      </c>
      <c r="P2474" s="27">
        <v>6.3633777035999989E-5</v>
      </c>
    </row>
    <row r="2475" spans="1:16" x14ac:dyDescent="0.25">
      <c r="A2475" s="19" t="s">
        <v>400</v>
      </c>
      <c r="B2475" s="20" t="s">
        <v>334</v>
      </c>
      <c r="C2475" s="20" t="s">
        <v>404</v>
      </c>
      <c r="D2475" s="20" t="s">
        <v>435</v>
      </c>
      <c r="E2475" s="20" t="s">
        <v>58</v>
      </c>
      <c r="F2475" s="20" t="s">
        <v>56</v>
      </c>
      <c r="G2475" s="20" t="s">
        <v>57</v>
      </c>
      <c r="H2475" s="20" t="s">
        <v>8</v>
      </c>
      <c r="I2475" s="20"/>
      <c r="J2475" s="20">
        <v>627.53139699999997</v>
      </c>
      <c r="K2475" s="20">
        <v>6.2397695079999996E-2</v>
      </c>
      <c r="L2475" s="20">
        <v>6.4972356899999995E-4</v>
      </c>
      <c r="M2475" s="20">
        <v>2.1303304439999997E-3</v>
      </c>
      <c r="N2475" s="20">
        <v>1.9599040084799998E-3</v>
      </c>
      <c r="O2475" s="20">
        <v>6.6307674599999994E-6</v>
      </c>
      <c r="P2475" s="27">
        <v>1.797742796306E-2</v>
      </c>
    </row>
    <row r="2476" spans="1:16" x14ac:dyDescent="0.25">
      <c r="A2476" s="19" t="s">
        <v>400</v>
      </c>
      <c r="B2476" s="20" t="s">
        <v>334</v>
      </c>
      <c r="C2476" s="20" t="s">
        <v>404</v>
      </c>
      <c r="D2476" s="20" t="s">
        <v>435</v>
      </c>
      <c r="E2476" s="20" t="s">
        <v>60</v>
      </c>
      <c r="F2476" s="20" t="s">
        <v>59</v>
      </c>
      <c r="G2476" s="20" t="s">
        <v>57</v>
      </c>
      <c r="H2476" s="20" t="s">
        <v>8</v>
      </c>
      <c r="I2476" s="20"/>
      <c r="J2476" s="20">
        <v>2144.9193699399998</v>
      </c>
      <c r="K2476" s="20">
        <v>0.408012441</v>
      </c>
      <c r="L2476" s="20">
        <v>4.4324297556999999E-3</v>
      </c>
      <c r="M2476" s="20">
        <v>1.5756772653999999E-2</v>
      </c>
      <c r="N2476" s="20">
        <v>1.4496230841680002E-2</v>
      </c>
      <c r="O2476" s="20">
        <v>4.4236126285999996E-5</v>
      </c>
      <c r="P2476" s="27">
        <v>0.12682092002738399</v>
      </c>
    </row>
    <row r="2477" spans="1:16" x14ac:dyDescent="0.25">
      <c r="A2477" s="19" t="s">
        <v>400</v>
      </c>
      <c r="B2477" s="20" t="s">
        <v>334</v>
      </c>
      <c r="C2477" s="20" t="s">
        <v>404</v>
      </c>
      <c r="D2477" s="20" t="s">
        <v>435</v>
      </c>
      <c r="E2477" s="20" t="s">
        <v>62</v>
      </c>
      <c r="F2477" s="20" t="s">
        <v>61</v>
      </c>
      <c r="G2477" s="20" t="s">
        <v>57</v>
      </c>
      <c r="H2477" s="20" t="s">
        <v>8</v>
      </c>
      <c r="I2477" s="20"/>
      <c r="J2477" s="20">
        <v>0.34837329</v>
      </c>
      <c r="K2477" s="20">
        <v>1.7270571999999999E-4</v>
      </c>
      <c r="L2477" s="20">
        <v>1.6930191999999999E-6</v>
      </c>
      <c r="M2477" s="20">
        <v>5.8106197999999997E-6</v>
      </c>
      <c r="N2477" s="20">
        <v>5.3457702160000001E-6</v>
      </c>
      <c r="O2477" s="20">
        <v>1.7067825999999999E-8</v>
      </c>
      <c r="P2477" s="27">
        <v>4.7163334798000001E-5</v>
      </c>
    </row>
    <row r="2478" spans="1:16" x14ac:dyDescent="0.25">
      <c r="A2478" s="19" t="s">
        <v>400</v>
      </c>
      <c r="B2478" s="20" t="s">
        <v>334</v>
      </c>
      <c r="C2478" s="20" t="s">
        <v>404</v>
      </c>
      <c r="D2478" s="20" t="s">
        <v>435</v>
      </c>
      <c r="E2478" s="20" t="s">
        <v>64</v>
      </c>
      <c r="F2478" s="20" t="s">
        <v>63</v>
      </c>
      <c r="G2478" s="20" t="s">
        <v>57</v>
      </c>
      <c r="H2478" s="20" t="s">
        <v>8</v>
      </c>
      <c r="I2478" s="20"/>
      <c r="J2478" s="20">
        <v>7.6325455</v>
      </c>
      <c r="K2478" s="20">
        <v>2.7217283000000002E-3</v>
      </c>
      <c r="L2478" s="20">
        <v>2.6680860000000001E-5</v>
      </c>
      <c r="M2478" s="20">
        <v>9.1571527999999999E-5</v>
      </c>
      <c r="N2478" s="20">
        <v>8.424580576E-5</v>
      </c>
      <c r="O2478" s="20">
        <v>2.6897763E-7</v>
      </c>
      <c r="P2478" s="27">
        <v>7.8197546348999993E-4</v>
      </c>
    </row>
    <row r="2479" spans="1:16" x14ac:dyDescent="0.25">
      <c r="A2479" s="19" t="s">
        <v>400</v>
      </c>
      <c r="B2479" s="20" t="s">
        <v>334</v>
      </c>
      <c r="C2479" s="20" t="s">
        <v>404</v>
      </c>
      <c r="D2479" s="20" t="s">
        <v>435</v>
      </c>
      <c r="E2479" s="20" t="s">
        <v>67</v>
      </c>
      <c r="F2479" s="20" t="s">
        <v>65</v>
      </c>
      <c r="G2479" s="20" t="s">
        <v>66</v>
      </c>
      <c r="H2479" s="20" t="s">
        <v>8</v>
      </c>
      <c r="I2479" s="20"/>
      <c r="J2479" s="20">
        <v>10.781815</v>
      </c>
      <c r="K2479" s="20">
        <v>1.4753311E-2</v>
      </c>
      <c r="L2479" s="20">
        <v>8.1120880999999999E-5</v>
      </c>
      <c r="M2479" s="20">
        <v>5.3052651000000004E-4</v>
      </c>
      <c r="N2479" s="20">
        <v>4.8808438920000004E-4</v>
      </c>
      <c r="O2479" s="20">
        <v>8.3656152999999996E-7</v>
      </c>
      <c r="P2479" s="27">
        <v>3.7148232473099992E-3</v>
      </c>
    </row>
    <row r="2480" spans="1:16" x14ac:dyDescent="0.25">
      <c r="A2480" s="19" t="s">
        <v>400</v>
      </c>
      <c r="B2480" s="20" t="s">
        <v>334</v>
      </c>
      <c r="C2480" s="20" t="s">
        <v>404</v>
      </c>
      <c r="D2480" s="20" t="s">
        <v>435</v>
      </c>
      <c r="E2480" s="20" t="s">
        <v>69</v>
      </c>
      <c r="F2480" s="20" t="s">
        <v>6</v>
      </c>
      <c r="G2480" s="20" t="s">
        <v>7</v>
      </c>
      <c r="H2480" s="20" t="s">
        <v>68</v>
      </c>
      <c r="I2480" s="20"/>
      <c r="J2480" s="20">
        <v>103.4401</v>
      </c>
      <c r="K2480" s="20">
        <v>2.2706594E-2</v>
      </c>
      <c r="L2480" s="20">
        <v>3.3158249999999998E-4</v>
      </c>
      <c r="M2480" s="20">
        <v>4.2056486999999997E-5</v>
      </c>
      <c r="N2480" s="20">
        <v>3.869196804E-5</v>
      </c>
      <c r="O2480" s="20">
        <v>3.1612590000000001E-6</v>
      </c>
      <c r="P2480" s="27">
        <v>2.6150137974150001E-3</v>
      </c>
    </row>
    <row r="2481" spans="1:16" x14ac:dyDescent="0.25">
      <c r="A2481" s="19" t="s">
        <v>400</v>
      </c>
      <c r="B2481" s="20" t="s">
        <v>334</v>
      </c>
      <c r="C2481" s="20" t="s">
        <v>404</v>
      </c>
      <c r="D2481" s="20" t="s">
        <v>435</v>
      </c>
      <c r="E2481" s="20" t="s">
        <v>70</v>
      </c>
      <c r="F2481" s="20" t="s">
        <v>12</v>
      </c>
      <c r="G2481" s="20" t="s">
        <v>7</v>
      </c>
      <c r="H2481" s="20" t="s">
        <v>68</v>
      </c>
      <c r="I2481" s="20"/>
      <c r="J2481" s="20">
        <v>1018.8388</v>
      </c>
      <c r="K2481" s="20">
        <v>0.25433361999999998</v>
      </c>
      <c r="L2481" s="20">
        <v>2.9445134999999999E-3</v>
      </c>
      <c r="M2481" s="20">
        <v>4.1548950999999997E-4</v>
      </c>
      <c r="N2481" s="20">
        <v>3.8225034920000002E-4</v>
      </c>
      <c r="O2481" s="20">
        <v>3.3264939999999997E-5</v>
      </c>
      <c r="P2481" s="27">
        <v>2.9116110006570002E-2</v>
      </c>
    </row>
    <row r="2482" spans="1:16" x14ac:dyDescent="0.25">
      <c r="A2482" s="19" t="s">
        <v>400</v>
      </c>
      <c r="B2482" s="20" t="s">
        <v>334</v>
      </c>
      <c r="C2482" s="20" t="s">
        <v>404</v>
      </c>
      <c r="D2482" s="20" t="s">
        <v>435</v>
      </c>
      <c r="E2482" s="20" t="s">
        <v>72</v>
      </c>
      <c r="F2482" s="20" t="s">
        <v>71</v>
      </c>
      <c r="G2482" s="20" t="s">
        <v>7</v>
      </c>
      <c r="H2482" s="20" t="s">
        <v>68</v>
      </c>
      <c r="I2482" s="20"/>
      <c r="J2482" s="20">
        <v>145.62334999999999</v>
      </c>
      <c r="K2482" s="20">
        <v>0.72586101000000003</v>
      </c>
      <c r="L2482" s="20">
        <v>6.2314542000000001E-3</v>
      </c>
      <c r="M2482" s="20">
        <v>3.4603462000000002E-4</v>
      </c>
      <c r="N2482" s="20">
        <v>3.1835185040000001E-4</v>
      </c>
      <c r="O2482" s="20">
        <v>5.9784965000000002E-5</v>
      </c>
      <c r="P2482" s="27">
        <v>1.8858738408000002E-2</v>
      </c>
    </row>
    <row r="2483" spans="1:16" x14ac:dyDescent="0.25">
      <c r="A2483" s="19" t="s">
        <v>400</v>
      </c>
      <c r="B2483" s="20" t="s">
        <v>334</v>
      </c>
      <c r="C2483" s="20" t="s">
        <v>404</v>
      </c>
      <c r="D2483" s="20" t="s">
        <v>435</v>
      </c>
      <c r="E2483" s="20" t="s">
        <v>73</v>
      </c>
      <c r="F2483" s="20" t="s">
        <v>14</v>
      </c>
      <c r="G2483" s="20" t="s">
        <v>7</v>
      </c>
      <c r="H2483" s="20" t="s">
        <v>68</v>
      </c>
      <c r="I2483" s="20"/>
      <c r="J2483" s="20">
        <v>31.277348117699997</v>
      </c>
      <c r="K2483" s="20">
        <v>3.6003835561500004E-2</v>
      </c>
      <c r="L2483" s="20">
        <v>4.1315988255100002E-4</v>
      </c>
      <c r="M2483" s="20">
        <v>1.1292066340200001E-5</v>
      </c>
      <c r="N2483" s="20">
        <v>1.0388701032983999E-5</v>
      </c>
      <c r="O2483" s="20">
        <v>2.2669221756999994E-6</v>
      </c>
      <c r="P2483" s="27">
        <v>1.6172950883410642E-3</v>
      </c>
    </row>
    <row r="2484" spans="1:16" x14ac:dyDescent="0.25">
      <c r="A2484" s="19" t="s">
        <v>400</v>
      </c>
      <c r="B2484" s="20" t="s">
        <v>334</v>
      </c>
      <c r="C2484" s="20" t="s">
        <v>404</v>
      </c>
      <c r="D2484" s="20" t="s">
        <v>435</v>
      </c>
      <c r="E2484" s="20" t="s">
        <v>75</v>
      </c>
      <c r="F2484" s="20" t="s">
        <v>74</v>
      </c>
      <c r="G2484" s="20" t="s">
        <v>17</v>
      </c>
      <c r="H2484" s="20" t="s">
        <v>68</v>
      </c>
      <c r="I2484" s="20"/>
      <c r="J2484" s="20">
        <v>21.229196619999996</v>
      </c>
      <c r="K2484" s="20">
        <v>7.5635592239999994E-2</v>
      </c>
      <c r="L2484" s="20">
        <v>1.1332070829999999E-3</v>
      </c>
      <c r="M2484" s="20">
        <v>3.9669079329999996E-5</v>
      </c>
      <c r="N2484" s="20">
        <v>3.64955529836E-5</v>
      </c>
      <c r="O2484" s="20">
        <v>7.1787386700000003E-6</v>
      </c>
      <c r="P2484" s="27">
        <v>2.2364289891969001E-3</v>
      </c>
    </row>
    <row r="2485" spans="1:16" x14ac:dyDescent="0.25">
      <c r="A2485" s="19" t="s">
        <v>400</v>
      </c>
      <c r="B2485" s="20" t="s">
        <v>334</v>
      </c>
      <c r="C2485" s="20" t="s">
        <v>404</v>
      </c>
      <c r="D2485" s="20" t="s">
        <v>435</v>
      </c>
      <c r="E2485" s="20" t="s">
        <v>76</v>
      </c>
      <c r="F2485" s="20" t="s">
        <v>16</v>
      </c>
      <c r="G2485" s="20" t="s">
        <v>17</v>
      </c>
      <c r="H2485" s="20" t="s">
        <v>68</v>
      </c>
      <c r="I2485" s="20"/>
      <c r="J2485" s="20">
        <v>0.83143078999999998</v>
      </c>
      <c r="K2485" s="20">
        <v>6.6424918000000004E-4</v>
      </c>
      <c r="L2485" s="20">
        <v>7.8282055000000008E-6</v>
      </c>
      <c r="M2485" s="20">
        <v>2.5737602999999999E-7</v>
      </c>
      <c r="N2485" s="20">
        <v>2.367859476E-7</v>
      </c>
      <c r="O2485" s="20">
        <v>5.3315154999999998E-8</v>
      </c>
      <c r="P2485" s="27">
        <v>2.0947296530000002E-5</v>
      </c>
    </row>
    <row r="2486" spans="1:16" x14ac:dyDescent="0.25">
      <c r="A2486" s="19" t="s">
        <v>400</v>
      </c>
      <c r="B2486" s="20" t="s">
        <v>334</v>
      </c>
      <c r="C2486" s="20" t="s">
        <v>404</v>
      </c>
      <c r="D2486" s="20" t="s">
        <v>435</v>
      </c>
      <c r="E2486" s="20" t="s">
        <v>77</v>
      </c>
      <c r="F2486" s="20" t="s">
        <v>19</v>
      </c>
      <c r="G2486" s="20" t="s">
        <v>17</v>
      </c>
      <c r="H2486" s="20" t="s">
        <v>68</v>
      </c>
      <c r="I2486" s="20"/>
      <c r="J2486" s="20">
        <v>245.4161684</v>
      </c>
      <c r="K2486" s="20">
        <v>0.13756528400000001</v>
      </c>
      <c r="L2486" s="20">
        <v>1.7780173199999998E-3</v>
      </c>
      <c r="M2486" s="20">
        <v>1.5973257989999998E-4</v>
      </c>
      <c r="N2486" s="20">
        <v>1.4695397350800003E-4</v>
      </c>
      <c r="O2486" s="20">
        <v>1.3126709E-5</v>
      </c>
      <c r="P2486" s="27">
        <v>7.8373806218000001E-3</v>
      </c>
    </row>
    <row r="2487" spans="1:16" x14ac:dyDescent="0.25">
      <c r="A2487" s="19" t="s">
        <v>400</v>
      </c>
      <c r="B2487" s="20" t="s">
        <v>334</v>
      </c>
      <c r="C2487" s="20" t="s">
        <v>404</v>
      </c>
      <c r="D2487" s="20" t="s">
        <v>435</v>
      </c>
      <c r="E2487" s="20" t="s">
        <v>79</v>
      </c>
      <c r="F2487" s="20" t="s">
        <v>78</v>
      </c>
      <c r="G2487" s="20" t="s">
        <v>17</v>
      </c>
      <c r="H2487" s="20" t="s">
        <v>68</v>
      </c>
      <c r="I2487" s="20"/>
      <c r="J2487" s="20">
        <v>24.067146649999998</v>
      </c>
      <c r="K2487" s="20">
        <v>0.13287844534000001</v>
      </c>
      <c r="L2487" s="20">
        <v>1.6447688610000003E-3</v>
      </c>
      <c r="M2487" s="20">
        <v>6.6680575799999998E-5</v>
      </c>
      <c r="N2487" s="20">
        <v>6.1346129736000011E-5</v>
      </c>
      <c r="O2487" s="20">
        <v>1.261800418E-5</v>
      </c>
      <c r="P2487" s="27">
        <v>3.5560897794900009E-3</v>
      </c>
    </row>
    <row r="2488" spans="1:16" x14ac:dyDescent="0.25">
      <c r="A2488" s="19" t="s">
        <v>400</v>
      </c>
      <c r="B2488" s="20" t="s">
        <v>334</v>
      </c>
      <c r="C2488" s="20" t="s">
        <v>404</v>
      </c>
      <c r="D2488" s="20" t="s">
        <v>435</v>
      </c>
      <c r="E2488" s="20" t="s">
        <v>80</v>
      </c>
      <c r="F2488" s="20" t="s">
        <v>21</v>
      </c>
      <c r="G2488" s="20" t="s">
        <v>17</v>
      </c>
      <c r="H2488" s="20" t="s">
        <v>68</v>
      </c>
      <c r="I2488" s="20"/>
      <c r="J2488" s="20">
        <v>257.11165317999996</v>
      </c>
      <c r="K2488" s="20">
        <v>0.29278714107999998</v>
      </c>
      <c r="L2488" s="20">
        <v>3.6819372779999999E-3</v>
      </c>
      <c r="M2488" s="20">
        <v>1.910949037E-4</v>
      </c>
      <c r="N2488" s="20">
        <v>1.7580731140400002E-4</v>
      </c>
      <c r="O2488" s="20">
        <v>2.5010211172000001E-5</v>
      </c>
      <c r="P2488" s="27">
        <v>1.17413140933231E-2</v>
      </c>
    </row>
    <row r="2489" spans="1:16" x14ac:dyDescent="0.25">
      <c r="A2489" s="19" t="s">
        <v>400</v>
      </c>
      <c r="B2489" s="20" t="s">
        <v>334</v>
      </c>
      <c r="C2489" s="20" t="s">
        <v>404</v>
      </c>
      <c r="D2489" s="20" t="s">
        <v>435</v>
      </c>
      <c r="E2489" s="20" t="s">
        <v>82</v>
      </c>
      <c r="F2489" s="20" t="s">
        <v>81</v>
      </c>
      <c r="G2489" s="20" t="s">
        <v>17</v>
      </c>
      <c r="H2489" s="20" t="s">
        <v>68</v>
      </c>
      <c r="I2489" s="20"/>
      <c r="J2489" s="20">
        <v>47.225268900999993</v>
      </c>
      <c r="K2489" s="20">
        <v>0.12132143572</v>
      </c>
      <c r="L2489" s="20">
        <v>1.3949940119999998E-3</v>
      </c>
      <c r="M2489" s="20">
        <v>8.2941719210000004E-5</v>
      </c>
      <c r="N2489" s="20">
        <v>7.6306381673200014E-5</v>
      </c>
      <c r="O2489" s="20">
        <v>1.05197813E-5</v>
      </c>
      <c r="P2489" s="27">
        <v>4.4375316686131013E-3</v>
      </c>
    </row>
    <row r="2490" spans="1:16" x14ac:dyDescent="0.25">
      <c r="A2490" s="19" t="s">
        <v>400</v>
      </c>
      <c r="B2490" s="20" t="s">
        <v>334</v>
      </c>
      <c r="C2490" s="20" t="s">
        <v>404</v>
      </c>
      <c r="D2490" s="20" t="s">
        <v>435</v>
      </c>
      <c r="E2490" s="20" t="s">
        <v>83</v>
      </c>
      <c r="F2490" s="20" t="s">
        <v>23</v>
      </c>
      <c r="G2490" s="20" t="s">
        <v>17</v>
      </c>
      <c r="H2490" s="20" t="s">
        <v>68</v>
      </c>
      <c r="I2490" s="20"/>
      <c r="J2490" s="20">
        <v>3.4033239850000001</v>
      </c>
      <c r="K2490" s="20">
        <v>6.0235803399999992E-3</v>
      </c>
      <c r="L2490" s="20">
        <v>7.0715494299999996E-5</v>
      </c>
      <c r="M2490" s="20">
        <v>5.7883995100000005E-6</v>
      </c>
      <c r="N2490" s="20">
        <v>5.3253275492000009E-6</v>
      </c>
      <c r="O2490" s="20">
        <v>5.4141932600000003E-7</v>
      </c>
      <c r="P2490" s="27">
        <v>2.6268826468660002E-4</v>
      </c>
    </row>
    <row r="2491" spans="1:16" x14ac:dyDescent="0.25">
      <c r="A2491" s="19" t="s">
        <v>400</v>
      </c>
      <c r="B2491" s="20" t="s">
        <v>334</v>
      </c>
      <c r="C2491" s="20" t="s">
        <v>404</v>
      </c>
      <c r="D2491" s="20" t="s">
        <v>435</v>
      </c>
      <c r="E2491" s="20" t="s">
        <v>85</v>
      </c>
      <c r="F2491" s="20" t="s">
        <v>84</v>
      </c>
      <c r="G2491" s="20" t="s">
        <v>17</v>
      </c>
      <c r="H2491" s="20" t="s">
        <v>68</v>
      </c>
      <c r="I2491" s="20"/>
      <c r="J2491" s="20">
        <v>74.895284085</v>
      </c>
      <c r="K2491" s="20">
        <v>0.22519815475000002</v>
      </c>
      <c r="L2491" s="20">
        <v>3.5433851997600007E-3</v>
      </c>
      <c r="M2491" s="20">
        <v>1.6830219503999999E-4</v>
      </c>
      <c r="N2491" s="20">
        <v>1.5483801943679999E-4</v>
      </c>
      <c r="O2491" s="20">
        <v>2.2160973120600002E-5</v>
      </c>
      <c r="P2491" s="27">
        <v>8.3371298051151035E-3</v>
      </c>
    </row>
    <row r="2492" spans="1:16" x14ac:dyDescent="0.25">
      <c r="A2492" s="19" t="s">
        <v>400</v>
      </c>
      <c r="B2492" s="20" t="s">
        <v>334</v>
      </c>
      <c r="C2492" s="20" t="s">
        <v>404</v>
      </c>
      <c r="D2492" s="20" t="s">
        <v>435</v>
      </c>
      <c r="E2492" s="20" t="s">
        <v>87</v>
      </c>
      <c r="F2492" s="20" t="s">
        <v>86</v>
      </c>
      <c r="G2492" s="20" t="s">
        <v>17</v>
      </c>
      <c r="H2492" s="20" t="s">
        <v>68</v>
      </c>
      <c r="I2492" s="20"/>
      <c r="J2492" s="20">
        <v>249.22973250999999</v>
      </c>
      <c r="K2492" s="20">
        <v>6.8938459450000003E-2</v>
      </c>
      <c r="L2492" s="20">
        <v>1.5066832890000001E-3</v>
      </c>
      <c r="M2492" s="20">
        <v>9.3349285569999997E-5</v>
      </c>
      <c r="N2492" s="20">
        <v>8.5881342724400007E-5</v>
      </c>
      <c r="O2492" s="20">
        <v>7.5315001809999995E-6</v>
      </c>
      <c r="P2492" s="27">
        <v>4.8235959045008995E-3</v>
      </c>
    </row>
    <row r="2493" spans="1:16" x14ac:dyDescent="0.25">
      <c r="A2493" s="19" t="s">
        <v>400</v>
      </c>
      <c r="B2493" s="20" t="s">
        <v>334</v>
      </c>
      <c r="C2493" s="20" t="s">
        <v>404</v>
      </c>
      <c r="D2493" s="20" t="s">
        <v>435</v>
      </c>
      <c r="E2493" s="20" t="s">
        <v>88</v>
      </c>
      <c r="F2493" s="20" t="s">
        <v>25</v>
      </c>
      <c r="G2493" s="20" t="s">
        <v>17</v>
      </c>
      <c r="H2493" s="20" t="s">
        <v>68</v>
      </c>
      <c r="I2493" s="20"/>
      <c r="J2493" s="20">
        <v>92.233379310000018</v>
      </c>
      <c r="K2493" s="20">
        <v>0.52113290710000004</v>
      </c>
      <c r="L2493" s="20">
        <v>4.9955389500000004E-3</v>
      </c>
      <c r="M2493" s="20">
        <v>2.5805993209999998E-4</v>
      </c>
      <c r="N2493" s="20">
        <v>2.3741513753200002E-4</v>
      </c>
      <c r="O2493" s="20">
        <v>4.6207913499999995E-5</v>
      </c>
      <c r="P2493" s="27">
        <v>1.2770657875002003E-2</v>
      </c>
    </row>
    <row r="2494" spans="1:16" x14ac:dyDescent="0.25">
      <c r="A2494" s="19" t="s">
        <v>400</v>
      </c>
      <c r="B2494" s="20" t="s">
        <v>334</v>
      </c>
      <c r="C2494" s="20" t="s">
        <v>404</v>
      </c>
      <c r="D2494" s="20" t="s">
        <v>435</v>
      </c>
      <c r="E2494" s="20" t="s">
        <v>90</v>
      </c>
      <c r="F2494" s="20" t="s">
        <v>89</v>
      </c>
      <c r="G2494" s="20" t="s">
        <v>17</v>
      </c>
      <c r="H2494" s="20" t="s">
        <v>68</v>
      </c>
      <c r="I2494" s="20"/>
      <c r="J2494" s="20">
        <v>591.56861089999995</v>
      </c>
      <c r="K2494" s="20">
        <v>0.28925604122999998</v>
      </c>
      <c r="L2494" s="20">
        <v>3.3937940282E-3</v>
      </c>
      <c r="M2494" s="20">
        <v>1.6984120383E-4</v>
      </c>
      <c r="N2494" s="20">
        <v>1.5625390752359999E-4</v>
      </c>
      <c r="O2494" s="20">
        <v>2.2186071774E-5</v>
      </c>
      <c r="P2494" s="27">
        <v>1.4355004595069673E-2</v>
      </c>
    </row>
    <row r="2495" spans="1:16" x14ac:dyDescent="0.25">
      <c r="A2495" s="19" t="s">
        <v>400</v>
      </c>
      <c r="B2495" s="20" t="s">
        <v>334</v>
      </c>
      <c r="C2495" s="20" t="s">
        <v>404</v>
      </c>
      <c r="D2495" s="20" t="s">
        <v>435</v>
      </c>
      <c r="E2495" s="20" t="s">
        <v>92</v>
      </c>
      <c r="F2495" s="20" t="s">
        <v>91</v>
      </c>
      <c r="G2495" s="20" t="s">
        <v>17</v>
      </c>
      <c r="H2495" s="20" t="s">
        <v>68</v>
      </c>
      <c r="I2495" s="20"/>
      <c r="J2495" s="20">
        <v>2.516463635</v>
      </c>
      <c r="K2495" s="20">
        <v>1.1266814805999999E-2</v>
      </c>
      <c r="L2495" s="20">
        <v>6.4970166520000004E-4</v>
      </c>
      <c r="M2495" s="20">
        <v>7.3724842580000004E-6</v>
      </c>
      <c r="N2495" s="20">
        <v>6.7826855173600002E-6</v>
      </c>
      <c r="O2495" s="20">
        <v>1.8065365996999998E-6</v>
      </c>
      <c r="P2495" s="27">
        <v>4.7379329214460904E-4</v>
      </c>
    </row>
    <row r="2496" spans="1:16" x14ac:dyDescent="0.25">
      <c r="A2496" s="19" t="s">
        <v>400</v>
      </c>
      <c r="B2496" s="20" t="s">
        <v>334</v>
      </c>
      <c r="C2496" s="20" t="s">
        <v>404</v>
      </c>
      <c r="D2496" s="20" t="s">
        <v>435</v>
      </c>
      <c r="E2496" s="20" t="s">
        <v>93</v>
      </c>
      <c r="F2496" s="20" t="s">
        <v>27</v>
      </c>
      <c r="G2496" s="20" t="s">
        <v>17</v>
      </c>
      <c r="H2496" s="20" t="s">
        <v>68</v>
      </c>
      <c r="I2496" s="20"/>
      <c r="J2496" s="20">
        <v>16.0743288</v>
      </c>
      <c r="K2496" s="20">
        <v>3.34345848E-2</v>
      </c>
      <c r="L2496" s="20">
        <v>4.5424980700000002E-4</v>
      </c>
      <c r="M2496" s="20">
        <v>2.1520686700000002E-5</v>
      </c>
      <c r="N2496" s="20">
        <v>1.9799031764000001E-5</v>
      </c>
      <c r="O2496" s="20">
        <v>2.9801467900000002E-6</v>
      </c>
      <c r="P2496" s="27">
        <v>1.1597168444689998E-3</v>
      </c>
    </row>
    <row r="2497" spans="1:16" x14ac:dyDescent="0.25">
      <c r="A2497" s="19" t="s">
        <v>400</v>
      </c>
      <c r="B2497" s="20" t="s">
        <v>334</v>
      </c>
      <c r="C2497" s="20" t="s">
        <v>404</v>
      </c>
      <c r="D2497" s="20" t="s">
        <v>435</v>
      </c>
      <c r="E2497" s="20" t="s">
        <v>95</v>
      </c>
      <c r="F2497" s="20" t="s">
        <v>94</v>
      </c>
      <c r="G2497" s="20" t="s">
        <v>17</v>
      </c>
      <c r="H2497" s="20" t="s">
        <v>68</v>
      </c>
      <c r="I2497" s="20"/>
      <c r="J2497" s="20">
        <v>2.3612636670000002</v>
      </c>
      <c r="K2497" s="20">
        <v>1.2338180706E-2</v>
      </c>
      <c r="L2497" s="20">
        <v>8.7485634840000007E-4</v>
      </c>
      <c r="M2497" s="20">
        <v>1.1353253173E-5</v>
      </c>
      <c r="N2497" s="20">
        <v>1.044499291916E-5</v>
      </c>
      <c r="O2497" s="20">
        <v>2.7878255299999999E-6</v>
      </c>
      <c r="P2497" s="27">
        <v>5.4729676867564003E-4</v>
      </c>
    </row>
    <row r="2498" spans="1:16" x14ac:dyDescent="0.25">
      <c r="A2498" s="19" t="s">
        <v>400</v>
      </c>
      <c r="B2498" s="20" t="s">
        <v>334</v>
      </c>
      <c r="C2498" s="20" t="s">
        <v>404</v>
      </c>
      <c r="D2498" s="20" t="s">
        <v>435</v>
      </c>
      <c r="E2498" s="20" t="s">
        <v>97</v>
      </c>
      <c r="F2498" s="20" t="s">
        <v>96</v>
      </c>
      <c r="G2498" s="20" t="s">
        <v>17</v>
      </c>
      <c r="H2498" s="20" t="s">
        <v>68</v>
      </c>
      <c r="I2498" s="20"/>
      <c r="J2498" s="20">
        <v>3.7802380929999999</v>
      </c>
      <c r="K2498" s="20">
        <v>1.9940603169999998E-2</v>
      </c>
      <c r="L2498" s="20">
        <v>1.4414716445E-3</v>
      </c>
      <c r="M2498" s="20">
        <v>2.784113996E-5</v>
      </c>
      <c r="N2498" s="20">
        <v>2.5613848763199999E-5</v>
      </c>
      <c r="O2498" s="20">
        <v>6.5741193490000001E-6</v>
      </c>
      <c r="P2498" s="27">
        <v>8.5154073596587301E-4</v>
      </c>
    </row>
    <row r="2499" spans="1:16" x14ac:dyDescent="0.25">
      <c r="A2499" s="19" t="s">
        <v>400</v>
      </c>
      <c r="B2499" s="20" t="s">
        <v>334</v>
      </c>
      <c r="C2499" s="20" t="s">
        <v>404</v>
      </c>
      <c r="D2499" s="20" t="s">
        <v>435</v>
      </c>
      <c r="E2499" s="20" t="s">
        <v>99</v>
      </c>
      <c r="F2499" s="20" t="s">
        <v>98</v>
      </c>
      <c r="G2499" s="20" t="s">
        <v>17</v>
      </c>
      <c r="H2499" s="20" t="s">
        <v>68</v>
      </c>
      <c r="I2499" s="20"/>
      <c r="J2499" s="20">
        <v>19.610685729</v>
      </c>
      <c r="K2499" s="20">
        <v>0.179765458696</v>
      </c>
      <c r="L2499" s="20">
        <v>1.9684324961999999E-3</v>
      </c>
      <c r="M2499" s="20">
        <v>7.8520342300000004E-5</v>
      </c>
      <c r="N2499" s="20">
        <v>7.2238714915999998E-5</v>
      </c>
      <c r="O2499" s="20">
        <v>1.5179893164000001E-5</v>
      </c>
      <c r="P2499" s="27">
        <v>4.5753467958677997E-3</v>
      </c>
    </row>
    <row r="2500" spans="1:16" x14ac:dyDescent="0.25">
      <c r="A2500" s="19" t="s">
        <v>400</v>
      </c>
      <c r="B2500" s="20" t="s">
        <v>334</v>
      </c>
      <c r="C2500" s="20" t="s">
        <v>404</v>
      </c>
      <c r="D2500" s="20" t="s">
        <v>435</v>
      </c>
      <c r="E2500" s="20" t="s">
        <v>101</v>
      </c>
      <c r="F2500" s="20" t="s">
        <v>100</v>
      </c>
      <c r="G2500" s="20" t="s">
        <v>17</v>
      </c>
      <c r="H2500" s="20" t="s">
        <v>68</v>
      </c>
      <c r="I2500" s="20"/>
      <c r="J2500" s="20">
        <v>24.11149503</v>
      </c>
      <c r="K2500" s="20">
        <v>8.7925199699999998E-2</v>
      </c>
      <c r="L2500" s="20">
        <v>2.7690735390000004E-3</v>
      </c>
      <c r="M2500" s="20">
        <v>4.6562104799999996E-5</v>
      </c>
      <c r="N2500" s="20">
        <v>4.2837136416000007E-5</v>
      </c>
      <c r="O2500" s="20">
        <v>1.0600003240000001E-5</v>
      </c>
      <c r="P2500" s="27">
        <v>2.994067561027E-3</v>
      </c>
    </row>
    <row r="2501" spans="1:16" x14ac:dyDescent="0.25">
      <c r="A2501" s="19" t="s">
        <v>400</v>
      </c>
      <c r="B2501" s="20" t="s">
        <v>334</v>
      </c>
      <c r="C2501" s="20" t="s">
        <v>404</v>
      </c>
      <c r="D2501" s="20" t="s">
        <v>435</v>
      </c>
      <c r="E2501" s="20" t="s">
        <v>103</v>
      </c>
      <c r="F2501" s="20" t="s">
        <v>102</v>
      </c>
      <c r="G2501" s="20" t="s">
        <v>17</v>
      </c>
      <c r="H2501" s="20" t="s">
        <v>68</v>
      </c>
      <c r="I2501" s="20"/>
      <c r="J2501" s="20">
        <v>69.596290240000002</v>
      </c>
      <c r="K2501" s="20">
        <v>4.6968854870000007E-2</v>
      </c>
      <c r="L2501" s="20">
        <v>5.71104818E-4</v>
      </c>
      <c r="M2501" s="20">
        <v>2.057968118E-5</v>
      </c>
      <c r="N2501" s="20">
        <v>1.8933306685600004E-5</v>
      </c>
      <c r="O2501" s="20">
        <v>3.4664997300000003E-6</v>
      </c>
      <c r="P2501" s="27">
        <v>2.0867753240594129E-3</v>
      </c>
    </row>
    <row r="2502" spans="1:16" x14ac:dyDescent="0.25">
      <c r="A2502" s="19" t="s">
        <v>400</v>
      </c>
      <c r="B2502" s="20" t="s">
        <v>334</v>
      </c>
      <c r="C2502" s="20" t="s">
        <v>404</v>
      </c>
      <c r="D2502" s="20" t="s">
        <v>435</v>
      </c>
      <c r="E2502" s="20" t="s">
        <v>105</v>
      </c>
      <c r="F2502" s="20" t="s">
        <v>104</v>
      </c>
      <c r="G2502" s="20" t="s">
        <v>17</v>
      </c>
      <c r="H2502" s="20" t="s">
        <v>68</v>
      </c>
      <c r="I2502" s="20"/>
      <c r="J2502" s="20">
        <v>1.563089884</v>
      </c>
      <c r="K2502" s="20">
        <v>1.3698773189999999E-2</v>
      </c>
      <c r="L2502" s="20">
        <v>1.0264246995000002E-3</v>
      </c>
      <c r="M2502" s="20">
        <v>9.6822740010000013E-6</v>
      </c>
      <c r="N2502" s="20">
        <v>8.907692080920001E-6</v>
      </c>
      <c r="O2502" s="20">
        <v>2.491517762E-6</v>
      </c>
      <c r="P2502" s="27">
        <v>6.4455633791869998E-4</v>
      </c>
    </row>
    <row r="2503" spans="1:16" x14ac:dyDescent="0.25">
      <c r="A2503" s="19" t="s">
        <v>400</v>
      </c>
      <c r="B2503" s="20" t="s">
        <v>334</v>
      </c>
      <c r="C2503" s="20" t="s">
        <v>404</v>
      </c>
      <c r="D2503" s="20" t="s">
        <v>435</v>
      </c>
      <c r="E2503" s="20" t="s">
        <v>107</v>
      </c>
      <c r="F2503" s="20" t="s">
        <v>106</v>
      </c>
      <c r="G2503" s="20" t="s">
        <v>30</v>
      </c>
      <c r="H2503" s="20" t="s">
        <v>68</v>
      </c>
      <c r="I2503" s="20"/>
      <c r="J2503" s="20">
        <v>50.272238220000006</v>
      </c>
      <c r="K2503" s="20">
        <v>0.18112057780000002</v>
      </c>
      <c r="L2503" s="20">
        <v>8.6579002610000007E-3</v>
      </c>
      <c r="M2503" s="20">
        <v>8.8483686630000009E-5</v>
      </c>
      <c r="N2503" s="20">
        <v>8.1404991699600011E-5</v>
      </c>
      <c r="O2503" s="20">
        <v>2.1005988069999998E-5</v>
      </c>
      <c r="P2503" s="27">
        <v>7.411963829350999E-3</v>
      </c>
    </row>
    <row r="2504" spans="1:16" x14ac:dyDescent="0.25">
      <c r="A2504" s="19" t="s">
        <v>400</v>
      </c>
      <c r="B2504" s="20" t="s">
        <v>334</v>
      </c>
      <c r="C2504" s="20" t="s">
        <v>404</v>
      </c>
      <c r="D2504" s="20" t="s">
        <v>435</v>
      </c>
      <c r="E2504" s="20" t="s">
        <v>109</v>
      </c>
      <c r="F2504" s="20" t="s">
        <v>108</v>
      </c>
      <c r="G2504" s="20" t="s">
        <v>30</v>
      </c>
      <c r="H2504" s="20" t="s">
        <v>68</v>
      </c>
      <c r="I2504" s="20"/>
      <c r="J2504" s="20">
        <v>28.221756202000002</v>
      </c>
      <c r="K2504" s="20">
        <v>0.26455787448000001</v>
      </c>
      <c r="L2504" s="20">
        <v>1.8916849879999999E-2</v>
      </c>
      <c r="M2504" s="20">
        <v>2.7740374917000003E-4</v>
      </c>
      <c r="N2504" s="20">
        <v>2.5521144923640001E-4</v>
      </c>
      <c r="O2504" s="20">
        <v>6.5535526930000001E-5</v>
      </c>
      <c r="P2504" s="27">
        <v>1.11987254513904E-2</v>
      </c>
    </row>
    <row r="2505" spans="1:16" x14ac:dyDescent="0.25">
      <c r="A2505" s="19" t="s">
        <v>400</v>
      </c>
      <c r="B2505" s="20" t="s">
        <v>334</v>
      </c>
      <c r="C2505" s="20" t="s">
        <v>404</v>
      </c>
      <c r="D2505" s="20" t="s">
        <v>435</v>
      </c>
      <c r="E2505" s="20" t="s">
        <v>110</v>
      </c>
      <c r="F2505" s="20" t="s">
        <v>29</v>
      </c>
      <c r="G2505" s="20" t="s">
        <v>30</v>
      </c>
      <c r="H2505" s="20" t="s">
        <v>68</v>
      </c>
      <c r="I2505" s="20"/>
      <c r="J2505" s="20">
        <v>29.298885051200003</v>
      </c>
      <c r="K2505" s="20">
        <v>0.10469153613999999</v>
      </c>
      <c r="L2505" s="20">
        <v>2.5930928020000002E-3</v>
      </c>
      <c r="M2505" s="20">
        <v>9.2194037979999996E-5</v>
      </c>
      <c r="N2505" s="20">
        <v>8.4818514941599994E-5</v>
      </c>
      <c r="O2505" s="20">
        <v>1.6141904701999998E-5</v>
      </c>
      <c r="P2505" s="27">
        <v>3.7526788076394403E-3</v>
      </c>
    </row>
    <row r="2506" spans="1:16" x14ac:dyDescent="0.25">
      <c r="A2506" s="19" t="s">
        <v>400</v>
      </c>
      <c r="B2506" s="20" t="s">
        <v>334</v>
      </c>
      <c r="C2506" s="20" t="s">
        <v>404</v>
      </c>
      <c r="D2506" s="20" t="s">
        <v>435</v>
      </c>
      <c r="E2506" s="20" t="s">
        <v>111</v>
      </c>
      <c r="F2506" s="20" t="s">
        <v>32</v>
      </c>
      <c r="G2506" s="20" t="s">
        <v>30</v>
      </c>
      <c r="H2506" s="20" t="s">
        <v>68</v>
      </c>
      <c r="I2506" s="20"/>
      <c r="J2506" s="20">
        <v>123.28630442200001</v>
      </c>
      <c r="K2506" s="20">
        <v>0.29475344734000003</v>
      </c>
      <c r="L2506" s="20">
        <v>4.1367031880000004E-3</v>
      </c>
      <c r="M2506" s="20">
        <v>3.8579220375000003E-4</v>
      </c>
      <c r="N2506" s="20">
        <v>3.5492882744999997E-4</v>
      </c>
      <c r="O2506" s="20">
        <v>2.9141611546000002E-5</v>
      </c>
      <c r="P2506" s="27">
        <v>1.7211290448093202E-2</v>
      </c>
    </row>
    <row r="2507" spans="1:16" x14ac:dyDescent="0.25">
      <c r="A2507" s="19" t="s">
        <v>400</v>
      </c>
      <c r="B2507" s="20" t="s">
        <v>334</v>
      </c>
      <c r="C2507" s="20" t="s">
        <v>404</v>
      </c>
      <c r="D2507" s="20" t="s">
        <v>435</v>
      </c>
      <c r="E2507" s="20" t="s">
        <v>113</v>
      </c>
      <c r="F2507" s="20" t="s">
        <v>112</v>
      </c>
      <c r="G2507" s="20" t="s">
        <v>30</v>
      </c>
      <c r="H2507" s="20" t="s">
        <v>68</v>
      </c>
      <c r="I2507" s="20"/>
      <c r="J2507" s="20">
        <v>2.9148978790000002</v>
      </c>
      <c r="K2507" s="20">
        <v>1.3093247484E-2</v>
      </c>
      <c r="L2507" s="20">
        <v>5.5125529973E-4</v>
      </c>
      <c r="M2507" s="20">
        <v>6.3613334629999995E-6</v>
      </c>
      <c r="N2507" s="20">
        <v>5.8524267859600002E-6</v>
      </c>
      <c r="O2507" s="20">
        <v>1.4710395728000001E-6</v>
      </c>
      <c r="P2507" s="27">
        <v>5.0352111114820007E-4</v>
      </c>
    </row>
    <row r="2508" spans="1:16" x14ac:dyDescent="0.25">
      <c r="A2508" s="19" t="s">
        <v>400</v>
      </c>
      <c r="B2508" s="20" t="s">
        <v>334</v>
      </c>
      <c r="C2508" s="20" t="s">
        <v>404</v>
      </c>
      <c r="D2508" s="20" t="s">
        <v>435</v>
      </c>
      <c r="E2508" s="20" t="s">
        <v>115</v>
      </c>
      <c r="F2508" s="20" t="s">
        <v>114</v>
      </c>
      <c r="G2508" s="20" t="s">
        <v>30</v>
      </c>
      <c r="H2508" s="20" t="s">
        <v>68</v>
      </c>
      <c r="I2508" s="20"/>
      <c r="J2508" s="20">
        <v>1.3392193929999998</v>
      </c>
      <c r="K2508" s="20">
        <v>5.7753320930000003E-3</v>
      </c>
      <c r="L2508" s="20">
        <v>6.5351970540000002E-5</v>
      </c>
      <c r="M2508" s="20">
        <v>2.3663305580000002E-6</v>
      </c>
      <c r="N2508" s="20">
        <v>2.1770241133600002E-6</v>
      </c>
      <c r="O2508" s="20">
        <v>4.6510519879999997E-7</v>
      </c>
      <c r="P2508" s="27">
        <v>1.7930449648230002E-4</v>
      </c>
    </row>
    <row r="2509" spans="1:16" x14ac:dyDescent="0.25">
      <c r="A2509" s="19" t="s">
        <v>400</v>
      </c>
      <c r="B2509" s="20" t="s">
        <v>334</v>
      </c>
      <c r="C2509" s="20" t="s">
        <v>404</v>
      </c>
      <c r="D2509" s="20" t="s">
        <v>435</v>
      </c>
      <c r="E2509" s="20" t="s">
        <v>117</v>
      </c>
      <c r="F2509" s="20" t="s">
        <v>116</v>
      </c>
      <c r="G2509" s="20" t="s">
        <v>30</v>
      </c>
      <c r="H2509" s="20" t="s">
        <v>68</v>
      </c>
      <c r="I2509" s="20"/>
      <c r="J2509" s="20">
        <v>1.8821910460000002</v>
      </c>
      <c r="K2509" s="20">
        <v>8.5429290279999993E-3</v>
      </c>
      <c r="L2509" s="20">
        <v>6.5329836859999999E-4</v>
      </c>
      <c r="M2509" s="20">
        <v>2.8651407942999999E-5</v>
      </c>
      <c r="N2509" s="20">
        <v>2.6359295307560001E-5</v>
      </c>
      <c r="O2509" s="20">
        <v>6.4028354110000006E-6</v>
      </c>
      <c r="P2509" s="27">
        <v>3.548644152027E-4</v>
      </c>
    </row>
    <row r="2510" spans="1:16" x14ac:dyDescent="0.25">
      <c r="A2510" s="19" t="s">
        <v>400</v>
      </c>
      <c r="B2510" s="20" t="s">
        <v>334</v>
      </c>
      <c r="C2510" s="20" t="s">
        <v>404</v>
      </c>
      <c r="D2510" s="20" t="s">
        <v>435</v>
      </c>
      <c r="E2510" s="20" t="s">
        <v>119</v>
      </c>
      <c r="F2510" s="20" t="s">
        <v>118</v>
      </c>
      <c r="G2510" s="20" t="s">
        <v>35</v>
      </c>
      <c r="H2510" s="20" t="s">
        <v>68</v>
      </c>
      <c r="I2510" s="20"/>
      <c r="J2510" s="20">
        <v>101537.386808</v>
      </c>
      <c r="K2510" s="20">
        <v>4.5324536361000005</v>
      </c>
      <c r="L2510" s="20">
        <v>4.8394792701E-2</v>
      </c>
      <c r="M2510" s="20">
        <v>4.6438692954300009E-3</v>
      </c>
      <c r="N2510" s="20">
        <v>4.2723597517956005E-3</v>
      </c>
      <c r="O2510" s="20">
        <v>3.3911248899999997E-4</v>
      </c>
      <c r="P2510" s="27">
        <v>0.53719111584361667</v>
      </c>
    </row>
    <row r="2511" spans="1:16" x14ac:dyDescent="0.25">
      <c r="A2511" s="19" t="s">
        <v>400</v>
      </c>
      <c r="B2511" s="20" t="s">
        <v>334</v>
      </c>
      <c r="C2511" s="20" t="s">
        <v>404</v>
      </c>
      <c r="D2511" s="20" t="s">
        <v>435</v>
      </c>
      <c r="E2511" s="20" t="s">
        <v>120</v>
      </c>
      <c r="F2511" s="20" t="s">
        <v>118</v>
      </c>
      <c r="G2511" s="20" t="s">
        <v>37</v>
      </c>
      <c r="H2511" s="20" t="s">
        <v>68</v>
      </c>
      <c r="I2511" s="20"/>
      <c r="J2511" s="20">
        <v>6541.7632180000001</v>
      </c>
      <c r="K2511" s="20">
        <v>4.6822320387999996</v>
      </c>
      <c r="L2511" s="20">
        <v>6.5895544806000003E-2</v>
      </c>
      <c r="M2511" s="20">
        <v>8.7327544980999993E-3</v>
      </c>
      <c r="N2511" s="20">
        <v>8.0341341382520002E-3</v>
      </c>
      <c r="O2511" s="20">
        <v>5.1365664895E-4</v>
      </c>
      <c r="P2511" s="27">
        <v>0.47285427707858801</v>
      </c>
    </row>
    <row r="2512" spans="1:16" x14ac:dyDescent="0.25">
      <c r="A2512" s="19" t="s">
        <v>400</v>
      </c>
      <c r="B2512" s="20" t="s">
        <v>334</v>
      </c>
      <c r="C2512" s="20" t="s">
        <v>404</v>
      </c>
      <c r="D2512" s="20" t="s">
        <v>435</v>
      </c>
      <c r="E2512" s="20" t="s">
        <v>121</v>
      </c>
      <c r="F2512" s="20" t="s">
        <v>34</v>
      </c>
      <c r="G2512" s="20" t="s">
        <v>35</v>
      </c>
      <c r="H2512" s="20" t="s">
        <v>68</v>
      </c>
      <c r="I2512" s="20"/>
      <c r="J2512" s="20">
        <v>8919.3603999999996</v>
      </c>
      <c r="K2512" s="20">
        <v>0.38030671999999999</v>
      </c>
      <c r="L2512" s="20">
        <v>4.0682564000000003E-3</v>
      </c>
      <c r="M2512" s="20">
        <v>3.9499188999999999E-4</v>
      </c>
      <c r="N2512" s="20">
        <v>3.6339253879999998E-4</v>
      </c>
      <c r="O2512" s="20">
        <v>2.8480043999999999E-5</v>
      </c>
      <c r="P2512" s="27">
        <v>4.5376711872E-2</v>
      </c>
    </row>
    <row r="2513" spans="1:16" x14ac:dyDescent="0.25">
      <c r="A2513" s="19" t="s">
        <v>400</v>
      </c>
      <c r="B2513" s="20" t="s">
        <v>334</v>
      </c>
      <c r="C2513" s="20" t="s">
        <v>404</v>
      </c>
      <c r="D2513" s="20" t="s">
        <v>435</v>
      </c>
      <c r="E2513" s="20" t="s">
        <v>122</v>
      </c>
      <c r="F2513" s="20" t="s">
        <v>34</v>
      </c>
      <c r="G2513" s="20" t="s">
        <v>37</v>
      </c>
      <c r="H2513" s="20" t="s">
        <v>68</v>
      </c>
      <c r="I2513" s="20"/>
      <c r="J2513" s="20">
        <v>2064.7539000000002</v>
      </c>
      <c r="K2513" s="20">
        <v>3.0691031999999998</v>
      </c>
      <c r="L2513" s="20">
        <v>3.5619832999999997E-2</v>
      </c>
      <c r="M2513" s="20">
        <v>3.8644623E-3</v>
      </c>
      <c r="N2513" s="20">
        <v>3.5553053160000004E-3</v>
      </c>
      <c r="O2513" s="20">
        <v>2.6354459000000002E-4</v>
      </c>
      <c r="P2513" s="27">
        <v>0.28398931713000003</v>
      </c>
    </row>
    <row r="2514" spans="1:16" x14ac:dyDescent="0.25">
      <c r="A2514" s="19" t="s">
        <v>400</v>
      </c>
      <c r="B2514" s="20" t="s">
        <v>334</v>
      </c>
      <c r="C2514" s="20" t="s">
        <v>404</v>
      </c>
      <c r="D2514" s="20" t="s">
        <v>435</v>
      </c>
      <c r="E2514" s="20" t="s">
        <v>123</v>
      </c>
      <c r="F2514" s="20" t="s">
        <v>42</v>
      </c>
      <c r="G2514" s="20" t="s">
        <v>35</v>
      </c>
      <c r="H2514" s="20" t="s">
        <v>68</v>
      </c>
      <c r="I2514" s="20"/>
      <c r="J2514" s="20">
        <v>698.95543999999995</v>
      </c>
      <c r="K2514" s="20">
        <v>2.1767697999999999E-2</v>
      </c>
      <c r="L2514" s="20">
        <v>2.5410824999999999E-4</v>
      </c>
      <c r="M2514" s="20">
        <v>2.7906703E-5</v>
      </c>
      <c r="N2514" s="20">
        <v>2.5674166759999999E-5</v>
      </c>
      <c r="O2514" s="20">
        <v>1.8835373E-6</v>
      </c>
      <c r="P2514" s="27">
        <v>2.7765609153999997E-3</v>
      </c>
    </row>
    <row r="2515" spans="1:16" x14ac:dyDescent="0.25">
      <c r="A2515" s="19" t="s">
        <v>400</v>
      </c>
      <c r="B2515" s="20" t="s">
        <v>334</v>
      </c>
      <c r="C2515" s="20" t="s">
        <v>404</v>
      </c>
      <c r="D2515" s="20" t="s">
        <v>435</v>
      </c>
      <c r="E2515" s="20" t="s">
        <v>124</v>
      </c>
      <c r="F2515" s="20" t="s">
        <v>42</v>
      </c>
      <c r="G2515" s="20" t="s">
        <v>37</v>
      </c>
      <c r="H2515" s="20" t="s">
        <v>68</v>
      </c>
      <c r="I2515" s="20"/>
      <c r="J2515" s="20">
        <v>150.88821670000002</v>
      </c>
      <c r="K2515" s="20">
        <v>0.12774287340000001</v>
      </c>
      <c r="L2515" s="20">
        <v>1.5828328890000001E-3</v>
      </c>
      <c r="M2515" s="20">
        <v>1.40245149E-4</v>
      </c>
      <c r="N2515" s="20">
        <v>1.2902553708000003E-4</v>
      </c>
      <c r="O2515" s="20">
        <v>1.205465374E-5</v>
      </c>
      <c r="P2515" s="27">
        <v>9.6889128121900002E-3</v>
      </c>
    </row>
    <row r="2516" spans="1:16" x14ac:dyDescent="0.25">
      <c r="A2516" s="19" t="s">
        <v>400</v>
      </c>
      <c r="B2516" s="20" t="s">
        <v>334</v>
      </c>
      <c r="C2516" s="20" t="s">
        <v>404</v>
      </c>
      <c r="D2516" s="20" t="s">
        <v>435</v>
      </c>
      <c r="E2516" s="20" t="s">
        <v>125</v>
      </c>
      <c r="F2516" s="20" t="s">
        <v>45</v>
      </c>
      <c r="G2516" s="20" t="s">
        <v>35</v>
      </c>
      <c r="H2516" s="20" t="s">
        <v>68</v>
      </c>
      <c r="I2516" s="20"/>
      <c r="J2516" s="20">
        <v>1127.5719999999999</v>
      </c>
      <c r="K2516" s="20">
        <v>4.1504785000000002E-2</v>
      </c>
      <c r="L2516" s="20">
        <v>4.8498072999999999E-4</v>
      </c>
      <c r="M2516" s="20">
        <v>5.3436153E-5</v>
      </c>
      <c r="N2516" s="20">
        <v>4.9161260760000004E-5</v>
      </c>
      <c r="O2516" s="20">
        <v>3.5944564999999998E-6</v>
      </c>
      <c r="P2516" s="27">
        <v>5.0771573192000003E-3</v>
      </c>
    </row>
    <row r="2517" spans="1:16" x14ac:dyDescent="0.25">
      <c r="A2517" s="19" t="s">
        <v>400</v>
      </c>
      <c r="B2517" s="20" t="s">
        <v>334</v>
      </c>
      <c r="C2517" s="20" t="s">
        <v>404</v>
      </c>
      <c r="D2517" s="20" t="s">
        <v>435</v>
      </c>
      <c r="E2517" s="20" t="s">
        <v>126</v>
      </c>
      <c r="F2517" s="20" t="s">
        <v>45</v>
      </c>
      <c r="G2517" s="20" t="s">
        <v>37</v>
      </c>
      <c r="H2517" s="20" t="s">
        <v>68</v>
      </c>
      <c r="I2517" s="20"/>
      <c r="J2517" s="20">
        <v>1496.0689435000002</v>
      </c>
      <c r="K2517" s="20">
        <v>5.4209119965000001</v>
      </c>
      <c r="L2517" s="20">
        <v>8.5239894490000009E-2</v>
      </c>
      <c r="M2517" s="20">
        <v>2.6836248849999998E-3</v>
      </c>
      <c r="N2517" s="20">
        <v>2.4689348942E-3</v>
      </c>
      <c r="O2517" s="20">
        <v>5.0863527649999999E-4</v>
      </c>
      <c r="P2517" s="27">
        <v>0.20624644485432897</v>
      </c>
    </row>
    <row r="2518" spans="1:16" x14ac:dyDescent="0.25">
      <c r="A2518" s="19" t="s">
        <v>400</v>
      </c>
      <c r="B2518" s="20" t="s">
        <v>334</v>
      </c>
      <c r="C2518" s="20" t="s">
        <v>404</v>
      </c>
      <c r="D2518" s="20" t="s">
        <v>435</v>
      </c>
      <c r="E2518" s="20" t="s">
        <v>127</v>
      </c>
      <c r="F2518" s="20" t="s">
        <v>48</v>
      </c>
      <c r="G2518" s="20" t="s">
        <v>35</v>
      </c>
      <c r="H2518" s="20" t="s">
        <v>68</v>
      </c>
      <c r="I2518" s="20"/>
      <c r="J2518" s="20">
        <v>14210.39055</v>
      </c>
      <c r="K2518" s="20">
        <v>0</v>
      </c>
      <c r="L2518" s="20">
        <v>0</v>
      </c>
      <c r="M2518" s="20">
        <v>0</v>
      </c>
      <c r="N2518" s="20">
        <v>0</v>
      </c>
      <c r="O2518" s="20">
        <v>0</v>
      </c>
      <c r="P2518" s="27">
        <v>2.7157382649999999E-2</v>
      </c>
    </row>
    <row r="2519" spans="1:16" x14ac:dyDescent="0.25">
      <c r="A2519" s="19" t="s">
        <v>400</v>
      </c>
      <c r="B2519" s="20" t="s">
        <v>334</v>
      </c>
      <c r="C2519" s="20" t="s">
        <v>404</v>
      </c>
      <c r="D2519" s="20" t="s">
        <v>435</v>
      </c>
      <c r="E2519" s="20" t="s">
        <v>128</v>
      </c>
      <c r="F2519" s="20" t="s">
        <v>48</v>
      </c>
      <c r="G2519" s="20" t="s">
        <v>37</v>
      </c>
      <c r="H2519" s="20" t="s">
        <v>68</v>
      </c>
      <c r="I2519" s="20"/>
      <c r="J2519" s="20">
        <v>2589.51431</v>
      </c>
      <c r="K2519" s="20">
        <v>0</v>
      </c>
      <c r="L2519" s="20">
        <v>0</v>
      </c>
      <c r="M2519" s="20">
        <v>0</v>
      </c>
      <c r="N2519" s="20">
        <v>0</v>
      </c>
      <c r="O2519" s="20">
        <v>0</v>
      </c>
      <c r="P2519" s="27">
        <v>5.4210853409999999E-3</v>
      </c>
    </row>
    <row r="2520" spans="1:16" x14ac:dyDescent="0.25">
      <c r="A2520" s="19" t="s">
        <v>400</v>
      </c>
      <c r="B2520" s="20" t="s">
        <v>334</v>
      </c>
      <c r="C2520" s="20" t="s">
        <v>404</v>
      </c>
      <c r="D2520" s="20" t="s">
        <v>435</v>
      </c>
      <c r="E2520" s="20" t="s">
        <v>130</v>
      </c>
      <c r="F2520" s="20" t="s">
        <v>129</v>
      </c>
      <c r="G2520" s="20" t="s">
        <v>35</v>
      </c>
      <c r="H2520" s="20" t="s">
        <v>68</v>
      </c>
      <c r="I2520" s="20"/>
      <c r="J2520" s="20">
        <v>5405.9800019999993</v>
      </c>
      <c r="K2520" s="20">
        <v>0.88132337439999986</v>
      </c>
      <c r="L2520" s="20">
        <v>1.0437143016000001E-2</v>
      </c>
      <c r="M2520" s="20">
        <v>3.3164839592E-4</v>
      </c>
      <c r="N2520" s="20">
        <v>3.051165242464E-4</v>
      </c>
      <c r="O2520" s="20">
        <v>6.9524138770000015E-5</v>
      </c>
      <c r="P2520" s="27">
        <v>5.2844590769764298E-2</v>
      </c>
    </row>
    <row r="2521" spans="1:16" x14ac:dyDescent="0.25">
      <c r="A2521" s="19" t="s">
        <v>400</v>
      </c>
      <c r="B2521" s="20" t="s">
        <v>334</v>
      </c>
      <c r="C2521" s="20" t="s">
        <v>404</v>
      </c>
      <c r="D2521" s="20" t="s">
        <v>435</v>
      </c>
      <c r="E2521" s="20" t="s">
        <v>131</v>
      </c>
      <c r="F2521" s="20" t="s">
        <v>129</v>
      </c>
      <c r="G2521" s="20" t="s">
        <v>37</v>
      </c>
      <c r="H2521" s="20" t="s">
        <v>68</v>
      </c>
      <c r="I2521" s="20"/>
      <c r="J2521" s="20">
        <v>200.20269070000001</v>
      </c>
      <c r="K2521" s="20">
        <v>0.7200851627</v>
      </c>
      <c r="L2521" s="20">
        <v>8.0783661660000002E-3</v>
      </c>
      <c r="M2521" s="20">
        <v>2.9063677749999997E-4</v>
      </c>
      <c r="N2521" s="20">
        <v>2.6738583530000004E-4</v>
      </c>
      <c r="O2521" s="20">
        <v>5.8372576410000001E-5</v>
      </c>
      <c r="P2521" s="27">
        <v>2.0354071140757997E-2</v>
      </c>
    </row>
    <row r="2522" spans="1:16" x14ac:dyDescent="0.25">
      <c r="A2522" s="19" t="s">
        <v>400</v>
      </c>
      <c r="B2522" s="20" t="s">
        <v>334</v>
      </c>
      <c r="C2522" s="20" t="s">
        <v>404</v>
      </c>
      <c r="D2522" s="20" t="s">
        <v>435</v>
      </c>
      <c r="E2522" s="20" t="s">
        <v>133</v>
      </c>
      <c r="F2522" s="20" t="s">
        <v>132</v>
      </c>
      <c r="G2522" s="20" t="s">
        <v>37</v>
      </c>
      <c r="H2522" s="20" t="s">
        <v>68</v>
      </c>
      <c r="I2522" s="20"/>
      <c r="J2522" s="20">
        <v>690.01123140000004</v>
      </c>
      <c r="K2522" s="20">
        <v>0.93168493990000001</v>
      </c>
      <c r="L2522" s="20">
        <v>1.0889911779999999E-2</v>
      </c>
      <c r="M2522" s="20">
        <v>3.2524338479999999E-4</v>
      </c>
      <c r="N2522" s="20">
        <v>2.9922391401599998E-4</v>
      </c>
      <c r="O2522" s="20">
        <v>6.739659391E-5</v>
      </c>
      <c r="P2522" s="27">
        <v>3.0360887745192005E-2</v>
      </c>
    </row>
    <row r="2523" spans="1:16" x14ac:dyDescent="0.25">
      <c r="A2523" s="19" t="s">
        <v>400</v>
      </c>
      <c r="B2523" s="20" t="s">
        <v>334</v>
      </c>
      <c r="C2523" s="20" t="s">
        <v>404</v>
      </c>
      <c r="D2523" s="20" t="s">
        <v>435</v>
      </c>
      <c r="E2523" s="20" t="s">
        <v>135</v>
      </c>
      <c r="F2523" s="20" t="s">
        <v>134</v>
      </c>
      <c r="G2523" s="20" t="s">
        <v>37</v>
      </c>
      <c r="H2523" s="20" t="s">
        <v>68</v>
      </c>
      <c r="I2523" s="20"/>
      <c r="J2523" s="20">
        <v>1256.8421000000001</v>
      </c>
      <c r="K2523" s="20">
        <v>0.37903913699999997</v>
      </c>
      <c r="L2523" s="20">
        <v>4.2035848000000001E-3</v>
      </c>
      <c r="M2523" s="20">
        <v>4.2924827000000003E-4</v>
      </c>
      <c r="N2523" s="20">
        <v>3.9490840840000004E-4</v>
      </c>
      <c r="O2523" s="20">
        <v>3.0313118399999998E-5</v>
      </c>
      <c r="P2523" s="27">
        <v>3.4108500404999999E-2</v>
      </c>
    </row>
    <row r="2524" spans="1:16" x14ac:dyDescent="0.25">
      <c r="A2524" s="19" t="s">
        <v>400</v>
      </c>
      <c r="B2524" s="20" t="s">
        <v>334</v>
      </c>
      <c r="C2524" s="20" t="s">
        <v>404</v>
      </c>
      <c r="D2524" s="20" t="s">
        <v>435</v>
      </c>
      <c r="E2524" s="20" t="s">
        <v>137</v>
      </c>
      <c r="F2524" s="20" t="s">
        <v>136</v>
      </c>
      <c r="G2524" s="20" t="s">
        <v>35</v>
      </c>
      <c r="H2524" s="20" t="s">
        <v>68</v>
      </c>
      <c r="I2524" s="20"/>
      <c r="J2524" s="20">
        <v>36942.733850999997</v>
      </c>
      <c r="K2524" s="20">
        <v>11.789897951799999</v>
      </c>
      <c r="L2524" s="20">
        <v>0.14007776735999999</v>
      </c>
      <c r="M2524" s="20">
        <v>4.4464411069999998E-3</v>
      </c>
      <c r="N2524" s="20">
        <v>4.0907258184400006E-3</v>
      </c>
      <c r="O2524" s="20">
        <v>9.3230308638999997E-4</v>
      </c>
      <c r="P2524" s="27">
        <v>0.54916245281620002</v>
      </c>
    </row>
    <row r="2525" spans="1:16" x14ac:dyDescent="0.25">
      <c r="A2525" s="19" t="s">
        <v>400</v>
      </c>
      <c r="B2525" s="20" t="s">
        <v>334</v>
      </c>
      <c r="C2525" s="20" t="s">
        <v>404</v>
      </c>
      <c r="D2525" s="20" t="s">
        <v>435</v>
      </c>
      <c r="E2525" s="20" t="s">
        <v>138</v>
      </c>
      <c r="F2525" s="20" t="s">
        <v>136</v>
      </c>
      <c r="G2525" s="20" t="s">
        <v>37</v>
      </c>
      <c r="H2525" s="20" t="s">
        <v>68</v>
      </c>
      <c r="I2525" s="20"/>
      <c r="J2525" s="20">
        <v>1368.1070523999999</v>
      </c>
      <c r="K2525" s="20">
        <v>9.790530498599999</v>
      </c>
      <c r="L2525" s="20">
        <v>0.109798518045</v>
      </c>
      <c r="M2525" s="20">
        <v>3.9369331260000005E-3</v>
      </c>
      <c r="N2525" s="20">
        <v>3.6219784759200001E-3</v>
      </c>
      <c r="O2525" s="20">
        <v>7.9339710652000001E-4</v>
      </c>
      <c r="P2525" s="27">
        <v>0.26065964156849003</v>
      </c>
    </row>
    <row r="2526" spans="1:16" x14ac:dyDescent="0.25">
      <c r="A2526" s="19" t="s">
        <v>400</v>
      </c>
      <c r="B2526" s="20" t="s">
        <v>334</v>
      </c>
      <c r="C2526" s="20" t="s">
        <v>404</v>
      </c>
      <c r="D2526" s="20" t="s">
        <v>435</v>
      </c>
      <c r="E2526" s="20" t="s">
        <v>140</v>
      </c>
      <c r="F2526" s="20" t="s">
        <v>139</v>
      </c>
      <c r="G2526" s="20" t="s">
        <v>37</v>
      </c>
      <c r="H2526" s="20" t="s">
        <v>68</v>
      </c>
      <c r="I2526" s="20"/>
      <c r="J2526" s="20">
        <v>116.38487796</v>
      </c>
      <c r="K2526" s="20">
        <v>1.0890725288899998</v>
      </c>
      <c r="L2526" s="20">
        <v>1.9935376978400001E-2</v>
      </c>
      <c r="M2526" s="20">
        <v>6.5448509253999997E-4</v>
      </c>
      <c r="N2526" s="20">
        <v>6.0212628513680016E-4</v>
      </c>
      <c r="O2526" s="20">
        <v>1.3384771990900002E-4</v>
      </c>
      <c r="P2526" s="27">
        <v>2.9426103978700671E-2</v>
      </c>
    </row>
    <row r="2527" spans="1:16" x14ac:dyDescent="0.25">
      <c r="A2527" s="19" t="s">
        <v>400</v>
      </c>
      <c r="B2527" s="20" t="s">
        <v>334</v>
      </c>
      <c r="C2527" s="20" t="s">
        <v>404</v>
      </c>
      <c r="D2527" s="20" t="s">
        <v>435</v>
      </c>
      <c r="E2527" s="20" t="s">
        <v>141</v>
      </c>
      <c r="F2527" s="20" t="s">
        <v>51</v>
      </c>
      <c r="G2527" s="20" t="s">
        <v>37</v>
      </c>
      <c r="H2527" s="20" t="s">
        <v>68</v>
      </c>
      <c r="I2527" s="20"/>
      <c r="J2527" s="20">
        <v>3991.5406284000001</v>
      </c>
      <c r="K2527" s="20">
        <v>27.705312855700001</v>
      </c>
      <c r="L2527" s="20">
        <v>0.33029291241999997</v>
      </c>
      <c r="M2527" s="20">
        <v>1.7803408411000001E-2</v>
      </c>
      <c r="N2527" s="20">
        <v>1.6379135738119999E-2</v>
      </c>
      <c r="O2527" s="20">
        <v>2.5473926103000001E-3</v>
      </c>
      <c r="P2527" s="27">
        <v>0.90399203793696092</v>
      </c>
    </row>
    <row r="2528" spans="1:16" x14ac:dyDescent="0.25">
      <c r="A2528" s="19" t="s">
        <v>400</v>
      </c>
      <c r="B2528" s="20" t="s">
        <v>334</v>
      </c>
      <c r="C2528" s="20" t="s">
        <v>404</v>
      </c>
      <c r="D2528" s="20" t="s">
        <v>435</v>
      </c>
      <c r="E2528" s="20" t="s">
        <v>143</v>
      </c>
      <c r="F2528" s="20" t="s">
        <v>142</v>
      </c>
      <c r="G2528" s="20" t="s">
        <v>35</v>
      </c>
      <c r="H2528" s="20" t="s">
        <v>68</v>
      </c>
      <c r="I2528" s="20"/>
      <c r="J2528" s="20">
        <v>1819.6509343999999</v>
      </c>
      <c r="K2528" s="20">
        <v>0.46028227769999996</v>
      </c>
      <c r="L2528" s="20">
        <v>5.0369867639999998E-3</v>
      </c>
      <c r="M2528" s="20">
        <v>3.1372449660000003E-4</v>
      </c>
      <c r="N2528" s="20">
        <v>2.8862653687200003E-4</v>
      </c>
      <c r="O2528" s="20">
        <v>3.2904187680000002E-5</v>
      </c>
      <c r="P2528" s="27">
        <v>3.1636777476727794E-2</v>
      </c>
    </row>
    <row r="2529" spans="1:16" x14ac:dyDescent="0.25">
      <c r="A2529" s="19" t="s">
        <v>400</v>
      </c>
      <c r="B2529" s="20" t="s">
        <v>334</v>
      </c>
      <c r="C2529" s="20" t="s">
        <v>404</v>
      </c>
      <c r="D2529" s="20" t="s">
        <v>435</v>
      </c>
      <c r="E2529" s="20" t="s">
        <v>144</v>
      </c>
      <c r="F2529" s="20" t="s">
        <v>142</v>
      </c>
      <c r="G2529" s="20" t="s">
        <v>37</v>
      </c>
      <c r="H2529" s="20" t="s">
        <v>68</v>
      </c>
      <c r="I2529" s="20"/>
      <c r="J2529" s="20">
        <v>3001.1523688700004</v>
      </c>
      <c r="K2529" s="20">
        <v>1.0945711728400001</v>
      </c>
      <c r="L2529" s="20">
        <v>1.2109923092999998E-2</v>
      </c>
      <c r="M2529" s="20">
        <v>7.4597117010999998E-4</v>
      </c>
      <c r="N2529" s="20">
        <v>6.8629347650119997E-4</v>
      </c>
      <c r="O2529" s="20">
        <v>7.8444406597000002E-5</v>
      </c>
      <c r="P2529" s="27">
        <v>6.7037994720936508E-2</v>
      </c>
    </row>
    <row r="2530" spans="1:16" x14ac:dyDescent="0.25">
      <c r="A2530" s="19" t="s">
        <v>400</v>
      </c>
      <c r="B2530" s="20" t="s">
        <v>334</v>
      </c>
      <c r="C2530" s="20" t="s">
        <v>404</v>
      </c>
      <c r="D2530" s="20" t="s">
        <v>435</v>
      </c>
      <c r="E2530" s="20" t="s">
        <v>146</v>
      </c>
      <c r="F2530" s="20" t="s">
        <v>145</v>
      </c>
      <c r="G2530" s="20" t="s">
        <v>54</v>
      </c>
      <c r="H2530" s="20" t="s">
        <v>68</v>
      </c>
      <c r="I2530" s="20"/>
      <c r="J2530" s="20">
        <v>0.29706730000000003</v>
      </c>
      <c r="K2530" s="20">
        <v>9.4201938999999995E-4</v>
      </c>
      <c r="L2530" s="20">
        <v>1.03143679E-5</v>
      </c>
      <c r="M2530" s="20">
        <v>3.9024281999999999E-7</v>
      </c>
      <c r="N2530" s="20">
        <v>3.590233944E-7</v>
      </c>
      <c r="O2530" s="20">
        <v>7.6176170999999992E-8</v>
      </c>
      <c r="P2530" s="27">
        <v>2.4439474275100002E-5</v>
      </c>
    </row>
    <row r="2531" spans="1:16" x14ac:dyDescent="0.25">
      <c r="A2531" s="19" t="s">
        <v>400</v>
      </c>
      <c r="B2531" s="20" t="s">
        <v>334</v>
      </c>
      <c r="C2531" s="20" t="s">
        <v>404</v>
      </c>
      <c r="D2531" s="20" t="s">
        <v>435</v>
      </c>
      <c r="E2531" s="20" t="s">
        <v>148</v>
      </c>
      <c r="F2531" s="20" t="s">
        <v>147</v>
      </c>
      <c r="G2531" s="20" t="s">
        <v>54</v>
      </c>
      <c r="H2531" s="20" t="s">
        <v>68</v>
      </c>
      <c r="I2531" s="20"/>
      <c r="J2531" s="20">
        <v>0.16317777039999998</v>
      </c>
      <c r="K2531" s="20">
        <v>1.5147407653000001E-3</v>
      </c>
      <c r="L2531" s="20">
        <v>6.3201895660000004E-5</v>
      </c>
      <c r="M2531" s="20">
        <v>1.3464578429999998E-6</v>
      </c>
      <c r="N2531" s="20">
        <v>1.2387412155600002E-6</v>
      </c>
      <c r="O2531" s="20">
        <v>3.0654185630000001E-7</v>
      </c>
      <c r="P2531" s="27">
        <v>5.0027977699221388E-5</v>
      </c>
    </row>
    <row r="2532" spans="1:16" x14ac:dyDescent="0.25">
      <c r="A2532" s="19" t="s">
        <v>400</v>
      </c>
      <c r="B2532" s="20" t="s">
        <v>334</v>
      </c>
      <c r="C2532" s="20" t="s">
        <v>404</v>
      </c>
      <c r="D2532" s="20" t="s">
        <v>435</v>
      </c>
      <c r="E2532" s="20" t="s">
        <v>150</v>
      </c>
      <c r="F2532" s="20" t="s">
        <v>149</v>
      </c>
      <c r="G2532" s="20" t="s">
        <v>54</v>
      </c>
      <c r="H2532" s="20" t="s">
        <v>68</v>
      </c>
      <c r="I2532" s="20"/>
      <c r="J2532" s="20">
        <v>0</v>
      </c>
      <c r="K2532" s="20">
        <v>0</v>
      </c>
      <c r="L2532" s="20">
        <v>0</v>
      </c>
      <c r="M2532" s="20">
        <v>0</v>
      </c>
      <c r="N2532" s="20">
        <v>0</v>
      </c>
      <c r="O2532" s="20">
        <v>0</v>
      </c>
      <c r="P2532" s="27">
        <v>0</v>
      </c>
    </row>
    <row r="2533" spans="1:16" x14ac:dyDescent="0.25">
      <c r="A2533" s="19" t="s">
        <v>400</v>
      </c>
      <c r="B2533" s="20" t="s">
        <v>334</v>
      </c>
      <c r="C2533" s="20" t="s">
        <v>404</v>
      </c>
      <c r="D2533" s="20" t="s">
        <v>435</v>
      </c>
      <c r="E2533" s="20" t="s">
        <v>152</v>
      </c>
      <c r="F2533" s="20" t="s">
        <v>151</v>
      </c>
      <c r="G2533" s="20" t="s">
        <v>54</v>
      </c>
      <c r="H2533" s="20" t="s">
        <v>68</v>
      </c>
      <c r="I2533" s="20"/>
      <c r="J2533" s="20">
        <v>1.1045881820000001</v>
      </c>
      <c r="K2533" s="20">
        <v>1.2208937410000001E-3</v>
      </c>
      <c r="L2533" s="20">
        <v>9.4953279700000002E-5</v>
      </c>
      <c r="M2533" s="20">
        <v>7.76435759E-7</v>
      </c>
      <c r="N2533" s="20">
        <v>7.1432089828000006E-7</v>
      </c>
      <c r="O2533" s="20">
        <v>2.0637507000000001E-7</v>
      </c>
      <c r="P2533" s="27">
        <v>7.2864365189599981E-5</v>
      </c>
    </row>
    <row r="2534" spans="1:16" x14ac:dyDescent="0.25">
      <c r="A2534" s="19" t="s">
        <v>400</v>
      </c>
      <c r="B2534" s="20" t="s">
        <v>334</v>
      </c>
      <c r="C2534" s="20" t="s">
        <v>404</v>
      </c>
      <c r="D2534" s="20" t="s">
        <v>435</v>
      </c>
      <c r="E2534" s="20" t="s">
        <v>154</v>
      </c>
      <c r="F2534" s="20" t="s">
        <v>153</v>
      </c>
      <c r="G2534" s="20" t="s">
        <v>54</v>
      </c>
      <c r="H2534" s="20" t="s">
        <v>68</v>
      </c>
      <c r="I2534" s="20"/>
      <c r="J2534" s="20">
        <v>0.50208568080000004</v>
      </c>
      <c r="K2534" s="20">
        <v>8.1920768410000003E-4</v>
      </c>
      <c r="L2534" s="20">
        <v>9.6281272499999997E-6</v>
      </c>
      <c r="M2534" s="20">
        <v>3.08034279E-7</v>
      </c>
      <c r="N2534" s="20">
        <v>2.8339153668000002E-7</v>
      </c>
      <c r="O2534" s="20">
        <v>6.3305400419999995E-8</v>
      </c>
      <c r="P2534" s="27">
        <v>2.3795500053259002E-5</v>
      </c>
    </row>
    <row r="2535" spans="1:16" x14ac:dyDescent="0.25">
      <c r="A2535" s="19" t="s">
        <v>400</v>
      </c>
      <c r="B2535" s="20" t="s">
        <v>334</v>
      </c>
      <c r="C2535" s="20" t="s">
        <v>404</v>
      </c>
      <c r="D2535" s="20" t="s">
        <v>435</v>
      </c>
      <c r="E2535" s="20" t="s">
        <v>155</v>
      </c>
      <c r="F2535" s="20" t="s">
        <v>53</v>
      </c>
      <c r="G2535" s="20" t="s">
        <v>54</v>
      </c>
      <c r="H2535" s="20" t="s">
        <v>68</v>
      </c>
      <c r="I2535" s="20"/>
      <c r="J2535" s="20">
        <v>9.1086681850000009</v>
      </c>
      <c r="K2535" s="20">
        <v>7.7430784399999996E-3</v>
      </c>
      <c r="L2535" s="20">
        <v>1.64642718E-4</v>
      </c>
      <c r="M2535" s="20">
        <v>4.9127223300000007E-6</v>
      </c>
      <c r="N2535" s="20">
        <v>4.5197045436000002E-6</v>
      </c>
      <c r="O2535" s="20">
        <v>6.9230735100000001E-7</v>
      </c>
      <c r="P2535" s="27">
        <v>3.6068987182393398E-4</v>
      </c>
    </row>
    <row r="2536" spans="1:16" x14ac:dyDescent="0.25">
      <c r="A2536" s="19" t="s">
        <v>400</v>
      </c>
      <c r="B2536" s="20" t="s">
        <v>334</v>
      </c>
      <c r="C2536" s="20" t="s">
        <v>404</v>
      </c>
      <c r="D2536" s="20" t="s">
        <v>435</v>
      </c>
      <c r="E2536" s="20" t="s">
        <v>157</v>
      </c>
      <c r="F2536" s="20" t="s">
        <v>156</v>
      </c>
      <c r="G2536" s="20" t="s">
        <v>54</v>
      </c>
      <c r="H2536" s="20" t="s">
        <v>68</v>
      </c>
      <c r="I2536" s="20"/>
      <c r="J2536" s="20">
        <v>44.304849169999997</v>
      </c>
      <c r="K2536" s="20">
        <v>2.5773253289999999E-2</v>
      </c>
      <c r="L2536" s="20">
        <v>2.1998734790000001E-4</v>
      </c>
      <c r="M2536" s="20">
        <v>6.2956792209999996E-6</v>
      </c>
      <c r="N2536" s="20">
        <v>5.7920248833200001E-6</v>
      </c>
      <c r="O2536" s="20">
        <v>1.5071394414000001E-6</v>
      </c>
      <c r="P2536" s="27">
        <v>9.4759194662856006E-4</v>
      </c>
    </row>
    <row r="2537" spans="1:16" x14ac:dyDescent="0.25">
      <c r="A2537" s="19" t="s">
        <v>400</v>
      </c>
      <c r="B2537" s="20" t="s">
        <v>334</v>
      </c>
      <c r="C2537" s="20" t="s">
        <v>404</v>
      </c>
      <c r="D2537" s="20" t="s">
        <v>435</v>
      </c>
      <c r="E2537" s="20" t="s">
        <v>159</v>
      </c>
      <c r="F2537" s="20" t="s">
        <v>158</v>
      </c>
      <c r="G2537" s="20" t="s">
        <v>54</v>
      </c>
      <c r="H2537" s="20" t="s">
        <v>68</v>
      </c>
      <c r="I2537" s="20"/>
      <c r="J2537" s="20">
        <v>0.69036754999999994</v>
      </c>
      <c r="K2537" s="20">
        <v>1.94133634E-3</v>
      </c>
      <c r="L2537" s="20">
        <v>1.50984692E-4</v>
      </c>
      <c r="M2537" s="20">
        <v>1.2346059800000001E-6</v>
      </c>
      <c r="N2537" s="20">
        <v>1.1358375016E-6</v>
      </c>
      <c r="O2537" s="20">
        <v>3.2815583999999999E-7</v>
      </c>
      <c r="P2537" s="27">
        <v>1.0564487491500001E-4</v>
      </c>
    </row>
    <row r="2538" spans="1:16" x14ac:dyDescent="0.25">
      <c r="A2538" s="19" t="s">
        <v>400</v>
      </c>
      <c r="B2538" s="20" t="s">
        <v>334</v>
      </c>
      <c r="C2538" s="20" t="s">
        <v>404</v>
      </c>
      <c r="D2538" s="20" t="s">
        <v>435</v>
      </c>
      <c r="E2538" s="20" t="s">
        <v>161</v>
      </c>
      <c r="F2538" s="20" t="s">
        <v>160</v>
      </c>
      <c r="G2538" s="20" t="s">
        <v>54</v>
      </c>
      <c r="H2538" s="20" t="s">
        <v>68</v>
      </c>
      <c r="I2538" s="20"/>
      <c r="J2538" s="20">
        <v>1.3891036433999999</v>
      </c>
      <c r="K2538" s="20">
        <v>3.668458396E-3</v>
      </c>
      <c r="L2538" s="20">
        <v>1.8022734726000001E-4</v>
      </c>
      <c r="M2538" s="20">
        <v>1.9525974311000001E-6</v>
      </c>
      <c r="N2538" s="20">
        <v>1.7963896366120001E-6</v>
      </c>
      <c r="O2538" s="20">
        <v>4.7152016329999994E-7</v>
      </c>
      <c r="P2538" s="27">
        <v>1.5230646656230003E-4</v>
      </c>
    </row>
    <row r="2539" spans="1:16" x14ac:dyDescent="0.25">
      <c r="A2539" s="19" t="s">
        <v>400</v>
      </c>
      <c r="B2539" s="20" t="s">
        <v>334</v>
      </c>
      <c r="C2539" s="20" t="s">
        <v>404</v>
      </c>
      <c r="D2539" s="20" t="s">
        <v>435</v>
      </c>
      <c r="E2539" s="20" t="s">
        <v>163</v>
      </c>
      <c r="F2539" s="20" t="s">
        <v>162</v>
      </c>
      <c r="G2539" s="20" t="s">
        <v>54</v>
      </c>
      <c r="H2539" s="20" t="s">
        <v>68</v>
      </c>
      <c r="I2539" s="20"/>
      <c r="J2539" s="20">
        <v>0.192466153</v>
      </c>
      <c r="K2539" s="20">
        <v>1.3110857850000001E-3</v>
      </c>
      <c r="L2539" s="20">
        <v>8.2625992049999999E-5</v>
      </c>
      <c r="M2539" s="20">
        <v>2.503351304E-6</v>
      </c>
      <c r="N2539" s="20">
        <v>2.3030831996800003E-6</v>
      </c>
      <c r="O2539" s="20">
        <v>5.1968191139999998E-7</v>
      </c>
      <c r="P2539" s="27">
        <v>6.0601585148950003E-5</v>
      </c>
    </row>
    <row r="2540" spans="1:16" x14ac:dyDescent="0.25">
      <c r="A2540" s="19" t="s">
        <v>400</v>
      </c>
      <c r="B2540" s="20" t="s">
        <v>334</v>
      </c>
      <c r="C2540" s="20" t="s">
        <v>404</v>
      </c>
      <c r="D2540" s="20" t="s">
        <v>435</v>
      </c>
      <c r="E2540" s="20" t="s">
        <v>164</v>
      </c>
      <c r="F2540" s="20" t="s">
        <v>56</v>
      </c>
      <c r="G2540" s="20" t="s">
        <v>57</v>
      </c>
      <c r="H2540" s="20" t="s">
        <v>68</v>
      </c>
      <c r="I2540" s="20"/>
      <c r="J2540" s="20">
        <v>19913.671300000002</v>
      </c>
      <c r="K2540" s="20">
        <v>17.3553429</v>
      </c>
      <c r="L2540" s="20">
        <v>0.20613501200000001</v>
      </c>
      <c r="M2540" s="20">
        <v>8.1926063099999995E-3</v>
      </c>
      <c r="N2540" s="20">
        <v>7.5371978051999994E-3</v>
      </c>
      <c r="O2540" s="20">
        <v>1.37258196E-3</v>
      </c>
      <c r="P2540" s="27">
        <v>0.75009932238030008</v>
      </c>
    </row>
    <row r="2541" spans="1:16" x14ac:dyDescent="0.25">
      <c r="A2541" s="19" t="s">
        <v>400</v>
      </c>
      <c r="B2541" s="20" t="s">
        <v>334</v>
      </c>
      <c r="C2541" s="20" t="s">
        <v>404</v>
      </c>
      <c r="D2541" s="20" t="s">
        <v>435</v>
      </c>
      <c r="E2541" s="20" t="s">
        <v>165</v>
      </c>
      <c r="F2541" s="20" t="s">
        <v>59</v>
      </c>
      <c r="G2541" s="20" t="s">
        <v>57</v>
      </c>
      <c r="H2541" s="20" t="s">
        <v>68</v>
      </c>
      <c r="I2541" s="20"/>
      <c r="J2541" s="20">
        <v>3504.4783690599997</v>
      </c>
      <c r="K2541" s="20">
        <v>3.4089098152700004</v>
      </c>
      <c r="L2541" s="20">
        <v>5.3510344380999997E-2</v>
      </c>
      <c r="M2541" s="20">
        <v>3.3856126819399998E-3</v>
      </c>
      <c r="N2541" s="20">
        <v>3.1147636673847998E-3</v>
      </c>
      <c r="O2541" s="20">
        <v>3.3927295670000004E-4</v>
      </c>
      <c r="P2541" s="27">
        <v>0.19948055888076688</v>
      </c>
    </row>
    <row r="2542" spans="1:16" x14ac:dyDescent="0.25">
      <c r="A2542" s="19" t="s">
        <v>400</v>
      </c>
      <c r="B2542" s="20" t="s">
        <v>334</v>
      </c>
      <c r="C2542" s="20" t="s">
        <v>404</v>
      </c>
      <c r="D2542" s="20" t="s">
        <v>435</v>
      </c>
      <c r="E2542" s="20" t="s">
        <v>166</v>
      </c>
      <c r="F2542" s="20" t="s">
        <v>61</v>
      </c>
      <c r="G2542" s="20" t="s">
        <v>57</v>
      </c>
      <c r="H2542" s="20" t="s">
        <v>68</v>
      </c>
      <c r="I2542" s="20"/>
      <c r="J2542" s="20">
        <v>727.86290560000009</v>
      </c>
      <c r="K2542" s="20">
        <v>1.645863319</v>
      </c>
      <c r="L2542" s="20">
        <v>3.0445201639999999E-2</v>
      </c>
      <c r="M2542" s="20">
        <v>1.5060090240000001E-3</v>
      </c>
      <c r="N2542" s="20">
        <v>1.3855283020799999E-3</v>
      </c>
      <c r="O2542" s="20">
        <v>1.8185184749999999E-4</v>
      </c>
      <c r="P2542" s="27">
        <v>8.1199525660417507E-2</v>
      </c>
    </row>
    <row r="2543" spans="1:16" x14ac:dyDescent="0.25">
      <c r="A2543" s="19" t="s">
        <v>400</v>
      </c>
      <c r="B2543" s="20" t="s">
        <v>334</v>
      </c>
      <c r="C2543" s="20" t="s">
        <v>404</v>
      </c>
      <c r="D2543" s="20" t="s">
        <v>435</v>
      </c>
      <c r="E2543" s="20" t="s">
        <v>168</v>
      </c>
      <c r="F2543" s="20" t="s">
        <v>167</v>
      </c>
      <c r="G2543" s="20" t="s">
        <v>57</v>
      </c>
      <c r="H2543" s="20" t="s">
        <v>68</v>
      </c>
      <c r="I2543" s="20"/>
      <c r="J2543" s="20">
        <v>1043.91675416</v>
      </c>
      <c r="K2543" s="20">
        <v>4.3312102815000006</v>
      </c>
      <c r="L2543" s="20">
        <v>5.8825173889999999E-2</v>
      </c>
      <c r="M2543" s="20">
        <v>2.0953400175000004E-3</v>
      </c>
      <c r="N2543" s="20">
        <v>1.9277128160999999E-3</v>
      </c>
      <c r="O2543" s="20">
        <v>3.9142065679999998E-4</v>
      </c>
      <c r="P2543" s="27">
        <v>0.137041756208927</v>
      </c>
    </row>
    <row r="2544" spans="1:16" x14ac:dyDescent="0.25">
      <c r="A2544" s="19" t="s">
        <v>400</v>
      </c>
      <c r="B2544" s="20" t="s">
        <v>334</v>
      </c>
      <c r="C2544" s="20" t="s">
        <v>404</v>
      </c>
      <c r="D2544" s="20" t="s">
        <v>435</v>
      </c>
      <c r="E2544" s="20" t="s">
        <v>170</v>
      </c>
      <c r="F2544" s="20" t="s">
        <v>169</v>
      </c>
      <c r="G2544" s="20" t="s">
        <v>57</v>
      </c>
      <c r="H2544" s="20" t="s">
        <v>68</v>
      </c>
      <c r="I2544" s="20"/>
      <c r="J2544" s="20">
        <v>9614.4566926799998</v>
      </c>
      <c r="K2544" s="20">
        <v>6.7925684954200003</v>
      </c>
      <c r="L2544" s="20">
        <v>8.4629883200499995E-2</v>
      </c>
      <c r="M2544" s="20">
        <v>5.7667474032999985E-3</v>
      </c>
      <c r="N2544" s="20">
        <v>5.3054076110360003E-3</v>
      </c>
      <c r="O2544" s="20">
        <v>6.074345222310001E-4</v>
      </c>
      <c r="P2544" s="27">
        <v>0.36537897473547998</v>
      </c>
    </row>
    <row r="2545" spans="1:16" x14ac:dyDescent="0.25">
      <c r="A2545" s="19" t="s">
        <v>400</v>
      </c>
      <c r="B2545" s="20" t="s">
        <v>334</v>
      </c>
      <c r="C2545" s="20" t="s">
        <v>404</v>
      </c>
      <c r="D2545" s="20" t="s">
        <v>435</v>
      </c>
      <c r="E2545" s="20" t="s">
        <v>171</v>
      </c>
      <c r="F2545" s="20" t="s">
        <v>63</v>
      </c>
      <c r="G2545" s="20" t="s">
        <v>57</v>
      </c>
      <c r="H2545" s="20" t="s">
        <v>68</v>
      </c>
      <c r="I2545" s="20"/>
      <c r="J2545" s="20">
        <v>122.65911940999999</v>
      </c>
      <c r="K2545" s="20">
        <v>0.33432744187999996</v>
      </c>
      <c r="L2545" s="20">
        <v>3.8434623979999999E-3</v>
      </c>
      <c r="M2545" s="20">
        <v>2.0681203952000002E-4</v>
      </c>
      <c r="N2545" s="20">
        <v>1.902670763584E-4</v>
      </c>
      <c r="O2545" s="20">
        <v>2.872611655E-5</v>
      </c>
      <c r="P2545" s="27">
        <v>1.2412292213469461E-2</v>
      </c>
    </row>
    <row r="2546" spans="1:16" x14ac:dyDescent="0.25">
      <c r="A2546" s="19" t="s">
        <v>400</v>
      </c>
      <c r="B2546" s="20" t="s">
        <v>334</v>
      </c>
      <c r="C2546" s="20" t="s">
        <v>404</v>
      </c>
      <c r="D2546" s="20" t="s">
        <v>435</v>
      </c>
      <c r="E2546" s="20" t="s">
        <v>173</v>
      </c>
      <c r="F2546" s="20" t="s">
        <v>172</v>
      </c>
      <c r="G2546" s="20" t="s">
        <v>66</v>
      </c>
      <c r="H2546" s="20" t="s">
        <v>68</v>
      </c>
      <c r="I2546" s="20"/>
      <c r="J2546" s="20">
        <v>66.472121700000002</v>
      </c>
      <c r="K2546" s="20">
        <v>2.7244135399999998E-2</v>
      </c>
      <c r="L2546" s="20">
        <v>3.1258722599999999E-4</v>
      </c>
      <c r="M2546" s="20">
        <v>9.2600939399999993E-6</v>
      </c>
      <c r="N2546" s="20">
        <v>8.5192864248000012E-6</v>
      </c>
      <c r="O2546" s="20">
        <v>1.9293747320000004E-6</v>
      </c>
      <c r="P2546" s="27">
        <v>1.03736778004404E-3</v>
      </c>
    </row>
    <row r="2547" spans="1:16" x14ac:dyDescent="0.25">
      <c r="A2547" s="19" t="s">
        <v>400</v>
      </c>
      <c r="B2547" s="20" t="s">
        <v>334</v>
      </c>
      <c r="C2547" s="20" t="s">
        <v>404</v>
      </c>
      <c r="D2547" s="20" t="s">
        <v>435</v>
      </c>
      <c r="E2547" s="20" t="s">
        <v>175</v>
      </c>
      <c r="F2547" s="20" t="s">
        <v>174</v>
      </c>
      <c r="G2547" s="20" t="s">
        <v>66</v>
      </c>
      <c r="H2547" s="20" t="s">
        <v>68</v>
      </c>
      <c r="I2547" s="20"/>
      <c r="J2547" s="20">
        <v>0.15500083100000001</v>
      </c>
      <c r="K2547" s="20">
        <v>2.3046775999999999E-4</v>
      </c>
      <c r="L2547" s="20">
        <v>2.8849222000000002E-6</v>
      </c>
      <c r="M2547" s="20">
        <v>3.1057789900000002E-7</v>
      </c>
      <c r="N2547" s="20">
        <v>2.8573166708E-7</v>
      </c>
      <c r="O2547" s="20">
        <v>2.2074247200000002E-8</v>
      </c>
      <c r="P2547" s="27">
        <v>1.3272394562000001E-5</v>
      </c>
    </row>
    <row r="2548" spans="1:16" x14ac:dyDescent="0.25">
      <c r="A2548" s="19" t="s">
        <v>400</v>
      </c>
      <c r="B2548" s="20" t="s">
        <v>334</v>
      </c>
      <c r="C2548" s="20" t="s">
        <v>404</v>
      </c>
      <c r="D2548" s="20" t="s">
        <v>435</v>
      </c>
      <c r="E2548" s="20" t="s">
        <v>177</v>
      </c>
      <c r="F2548" s="20" t="s">
        <v>176</v>
      </c>
      <c r="G2548" s="20" t="s">
        <v>30</v>
      </c>
      <c r="H2548" s="20" t="s">
        <v>68</v>
      </c>
      <c r="I2548" s="20"/>
      <c r="J2548" s="20">
        <v>3.1594079599999998</v>
      </c>
      <c r="K2548" s="20">
        <v>4.7585647699999997E-2</v>
      </c>
      <c r="L2548" s="20">
        <v>3.9080869300000003E-4</v>
      </c>
      <c r="M2548" s="20">
        <v>2.4303275699999998E-5</v>
      </c>
      <c r="N2548" s="20">
        <v>2.2359013644E-5</v>
      </c>
      <c r="O2548" s="20">
        <v>3.9022211100000002E-6</v>
      </c>
      <c r="P2548" s="27">
        <v>1.0710607845369996E-3</v>
      </c>
    </row>
    <row r="2549" spans="1:16" x14ac:dyDescent="0.25">
      <c r="A2549" s="19" t="s">
        <v>400</v>
      </c>
      <c r="B2549" s="20" t="s">
        <v>334</v>
      </c>
      <c r="C2549" s="20" t="s">
        <v>404</v>
      </c>
      <c r="D2549" s="20" t="s">
        <v>435</v>
      </c>
      <c r="E2549" s="20" t="s">
        <v>180</v>
      </c>
      <c r="F2549" s="20" t="s">
        <v>178</v>
      </c>
      <c r="G2549" s="20" t="s">
        <v>7</v>
      </c>
      <c r="H2549" s="20" t="s">
        <v>179</v>
      </c>
      <c r="I2549" s="20"/>
      <c r="J2549" s="20">
        <v>1.1327049054</v>
      </c>
      <c r="K2549" s="20">
        <v>4.2969419730000001E-4</v>
      </c>
      <c r="L2549" s="20">
        <v>9.4414712349999999E-5</v>
      </c>
      <c r="M2549" s="20">
        <v>6.1809216120000004E-7</v>
      </c>
      <c r="N2549" s="20">
        <v>6.1809216120000004E-7</v>
      </c>
      <c r="O2549" s="20">
        <v>1.3428919791000002E-7</v>
      </c>
      <c r="P2549" s="27">
        <v>2.5987679020912299E-5</v>
      </c>
    </row>
    <row r="2550" spans="1:16" x14ac:dyDescent="0.25">
      <c r="A2550" s="19" t="s">
        <v>400</v>
      </c>
      <c r="B2550" s="20" t="s">
        <v>334</v>
      </c>
      <c r="C2550" s="20" t="s">
        <v>404</v>
      </c>
      <c r="D2550" s="20" t="s">
        <v>435</v>
      </c>
      <c r="E2550" s="20" t="s">
        <v>181</v>
      </c>
      <c r="F2550" s="20" t="s">
        <v>74</v>
      </c>
      <c r="G2550" s="20" t="s">
        <v>17</v>
      </c>
      <c r="H2550" s="20" t="s">
        <v>179</v>
      </c>
      <c r="I2550" s="20"/>
      <c r="J2550" s="20">
        <v>2.0426301200000001</v>
      </c>
      <c r="K2550" s="20">
        <v>2.65333559E-3</v>
      </c>
      <c r="L2550" s="20">
        <v>4.4817118999999997E-4</v>
      </c>
      <c r="M2550" s="20">
        <v>5.9638500999999996E-6</v>
      </c>
      <c r="N2550" s="20">
        <v>5.9638500999999996E-6</v>
      </c>
      <c r="O2550" s="20">
        <v>1.1740634399999998E-6</v>
      </c>
      <c r="P2550" s="27">
        <v>1.2349238068220999E-4</v>
      </c>
    </row>
    <row r="2551" spans="1:16" x14ac:dyDescent="0.25">
      <c r="A2551" s="19" t="s">
        <v>400</v>
      </c>
      <c r="B2551" s="20" t="s">
        <v>334</v>
      </c>
      <c r="C2551" s="20" t="s">
        <v>404</v>
      </c>
      <c r="D2551" s="20" t="s">
        <v>435</v>
      </c>
      <c r="E2551" s="20" t="s">
        <v>182</v>
      </c>
      <c r="F2551" s="20" t="s">
        <v>78</v>
      </c>
      <c r="G2551" s="20" t="s">
        <v>17</v>
      </c>
      <c r="H2551" s="20" t="s">
        <v>179</v>
      </c>
      <c r="I2551" s="20"/>
      <c r="J2551" s="20">
        <v>2.0287346299999998</v>
      </c>
      <c r="K2551" s="20">
        <v>3.1179365500000004E-3</v>
      </c>
      <c r="L2551" s="20">
        <v>4.2401686899999998E-4</v>
      </c>
      <c r="M2551" s="20">
        <v>1.0124260599999999E-5</v>
      </c>
      <c r="N2551" s="20">
        <v>1.0124260599999999E-5</v>
      </c>
      <c r="O2551" s="20">
        <v>1.90354405E-6</v>
      </c>
      <c r="P2551" s="27">
        <v>1.1098700967407E-4</v>
      </c>
    </row>
    <row r="2552" spans="1:16" x14ac:dyDescent="0.25">
      <c r="A2552" s="19" t="s">
        <v>400</v>
      </c>
      <c r="B2552" s="20" t="s">
        <v>334</v>
      </c>
      <c r="C2552" s="20" t="s">
        <v>404</v>
      </c>
      <c r="D2552" s="20" t="s">
        <v>435</v>
      </c>
      <c r="E2552" s="20" t="s">
        <v>183</v>
      </c>
      <c r="F2552" s="20" t="s">
        <v>21</v>
      </c>
      <c r="G2552" s="20" t="s">
        <v>17</v>
      </c>
      <c r="H2552" s="20" t="s">
        <v>179</v>
      </c>
      <c r="I2552" s="20"/>
      <c r="J2552" s="20">
        <v>1.6535579</v>
      </c>
      <c r="K2552" s="20">
        <v>9.3346546000000008E-4</v>
      </c>
      <c r="L2552" s="20">
        <v>1.8554274599999999E-4</v>
      </c>
      <c r="M2552" s="20">
        <v>1.5605271800000001E-6</v>
      </c>
      <c r="N2552" s="20">
        <v>1.5605271800000001E-6</v>
      </c>
      <c r="O2552" s="20">
        <v>3.2569638400000002E-7</v>
      </c>
      <c r="P2552" s="27">
        <v>5.1465284227489996E-5</v>
      </c>
    </row>
    <row r="2553" spans="1:16" x14ac:dyDescent="0.25">
      <c r="A2553" s="19" t="s">
        <v>400</v>
      </c>
      <c r="B2553" s="20" t="s">
        <v>334</v>
      </c>
      <c r="C2553" s="20" t="s">
        <v>404</v>
      </c>
      <c r="D2553" s="20" t="s">
        <v>435</v>
      </c>
      <c r="E2553" s="20" t="s">
        <v>184</v>
      </c>
      <c r="F2553" s="20" t="s">
        <v>81</v>
      </c>
      <c r="G2553" s="20" t="s">
        <v>17</v>
      </c>
      <c r="H2553" s="20" t="s">
        <v>179</v>
      </c>
      <c r="I2553" s="20"/>
      <c r="J2553" s="20">
        <v>0.47244508000000002</v>
      </c>
      <c r="K2553" s="20">
        <v>4.4070025999999997E-4</v>
      </c>
      <c r="L2553" s="20">
        <v>7.0148673999999997E-5</v>
      </c>
      <c r="M2553" s="20">
        <v>1.0613275399999999E-6</v>
      </c>
      <c r="N2553" s="20">
        <v>1.0613275399999999E-6</v>
      </c>
      <c r="O2553" s="20">
        <v>2.06162405E-7</v>
      </c>
      <c r="P2553" s="27">
        <v>1.9203283862149998E-5</v>
      </c>
    </row>
    <row r="2554" spans="1:16" x14ac:dyDescent="0.25">
      <c r="A2554" s="19" t="s">
        <v>400</v>
      </c>
      <c r="B2554" s="20" t="s">
        <v>334</v>
      </c>
      <c r="C2554" s="20" t="s">
        <v>404</v>
      </c>
      <c r="D2554" s="20" t="s">
        <v>435</v>
      </c>
      <c r="E2554" s="20" t="s">
        <v>185</v>
      </c>
      <c r="F2554" s="20" t="s">
        <v>84</v>
      </c>
      <c r="G2554" s="20" t="s">
        <v>17</v>
      </c>
      <c r="H2554" s="20" t="s">
        <v>179</v>
      </c>
      <c r="I2554" s="20"/>
      <c r="J2554" s="20">
        <v>5.4053269999999998</v>
      </c>
      <c r="K2554" s="20">
        <v>8.463614500000001E-3</v>
      </c>
      <c r="L2554" s="20">
        <v>1.44737724E-3</v>
      </c>
      <c r="M2554" s="20">
        <v>1.8245654800000001E-5</v>
      </c>
      <c r="N2554" s="20">
        <v>1.8245654800000001E-5</v>
      </c>
      <c r="O2554" s="20">
        <v>3.6090837799999999E-6</v>
      </c>
      <c r="P2554" s="27">
        <v>4.0078397817739991E-4</v>
      </c>
    </row>
    <row r="2555" spans="1:16" x14ac:dyDescent="0.25">
      <c r="A2555" s="19" t="s">
        <v>400</v>
      </c>
      <c r="B2555" s="20" t="s">
        <v>334</v>
      </c>
      <c r="C2555" s="20" t="s">
        <v>404</v>
      </c>
      <c r="D2555" s="20" t="s">
        <v>435</v>
      </c>
      <c r="E2555" s="20" t="s">
        <v>186</v>
      </c>
      <c r="F2555" s="20" t="s">
        <v>86</v>
      </c>
      <c r="G2555" s="20" t="s">
        <v>17</v>
      </c>
      <c r="H2555" s="20" t="s">
        <v>179</v>
      </c>
      <c r="I2555" s="20"/>
      <c r="J2555" s="20">
        <v>3.8768289</v>
      </c>
      <c r="K2555" s="20">
        <v>3.96870986E-3</v>
      </c>
      <c r="L2555" s="20">
        <v>8.6352151700000001E-4</v>
      </c>
      <c r="M2555" s="20">
        <v>5.9046364399999994E-6</v>
      </c>
      <c r="N2555" s="20">
        <v>5.9046364399999994E-6</v>
      </c>
      <c r="O2555" s="20">
        <v>1.27971599E-6</v>
      </c>
      <c r="P2555" s="27">
        <v>2.3669509098735999E-4</v>
      </c>
    </row>
    <row r="2556" spans="1:16" x14ac:dyDescent="0.25">
      <c r="A2556" s="19" t="s">
        <v>400</v>
      </c>
      <c r="B2556" s="20" t="s">
        <v>334</v>
      </c>
      <c r="C2556" s="20" t="s">
        <v>404</v>
      </c>
      <c r="D2556" s="20" t="s">
        <v>435</v>
      </c>
      <c r="E2556" s="20" t="s">
        <v>187</v>
      </c>
      <c r="F2556" s="20" t="s">
        <v>25</v>
      </c>
      <c r="G2556" s="20" t="s">
        <v>17</v>
      </c>
      <c r="H2556" s="20" t="s">
        <v>179</v>
      </c>
      <c r="I2556" s="20"/>
      <c r="J2556" s="20">
        <v>3.3765929999999997</v>
      </c>
      <c r="K2556" s="20">
        <v>3.6833816399999999E-3</v>
      </c>
      <c r="L2556" s="20">
        <v>4.9513171999999994E-4</v>
      </c>
      <c r="M2556" s="20">
        <v>1.7675237400000001E-5</v>
      </c>
      <c r="N2556" s="20">
        <v>1.7675237400000001E-5</v>
      </c>
      <c r="O2556" s="20">
        <v>3.2497427999999998E-6</v>
      </c>
      <c r="P2556" s="27">
        <v>1.1640271705149E-4</v>
      </c>
    </row>
    <row r="2557" spans="1:16" x14ac:dyDescent="0.25">
      <c r="A2557" s="19" t="s">
        <v>400</v>
      </c>
      <c r="B2557" s="20" t="s">
        <v>334</v>
      </c>
      <c r="C2557" s="20" t="s">
        <v>404</v>
      </c>
      <c r="D2557" s="20" t="s">
        <v>435</v>
      </c>
      <c r="E2557" s="20" t="s">
        <v>188</v>
      </c>
      <c r="F2557" s="20" t="s">
        <v>91</v>
      </c>
      <c r="G2557" s="20" t="s">
        <v>17</v>
      </c>
      <c r="H2557" s="20" t="s">
        <v>179</v>
      </c>
      <c r="I2557" s="20"/>
      <c r="J2557" s="20">
        <v>1.8480938250000001</v>
      </c>
      <c r="K2557" s="20">
        <v>3.7790648032999998E-3</v>
      </c>
      <c r="L2557" s="20">
        <v>7.486352512999999E-4</v>
      </c>
      <c r="M2557" s="20">
        <v>6.3317606500000003E-6</v>
      </c>
      <c r="N2557" s="20">
        <v>6.3317606500000003E-6</v>
      </c>
      <c r="O2557" s="20">
        <v>1.3198807516E-6</v>
      </c>
      <c r="P2557" s="27">
        <v>2.0793549739069416E-4</v>
      </c>
    </row>
    <row r="2558" spans="1:16" x14ac:dyDescent="0.25">
      <c r="A2558" s="19" t="s">
        <v>400</v>
      </c>
      <c r="B2558" s="20" t="s">
        <v>334</v>
      </c>
      <c r="C2558" s="20" t="s">
        <v>404</v>
      </c>
      <c r="D2558" s="20" t="s">
        <v>435</v>
      </c>
      <c r="E2558" s="20" t="s">
        <v>189</v>
      </c>
      <c r="F2558" s="20" t="s">
        <v>27</v>
      </c>
      <c r="G2558" s="20" t="s">
        <v>17</v>
      </c>
      <c r="H2558" s="20" t="s">
        <v>179</v>
      </c>
      <c r="I2558" s="20"/>
      <c r="J2558" s="20">
        <v>0.34738596999999999</v>
      </c>
      <c r="K2558" s="20">
        <v>6.110582E-4</v>
      </c>
      <c r="L2558" s="20">
        <v>1.1936431E-4</v>
      </c>
      <c r="M2558" s="20">
        <v>1.042063E-6</v>
      </c>
      <c r="N2558" s="20">
        <v>1.042063E-6</v>
      </c>
      <c r="O2558" s="20">
        <v>2.1617723999999999E-7</v>
      </c>
      <c r="P2558" s="27">
        <v>3.3189452555880002E-5</v>
      </c>
    </row>
    <row r="2559" spans="1:16" x14ac:dyDescent="0.25">
      <c r="A2559" s="19" t="s">
        <v>400</v>
      </c>
      <c r="B2559" s="20" t="s">
        <v>334</v>
      </c>
      <c r="C2559" s="20" t="s">
        <v>404</v>
      </c>
      <c r="D2559" s="20" t="s">
        <v>435</v>
      </c>
      <c r="E2559" s="20" t="s">
        <v>190</v>
      </c>
      <c r="F2559" s="20" t="s">
        <v>94</v>
      </c>
      <c r="G2559" s="20" t="s">
        <v>17</v>
      </c>
      <c r="H2559" s="20" t="s">
        <v>179</v>
      </c>
      <c r="I2559" s="20"/>
      <c r="J2559" s="20">
        <v>2.8624621530000001</v>
      </c>
      <c r="K2559" s="20">
        <v>5.9435495840000005E-3</v>
      </c>
      <c r="L2559" s="20">
        <v>1.0544743965000001E-3</v>
      </c>
      <c r="M2559" s="20">
        <v>1.1574065343000001E-5</v>
      </c>
      <c r="N2559" s="20">
        <v>1.1574065343000001E-5</v>
      </c>
      <c r="O2559" s="20">
        <v>2.3255674519999999E-6</v>
      </c>
      <c r="P2559" s="27">
        <v>2.9406291134231497E-4</v>
      </c>
    </row>
    <row r="2560" spans="1:16" x14ac:dyDescent="0.25">
      <c r="A2560" s="19" t="s">
        <v>400</v>
      </c>
      <c r="B2560" s="20" t="s">
        <v>334</v>
      </c>
      <c r="C2560" s="20" t="s">
        <v>404</v>
      </c>
      <c r="D2560" s="20" t="s">
        <v>435</v>
      </c>
      <c r="E2560" s="20" t="s">
        <v>191</v>
      </c>
      <c r="F2560" s="20" t="s">
        <v>96</v>
      </c>
      <c r="G2560" s="20" t="s">
        <v>17</v>
      </c>
      <c r="H2560" s="20" t="s">
        <v>179</v>
      </c>
      <c r="I2560" s="20"/>
      <c r="J2560" s="20">
        <v>4.7383467699999997</v>
      </c>
      <c r="K2560" s="20">
        <v>1.2062386767E-2</v>
      </c>
      <c r="L2560" s="20">
        <v>1.7513946329999999E-3</v>
      </c>
      <c r="M2560" s="20">
        <v>2.898782318E-5</v>
      </c>
      <c r="N2560" s="20">
        <v>2.898782318E-5</v>
      </c>
      <c r="O2560" s="20">
        <v>5.5778050940000003E-6</v>
      </c>
      <c r="P2560" s="27">
        <v>4.8431458384234476E-4</v>
      </c>
    </row>
    <row r="2561" spans="1:16" x14ac:dyDescent="0.25">
      <c r="A2561" s="19" t="s">
        <v>400</v>
      </c>
      <c r="B2561" s="20" t="s">
        <v>334</v>
      </c>
      <c r="C2561" s="20" t="s">
        <v>404</v>
      </c>
      <c r="D2561" s="20" t="s">
        <v>435</v>
      </c>
      <c r="E2561" s="20" t="s">
        <v>192</v>
      </c>
      <c r="F2561" s="20" t="s">
        <v>98</v>
      </c>
      <c r="G2561" s="20" t="s">
        <v>17</v>
      </c>
      <c r="H2561" s="20" t="s">
        <v>179</v>
      </c>
      <c r="I2561" s="20"/>
      <c r="J2561" s="20">
        <v>0.54192248799999998</v>
      </c>
      <c r="K2561" s="20">
        <v>1.081216246E-3</v>
      </c>
      <c r="L2561" s="20">
        <v>1.388172869E-4</v>
      </c>
      <c r="M2561" s="20">
        <v>3.1293470000000001E-6</v>
      </c>
      <c r="N2561" s="20">
        <v>3.1293470000000001E-6</v>
      </c>
      <c r="O2561" s="20">
        <v>5.8891481099999993E-7</v>
      </c>
      <c r="P2561" s="27">
        <v>3.7281792591037999E-5</v>
      </c>
    </row>
    <row r="2562" spans="1:16" x14ac:dyDescent="0.25">
      <c r="A2562" s="19" t="s">
        <v>400</v>
      </c>
      <c r="B2562" s="20" t="s">
        <v>334</v>
      </c>
      <c r="C2562" s="20" t="s">
        <v>404</v>
      </c>
      <c r="D2562" s="20" t="s">
        <v>435</v>
      </c>
      <c r="E2562" s="20" t="s">
        <v>193</v>
      </c>
      <c r="F2562" s="20" t="s">
        <v>100</v>
      </c>
      <c r="G2562" s="20" t="s">
        <v>17</v>
      </c>
      <c r="H2562" s="20" t="s">
        <v>179</v>
      </c>
      <c r="I2562" s="20"/>
      <c r="J2562" s="20">
        <v>11.0885654</v>
      </c>
      <c r="K2562" s="20">
        <v>1.32178722E-2</v>
      </c>
      <c r="L2562" s="20">
        <v>2.5091185399999999E-3</v>
      </c>
      <c r="M2562" s="20">
        <v>2.3731905999999999E-5</v>
      </c>
      <c r="N2562" s="20">
        <v>2.3731905999999999E-5</v>
      </c>
      <c r="O2562" s="20">
        <v>4.8666349999999992E-6</v>
      </c>
      <c r="P2562" s="27">
        <v>6.9513346271539997E-4</v>
      </c>
    </row>
    <row r="2563" spans="1:16" x14ac:dyDescent="0.25">
      <c r="A2563" s="19" t="s">
        <v>400</v>
      </c>
      <c r="B2563" s="20" t="s">
        <v>334</v>
      </c>
      <c r="C2563" s="20" t="s">
        <v>404</v>
      </c>
      <c r="D2563" s="20" t="s">
        <v>435</v>
      </c>
      <c r="E2563" s="20" t="s">
        <v>194</v>
      </c>
      <c r="F2563" s="20" t="s">
        <v>104</v>
      </c>
      <c r="G2563" s="20" t="s">
        <v>17</v>
      </c>
      <c r="H2563" s="20" t="s">
        <v>179</v>
      </c>
      <c r="I2563" s="20"/>
      <c r="J2563" s="20">
        <v>1.8203031000000001</v>
      </c>
      <c r="K2563" s="20">
        <v>5.8705824999999998E-3</v>
      </c>
      <c r="L2563" s="20">
        <v>1.1912704000000001E-3</v>
      </c>
      <c r="M2563" s="20">
        <v>9.5421738000000006E-6</v>
      </c>
      <c r="N2563" s="20">
        <v>9.5421738000000006E-6</v>
      </c>
      <c r="O2563" s="20">
        <v>2.0078139000000001E-6</v>
      </c>
      <c r="P2563" s="27">
        <v>3.2993777272589996E-4</v>
      </c>
    </row>
    <row r="2564" spans="1:16" x14ac:dyDescent="0.25">
      <c r="A2564" s="19" t="s">
        <v>400</v>
      </c>
      <c r="B2564" s="20" t="s">
        <v>334</v>
      </c>
      <c r="C2564" s="20" t="s">
        <v>404</v>
      </c>
      <c r="D2564" s="20" t="s">
        <v>435</v>
      </c>
      <c r="E2564" s="20" t="s">
        <v>195</v>
      </c>
      <c r="F2564" s="20" t="s">
        <v>106</v>
      </c>
      <c r="G2564" s="20" t="s">
        <v>30</v>
      </c>
      <c r="H2564" s="20" t="s">
        <v>179</v>
      </c>
      <c r="I2564" s="20"/>
      <c r="J2564" s="20">
        <v>89.038072900000003</v>
      </c>
      <c r="K2564" s="20">
        <v>8.8726327299999991E-2</v>
      </c>
      <c r="L2564" s="20">
        <v>1.7601149359999999E-2</v>
      </c>
      <c r="M2564" s="20">
        <v>1.5146169490000002E-4</v>
      </c>
      <c r="N2564" s="20">
        <v>1.5146169490000002E-4</v>
      </c>
      <c r="O2564" s="20">
        <v>3.15746912E-5</v>
      </c>
      <c r="P2564" s="27">
        <v>4.8613956142756999E-3</v>
      </c>
    </row>
    <row r="2565" spans="1:16" x14ac:dyDescent="0.25">
      <c r="A2565" s="19" t="s">
        <v>400</v>
      </c>
      <c r="B2565" s="20" t="s">
        <v>334</v>
      </c>
      <c r="C2565" s="20" t="s">
        <v>404</v>
      </c>
      <c r="D2565" s="20" t="s">
        <v>435</v>
      </c>
      <c r="E2565" s="20" t="s">
        <v>196</v>
      </c>
      <c r="F2565" s="20" t="s">
        <v>108</v>
      </c>
      <c r="G2565" s="20" t="s">
        <v>30</v>
      </c>
      <c r="H2565" s="20" t="s">
        <v>179</v>
      </c>
      <c r="I2565" s="20"/>
      <c r="J2565" s="20">
        <v>1867.6215657999999</v>
      </c>
      <c r="K2565" s="20">
        <v>5.9764420520000003</v>
      </c>
      <c r="L2565" s="20">
        <v>0.86850934539999991</v>
      </c>
      <c r="M2565" s="20">
        <v>1.4417091988000001E-2</v>
      </c>
      <c r="N2565" s="20">
        <v>1.4417091988000001E-2</v>
      </c>
      <c r="O2565" s="20">
        <v>2.7790078813E-3</v>
      </c>
      <c r="P2565" s="27">
        <v>0.23976640576219599</v>
      </c>
    </row>
    <row r="2566" spans="1:16" x14ac:dyDescent="0.25">
      <c r="A2566" s="19" t="s">
        <v>400</v>
      </c>
      <c r="B2566" s="20" t="s">
        <v>334</v>
      </c>
      <c r="C2566" s="20" t="s">
        <v>404</v>
      </c>
      <c r="D2566" s="20" t="s">
        <v>435</v>
      </c>
      <c r="E2566" s="20" t="s">
        <v>197</v>
      </c>
      <c r="F2566" s="20" t="s">
        <v>29</v>
      </c>
      <c r="G2566" s="20" t="s">
        <v>30</v>
      </c>
      <c r="H2566" s="20" t="s">
        <v>179</v>
      </c>
      <c r="I2566" s="20"/>
      <c r="J2566" s="20">
        <v>30.560371872000001</v>
      </c>
      <c r="K2566" s="20">
        <v>2.9773021069999999E-2</v>
      </c>
      <c r="L2566" s="20">
        <v>4.26452563E-3</v>
      </c>
      <c r="M2566" s="20">
        <v>1.1144736167E-4</v>
      </c>
      <c r="N2566" s="20">
        <v>1.1144736167E-4</v>
      </c>
      <c r="O2566" s="20">
        <v>2.0856370279999999E-5</v>
      </c>
      <c r="P2566" s="27">
        <v>1.082595661274755E-3</v>
      </c>
    </row>
    <row r="2567" spans="1:16" x14ac:dyDescent="0.25">
      <c r="A2567" s="19" t="s">
        <v>400</v>
      </c>
      <c r="B2567" s="20" t="s">
        <v>334</v>
      </c>
      <c r="C2567" s="20" t="s">
        <v>404</v>
      </c>
      <c r="D2567" s="20" t="s">
        <v>435</v>
      </c>
      <c r="E2567" s="20" t="s">
        <v>199</v>
      </c>
      <c r="F2567" s="20" t="s">
        <v>198</v>
      </c>
      <c r="G2567" s="20" t="s">
        <v>30</v>
      </c>
      <c r="H2567" s="20" t="s">
        <v>179</v>
      </c>
      <c r="I2567" s="20"/>
      <c r="J2567" s="20">
        <v>6.6076475659999998</v>
      </c>
      <c r="K2567" s="20">
        <v>1.16453123E-2</v>
      </c>
      <c r="L2567" s="20">
        <v>1.569882564E-3</v>
      </c>
      <c r="M2567" s="20">
        <v>3.366781252E-5</v>
      </c>
      <c r="N2567" s="20">
        <v>3.366781252E-5</v>
      </c>
      <c r="O2567" s="20">
        <v>6.3769004999999996E-6</v>
      </c>
      <c r="P2567" s="27">
        <v>4.2054692131967999E-4</v>
      </c>
    </row>
    <row r="2568" spans="1:16" x14ac:dyDescent="0.25">
      <c r="A2568" s="19" t="s">
        <v>400</v>
      </c>
      <c r="B2568" s="20" t="s">
        <v>334</v>
      </c>
      <c r="C2568" s="20" t="s">
        <v>404</v>
      </c>
      <c r="D2568" s="20" t="s">
        <v>435</v>
      </c>
      <c r="E2568" s="20" t="s">
        <v>201</v>
      </c>
      <c r="F2568" s="20" t="s">
        <v>200</v>
      </c>
      <c r="G2568" s="20" t="s">
        <v>30</v>
      </c>
      <c r="H2568" s="20" t="s">
        <v>179</v>
      </c>
      <c r="I2568" s="20"/>
      <c r="J2568" s="20">
        <v>3.67091484</v>
      </c>
      <c r="K2568" s="20">
        <v>4.7240270800000001E-3</v>
      </c>
      <c r="L2568" s="20">
        <v>9.1951604800000002E-4</v>
      </c>
      <c r="M2568" s="20">
        <v>8.1842283800000004E-6</v>
      </c>
      <c r="N2568" s="20">
        <v>8.1842283800000004E-6</v>
      </c>
      <c r="O2568" s="20">
        <v>1.6970594250000001E-6</v>
      </c>
      <c r="P2568" s="27">
        <v>2.5516327732287E-4</v>
      </c>
    </row>
    <row r="2569" spans="1:16" x14ac:dyDescent="0.25">
      <c r="A2569" s="19" t="s">
        <v>400</v>
      </c>
      <c r="B2569" s="20" t="s">
        <v>334</v>
      </c>
      <c r="C2569" s="20" t="s">
        <v>404</v>
      </c>
      <c r="D2569" s="20" t="s">
        <v>435</v>
      </c>
      <c r="E2569" s="20" t="s">
        <v>202</v>
      </c>
      <c r="F2569" s="20" t="s">
        <v>116</v>
      </c>
      <c r="G2569" s="20" t="s">
        <v>30</v>
      </c>
      <c r="H2569" s="20" t="s">
        <v>179</v>
      </c>
      <c r="I2569" s="20"/>
      <c r="J2569" s="20">
        <v>5.8551118750000004</v>
      </c>
      <c r="K2569" s="20">
        <v>1.1367760350000001E-2</v>
      </c>
      <c r="L2569" s="20">
        <v>1.5522827536E-3</v>
      </c>
      <c r="M2569" s="20">
        <v>6.7949374629999992E-5</v>
      </c>
      <c r="N2569" s="20">
        <v>6.7949374629999992E-5</v>
      </c>
      <c r="O2569" s="20">
        <v>1.2501404963999999E-5</v>
      </c>
      <c r="P2569" s="27">
        <v>3.31177392341202E-4</v>
      </c>
    </row>
    <row r="2570" spans="1:16" x14ac:dyDescent="0.25">
      <c r="A2570" s="19" t="s">
        <v>400</v>
      </c>
      <c r="B2570" s="20" t="s">
        <v>334</v>
      </c>
      <c r="C2570" s="20" t="s">
        <v>404</v>
      </c>
      <c r="D2570" s="20" t="s">
        <v>435</v>
      </c>
      <c r="E2570" s="20" t="s">
        <v>203</v>
      </c>
      <c r="F2570" s="20" t="s">
        <v>139</v>
      </c>
      <c r="G2570" s="20" t="s">
        <v>37</v>
      </c>
      <c r="H2570" s="20" t="s">
        <v>179</v>
      </c>
      <c r="I2570" s="20"/>
      <c r="J2570" s="20">
        <v>26.036363719999997</v>
      </c>
      <c r="K2570" s="20">
        <v>7.5534630529999994E-2</v>
      </c>
      <c r="L2570" s="20">
        <v>1.0289738600999999E-2</v>
      </c>
      <c r="M2570" s="20">
        <v>2.0317449410000001E-4</v>
      </c>
      <c r="N2570" s="20">
        <v>2.0317449410000001E-4</v>
      </c>
      <c r="O2570" s="20">
        <v>3.8635689189999997E-5</v>
      </c>
      <c r="P2570" s="27">
        <v>2.7952112222084319E-3</v>
      </c>
    </row>
    <row r="2571" spans="1:16" x14ac:dyDescent="0.25">
      <c r="A2571" s="19" t="s">
        <v>400</v>
      </c>
      <c r="B2571" s="20" t="s">
        <v>334</v>
      </c>
      <c r="C2571" s="20" t="s">
        <v>404</v>
      </c>
      <c r="D2571" s="20" t="s">
        <v>435</v>
      </c>
      <c r="E2571" s="20" t="s">
        <v>204</v>
      </c>
      <c r="F2571" s="20" t="s">
        <v>160</v>
      </c>
      <c r="G2571" s="20" t="s">
        <v>54</v>
      </c>
      <c r="H2571" s="20" t="s">
        <v>179</v>
      </c>
      <c r="I2571" s="20"/>
      <c r="J2571" s="20">
        <v>3.399825E-3</v>
      </c>
      <c r="K2571" s="20">
        <v>8.1480911999999994E-6</v>
      </c>
      <c r="L2571" s="20">
        <v>1.8041596E-6</v>
      </c>
      <c r="M2571" s="20">
        <v>1.1420967E-8</v>
      </c>
      <c r="N2571" s="20">
        <v>1.1420967E-8</v>
      </c>
      <c r="O2571" s="20">
        <v>2.4832159E-9</v>
      </c>
      <c r="P2571" s="27">
        <v>4.9868952117899996E-7</v>
      </c>
    </row>
    <row r="2572" spans="1:16" x14ac:dyDescent="0.25">
      <c r="A2572" s="19" t="s">
        <v>400</v>
      </c>
      <c r="B2572" s="20" t="s">
        <v>334</v>
      </c>
      <c r="C2572" s="20" t="s">
        <v>404</v>
      </c>
      <c r="D2572" s="20" t="s">
        <v>435</v>
      </c>
      <c r="E2572" s="20" t="s">
        <v>205</v>
      </c>
      <c r="F2572" s="20" t="s">
        <v>162</v>
      </c>
      <c r="G2572" s="20" t="s">
        <v>54</v>
      </c>
      <c r="H2572" s="20" t="s">
        <v>179</v>
      </c>
      <c r="I2572" s="20"/>
      <c r="J2572" s="20">
        <v>0</v>
      </c>
      <c r="K2572" s="20">
        <v>0</v>
      </c>
      <c r="L2572" s="20">
        <v>0</v>
      </c>
      <c r="M2572" s="20">
        <v>0</v>
      </c>
      <c r="N2572" s="20">
        <v>0</v>
      </c>
      <c r="O2572" s="20">
        <v>0</v>
      </c>
      <c r="P2572" s="27">
        <v>0</v>
      </c>
    </row>
    <row r="2573" spans="1:16" x14ac:dyDescent="0.25">
      <c r="A2573" s="19" t="s">
        <v>400</v>
      </c>
      <c r="B2573" s="20" t="s">
        <v>334</v>
      </c>
      <c r="C2573" s="20" t="s">
        <v>404</v>
      </c>
      <c r="D2573" s="20" t="s">
        <v>435</v>
      </c>
      <c r="E2573" s="20" t="s">
        <v>206</v>
      </c>
      <c r="F2573" s="20" t="s">
        <v>56</v>
      </c>
      <c r="G2573" s="20" t="s">
        <v>57</v>
      </c>
      <c r="H2573" s="20" t="s">
        <v>179</v>
      </c>
      <c r="I2573" s="20"/>
      <c r="J2573" s="20">
        <v>825.25511870000003</v>
      </c>
      <c r="K2573" s="20">
        <v>0.31266431252999999</v>
      </c>
      <c r="L2573" s="20">
        <v>9.2501921129999998E-2</v>
      </c>
      <c r="M2573" s="20">
        <v>7.158729814000001E-4</v>
      </c>
      <c r="N2573" s="20">
        <v>7.158729814000001E-4</v>
      </c>
      <c r="O2573" s="20">
        <v>1.5493177130000002E-4</v>
      </c>
      <c r="P2573" s="27">
        <v>1.9116573485796123E-2</v>
      </c>
    </row>
    <row r="2574" spans="1:16" x14ac:dyDescent="0.25">
      <c r="A2574" s="19" t="s">
        <v>400</v>
      </c>
      <c r="B2574" s="20" t="s">
        <v>334</v>
      </c>
      <c r="C2574" s="20" t="s">
        <v>404</v>
      </c>
      <c r="D2574" s="20" t="s">
        <v>435</v>
      </c>
      <c r="E2574" s="20" t="s">
        <v>207</v>
      </c>
      <c r="F2574" s="20" t="s">
        <v>59</v>
      </c>
      <c r="G2574" s="20" t="s">
        <v>57</v>
      </c>
      <c r="H2574" s="20" t="s">
        <v>179</v>
      </c>
      <c r="I2574" s="20"/>
      <c r="J2574" s="20">
        <v>126.38734316999999</v>
      </c>
      <c r="K2574" s="20">
        <v>6.3480334289999996E-2</v>
      </c>
      <c r="L2574" s="20">
        <v>1.6160608072000003E-2</v>
      </c>
      <c r="M2574" s="20">
        <v>1.686032613E-4</v>
      </c>
      <c r="N2574" s="20">
        <v>1.686032613E-4</v>
      </c>
      <c r="O2574" s="20">
        <v>3.4736812060000001E-5</v>
      </c>
      <c r="P2574" s="27">
        <v>3.33716916713652E-3</v>
      </c>
    </row>
    <row r="2575" spans="1:16" x14ac:dyDescent="0.25">
      <c r="A2575" s="19" t="s">
        <v>400</v>
      </c>
      <c r="B2575" s="20" t="s">
        <v>334</v>
      </c>
      <c r="C2575" s="20" t="s">
        <v>404</v>
      </c>
      <c r="D2575" s="20" t="s">
        <v>435</v>
      </c>
      <c r="E2575" s="20" t="s">
        <v>208</v>
      </c>
      <c r="F2575" s="20" t="s">
        <v>61</v>
      </c>
      <c r="G2575" s="20" t="s">
        <v>57</v>
      </c>
      <c r="H2575" s="20" t="s">
        <v>179</v>
      </c>
      <c r="I2575" s="20"/>
      <c r="J2575" s="20">
        <v>60.267839800000012</v>
      </c>
      <c r="K2575" s="20">
        <v>6.93086854E-2</v>
      </c>
      <c r="L2575" s="20">
        <v>1.564405122E-2</v>
      </c>
      <c r="M2575" s="20">
        <v>2.0492826800000001E-4</v>
      </c>
      <c r="N2575" s="20">
        <v>2.0492826800000001E-4</v>
      </c>
      <c r="O2575" s="20">
        <v>4.0934592399999997E-5</v>
      </c>
      <c r="P2575" s="27">
        <v>3.2308134842374903E-3</v>
      </c>
    </row>
    <row r="2576" spans="1:16" x14ac:dyDescent="0.25">
      <c r="A2576" s="19" t="s">
        <v>400</v>
      </c>
      <c r="B2576" s="20" t="s">
        <v>334</v>
      </c>
      <c r="C2576" s="20" t="s">
        <v>404</v>
      </c>
      <c r="D2576" s="20" t="s">
        <v>435</v>
      </c>
      <c r="E2576" s="20" t="s">
        <v>209</v>
      </c>
      <c r="F2576" s="20" t="s">
        <v>167</v>
      </c>
      <c r="G2576" s="20" t="s">
        <v>57</v>
      </c>
      <c r="H2576" s="20" t="s">
        <v>179</v>
      </c>
      <c r="I2576" s="20"/>
      <c r="J2576" s="20">
        <v>69.771471199999993</v>
      </c>
      <c r="K2576" s="20">
        <v>0.1222723537</v>
      </c>
      <c r="L2576" s="20">
        <v>2.0728777060000002E-2</v>
      </c>
      <c r="M2576" s="20">
        <v>2.5519940929999999E-4</v>
      </c>
      <c r="N2576" s="20">
        <v>2.5519940929999999E-4</v>
      </c>
      <c r="O2576" s="20">
        <v>5.0955397600000005E-5</v>
      </c>
      <c r="P2576" s="27">
        <v>5.7435089964785998E-3</v>
      </c>
    </row>
    <row r="2577" spans="1:16" x14ac:dyDescent="0.25">
      <c r="A2577" s="19" t="s">
        <v>400</v>
      </c>
      <c r="B2577" s="20" t="s">
        <v>334</v>
      </c>
      <c r="C2577" s="20" t="s">
        <v>404</v>
      </c>
      <c r="D2577" s="20" t="s">
        <v>435</v>
      </c>
      <c r="E2577" s="20" t="s">
        <v>210</v>
      </c>
      <c r="F2577" s="20" t="s">
        <v>169</v>
      </c>
      <c r="G2577" s="20" t="s">
        <v>57</v>
      </c>
      <c r="H2577" s="20" t="s">
        <v>179</v>
      </c>
      <c r="I2577" s="20"/>
      <c r="J2577" s="20">
        <v>4.4421363199999995</v>
      </c>
      <c r="K2577" s="20">
        <v>1.8907381499999999E-3</v>
      </c>
      <c r="L2577" s="20">
        <v>3.7227276600000002E-4</v>
      </c>
      <c r="M2577" s="20">
        <v>3.3131342699999997E-6</v>
      </c>
      <c r="N2577" s="20">
        <v>3.3131342699999997E-6</v>
      </c>
      <c r="O2577" s="20">
        <v>6.9283720200000002E-7</v>
      </c>
      <c r="P2577" s="27">
        <v>1.0218762079818001E-4</v>
      </c>
    </row>
    <row r="2578" spans="1:16" x14ac:dyDescent="0.25">
      <c r="A2578" s="19" t="s">
        <v>400</v>
      </c>
      <c r="B2578" s="20" t="s">
        <v>334</v>
      </c>
      <c r="C2578" s="20" t="s">
        <v>404</v>
      </c>
      <c r="D2578" s="20" t="s">
        <v>435</v>
      </c>
      <c r="E2578" s="20" t="s">
        <v>211</v>
      </c>
      <c r="F2578" s="20" t="s">
        <v>63</v>
      </c>
      <c r="G2578" s="20" t="s">
        <v>57</v>
      </c>
      <c r="H2578" s="20" t="s">
        <v>179</v>
      </c>
      <c r="I2578" s="20"/>
      <c r="J2578" s="20">
        <v>1.30274226</v>
      </c>
      <c r="K2578" s="20">
        <v>9.360508200000001E-4</v>
      </c>
      <c r="L2578" s="20">
        <v>1.9438390400000001E-4</v>
      </c>
      <c r="M2578" s="20">
        <v>3.2590474E-6</v>
      </c>
      <c r="N2578" s="20">
        <v>3.2590474E-6</v>
      </c>
      <c r="O2578" s="20">
        <v>6.3701046000000004E-7</v>
      </c>
      <c r="P2578" s="27">
        <v>3.8994266814996E-5</v>
      </c>
    </row>
    <row r="2579" spans="1:16" x14ac:dyDescent="0.25">
      <c r="A2579" s="19" t="s">
        <v>400</v>
      </c>
      <c r="B2579" s="20" t="s">
        <v>334</v>
      </c>
      <c r="C2579" s="20" t="s">
        <v>404</v>
      </c>
      <c r="D2579" s="20" t="s">
        <v>435</v>
      </c>
      <c r="E2579" s="20" t="s">
        <v>213</v>
      </c>
      <c r="F2579" s="20" t="s">
        <v>104</v>
      </c>
      <c r="G2579" s="20" t="s">
        <v>17</v>
      </c>
      <c r="H2579" s="20" t="s">
        <v>212</v>
      </c>
      <c r="I2579" s="20"/>
      <c r="J2579" s="20">
        <v>8.3372674999999993E-2</v>
      </c>
      <c r="K2579" s="20">
        <v>2.2406807999999999E-4</v>
      </c>
      <c r="L2579" s="20">
        <v>4.5551998000000001E-5</v>
      </c>
      <c r="M2579" s="20">
        <v>3.6420519000000003E-7</v>
      </c>
      <c r="N2579" s="20">
        <v>3.6420519000000003E-7</v>
      </c>
      <c r="O2579" s="20">
        <v>6.8549632000000004E-8</v>
      </c>
      <c r="P2579" s="27">
        <v>7.4477482800000001E-7</v>
      </c>
    </row>
    <row r="2580" spans="1:16" x14ac:dyDescent="0.25">
      <c r="A2580" s="19" t="s">
        <v>400</v>
      </c>
      <c r="B2580" s="20" t="s">
        <v>334</v>
      </c>
      <c r="C2580" s="20" t="s">
        <v>404</v>
      </c>
      <c r="D2580" s="20" t="s">
        <v>435</v>
      </c>
      <c r="E2580" s="20" t="s">
        <v>214</v>
      </c>
      <c r="F2580" s="20" t="s">
        <v>108</v>
      </c>
      <c r="G2580" s="20" t="s">
        <v>30</v>
      </c>
      <c r="H2580" s="20" t="s">
        <v>212</v>
      </c>
      <c r="I2580" s="20"/>
      <c r="J2580" s="20">
        <v>193.20129</v>
      </c>
      <c r="K2580" s="20">
        <v>0.42286393</v>
      </c>
      <c r="L2580" s="20">
        <v>6.2038466E-2</v>
      </c>
      <c r="M2580" s="20">
        <v>1.0089373E-3</v>
      </c>
      <c r="N2580" s="20">
        <v>1.0089373E-3</v>
      </c>
      <c r="O2580" s="20">
        <v>1.8250387999999999E-4</v>
      </c>
      <c r="P2580" s="27">
        <v>1.0127850119999999E-3</v>
      </c>
    </row>
    <row r="2581" spans="1:16" x14ac:dyDescent="0.25">
      <c r="A2581" s="19" t="s">
        <v>400</v>
      </c>
      <c r="B2581" s="20" t="s">
        <v>334</v>
      </c>
      <c r="C2581" s="20" t="s">
        <v>404</v>
      </c>
      <c r="D2581" s="20" t="s">
        <v>435</v>
      </c>
      <c r="E2581" s="20" t="s">
        <v>215</v>
      </c>
      <c r="F2581" s="20" t="s">
        <v>29</v>
      </c>
      <c r="G2581" s="20" t="s">
        <v>30</v>
      </c>
      <c r="H2581" s="20" t="s">
        <v>212</v>
      </c>
      <c r="I2581" s="20"/>
      <c r="J2581" s="20">
        <v>8.4913700999999994E-2</v>
      </c>
      <c r="K2581" s="20">
        <v>4.9345363999999997E-4</v>
      </c>
      <c r="L2581" s="20">
        <v>7.1523704000000005E-5</v>
      </c>
      <c r="M2581" s="20">
        <v>1.1916188E-6</v>
      </c>
      <c r="N2581" s="20">
        <v>1.1916188E-6</v>
      </c>
      <c r="O2581" s="20">
        <v>2.1528629000000001E-7</v>
      </c>
      <c r="P2581" s="27">
        <v>1.166517588E-6</v>
      </c>
    </row>
    <row r="2582" spans="1:16" x14ac:dyDescent="0.25">
      <c r="A2582" s="19" t="s">
        <v>400</v>
      </c>
      <c r="B2582" s="20" t="s">
        <v>334</v>
      </c>
      <c r="C2582" s="20" t="s">
        <v>404</v>
      </c>
      <c r="D2582" s="20" t="s">
        <v>435</v>
      </c>
      <c r="E2582" s="20" t="s">
        <v>217</v>
      </c>
      <c r="F2582" s="20" t="s">
        <v>216</v>
      </c>
      <c r="G2582" s="20" t="s">
        <v>30</v>
      </c>
      <c r="H2582" s="20" t="s">
        <v>212</v>
      </c>
      <c r="I2582" s="20"/>
      <c r="J2582" s="20">
        <v>0.10189644</v>
      </c>
      <c r="K2582" s="20">
        <v>3.0196006999999998E-4</v>
      </c>
      <c r="L2582" s="20">
        <v>4.0983704999999999E-5</v>
      </c>
      <c r="M2582" s="20">
        <v>7.7884999000000003E-7</v>
      </c>
      <c r="N2582" s="20">
        <v>7.7884999000000003E-7</v>
      </c>
      <c r="O2582" s="20">
        <v>1.4039227E-7</v>
      </c>
      <c r="P2582" s="27">
        <v>6.6180604399999996E-7</v>
      </c>
    </row>
    <row r="2583" spans="1:16" x14ac:dyDescent="0.25">
      <c r="A2583" s="19" t="s">
        <v>400</v>
      </c>
      <c r="B2583" s="20" t="s">
        <v>334</v>
      </c>
      <c r="C2583" s="20" t="s">
        <v>404</v>
      </c>
      <c r="D2583" s="20" t="s">
        <v>435</v>
      </c>
      <c r="E2583" s="20" t="s">
        <v>218</v>
      </c>
      <c r="F2583" s="20" t="s">
        <v>114</v>
      </c>
      <c r="G2583" s="20" t="s">
        <v>30</v>
      </c>
      <c r="H2583" s="20" t="s">
        <v>212</v>
      </c>
      <c r="I2583" s="20"/>
      <c r="J2583" s="20">
        <v>0.58693766999999997</v>
      </c>
      <c r="K2583" s="20">
        <v>5.0929144999999998E-4</v>
      </c>
      <c r="L2583" s="20">
        <v>7.661979600000001E-5</v>
      </c>
      <c r="M2583" s="20">
        <v>1.5441496599999999E-6</v>
      </c>
      <c r="N2583" s="20">
        <v>1.5441496599999999E-6</v>
      </c>
      <c r="O2583" s="20">
        <v>2.79186205E-7</v>
      </c>
      <c r="P2583" s="27">
        <v>1.1987615976E-6</v>
      </c>
    </row>
    <row r="2584" spans="1:16" x14ac:dyDescent="0.25">
      <c r="A2584" s="19" t="s">
        <v>400</v>
      </c>
      <c r="B2584" s="20" t="s">
        <v>334</v>
      </c>
      <c r="C2584" s="20" t="s">
        <v>404</v>
      </c>
      <c r="D2584" s="20" t="s">
        <v>435</v>
      </c>
      <c r="E2584" s="20" t="s">
        <v>219</v>
      </c>
      <c r="F2584" s="20" t="s">
        <v>116</v>
      </c>
      <c r="G2584" s="20" t="s">
        <v>30</v>
      </c>
      <c r="H2584" s="20" t="s">
        <v>212</v>
      </c>
      <c r="I2584" s="20"/>
      <c r="J2584" s="20">
        <v>0.33965481200000003</v>
      </c>
      <c r="K2584" s="20">
        <v>7.7745656099999986E-4</v>
      </c>
      <c r="L2584" s="20">
        <v>1.0891795800000001E-4</v>
      </c>
      <c r="M2584" s="20">
        <v>4.6066714500000007E-6</v>
      </c>
      <c r="N2584" s="20">
        <v>4.6066714500000007E-6</v>
      </c>
      <c r="O2584" s="20">
        <v>8.2868928000000008E-7</v>
      </c>
      <c r="P2584" s="27">
        <v>1.3806271996000001E-6</v>
      </c>
    </row>
    <row r="2585" spans="1:16" x14ac:dyDescent="0.25">
      <c r="A2585" s="19" t="s">
        <v>400</v>
      </c>
      <c r="B2585" s="20" t="s">
        <v>334</v>
      </c>
      <c r="C2585" s="20" t="s">
        <v>404</v>
      </c>
      <c r="D2585" s="20" t="s">
        <v>435</v>
      </c>
      <c r="E2585" s="20" t="s">
        <v>220</v>
      </c>
      <c r="F2585" s="20" t="s">
        <v>160</v>
      </c>
      <c r="G2585" s="20" t="s">
        <v>54</v>
      </c>
      <c r="H2585" s="20" t="s">
        <v>212</v>
      </c>
      <c r="I2585" s="20"/>
      <c r="J2585" s="20">
        <v>1.8081872E-3</v>
      </c>
      <c r="K2585" s="20">
        <v>5.6124253999999996E-6</v>
      </c>
      <c r="L2585" s="20">
        <v>1.257943E-6</v>
      </c>
      <c r="M2585" s="20">
        <v>6.403222E-9</v>
      </c>
      <c r="N2585" s="20">
        <v>6.403222E-9</v>
      </c>
      <c r="O2585" s="20">
        <v>1.1177274E-9</v>
      </c>
      <c r="P2585" s="27">
        <v>2.1822127199999999E-8</v>
      </c>
    </row>
    <row r="2586" spans="1:16" x14ac:dyDescent="0.25">
      <c r="A2586" s="19" t="s">
        <v>400</v>
      </c>
      <c r="B2586" s="20" t="s">
        <v>334</v>
      </c>
      <c r="C2586" s="20" t="s">
        <v>404</v>
      </c>
      <c r="D2586" s="20" t="s">
        <v>435</v>
      </c>
      <c r="E2586" s="20" t="s">
        <v>221</v>
      </c>
      <c r="F2586" s="20" t="s">
        <v>162</v>
      </c>
      <c r="G2586" s="20" t="s">
        <v>54</v>
      </c>
      <c r="H2586" s="20" t="s">
        <v>212</v>
      </c>
      <c r="I2586" s="20"/>
      <c r="J2586" s="20">
        <v>2.0501998549999996E-3</v>
      </c>
      <c r="K2586" s="20">
        <v>2.6865320799999996E-5</v>
      </c>
      <c r="L2586" s="20">
        <v>5.9857167689999995E-6</v>
      </c>
      <c r="M2586" s="20">
        <v>3.0949199250000003E-8</v>
      </c>
      <c r="N2586" s="20">
        <v>3.0949199250000003E-8</v>
      </c>
      <c r="O2586" s="20">
        <v>5.3803704209999996E-9</v>
      </c>
      <c r="P2586" s="27">
        <v>1.0404223062400001E-7</v>
      </c>
    </row>
    <row r="2587" spans="1:16" x14ac:dyDescent="0.25">
      <c r="A2587" s="19" t="s">
        <v>400</v>
      </c>
      <c r="B2587" s="20" t="s">
        <v>334</v>
      </c>
      <c r="C2587" s="20" t="s">
        <v>404</v>
      </c>
      <c r="D2587" s="20" t="s">
        <v>435</v>
      </c>
      <c r="E2587" s="20" t="s">
        <v>222</v>
      </c>
      <c r="F2587" s="20" t="s">
        <v>56</v>
      </c>
      <c r="G2587" s="20" t="s">
        <v>57</v>
      </c>
      <c r="H2587" s="20" t="s">
        <v>212</v>
      </c>
      <c r="I2587" s="20"/>
      <c r="J2587" s="20">
        <v>156.80959809999999</v>
      </c>
      <c r="K2587" s="20">
        <v>9.2774885780000024E-2</v>
      </c>
      <c r="L2587" s="20">
        <v>2.8389317220000002E-2</v>
      </c>
      <c r="M2587" s="20">
        <v>2.012582962E-4</v>
      </c>
      <c r="N2587" s="20">
        <v>2.012582962E-4</v>
      </c>
      <c r="O2587" s="20">
        <v>4.0115852220000005E-5</v>
      </c>
      <c r="P2587" s="27">
        <v>3.4877702444000003E-4</v>
      </c>
    </row>
    <row r="2588" spans="1:16" x14ac:dyDescent="0.25">
      <c r="A2588" s="19" t="s">
        <v>400</v>
      </c>
      <c r="B2588" s="20" t="s">
        <v>334</v>
      </c>
      <c r="C2588" s="20" t="s">
        <v>404</v>
      </c>
      <c r="D2588" s="20" t="s">
        <v>435</v>
      </c>
      <c r="E2588" s="20" t="s">
        <v>223</v>
      </c>
      <c r="F2588" s="20" t="s">
        <v>59</v>
      </c>
      <c r="G2588" s="20" t="s">
        <v>57</v>
      </c>
      <c r="H2588" s="20" t="s">
        <v>212</v>
      </c>
      <c r="I2588" s="20"/>
      <c r="J2588" s="20">
        <v>3.0171295840000001</v>
      </c>
      <c r="K2588" s="20">
        <v>4.291690188E-3</v>
      </c>
      <c r="L2588" s="20">
        <v>1.1971369030999999E-3</v>
      </c>
      <c r="M2588" s="20">
        <v>1.0253655066000001E-5</v>
      </c>
      <c r="N2588" s="20">
        <v>1.0253655066000001E-5</v>
      </c>
      <c r="O2588" s="20">
        <v>2.0003866809999998E-6</v>
      </c>
      <c r="P2588" s="27">
        <v>1.47488776028E-5</v>
      </c>
    </row>
    <row r="2589" spans="1:16" x14ac:dyDescent="0.25">
      <c r="A2589" s="19" t="s">
        <v>400</v>
      </c>
      <c r="B2589" s="20" t="s">
        <v>334</v>
      </c>
      <c r="C2589" s="20" t="s">
        <v>404</v>
      </c>
      <c r="D2589" s="20" t="s">
        <v>435</v>
      </c>
      <c r="E2589" s="20" t="s">
        <v>224</v>
      </c>
      <c r="F2589" s="20" t="s">
        <v>61</v>
      </c>
      <c r="G2589" s="20" t="s">
        <v>57</v>
      </c>
      <c r="H2589" s="20" t="s">
        <v>212</v>
      </c>
      <c r="I2589" s="20"/>
      <c r="J2589" s="20">
        <v>2.4169480999999999</v>
      </c>
      <c r="K2589" s="20">
        <v>5.2481290499999996E-3</v>
      </c>
      <c r="L2589" s="20">
        <v>1.22651903E-3</v>
      </c>
      <c r="M2589" s="20">
        <v>1.4588870499999999E-5</v>
      </c>
      <c r="N2589" s="20">
        <v>1.4588870499999999E-5</v>
      </c>
      <c r="O2589" s="20">
        <v>2.76549655E-6</v>
      </c>
      <c r="P2589" s="27">
        <v>1.5089012400000002E-5</v>
      </c>
    </row>
    <row r="2590" spans="1:16" x14ac:dyDescent="0.25">
      <c r="A2590" s="19" t="s">
        <v>400</v>
      </c>
      <c r="B2590" s="20" t="s">
        <v>334</v>
      </c>
      <c r="C2590" s="20" t="s">
        <v>404</v>
      </c>
      <c r="D2590" s="20" t="s">
        <v>435</v>
      </c>
      <c r="E2590" s="20" t="s">
        <v>226</v>
      </c>
      <c r="F2590" s="20" t="s">
        <v>225</v>
      </c>
      <c r="G2590" s="20" t="s">
        <v>57</v>
      </c>
      <c r="H2590" s="20" t="s">
        <v>212</v>
      </c>
      <c r="I2590" s="20"/>
      <c r="J2590" s="20">
        <v>4.5581364600000001</v>
      </c>
      <c r="K2590" s="20">
        <v>4.9289553309999998E-2</v>
      </c>
      <c r="L2590" s="20">
        <v>9.4627583300000012E-3</v>
      </c>
      <c r="M2590" s="20">
        <v>5.8246583900000001E-4</v>
      </c>
      <c r="N2590" s="20">
        <v>5.8246583900000001E-4</v>
      </c>
      <c r="O2590" s="20">
        <v>9.766674099999999E-5</v>
      </c>
      <c r="P2590" s="27">
        <v>9.522115148E-5</v>
      </c>
    </row>
    <row r="2591" spans="1:16" x14ac:dyDescent="0.25">
      <c r="A2591" s="19" t="s">
        <v>400</v>
      </c>
      <c r="B2591" s="20" t="s">
        <v>334</v>
      </c>
      <c r="C2591" s="20" t="s">
        <v>404</v>
      </c>
      <c r="D2591" s="20" t="s">
        <v>435</v>
      </c>
      <c r="E2591" s="20" t="s">
        <v>227</v>
      </c>
      <c r="F2591" s="20" t="s">
        <v>63</v>
      </c>
      <c r="G2591" s="20" t="s">
        <v>57</v>
      </c>
      <c r="H2591" s="20" t="s">
        <v>212</v>
      </c>
      <c r="I2591" s="20"/>
      <c r="J2591" s="20">
        <v>0</v>
      </c>
      <c r="K2591" s="20">
        <v>0</v>
      </c>
      <c r="L2591" s="20">
        <v>0</v>
      </c>
      <c r="M2591" s="20">
        <v>0</v>
      </c>
      <c r="N2591" s="20">
        <v>0</v>
      </c>
      <c r="O2591" s="20">
        <v>0</v>
      </c>
      <c r="P2591" s="27">
        <v>0</v>
      </c>
    </row>
    <row r="2592" spans="1:16" x14ac:dyDescent="0.25">
      <c r="A2592" s="19" t="s">
        <v>400</v>
      </c>
      <c r="B2592" s="20" t="s">
        <v>334</v>
      </c>
      <c r="C2592" s="20" t="s">
        <v>404</v>
      </c>
      <c r="D2592" s="20" t="s">
        <v>435</v>
      </c>
      <c r="E2592" s="20" t="s">
        <v>228</v>
      </c>
      <c r="F2592" s="20" t="s">
        <v>176</v>
      </c>
      <c r="G2592" s="20" t="s">
        <v>30</v>
      </c>
      <c r="H2592" s="20" t="s">
        <v>212</v>
      </c>
      <c r="I2592" s="20"/>
      <c r="J2592" s="20">
        <v>1.5303382210000001</v>
      </c>
      <c r="K2592" s="20">
        <v>1.3321122399999998E-3</v>
      </c>
      <c r="L2592" s="20">
        <v>2.50301115E-4</v>
      </c>
      <c r="M2592" s="20">
        <v>1.4794915099999999E-5</v>
      </c>
      <c r="N2592" s="20">
        <v>1.4794915099999999E-5</v>
      </c>
      <c r="O2592" s="20">
        <v>2.5970081299999999E-6</v>
      </c>
      <c r="P2592" s="27">
        <v>2.453295376E-6</v>
      </c>
    </row>
    <row r="2593" spans="1:16" x14ac:dyDescent="0.25">
      <c r="A2593" s="19" t="s">
        <v>400</v>
      </c>
      <c r="B2593" s="20" t="s">
        <v>334</v>
      </c>
      <c r="C2593" s="20" t="s">
        <v>404</v>
      </c>
      <c r="D2593" s="20" t="s">
        <v>435</v>
      </c>
      <c r="E2593" s="20" t="s">
        <v>231</v>
      </c>
      <c r="F2593" s="20" t="s">
        <v>229</v>
      </c>
      <c r="G2593" s="20" t="s">
        <v>7</v>
      </c>
      <c r="H2593" s="20" t="s">
        <v>230</v>
      </c>
      <c r="I2593" s="20"/>
      <c r="J2593" s="20">
        <v>10.533873114199997</v>
      </c>
      <c r="K2593" s="20">
        <v>1.2385403320999998E-3</v>
      </c>
      <c r="L2593" s="20">
        <v>1.2531538945999999E-3</v>
      </c>
      <c r="M2593" s="20">
        <v>1.7908874389000002E-4</v>
      </c>
      <c r="N2593" s="20">
        <v>1.7371608157330001E-4</v>
      </c>
      <c r="O2593" s="20">
        <v>2.496204468E-6</v>
      </c>
      <c r="P2593" s="27">
        <v>3.2201259349698278E-4</v>
      </c>
    </row>
    <row r="2594" spans="1:16" x14ac:dyDescent="0.25">
      <c r="A2594" s="19" t="s">
        <v>400</v>
      </c>
      <c r="B2594" s="20" t="s">
        <v>334</v>
      </c>
      <c r="C2594" s="20" t="s">
        <v>404</v>
      </c>
      <c r="D2594" s="20" t="s">
        <v>435</v>
      </c>
      <c r="E2594" s="20" t="s">
        <v>232</v>
      </c>
      <c r="F2594" s="20" t="s">
        <v>74</v>
      </c>
      <c r="G2594" s="20" t="s">
        <v>17</v>
      </c>
      <c r="H2594" s="20" t="s">
        <v>230</v>
      </c>
      <c r="I2594" s="20"/>
      <c r="J2594" s="20">
        <v>68.573324849999992</v>
      </c>
      <c r="K2594" s="20">
        <v>3.0949155633999997E-2</v>
      </c>
      <c r="L2594" s="20">
        <v>6.3778911215000011E-2</v>
      </c>
      <c r="M2594" s="20">
        <v>5.3650500574999992E-3</v>
      </c>
      <c r="N2594" s="20">
        <v>5.2040985557749997E-3</v>
      </c>
      <c r="O2594" s="20">
        <v>1.8028062580999999E-4</v>
      </c>
      <c r="P2594" s="27">
        <v>5.183441139251465E-3</v>
      </c>
    </row>
    <row r="2595" spans="1:16" x14ac:dyDescent="0.25">
      <c r="A2595" s="19" t="s">
        <v>400</v>
      </c>
      <c r="B2595" s="20" t="s">
        <v>334</v>
      </c>
      <c r="C2595" s="20" t="s">
        <v>404</v>
      </c>
      <c r="D2595" s="20" t="s">
        <v>435</v>
      </c>
      <c r="E2595" s="20" t="s">
        <v>233</v>
      </c>
      <c r="F2595" s="20" t="s">
        <v>16</v>
      </c>
      <c r="G2595" s="20" t="s">
        <v>17</v>
      </c>
      <c r="H2595" s="20" t="s">
        <v>230</v>
      </c>
      <c r="I2595" s="20"/>
      <c r="J2595" s="20">
        <v>7.5815396000000002</v>
      </c>
      <c r="K2595" s="20">
        <v>1.1929804E-4</v>
      </c>
      <c r="L2595" s="20">
        <v>1.4787549E-4</v>
      </c>
      <c r="M2595" s="20">
        <v>1.6058100000000001E-5</v>
      </c>
      <c r="N2595" s="20">
        <v>1.5576357000000001E-5</v>
      </c>
      <c r="O2595" s="20">
        <v>2.9776189000000001E-7</v>
      </c>
      <c r="P2595" s="27">
        <v>2.238501037032E-5</v>
      </c>
    </row>
    <row r="2596" spans="1:16" x14ac:dyDescent="0.25">
      <c r="A2596" s="19" t="s">
        <v>400</v>
      </c>
      <c r="B2596" s="20" t="s">
        <v>334</v>
      </c>
      <c r="C2596" s="20" t="s">
        <v>404</v>
      </c>
      <c r="D2596" s="20" t="s">
        <v>435</v>
      </c>
      <c r="E2596" s="20" t="s">
        <v>234</v>
      </c>
      <c r="F2596" s="20" t="s">
        <v>19</v>
      </c>
      <c r="G2596" s="20" t="s">
        <v>17</v>
      </c>
      <c r="H2596" s="20" t="s">
        <v>230</v>
      </c>
      <c r="I2596" s="20"/>
      <c r="J2596" s="20">
        <v>66.168735279999993</v>
      </c>
      <c r="K2596" s="20">
        <v>1.7129370069999999E-3</v>
      </c>
      <c r="L2596" s="20">
        <v>2.3257647310000002E-3</v>
      </c>
      <c r="M2596" s="20">
        <v>2.3582591389999997E-4</v>
      </c>
      <c r="N2596" s="20">
        <v>2.28751136483E-4</v>
      </c>
      <c r="O2596" s="20">
        <v>4.9048089499999997E-6</v>
      </c>
      <c r="P2596" s="27">
        <v>3.4182909108035998E-4</v>
      </c>
    </row>
    <row r="2597" spans="1:16" x14ac:dyDescent="0.25">
      <c r="A2597" s="19" t="s">
        <v>400</v>
      </c>
      <c r="B2597" s="20" t="s">
        <v>334</v>
      </c>
      <c r="C2597" s="20" t="s">
        <v>404</v>
      </c>
      <c r="D2597" s="20" t="s">
        <v>435</v>
      </c>
      <c r="E2597" s="20" t="s">
        <v>235</v>
      </c>
      <c r="F2597" s="20" t="s">
        <v>78</v>
      </c>
      <c r="G2597" s="20" t="s">
        <v>17</v>
      </c>
      <c r="H2597" s="20" t="s">
        <v>230</v>
      </c>
      <c r="I2597" s="20"/>
      <c r="J2597" s="20">
        <v>245.91910139999999</v>
      </c>
      <c r="K2597" s="20">
        <v>9.2686361189999997E-2</v>
      </c>
      <c r="L2597" s="20">
        <v>0.16895751590999999</v>
      </c>
      <c r="M2597" s="20">
        <v>1.5320250601E-2</v>
      </c>
      <c r="N2597" s="20">
        <v>1.486064308297E-2</v>
      </c>
      <c r="O2597" s="20">
        <v>4.5396674111999999E-4</v>
      </c>
      <c r="P2597" s="27">
        <v>1.407577098788289E-2</v>
      </c>
    </row>
    <row r="2598" spans="1:16" x14ac:dyDescent="0.25">
      <c r="A2598" s="19" t="s">
        <v>400</v>
      </c>
      <c r="B2598" s="20" t="s">
        <v>334</v>
      </c>
      <c r="C2598" s="20" t="s">
        <v>404</v>
      </c>
      <c r="D2598" s="20" t="s">
        <v>435</v>
      </c>
      <c r="E2598" s="20" t="s">
        <v>237</v>
      </c>
      <c r="F2598" s="20" t="s">
        <v>236</v>
      </c>
      <c r="G2598" s="20" t="s">
        <v>17</v>
      </c>
      <c r="H2598" s="20" t="s">
        <v>230</v>
      </c>
      <c r="I2598" s="20"/>
      <c r="J2598" s="20">
        <v>52.264535023000008</v>
      </c>
      <c r="K2598" s="20">
        <v>7.9688827801399992E-2</v>
      </c>
      <c r="L2598" s="20">
        <v>0.17755685406139998</v>
      </c>
      <c r="M2598" s="20">
        <v>1.0745894590509999E-2</v>
      </c>
      <c r="N2598" s="20">
        <v>1.04235177527947E-2</v>
      </c>
      <c r="O2598" s="20">
        <v>4.8464904762500005E-4</v>
      </c>
      <c r="P2598" s="27">
        <v>1.0647315337895846E-2</v>
      </c>
    </row>
    <row r="2599" spans="1:16" x14ac:dyDescent="0.25">
      <c r="A2599" s="19" t="s">
        <v>400</v>
      </c>
      <c r="B2599" s="20" t="s">
        <v>334</v>
      </c>
      <c r="C2599" s="20" t="s">
        <v>404</v>
      </c>
      <c r="D2599" s="20" t="s">
        <v>435</v>
      </c>
      <c r="E2599" s="20" t="s">
        <v>238</v>
      </c>
      <c r="F2599" s="20" t="s">
        <v>21</v>
      </c>
      <c r="G2599" s="20" t="s">
        <v>17</v>
      </c>
      <c r="H2599" s="20" t="s">
        <v>230</v>
      </c>
      <c r="I2599" s="20"/>
      <c r="J2599" s="20">
        <v>24.060071104999999</v>
      </c>
      <c r="K2599" s="20">
        <v>5.6656461379999993E-3</v>
      </c>
      <c r="L2599" s="20">
        <v>1.0683565466999998E-2</v>
      </c>
      <c r="M2599" s="20">
        <v>9.6023866989999992E-4</v>
      </c>
      <c r="N2599" s="20">
        <v>9.3143150980299998E-4</v>
      </c>
      <c r="O2599" s="20">
        <v>2.729662892E-5</v>
      </c>
      <c r="P2599" s="27">
        <v>9.4492044321760793E-4</v>
      </c>
    </row>
    <row r="2600" spans="1:16" x14ac:dyDescent="0.25">
      <c r="A2600" s="19" t="s">
        <v>400</v>
      </c>
      <c r="B2600" s="20" t="s">
        <v>334</v>
      </c>
      <c r="C2600" s="20" t="s">
        <v>404</v>
      </c>
      <c r="D2600" s="20" t="s">
        <v>435</v>
      </c>
      <c r="E2600" s="20" t="s">
        <v>239</v>
      </c>
      <c r="F2600" s="20" t="s">
        <v>81</v>
      </c>
      <c r="G2600" s="20" t="s">
        <v>17</v>
      </c>
      <c r="H2600" s="20" t="s">
        <v>230</v>
      </c>
      <c r="I2600" s="20"/>
      <c r="J2600" s="20">
        <v>10.368037531000002</v>
      </c>
      <c r="K2600" s="20">
        <v>4.3119510336E-3</v>
      </c>
      <c r="L2600" s="20">
        <v>7.6574281294000002E-3</v>
      </c>
      <c r="M2600" s="20">
        <v>6.2139880343999997E-4</v>
      </c>
      <c r="N2600" s="20">
        <v>6.0275683933679991E-4</v>
      </c>
      <c r="O2600" s="20">
        <v>1.6443760458500002E-5</v>
      </c>
      <c r="P2600" s="27">
        <v>6.2699020295444916E-4</v>
      </c>
    </row>
    <row r="2601" spans="1:16" x14ac:dyDescent="0.25">
      <c r="A2601" s="19" t="s">
        <v>400</v>
      </c>
      <c r="B2601" s="20" t="s">
        <v>334</v>
      </c>
      <c r="C2601" s="20" t="s">
        <v>404</v>
      </c>
      <c r="D2601" s="20" t="s">
        <v>435</v>
      </c>
      <c r="E2601" s="20" t="s">
        <v>240</v>
      </c>
      <c r="F2601" s="20" t="s">
        <v>23</v>
      </c>
      <c r="G2601" s="20" t="s">
        <v>17</v>
      </c>
      <c r="H2601" s="20" t="s">
        <v>230</v>
      </c>
      <c r="I2601" s="20"/>
      <c r="J2601" s="20">
        <v>194.02232261</v>
      </c>
      <c r="K2601" s="20">
        <v>1.1357744376500001E-2</v>
      </c>
      <c r="L2601" s="20">
        <v>2.2263127591999998E-2</v>
      </c>
      <c r="M2601" s="20">
        <v>1.8558660678000003E-3</v>
      </c>
      <c r="N2601" s="20">
        <v>1.8001900857660001E-3</v>
      </c>
      <c r="O2601" s="20">
        <v>5.0491045275999999E-5</v>
      </c>
      <c r="P2601" s="27">
        <v>2.6632251213604919E-3</v>
      </c>
    </row>
    <row r="2602" spans="1:16" x14ac:dyDescent="0.25">
      <c r="A2602" s="19" t="s">
        <v>400</v>
      </c>
      <c r="B2602" s="20" t="s">
        <v>334</v>
      </c>
      <c r="C2602" s="20" t="s">
        <v>404</v>
      </c>
      <c r="D2602" s="20" t="s">
        <v>435</v>
      </c>
      <c r="E2602" s="20" t="s">
        <v>241</v>
      </c>
      <c r="F2602" s="20" t="s">
        <v>84</v>
      </c>
      <c r="G2602" s="20" t="s">
        <v>17</v>
      </c>
      <c r="H2602" s="20" t="s">
        <v>230</v>
      </c>
      <c r="I2602" s="20"/>
      <c r="J2602" s="20">
        <v>176.072780537</v>
      </c>
      <c r="K2602" s="20">
        <v>5.5504480690199989E-2</v>
      </c>
      <c r="L2602" s="20">
        <v>8.7223519937529997E-2</v>
      </c>
      <c r="M2602" s="20">
        <v>8.5509735318999996E-3</v>
      </c>
      <c r="N2602" s="20">
        <v>8.2944443259429998E-3</v>
      </c>
      <c r="O2602" s="20">
        <v>2.1571119000790001E-4</v>
      </c>
      <c r="P2602" s="27">
        <v>7.9266472217501167E-3</v>
      </c>
    </row>
    <row r="2603" spans="1:16" x14ac:dyDescent="0.25">
      <c r="A2603" s="19" t="s">
        <v>400</v>
      </c>
      <c r="B2603" s="20" t="s">
        <v>334</v>
      </c>
      <c r="C2603" s="20" t="s">
        <v>404</v>
      </c>
      <c r="D2603" s="20" t="s">
        <v>435</v>
      </c>
      <c r="E2603" s="20" t="s">
        <v>242</v>
      </c>
      <c r="F2603" s="20" t="s">
        <v>86</v>
      </c>
      <c r="G2603" s="20" t="s">
        <v>17</v>
      </c>
      <c r="H2603" s="20" t="s">
        <v>230</v>
      </c>
      <c r="I2603" s="20"/>
      <c r="J2603" s="20">
        <v>122.32305340000001</v>
      </c>
      <c r="K2603" s="20">
        <v>3.5059664089400006E-2</v>
      </c>
      <c r="L2603" s="20">
        <v>0.1020669318318</v>
      </c>
      <c r="M2603" s="20">
        <v>6.2173261839500024E-3</v>
      </c>
      <c r="N2603" s="20">
        <v>6.0308063984315001E-3</v>
      </c>
      <c r="O2603" s="20">
        <v>1.8461616923500001E-4</v>
      </c>
      <c r="P2603" s="27">
        <v>8.3686369613771346E-3</v>
      </c>
    </row>
    <row r="2604" spans="1:16" x14ac:dyDescent="0.25">
      <c r="A2604" s="19" t="s">
        <v>400</v>
      </c>
      <c r="B2604" s="20" t="s">
        <v>334</v>
      </c>
      <c r="C2604" s="20" t="s">
        <v>404</v>
      </c>
      <c r="D2604" s="20" t="s">
        <v>435</v>
      </c>
      <c r="E2604" s="20" t="s">
        <v>244</v>
      </c>
      <c r="F2604" s="20" t="s">
        <v>243</v>
      </c>
      <c r="G2604" s="20" t="s">
        <v>17</v>
      </c>
      <c r="H2604" s="20" t="s">
        <v>230</v>
      </c>
      <c r="I2604" s="20"/>
      <c r="J2604" s="20">
        <v>386.02201860300005</v>
      </c>
      <c r="K2604" s="20">
        <v>0.25656108165199998</v>
      </c>
      <c r="L2604" s="20">
        <v>0.58655267108299991</v>
      </c>
      <c r="M2604" s="20">
        <v>4.69242800227E-2</v>
      </c>
      <c r="N2604" s="20">
        <v>4.5516551622019001E-2</v>
      </c>
      <c r="O2604" s="20">
        <v>1.8138761986589999E-3</v>
      </c>
      <c r="P2604" s="27">
        <v>4.4684802461582129E-2</v>
      </c>
    </row>
    <row r="2605" spans="1:16" x14ac:dyDescent="0.25">
      <c r="A2605" s="19" t="s">
        <v>400</v>
      </c>
      <c r="B2605" s="20" t="s">
        <v>334</v>
      </c>
      <c r="C2605" s="20" t="s">
        <v>404</v>
      </c>
      <c r="D2605" s="20" t="s">
        <v>435</v>
      </c>
      <c r="E2605" s="20" t="s">
        <v>245</v>
      </c>
      <c r="F2605" s="20" t="s">
        <v>25</v>
      </c>
      <c r="G2605" s="20" t="s">
        <v>17</v>
      </c>
      <c r="H2605" s="20" t="s">
        <v>230</v>
      </c>
      <c r="I2605" s="20"/>
      <c r="J2605" s="20">
        <v>19.859104180999999</v>
      </c>
      <c r="K2605" s="20">
        <v>4.2307067805000004E-3</v>
      </c>
      <c r="L2605" s="20">
        <v>6.1312295880000004E-3</v>
      </c>
      <c r="M2605" s="20">
        <v>6.5707757150000004E-4</v>
      </c>
      <c r="N2605" s="20">
        <v>6.3736524435499986E-4</v>
      </c>
      <c r="O2605" s="20">
        <v>1.5351366274E-5</v>
      </c>
      <c r="P2605" s="27">
        <v>5.8142282399954997E-4</v>
      </c>
    </row>
    <row r="2606" spans="1:16" x14ac:dyDescent="0.25">
      <c r="A2606" s="19" t="s">
        <v>400</v>
      </c>
      <c r="B2606" s="20" t="s">
        <v>334</v>
      </c>
      <c r="C2606" s="20" t="s">
        <v>404</v>
      </c>
      <c r="D2606" s="20" t="s">
        <v>435</v>
      </c>
      <c r="E2606" s="20" t="s">
        <v>246</v>
      </c>
      <c r="F2606" s="20" t="s">
        <v>89</v>
      </c>
      <c r="G2606" s="20" t="s">
        <v>17</v>
      </c>
      <c r="H2606" s="20" t="s">
        <v>230</v>
      </c>
      <c r="I2606" s="20"/>
      <c r="J2606" s="20">
        <v>43.933323039999998</v>
      </c>
      <c r="K2606" s="20">
        <v>1.8903685869999997E-3</v>
      </c>
      <c r="L2606" s="20">
        <v>4.0005422529999996E-3</v>
      </c>
      <c r="M2606" s="20">
        <v>3.2074286129999996E-4</v>
      </c>
      <c r="N2606" s="20">
        <v>3.1112057546100005E-4</v>
      </c>
      <c r="O2606" s="20">
        <v>7.2446383200000002E-6</v>
      </c>
      <c r="P2606" s="27">
        <v>4.4416474678601994E-4</v>
      </c>
    </row>
    <row r="2607" spans="1:16" x14ac:dyDescent="0.25">
      <c r="A2607" s="19" t="s">
        <v>400</v>
      </c>
      <c r="B2607" s="20" t="s">
        <v>334</v>
      </c>
      <c r="C2607" s="20" t="s">
        <v>404</v>
      </c>
      <c r="D2607" s="20" t="s">
        <v>435</v>
      </c>
      <c r="E2607" s="20" t="s">
        <v>247</v>
      </c>
      <c r="F2607" s="20" t="s">
        <v>91</v>
      </c>
      <c r="G2607" s="20" t="s">
        <v>17</v>
      </c>
      <c r="H2607" s="20" t="s">
        <v>230</v>
      </c>
      <c r="I2607" s="20"/>
      <c r="J2607" s="20">
        <v>100.52611459499997</v>
      </c>
      <c r="K2607" s="20">
        <v>4.4132843922299998E-2</v>
      </c>
      <c r="L2607" s="20">
        <v>0.16905620652470002</v>
      </c>
      <c r="M2607" s="20">
        <v>8.4235775186100002E-3</v>
      </c>
      <c r="N2607" s="20">
        <v>8.1708701930516998E-3</v>
      </c>
      <c r="O2607" s="20">
        <v>4.1578426537100001E-4</v>
      </c>
      <c r="P2607" s="27">
        <v>1.1495814782418297E-2</v>
      </c>
    </row>
    <row r="2608" spans="1:16" x14ac:dyDescent="0.25">
      <c r="A2608" s="19" t="s">
        <v>400</v>
      </c>
      <c r="B2608" s="20" t="s">
        <v>334</v>
      </c>
      <c r="C2608" s="20" t="s">
        <v>404</v>
      </c>
      <c r="D2608" s="20" t="s">
        <v>435</v>
      </c>
      <c r="E2608" s="20" t="s">
        <v>249</v>
      </c>
      <c r="F2608" s="20" t="s">
        <v>248</v>
      </c>
      <c r="G2608" s="20" t="s">
        <v>17</v>
      </c>
      <c r="H2608" s="20" t="s">
        <v>230</v>
      </c>
      <c r="I2608" s="20"/>
      <c r="J2608" s="20">
        <v>92.039324820999994</v>
      </c>
      <c r="K2608" s="20">
        <v>5.5992108809199997E-2</v>
      </c>
      <c r="L2608" s="20">
        <v>0.14546637343999999</v>
      </c>
      <c r="M2608" s="20">
        <v>1.0793549078199998E-2</v>
      </c>
      <c r="N2608" s="20">
        <v>1.0469742605854E-2</v>
      </c>
      <c r="O2608" s="20">
        <v>4.4947339944200002E-4</v>
      </c>
      <c r="P2608" s="27">
        <v>1.1299965704451813E-2</v>
      </c>
    </row>
    <row r="2609" spans="1:16" x14ac:dyDescent="0.25">
      <c r="A2609" s="19" t="s">
        <v>400</v>
      </c>
      <c r="B2609" s="20" t="s">
        <v>334</v>
      </c>
      <c r="C2609" s="20" t="s">
        <v>404</v>
      </c>
      <c r="D2609" s="20" t="s">
        <v>435</v>
      </c>
      <c r="E2609" s="20" t="s">
        <v>251</v>
      </c>
      <c r="F2609" s="20" t="s">
        <v>250</v>
      </c>
      <c r="G2609" s="20" t="s">
        <v>17</v>
      </c>
      <c r="H2609" s="20" t="s">
        <v>230</v>
      </c>
      <c r="I2609" s="20"/>
      <c r="J2609" s="20">
        <v>48.459612761999999</v>
      </c>
      <c r="K2609" s="20">
        <v>0.20779588077399999</v>
      </c>
      <c r="L2609" s="20">
        <v>0.57782133458000007</v>
      </c>
      <c r="M2609" s="20">
        <v>3.0438215295999996E-2</v>
      </c>
      <c r="N2609" s="20">
        <v>2.952506883712E-2</v>
      </c>
      <c r="O2609" s="20">
        <v>1.5197648466600002E-3</v>
      </c>
      <c r="P2609" s="27">
        <v>3.445619981742315E-2</v>
      </c>
    </row>
    <row r="2610" spans="1:16" x14ac:dyDescent="0.25">
      <c r="A2610" s="19" t="s">
        <v>400</v>
      </c>
      <c r="B2610" s="20" t="s">
        <v>334</v>
      </c>
      <c r="C2610" s="20" t="s">
        <v>404</v>
      </c>
      <c r="D2610" s="20" t="s">
        <v>435</v>
      </c>
      <c r="E2610" s="20" t="s">
        <v>252</v>
      </c>
      <c r="F2610" s="20" t="s">
        <v>27</v>
      </c>
      <c r="G2610" s="20" t="s">
        <v>17</v>
      </c>
      <c r="H2610" s="20" t="s">
        <v>230</v>
      </c>
      <c r="I2610" s="20"/>
      <c r="J2610" s="20">
        <v>27.22847544</v>
      </c>
      <c r="K2610" s="20">
        <v>1.0923484176E-2</v>
      </c>
      <c r="L2610" s="20">
        <v>3.1594768288000001E-2</v>
      </c>
      <c r="M2610" s="20">
        <v>1.8137317106000001E-3</v>
      </c>
      <c r="N2610" s="20">
        <v>1.7593197592820002E-3</v>
      </c>
      <c r="O2610" s="20">
        <v>7.3975999965000014E-5</v>
      </c>
      <c r="P2610" s="27">
        <v>2.2502552750327514E-3</v>
      </c>
    </row>
    <row r="2611" spans="1:16" x14ac:dyDescent="0.25">
      <c r="A2611" s="19" t="s">
        <v>400</v>
      </c>
      <c r="B2611" s="20" t="s">
        <v>334</v>
      </c>
      <c r="C2611" s="20" t="s">
        <v>404</v>
      </c>
      <c r="D2611" s="20" t="s">
        <v>435</v>
      </c>
      <c r="E2611" s="20" t="s">
        <v>253</v>
      </c>
      <c r="F2611" s="20" t="s">
        <v>94</v>
      </c>
      <c r="G2611" s="20" t="s">
        <v>17</v>
      </c>
      <c r="H2611" s="20" t="s">
        <v>230</v>
      </c>
      <c r="I2611" s="20"/>
      <c r="J2611" s="20">
        <v>343.03637960099996</v>
      </c>
      <c r="K2611" s="20">
        <v>0.1515330241848</v>
      </c>
      <c r="L2611" s="20">
        <v>0.22991676240680001</v>
      </c>
      <c r="M2611" s="20">
        <v>2.3990899130840002E-2</v>
      </c>
      <c r="N2611" s="20">
        <v>2.32711721569148E-2</v>
      </c>
      <c r="O2611" s="20">
        <v>5.9194942716299988E-4</v>
      </c>
      <c r="P2611" s="27">
        <v>2.0942054075622739E-2</v>
      </c>
    </row>
    <row r="2612" spans="1:16" x14ac:dyDescent="0.25">
      <c r="A2612" s="19" t="s">
        <v>400</v>
      </c>
      <c r="B2612" s="20" t="s">
        <v>334</v>
      </c>
      <c r="C2612" s="20" t="s">
        <v>404</v>
      </c>
      <c r="D2612" s="20" t="s">
        <v>435</v>
      </c>
      <c r="E2612" s="20" t="s">
        <v>254</v>
      </c>
      <c r="F2612" s="20" t="s">
        <v>96</v>
      </c>
      <c r="G2612" s="20" t="s">
        <v>17</v>
      </c>
      <c r="H2612" s="20" t="s">
        <v>230</v>
      </c>
      <c r="I2612" s="20"/>
      <c r="J2612" s="20">
        <v>427.15469216999998</v>
      </c>
      <c r="K2612" s="20">
        <v>0.33235999407599998</v>
      </c>
      <c r="L2612" s="20">
        <v>0.79369253317300004</v>
      </c>
      <c r="M2612" s="20">
        <v>5.3717348750800004E-2</v>
      </c>
      <c r="N2612" s="20">
        <v>5.2105828288275993E-2</v>
      </c>
      <c r="O2612" s="20">
        <v>1.9802215976389998E-3</v>
      </c>
      <c r="P2612" s="27">
        <v>5.5823389938191983E-2</v>
      </c>
    </row>
    <row r="2613" spans="1:16" x14ac:dyDescent="0.25">
      <c r="A2613" s="19" t="s">
        <v>400</v>
      </c>
      <c r="B2613" s="20" t="s">
        <v>334</v>
      </c>
      <c r="C2613" s="20" t="s">
        <v>404</v>
      </c>
      <c r="D2613" s="20" t="s">
        <v>435</v>
      </c>
      <c r="E2613" s="20" t="s">
        <v>255</v>
      </c>
      <c r="F2613" s="20" t="s">
        <v>98</v>
      </c>
      <c r="G2613" s="20" t="s">
        <v>17</v>
      </c>
      <c r="H2613" s="20" t="s">
        <v>230</v>
      </c>
      <c r="I2613" s="20"/>
      <c r="J2613" s="20">
        <v>1029.8588257599999</v>
      </c>
      <c r="K2613" s="20">
        <v>0.5464974970262001</v>
      </c>
      <c r="L2613" s="20">
        <v>0.56404455040800006</v>
      </c>
      <c r="M2613" s="20">
        <v>8.6620807205409989E-2</v>
      </c>
      <c r="N2613" s="20">
        <v>8.4022182989247698E-2</v>
      </c>
      <c r="O2613" s="20">
        <v>1.2221556262379E-3</v>
      </c>
      <c r="P2613" s="27">
        <v>0.11439045610493631</v>
      </c>
    </row>
    <row r="2614" spans="1:16" x14ac:dyDescent="0.25">
      <c r="A2614" s="19" t="s">
        <v>400</v>
      </c>
      <c r="B2614" s="20" t="s">
        <v>334</v>
      </c>
      <c r="C2614" s="20" t="s">
        <v>404</v>
      </c>
      <c r="D2614" s="20" t="s">
        <v>435</v>
      </c>
      <c r="E2614" s="20" t="s">
        <v>257</v>
      </c>
      <c r="F2614" s="20" t="s">
        <v>256</v>
      </c>
      <c r="G2614" s="20" t="s">
        <v>17</v>
      </c>
      <c r="H2614" s="20" t="s">
        <v>230</v>
      </c>
      <c r="I2614" s="20"/>
      <c r="J2614" s="20">
        <v>296.65601052200003</v>
      </c>
      <c r="K2614" s="20">
        <v>0.28918391018</v>
      </c>
      <c r="L2614" s="20">
        <v>0.66522399969000001</v>
      </c>
      <c r="M2614" s="20">
        <v>4.5334678425999995E-2</v>
      </c>
      <c r="N2614" s="20">
        <v>4.3974638073219996E-2</v>
      </c>
      <c r="O2614" s="20">
        <v>1.8056551123900001E-3</v>
      </c>
      <c r="P2614" s="27">
        <v>4.5920225259318145E-2</v>
      </c>
    </row>
    <row r="2615" spans="1:16" x14ac:dyDescent="0.25">
      <c r="A2615" s="19" t="s">
        <v>400</v>
      </c>
      <c r="B2615" s="20" t="s">
        <v>334</v>
      </c>
      <c r="C2615" s="20" t="s">
        <v>404</v>
      </c>
      <c r="D2615" s="20" t="s">
        <v>435</v>
      </c>
      <c r="E2615" s="20" t="s">
        <v>258</v>
      </c>
      <c r="F2615" s="20" t="s">
        <v>100</v>
      </c>
      <c r="G2615" s="20" t="s">
        <v>17</v>
      </c>
      <c r="H2615" s="20" t="s">
        <v>230</v>
      </c>
      <c r="I2615" s="20"/>
      <c r="J2615" s="20">
        <v>1602.6893104999999</v>
      </c>
      <c r="K2615" s="20">
        <v>0.45754347286199998</v>
      </c>
      <c r="L2615" s="20">
        <v>0.38997932804799995</v>
      </c>
      <c r="M2615" s="20">
        <v>7.0663165280200002E-2</v>
      </c>
      <c r="N2615" s="20">
        <v>6.8543270321793998E-2</v>
      </c>
      <c r="O2615" s="20">
        <v>8.3776324121999997E-4</v>
      </c>
      <c r="P2615" s="27">
        <v>0.10144680856500433</v>
      </c>
    </row>
    <row r="2616" spans="1:16" x14ac:dyDescent="0.25">
      <c r="A2616" s="19" t="s">
        <v>400</v>
      </c>
      <c r="B2616" s="20" t="s">
        <v>334</v>
      </c>
      <c r="C2616" s="20" t="s">
        <v>404</v>
      </c>
      <c r="D2616" s="20" t="s">
        <v>435</v>
      </c>
      <c r="E2616" s="20" t="s">
        <v>260</v>
      </c>
      <c r="F2616" s="20" t="s">
        <v>259</v>
      </c>
      <c r="G2616" s="20" t="s">
        <v>17</v>
      </c>
      <c r="H2616" s="20" t="s">
        <v>230</v>
      </c>
      <c r="I2616" s="20"/>
      <c r="J2616" s="20">
        <v>12.588748642000001</v>
      </c>
      <c r="K2616" s="20">
        <v>3.807790539E-2</v>
      </c>
      <c r="L2616" s="20">
        <v>8.752185694999999E-2</v>
      </c>
      <c r="M2616" s="20">
        <v>4.9405947970000003E-3</v>
      </c>
      <c r="N2616" s="20">
        <v>4.7923769530900003E-3</v>
      </c>
      <c r="O2616" s="20">
        <v>1.9372994190000001E-4</v>
      </c>
      <c r="P2616" s="27">
        <v>5.5916339554541693E-3</v>
      </c>
    </row>
    <row r="2617" spans="1:16" x14ac:dyDescent="0.25">
      <c r="A2617" s="19" t="s">
        <v>400</v>
      </c>
      <c r="B2617" s="20" t="s">
        <v>334</v>
      </c>
      <c r="C2617" s="20" t="s">
        <v>404</v>
      </c>
      <c r="D2617" s="20" t="s">
        <v>435</v>
      </c>
      <c r="E2617" s="20" t="s">
        <v>261</v>
      </c>
      <c r="F2617" s="20" t="s">
        <v>102</v>
      </c>
      <c r="G2617" s="20" t="s">
        <v>17</v>
      </c>
      <c r="H2617" s="20" t="s">
        <v>230</v>
      </c>
      <c r="I2617" s="20"/>
      <c r="J2617" s="20">
        <v>12.022961530000002</v>
      </c>
      <c r="K2617" s="20">
        <v>1.4256356699999999E-3</v>
      </c>
      <c r="L2617" s="20">
        <v>1.27177516E-3</v>
      </c>
      <c r="M2617" s="20">
        <v>2.2330547349999996E-4</v>
      </c>
      <c r="N2617" s="20">
        <v>2.1660630929499998E-4</v>
      </c>
      <c r="O2617" s="20">
        <v>2.5874139299999999E-6</v>
      </c>
      <c r="P2617" s="27">
        <v>3.4907390581518001E-4</v>
      </c>
    </row>
    <row r="2618" spans="1:16" x14ac:dyDescent="0.25">
      <c r="A2618" s="19" t="s">
        <v>400</v>
      </c>
      <c r="B2618" s="20" t="s">
        <v>334</v>
      </c>
      <c r="C2618" s="20" t="s">
        <v>404</v>
      </c>
      <c r="D2618" s="20" t="s">
        <v>435</v>
      </c>
      <c r="E2618" s="20" t="s">
        <v>262</v>
      </c>
      <c r="F2618" s="20" t="s">
        <v>104</v>
      </c>
      <c r="G2618" s="20" t="s">
        <v>17</v>
      </c>
      <c r="H2618" s="20" t="s">
        <v>230</v>
      </c>
      <c r="I2618" s="20"/>
      <c r="J2618" s="20">
        <v>37.525784623999996</v>
      </c>
      <c r="K2618" s="20">
        <v>4.0640947026200011E-2</v>
      </c>
      <c r="L2618" s="20">
        <v>8.5479735387900019E-2</v>
      </c>
      <c r="M2618" s="20">
        <v>5.80467957514E-3</v>
      </c>
      <c r="N2618" s="20">
        <v>5.6305391878857993E-3</v>
      </c>
      <c r="O2618" s="20">
        <v>1.8719488086000002E-4</v>
      </c>
      <c r="P2618" s="27">
        <v>6.0833730654175876E-3</v>
      </c>
    </row>
    <row r="2619" spans="1:16" x14ac:dyDescent="0.25">
      <c r="A2619" s="19" t="s">
        <v>400</v>
      </c>
      <c r="B2619" s="20" t="s">
        <v>334</v>
      </c>
      <c r="C2619" s="20" t="s">
        <v>404</v>
      </c>
      <c r="D2619" s="20" t="s">
        <v>435</v>
      </c>
      <c r="E2619" s="20" t="s">
        <v>263</v>
      </c>
      <c r="F2619" s="20" t="s">
        <v>106</v>
      </c>
      <c r="G2619" s="20" t="s">
        <v>30</v>
      </c>
      <c r="H2619" s="20" t="s">
        <v>230</v>
      </c>
      <c r="I2619" s="20"/>
      <c r="J2619" s="20">
        <v>268.71238443999994</v>
      </c>
      <c r="K2619" s="20">
        <v>2.7101969242E-2</v>
      </c>
      <c r="L2619" s="20">
        <v>2.4857034590600003E-2</v>
      </c>
      <c r="M2619" s="20">
        <v>4.0412700193999994E-3</v>
      </c>
      <c r="N2619" s="20">
        <v>3.920031918818E-3</v>
      </c>
      <c r="O2619" s="20">
        <v>5.0075914002999992E-5</v>
      </c>
      <c r="P2619" s="27">
        <v>6.5822573510558287E-3</v>
      </c>
    </row>
    <row r="2620" spans="1:16" x14ac:dyDescent="0.25">
      <c r="A2620" s="19" t="s">
        <v>400</v>
      </c>
      <c r="B2620" s="20" t="s">
        <v>334</v>
      </c>
      <c r="C2620" s="20" t="s">
        <v>404</v>
      </c>
      <c r="D2620" s="20" t="s">
        <v>435</v>
      </c>
      <c r="E2620" s="20" t="s">
        <v>264</v>
      </c>
      <c r="F2620" s="20" t="s">
        <v>108</v>
      </c>
      <c r="G2620" s="20" t="s">
        <v>30</v>
      </c>
      <c r="H2620" s="20" t="s">
        <v>230</v>
      </c>
      <c r="I2620" s="20"/>
      <c r="J2620" s="20">
        <v>196.63605603699997</v>
      </c>
      <c r="K2620" s="20">
        <v>0.17429678942139998</v>
      </c>
      <c r="L2620" s="20">
        <v>0.21355772686040003</v>
      </c>
      <c r="M2620" s="20">
        <v>2.4486679062410002E-2</v>
      </c>
      <c r="N2620" s="20">
        <v>2.3752078690537696E-2</v>
      </c>
      <c r="O2620" s="20">
        <v>7.2206910071000001E-4</v>
      </c>
      <c r="P2620" s="27">
        <v>1.6458591795776651E-2</v>
      </c>
    </row>
    <row r="2621" spans="1:16" x14ac:dyDescent="0.25">
      <c r="A2621" s="19" t="s">
        <v>400</v>
      </c>
      <c r="B2621" s="20" t="s">
        <v>334</v>
      </c>
      <c r="C2621" s="20" t="s">
        <v>404</v>
      </c>
      <c r="D2621" s="20" t="s">
        <v>435</v>
      </c>
      <c r="E2621" s="20" t="s">
        <v>265</v>
      </c>
      <c r="F2621" s="20" t="s">
        <v>29</v>
      </c>
      <c r="G2621" s="20" t="s">
        <v>30</v>
      </c>
      <c r="H2621" s="20" t="s">
        <v>230</v>
      </c>
      <c r="I2621" s="20"/>
      <c r="J2621" s="20">
        <v>165.94142460400002</v>
      </c>
      <c r="K2621" s="20">
        <v>4.20433602485E-2</v>
      </c>
      <c r="L2621" s="20">
        <v>0.11266505874219999</v>
      </c>
      <c r="M2621" s="20">
        <v>7.8888316120999998E-3</v>
      </c>
      <c r="N2621" s="20">
        <v>7.6521666637369996E-3</v>
      </c>
      <c r="O2621" s="20">
        <v>3.1566120747999999E-4</v>
      </c>
      <c r="P2621" s="27">
        <v>8.9614693676256015E-3</v>
      </c>
    </row>
    <row r="2622" spans="1:16" x14ac:dyDescent="0.25">
      <c r="A2622" s="19" t="s">
        <v>400</v>
      </c>
      <c r="B2622" s="20" t="s">
        <v>334</v>
      </c>
      <c r="C2622" s="20" t="s">
        <v>404</v>
      </c>
      <c r="D2622" s="20" t="s">
        <v>435</v>
      </c>
      <c r="E2622" s="20" t="s">
        <v>266</v>
      </c>
      <c r="F2622" s="20" t="s">
        <v>32</v>
      </c>
      <c r="G2622" s="20" t="s">
        <v>30</v>
      </c>
      <c r="H2622" s="20" t="s">
        <v>230</v>
      </c>
      <c r="I2622" s="20"/>
      <c r="J2622" s="20">
        <v>195.96167412999998</v>
      </c>
      <c r="K2622" s="20">
        <v>4.2822475985999996E-2</v>
      </c>
      <c r="L2622" s="20">
        <v>0.12970174427700001</v>
      </c>
      <c r="M2622" s="20">
        <v>8.4321521963000006E-3</v>
      </c>
      <c r="N2622" s="20">
        <v>8.1791876304109987E-3</v>
      </c>
      <c r="O2622" s="20">
        <v>3.1996498966E-4</v>
      </c>
      <c r="P2622" s="27">
        <v>1.0373402755964194E-2</v>
      </c>
    </row>
    <row r="2623" spans="1:16" x14ac:dyDescent="0.25">
      <c r="A2623" s="19" t="s">
        <v>400</v>
      </c>
      <c r="B2623" s="20" t="s">
        <v>334</v>
      </c>
      <c r="C2623" s="20" t="s">
        <v>404</v>
      </c>
      <c r="D2623" s="20" t="s">
        <v>435</v>
      </c>
      <c r="E2623" s="20" t="s">
        <v>267</v>
      </c>
      <c r="F2623" s="20" t="s">
        <v>112</v>
      </c>
      <c r="G2623" s="20" t="s">
        <v>30</v>
      </c>
      <c r="H2623" s="20" t="s">
        <v>230</v>
      </c>
      <c r="I2623" s="20"/>
      <c r="J2623" s="20">
        <v>25.47225633</v>
      </c>
      <c r="K2623" s="20">
        <v>4.5925474599999997E-3</v>
      </c>
      <c r="L2623" s="20">
        <v>6.6926355400000002E-3</v>
      </c>
      <c r="M2623" s="20">
        <v>7.6708138500000006E-4</v>
      </c>
      <c r="N2623" s="20">
        <v>7.4406894344999995E-4</v>
      </c>
      <c r="O2623" s="20">
        <v>1.2303281060000002E-5</v>
      </c>
      <c r="P2623" s="27">
        <v>1.1966521719847501E-3</v>
      </c>
    </row>
    <row r="2624" spans="1:16" x14ac:dyDescent="0.25">
      <c r="A2624" s="19" t="s">
        <v>400</v>
      </c>
      <c r="B2624" s="20" t="s">
        <v>334</v>
      </c>
      <c r="C2624" s="20" t="s">
        <v>404</v>
      </c>
      <c r="D2624" s="20" t="s">
        <v>435</v>
      </c>
      <c r="E2624" s="20" t="s">
        <v>268</v>
      </c>
      <c r="F2624" s="20" t="s">
        <v>114</v>
      </c>
      <c r="G2624" s="20" t="s">
        <v>30</v>
      </c>
      <c r="H2624" s="20" t="s">
        <v>230</v>
      </c>
      <c r="I2624" s="20"/>
      <c r="J2624" s="20">
        <v>795.8364039999999</v>
      </c>
      <c r="K2624" s="20">
        <v>0.15112207390000001</v>
      </c>
      <c r="L2624" s="20">
        <v>0.27193354799999997</v>
      </c>
      <c r="M2624" s="20">
        <v>2.082731748E-2</v>
      </c>
      <c r="N2624" s="20">
        <v>2.0202497955600002E-2</v>
      </c>
      <c r="O2624" s="20">
        <v>7.3037501110000016E-4</v>
      </c>
      <c r="P2624" s="27">
        <v>2.2334880139825496E-2</v>
      </c>
    </row>
    <row r="2625" spans="1:16" x14ac:dyDescent="0.25">
      <c r="A2625" s="19" t="s">
        <v>400</v>
      </c>
      <c r="B2625" s="20" t="s">
        <v>334</v>
      </c>
      <c r="C2625" s="20" t="s">
        <v>404</v>
      </c>
      <c r="D2625" s="20" t="s">
        <v>435</v>
      </c>
      <c r="E2625" s="20" t="s">
        <v>269</v>
      </c>
      <c r="F2625" s="20" t="s">
        <v>116</v>
      </c>
      <c r="G2625" s="20" t="s">
        <v>30</v>
      </c>
      <c r="H2625" s="20" t="s">
        <v>230</v>
      </c>
      <c r="I2625" s="20"/>
      <c r="J2625" s="20">
        <v>101.283745689</v>
      </c>
      <c r="K2625" s="20">
        <v>6.3793243808100003E-2</v>
      </c>
      <c r="L2625" s="20">
        <v>0.13150261771329999</v>
      </c>
      <c r="M2625" s="20">
        <v>1.154973416695E-2</v>
      </c>
      <c r="N2625" s="20">
        <v>1.1203242141941499E-2</v>
      </c>
      <c r="O2625" s="20">
        <v>4.4540243390300003E-4</v>
      </c>
      <c r="P2625" s="27">
        <v>1.0651172388203163E-2</v>
      </c>
    </row>
    <row r="2626" spans="1:16" x14ac:dyDescent="0.25">
      <c r="A2626" s="19" t="s">
        <v>400</v>
      </c>
      <c r="B2626" s="20" t="s">
        <v>334</v>
      </c>
      <c r="C2626" s="20" t="s">
        <v>404</v>
      </c>
      <c r="D2626" s="20" t="s">
        <v>435</v>
      </c>
      <c r="E2626" s="20" t="s">
        <v>270</v>
      </c>
      <c r="F2626" s="20" t="s">
        <v>45</v>
      </c>
      <c r="G2626" s="20" t="s">
        <v>37</v>
      </c>
      <c r="H2626" s="20" t="s">
        <v>230</v>
      </c>
      <c r="I2626" s="20"/>
      <c r="J2626" s="20">
        <v>1.7877124600000001</v>
      </c>
      <c r="K2626" s="20">
        <v>1.9019541000000002E-5</v>
      </c>
      <c r="L2626" s="20">
        <v>3.1201305999999999E-5</v>
      </c>
      <c r="M2626" s="20">
        <v>2.9543833E-6</v>
      </c>
      <c r="N2626" s="20">
        <v>2.8657518009999997E-6</v>
      </c>
      <c r="O2626" s="20">
        <v>5.6991766000000003E-8</v>
      </c>
      <c r="P2626" s="27">
        <v>5.1442599294449996E-6</v>
      </c>
    </row>
    <row r="2627" spans="1:16" x14ac:dyDescent="0.25">
      <c r="A2627" s="19" t="s">
        <v>400</v>
      </c>
      <c r="B2627" s="20" t="s">
        <v>334</v>
      </c>
      <c r="C2627" s="20" t="s">
        <v>404</v>
      </c>
      <c r="D2627" s="20" t="s">
        <v>435</v>
      </c>
      <c r="E2627" s="20" t="s">
        <v>271</v>
      </c>
      <c r="F2627" s="20" t="s">
        <v>48</v>
      </c>
      <c r="G2627" s="20" t="s">
        <v>37</v>
      </c>
      <c r="H2627" s="20" t="s">
        <v>230</v>
      </c>
      <c r="I2627" s="20"/>
      <c r="J2627" s="20">
        <v>4.9400567500000001</v>
      </c>
      <c r="K2627" s="20">
        <v>0</v>
      </c>
      <c r="L2627" s="20">
        <v>0</v>
      </c>
      <c r="M2627" s="20">
        <v>0</v>
      </c>
      <c r="N2627" s="20">
        <v>0</v>
      </c>
      <c r="O2627" s="20">
        <v>0</v>
      </c>
      <c r="P2627" s="27">
        <v>0</v>
      </c>
    </row>
    <row r="2628" spans="1:16" x14ac:dyDescent="0.25">
      <c r="A2628" s="19" t="s">
        <v>400</v>
      </c>
      <c r="B2628" s="20" t="s">
        <v>334</v>
      </c>
      <c r="C2628" s="20" t="s">
        <v>404</v>
      </c>
      <c r="D2628" s="20" t="s">
        <v>435</v>
      </c>
      <c r="E2628" s="20" t="s">
        <v>272</v>
      </c>
      <c r="F2628" s="20" t="s">
        <v>132</v>
      </c>
      <c r="G2628" s="20" t="s">
        <v>37</v>
      </c>
      <c r="H2628" s="20" t="s">
        <v>230</v>
      </c>
      <c r="I2628" s="20"/>
      <c r="J2628" s="20">
        <v>1068.5059042</v>
      </c>
      <c r="K2628" s="20">
        <v>9.0000983773999996E-2</v>
      </c>
      <c r="L2628" s="20">
        <v>0.17743120259399997</v>
      </c>
      <c r="M2628" s="20">
        <v>1.55119673429E-2</v>
      </c>
      <c r="N2628" s="20">
        <v>1.5046608322612998E-2</v>
      </c>
      <c r="O2628" s="20">
        <v>3.9717575218900004E-4</v>
      </c>
      <c r="P2628" s="27">
        <v>2.1077531742390319E-2</v>
      </c>
    </row>
    <row r="2629" spans="1:16" x14ac:dyDescent="0.25">
      <c r="A2629" s="19" t="s">
        <v>400</v>
      </c>
      <c r="B2629" s="20" t="s">
        <v>334</v>
      </c>
      <c r="C2629" s="20" t="s">
        <v>404</v>
      </c>
      <c r="D2629" s="20" t="s">
        <v>435</v>
      </c>
      <c r="E2629" s="20" t="s">
        <v>273</v>
      </c>
      <c r="F2629" s="20" t="s">
        <v>136</v>
      </c>
      <c r="G2629" s="20" t="s">
        <v>37</v>
      </c>
      <c r="H2629" s="20" t="s">
        <v>230</v>
      </c>
      <c r="I2629" s="20"/>
      <c r="J2629" s="20">
        <v>269.84530654000002</v>
      </c>
      <c r="K2629" s="20">
        <v>1.89361761961E-2</v>
      </c>
      <c r="L2629" s="20">
        <v>3.5238036295999996E-2</v>
      </c>
      <c r="M2629" s="20">
        <v>2.9029923561000003E-3</v>
      </c>
      <c r="N2629" s="20">
        <v>2.8159025854169999E-3</v>
      </c>
      <c r="O2629" s="20">
        <v>8.1969626799000019E-5</v>
      </c>
      <c r="P2629" s="27">
        <v>4.4458976783281322E-3</v>
      </c>
    </row>
    <row r="2630" spans="1:16" x14ac:dyDescent="0.25">
      <c r="A2630" s="19" t="s">
        <v>400</v>
      </c>
      <c r="B2630" s="20" t="s">
        <v>334</v>
      </c>
      <c r="C2630" s="20" t="s">
        <v>404</v>
      </c>
      <c r="D2630" s="20" t="s">
        <v>435</v>
      </c>
      <c r="E2630" s="20" t="s">
        <v>274</v>
      </c>
      <c r="F2630" s="20" t="s">
        <v>139</v>
      </c>
      <c r="G2630" s="20" t="s">
        <v>37</v>
      </c>
      <c r="H2630" s="20" t="s">
        <v>230</v>
      </c>
      <c r="I2630" s="20"/>
      <c r="J2630" s="20">
        <v>324.85058678699994</v>
      </c>
      <c r="K2630" s="20">
        <v>0.10735365642419999</v>
      </c>
      <c r="L2630" s="20">
        <v>0.26475795299640004</v>
      </c>
      <c r="M2630" s="20">
        <v>1.8967381726930001E-2</v>
      </c>
      <c r="N2630" s="20">
        <v>1.8398360275122098E-2</v>
      </c>
      <c r="O2630" s="20">
        <v>5.3624016950799998E-4</v>
      </c>
      <c r="P2630" s="27">
        <v>2.4580113030117565E-2</v>
      </c>
    </row>
    <row r="2631" spans="1:16" x14ac:dyDescent="0.25">
      <c r="A2631" s="19" t="s">
        <v>400</v>
      </c>
      <c r="B2631" s="20" t="s">
        <v>334</v>
      </c>
      <c r="C2631" s="20" t="s">
        <v>404</v>
      </c>
      <c r="D2631" s="20" t="s">
        <v>435</v>
      </c>
      <c r="E2631" s="20" t="s">
        <v>275</v>
      </c>
      <c r="F2631" s="20" t="s">
        <v>51</v>
      </c>
      <c r="G2631" s="20" t="s">
        <v>37</v>
      </c>
      <c r="H2631" s="20" t="s">
        <v>230</v>
      </c>
      <c r="I2631" s="20"/>
      <c r="J2631" s="20">
        <v>47.374378359999994</v>
      </c>
      <c r="K2631" s="20">
        <v>1.0066308611E-2</v>
      </c>
      <c r="L2631" s="20">
        <v>2.4853108579999998E-2</v>
      </c>
      <c r="M2631" s="20">
        <v>1.8285749586000001E-3</v>
      </c>
      <c r="N2631" s="20">
        <v>1.7737177098419998E-3</v>
      </c>
      <c r="O2631" s="20">
        <v>6.3804369710000001E-5</v>
      </c>
      <c r="P2631" s="27">
        <v>1.9734173150959796E-3</v>
      </c>
    </row>
    <row r="2632" spans="1:16" x14ac:dyDescent="0.25">
      <c r="A2632" s="19" t="s">
        <v>400</v>
      </c>
      <c r="B2632" s="20" t="s">
        <v>334</v>
      </c>
      <c r="C2632" s="20" t="s">
        <v>404</v>
      </c>
      <c r="D2632" s="20" t="s">
        <v>435</v>
      </c>
      <c r="E2632" s="20" t="s">
        <v>276</v>
      </c>
      <c r="F2632" s="20" t="s">
        <v>142</v>
      </c>
      <c r="G2632" s="20" t="s">
        <v>37</v>
      </c>
      <c r="H2632" s="20" t="s">
        <v>230</v>
      </c>
      <c r="I2632" s="20"/>
      <c r="J2632" s="20">
        <v>3.2278139589999997</v>
      </c>
      <c r="K2632" s="20">
        <v>3.9439067139999999E-4</v>
      </c>
      <c r="L2632" s="20">
        <v>7.1466543210000006E-4</v>
      </c>
      <c r="M2632" s="20">
        <v>6.9072051939999995E-5</v>
      </c>
      <c r="N2632" s="20">
        <v>6.6999890381800001E-5</v>
      </c>
      <c r="O2632" s="20">
        <v>1.5080401439999999E-6</v>
      </c>
      <c r="P2632" s="27">
        <v>8.9323948707902993E-5</v>
      </c>
    </row>
    <row r="2633" spans="1:16" x14ac:dyDescent="0.25">
      <c r="A2633" s="19" t="s">
        <v>400</v>
      </c>
      <c r="B2633" s="20" t="s">
        <v>334</v>
      </c>
      <c r="C2633" s="20" t="s">
        <v>404</v>
      </c>
      <c r="D2633" s="20" t="s">
        <v>435</v>
      </c>
      <c r="E2633" s="20" t="s">
        <v>277</v>
      </c>
      <c r="F2633" s="20" t="s">
        <v>145</v>
      </c>
      <c r="G2633" s="20" t="s">
        <v>54</v>
      </c>
      <c r="H2633" s="20" t="s">
        <v>230</v>
      </c>
      <c r="I2633" s="20"/>
      <c r="J2633" s="20">
        <v>2.6138203200000001E-2</v>
      </c>
      <c r="K2633" s="20">
        <v>2.1208554299999998E-6</v>
      </c>
      <c r="L2633" s="20">
        <v>1.73120805E-6</v>
      </c>
      <c r="M2633" s="20">
        <v>2.21299276E-7</v>
      </c>
      <c r="N2633" s="20">
        <v>2.1466029771999998E-7</v>
      </c>
      <c r="O2633" s="20">
        <v>4.3344752100000001E-9</v>
      </c>
      <c r="P2633" s="27">
        <v>2.6452721911238997E-7</v>
      </c>
    </row>
    <row r="2634" spans="1:16" x14ac:dyDescent="0.25">
      <c r="A2634" s="19" t="s">
        <v>400</v>
      </c>
      <c r="B2634" s="20" t="s">
        <v>334</v>
      </c>
      <c r="C2634" s="20" t="s">
        <v>404</v>
      </c>
      <c r="D2634" s="20" t="s">
        <v>435</v>
      </c>
      <c r="E2634" s="20" t="s">
        <v>278</v>
      </c>
      <c r="F2634" s="20" t="s">
        <v>147</v>
      </c>
      <c r="G2634" s="20" t="s">
        <v>54</v>
      </c>
      <c r="H2634" s="20" t="s">
        <v>230</v>
      </c>
      <c r="I2634" s="20"/>
      <c r="J2634" s="20">
        <v>91.448796200000004</v>
      </c>
      <c r="K2634" s="20">
        <v>4.7670057619999998E-2</v>
      </c>
      <c r="L2634" s="20">
        <v>9.3305017939999998E-2</v>
      </c>
      <c r="M2634" s="20">
        <v>8.3518518529999992E-3</v>
      </c>
      <c r="N2634" s="20">
        <v>8.1012962974100003E-3</v>
      </c>
      <c r="O2634" s="20">
        <v>2.0117116429999997E-4</v>
      </c>
      <c r="P2634" s="27">
        <v>8.6165857680669013E-3</v>
      </c>
    </row>
    <row r="2635" spans="1:16" x14ac:dyDescent="0.25">
      <c r="A2635" s="19" t="s">
        <v>400</v>
      </c>
      <c r="B2635" s="20" t="s">
        <v>334</v>
      </c>
      <c r="C2635" s="20" t="s">
        <v>404</v>
      </c>
      <c r="D2635" s="20" t="s">
        <v>435</v>
      </c>
      <c r="E2635" s="20" t="s">
        <v>279</v>
      </c>
      <c r="F2635" s="20" t="s">
        <v>149</v>
      </c>
      <c r="G2635" s="20" t="s">
        <v>54</v>
      </c>
      <c r="H2635" s="20" t="s">
        <v>230</v>
      </c>
      <c r="I2635" s="20"/>
      <c r="J2635" s="20">
        <v>18.444848750000002</v>
      </c>
      <c r="K2635" s="20">
        <v>3.8830027499999996E-3</v>
      </c>
      <c r="L2635" s="20">
        <v>9.8151162699999985E-3</v>
      </c>
      <c r="M2635" s="20">
        <v>8.8619992199999995E-4</v>
      </c>
      <c r="N2635" s="20">
        <v>8.5961392434000001E-4</v>
      </c>
      <c r="O2635" s="20">
        <v>1.8056486180000001E-5</v>
      </c>
      <c r="P2635" s="27">
        <v>8.4732582818403005E-4</v>
      </c>
    </row>
    <row r="2636" spans="1:16" x14ac:dyDescent="0.25">
      <c r="A2636" s="19" t="s">
        <v>400</v>
      </c>
      <c r="B2636" s="20" t="s">
        <v>334</v>
      </c>
      <c r="C2636" s="20" t="s">
        <v>404</v>
      </c>
      <c r="D2636" s="20" t="s">
        <v>435</v>
      </c>
      <c r="E2636" s="20" t="s">
        <v>280</v>
      </c>
      <c r="F2636" s="20" t="s">
        <v>151</v>
      </c>
      <c r="G2636" s="20" t="s">
        <v>54</v>
      </c>
      <c r="H2636" s="20" t="s">
        <v>230</v>
      </c>
      <c r="I2636" s="20"/>
      <c r="J2636" s="20">
        <v>0.35722187710000003</v>
      </c>
      <c r="K2636" s="20">
        <v>3.4538875079999999E-5</v>
      </c>
      <c r="L2636" s="20">
        <v>4.9444788640000001E-5</v>
      </c>
      <c r="M2636" s="20">
        <v>5.9320166849999996E-6</v>
      </c>
      <c r="N2636" s="20">
        <v>5.7540561844499998E-6</v>
      </c>
      <c r="O2636" s="20">
        <v>1.0335318520000001E-7</v>
      </c>
      <c r="P2636" s="27">
        <v>7.3266799266647988E-6</v>
      </c>
    </row>
    <row r="2637" spans="1:16" x14ac:dyDescent="0.25">
      <c r="A2637" s="19" t="s">
        <v>400</v>
      </c>
      <c r="B2637" s="20" t="s">
        <v>334</v>
      </c>
      <c r="C2637" s="20" t="s">
        <v>404</v>
      </c>
      <c r="D2637" s="20" t="s">
        <v>435</v>
      </c>
      <c r="E2637" s="20" t="s">
        <v>281</v>
      </c>
      <c r="F2637" s="20" t="s">
        <v>153</v>
      </c>
      <c r="G2637" s="20" t="s">
        <v>54</v>
      </c>
      <c r="H2637" s="20" t="s">
        <v>230</v>
      </c>
      <c r="I2637" s="20"/>
      <c r="J2637" s="20">
        <v>1.7425461E-2</v>
      </c>
      <c r="K2637" s="20">
        <v>7.4364083999999996E-6</v>
      </c>
      <c r="L2637" s="20">
        <v>8.6669797000000007E-6</v>
      </c>
      <c r="M2637" s="20">
        <v>1.2441005999999999E-6</v>
      </c>
      <c r="N2637" s="20">
        <v>1.2067775819999998E-6</v>
      </c>
      <c r="O2637" s="20">
        <v>1.8446498999999999E-8</v>
      </c>
      <c r="P2637" s="27">
        <v>1.137781833786E-6</v>
      </c>
    </row>
    <row r="2638" spans="1:16" x14ac:dyDescent="0.25">
      <c r="A2638" s="19" t="s">
        <v>400</v>
      </c>
      <c r="B2638" s="20" t="s">
        <v>334</v>
      </c>
      <c r="C2638" s="20" t="s">
        <v>404</v>
      </c>
      <c r="D2638" s="20" t="s">
        <v>435</v>
      </c>
      <c r="E2638" s="20" t="s">
        <v>282</v>
      </c>
      <c r="F2638" s="20" t="s">
        <v>53</v>
      </c>
      <c r="G2638" s="20" t="s">
        <v>54</v>
      </c>
      <c r="H2638" s="20" t="s">
        <v>230</v>
      </c>
      <c r="I2638" s="20"/>
      <c r="J2638" s="20">
        <v>2.9187646569999997</v>
      </c>
      <c r="K2638" s="20">
        <v>3.9164992830000001E-4</v>
      </c>
      <c r="L2638" s="20">
        <v>7.6844229249999996E-4</v>
      </c>
      <c r="M2638" s="20">
        <v>7.1295138399999985E-5</v>
      </c>
      <c r="N2638" s="20">
        <v>6.9156284247999988E-5</v>
      </c>
      <c r="O2638" s="20">
        <v>1.5336199587000001E-6</v>
      </c>
      <c r="P2638" s="27">
        <v>9.6389426756528094E-5</v>
      </c>
    </row>
    <row r="2639" spans="1:16" x14ac:dyDescent="0.25">
      <c r="A2639" s="19" t="s">
        <v>400</v>
      </c>
      <c r="B2639" s="20" t="s">
        <v>334</v>
      </c>
      <c r="C2639" s="20" t="s">
        <v>404</v>
      </c>
      <c r="D2639" s="20" t="s">
        <v>435</v>
      </c>
      <c r="E2639" s="20" t="s">
        <v>283</v>
      </c>
      <c r="F2639" s="20" t="s">
        <v>156</v>
      </c>
      <c r="G2639" s="20" t="s">
        <v>54</v>
      </c>
      <c r="H2639" s="20" t="s">
        <v>230</v>
      </c>
      <c r="I2639" s="20"/>
      <c r="J2639" s="20">
        <v>0</v>
      </c>
      <c r="K2639" s="20">
        <v>0</v>
      </c>
      <c r="L2639" s="20">
        <v>0</v>
      </c>
      <c r="M2639" s="20">
        <v>0</v>
      </c>
      <c r="N2639" s="20">
        <v>0</v>
      </c>
      <c r="O2639" s="20">
        <v>0</v>
      </c>
      <c r="P2639" s="27">
        <v>0</v>
      </c>
    </row>
    <row r="2640" spans="1:16" x14ac:dyDescent="0.25">
      <c r="A2640" s="19" t="s">
        <v>400</v>
      </c>
      <c r="B2640" s="20" t="s">
        <v>334</v>
      </c>
      <c r="C2640" s="20" t="s">
        <v>404</v>
      </c>
      <c r="D2640" s="20" t="s">
        <v>435</v>
      </c>
      <c r="E2640" s="20" t="s">
        <v>284</v>
      </c>
      <c r="F2640" s="20" t="s">
        <v>158</v>
      </c>
      <c r="G2640" s="20" t="s">
        <v>54</v>
      </c>
      <c r="H2640" s="20" t="s">
        <v>230</v>
      </c>
      <c r="I2640" s="20"/>
      <c r="J2640" s="20">
        <v>3.85102623</v>
      </c>
      <c r="K2640" s="20">
        <v>4.7288074890000008E-4</v>
      </c>
      <c r="L2640" s="20">
        <v>7.2529585499999999E-4</v>
      </c>
      <c r="M2640" s="20">
        <v>8.7953034679999991E-5</v>
      </c>
      <c r="N2640" s="20">
        <v>8.5314443639599995E-5</v>
      </c>
      <c r="O2640" s="20">
        <v>1.430994986E-6</v>
      </c>
      <c r="P2640" s="27">
        <v>8.1853469909873996E-5</v>
      </c>
    </row>
    <row r="2641" spans="1:16" x14ac:dyDescent="0.25">
      <c r="A2641" s="19" t="s">
        <v>400</v>
      </c>
      <c r="B2641" s="20" t="s">
        <v>334</v>
      </c>
      <c r="C2641" s="20" t="s">
        <v>404</v>
      </c>
      <c r="D2641" s="20" t="s">
        <v>435</v>
      </c>
      <c r="E2641" s="20" t="s">
        <v>285</v>
      </c>
      <c r="F2641" s="20" t="s">
        <v>160</v>
      </c>
      <c r="G2641" s="20" t="s">
        <v>54</v>
      </c>
      <c r="H2641" s="20" t="s">
        <v>230</v>
      </c>
      <c r="I2641" s="20"/>
      <c r="J2641" s="20">
        <v>1.7338330669999997</v>
      </c>
      <c r="K2641" s="20">
        <v>9.9834912559999996E-4</v>
      </c>
      <c r="L2641" s="20">
        <v>1.9745845088000001E-3</v>
      </c>
      <c r="M2641" s="20">
        <v>1.8782522855E-4</v>
      </c>
      <c r="N2641" s="20">
        <v>1.821904716935E-4</v>
      </c>
      <c r="O2641" s="20">
        <v>3.9199986596999999E-6</v>
      </c>
      <c r="P2641" s="27">
        <v>1.975914707069979E-4</v>
      </c>
    </row>
    <row r="2642" spans="1:16" x14ac:dyDescent="0.25">
      <c r="A2642" s="19" t="s">
        <v>400</v>
      </c>
      <c r="B2642" s="20" t="s">
        <v>334</v>
      </c>
      <c r="C2642" s="20" t="s">
        <v>404</v>
      </c>
      <c r="D2642" s="20" t="s">
        <v>435</v>
      </c>
      <c r="E2642" s="20" t="s">
        <v>286</v>
      </c>
      <c r="F2642" s="20" t="s">
        <v>162</v>
      </c>
      <c r="G2642" s="20" t="s">
        <v>54</v>
      </c>
      <c r="H2642" s="20" t="s">
        <v>230</v>
      </c>
      <c r="I2642" s="20"/>
      <c r="J2642" s="20">
        <v>1.4593824184000002</v>
      </c>
      <c r="K2642" s="20">
        <v>4.9559952120000004E-4</v>
      </c>
      <c r="L2642" s="20">
        <v>1.2446091499999999E-3</v>
      </c>
      <c r="M2642" s="20">
        <v>9.6592143490000006E-5</v>
      </c>
      <c r="N2642" s="20">
        <v>9.3694379185299995E-5</v>
      </c>
      <c r="O2642" s="20">
        <v>2.89612018E-6</v>
      </c>
      <c r="P2642" s="27">
        <v>1.139668462616112E-4</v>
      </c>
    </row>
    <row r="2643" spans="1:16" x14ac:dyDescent="0.25">
      <c r="A2643" s="19" t="s">
        <v>400</v>
      </c>
      <c r="B2643" s="20" t="s">
        <v>334</v>
      </c>
      <c r="C2643" s="20" t="s">
        <v>404</v>
      </c>
      <c r="D2643" s="20" t="s">
        <v>435</v>
      </c>
      <c r="E2643" s="20" t="s">
        <v>287</v>
      </c>
      <c r="F2643" s="20" t="s">
        <v>56</v>
      </c>
      <c r="G2643" s="20" t="s">
        <v>57</v>
      </c>
      <c r="H2643" s="20" t="s">
        <v>230</v>
      </c>
      <c r="I2643" s="20"/>
      <c r="J2643" s="20">
        <v>3246.7499629999998</v>
      </c>
      <c r="K2643" s="20">
        <v>0.2181941651</v>
      </c>
      <c r="L2643" s="20">
        <v>0.45345839569999996</v>
      </c>
      <c r="M2643" s="20">
        <v>3.890915264E-2</v>
      </c>
      <c r="N2643" s="20">
        <v>3.7741878060800003E-2</v>
      </c>
      <c r="O2643" s="20">
        <v>9.0637174399999995E-4</v>
      </c>
      <c r="P2643" s="27">
        <v>5.3728007361092997E-2</v>
      </c>
    </row>
    <row r="2644" spans="1:16" x14ac:dyDescent="0.25">
      <c r="A2644" s="19" t="s">
        <v>400</v>
      </c>
      <c r="B2644" s="20" t="s">
        <v>334</v>
      </c>
      <c r="C2644" s="20" t="s">
        <v>404</v>
      </c>
      <c r="D2644" s="20" t="s">
        <v>435</v>
      </c>
      <c r="E2644" s="20" t="s">
        <v>288</v>
      </c>
      <c r="F2644" s="20" t="s">
        <v>59</v>
      </c>
      <c r="G2644" s="20" t="s">
        <v>57</v>
      </c>
      <c r="H2644" s="20" t="s">
        <v>230</v>
      </c>
      <c r="I2644" s="20"/>
      <c r="J2644" s="20">
        <v>604.16939423000008</v>
      </c>
      <c r="K2644" s="20">
        <v>5.2167049422200004E-2</v>
      </c>
      <c r="L2644" s="20">
        <v>0.1069986009629</v>
      </c>
      <c r="M2644" s="20">
        <v>9.471293052159999E-3</v>
      </c>
      <c r="N2644" s="20">
        <v>9.1871542605951977E-3</v>
      </c>
      <c r="O2644" s="20">
        <v>2.1407064135749997E-4</v>
      </c>
      <c r="P2644" s="27">
        <v>1.2091472389753182E-2</v>
      </c>
    </row>
    <row r="2645" spans="1:16" x14ac:dyDescent="0.25">
      <c r="A2645" s="19" t="s">
        <v>400</v>
      </c>
      <c r="B2645" s="20" t="s">
        <v>334</v>
      </c>
      <c r="C2645" s="20" t="s">
        <v>404</v>
      </c>
      <c r="D2645" s="20" t="s">
        <v>435</v>
      </c>
      <c r="E2645" s="20" t="s">
        <v>289</v>
      </c>
      <c r="F2645" s="20" t="s">
        <v>61</v>
      </c>
      <c r="G2645" s="20" t="s">
        <v>57</v>
      </c>
      <c r="H2645" s="20" t="s">
        <v>230</v>
      </c>
      <c r="I2645" s="20"/>
      <c r="J2645" s="20">
        <v>522.0687557199999</v>
      </c>
      <c r="K2645" s="20">
        <v>0.114956950312</v>
      </c>
      <c r="L2645" s="20">
        <v>0.24563051459599997</v>
      </c>
      <c r="M2645" s="20">
        <v>1.9763879369400002E-2</v>
      </c>
      <c r="N2645" s="20">
        <v>1.9170962988318E-2</v>
      </c>
      <c r="O2645" s="20">
        <v>5.9298070072999996E-4</v>
      </c>
      <c r="P2645" s="27">
        <v>2.1976863462669138E-2</v>
      </c>
    </row>
    <row r="2646" spans="1:16" x14ac:dyDescent="0.25">
      <c r="A2646" s="19" t="s">
        <v>400</v>
      </c>
      <c r="B2646" s="20" t="s">
        <v>334</v>
      </c>
      <c r="C2646" s="20" t="s">
        <v>404</v>
      </c>
      <c r="D2646" s="20" t="s">
        <v>435</v>
      </c>
      <c r="E2646" s="20" t="s">
        <v>290</v>
      </c>
      <c r="F2646" s="20" t="s">
        <v>225</v>
      </c>
      <c r="G2646" s="20" t="s">
        <v>57</v>
      </c>
      <c r="H2646" s="20" t="s">
        <v>230</v>
      </c>
      <c r="I2646" s="20"/>
      <c r="J2646" s="20">
        <v>0</v>
      </c>
      <c r="K2646" s="20">
        <v>0</v>
      </c>
      <c r="L2646" s="20">
        <v>0</v>
      </c>
      <c r="M2646" s="20">
        <v>0</v>
      </c>
      <c r="N2646" s="20">
        <v>0</v>
      </c>
      <c r="O2646" s="20">
        <v>0</v>
      </c>
      <c r="P2646" s="27">
        <v>0</v>
      </c>
    </row>
    <row r="2647" spans="1:16" x14ac:dyDescent="0.25">
      <c r="A2647" s="19" t="s">
        <v>400</v>
      </c>
      <c r="B2647" s="20" t="s">
        <v>334</v>
      </c>
      <c r="C2647" s="20" t="s">
        <v>404</v>
      </c>
      <c r="D2647" s="20" t="s">
        <v>435</v>
      </c>
      <c r="E2647" s="20" t="s">
        <v>291</v>
      </c>
      <c r="F2647" s="20" t="s">
        <v>167</v>
      </c>
      <c r="G2647" s="20" t="s">
        <v>57</v>
      </c>
      <c r="H2647" s="20" t="s">
        <v>230</v>
      </c>
      <c r="I2647" s="20"/>
      <c r="J2647" s="20">
        <v>1072.5457464899998</v>
      </c>
      <c r="K2647" s="20">
        <v>0.16420403678800002</v>
      </c>
      <c r="L2647" s="20">
        <v>0.13642277893000002</v>
      </c>
      <c r="M2647" s="20">
        <v>2.4462759082000005E-2</v>
      </c>
      <c r="N2647" s="20">
        <v>2.3728876309540001E-2</v>
      </c>
      <c r="O2647" s="20">
        <v>3.0191078539999999E-4</v>
      </c>
      <c r="P2647" s="27">
        <v>3.8436326329223162E-2</v>
      </c>
    </row>
    <row r="2648" spans="1:16" x14ac:dyDescent="0.25">
      <c r="A2648" s="19" t="s">
        <v>400</v>
      </c>
      <c r="B2648" s="20" t="s">
        <v>334</v>
      </c>
      <c r="C2648" s="20" t="s">
        <v>404</v>
      </c>
      <c r="D2648" s="20" t="s">
        <v>435</v>
      </c>
      <c r="E2648" s="20" t="s">
        <v>292</v>
      </c>
      <c r="F2648" s="20" t="s">
        <v>169</v>
      </c>
      <c r="G2648" s="20" t="s">
        <v>57</v>
      </c>
      <c r="H2648" s="20" t="s">
        <v>230</v>
      </c>
      <c r="I2648" s="20"/>
      <c r="J2648" s="20">
        <v>233.51439470000003</v>
      </c>
      <c r="K2648" s="20">
        <v>6.469551615000001E-3</v>
      </c>
      <c r="L2648" s="20">
        <v>1.5061535278999999E-2</v>
      </c>
      <c r="M2648" s="20">
        <v>1.0638516214999999E-3</v>
      </c>
      <c r="N2648" s="20">
        <v>1.0319360728549998E-3</v>
      </c>
      <c r="O2648" s="20">
        <v>2.8910158459999997E-5</v>
      </c>
      <c r="P2648" s="27">
        <v>1.7920204728966535E-3</v>
      </c>
    </row>
    <row r="2649" spans="1:16" x14ac:dyDescent="0.25">
      <c r="A2649" s="19" t="s">
        <v>400</v>
      </c>
      <c r="B2649" s="20" t="s">
        <v>334</v>
      </c>
      <c r="C2649" s="20" t="s">
        <v>404</v>
      </c>
      <c r="D2649" s="20" t="s">
        <v>435</v>
      </c>
      <c r="E2649" s="20" t="s">
        <v>293</v>
      </c>
      <c r="F2649" s="20" t="s">
        <v>63</v>
      </c>
      <c r="G2649" s="20" t="s">
        <v>57</v>
      </c>
      <c r="H2649" s="20" t="s">
        <v>230</v>
      </c>
      <c r="I2649" s="20"/>
      <c r="J2649" s="20">
        <v>31.103594283</v>
      </c>
      <c r="K2649" s="20">
        <v>5.0364004430000003E-3</v>
      </c>
      <c r="L2649" s="20">
        <v>1.0715623089999999E-2</v>
      </c>
      <c r="M2649" s="20">
        <v>8.7873999059999994E-4</v>
      </c>
      <c r="N2649" s="20">
        <v>8.5237779088200016E-4</v>
      </c>
      <c r="O2649" s="20">
        <v>2.5781675766000001E-5</v>
      </c>
      <c r="P2649" s="27">
        <v>9.7819082468429404E-4</v>
      </c>
    </row>
    <row r="2650" spans="1:16" x14ac:dyDescent="0.25">
      <c r="A2650" s="19" t="s">
        <v>400</v>
      </c>
      <c r="B2650" s="20" t="s">
        <v>334</v>
      </c>
      <c r="C2650" s="20" t="s">
        <v>404</v>
      </c>
      <c r="D2650" s="20" t="s">
        <v>435</v>
      </c>
      <c r="E2650" s="20" t="s">
        <v>294</v>
      </c>
      <c r="F2650" s="20" t="s">
        <v>172</v>
      </c>
      <c r="G2650" s="20" t="s">
        <v>66</v>
      </c>
      <c r="H2650" s="20" t="s">
        <v>230</v>
      </c>
      <c r="I2650" s="20"/>
      <c r="J2650" s="20">
        <v>0</v>
      </c>
      <c r="K2650" s="20">
        <v>0</v>
      </c>
      <c r="L2650" s="20">
        <v>0</v>
      </c>
      <c r="M2650" s="20">
        <v>0</v>
      </c>
      <c r="N2650" s="20">
        <v>0</v>
      </c>
      <c r="O2650" s="20">
        <v>0</v>
      </c>
      <c r="P2650" s="27">
        <v>0</v>
      </c>
    </row>
    <row r="2651" spans="1:16" x14ac:dyDescent="0.25">
      <c r="A2651" s="19" t="s">
        <v>400</v>
      </c>
      <c r="B2651" s="20" t="s">
        <v>334</v>
      </c>
      <c r="C2651" s="20" t="s">
        <v>404</v>
      </c>
      <c r="D2651" s="20" t="s">
        <v>435</v>
      </c>
      <c r="E2651" s="20" t="s">
        <v>295</v>
      </c>
      <c r="F2651" s="20" t="s">
        <v>174</v>
      </c>
      <c r="G2651" s="20" t="s">
        <v>66</v>
      </c>
      <c r="H2651" s="20" t="s">
        <v>230</v>
      </c>
      <c r="I2651" s="20"/>
      <c r="J2651" s="20">
        <v>4.335299227200001</v>
      </c>
      <c r="K2651" s="20">
        <v>3.0718463091499999E-3</v>
      </c>
      <c r="L2651" s="20">
        <v>7.1493891762999997E-3</v>
      </c>
      <c r="M2651" s="20">
        <v>5.8056784919000004E-4</v>
      </c>
      <c r="N2651" s="20">
        <v>5.6315081371429993E-4</v>
      </c>
      <c r="O2651" s="20">
        <v>2.3737703869699999E-5</v>
      </c>
      <c r="P2651" s="27">
        <v>5.5092768658315946E-4</v>
      </c>
    </row>
    <row r="2652" spans="1:16" x14ac:dyDescent="0.25">
      <c r="A2652" s="19" t="s">
        <v>400</v>
      </c>
      <c r="B2652" s="20" t="s">
        <v>334</v>
      </c>
      <c r="C2652" s="20" t="s">
        <v>404</v>
      </c>
      <c r="D2652" s="20" t="s">
        <v>435</v>
      </c>
      <c r="E2652" s="20" t="s">
        <v>297</v>
      </c>
      <c r="F2652" s="20" t="s">
        <v>296</v>
      </c>
      <c r="G2652" s="20" t="s">
        <v>17</v>
      </c>
      <c r="H2652" s="20" t="s">
        <v>230</v>
      </c>
      <c r="I2652" s="20"/>
      <c r="J2652" s="20">
        <v>0</v>
      </c>
      <c r="K2652" s="20">
        <v>0</v>
      </c>
      <c r="L2652" s="20">
        <v>0</v>
      </c>
      <c r="M2652" s="20">
        <v>0</v>
      </c>
      <c r="N2652" s="20">
        <v>0</v>
      </c>
      <c r="O2652" s="20">
        <v>0</v>
      </c>
      <c r="P2652" s="27">
        <v>0</v>
      </c>
    </row>
    <row r="2653" spans="1:16" x14ac:dyDescent="0.25">
      <c r="A2653" s="19" t="s">
        <v>400</v>
      </c>
      <c r="B2653" s="20" t="s">
        <v>334</v>
      </c>
      <c r="C2653" s="20" t="s">
        <v>404</v>
      </c>
      <c r="D2653" s="20" t="s">
        <v>435</v>
      </c>
      <c r="E2653" s="20" t="s">
        <v>298</v>
      </c>
      <c r="F2653" s="20" t="s">
        <v>176</v>
      </c>
      <c r="G2653" s="20" t="s">
        <v>30</v>
      </c>
      <c r="H2653" s="20" t="s">
        <v>230</v>
      </c>
      <c r="I2653" s="20"/>
      <c r="J2653" s="20">
        <v>1.611535647</v>
      </c>
      <c r="K2653" s="20">
        <v>1.4833555108999998E-3</v>
      </c>
      <c r="L2653" s="20">
        <v>5.4994863650000003E-3</v>
      </c>
      <c r="M2653" s="20">
        <v>2.424209344E-4</v>
      </c>
      <c r="N2653" s="20">
        <v>2.3514830636799997E-4</v>
      </c>
      <c r="O2653" s="20">
        <v>1.1978569556999999E-5</v>
      </c>
      <c r="P2653" s="27">
        <v>3.4422386481949049E-4</v>
      </c>
    </row>
    <row r="2654" spans="1:16" x14ac:dyDescent="0.25">
      <c r="A2654" s="19" t="s">
        <v>400</v>
      </c>
      <c r="B2654" s="20" t="s">
        <v>334</v>
      </c>
      <c r="C2654" s="20" t="s">
        <v>404</v>
      </c>
      <c r="D2654" s="20" t="s">
        <v>435</v>
      </c>
      <c r="E2654" s="20" t="s">
        <v>301</v>
      </c>
      <c r="F2654" s="20" t="s">
        <v>299</v>
      </c>
      <c r="G2654" s="20" t="s">
        <v>300</v>
      </c>
      <c r="H2654" s="20" t="s">
        <v>8</v>
      </c>
      <c r="I2654" s="20"/>
      <c r="J2654" s="20">
        <v>2110.7423990000002</v>
      </c>
      <c r="K2654" s="20">
        <v>0.47056254974</v>
      </c>
      <c r="L2654" s="20">
        <v>1.93193424547E-2</v>
      </c>
      <c r="M2654" s="20">
        <v>3.8925633959999996E-3</v>
      </c>
      <c r="N2654" s="20">
        <v>3.5811583243200006E-3</v>
      </c>
      <c r="O2654" s="20">
        <v>8.1299020107000004E-5</v>
      </c>
      <c r="P2654" s="27">
        <v>0.27937269292043998</v>
      </c>
    </row>
    <row r="2655" spans="1:16" x14ac:dyDescent="0.25">
      <c r="A2655" s="19" t="s">
        <v>400</v>
      </c>
      <c r="B2655" s="20" t="s">
        <v>334</v>
      </c>
      <c r="C2655" s="20" t="s">
        <v>404</v>
      </c>
      <c r="D2655" s="20" t="s">
        <v>435</v>
      </c>
      <c r="E2655" s="20" t="s">
        <v>303</v>
      </c>
      <c r="F2655" s="20" t="s">
        <v>302</v>
      </c>
      <c r="G2655" s="20" t="s">
        <v>300</v>
      </c>
      <c r="H2655" s="20" t="s">
        <v>8</v>
      </c>
      <c r="I2655" s="20"/>
      <c r="J2655" s="20">
        <v>629.88611736999997</v>
      </c>
      <c r="K2655" s="20">
        <v>0.46130138139600002</v>
      </c>
      <c r="L2655" s="20">
        <v>1.7159434602349997E-2</v>
      </c>
      <c r="M2655" s="20">
        <v>2.5197085715369999E-3</v>
      </c>
      <c r="N2655" s="20">
        <v>2.3181318858140404E-3</v>
      </c>
      <c r="O2655" s="20">
        <v>7.6420574375800005E-5</v>
      </c>
      <c r="P2655" s="27">
        <v>0.14645456318060215</v>
      </c>
    </row>
    <row r="2656" spans="1:16" x14ac:dyDescent="0.25">
      <c r="A2656" s="19" t="s">
        <v>400</v>
      </c>
      <c r="B2656" s="20" t="s">
        <v>334</v>
      </c>
      <c r="C2656" s="20" t="s">
        <v>404</v>
      </c>
      <c r="D2656" s="20" t="s">
        <v>435</v>
      </c>
      <c r="E2656" s="20" t="s">
        <v>305</v>
      </c>
      <c r="F2656" s="20" t="s">
        <v>304</v>
      </c>
      <c r="G2656" s="20" t="s">
        <v>300</v>
      </c>
      <c r="H2656" s="20" t="s">
        <v>68</v>
      </c>
      <c r="I2656" s="20"/>
      <c r="J2656" s="20">
        <v>286.70913638999997</v>
      </c>
      <c r="K2656" s="20">
        <v>0.15696689514030002</v>
      </c>
      <c r="L2656" s="20">
        <v>1.056999426095E-2</v>
      </c>
      <c r="M2656" s="20">
        <v>8.9757504870499995E-5</v>
      </c>
      <c r="N2656" s="20">
        <v>8.2576904480860018E-5</v>
      </c>
      <c r="O2656" s="20">
        <v>2.6450966769409999E-5</v>
      </c>
      <c r="P2656" s="27">
        <v>1.5949069069395513E-2</v>
      </c>
    </row>
    <row r="2657" spans="1:16" x14ac:dyDescent="0.25">
      <c r="A2657" s="19" t="s">
        <v>400</v>
      </c>
      <c r="B2657" s="20" t="s">
        <v>334</v>
      </c>
      <c r="C2657" s="20" t="s">
        <v>404</v>
      </c>
      <c r="D2657" s="20" t="s">
        <v>435</v>
      </c>
      <c r="E2657" s="20" t="s">
        <v>306</v>
      </c>
      <c r="F2657" s="20" t="s">
        <v>304</v>
      </c>
      <c r="G2657" s="20" t="s">
        <v>300</v>
      </c>
      <c r="H2657" s="20" t="s">
        <v>230</v>
      </c>
      <c r="I2657" s="20"/>
      <c r="J2657" s="20">
        <v>536.75790051000001</v>
      </c>
      <c r="K2657" s="20">
        <v>1.1679728785999998E-2</v>
      </c>
      <c r="L2657" s="20">
        <v>6.5744021977000008E-2</v>
      </c>
      <c r="M2657" s="20">
        <v>1.4245498009E-3</v>
      </c>
      <c r="N2657" s="20">
        <v>1.3818133068730001E-3</v>
      </c>
      <c r="O2657" s="20">
        <v>9.2498824263000014E-4</v>
      </c>
      <c r="P2657" s="27">
        <v>2.7096914244143242E-3</v>
      </c>
    </row>
    <row r="2658" spans="1:16" x14ac:dyDescent="0.25">
      <c r="A2658" s="19" t="s">
        <v>400</v>
      </c>
      <c r="B2658" s="20" t="s">
        <v>334</v>
      </c>
      <c r="C2658" s="20" t="s">
        <v>404</v>
      </c>
      <c r="D2658" s="20" t="s">
        <v>435</v>
      </c>
      <c r="E2658" s="20" t="s">
        <v>308</v>
      </c>
      <c r="F2658" s="20" t="s">
        <v>307</v>
      </c>
      <c r="G2658" s="20" t="s">
        <v>300</v>
      </c>
      <c r="H2658" s="20" t="s">
        <v>230</v>
      </c>
      <c r="I2658" s="20"/>
      <c r="J2658" s="20">
        <v>2.4551685000000001</v>
      </c>
      <c r="K2658" s="20">
        <v>3.7409325000000003E-5</v>
      </c>
      <c r="L2658" s="20">
        <v>6.1571802000000004E-5</v>
      </c>
      <c r="M2658" s="20">
        <v>6.537296E-6</v>
      </c>
      <c r="N2658" s="20">
        <v>6.3411771199999995E-6</v>
      </c>
      <c r="O2658" s="20">
        <v>1.0137667000000001E-6</v>
      </c>
      <c r="P2658" s="27">
        <v>1.2298066048709999E-5</v>
      </c>
    </row>
    <row r="2659" spans="1:16" x14ac:dyDescent="0.25">
      <c r="A2659" s="19" t="s">
        <v>400</v>
      </c>
      <c r="B2659" s="20" t="s">
        <v>334</v>
      </c>
      <c r="C2659" s="20" t="s">
        <v>404</v>
      </c>
      <c r="D2659" s="20" t="s">
        <v>435</v>
      </c>
      <c r="E2659" s="20" t="s">
        <v>311</v>
      </c>
      <c r="F2659" s="20" t="s">
        <v>309</v>
      </c>
      <c r="G2659" s="20" t="s">
        <v>310</v>
      </c>
      <c r="H2659" s="20" t="s">
        <v>230</v>
      </c>
      <c r="I2659" s="20"/>
      <c r="J2659" s="20">
        <v>4.5718236819999998</v>
      </c>
      <c r="K2659" s="20">
        <v>2.1727425520999999E-3</v>
      </c>
      <c r="L2659" s="20">
        <v>2.9063722764999999E-3</v>
      </c>
      <c r="M2659" s="20">
        <v>3.6004564403000004E-4</v>
      </c>
      <c r="N2659" s="20">
        <v>3.492442747091E-4</v>
      </c>
      <c r="O2659" s="20">
        <v>5.7885069482000005E-6</v>
      </c>
      <c r="P2659" s="27">
        <v>5.0390953293573361E-4</v>
      </c>
    </row>
    <row r="2660" spans="1:16" x14ac:dyDescent="0.25">
      <c r="A2660" s="19" t="s">
        <v>400</v>
      </c>
      <c r="B2660" s="20" t="s">
        <v>334</v>
      </c>
      <c r="C2660" s="20" t="s">
        <v>404</v>
      </c>
      <c r="D2660" s="20" t="s">
        <v>435</v>
      </c>
      <c r="E2660" s="20" t="s">
        <v>312</v>
      </c>
      <c r="F2660" s="20" t="s">
        <v>309</v>
      </c>
      <c r="G2660" s="20" t="s">
        <v>310</v>
      </c>
      <c r="H2660" s="20" t="s">
        <v>68</v>
      </c>
      <c r="I2660" s="20"/>
      <c r="J2660" s="20">
        <v>4.5531826339999997</v>
      </c>
      <c r="K2660" s="20">
        <v>3.6906058616000001E-3</v>
      </c>
      <c r="L2660" s="20">
        <v>4.6787693219999996E-5</v>
      </c>
      <c r="M2660" s="20">
        <v>1.9454853699999999E-6</v>
      </c>
      <c r="N2660" s="20">
        <v>1.7898465404000001E-6</v>
      </c>
      <c r="O2660" s="20">
        <v>3.1301701065999996E-7</v>
      </c>
      <c r="P2660" s="27">
        <v>1.3206081383786004E-4</v>
      </c>
    </row>
    <row r="2661" spans="1:16" x14ac:dyDescent="0.25">
      <c r="A2661" s="19" t="s">
        <v>400</v>
      </c>
      <c r="B2661" s="20" t="s">
        <v>334</v>
      </c>
      <c r="C2661" s="20" t="s">
        <v>404</v>
      </c>
      <c r="D2661" s="20" t="s">
        <v>435</v>
      </c>
      <c r="E2661" s="20" t="s">
        <v>313</v>
      </c>
      <c r="F2661" s="20" t="s">
        <v>309</v>
      </c>
      <c r="G2661" s="20" t="s">
        <v>310</v>
      </c>
      <c r="H2661" s="20" t="s">
        <v>179</v>
      </c>
      <c r="I2661" s="20"/>
      <c r="J2661" s="20">
        <v>5.0760843E-2</v>
      </c>
      <c r="K2661" s="20">
        <v>2.3312747E-5</v>
      </c>
      <c r="L2661" s="20">
        <v>4.4066191999999996E-6</v>
      </c>
      <c r="M2661" s="20">
        <v>4.1466532E-8</v>
      </c>
      <c r="N2661" s="20">
        <v>4.1466532E-8</v>
      </c>
      <c r="O2661" s="20">
        <v>8.5008827000000002E-9</v>
      </c>
      <c r="P2661" s="27">
        <v>1.2293397786879999E-6</v>
      </c>
    </row>
    <row r="2662" spans="1:16" x14ac:dyDescent="0.25">
      <c r="A2662" s="19" t="s">
        <v>400</v>
      </c>
      <c r="B2662" s="20" t="s">
        <v>334</v>
      </c>
      <c r="C2662" s="20" t="s">
        <v>404</v>
      </c>
      <c r="D2662" s="20" t="s">
        <v>435</v>
      </c>
      <c r="E2662" s="20">
        <v>2275050011</v>
      </c>
      <c r="F2662" s="20" t="s">
        <v>401</v>
      </c>
      <c r="G2662" s="20" t="s">
        <v>402</v>
      </c>
      <c r="H2662" s="20"/>
      <c r="I2662" s="20"/>
      <c r="J2662" s="20"/>
      <c r="K2662" s="20">
        <v>0.42596256670450228</v>
      </c>
      <c r="L2662" s="20">
        <v>3.8851277719514354E-3</v>
      </c>
      <c r="M2662" s="20">
        <v>1.1750147188478534E-4</v>
      </c>
      <c r="N2662" s="20">
        <v>1.133999044404415E-4</v>
      </c>
      <c r="O2662" s="20">
        <v>6.8539508312557423E-4</v>
      </c>
      <c r="P2662" s="27">
        <v>6.5546848026745335E-3</v>
      </c>
    </row>
    <row r="2663" spans="1:16" x14ac:dyDescent="0.25">
      <c r="A2663" s="19" t="s">
        <v>400</v>
      </c>
      <c r="B2663" s="20" t="s">
        <v>334</v>
      </c>
      <c r="C2663" s="20" t="s">
        <v>404</v>
      </c>
      <c r="D2663" s="20" t="s">
        <v>435</v>
      </c>
      <c r="E2663" s="20" t="s">
        <v>422</v>
      </c>
      <c r="F2663" s="20" t="s">
        <v>401</v>
      </c>
      <c r="G2663" s="20" t="s">
        <v>423</v>
      </c>
      <c r="H2663" s="20"/>
      <c r="I2663" s="20"/>
      <c r="J2663" s="20"/>
      <c r="K2663" s="20">
        <v>1.2411742536341017E-2</v>
      </c>
      <c r="L2663" s="20">
        <v>8.1444969181015384E-4</v>
      </c>
      <c r="M2663" s="20">
        <v>0</v>
      </c>
      <c r="N2663" s="20">
        <v>0</v>
      </c>
      <c r="O2663" s="20">
        <v>3.1717280874778435E-4</v>
      </c>
      <c r="P2663" s="27">
        <v>1.3192953102595871E-2</v>
      </c>
    </row>
    <row r="2664" spans="1:16" x14ac:dyDescent="0.25">
      <c r="A2664" s="19" t="s">
        <v>400</v>
      </c>
      <c r="B2664" s="20" t="s">
        <v>334</v>
      </c>
      <c r="C2664" s="20" t="s">
        <v>404</v>
      </c>
      <c r="D2664" s="20" t="s">
        <v>435</v>
      </c>
      <c r="E2664" s="20" t="s">
        <v>428</v>
      </c>
      <c r="F2664" s="20" t="s">
        <v>429</v>
      </c>
      <c r="G2664" s="20" t="s">
        <v>230</v>
      </c>
      <c r="H2664" s="20" t="s">
        <v>430</v>
      </c>
      <c r="I2664" s="20"/>
      <c r="J2664" s="20"/>
      <c r="K2664" s="20">
        <v>5.9451145208203778E-2</v>
      </c>
      <c r="L2664" s="20">
        <v>0.3319032145594169</v>
      </c>
      <c r="M2664" s="20">
        <v>1.5327274289700234E-2</v>
      </c>
      <c r="N2664" s="20">
        <v>1.4867456061009227E-2</v>
      </c>
      <c r="O2664" s="20">
        <v>1.728489633643655E-2</v>
      </c>
      <c r="P2664" s="27">
        <v>1.821023973016617E-2</v>
      </c>
    </row>
    <row r="2665" spans="1:16" x14ac:dyDescent="0.25">
      <c r="A2665" s="19" t="s">
        <v>400</v>
      </c>
      <c r="B2665" s="20" t="s">
        <v>334</v>
      </c>
      <c r="C2665" s="20" t="s">
        <v>404</v>
      </c>
      <c r="D2665" s="20" t="s">
        <v>435</v>
      </c>
      <c r="E2665" s="20" t="s">
        <v>437</v>
      </c>
      <c r="F2665" s="20" t="s">
        <v>429</v>
      </c>
      <c r="G2665" s="20" t="s">
        <v>230</v>
      </c>
      <c r="H2665" s="20" t="s">
        <v>433</v>
      </c>
      <c r="I2665" s="20"/>
      <c r="J2665" s="20"/>
      <c r="K2665" s="20">
        <v>9.8712616094680933E-2</v>
      </c>
      <c r="L2665" s="20">
        <v>0.55155781502001489</v>
      </c>
      <c r="M2665" s="20">
        <v>2.6575338468991447E-2</v>
      </c>
      <c r="N2665" s="20">
        <v>2.5778078314921699E-2</v>
      </c>
      <c r="O2665" s="20">
        <v>2.3984937020316212E-2</v>
      </c>
      <c r="P2665" s="27">
        <v>3.1592397521964341E-2</v>
      </c>
    </row>
    <row r="2666" spans="1:16" x14ac:dyDescent="0.25">
      <c r="A2666" s="19" t="s">
        <v>400</v>
      </c>
      <c r="B2666" s="20" t="s">
        <v>334</v>
      </c>
      <c r="C2666" s="20" t="s">
        <v>404</v>
      </c>
      <c r="D2666" s="20" t="s">
        <v>435</v>
      </c>
      <c r="E2666" s="20" t="s">
        <v>438</v>
      </c>
      <c r="F2666" s="20" t="s">
        <v>429</v>
      </c>
      <c r="G2666" s="20" t="s">
        <v>432</v>
      </c>
      <c r="H2666" s="20" t="s">
        <v>430</v>
      </c>
      <c r="I2666" s="20"/>
      <c r="J2666" s="20"/>
      <c r="K2666" s="20">
        <v>4.0353266524485704E-2</v>
      </c>
      <c r="L2666" s="20">
        <v>0.17735384677376778</v>
      </c>
      <c r="M2666" s="20">
        <v>7.5172027559020603E-3</v>
      </c>
      <c r="N2666" s="20">
        <v>6.9158265354298965E-3</v>
      </c>
      <c r="O2666" s="20">
        <v>0.11783469207503003</v>
      </c>
      <c r="P2666" s="27">
        <v>7.4293502029496774E-3</v>
      </c>
    </row>
    <row r="2667" spans="1:16" x14ac:dyDescent="0.25">
      <c r="A2667" s="19" t="s">
        <v>400</v>
      </c>
      <c r="B2667" s="20" t="s">
        <v>334</v>
      </c>
      <c r="C2667" s="20" t="s">
        <v>404</v>
      </c>
      <c r="D2667" s="20" t="s">
        <v>435</v>
      </c>
      <c r="E2667" s="20" t="s">
        <v>431</v>
      </c>
      <c r="F2667" s="20" t="s">
        <v>429</v>
      </c>
      <c r="G2667" s="20" t="s">
        <v>432</v>
      </c>
      <c r="H2667" s="20" t="s">
        <v>433</v>
      </c>
      <c r="I2667" s="20"/>
      <c r="J2667" s="20"/>
      <c r="K2667" s="20">
        <v>1.7457368173424046E-3</v>
      </c>
      <c r="L2667" s="20">
        <v>2.0316763703746295E-2</v>
      </c>
      <c r="M2667" s="20">
        <v>7.0758997877580455E-4</v>
      </c>
      <c r="N2667" s="20">
        <v>6.5098278047374014E-4</v>
      </c>
      <c r="O2667" s="20">
        <v>8.2332880063289877E-3</v>
      </c>
      <c r="P2667" s="27">
        <v>4.614418715253438E-4</v>
      </c>
    </row>
    <row r="2668" spans="1:16" x14ac:dyDescent="0.25">
      <c r="A2668" s="19" t="s">
        <v>400</v>
      </c>
      <c r="B2668" s="20" t="s">
        <v>334</v>
      </c>
      <c r="C2668" s="20" t="s">
        <v>335</v>
      </c>
      <c r="D2668" s="20" t="s">
        <v>435</v>
      </c>
      <c r="E2668" s="20" t="s">
        <v>449</v>
      </c>
      <c r="F2668" s="20" t="s">
        <v>310</v>
      </c>
      <c r="G2668" s="20" t="s">
        <v>230</v>
      </c>
      <c r="H2668" s="20" t="s">
        <v>445</v>
      </c>
      <c r="I2668" s="20" t="s">
        <v>450</v>
      </c>
      <c r="J2668" s="20"/>
      <c r="K2668" s="20">
        <v>6.2265342629012316E-2</v>
      </c>
      <c r="L2668" s="20">
        <v>0.34288830829633227</v>
      </c>
      <c r="M2668" s="20">
        <v>9.862606461459136E-3</v>
      </c>
      <c r="N2668" s="20">
        <v>9.073597944542407E-3</v>
      </c>
      <c r="O2668" s="20">
        <v>5.1296880608618525E-4</v>
      </c>
      <c r="P2668" s="27">
        <v>1.8108884305497938E-2</v>
      </c>
    </row>
    <row r="2669" spans="1:16" x14ac:dyDescent="0.25">
      <c r="A2669" s="19" t="s">
        <v>400</v>
      </c>
      <c r="B2669" s="20" t="s">
        <v>334</v>
      </c>
      <c r="C2669" s="20" t="s">
        <v>335</v>
      </c>
      <c r="D2669" s="20" t="s">
        <v>435</v>
      </c>
      <c r="E2669" s="20" t="s">
        <v>444</v>
      </c>
      <c r="F2669" s="20" t="s">
        <v>310</v>
      </c>
      <c r="G2669" s="20" t="s">
        <v>230</v>
      </c>
      <c r="H2669" s="20" t="s">
        <v>445</v>
      </c>
      <c r="I2669" s="20" t="s">
        <v>446</v>
      </c>
      <c r="J2669" s="20"/>
      <c r="K2669" s="20">
        <v>3.8628566003295402E-2</v>
      </c>
      <c r="L2669" s="20">
        <v>0.39232137347096896</v>
      </c>
      <c r="M2669" s="20">
        <v>8.197428383120894E-3</v>
      </c>
      <c r="N2669" s="20">
        <v>7.5416341124712218E-3</v>
      </c>
      <c r="O2669" s="20">
        <v>3.1822917917705926E-4</v>
      </c>
      <c r="P2669" s="27">
        <v>1.5253455000551268E-2</v>
      </c>
    </row>
    <row r="2670" spans="1:16" x14ac:dyDescent="0.25">
      <c r="A2670" s="19" t="s">
        <v>400</v>
      </c>
      <c r="B2670" s="20" t="s">
        <v>334</v>
      </c>
      <c r="C2670" s="20" t="s">
        <v>335</v>
      </c>
      <c r="D2670" s="20" t="s">
        <v>435</v>
      </c>
      <c r="E2670" s="20" t="s">
        <v>447</v>
      </c>
      <c r="F2670" s="20" t="s">
        <v>310</v>
      </c>
      <c r="G2670" s="20" t="s">
        <v>230</v>
      </c>
      <c r="H2670" s="20" t="s">
        <v>445</v>
      </c>
      <c r="I2670" s="20" t="s">
        <v>448</v>
      </c>
      <c r="J2670" s="20"/>
      <c r="K2670" s="20">
        <v>5.1418639975913061E-2</v>
      </c>
      <c r="L2670" s="20">
        <v>0.35756282749742108</v>
      </c>
      <c r="M2670" s="20">
        <v>8.9459052215254044E-3</v>
      </c>
      <c r="N2670" s="20">
        <v>8.2302328038033733E-3</v>
      </c>
      <c r="O2670" s="20">
        <v>4.2386599802160524E-4</v>
      </c>
      <c r="P2670" s="27">
        <v>1.6916733075863961E-2</v>
      </c>
    </row>
    <row r="2671" spans="1:16" x14ac:dyDescent="0.25">
      <c r="A2671" s="19" t="s">
        <v>400</v>
      </c>
      <c r="B2671" s="20">
        <v>34023</v>
      </c>
      <c r="C2671" s="20" t="s">
        <v>335</v>
      </c>
      <c r="D2671" s="20" t="s">
        <v>435</v>
      </c>
      <c r="E2671" s="20" t="s">
        <v>442</v>
      </c>
      <c r="F2671" s="20" t="s">
        <v>310</v>
      </c>
      <c r="G2671" s="20" t="s">
        <v>230</v>
      </c>
      <c r="H2671" s="20" t="s">
        <v>443</v>
      </c>
      <c r="I2671" s="20"/>
      <c r="J2671" s="20"/>
      <c r="K2671" s="20">
        <v>3.4688861417010212E-2</v>
      </c>
      <c r="L2671" s="20">
        <v>0.21467275765221855</v>
      </c>
      <c r="M2671" s="20">
        <v>4.8819250792350166E-3</v>
      </c>
      <c r="N2671" s="20">
        <v>4.7354673268579662E-3</v>
      </c>
      <c r="O2671" s="20">
        <v>6.7011602853281425E-4</v>
      </c>
      <c r="P2671" s="27">
        <v>1.3485546158243811E-2</v>
      </c>
    </row>
    <row r="2672" spans="1:16" x14ac:dyDescent="0.25">
      <c r="A2672" s="19" t="s">
        <v>400</v>
      </c>
      <c r="B2672" s="20" t="s">
        <v>336</v>
      </c>
      <c r="C2672" s="20" t="s">
        <v>440</v>
      </c>
      <c r="D2672" s="20" t="s">
        <v>435</v>
      </c>
      <c r="E2672" s="20" t="s">
        <v>9</v>
      </c>
      <c r="F2672" s="20" t="s">
        <v>6</v>
      </c>
      <c r="G2672" s="20" t="s">
        <v>7</v>
      </c>
      <c r="H2672" s="20" t="s">
        <v>8</v>
      </c>
      <c r="I2672" s="20"/>
      <c r="J2672" s="20">
        <v>840.06341999999995</v>
      </c>
      <c r="K2672" s="20">
        <v>0.21604772</v>
      </c>
      <c r="L2672" s="20">
        <v>1.6657213000000001E-3</v>
      </c>
      <c r="M2672" s="20">
        <v>9.2320256000000007E-3</v>
      </c>
      <c r="N2672" s="20">
        <v>8.493463552000001E-3</v>
      </c>
      <c r="O2672" s="20">
        <v>2.4686888E-5</v>
      </c>
      <c r="P2672" s="27">
        <v>0.25187090638000004</v>
      </c>
    </row>
    <row r="2673" spans="1:16" x14ac:dyDescent="0.25">
      <c r="A2673" s="19" t="s">
        <v>400</v>
      </c>
      <c r="B2673" s="20" t="s">
        <v>336</v>
      </c>
      <c r="C2673" s="20" t="s">
        <v>440</v>
      </c>
      <c r="D2673" s="20" t="s">
        <v>435</v>
      </c>
      <c r="E2673" s="20" t="s">
        <v>11</v>
      </c>
      <c r="F2673" s="20" t="s">
        <v>10</v>
      </c>
      <c r="G2673" s="20" t="s">
        <v>7</v>
      </c>
      <c r="H2673" s="20" t="s">
        <v>8</v>
      </c>
      <c r="I2673" s="20"/>
      <c r="J2673" s="20">
        <v>0</v>
      </c>
      <c r="K2673" s="20">
        <v>0</v>
      </c>
      <c r="L2673" s="20">
        <v>0</v>
      </c>
      <c r="M2673" s="20">
        <v>0</v>
      </c>
      <c r="N2673" s="20">
        <v>0</v>
      </c>
      <c r="O2673" s="20">
        <v>0</v>
      </c>
      <c r="P2673" s="27">
        <v>0</v>
      </c>
    </row>
    <row r="2674" spans="1:16" x14ac:dyDescent="0.25">
      <c r="A2674" s="19" t="s">
        <v>400</v>
      </c>
      <c r="B2674" s="20" t="s">
        <v>336</v>
      </c>
      <c r="C2674" s="20" t="s">
        <v>440</v>
      </c>
      <c r="D2674" s="20" t="s">
        <v>435</v>
      </c>
      <c r="E2674" s="20" t="s">
        <v>13</v>
      </c>
      <c r="F2674" s="20" t="s">
        <v>12</v>
      </c>
      <c r="G2674" s="20" t="s">
        <v>7</v>
      </c>
      <c r="H2674" s="20" t="s">
        <v>8</v>
      </c>
      <c r="I2674" s="20"/>
      <c r="J2674" s="20">
        <v>1193.0842</v>
      </c>
      <c r="K2674" s="20">
        <v>0.31588875999999999</v>
      </c>
      <c r="L2674" s="20">
        <v>2.3615689E-3</v>
      </c>
      <c r="M2674" s="20">
        <v>1.0453483E-2</v>
      </c>
      <c r="N2674" s="20">
        <v>9.6172043599999993E-3</v>
      </c>
      <c r="O2674" s="20">
        <v>2.5950609E-5</v>
      </c>
      <c r="P2674" s="27">
        <v>0.29237877212999996</v>
      </c>
    </row>
    <row r="2675" spans="1:16" x14ac:dyDescent="0.25">
      <c r="A2675" s="19" t="s">
        <v>400</v>
      </c>
      <c r="B2675" s="20" t="s">
        <v>336</v>
      </c>
      <c r="C2675" s="20" t="s">
        <v>440</v>
      </c>
      <c r="D2675" s="20" t="s">
        <v>435</v>
      </c>
      <c r="E2675" s="20" t="s">
        <v>15</v>
      </c>
      <c r="F2675" s="20" t="s">
        <v>14</v>
      </c>
      <c r="G2675" s="20" t="s">
        <v>7</v>
      </c>
      <c r="H2675" s="20" t="s">
        <v>8</v>
      </c>
      <c r="I2675" s="20"/>
      <c r="J2675" s="20">
        <v>329.40541823000001</v>
      </c>
      <c r="K2675" s="20">
        <v>0.11244063112</v>
      </c>
      <c r="L2675" s="20">
        <v>1.6035003114399998E-3</v>
      </c>
      <c r="M2675" s="20">
        <v>5.17030936E-5</v>
      </c>
      <c r="N2675" s="20">
        <v>4.7566846112000001E-5</v>
      </c>
      <c r="O2675" s="20">
        <v>9.0786372076999996E-6</v>
      </c>
      <c r="P2675" s="27">
        <v>6.3954187389939987E-3</v>
      </c>
    </row>
    <row r="2676" spans="1:16" x14ac:dyDescent="0.25">
      <c r="A2676" s="19" t="s">
        <v>400</v>
      </c>
      <c r="B2676" s="20" t="s">
        <v>336</v>
      </c>
      <c r="C2676" s="20" t="s">
        <v>440</v>
      </c>
      <c r="D2676" s="20" t="s">
        <v>435</v>
      </c>
      <c r="E2676" s="20" t="s">
        <v>18</v>
      </c>
      <c r="F2676" s="20" t="s">
        <v>16</v>
      </c>
      <c r="G2676" s="20" t="s">
        <v>17</v>
      </c>
      <c r="H2676" s="20" t="s">
        <v>8</v>
      </c>
      <c r="I2676" s="20"/>
      <c r="J2676" s="20">
        <v>322.34667999999999</v>
      </c>
      <c r="K2676" s="20">
        <v>0.11308066999999999</v>
      </c>
      <c r="L2676" s="20">
        <v>6.5032415999999999E-4</v>
      </c>
      <c r="M2676" s="20">
        <v>4.0440140000000003E-3</v>
      </c>
      <c r="N2676" s="20">
        <v>3.7204928800000005E-3</v>
      </c>
      <c r="O2676" s="20">
        <v>6.8033355000000002E-6</v>
      </c>
      <c r="P2676" s="27">
        <v>2.6903850504000001E-2</v>
      </c>
    </row>
    <row r="2677" spans="1:16" x14ac:dyDescent="0.25">
      <c r="A2677" s="19" t="s">
        <v>400</v>
      </c>
      <c r="B2677" s="20" t="s">
        <v>336</v>
      </c>
      <c r="C2677" s="20" t="s">
        <v>440</v>
      </c>
      <c r="D2677" s="20" t="s">
        <v>435</v>
      </c>
      <c r="E2677" s="20" t="s">
        <v>20</v>
      </c>
      <c r="F2677" s="20" t="s">
        <v>19</v>
      </c>
      <c r="G2677" s="20" t="s">
        <v>17</v>
      </c>
      <c r="H2677" s="20" t="s">
        <v>8</v>
      </c>
      <c r="I2677" s="20"/>
      <c r="J2677" s="20">
        <v>30.287103999999999</v>
      </c>
      <c r="K2677" s="20">
        <v>4.2392070999999996E-3</v>
      </c>
      <c r="L2677" s="20">
        <v>4.3438693000000002E-5</v>
      </c>
      <c r="M2677" s="20">
        <v>1.4283819E-4</v>
      </c>
      <c r="N2677" s="20">
        <v>1.314111348E-4</v>
      </c>
      <c r="O2677" s="20">
        <v>4.4303073000000002E-7</v>
      </c>
      <c r="P2677" s="27">
        <v>9.7115999774000008E-4</v>
      </c>
    </row>
    <row r="2678" spans="1:16" x14ac:dyDescent="0.25">
      <c r="A2678" s="19" t="s">
        <v>400</v>
      </c>
      <c r="B2678" s="20" t="s">
        <v>336</v>
      </c>
      <c r="C2678" s="20" t="s">
        <v>440</v>
      </c>
      <c r="D2678" s="20" t="s">
        <v>435</v>
      </c>
      <c r="E2678" s="20" t="s">
        <v>22</v>
      </c>
      <c r="F2678" s="20" t="s">
        <v>21</v>
      </c>
      <c r="G2678" s="20" t="s">
        <v>17</v>
      </c>
      <c r="H2678" s="20" t="s">
        <v>8</v>
      </c>
      <c r="I2678" s="20"/>
      <c r="J2678" s="20">
        <v>29.010169999999999</v>
      </c>
      <c r="K2678" s="20">
        <v>5.1150144999999999E-3</v>
      </c>
      <c r="L2678" s="20">
        <v>5.2018102000000001E-5</v>
      </c>
      <c r="M2678" s="20">
        <v>1.7219881E-4</v>
      </c>
      <c r="N2678" s="20">
        <v>1.5842290519999999E-4</v>
      </c>
      <c r="O2678" s="20">
        <v>5.2956966000000003E-7</v>
      </c>
      <c r="P2678" s="27">
        <v>1.1560190385000002E-3</v>
      </c>
    </row>
    <row r="2679" spans="1:16" x14ac:dyDescent="0.25">
      <c r="A2679" s="19" t="s">
        <v>400</v>
      </c>
      <c r="B2679" s="20" t="s">
        <v>336</v>
      </c>
      <c r="C2679" s="20" t="s">
        <v>440</v>
      </c>
      <c r="D2679" s="20" t="s">
        <v>435</v>
      </c>
      <c r="E2679" s="20" t="s">
        <v>24</v>
      </c>
      <c r="F2679" s="20" t="s">
        <v>23</v>
      </c>
      <c r="G2679" s="20" t="s">
        <v>17</v>
      </c>
      <c r="H2679" s="20" t="s">
        <v>8</v>
      </c>
      <c r="I2679" s="20"/>
      <c r="J2679" s="20">
        <v>7.5670480999999998E-2</v>
      </c>
      <c r="K2679" s="20">
        <v>3.7040881999999997E-5</v>
      </c>
      <c r="L2679" s="20">
        <v>3.6310848000000002E-7</v>
      </c>
      <c r="M2679" s="20">
        <v>1.2462266E-6</v>
      </c>
      <c r="N2679" s="20">
        <v>1.1465284720000001E-6</v>
      </c>
      <c r="O2679" s="20">
        <v>3.6606037999999999E-9</v>
      </c>
      <c r="P2679" s="27">
        <v>9.4411808390000008E-6</v>
      </c>
    </row>
    <row r="2680" spans="1:16" x14ac:dyDescent="0.25">
      <c r="A2680" s="19" t="s">
        <v>400</v>
      </c>
      <c r="B2680" s="20" t="s">
        <v>336</v>
      </c>
      <c r="C2680" s="20" t="s">
        <v>440</v>
      </c>
      <c r="D2680" s="20" t="s">
        <v>435</v>
      </c>
      <c r="E2680" s="20" t="s">
        <v>26</v>
      </c>
      <c r="F2680" s="20" t="s">
        <v>25</v>
      </c>
      <c r="G2680" s="20" t="s">
        <v>17</v>
      </c>
      <c r="H2680" s="20" t="s">
        <v>8</v>
      </c>
      <c r="I2680" s="20"/>
      <c r="J2680" s="20">
        <v>137.956718</v>
      </c>
      <c r="K2680" s="20">
        <v>0.29454350200000001</v>
      </c>
      <c r="L2680" s="20">
        <v>1.70946669E-3</v>
      </c>
      <c r="M2680" s="20">
        <v>1.054336776E-2</v>
      </c>
      <c r="N2680" s="20">
        <v>9.6998983391999999E-3</v>
      </c>
      <c r="O2680" s="20">
        <v>1.75815684E-5</v>
      </c>
      <c r="P2680" s="27">
        <v>6.8358641350500016E-2</v>
      </c>
    </row>
    <row r="2681" spans="1:16" x14ac:dyDescent="0.25">
      <c r="A2681" s="19" t="s">
        <v>400</v>
      </c>
      <c r="B2681" s="20" t="s">
        <v>336</v>
      </c>
      <c r="C2681" s="20" t="s">
        <v>440</v>
      </c>
      <c r="D2681" s="20" t="s">
        <v>435</v>
      </c>
      <c r="E2681" s="20" t="s">
        <v>28</v>
      </c>
      <c r="F2681" s="20" t="s">
        <v>27</v>
      </c>
      <c r="G2681" s="20" t="s">
        <v>17</v>
      </c>
      <c r="H2681" s="20" t="s">
        <v>8</v>
      </c>
      <c r="I2681" s="20"/>
      <c r="J2681" s="20">
        <v>2.9133127000000001</v>
      </c>
      <c r="K2681" s="20">
        <v>1.0439219E-3</v>
      </c>
      <c r="L2681" s="20">
        <v>1.0233474E-5</v>
      </c>
      <c r="M2681" s="20">
        <v>3.5122364000000003E-5</v>
      </c>
      <c r="N2681" s="20">
        <v>3.2312574880000007E-5</v>
      </c>
      <c r="O2681" s="20">
        <v>1.0316668E-7</v>
      </c>
      <c r="P2681" s="27">
        <v>2.3519673026000003E-4</v>
      </c>
    </row>
    <row r="2682" spans="1:16" x14ac:dyDescent="0.25">
      <c r="A2682" s="19" t="s">
        <v>400</v>
      </c>
      <c r="B2682" s="20" t="s">
        <v>336</v>
      </c>
      <c r="C2682" s="20" t="s">
        <v>440</v>
      </c>
      <c r="D2682" s="20" t="s">
        <v>435</v>
      </c>
      <c r="E2682" s="20" t="s">
        <v>31</v>
      </c>
      <c r="F2682" s="20" t="s">
        <v>29</v>
      </c>
      <c r="G2682" s="20" t="s">
        <v>30</v>
      </c>
      <c r="H2682" s="20" t="s">
        <v>8</v>
      </c>
      <c r="I2682" s="20"/>
      <c r="J2682" s="20">
        <v>1.2256845000000001</v>
      </c>
      <c r="K2682" s="20">
        <v>4.7442787999999998E-4</v>
      </c>
      <c r="L2682" s="20">
        <v>4.6507739000000002E-6</v>
      </c>
      <c r="M2682" s="20">
        <v>1.5961949000000001E-5</v>
      </c>
      <c r="N2682" s="20">
        <v>1.4684993080000002E-5</v>
      </c>
      <c r="O2682" s="20">
        <v>4.6885834E-8</v>
      </c>
      <c r="P2682" s="27">
        <v>1.1509979689200001E-4</v>
      </c>
    </row>
    <row r="2683" spans="1:16" x14ac:dyDescent="0.25">
      <c r="A2683" s="19" t="s">
        <v>400</v>
      </c>
      <c r="B2683" s="20" t="s">
        <v>336</v>
      </c>
      <c r="C2683" s="20" t="s">
        <v>440</v>
      </c>
      <c r="D2683" s="20" t="s">
        <v>435</v>
      </c>
      <c r="E2683" s="20" t="s">
        <v>33</v>
      </c>
      <c r="F2683" s="20" t="s">
        <v>32</v>
      </c>
      <c r="G2683" s="20" t="s">
        <v>30</v>
      </c>
      <c r="H2683" s="20" t="s">
        <v>8</v>
      </c>
      <c r="I2683" s="20"/>
      <c r="J2683" s="20">
        <v>5.8011785000000003E-2</v>
      </c>
      <c r="K2683" s="20">
        <v>3.7801859000000003E-5</v>
      </c>
      <c r="L2683" s="20">
        <v>3.7056826999999999E-7</v>
      </c>
      <c r="M2683" s="20">
        <v>1.2718294E-6</v>
      </c>
      <c r="N2683" s="20">
        <v>1.1700830479999999E-6</v>
      </c>
      <c r="O2683" s="20">
        <v>3.7358085999999997E-9</v>
      </c>
      <c r="P2683" s="27">
        <v>8.8430674415999984E-6</v>
      </c>
    </row>
    <row r="2684" spans="1:16" x14ac:dyDescent="0.25">
      <c r="A2684" s="19" t="s">
        <v>400</v>
      </c>
      <c r="B2684" s="20" t="s">
        <v>336</v>
      </c>
      <c r="C2684" s="20" t="s">
        <v>440</v>
      </c>
      <c r="D2684" s="20" t="s">
        <v>435</v>
      </c>
      <c r="E2684" s="20" t="s">
        <v>36</v>
      </c>
      <c r="F2684" s="20" t="s">
        <v>34</v>
      </c>
      <c r="G2684" s="20" t="s">
        <v>35</v>
      </c>
      <c r="H2684" s="20" t="s">
        <v>8</v>
      </c>
      <c r="I2684" s="20"/>
      <c r="J2684" s="20">
        <v>1356.53666</v>
      </c>
      <c r="K2684" s="20">
        <v>1.7217653529999998E-2</v>
      </c>
      <c r="L2684" s="20">
        <v>1.8113981260000001E-4</v>
      </c>
      <c r="M2684" s="20">
        <v>5.9279003300000003E-4</v>
      </c>
      <c r="N2684" s="20">
        <v>5.4536683036000009E-4</v>
      </c>
      <c r="O2684" s="20">
        <v>1.905170238E-6</v>
      </c>
      <c r="P2684" s="27">
        <v>6.0020478912800011E-3</v>
      </c>
    </row>
    <row r="2685" spans="1:16" x14ac:dyDescent="0.25">
      <c r="A2685" s="19" t="s">
        <v>400</v>
      </c>
      <c r="B2685" s="20" t="s">
        <v>336</v>
      </c>
      <c r="C2685" s="20" t="s">
        <v>440</v>
      </c>
      <c r="D2685" s="20" t="s">
        <v>435</v>
      </c>
      <c r="E2685" s="20" t="s">
        <v>38</v>
      </c>
      <c r="F2685" s="20" t="s">
        <v>34</v>
      </c>
      <c r="G2685" s="20" t="s">
        <v>37</v>
      </c>
      <c r="H2685" s="20" t="s">
        <v>8</v>
      </c>
      <c r="I2685" s="20"/>
      <c r="J2685" s="20">
        <v>299.30013400000001</v>
      </c>
      <c r="K2685" s="20">
        <v>0.1499275407</v>
      </c>
      <c r="L2685" s="20">
        <v>1.629708614E-3</v>
      </c>
      <c r="M2685" s="20">
        <v>5.2343171000000001E-3</v>
      </c>
      <c r="N2685" s="20">
        <v>4.8155717319999999E-3</v>
      </c>
      <c r="O2685" s="20">
        <v>1.6812109040000002E-5</v>
      </c>
      <c r="P2685" s="27">
        <v>3.7304731534500001E-2</v>
      </c>
    </row>
    <row r="2686" spans="1:16" x14ac:dyDescent="0.25">
      <c r="A2686" s="19" t="s">
        <v>400</v>
      </c>
      <c r="B2686" s="20" t="s">
        <v>336</v>
      </c>
      <c r="C2686" s="20" t="s">
        <v>440</v>
      </c>
      <c r="D2686" s="20" t="s">
        <v>435</v>
      </c>
      <c r="E2686" s="20" t="s">
        <v>40</v>
      </c>
      <c r="F2686" s="20" t="s">
        <v>39</v>
      </c>
      <c r="G2686" s="20" t="s">
        <v>35</v>
      </c>
      <c r="H2686" s="20" t="s">
        <v>8</v>
      </c>
      <c r="I2686" s="20"/>
      <c r="J2686" s="20">
        <v>15320.7</v>
      </c>
      <c r="K2686" s="20">
        <v>0.14938080000000001</v>
      </c>
      <c r="L2686" s="20">
        <v>1.585473E-3</v>
      </c>
      <c r="M2686" s="20">
        <v>5.0542555000000003E-3</v>
      </c>
      <c r="N2686" s="20">
        <v>4.6499150600000008E-3</v>
      </c>
      <c r="O2686" s="20">
        <v>1.6386944000000001E-5</v>
      </c>
      <c r="P2686" s="27">
        <v>5.720803198600001E-2</v>
      </c>
    </row>
    <row r="2687" spans="1:16" x14ac:dyDescent="0.25">
      <c r="A2687" s="19" t="s">
        <v>400</v>
      </c>
      <c r="B2687" s="20" t="s">
        <v>336</v>
      </c>
      <c r="C2687" s="20" t="s">
        <v>440</v>
      </c>
      <c r="D2687" s="20" t="s">
        <v>435</v>
      </c>
      <c r="E2687" s="20" t="s">
        <v>41</v>
      </c>
      <c r="F2687" s="20" t="s">
        <v>39</v>
      </c>
      <c r="G2687" s="20" t="s">
        <v>37</v>
      </c>
      <c r="H2687" s="20" t="s">
        <v>8</v>
      </c>
      <c r="I2687" s="20"/>
      <c r="J2687" s="20">
        <v>2831.0096699999999</v>
      </c>
      <c r="K2687" s="20">
        <v>1.88809118</v>
      </c>
      <c r="L2687" s="20">
        <v>1.1341023799999999E-2</v>
      </c>
      <c r="M2687" s="20">
        <v>6.7379415800000009E-2</v>
      </c>
      <c r="N2687" s="20">
        <v>6.1989062536000006E-2</v>
      </c>
      <c r="O2687" s="20">
        <v>1.1644942500000001E-4</v>
      </c>
      <c r="P2687" s="27">
        <v>0.52135353481400015</v>
      </c>
    </row>
    <row r="2688" spans="1:16" x14ac:dyDescent="0.25">
      <c r="A2688" s="19" t="s">
        <v>400</v>
      </c>
      <c r="B2688" s="20" t="s">
        <v>336</v>
      </c>
      <c r="C2688" s="20" t="s">
        <v>440</v>
      </c>
      <c r="D2688" s="20" t="s">
        <v>435</v>
      </c>
      <c r="E2688" s="20" t="s">
        <v>43</v>
      </c>
      <c r="F2688" s="20" t="s">
        <v>42</v>
      </c>
      <c r="G2688" s="20" t="s">
        <v>35</v>
      </c>
      <c r="H2688" s="20" t="s">
        <v>8</v>
      </c>
      <c r="I2688" s="20"/>
      <c r="J2688" s="20">
        <v>40453.06</v>
      </c>
      <c r="K2688" s="20">
        <v>0.30639509100000001</v>
      </c>
      <c r="L2688" s="20">
        <v>3.5517236400000002E-3</v>
      </c>
      <c r="M2688" s="20">
        <v>1.1649245700000001E-2</v>
      </c>
      <c r="N2688" s="20">
        <v>1.0717306044000001E-2</v>
      </c>
      <c r="O2688" s="20">
        <v>3.6354028599999997E-5</v>
      </c>
      <c r="P2688" s="27">
        <v>0.11299984332800002</v>
      </c>
    </row>
    <row r="2689" spans="1:16" x14ac:dyDescent="0.25">
      <c r="A2689" s="19" t="s">
        <v>400</v>
      </c>
      <c r="B2689" s="20" t="s">
        <v>336</v>
      </c>
      <c r="C2689" s="20" t="s">
        <v>440</v>
      </c>
      <c r="D2689" s="20" t="s">
        <v>435</v>
      </c>
      <c r="E2689" s="20" t="s">
        <v>44</v>
      </c>
      <c r="F2689" s="20" t="s">
        <v>42</v>
      </c>
      <c r="G2689" s="20" t="s">
        <v>37</v>
      </c>
      <c r="H2689" s="20" t="s">
        <v>8</v>
      </c>
      <c r="I2689" s="20"/>
      <c r="J2689" s="20">
        <v>7079.4852600000004</v>
      </c>
      <c r="K2689" s="20">
        <v>1.64840542</v>
      </c>
      <c r="L2689" s="20">
        <v>1.5905104999999999E-2</v>
      </c>
      <c r="M2689" s="20">
        <v>5.6195408599999996E-2</v>
      </c>
      <c r="N2689" s="20">
        <v>5.1699775912E-2</v>
      </c>
      <c r="O2689" s="20">
        <v>1.6314354800000001E-4</v>
      </c>
      <c r="P2689" s="27">
        <v>0.42642992509199995</v>
      </c>
    </row>
    <row r="2690" spans="1:16" x14ac:dyDescent="0.25">
      <c r="A2690" s="19" t="s">
        <v>400</v>
      </c>
      <c r="B2690" s="20" t="s">
        <v>336</v>
      </c>
      <c r="C2690" s="20" t="s">
        <v>440</v>
      </c>
      <c r="D2690" s="20" t="s">
        <v>435</v>
      </c>
      <c r="E2690" s="20" t="s">
        <v>46</v>
      </c>
      <c r="F2690" s="20" t="s">
        <v>45</v>
      </c>
      <c r="G2690" s="20" t="s">
        <v>35</v>
      </c>
      <c r="H2690" s="20" t="s">
        <v>8</v>
      </c>
      <c r="I2690" s="20"/>
      <c r="J2690" s="20">
        <v>20523.974699999999</v>
      </c>
      <c r="K2690" s="20">
        <v>0.20887643620000002</v>
      </c>
      <c r="L2690" s="20">
        <v>2.2707357799999998E-3</v>
      </c>
      <c r="M2690" s="20">
        <v>7.29476673E-3</v>
      </c>
      <c r="N2690" s="20">
        <v>6.7111853916000004E-3</v>
      </c>
      <c r="O2690" s="20">
        <v>2.34000726E-5</v>
      </c>
      <c r="P2690" s="27">
        <v>7.4994372399999981E-2</v>
      </c>
    </row>
    <row r="2691" spans="1:16" x14ac:dyDescent="0.25">
      <c r="A2691" s="19" t="s">
        <v>400</v>
      </c>
      <c r="B2691" s="20" t="s">
        <v>336</v>
      </c>
      <c r="C2691" s="20" t="s">
        <v>440</v>
      </c>
      <c r="D2691" s="20" t="s">
        <v>435</v>
      </c>
      <c r="E2691" s="20" t="s">
        <v>47</v>
      </c>
      <c r="F2691" s="20" t="s">
        <v>45</v>
      </c>
      <c r="G2691" s="20" t="s">
        <v>37</v>
      </c>
      <c r="H2691" s="20" t="s">
        <v>8</v>
      </c>
      <c r="I2691" s="20"/>
      <c r="J2691" s="20">
        <v>2753.1342100000002</v>
      </c>
      <c r="K2691" s="20">
        <v>1.8368892099999998</v>
      </c>
      <c r="L2691" s="20">
        <v>1.4745261500000001E-2</v>
      </c>
      <c r="M2691" s="20">
        <v>6.3895849000000005E-2</v>
      </c>
      <c r="N2691" s="20">
        <v>5.8784181079999998E-2</v>
      </c>
      <c r="O2691" s="20">
        <v>1.5216649599999999E-4</v>
      </c>
      <c r="P2691" s="27">
        <v>0.42178954022300008</v>
      </c>
    </row>
    <row r="2692" spans="1:16" x14ac:dyDescent="0.25">
      <c r="A2692" s="19" t="s">
        <v>400</v>
      </c>
      <c r="B2692" s="20" t="s">
        <v>336</v>
      </c>
      <c r="C2692" s="20" t="s">
        <v>440</v>
      </c>
      <c r="D2692" s="20" t="s">
        <v>435</v>
      </c>
      <c r="E2692" s="20" t="s">
        <v>49</v>
      </c>
      <c r="F2692" s="20" t="s">
        <v>48</v>
      </c>
      <c r="G2692" s="20" t="s">
        <v>35</v>
      </c>
      <c r="H2692" s="20" t="s">
        <v>8</v>
      </c>
      <c r="I2692" s="20"/>
      <c r="J2692" s="20">
        <v>11835.543900000001</v>
      </c>
      <c r="K2692" s="20">
        <v>0</v>
      </c>
      <c r="L2692" s="20">
        <v>0</v>
      </c>
      <c r="M2692" s="20">
        <v>0</v>
      </c>
      <c r="N2692" s="20">
        <v>0</v>
      </c>
      <c r="O2692" s="20">
        <v>0</v>
      </c>
      <c r="P2692" s="27">
        <v>1.2655288299999999E-2</v>
      </c>
    </row>
    <row r="2693" spans="1:16" x14ac:dyDescent="0.25">
      <c r="A2693" s="19" t="s">
        <v>400</v>
      </c>
      <c r="B2693" s="20" t="s">
        <v>336</v>
      </c>
      <c r="C2693" s="20" t="s">
        <v>440</v>
      </c>
      <c r="D2693" s="20" t="s">
        <v>435</v>
      </c>
      <c r="E2693" s="20" t="s">
        <v>50</v>
      </c>
      <c r="F2693" s="20" t="s">
        <v>48</v>
      </c>
      <c r="G2693" s="20" t="s">
        <v>37</v>
      </c>
      <c r="H2693" s="20" t="s">
        <v>8</v>
      </c>
      <c r="I2693" s="20"/>
      <c r="J2693" s="20">
        <v>2186.0475000000001</v>
      </c>
      <c r="K2693" s="20">
        <v>0</v>
      </c>
      <c r="L2693" s="20">
        <v>0</v>
      </c>
      <c r="M2693" s="20">
        <v>0</v>
      </c>
      <c r="N2693" s="20">
        <v>0</v>
      </c>
      <c r="O2693" s="20">
        <v>0</v>
      </c>
      <c r="P2693" s="27">
        <v>2.43791949E-3</v>
      </c>
    </row>
    <row r="2694" spans="1:16" x14ac:dyDescent="0.25">
      <c r="A2694" s="19" t="s">
        <v>400</v>
      </c>
      <c r="B2694" s="20" t="s">
        <v>336</v>
      </c>
      <c r="C2694" s="20" t="s">
        <v>440</v>
      </c>
      <c r="D2694" s="20" t="s">
        <v>435</v>
      </c>
      <c r="E2694" s="20" t="s">
        <v>52</v>
      </c>
      <c r="F2694" s="20" t="s">
        <v>51</v>
      </c>
      <c r="G2694" s="20" t="s">
        <v>37</v>
      </c>
      <c r="H2694" s="20" t="s">
        <v>8</v>
      </c>
      <c r="I2694" s="20"/>
      <c r="J2694" s="20">
        <v>0.44372751999999999</v>
      </c>
      <c r="K2694" s="20">
        <v>6.4928008999999998E-4</v>
      </c>
      <c r="L2694" s="20">
        <v>6.7810956000000003E-6</v>
      </c>
      <c r="M2694" s="20">
        <v>2.1933889E-5</v>
      </c>
      <c r="N2694" s="20">
        <v>2.017917788E-5</v>
      </c>
      <c r="O2694" s="20">
        <v>6.9467211999999997E-8</v>
      </c>
      <c r="P2694" s="27">
        <v>1.3641170532999999E-4</v>
      </c>
    </row>
    <row r="2695" spans="1:16" x14ac:dyDescent="0.25">
      <c r="A2695" s="19" t="s">
        <v>400</v>
      </c>
      <c r="B2695" s="20" t="s">
        <v>336</v>
      </c>
      <c r="C2695" s="20" t="s">
        <v>440</v>
      </c>
      <c r="D2695" s="20" t="s">
        <v>435</v>
      </c>
      <c r="E2695" s="20" t="s">
        <v>55</v>
      </c>
      <c r="F2695" s="20" t="s">
        <v>53</v>
      </c>
      <c r="G2695" s="20" t="s">
        <v>54</v>
      </c>
      <c r="H2695" s="20" t="s">
        <v>8</v>
      </c>
      <c r="I2695" s="20"/>
      <c r="J2695" s="20">
        <v>4.6170013000000001</v>
      </c>
      <c r="K2695" s="20">
        <v>4.4400377499999999E-4</v>
      </c>
      <c r="L2695" s="20">
        <v>5.3442814000000001E-6</v>
      </c>
      <c r="M2695" s="20">
        <v>1.7866162399999998E-5</v>
      </c>
      <c r="N2695" s="20">
        <v>1.6436869407999999E-5</v>
      </c>
      <c r="O2695" s="20">
        <v>5.4130270999999999E-8</v>
      </c>
      <c r="P2695" s="27">
        <v>1.0988801867800001E-4</v>
      </c>
    </row>
    <row r="2696" spans="1:16" x14ac:dyDescent="0.25">
      <c r="A2696" s="19" t="s">
        <v>400</v>
      </c>
      <c r="B2696" s="20" t="s">
        <v>336</v>
      </c>
      <c r="C2696" s="20" t="s">
        <v>440</v>
      </c>
      <c r="D2696" s="20" t="s">
        <v>435</v>
      </c>
      <c r="E2696" s="20" t="s">
        <v>58</v>
      </c>
      <c r="F2696" s="20" t="s">
        <v>56</v>
      </c>
      <c r="G2696" s="20" t="s">
        <v>57</v>
      </c>
      <c r="H2696" s="20" t="s">
        <v>8</v>
      </c>
      <c r="I2696" s="20"/>
      <c r="J2696" s="20">
        <v>420.94396499999999</v>
      </c>
      <c r="K2696" s="20">
        <v>4.1855968030000003E-2</v>
      </c>
      <c r="L2696" s="20">
        <v>4.3583034789999999E-4</v>
      </c>
      <c r="M2696" s="20">
        <v>1.429011638E-3</v>
      </c>
      <c r="N2696" s="20">
        <v>1.31469070696E-3</v>
      </c>
      <c r="O2696" s="20">
        <v>4.4478758440000003E-6</v>
      </c>
      <c r="P2696" s="27">
        <v>1.2059141489740003E-2</v>
      </c>
    </row>
    <row r="2697" spans="1:16" x14ac:dyDescent="0.25">
      <c r="A2697" s="19" t="s">
        <v>400</v>
      </c>
      <c r="B2697" s="20" t="s">
        <v>336</v>
      </c>
      <c r="C2697" s="20" t="s">
        <v>440</v>
      </c>
      <c r="D2697" s="20" t="s">
        <v>435</v>
      </c>
      <c r="E2697" s="20" t="s">
        <v>60</v>
      </c>
      <c r="F2697" s="20" t="s">
        <v>59</v>
      </c>
      <c r="G2697" s="20" t="s">
        <v>57</v>
      </c>
      <c r="H2697" s="20" t="s">
        <v>8</v>
      </c>
      <c r="I2697" s="20"/>
      <c r="J2697" s="20">
        <v>1438.79791559</v>
      </c>
      <c r="K2697" s="20">
        <v>0.27369207500000003</v>
      </c>
      <c r="L2697" s="20">
        <v>2.9732450611000003E-3</v>
      </c>
      <c r="M2697" s="20">
        <v>1.0569540646999999E-2</v>
      </c>
      <c r="N2697" s="20">
        <v>9.7239773952400004E-3</v>
      </c>
      <c r="O2697" s="20">
        <v>2.9673304876E-5</v>
      </c>
      <c r="P2697" s="27">
        <v>8.5070645245575005E-2</v>
      </c>
    </row>
    <row r="2698" spans="1:16" x14ac:dyDescent="0.25">
      <c r="A2698" s="19" t="s">
        <v>400</v>
      </c>
      <c r="B2698" s="20" t="s">
        <v>336</v>
      </c>
      <c r="C2698" s="20" t="s">
        <v>440</v>
      </c>
      <c r="D2698" s="20" t="s">
        <v>435</v>
      </c>
      <c r="E2698" s="20" t="s">
        <v>62</v>
      </c>
      <c r="F2698" s="20" t="s">
        <v>61</v>
      </c>
      <c r="G2698" s="20" t="s">
        <v>57</v>
      </c>
      <c r="H2698" s="20" t="s">
        <v>8</v>
      </c>
      <c r="I2698" s="20"/>
      <c r="J2698" s="20">
        <v>0.23368654</v>
      </c>
      <c r="K2698" s="20">
        <v>1.1584988E-4</v>
      </c>
      <c r="L2698" s="20">
        <v>1.1356661E-6</v>
      </c>
      <c r="M2698" s="20">
        <v>3.8977259000000003E-6</v>
      </c>
      <c r="N2698" s="20">
        <v>3.5859078280000003E-6</v>
      </c>
      <c r="O2698" s="20">
        <v>1.1448987E-8</v>
      </c>
      <c r="P2698" s="27">
        <v>3.1636857587999997E-5</v>
      </c>
    </row>
    <row r="2699" spans="1:16" x14ac:dyDescent="0.25">
      <c r="A2699" s="19" t="s">
        <v>400</v>
      </c>
      <c r="B2699" s="20" t="s">
        <v>336</v>
      </c>
      <c r="C2699" s="20" t="s">
        <v>440</v>
      </c>
      <c r="D2699" s="20" t="s">
        <v>435</v>
      </c>
      <c r="E2699" s="20" t="s">
        <v>64</v>
      </c>
      <c r="F2699" s="20" t="s">
        <v>63</v>
      </c>
      <c r="G2699" s="20" t="s">
        <v>57</v>
      </c>
      <c r="H2699" s="20" t="s">
        <v>8</v>
      </c>
      <c r="I2699" s="20"/>
      <c r="J2699" s="20">
        <v>5.1198616000000001</v>
      </c>
      <c r="K2699" s="20">
        <v>1.8257175999999999E-3</v>
      </c>
      <c r="L2699" s="20">
        <v>1.7897348E-5</v>
      </c>
      <c r="M2699" s="20">
        <v>6.1425584E-5</v>
      </c>
      <c r="N2699" s="20">
        <v>5.6511537279999999E-5</v>
      </c>
      <c r="O2699" s="20">
        <v>1.8042843999999999E-7</v>
      </c>
      <c r="P2699" s="27">
        <v>5.2454407037999995E-4</v>
      </c>
    </row>
    <row r="2700" spans="1:16" x14ac:dyDescent="0.25">
      <c r="A2700" s="19" t="s">
        <v>400</v>
      </c>
      <c r="B2700" s="20" t="s">
        <v>336</v>
      </c>
      <c r="C2700" s="20" t="s">
        <v>440</v>
      </c>
      <c r="D2700" s="20" t="s">
        <v>435</v>
      </c>
      <c r="E2700" s="20" t="s">
        <v>67</v>
      </c>
      <c r="F2700" s="20" t="s">
        <v>65</v>
      </c>
      <c r="G2700" s="20" t="s">
        <v>66</v>
      </c>
      <c r="H2700" s="20" t="s">
        <v>8</v>
      </c>
      <c r="I2700" s="20"/>
      <c r="J2700" s="20">
        <v>14.886011999999999</v>
      </c>
      <c r="K2700" s="20">
        <v>2.0369293E-2</v>
      </c>
      <c r="L2700" s="20">
        <v>1.1200029000000001E-4</v>
      </c>
      <c r="M2700" s="20">
        <v>7.3247630000000002E-4</v>
      </c>
      <c r="N2700" s="20">
        <v>6.7387819600000002E-4</v>
      </c>
      <c r="O2700" s="20">
        <v>1.1550062999999999E-6</v>
      </c>
      <c r="P2700" s="27">
        <v>5.1289046132000013E-3</v>
      </c>
    </row>
    <row r="2701" spans="1:16" x14ac:dyDescent="0.25">
      <c r="A2701" s="19" t="s">
        <v>400</v>
      </c>
      <c r="B2701" s="20" t="s">
        <v>336</v>
      </c>
      <c r="C2701" s="20" t="s">
        <v>440</v>
      </c>
      <c r="D2701" s="20" t="s">
        <v>435</v>
      </c>
      <c r="E2701" s="20" t="s">
        <v>69</v>
      </c>
      <c r="F2701" s="20" t="s">
        <v>6</v>
      </c>
      <c r="G2701" s="20" t="s">
        <v>7</v>
      </c>
      <c r="H2701" s="20" t="s">
        <v>68</v>
      </c>
      <c r="I2701" s="20"/>
      <c r="J2701" s="20">
        <v>413.76040999999998</v>
      </c>
      <c r="K2701" s="20">
        <v>9.0826377E-2</v>
      </c>
      <c r="L2701" s="20">
        <v>1.3263299999999999E-3</v>
      </c>
      <c r="M2701" s="20">
        <v>1.6822595000000001E-4</v>
      </c>
      <c r="N2701" s="20">
        <v>1.5476787400000002E-4</v>
      </c>
      <c r="O2701" s="20">
        <v>1.2645036E-5</v>
      </c>
      <c r="P2701" s="27">
        <v>1.0460055005059999E-2</v>
      </c>
    </row>
    <row r="2702" spans="1:16" x14ac:dyDescent="0.25">
      <c r="A2702" s="19" t="s">
        <v>400</v>
      </c>
      <c r="B2702" s="20" t="s">
        <v>336</v>
      </c>
      <c r="C2702" s="20" t="s">
        <v>440</v>
      </c>
      <c r="D2702" s="20" t="s">
        <v>435</v>
      </c>
      <c r="E2702" s="20" t="s">
        <v>70</v>
      </c>
      <c r="F2702" s="20" t="s">
        <v>12</v>
      </c>
      <c r="G2702" s="20" t="s">
        <v>7</v>
      </c>
      <c r="H2702" s="20" t="s">
        <v>68</v>
      </c>
      <c r="I2702" s="20"/>
      <c r="J2702" s="20">
        <v>4075.3552</v>
      </c>
      <c r="K2702" s="20">
        <v>1.0173345</v>
      </c>
      <c r="L2702" s="20">
        <v>1.1778054E-2</v>
      </c>
      <c r="M2702" s="20">
        <v>1.6619581000000001E-3</v>
      </c>
      <c r="N2702" s="20">
        <v>1.5290014520000002E-3</v>
      </c>
      <c r="O2702" s="20">
        <v>1.3305975999999999E-4</v>
      </c>
      <c r="P2702" s="27">
        <v>0.11646443949059999</v>
      </c>
    </row>
    <row r="2703" spans="1:16" x14ac:dyDescent="0.25">
      <c r="A2703" s="19" t="s">
        <v>400</v>
      </c>
      <c r="B2703" s="20" t="s">
        <v>336</v>
      </c>
      <c r="C2703" s="20" t="s">
        <v>440</v>
      </c>
      <c r="D2703" s="20" t="s">
        <v>435</v>
      </c>
      <c r="E2703" s="20" t="s">
        <v>72</v>
      </c>
      <c r="F2703" s="20" t="s">
        <v>71</v>
      </c>
      <c r="G2703" s="20" t="s">
        <v>7</v>
      </c>
      <c r="H2703" s="20" t="s">
        <v>68</v>
      </c>
      <c r="I2703" s="20"/>
      <c r="J2703" s="20">
        <v>372.14855999999997</v>
      </c>
      <c r="K2703" s="20">
        <v>1.8549781000000001</v>
      </c>
      <c r="L2703" s="20">
        <v>1.5924826E-2</v>
      </c>
      <c r="M2703" s="20">
        <v>8.8431063E-4</v>
      </c>
      <c r="N2703" s="20">
        <v>8.1356577960000004E-4</v>
      </c>
      <c r="O2703" s="20">
        <v>1.5278378999999999E-4</v>
      </c>
      <c r="P2703" s="27">
        <v>4.8194549281000004E-2</v>
      </c>
    </row>
    <row r="2704" spans="1:16" x14ac:dyDescent="0.25">
      <c r="A2704" s="19" t="s">
        <v>400</v>
      </c>
      <c r="B2704" s="20" t="s">
        <v>336</v>
      </c>
      <c r="C2704" s="20" t="s">
        <v>440</v>
      </c>
      <c r="D2704" s="20" t="s">
        <v>435</v>
      </c>
      <c r="E2704" s="20" t="s">
        <v>73</v>
      </c>
      <c r="F2704" s="20" t="s">
        <v>14</v>
      </c>
      <c r="G2704" s="20" t="s">
        <v>7</v>
      </c>
      <c r="H2704" s="20" t="s">
        <v>68</v>
      </c>
      <c r="I2704" s="20"/>
      <c r="J2704" s="20">
        <v>125.10939662000001</v>
      </c>
      <c r="K2704" s="20">
        <v>0.14401534412600001</v>
      </c>
      <c r="L2704" s="20">
        <v>1.65263951065E-3</v>
      </c>
      <c r="M2704" s="20">
        <v>4.5168264980999997E-5</v>
      </c>
      <c r="N2704" s="20">
        <v>4.1554803782519996E-5</v>
      </c>
      <c r="O2704" s="20">
        <v>9.0676884958999995E-6</v>
      </c>
      <c r="P2704" s="27">
        <v>6.4691802896917599E-3</v>
      </c>
    </row>
    <row r="2705" spans="1:16" x14ac:dyDescent="0.25">
      <c r="A2705" s="19" t="s">
        <v>400</v>
      </c>
      <c r="B2705" s="20" t="s">
        <v>336</v>
      </c>
      <c r="C2705" s="20" t="s">
        <v>440</v>
      </c>
      <c r="D2705" s="20" t="s">
        <v>435</v>
      </c>
      <c r="E2705" s="20" t="s">
        <v>75</v>
      </c>
      <c r="F2705" s="20" t="s">
        <v>74</v>
      </c>
      <c r="G2705" s="20" t="s">
        <v>17</v>
      </c>
      <c r="H2705" s="20" t="s">
        <v>68</v>
      </c>
      <c r="I2705" s="20"/>
      <c r="J2705" s="20">
        <v>18.113617419999997</v>
      </c>
      <c r="K2705" s="20">
        <v>6.4535374060000011E-2</v>
      </c>
      <c r="L2705" s="20">
        <v>9.6689853900000001E-4</v>
      </c>
      <c r="M2705" s="20">
        <v>3.3847276900000003E-5</v>
      </c>
      <c r="N2705" s="20">
        <v>3.1139494748000002E-5</v>
      </c>
      <c r="O2705" s="20">
        <v>6.1251929000000003E-6</v>
      </c>
      <c r="P2705" s="27">
        <v>1.9082124833732007E-3</v>
      </c>
    </row>
    <row r="2706" spans="1:16" x14ac:dyDescent="0.25">
      <c r="A2706" s="19" t="s">
        <v>400</v>
      </c>
      <c r="B2706" s="20" t="s">
        <v>336</v>
      </c>
      <c r="C2706" s="20" t="s">
        <v>440</v>
      </c>
      <c r="D2706" s="20" t="s">
        <v>435</v>
      </c>
      <c r="E2706" s="20" t="s">
        <v>76</v>
      </c>
      <c r="F2706" s="20" t="s">
        <v>16</v>
      </c>
      <c r="G2706" s="20" t="s">
        <v>17</v>
      </c>
      <c r="H2706" s="20" t="s">
        <v>68</v>
      </c>
      <c r="I2706" s="20"/>
      <c r="J2706" s="20">
        <v>0.70941067000000002</v>
      </c>
      <c r="K2706" s="20">
        <v>5.6676450000000005E-4</v>
      </c>
      <c r="L2706" s="20">
        <v>6.6793441E-6</v>
      </c>
      <c r="M2706" s="20">
        <v>2.1960372E-7</v>
      </c>
      <c r="N2706" s="20">
        <v>2.020354224E-7</v>
      </c>
      <c r="O2706" s="20">
        <v>4.5490665000000003E-8</v>
      </c>
      <c r="P2706" s="27">
        <v>1.7873087643999998E-5</v>
      </c>
    </row>
    <row r="2707" spans="1:16" x14ac:dyDescent="0.25">
      <c r="A2707" s="19" t="s">
        <v>400</v>
      </c>
      <c r="B2707" s="20" t="s">
        <v>336</v>
      </c>
      <c r="C2707" s="20" t="s">
        <v>440</v>
      </c>
      <c r="D2707" s="20" t="s">
        <v>435</v>
      </c>
      <c r="E2707" s="20" t="s">
        <v>77</v>
      </c>
      <c r="F2707" s="20" t="s">
        <v>19</v>
      </c>
      <c r="G2707" s="20" t="s">
        <v>17</v>
      </c>
      <c r="H2707" s="20" t="s">
        <v>68</v>
      </c>
      <c r="I2707" s="20"/>
      <c r="J2707" s="20">
        <v>209.39908809999997</v>
      </c>
      <c r="K2707" s="20">
        <v>0.117376307</v>
      </c>
      <c r="L2707" s="20">
        <v>1.51707686E-3</v>
      </c>
      <c r="M2707" s="20">
        <v>1.3629035190000001E-4</v>
      </c>
      <c r="N2707" s="20">
        <v>1.2538712374799999E-4</v>
      </c>
      <c r="O2707" s="20">
        <v>1.120024372E-5</v>
      </c>
      <c r="P2707" s="27">
        <v>6.6871727716500016E-3</v>
      </c>
    </row>
    <row r="2708" spans="1:16" x14ac:dyDescent="0.25">
      <c r="A2708" s="19" t="s">
        <v>400</v>
      </c>
      <c r="B2708" s="20" t="s">
        <v>336</v>
      </c>
      <c r="C2708" s="20" t="s">
        <v>440</v>
      </c>
      <c r="D2708" s="20" t="s">
        <v>435</v>
      </c>
      <c r="E2708" s="20" t="s">
        <v>79</v>
      </c>
      <c r="F2708" s="20" t="s">
        <v>78</v>
      </c>
      <c r="G2708" s="20" t="s">
        <v>17</v>
      </c>
      <c r="H2708" s="20" t="s">
        <v>68</v>
      </c>
      <c r="I2708" s="20"/>
      <c r="J2708" s="20">
        <v>20.535071559999999</v>
      </c>
      <c r="K2708" s="20">
        <v>0.11337730968</v>
      </c>
      <c r="L2708" s="20">
        <v>1.4033839259999998E-3</v>
      </c>
      <c r="M2708" s="20">
        <v>5.6894587099999992E-5</v>
      </c>
      <c r="N2708" s="20">
        <v>5.2343020132000007E-5</v>
      </c>
      <c r="O2708" s="20">
        <v>1.076619568E-5</v>
      </c>
      <c r="P2708" s="27">
        <v>3.0342009753679998E-3</v>
      </c>
    </row>
    <row r="2709" spans="1:16" x14ac:dyDescent="0.25">
      <c r="A2709" s="19" t="s">
        <v>400</v>
      </c>
      <c r="B2709" s="20" t="s">
        <v>336</v>
      </c>
      <c r="C2709" s="20" t="s">
        <v>440</v>
      </c>
      <c r="D2709" s="20" t="s">
        <v>435</v>
      </c>
      <c r="E2709" s="20" t="s">
        <v>80</v>
      </c>
      <c r="F2709" s="20" t="s">
        <v>21</v>
      </c>
      <c r="G2709" s="20" t="s">
        <v>17</v>
      </c>
      <c r="H2709" s="20" t="s">
        <v>68</v>
      </c>
      <c r="I2709" s="20"/>
      <c r="J2709" s="20">
        <v>219.37813882299997</v>
      </c>
      <c r="K2709" s="20">
        <v>0.24981791561000002</v>
      </c>
      <c r="L2709" s="20">
        <v>3.141579161E-3</v>
      </c>
      <c r="M2709" s="20">
        <v>1.6304996535000004E-4</v>
      </c>
      <c r="N2709" s="20">
        <v>1.5000596812200003E-4</v>
      </c>
      <c r="O2709" s="20">
        <v>2.1339731944000002E-5</v>
      </c>
      <c r="P2709" s="27">
        <v>1.0018167936050801E-2</v>
      </c>
    </row>
    <row r="2710" spans="1:16" x14ac:dyDescent="0.25">
      <c r="A2710" s="19" t="s">
        <v>400</v>
      </c>
      <c r="B2710" s="20" t="s">
        <v>336</v>
      </c>
      <c r="C2710" s="20" t="s">
        <v>440</v>
      </c>
      <c r="D2710" s="20" t="s">
        <v>435</v>
      </c>
      <c r="E2710" s="20" t="s">
        <v>82</v>
      </c>
      <c r="F2710" s="20" t="s">
        <v>81</v>
      </c>
      <c r="G2710" s="20" t="s">
        <v>17</v>
      </c>
      <c r="H2710" s="20" t="s">
        <v>68</v>
      </c>
      <c r="I2710" s="20"/>
      <c r="J2710" s="20">
        <v>40.29452741099999</v>
      </c>
      <c r="K2710" s="20">
        <v>0.1035164004</v>
      </c>
      <c r="L2710" s="20">
        <v>1.190265826E-3</v>
      </c>
      <c r="M2710" s="20">
        <v>7.076925775E-5</v>
      </c>
      <c r="N2710" s="20">
        <v>6.5107717129999994E-5</v>
      </c>
      <c r="O2710" s="20">
        <v>8.9759071970000013E-6</v>
      </c>
      <c r="P2710" s="27">
        <v>3.7862832285161705E-3</v>
      </c>
    </row>
    <row r="2711" spans="1:16" x14ac:dyDescent="0.25">
      <c r="A2711" s="19" t="s">
        <v>400</v>
      </c>
      <c r="B2711" s="20" t="s">
        <v>336</v>
      </c>
      <c r="C2711" s="20" t="s">
        <v>440</v>
      </c>
      <c r="D2711" s="20" t="s">
        <v>435</v>
      </c>
      <c r="E2711" s="20" t="s">
        <v>83</v>
      </c>
      <c r="F2711" s="20" t="s">
        <v>23</v>
      </c>
      <c r="G2711" s="20" t="s">
        <v>17</v>
      </c>
      <c r="H2711" s="20" t="s">
        <v>68</v>
      </c>
      <c r="I2711" s="20"/>
      <c r="J2711" s="20">
        <v>2.9038549719999995</v>
      </c>
      <c r="K2711" s="20">
        <v>5.1395646999999999E-3</v>
      </c>
      <c r="L2711" s="20">
        <v>6.0337344499999994E-5</v>
      </c>
      <c r="M2711" s="20">
        <v>4.9388986299999997E-6</v>
      </c>
      <c r="N2711" s="20">
        <v>4.5437867395999999E-6</v>
      </c>
      <c r="O2711" s="20">
        <v>4.6196105099999999E-7</v>
      </c>
      <c r="P2711" s="27">
        <v>2.2413635291850003E-4</v>
      </c>
    </row>
    <row r="2712" spans="1:16" x14ac:dyDescent="0.25">
      <c r="A2712" s="19" t="s">
        <v>400</v>
      </c>
      <c r="B2712" s="20" t="s">
        <v>336</v>
      </c>
      <c r="C2712" s="20" t="s">
        <v>440</v>
      </c>
      <c r="D2712" s="20" t="s">
        <v>435</v>
      </c>
      <c r="E2712" s="20" t="s">
        <v>85</v>
      </c>
      <c r="F2712" s="20" t="s">
        <v>84</v>
      </c>
      <c r="G2712" s="20" t="s">
        <v>17</v>
      </c>
      <c r="H2712" s="20" t="s">
        <v>68</v>
      </c>
      <c r="I2712" s="20"/>
      <c r="J2712" s="20">
        <v>63.903712761999998</v>
      </c>
      <c r="K2712" s="20">
        <v>0.19214825609399999</v>
      </c>
      <c r="L2712" s="20">
        <v>3.0233607281699997E-3</v>
      </c>
      <c r="M2712" s="20">
        <v>1.4360230138499999E-4</v>
      </c>
      <c r="N2712" s="20">
        <v>1.321141172742E-4</v>
      </c>
      <c r="O2712" s="20">
        <v>1.8908646373000001E-5</v>
      </c>
      <c r="P2712" s="27">
        <v>7.1135791418786998E-3</v>
      </c>
    </row>
    <row r="2713" spans="1:16" x14ac:dyDescent="0.25">
      <c r="A2713" s="19" t="s">
        <v>400</v>
      </c>
      <c r="B2713" s="20" t="s">
        <v>336</v>
      </c>
      <c r="C2713" s="20" t="s">
        <v>440</v>
      </c>
      <c r="D2713" s="20" t="s">
        <v>435</v>
      </c>
      <c r="E2713" s="20" t="s">
        <v>87</v>
      </c>
      <c r="F2713" s="20" t="s">
        <v>86</v>
      </c>
      <c r="G2713" s="20" t="s">
        <v>17</v>
      </c>
      <c r="H2713" s="20" t="s">
        <v>68</v>
      </c>
      <c r="I2713" s="20"/>
      <c r="J2713" s="20">
        <v>212.65296083999999</v>
      </c>
      <c r="K2713" s="20">
        <v>5.8821104189999994E-2</v>
      </c>
      <c r="L2713" s="20">
        <v>1.2855636591999999E-3</v>
      </c>
      <c r="M2713" s="20">
        <v>7.9649417989999989E-5</v>
      </c>
      <c r="N2713" s="20">
        <v>7.3277464550799992E-5</v>
      </c>
      <c r="O2713" s="20">
        <v>6.4261832099999994E-6</v>
      </c>
      <c r="P2713" s="27">
        <v>4.1156886676058302E-3</v>
      </c>
    </row>
    <row r="2714" spans="1:16" x14ac:dyDescent="0.25">
      <c r="A2714" s="19" t="s">
        <v>400</v>
      </c>
      <c r="B2714" s="20" t="s">
        <v>336</v>
      </c>
      <c r="C2714" s="20" t="s">
        <v>440</v>
      </c>
      <c r="D2714" s="20" t="s">
        <v>435</v>
      </c>
      <c r="E2714" s="20" t="s">
        <v>88</v>
      </c>
      <c r="F2714" s="20" t="s">
        <v>25</v>
      </c>
      <c r="G2714" s="20" t="s">
        <v>17</v>
      </c>
      <c r="H2714" s="20" t="s">
        <v>68</v>
      </c>
      <c r="I2714" s="20"/>
      <c r="J2714" s="20">
        <v>78.69728302999998</v>
      </c>
      <c r="K2714" s="20">
        <v>0.44465185660000001</v>
      </c>
      <c r="L2714" s="20">
        <v>4.2623974299999994E-3</v>
      </c>
      <c r="M2714" s="20">
        <v>2.2018725530000002E-4</v>
      </c>
      <c r="N2714" s="20">
        <v>2.0257227487599998E-4</v>
      </c>
      <c r="O2714" s="20">
        <v>3.9426473599999995E-5</v>
      </c>
      <c r="P2714" s="27">
        <v>1.0896446086574E-2</v>
      </c>
    </row>
    <row r="2715" spans="1:16" x14ac:dyDescent="0.25">
      <c r="A2715" s="19" t="s">
        <v>400</v>
      </c>
      <c r="B2715" s="20" t="s">
        <v>336</v>
      </c>
      <c r="C2715" s="20" t="s">
        <v>440</v>
      </c>
      <c r="D2715" s="20" t="s">
        <v>435</v>
      </c>
      <c r="E2715" s="20" t="s">
        <v>90</v>
      </c>
      <c r="F2715" s="20" t="s">
        <v>89</v>
      </c>
      <c r="G2715" s="20" t="s">
        <v>17</v>
      </c>
      <c r="H2715" s="20" t="s">
        <v>68</v>
      </c>
      <c r="I2715" s="20"/>
      <c r="J2715" s="20">
        <v>504.7504586</v>
      </c>
      <c r="K2715" s="20">
        <v>0.24680504943000001</v>
      </c>
      <c r="L2715" s="20">
        <v>2.8957235198000001E-3</v>
      </c>
      <c r="M2715" s="20">
        <v>1.4491544302999999E-4</v>
      </c>
      <c r="N2715" s="20">
        <v>1.333222075876E-4</v>
      </c>
      <c r="O2715" s="20">
        <v>1.8930060828000003E-5</v>
      </c>
      <c r="P2715" s="27">
        <v>1.2248275074360411E-2</v>
      </c>
    </row>
    <row r="2716" spans="1:16" x14ac:dyDescent="0.25">
      <c r="A2716" s="19" t="s">
        <v>400</v>
      </c>
      <c r="B2716" s="20" t="s">
        <v>336</v>
      </c>
      <c r="C2716" s="20" t="s">
        <v>440</v>
      </c>
      <c r="D2716" s="20" t="s">
        <v>435</v>
      </c>
      <c r="E2716" s="20" t="s">
        <v>92</v>
      </c>
      <c r="F2716" s="20" t="s">
        <v>91</v>
      </c>
      <c r="G2716" s="20" t="s">
        <v>17</v>
      </c>
      <c r="H2716" s="20" t="s">
        <v>68</v>
      </c>
      <c r="I2716" s="20"/>
      <c r="J2716" s="20">
        <v>2.1471494100999999</v>
      </c>
      <c r="K2716" s="20">
        <v>9.6133057210000018E-3</v>
      </c>
      <c r="L2716" s="20">
        <v>5.5435194572999997E-4</v>
      </c>
      <c r="M2716" s="20">
        <v>6.2905040539999998E-6</v>
      </c>
      <c r="N2716" s="20">
        <v>5.7872637296800003E-6</v>
      </c>
      <c r="O2716" s="20">
        <v>1.5414107169999998E-6</v>
      </c>
      <c r="P2716" s="27">
        <v>4.0425977177311001E-4</v>
      </c>
    </row>
    <row r="2717" spans="1:16" x14ac:dyDescent="0.25">
      <c r="A2717" s="19" t="s">
        <v>400</v>
      </c>
      <c r="B2717" s="20" t="s">
        <v>336</v>
      </c>
      <c r="C2717" s="20" t="s">
        <v>440</v>
      </c>
      <c r="D2717" s="20" t="s">
        <v>435</v>
      </c>
      <c r="E2717" s="20" t="s">
        <v>93</v>
      </c>
      <c r="F2717" s="20" t="s">
        <v>27</v>
      </c>
      <c r="G2717" s="20" t="s">
        <v>17</v>
      </c>
      <c r="H2717" s="20" t="s">
        <v>68</v>
      </c>
      <c r="I2717" s="20"/>
      <c r="J2717" s="20">
        <v>13.715273219999998</v>
      </c>
      <c r="K2717" s="20">
        <v>2.8527751800000001E-2</v>
      </c>
      <c r="L2717" s="20">
        <v>3.8758448500000002E-4</v>
      </c>
      <c r="M2717" s="20">
        <v>1.8362328250000001E-5</v>
      </c>
      <c r="N2717" s="20">
        <v>1.6893341990000001E-5</v>
      </c>
      <c r="O2717" s="20">
        <v>2.5427828999999998E-6</v>
      </c>
      <c r="P2717" s="27">
        <v>9.8951776087500025E-4</v>
      </c>
    </row>
    <row r="2718" spans="1:16" x14ac:dyDescent="0.25">
      <c r="A2718" s="19" t="s">
        <v>400</v>
      </c>
      <c r="B2718" s="20" t="s">
        <v>336</v>
      </c>
      <c r="C2718" s="20" t="s">
        <v>440</v>
      </c>
      <c r="D2718" s="20" t="s">
        <v>435</v>
      </c>
      <c r="E2718" s="20" t="s">
        <v>95</v>
      </c>
      <c r="F2718" s="20" t="s">
        <v>94</v>
      </c>
      <c r="G2718" s="20" t="s">
        <v>17</v>
      </c>
      <c r="H2718" s="20" t="s">
        <v>68</v>
      </c>
      <c r="I2718" s="20"/>
      <c r="J2718" s="20">
        <v>2.0147264931</v>
      </c>
      <c r="K2718" s="20">
        <v>1.0527439042000002E-2</v>
      </c>
      <c r="L2718" s="20">
        <v>7.4646311269999988E-4</v>
      </c>
      <c r="M2718" s="20">
        <v>9.6870583839999972E-6</v>
      </c>
      <c r="N2718" s="20">
        <v>8.9120937132800004E-6</v>
      </c>
      <c r="O2718" s="20">
        <v>2.3786863769999998E-6</v>
      </c>
      <c r="P2718" s="27">
        <v>4.6697593842114001E-4</v>
      </c>
    </row>
    <row r="2719" spans="1:16" x14ac:dyDescent="0.25">
      <c r="A2719" s="19" t="s">
        <v>400</v>
      </c>
      <c r="B2719" s="20" t="s">
        <v>336</v>
      </c>
      <c r="C2719" s="20" t="s">
        <v>440</v>
      </c>
      <c r="D2719" s="20" t="s">
        <v>435</v>
      </c>
      <c r="E2719" s="20" t="s">
        <v>97</v>
      </c>
      <c r="F2719" s="20" t="s">
        <v>96</v>
      </c>
      <c r="G2719" s="20" t="s">
        <v>17</v>
      </c>
      <c r="H2719" s="20" t="s">
        <v>68</v>
      </c>
      <c r="I2719" s="20"/>
      <c r="J2719" s="20">
        <v>3.2254534559999999</v>
      </c>
      <c r="K2719" s="20">
        <v>1.7014137060999999E-2</v>
      </c>
      <c r="L2719" s="20">
        <v>1.2299224576999999E-3</v>
      </c>
      <c r="M2719" s="20">
        <v>2.3755195779999999E-5</v>
      </c>
      <c r="N2719" s="20">
        <v>2.1854780117600003E-5</v>
      </c>
      <c r="O2719" s="20">
        <v>5.609306679E-6</v>
      </c>
      <c r="P2719" s="27">
        <v>7.2656925601751203E-4</v>
      </c>
    </row>
    <row r="2720" spans="1:16" x14ac:dyDescent="0.25">
      <c r="A2720" s="19" t="s">
        <v>400</v>
      </c>
      <c r="B2720" s="20" t="s">
        <v>336</v>
      </c>
      <c r="C2720" s="20" t="s">
        <v>440</v>
      </c>
      <c r="D2720" s="20" t="s">
        <v>435</v>
      </c>
      <c r="E2720" s="20" t="s">
        <v>99</v>
      </c>
      <c r="F2720" s="20" t="s">
        <v>98</v>
      </c>
      <c r="G2720" s="20" t="s">
        <v>17</v>
      </c>
      <c r="H2720" s="20" t="s">
        <v>68</v>
      </c>
      <c r="I2720" s="20"/>
      <c r="J2720" s="20">
        <v>16.732637426</v>
      </c>
      <c r="K2720" s="20">
        <v>0.15338321734399998</v>
      </c>
      <c r="L2720" s="20">
        <v>1.6795468369000001E-3</v>
      </c>
      <c r="M2720" s="20">
        <v>6.6996758679999989E-5</v>
      </c>
      <c r="N2720" s="20">
        <v>6.1637017985599995E-5</v>
      </c>
      <c r="O2720" s="20">
        <v>1.2952104344000001E-5</v>
      </c>
      <c r="P2720" s="27">
        <v>3.9038725691287997E-3</v>
      </c>
    </row>
    <row r="2721" spans="1:16" x14ac:dyDescent="0.25">
      <c r="A2721" s="19" t="s">
        <v>400</v>
      </c>
      <c r="B2721" s="20" t="s">
        <v>336</v>
      </c>
      <c r="C2721" s="20" t="s">
        <v>440</v>
      </c>
      <c r="D2721" s="20" t="s">
        <v>435</v>
      </c>
      <c r="E2721" s="20" t="s">
        <v>101</v>
      </c>
      <c r="F2721" s="20" t="s">
        <v>100</v>
      </c>
      <c r="G2721" s="20" t="s">
        <v>17</v>
      </c>
      <c r="H2721" s="20" t="s">
        <v>68</v>
      </c>
      <c r="I2721" s="20"/>
      <c r="J2721" s="20">
        <v>20.572910730000004</v>
      </c>
      <c r="K2721" s="20">
        <v>7.5021369099999999E-2</v>
      </c>
      <c r="L2721" s="20">
        <v>2.3626864950000003E-3</v>
      </c>
      <c r="M2721" s="20">
        <v>3.972868929E-5</v>
      </c>
      <c r="N2721" s="20">
        <v>3.6550394146800004E-5</v>
      </c>
      <c r="O2721" s="20">
        <v>9.044355500000001E-6</v>
      </c>
      <c r="P2721" s="27">
        <v>2.5546605270550002E-3</v>
      </c>
    </row>
    <row r="2722" spans="1:16" x14ac:dyDescent="0.25">
      <c r="A2722" s="19" t="s">
        <v>400</v>
      </c>
      <c r="B2722" s="20" t="s">
        <v>336</v>
      </c>
      <c r="C2722" s="20" t="s">
        <v>440</v>
      </c>
      <c r="D2722" s="20" t="s">
        <v>435</v>
      </c>
      <c r="E2722" s="20" t="s">
        <v>103</v>
      </c>
      <c r="F2722" s="20" t="s">
        <v>102</v>
      </c>
      <c r="G2722" s="20" t="s">
        <v>17</v>
      </c>
      <c r="H2722" s="20" t="s">
        <v>68</v>
      </c>
      <c r="I2722" s="20"/>
      <c r="J2722" s="20">
        <v>59.38239231</v>
      </c>
      <c r="K2722" s="20">
        <v>4.0075741620000001E-2</v>
      </c>
      <c r="L2722" s="20">
        <v>4.8728990399999998E-4</v>
      </c>
      <c r="M2722" s="20">
        <v>1.7559423910000001E-5</v>
      </c>
      <c r="N2722" s="20">
        <v>1.6154669997200001E-5</v>
      </c>
      <c r="O2722" s="20">
        <v>2.9577587959999999E-6</v>
      </c>
      <c r="P2722" s="27">
        <v>1.7805218454972739E-3</v>
      </c>
    </row>
    <row r="2723" spans="1:16" x14ac:dyDescent="0.25">
      <c r="A2723" s="19" t="s">
        <v>400</v>
      </c>
      <c r="B2723" s="20" t="s">
        <v>336</v>
      </c>
      <c r="C2723" s="20" t="s">
        <v>440</v>
      </c>
      <c r="D2723" s="20" t="s">
        <v>435</v>
      </c>
      <c r="E2723" s="20" t="s">
        <v>105</v>
      </c>
      <c r="F2723" s="20" t="s">
        <v>104</v>
      </c>
      <c r="G2723" s="20" t="s">
        <v>17</v>
      </c>
      <c r="H2723" s="20" t="s">
        <v>68</v>
      </c>
      <c r="I2723" s="20"/>
      <c r="J2723" s="20">
        <v>1.3336922440000001</v>
      </c>
      <c r="K2723" s="20">
        <v>1.1688353130000001E-2</v>
      </c>
      <c r="L2723" s="20">
        <v>8.7578747780000003E-4</v>
      </c>
      <c r="M2723" s="20">
        <v>8.2613119690000014E-6</v>
      </c>
      <c r="N2723" s="20">
        <v>7.6004070114800011E-6</v>
      </c>
      <c r="O2723" s="20">
        <v>2.1258647939999998E-6</v>
      </c>
      <c r="P2723" s="27">
        <v>5.4996180792430001E-4</v>
      </c>
    </row>
    <row r="2724" spans="1:16" x14ac:dyDescent="0.25">
      <c r="A2724" s="19" t="s">
        <v>400</v>
      </c>
      <c r="B2724" s="20" t="s">
        <v>336</v>
      </c>
      <c r="C2724" s="20" t="s">
        <v>440</v>
      </c>
      <c r="D2724" s="20" t="s">
        <v>435</v>
      </c>
      <c r="E2724" s="20" t="s">
        <v>107</v>
      </c>
      <c r="F2724" s="20" t="s">
        <v>106</v>
      </c>
      <c r="G2724" s="20" t="s">
        <v>30</v>
      </c>
      <c r="H2724" s="20" t="s">
        <v>68</v>
      </c>
      <c r="I2724" s="20"/>
      <c r="J2724" s="20">
        <v>13.468393990000003</v>
      </c>
      <c r="K2724" s="20">
        <v>4.8523864100000001E-2</v>
      </c>
      <c r="L2724" s="20">
        <v>2.3195308914999999E-3</v>
      </c>
      <c r="M2724" s="20">
        <v>2.3705591919999998E-5</v>
      </c>
      <c r="N2724" s="20">
        <v>2.1809144566400003E-5</v>
      </c>
      <c r="O2724" s="20">
        <v>5.6276970260000004E-6</v>
      </c>
      <c r="P2724" s="27">
        <v>1.9857331683000002E-3</v>
      </c>
    </row>
    <row r="2725" spans="1:16" x14ac:dyDescent="0.25">
      <c r="A2725" s="19" t="s">
        <v>400</v>
      </c>
      <c r="B2725" s="20" t="s">
        <v>336</v>
      </c>
      <c r="C2725" s="20" t="s">
        <v>440</v>
      </c>
      <c r="D2725" s="20" t="s">
        <v>435</v>
      </c>
      <c r="E2725" s="20" t="s">
        <v>109</v>
      </c>
      <c r="F2725" s="20" t="s">
        <v>108</v>
      </c>
      <c r="G2725" s="20" t="s">
        <v>30</v>
      </c>
      <c r="H2725" s="20" t="s">
        <v>68</v>
      </c>
      <c r="I2725" s="20"/>
      <c r="J2725" s="20">
        <v>7.5608675643000005</v>
      </c>
      <c r="K2725" s="20">
        <v>7.0877479790000003E-2</v>
      </c>
      <c r="L2725" s="20">
        <v>5.0679975979999996E-3</v>
      </c>
      <c r="M2725" s="20">
        <v>7.4319009249999995E-5</v>
      </c>
      <c r="N2725" s="20">
        <v>6.8373488510000007E-5</v>
      </c>
      <c r="O2725" s="20">
        <v>1.75575689E-5</v>
      </c>
      <c r="P2725" s="27">
        <v>3.0002412820508001E-3</v>
      </c>
    </row>
    <row r="2726" spans="1:16" x14ac:dyDescent="0.25">
      <c r="A2726" s="19" t="s">
        <v>400</v>
      </c>
      <c r="B2726" s="20" t="s">
        <v>336</v>
      </c>
      <c r="C2726" s="20" t="s">
        <v>440</v>
      </c>
      <c r="D2726" s="20" t="s">
        <v>435</v>
      </c>
      <c r="E2726" s="20" t="s">
        <v>110</v>
      </c>
      <c r="F2726" s="20" t="s">
        <v>29</v>
      </c>
      <c r="G2726" s="20" t="s">
        <v>30</v>
      </c>
      <c r="H2726" s="20" t="s">
        <v>68</v>
      </c>
      <c r="I2726" s="20"/>
      <c r="J2726" s="20">
        <v>7.8494402229000002</v>
      </c>
      <c r="K2726" s="20">
        <v>2.804782305E-2</v>
      </c>
      <c r="L2726" s="20">
        <v>6.9471335999999999E-4</v>
      </c>
      <c r="M2726" s="20">
        <v>2.4699629118E-5</v>
      </c>
      <c r="N2726" s="20">
        <v>2.2723658788560002E-5</v>
      </c>
      <c r="O2726" s="20">
        <v>4.3245644639999999E-6</v>
      </c>
      <c r="P2726" s="27">
        <v>1.00537711111723E-3</v>
      </c>
    </row>
    <row r="2727" spans="1:16" x14ac:dyDescent="0.25">
      <c r="A2727" s="19" t="s">
        <v>400</v>
      </c>
      <c r="B2727" s="20" t="s">
        <v>336</v>
      </c>
      <c r="C2727" s="20" t="s">
        <v>440</v>
      </c>
      <c r="D2727" s="20" t="s">
        <v>435</v>
      </c>
      <c r="E2727" s="20" t="s">
        <v>111</v>
      </c>
      <c r="F2727" s="20" t="s">
        <v>32</v>
      </c>
      <c r="G2727" s="20" t="s">
        <v>30</v>
      </c>
      <c r="H2727" s="20" t="s">
        <v>68</v>
      </c>
      <c r="I2727" s="20"/>
      <c r="J2727" s="20">
        <v>33.029531145299991</v>
      </c>
      <c r="K2727" s="20">
        <v>7.8967152622000006E-2</v>
      </c>
      <c r="L2727" s="20">
        <v>1.1082607503000003E-3</v>
      </c>
      <c r="M2727" s="20">
        <v>1.0335727285099998E-4</v>
      </c>
      <c r="N2727" s="20">
        <v>9.5088691022919992E-5</v>
      </c>
      <c r="O2727" s="20">
        <v>7.8073049510000005E-6</v>
      </c>
      <c r="P2727" s="27">
        <v>4.6110625561236384E-3</v>
      </c>
    </row>
    <row r="2728" spans="1:16" x14ac:dyDescent="0.25">
      <c r="A2728" s="19" t="s">
        <v>400</v>
      </c>
      <c r="B2728" s="20" t="s">
        <v>336</v>
      </c>
      <c r="C2728" s="20" t="s">
        <v>440</v>
      </c>
      <c r="D2728" s="20" t="s">
        <v>435</v>
      </c>
      <c r="E2728" s="20" t="s">
        <v>113</v>
      </c>
      <c r="F2728" s="20" t="s">
        <v>112</v>
      </c>
      <c r="G2728" s="20" t="s">
        <v>30</v>
      </c>
      <c r="H2728" s="20" t="s">
        <v>68</v>
      </c>
      <c r="I2728" s="20"/>
      <c r="J2728" s="20">
        <v>0.780927861</v>
      </c>
      <c r="K2728" s="20">
        <v>3.5078011365000002E-3</v>
      </c>
      <c r="L2728" s="20">
        <v>1.4768635198000001E-4</v>
      </c>
      <c r="M2728" s="20">
        <v>1.7042596129999999E-6</v>
      </c>
      <c r="N2728" s="20">
        <v>1.5679188439600002E-6</v>
      </c>
      <c r="O2728" s="20">
        <v>3.9410500412999998E-7</v>
      </c>
      <c r="P2728" s="27">
        <v>1.3489792956960001E-4</v>
      </c>
    </row>
    <row r="2729" spans="1:16" x14ac:dyDescent="0.25">
      <c r="A2729" s="19" t="s">
        <v>400</v>
      </c>
      <c r="B2729" s="20" t="s">
        <v>336</v>
      </c>
      <c r="C2729" s="20" t="s">
        <v>440</v>
      </c>
      <c r="D2729" s="20" t="s">
        <v>435</v>
      </c>
      <c r="E2729" s="20" t="s">
        <v>115</v>
      </c>
      <c r="F2729" s="20" t="s">
        <v>114</v>
      </c>
      <c r="G2729" s="20" t="s">
        <v>30</v>
      </c>
      <c r="H2729" s="20" t="s">
        <v>68</v>
      </c>
      <c r="I2729" s="20"/>
      <c r="J2729" s="20">
        <v>1.074871736</v>
      </c>
      <c r="K2729" s="20">
        <v>4.6353432149999997E-3</v>
      </c>
      <c r="L2729" s="20">
        <v>5.2452192169999997E-5</v>
      </c>
      <c r="M2729" s="20">
        <v>1.8992421800000001E-6</v>
      </c>
      <c r="N2729" s="20">
        <v>1.7473028055999999E-6</v>
      </c>
      <c r="O2729" s="20">
        <v>3.7329841319999999E-7</v>
      </c>
      <c r="P2729" s="27">
        <v>1.4391169569030003E-4</v>
      </c>
    </row>
    <row r="2730" spans="1:16" x14ac:dyDescent="0.25">
      <c r="A2730" s="19" t="s">
        <v>400</v>
      </c>
      <c r="B2730" s="20" t="s">
        <v>336</v>
      </c>
      <c r="C2730" s="20" t="s">
        <v>440</v>
      </c>
      <c r="D2730" s="20" t="s">
        <v>435</v>
      </c>
      <c r="E2730" s="20" t="s">
        <v>117</v>
      </c>
      <c r="F2730" s="20" t="s">
        <v>116</v>
      </c>
      <c r="G2730" s="20" t="s">
        <v>30</v>
      </c>
      <c r="H2730" s="20" t="s">
        <v>68</v>
      </c>
      <c r="I2730" s="20"/>
      <c r="J2730" s="20">
        <v>0.50425625360000004</v>
      </c>
      <c r="K2730" s="20">
        <v>2.2887291024000001E-3</v>
      </c>
      <c r="L2730" s="20">
        <v>1.7502462350999998E-4</v>
      </c>
      <c r="M2730" s="20">
        <v>7.6759749479999992E-6</v>
      </c>
      <c r="N2730" s="20">
        <v>7.0618969521600003E-6</v>
      </c>
      <c r="O2730" s="20">
        <v>1.7153783807000004E-6</v>
      </c>
      <c r="P2730" s="27">
        <v>9.5071433847850018E-5</v>
      </c>
    </row>
    <row r="2731" spans="1:16" x14ac:dyDescent="0.25">
      <c r="A2731" s="19" t="s">
        <v>400</v>
      </c>
      <c r="B2731" s="20" t="s">
        <v>336</v>
      </c>
      <c r="C2731" s="20" t="s">
        <v>440</v>
      </c>
      <c r="D2731" s="20" t="s">
        <v>435</v>
      </c>
      <c r="E2731" s="20" t="s">
        <v>119</v>
      </c>
      <c r="F2731" s="20" t="s">
        <v>118</v>
      </c>
      <c r="G2731" s="20" t="s">
        <v>35</v>
      </c>
      <c r="H2731" s="20" t="s">
        <v>68</v>
      </c>
      <c r="I2731" s="20"/>
      <c r="J2731" s="20">
        <v>96076.02051100001</v>
      </c>
      <c r="K2731" s="20">
        <v>4.2886677522999994</v>
      </c>
      <c r="L2731" s="20">
        <v>4.5791795410000002E-2</v>
      </c>
      <c r="M2731" s="20">
        <v>4.3940906677599999E-3</v>
      </c>
      <c r="N2731" s="20">
        <v>4.0425634143392E-3</v>
      </c>
      <c r="O2731" s="20">
        <v>3.2087275837999995E-4</v>
      </c>
      <c r="P2731" s="27">
        <v>0.50829735143632004</v>
      </c>
    </row>
    <row r="2732" spans="1:16" x14ac:dyDescent="0.25">
      <c r="A2732" s="19" t="s">
        <v>400</v>
      </c>
      <c r="B2732" s="20" t="s">
        <v>336</v>
      </c>
      <c r="C2732" s="20" t="s">
        <v>440</v>
      </c>
      <c r="D2732" s="20" t="s">
        <v>435</v>
      </c>
      <c r="E2732" s="20" t="s">
        <v>120</v>
      </c>
      <c r="F2732" s="20" t="s">
        <v>118</v>
      </c>
      <c r="G2732" s="20" t="s">
        <v>37</v>
      </c>
      <c r="H2732" s="20" t="s">
        <v>68</v>
      </c>
      <c r="I2732" s="20"/>
      <c r="J2732" s="20">
        <v>5899.5686699999997</v>
      </c>
      <c r="K2732" s="20">
        <v>4.2225844478000001</v>
      </c>
      <c r="L2732" s="20">
        <v>5.9426683016000001E-2</v>
      </c>
      <c r="M2732" s="20">
        <v>7.8754740567199989E-3</v>
      </c>
      <c r="N2732" s="20">
        <v>7.2454361321824005E-3</v>
      </c>
      <c r="O2732" s="20">
        <v>4.6323176572000003E-4</v>
      </c>
      <c r="P2732" s="27">
        <v>0.42643490408498003</v>
      </c>
    </row>
    <row r="2733" spans="1:16" x14ac:dyDescent="0.25">
      <c r="A2733" s="19" t="s">
        <v>400</v>
      </c>
      <c r="B2733" s="20" t="s">
        <v>336</v>
      </c>
      <c r="C2733" s="20" t="s">
        <v>440</v>
      </c>
      <c r="D2733" s="20" t="s">
        <v>435</v>
      </c>
      <c r="E2733" s="20" t="s">
        <v>121</v>
      </c>
      <c r="F2733" s="20" t="s">
        <v>34</v>
      </c>
      <c r="G2733" s="20" t="s">
        <v>35</v>
      </c>
      <c r="H2733" s="20" t="s">
        <v>68</v>
      </c>
      <c r="I2733" s="20"/>
      <c r="J2733" s="20">
        <v>8439.6162000000004</v>
      </c>
      <c r="K2733" s="20">
        <v>0.35985124000000002</v>
      </c>
      <c r="L2733" s="20">
        <v>3.8494379000000001E-3</v>
      </c>
      <c r="M2733" s="20">
        <v>3.737465E-4</v>
      </c>
      <c r="N2733" s="20">
        <v>3.4384678E-4</v>
      </c>
      <c r="O2733" s="20">
        <v>2.6948191999999999E-5</v>
      </c>
      <c r="P2733" s="27">
        <v>4.2936040375000012E-2</v>
      </c>
    </row>
    <row r="2734" spans="1:16" x14ac:dyDescent="0.25">
      <c r="A2734" s="19" t="s">
        <v>400</v>
      </c>
      <c r="B2734" s="20" t="s">
        <v>336</v>
      </c>
      <c r="C2734" s="20" t="s">
        <v>440</v>
      </c>
      <c r="D2734" s="20" t="s">
        <v>435</v>
      </c>
      <c r="E2734" s="20" t="s">
        <v>122</v>
      </c>
      <c r="F2734" s="20" t="s">
        <v>34</v>
      </c>
      <c r="G2734" s="20" t="s">
        <v>37</v>
      </c>
      <c r="H2734" s="20" t="s">
        <v>68</v>
      </c>
      <c r="I2734" s="20"/>
      <c r="J2734" s="20">
        <v>1862.0600999999999</v>
      </c>
      <c r="K2734" s="20">
        <v>2.7678142000000001</v>
      </c>
      <c r="L2734" s="20">
        <v>3.2123089000000001E-2</v>
      </c>
      <c r="M2734" s="20">
        <v>3.4850938000000001E-3</v>
      </c>
      <c r="N2734" s="20">
        <v>3.2062862960000002E-3</v>
      </c>
      <c r="O2734" s="20">
        <v>2.3767282E-4</v>
      </c>
      <c r="P2734" s="27">
        <v>0.25611052100000004</v>
      </c>
    </row>
    <row r="2735" spans="1:16" x14ac:dyDescent="0.25">
      <c r="A2735" s="19" t="s">
        <v>400</v>
      </c>
      <c r="B2735" s="20" t="s">
        <v>336</v>
      </c>
      <c r="C2735" s="20" t="s">
        <v>440</v>
      </c>
      <c r="D2735" s="20" t="s">
        <v>435</v>
      </c>
      <c r="E2735" s="20" t="s">
        <v>123</v>
      </c>
      <c r="F2735" s="20" t="s">
        <v>42</v>
      </c>
      <c r="G2735" s="20" t="s">
        <v>35</v>
      </c>
      <c r="H2735" s="20" t="s">
        <v>68</v>
      </c>
      <c r="I2735" s="20"/>
      <c r="J2735" s="20">
        <v>661.36084000000005</v>
      </c>
      <c r="K2735" s="20">
        <v>2.0596882E-2</v>
      </c>
      <c r="L2735" s="20">
        <v>2.4044056999999999E-4</v>
      </c>
      <c r="M2735" s="20">
        <v>2.6405689E-5</v>
      </c>
      <c r="N2735" s="20">
        <v>2.4293233880000002E-5</v>
      </c>
      <c r="O2735" s="20">
        <v>1.7822277E-6</v>
      </c>
      <c r="P2735" s="27">
        <v>2.6272185485000004E-3</v>
      </c>
    </row>
    <row r="2736" spans="1:16" x14ac:dyDescent="0.25">
      <c r="A2736" s="19" t="s">
        <v>400</v>
      </c>
      <c r="B2736" s="20" t="s">
        <v>336</v>
      </c>
      <c r="C2736" s="20" t="s">
        <v>440</v>
      </c>
      <c r="D2736" s="20" t="s">
        <v>435</v>
      </c>
      <c r="E2736" s="20" t="s">
        <v>124</v>
      </c>
      <c r="F2736" s="20" t="s">
        <v>42</v>
      </c>
      <c r="G2736" s="20" t="s">
        <v>37</v>
      </c>
      <c r="H2736" s="20" t="s">
        <v>68</v>
      </c>
      <c r="I2736" s="20"/>
      <c r="J2736" s="20">
        <v>136.0757491</v>
      </c>
      <c r="K2736" s="20">
        <v>0.1152025529</v>
      </c>
      <c r="L2736" s="20">
        <v>1.427448598E-3</v>
      </c>
      <c r="M2736" s="20">
        <v>1.264774944E-4</v>
      </c>
      <c r="N2736" s="20">
        <v>1.1635929484800001E-4</v>
      </c>
      <c r="O2736" s="20">
        <v>1.0871266180000001E-5</v>
      </c>
      <c r="P2736" s="27">
        <v>8.7377668627700005E-3</v>
      </c>
    </row>
    <row r="2737" spans="1:16" x14ac:dyDescent="0.25">
      <c r="A2737" s="19" t="s">
        <v>400</v>
      </c>
      <c r="B2737" s="20" t="s">
        <v>336</v>
      </c>
      <c r="C2737" s="20" t="s">
        <v>440</v>
      </c>
      <c r="D2737" s="20" t="s">
        <v>435</v>
      </c>
      <c r="E2737" s="20" t="s">
        <v>125</v>
      </c>
      <c r="F2737" s="20" t="s">
        <v>45</v>
      </c>
      <c r="G2737" s="20" t="s">
        <v>35</v>
      </c>
      <c r="H2737" s="20" t="s">
        <v>68</v>
      </c>
      <c r="I2737" s="20"/>
      <c r="J2737" s="20">
        <v>1066.9235000000001</v>
      </c>
      <c r="K2737" s="20">
        <v>3.9272372E-2</v>
      </c>
      <c r="L2737" s="20">
        <v>4.5889516999999999E-4</v>
      </c>
      <c r="M2737" s="20">
        <v>5.0561993999999998E-5</v>
      </c>
      <c r="N2737" s="20">
        <v>4.651703448E-5</v>
      </c>
      <c r="O2737" s="20">
        <v>3.4011221000000001E-6</v>
      </c>
      <c r="P2737" s="27">
        <v>4.8040728688000002E-3</v>
      </c>
    </row>
    <row r="2738" spans="1:16" x14ac:dyDescent="0.25">
      <c r="A2738" s="19" t="s">
        <v>400</v>
      </c>
      <c r="B2738" s="20" t="s">
        <v>336</v>
      </c>
      <c r="C2738" s="20" t="s">
        <v>440</v>
      </c>
      <c r="D2738" s="20" t="s">
        <v>435</v>
      </c>
      <c r="E2738" s="20" t="s">
        <v>126</v>
      </c>
      <c r="F2738" s="20" t="s">
        <v>45</v>
      </c>
      <c r="G2738" s="20" t="s">
        <v>37</v>
      </c>
      <c r="H2738" s="20" t="s">
        <v>68</v>
      </c>
      <c r="I2738" s="20"/>
      <c r="J2738" s="20">
        <v>1349.2021671</v>
      </c>
      <c r="K2738" s="20">
        <v>4.8887494790999995</v>
      </c>
      <c r="L2738" s="20">
        <v>7.6872027580000002E-2</v>
      </c>
      <c r="M2738" s="20">
        <v>2.4201775094999994E-3</v>
      </c>
      <c r="N2738" s="20">
        <v>2.2265633087399997E-3</v>
      </c>
      <c r="O2738" s="20">
        <v>4.5870331730000005E-4</v>
      </c>
      <c r="P2738" s="27">
        <v>0.18599954726585299</v>
      </c>
    </row>
    <row r="2739" spans="1:16" x14ac:dyDescent="0.25">
      <c r="A2739" s="19" t="s">
        <v>400</v>
      </c>
      <c r="B2739" s="20" t="s">
        <v>336</v>
      </c>
      <c r="C2739" s="20" t="s">
        <v>440</v>
      </c>
      <c r="D2739" s="20" t="s">
        <v>435</v>
      </c>
      <c r="E2739" s="20" t="s">
        <v>127</v>
      </c>
      <c r="F2739" s="20" t="s">
        <v>48</v>
      </c>
      <c r="G2739" s="20" t="s">
        <v>35</v>
      </c>
      <c r="H2739" s="20" t="s">
        <v>68</v>
      </c>
      <c r="I2739" s="20"/>
      <c r="J2739" s="20">
        <v>12643.68556</v>
      </c>
      <c r="K2739" s="20">
        <v>0</v>
      </c>
      <c r="L2739" s="20">
        <v>0</v>
      </c>
      <c r="M2739" s="20">
        <v>0</v>
      </c>
      <c r="N2739" s="20">
        <v>0</v>
      </c>
      <c r="O2739" s="20">
        <v>0</v>
      </c>
      <c r="P2739" s="27">
        <v>2.4163264540000003E-2</v>
      </c>
    </row>
    <row r="2740" spans="1:16" x14ac:dyDescent="0.25">
      <c r="A2740" s="19" t="s">
        <v>400</v>
      </c>
      <c r="B2740" s="20" t="s">
        <v>336</v>
      </c>
      <c r="C2740" s="20" t="s">
        <v>440</v>
      </c>
      <c r="D2740" s="20" t="s">
        <v>435</v>
      </c>
      <c r="E2740" s="20" t="s">
        <v>128</v>
      </c>
      <c r="F2740" s="20" t="s">
        <v>48</v>
      </c>
      <c r="G2740" s="20" t="s">
        <v>37</v>
      </c>
      <c r="H2740" s="20" t="s">
        <v>68</v>
      </c>
      <c r="I2740" s="20"/>
      <c r="J2740" s="20">
        <v>2335.30573</v>
      </c>
      <c r="K2740" s="20">
        <v>0</v>
      </c>
      <c r="L2740" s="20">
        <v>0</v>
      </c>
      <c r="M2740" s="20">
        <v>0</v>
      </c>
      <c r="N2740" s="20">
        <v>0</v>
      </c>
      <c r="O2740" s="20">
        <v>0</v>
      </c>
      <c r="P2740" s="27">
        <v>4.8889057620000002E-3</v>
      </c>
    </row>
    <row r="2741" spans="1:16" x14ac:dyDescent="0.25">
      <c r="A2741" s="19" t="s">
        <v>400</v>
      </c>
      <c r="B2741" s="20" t="s">
        <v>336</v>
      </c>
      <c r="C2741" s="20" t="s">
        <v>440</v>
      </c>
      <c r="D2741" s="20" t="s">
        <v>435</v>
      </c>
      <c r="E2741" s="20" t="s">
        <v>130</v>
      </c>
      <c r="F2741" s="20" t="s">
        <v>129</v>
      </c>
      <c r="G2741" s="20" t="s">
        <v>35</v>
      </c>
      <c r="H2741" s="20" t="s">
        <v>68</v>
      </c>
      <c r="I2741" s="20"/>
      <c r="J2741" s="20">
        <v>5115.2097160000003</v>
      </c>
      <c r="K2741" s="20">
        <v>0.8339197599</v>
      </c>
      <c r="L2741" s="20">
        <v>9.8757620999999993E-3</v>
      </c>
      <c r="M2741" s="20">
        <v>3.1381006613000005E-4</v>
      </c>
      <c r="N2741" s="20">
        <v>2.8870526083960002E-4</v>
      </c>
      <c r="O2741" s="20">
        <v>6.5784654469999997E-5</v>
      </c>
      <c r="P2741" s="27">
        <v>5.000224670289731E-2</v>
      </c>
    </row>
    <row r="2742" spans="1:16" x14ac:dyDescent="0.25">
      <c r="A2742" s="19" t="s">
        <v>400</v>
      </c>
      <c r="B2742" s="20" t="s">
        <v>336</v>
      </c>
      <c r="C2742" s="20" t="s">
        <v>440</v>
      </c>
      <c r="D2742" s="20" t="s">
        <v>435</v>
      </c>
      <c r="E2742" s="20" t="s">
        <v>131</v>
      </c>
      <c r="F2742" s="20" t="s">
        <v>129</v>
      </c>
      <c r="G2742" s="20" t="s">
        <v>37</v>
      </c>
      <c r="H2742" s="20" t="s">
        <v>68</v>
      </c>
      <c r="I2742" s="20"/>
      <c r="J2742" s="20">
        <v>180.54909039</v>
      </c>
      <c r="K2742" s="20">
        <v>0.64939552150000002</v>
      </c>
      <c r="L2742" s="20">
        <v>7.2853256919999995E-3</v>
      </c>
      <c r="M2742" s="20">
        <v>2.6210540427999999E-4</v>
      </c>
      <c r="N2742" s="20">
        <v>2.4113697193759999E-4</v>
      </c>
      <c r="O2742" s="20">
        <v>5.2642228710000003E-5</v>
      </c>
      <c r="P2742" s="27">
        <v>1.8355943101656003E-2</v>
      </c>
    </row>
    <row r="2743" spans="1:16" x14ac:dyDescent="0.25">
      <c r="A2743" s="19" t="s">
        <v>400</v>
      </c>
      <c r="B2743" s="20" t="s">
        <v>336</v>
      </c>
      <c r="C2743" s="20" t="s">
        <v>440</v>
      </c>
      <c r="D2743" s="20" t="s">
        <v>435</v>
      </c>
      <c r="E2743" s="20" t="s">
        <v>133</v>
      </c>
      <c r="F2743" s="20" t="s">
        <v>132</v>
      </c>
      <c r="G2743" s="20" t="s">
        <v>37</v>
      </c>
      <c r="H2743" s="20" t="s">
        <v>68</v>
      </c>
      <c r="I2743" s="20"/>
      <c r="J2743" s="20">
        <v>622.27385149999998</v>
      </c>
      <c r="K2743" s="20">
        <v>0.84022283349999993</v>
      </c>
      <c r="L2743" s="20">
        <v>9.820865580000001E-3</v>
      </c>
      <c r="M2743" s="20">
        <v>2.933147437E-4</v>
      </c>
      <c r="N2743" s="20">
        <v>2.6984956420400005E-4</v>
      </c>
      <c r="O2743" s="20">
        <v>6.0780371759999999E-5</v>
      </c>
      <c r="P2743" s="27">
        <v>2.7380405666772002E-2</v>
      </c>
    </row>
    <row r="2744" spans="1:16" x14ac:dyDescent="0.25">
      <c r="A2744" s="19" t="s">
        <v>400</v>
      </c>
      <c r="B2744" s="20" t="s">
        <v>336</v>
      </c>
      <c r="C2744" s="20" t="s">
        <v>440</v>
      </c>
      <c r="D2744" s="20" t="s">
        <v>435</v>
      </c>
      <c r="E2744" s="20" t="s">
        <v>135</v>
      </c>
      <c r="F2744" s="20" t="s">
        <v>134</v>
      </c>
      <c r="G2744" s="20" t="s">
        <v>37</v>
      </c>
      <c r="H2744" s="20" t="s">
        <v>68</v>
      </c>
      <c r="I2744" s="20"/>
      <c r="J2744" s="20">
        <v>1133.45984</v>
      </c>
      <c r="K2744" s="20">
        <v>0.34182943300000002</v>
      </c>
      <c r="L2744" s="20">
        <v>3.7909252799999999E-3</v>
      </c>
      <c r="M2744" s="20">
        <v>3.8710959700000001E-4</v>
      </c>
      <c r="N2744" s="20">
        <v>3.5614082923999998E-4</v>
      </c>
      <c r="O2744" s="20">
        <v>2.7337326700000002E-5</v>
      </c>
      <c r="P2744" s="27">
        <v>3.0760121323300003E-2</v>
      </c>
    </row>
    <row r="2745" spans="1:16" x14ac:dyDescent="0.25">
      <c r="A2745" s="19" t="s">
        <v>400</v>
      </c>
      <c r="B2745" s="20" t="s">
        <v>336</v>
      </c>
      <c r="C2745" s="20" t="s">
        <v>440</v>
      </c>
      <c r="D2745" s="20" t="s">
        <v>435</v>
      </c>
      <c r="E2745" s="20" t="s">
        <v>137</v>
      </c>
      <c r="F2745" s="20" t="s">
        <v>136</v>
      </c>
      <c r="G2745" s="20" t="s">
        <v>35</v>
      </c>
      <c r="H2745" s="20" t="s">
        <v>68</v>
      </c>
      <c r="I2745" s="20"/>
      <c r="J2745" s="20">
        <v>34955.701464999998</v>
      </c>
      <c r="K2745" s="20">
        <v>11.1557562308</v>
      </c>
      <c r="L2745" s="20">
        <v>0.132543432411</v>
      </c>
      <c r="M2745" s="20">
        <v>4.2072810214E-3</v>
      </c>
      <c r="N2745" s="20">
        <v>3.8706985396879997E-3</v>
      </c>
      <c r="O2745" s="20">
        <v>8.8215742392999999E-4</v>
      </c>
      <c r="P2745" s="27">
        <v>0.51962472813890004</v>
      </c>
    </row>
    <row r="2746" spans="1:16" x14ac:dyDescent="0.25">
      <c r="A2746" s="19" t="s">
        <v>400</v>
      </c>
      <c r="B2746" s="20" t="s">
        <v>336</v>
      </c>
      <c r="C2746" s="20" t="s">
        <v>440</v>
      </c>
      <c r="D2746" s="20" t="s">
        <v>435</v>
      </c>
      <c r="E2746" s="20" t="s">
        <v>138</v>
      </c>
      <c r="F2746" s="20" t="s">
        <v>136</v>
      </c>
      <c r="G2746" s="20" t="s">
        <v>37</v>
      </c>
      <c r="H2746" s="20" t="s">
        <v>68</v>
      </c>
      <c r="I2746" s="20"/>
      <c r="J2746" s="20">
        <v>1233.8021322</v>
      </c>
      <c r="K2746" s="20">
        <v>8.8294099804999995</v>
      </c>
      <c r="L2746" s="20">
        <v>9.9019766822999997E-2</v>
      </c>
      <c r="M2746" s="20">
        <v>3.550450781E-3</v>
      </c>
      <c r="N2746" s="20">
        <v>3.2664147185200005E-3</v>
      </c>
      <c r="O2746" s="20">
        <v>7.1551054583000005E-4</v>
      </c>
      <c r="P2746" s="27">
        <v>0.23507110256833999</v>
      </c>
    </row>
    <row r="2747" spans="1:16" x14ac:dyDescent="0.25">
      <c r="A2747" s="19" t="s">
        <v>400</v>
      </c>
      <c r="B2747" s="20" t="s">
        <v>336</v>
      </c>
      <c r="C2747" s="20" t="s">
        <v>440</v>
      </c>
      <c r="D2747" s="20" t="s">
        <v>435</v>
      </c>
      <c r="E2747" s="20" t="s">
        <v>140</v>
      </c>
      <c r="F2747" s="20" t="s">
        <v>139</v>
      </c>
      <c r="G2747" s="20" t="s">
        <v>37</v>
      </c>
      <c r="H2747" s="20" t="s">
        <v>68</v>
      </c>
      <c r="I2747" s="20"/>
      <c r="J2747" s="20">
        <v>104.95955054000001</v>
      </c>
      <c r="K2747" s="20">
        <v>0.98215994639000004</v>
      </c>
      <c r="L2747" s="20">
        <v>1.7978351980300001E-2</v>
      </c>
      <c r="M2747" s="20">
        <v>5.9023529855000009E-4</v>
      </c>
      <c r="N2747" s="20">
        <v>5.4301647466599998E-4</v>
      </c>
      <c r="O2747" s="20">
        <v>1.2070809157300001E-4</v>
      </c>
      <c r="P2747" s="27">
        <v>2.653738747160948E-2</v>
      </c>
    </row>
    <row r="2748" spans="1:16" x14ac:dyDescent="0.25">
      <c r="A2748" s="19" t="s">
        <v>400</v>
      </c>
      <c r="B2748" s="20" t="s">
        <v>336</v>
      </c>
      <c r="C2748" s="20" t="s">
        <v>440</v>
      </c>
      <c r="D2748" s="20" t="s">
        <v>435</v>
      </c>
      <c r="E2748" s="20" t="s">
        <v>141</v>
      </c>
      <c r="F2748" s="20" t="s">
        <v>51</v>
      </c>
      <c r="G2748" s="20" t="s">
        <v>37</v>
      </c>
      <c r="H2748" s="20" t="s">
        <v>68</v>
      </c>
      <c r="I2748" s="20"/>
      <c r="J2748" s="20">
        <v>3599.6974941999997</v>
      </c>
      <c r="K2748" s="20">
        <v>24.985524997399999</v>
      </c>
      <c r="L2748" s="20">
        <v>0.29786857996000005</v>
      </c>
      <c r="M2748" s="20">
        <v>1.6055675126999999E-2</v>
      </c>
      <c r="N2748" s="20">
        <v>1.4771221116840002E-2</v>
      </c>
      <c r="O2748" s="20">
        <v>2.2973190687E-3</v>
      </c>
      <c r="P2748" s="27">
        <v>0.81524857084833113</v>
      </c>
    </row>
    <row r="2749" spans="1:16" x14ac:dyDescent="0.25">
      <c r="A2749" s="19" t="s">
        <v>400</v>
      </c>
      <c r="B2749" s="20" t="s">
        <v>336</v>
      </c>
      <c r="C2749" s="20" t="s">
        <v>440</v>
      </c>
      <c r="D2749" s="20" t="s">
        <v>435</v>
      </c>
      <c r="E2749" s="20" t="s">
        <v>143</v>
      </c>
      <c r="F2749" s="20" t="s">
        <v>142</v>
      </c>
      <c r="G2749" s="20" t="s">
        <v>35</v>
      </c>
      <c r="H2749" s="20" t="s">
        <v>68</v>
      </c>
      <c r="I2749" s="20"/>
      <c r="J2749" s="20">
        <v>1721.7777217</v>
      </c>
      <c r="K2749" s="20">
        <v>0.43552514519999996</v>
      </c>
      <c r="L2749" s="20">
        <v>4.7660631469999999E-3</v>
      </c>
      <c r="M2749" s="20">
        <v>2.9685024600000003E-4</v>
      </c>
      <c r="N2749" s="20">
        <v>2.7310222632000001E-4</v>
      </c>
      <c r="O2749" s="20">
        <v>3.1134375080000002E-5</v>
      </c>
      <c r="P2749" s="27">
        <v>2.9935134852501186E-2</v>
      </c>
    </row>
    <row r="2750" spans="1:16" x14ac:dyDescent="0.25">
      <c r="A2750" s="19" t="s">
        <v>400</v>
      </c>
      <c r="B2750" s="20" t="s">
        <v>336</v>
      </c>
      <c r="C2750" s="20" t="s">
        <v>440</v>
      </c>
      <c r="D2750" s="20" t="s">
        <v>435</v>
      </c>
      <c r="E2750" s="20" t="s">
        <v>144</v>
      </c>
      <c r="F2750" s="20" t="s">
        <v>142</v>
      </c>
      <c r="G2750" s="20" t="s">
        <v>37</v>
      </c>
      <c r="H2750" s="20" t="s">
        <v>68</v>
      </c>
      <c r="I2750" s="20"/>
      <c r="J2750" s="20">
        <v>2706.5337327619995</v>
      </c>
      <c r="K2750" s="20">
        <v>0.98711882815999996</v>
      </c>
      <c r="L2750" s="20">
        <v>1.0921110333999999E-2</v>
      </c>
      <c r="M2750" s="20">
        <v>6.7274032557000001E-4</v>
      </c>
      <c r="N2750" s="20">
        <v>6.1892109952439993E-4</v>
      </c>
      <c r="O2750" s="20">
        <v>7.0743641312000002E-5</v>
      </c>
      <c r="P2750" s="27">
        <v>6.0456976604838411E-2</v>
      </c>
    </row>
    <row r="2751" spans="1:16" x14ac:dyDescent="0.25">
      <c r="A2751" s="19" t="s">
        <v>400</v>
      </c>
      <c r="B2751" s="20" t="s">
        <v>336</v>
      </c>
      <c r="C2751" s="20" t="s">
        <v>440</v>
      </c>
      <c r="D2751" s="20" t="s">
        <v>435</v>
      </c>
      <c r="E2751" s="20" t="s">
        <v>146</v>
      </c>
      <c r="F2751" s="20" t="s">
        <v>145</v>
      </c>
      <c r="G2751" s="20" t="s">
        <v>54</v>
      </c>
      <c r="H2751" s="20" t="s">
        <v>68</v>
      </c>
      <c r="I2751" s="20"/>
      <c r="J2751" s="20">
        <v>0.51300011000000001</v>
      </c>
      <c r="K2751" s="20">
        <v>1.6267561599999998E-3</v>
      </c>
      <c r="L2751" s="20">
        <v>1.7811695000000001E-5</v>
      </c>
      <c r="M2751" s="20">
        <v>6.7390322999999998E-7</v>
      </c>
      <c r="N2751" s="20">
        <v>6.1999097159999998E-7</v>
      </c>
      <c r="O2751" s="20">
        <v>1.3154724200000001E-7</v>
      </c>
      <c r="P2751" s="27">
        <v>4.2204083561000002E-5</v>
      </c>
    </row>
    <row r="2752" spans="1:16" x14ac:dyDescent="0.25">
      <c r="A2752" s="19" t="s">
        <v>400</v>
      </c>
      <c r="B2752" s="20" t="s">
        <v>336</v>
      </c>
      <c r="C2752" s="20" t="s">
        <v>440</v>
      </c>
      <c r="D2752" s="20" t="s">
        <v>435</v>
      </c>
      <c r="E2752" s="20" t="s">
        <v>148</v>
      </c>
      <c r="F2752" s="20" t="s">
        <v>147</v>
      </c>
      <c r="G2752" s="20" t="s">
        <v>54</v>
      </c>
      <c r="H2752" s="20" t="s">
        <v>68</v>
      </c>
      <c r="I2752" s="20"/>
      <c r="J2752" s="20">
        <v>0.28178874199999998</v>
      </c>
      <c r="K2752" s="20">
        <v>2.615778339E-3</v>
      </c>
      <c r="L2752" s="20">
        <v>1.0914219809999998E-4</v>
      </c>
      <c r="M2752" s="20">
        <v>2.3251735819999999E-6</v>
      </c>
      <c r="N2752" s="20">
        <v>2.13915969544E-6</v>
      </c>
      <c r="O2752" s="20">
        <v>5.2936154900000003E-7</v>
      </c>
      <c r="P2752" s="27">
        <v>8.6392405520325973E-5</v>
      </c>
    </row>
    <row r="2753" spans="1:16" x14ac:dyDescent="0.25">
      <c r="A2753" s="19" t="s">
        <v>400</v>
      </c>
      <c r="B2753" s="20" t="s">
        <v>336</v>
      </c>
      <c r="C2753" s="20" t="s">
        <v>440</v>
      </c>
      <c r="D2753" s="20" t="s">
        <v>435</v>
      </c>
      <c r="E2753" s="20" t="s">
        <v>150</v>
      </c>
      <c r="F2753" s="20" t="s">
        <v>149</v>
      </c>
      <c r="G2753" s="20" t="s">
        <v>54</v>
      </c>
      <c r="H2753" s="20" t="s">
        <v>68</v>
      </c>
      <c r="I2753" s="20"/>
      <c r="J2753" s="20">
        <v>0</v>
      </c>
      <c r="K2753" s="20">
        <v>0</v>
      </c>
      <c r="L2753" s="20">
        <v>0</v>
      </c>
      <c r="M2753" s="20">
        <v>0</v>
      </c>
      <c r="N2753" s="20">
        <v>0</v>
      </c>
      <c r="O2753" s="20">
        <v>0</v>
      </c>
      <c r="P2753" s="27">
        <v>0</v>
      </c>
    </row>
    <row r="2754" spans="1:16" x14ac:dyDescent="0.25">
      <c r="A2754" s="19" t="s">
        <v>400</v>
      </c>
      <c r="B2754" s="20" t="s">
        <v>336</v>
      </c>
      <c r="C2754" s="20" t="s">
        <v>440</v>
      </c>
      <c r="D2754" s="20" t="s">
        <v>435</v>
      </c>
      <c r="E2754" s="20" t="s">
        <v>152</v>
      </c>
      <c r="F2754" s="20" t="s">
        <v>151</v>
      </c>
      <c r="G2754" s="20" t="s">
        <v>54</v>
      </c>
      <c r="H2754" s="20" t="s">
        <v>68</v>
      </c>
      <c r="I2754" s="20"/>
      <c r="J2754" s="20">
        <v>1.907493259</v>
      </c>
      <c r="K2754" s="20">
        <v>2.10833918E-3</v>
      </c>
      <c r="L2754" s="20">
        <v>1.6397309899999999E-4</v>
      </c>
      <c r="M2754" s="20">
        <v>1.340812779E-6</v>
      </c>
      <c r="N2754" s="20">
        <v>1.2335477566800001E-6</v>
      </c>
      <c r="O2754" s="20">
        <v>3.5638537199999997E-7</v>
      </c>
      <c r="P2754" s="27">
        <v>1.2582815249380001E-4</v>
      </c>
    </row>
    <row r="2755" spans="1:16" x14ac:dyDescent="0.25">
      <c r="A2755" s="19" t="s">
        <v>400</v>
      </c>
      <c r="B2755" s="20" t="s">
        <v>336</v>
      </c>
      <c r="C2755" s="20" t="s">
        <v>440</v>
      </c>
      <c r="D2755" s="20" t="s">
        <v>435</v>
      </c>
      <c r="E2755" s="20" t="s">
        <v>154</v>
      </c>
      <c r="F2755" s="20" t="s">
        <v>153</v>
      </c>
      <c r="G2755" s="20" t="s">
        <v>54</v>
      </c>
      <c r="H2755" s="20" t="s">
        <v>68</v>
      </c>
      <c r="I2755" s="20"/>
      <c r="J2755" s="20">
        <v>0.86704264459999991</v>
      </c>
      <c r="K2755" s="20">
        <v>1.414674847E-3</v>
      </c>
      <c r="L2755" s="20">
        <v>1.6626637775000001E-5</v>
      </c>
      <c r="M2755" s="20">
        <v>5.319387672E-7</v>
      </c>
      <c r="N2755" s="20">
        <v>4.8938366582400007E-7</v>
      </c>
      <c r="O2755" s="20">
        <v>1.0932093466999999E-7</v>
      </c>
      <c r="P2755" s="27">
        <v>4.1092014732970004E-5</v>
      </c>
    </row>
    <row r="2756" spans="1:16" x14ac:dyDescent="0.25">
      <c r="A2756" s="19" t="s">
        <v>400</v>
      </c>
      <c r="B2756" s="20" t="s">
        <v>336</v>
      </c>
      <c r="C2756" s="20" t="s">
        <v>440</v>
      </c>
      <c r="D2756" s="20" t="s">
        <v>435</v>
      </c>
      <c r="E2756" s="20" t="s">
        <v>155</v>
      </c>
      <c r="F2756" s="20" t="s">
        <v>53</v>
      </c>
      <c r="G2756" s="20" t="s">
        <v>54</v>
      </c>
      <c r="H2756" s="20" t="s">
        <v>68</v>
      </c>
      <c r="I2756" s="20"/>
      <c r="J2756" s="20">
        <v>15.729593509999999</v>
      </c>
      <c r="K2756" s="20">
        <v>1.3371381369999999E-2</v>
      </c>
      <c r="L2756" s="20">
        <v>2.8431851699999998E-4</v>
      </c>
      <c r="M2756" s="20">
        <v>8.4836908100000001E-6</v>
      </c>
      <c r="N2756" s="20">
        <v>7.8049955451999989E-6</v>
      </c>
      <c r="O2756" s="20">
        <v>1.195532968E-6</v>
      </c>
      <c r="P2756" s="27">
        <v>6.2286879547352207E-4</v>
      </c>
    </row>
    <row r="2757" spans="1:16" x14ac:dyDescent="0.25">
      <c r="A2757" s="19" t="s">
        <v>400</v>
      </c>
      <c r="B2757" s="20" t="s">
        <v>336</v>
      </c>
      <c r="C2757" s="20" t="s">
        <v>440</v>
      </c>
      <c r="D2757" s="20" t="s">
        <v>435</v>
      </c>
      <c r="E2757" s="20" t="s">
        <v>157</v>
      </c>
      <c r="F2757" s="20" t="s">
        <v>156</v>
      </c>
      <c r="G2757" s="20" t="s">
        <v>54</v>
      </c>
      <c r="H2757" s="20" t="s">
        <v>68</v>
      </c>
      <c r="I2757" s="20"/>
      <c r="J2757" s="20">
        <v>76.509240149999997</v>
      </c>
      <c r="K2757" s="20">
        <v>4.4507363310000006E-2</v>
      </c>
      <c r="L2757" s="20">
        <v>3.7989214289999999E-4</v>
      </c>
      <c r="M2757" s="20">
        <v>1.0871894472000001E-5</v>
      </c>
      <c r="N2757" s="20">
        <v>1.0002142914240001E-5</v>
      </c>
      <c r="O2757" s="20">
        <v>2.6026515039999999E-6</v>
      </c>
      <c r="P2757" s="27">
        <v>1.6363793902775998E-3</v>
      </c>
    </row>
    <row r="2758" spans="1:16" x14ac:dyDescent="0.25">
      <c r="A2758" s="19" t="s">
        <v>400</v>
      </c>
      <c r="B2758" s="20" t="s">
        <v>336</v>
      </c>
      <c r="C2758" s="20" t="s">
        <v>440</v>
      </c>
      <c r="D2758" s="20" t="s">
        <v>435</v>
      </c>
      <c r="E2758" s="20" t="s">
        <v>159</v>
      </c>
      <c r="F2758" s="20" t="s">
        <v>158</v>
      </c>
      <c r="G2758" s="20" t="s">
        <v>54</v>
      </c>
      <c r="H2758" s="20" t="s">
        <v>68</v>
      </c>
      <c r="I2758" s="20"/>
      <c r="J2758" s="20">
        <v>1.19218311</v>
      </c>
      <c r="K2758" s="20">
        <v>3.3524584000000001E-3</v>
      </c>
      <c r="L2758" s="20">
        <v>2.6073270999999999E-4</v>
      </c>
      <c r="M2758" s="20">
        <v>2.1320185599999996E-6</v>
      </c>
      <c r="N2758" s="20">
        <v>1.9614570751999997E-6</v>
      </c>
      <c r="O2758" s="20">
        <v>5.6668634000000001E-7</v>
      </c>
      <c r="P2758" s="27">
        <v>1.8243621398399999E-4</v>
      </c>
    </row>
    <row r="2759" spans="1:16" x14ac:dyDescent="0.25">
      <c r="A2759" s="19" t="s">
        <v>400</v>
      </c>
      <c r="B2759" s="20" t="s">
        <v>336</v>
      </c>
      <c r="C2759" s="20" t="s">
        <v>440</v>
      </c>
      <c r="D2759" s="20" t="s">
        <v>435</v>
      </c>
      <c r="E2759" s="20" t="s">
        <v>161</v>
      </c>
      <c r="F2759" s="20" t="s">
        <v>160</v>
      </c>
      <c r="G2759" s="20" t="s">
        <v>54</v>
      </c>
      <c r="H2759" s="20" t="s">
        <v>68</v>
      </c>
      <c r="I2759" s="20"/>
      <c r="J2759" s="20">
        <v>2.3988178118999994</v>
      </c>
      <c r="K2759" s="20">
        <v>6.3349939480000002E-3</v>
      </c>
      <c r="L2759" s="20">
        <v>3.1123130880000003E-4</v>
      </c>
      <c r="M2759" s="20">
        <v>3.3719048369999995E-6</v>
      </c>
      <c r="N2759" s="20">
        <v>3.1021524500400001E-6</v>
      </c>
      <c r="O2759" s="20">
        <v>8.1425957099999997E-7</v>
      </c>
      <c r="P2759" s="27">
        <v>2.6301526017719995E-4</v>
      </c>
    </row>
    <row r="2760" spans="1:16" x14ac:dyDescent="0.25">
      <c r="A2760" s="19" t="s">
        <v>400</v>
      </c>
      <c r="B2760" s="20" t="s">
        <v>336</v>
      </c>
      <c r="C2760" s="20" t="s">
        <v>440</v>
      </c>
      <c r="D2760" s="20" t="s">
        <v>435</v>
      </c>
      <c r="E2760" s="20" t="s">
        <v>163</v>
      </c>
      <c r="F2760" s="20" t="s">
        <v>162</v>
      </c>
      <c r="G2760" s="20" t="s">
        <v>54</v>
      </c>
      <c r="H2760" s="20" t="s">
        <v>68</v>
      </c>
      <c r="I2760" s="20"/>
      <c r="J2760" s="20">
        <v>0.33236630000000006</v>
      </c>
      <c r="K2760" s="20">
        <v>2.26409018E-3</v>
      </c>
      <c r="L2760" s="20">
        <v>1.4268531790000001E-4</v>
      </c>
      <c r="M2760" s="20">
        <v>4.3229918490000003E-6</v>
      </c>
      <c r="N2760" s="20">
        <v>3.9771525010800008E-6</v>
      </c>
      <c r="O2760" s="20">
        <v>8.9742926000000003E-7</v>
      </c>
      <c r="P2760" s="27">
        <v>1.0465177253321998E-4</v>
      </c>
    </row>
    <row r="2761" spans="1:16" x14ac:dyDescent="0.25">
      <c r="A2761" s="19" t="s">
        <v>400</v>
      </c>
      <c r="B2761" s="20" t="s">
        <v>336</v>
      </c>
      <c r="C2761" s="20" t="s">
        <v>440</v>
      </c>
      <c r="D2761" s="20" t="s">
        <v>435</v>
      </c>
      <c r="E2761" s="20" t="s">
        <v>164</v>
      </c>
      <c r="F2761" s="20" t="s">
        <v>56</v>
      </c>
      <c r="G2761" s="20" t="s">
        <v>57</v>
      </c>
      <c r="H2761" s="20" t="s">
        <v>68</v>
      </c>
      <c r="I2761" s="20"/>
      <c r="J2761" s="20">
        <v>13357.9607</v>
      </c>
      <c r="K2761" s="20">
        <v>11.641850460000001</v>
      </c>
      <c r="L2761" s="20">
        <v>0.138274022</v>
      </c>
      <c r="M2761" s="20">
        <v>5.4955468999999995E-3</v>
      </c>
      <c r="N2761" s="20">
        <v>5.0559031479999999E-3</v>
      </c>
      <c r="O2761" s="20">
        <v>9.2071901200000002E-4</v>
      </c>
      <c r="P2761" s="27">
        <v>0.5031617133056</v>
      </c>
    </row>
    <row r="2762" spans="1:16" x14ac:dyDescent="0.25">
      <c r="A2762" s="19" t="s">
        <v>400</v>
      </c>
      <c r="B2762" s="20" t="s">
        <v>336</v>
      </c>
      <c r="C2762" s="20" t="s">
        <v>440</v>
      </c>
      <c r="D2762" s="20" t="s">
        <v>435</v>
      </c>
      <c r="E2762" s="20" t="s">
        <v>165</v>
      </c>
      <c r="F2762" s="20" t="s">
        <v>59</v>
      </c>
      <c r="G2762" s="20" t="s">
        <v>57</v>
      </c>
      <c r="H2762" s="20" t="s">
        <v>68</v>
      </c>
      <c r="I2762" s="20"/>
      <c r="J2762" s="20">
        <v>2350.78123542</v>
      </c>
      <c r="K2762" s="20">
        <v>2.2866746164300005</v>
      </c>
      <c r="L2762" s="20">
        <v>3.5894390557E-2</v>
      </c>
      <c r="M2762" s="20">
        <v>2.2710470187100001E-3</v>
      </c>
      <c r="N2762" s="20">
        <v>2.0893632572131999E-3</v>
      </c>
      <c r="O2762" s="20">
        <v>2.2758207753000002E-4</v>
      </c>
      <c r="P2762" s="27">
        <v>0.13381025610772479</v>
      </c>
    </row>
    <row r="2763" spans="1:16" x14ac:dyDescent="0.25">
      <c r="A2763" s="19" t="s">
        <v>400</v>
      </c>
      <c r="B2763" s="20" t="s">
        <v>336</v>
      </c>
      <c r="C2763" s="20" t="s">
        <v>440</v>
      </c>
      <c r="D2763" s="20" t="s">
        <v>435</v>
      </c>
      <c r="E2763" s="20" t="s">
        <v>166</v>
      </c>
      <c r="F2763" s="20" t="s">
        <v>61</v>
      </c>
      <c r="G2763" s="20" t="s">
        <v>57</v>
      </c>
      <c r="H2763" s="20" t="s">
        <v>68</v>
      </c>
      <c r="I2763" s="20"/>
      <c r="J2763" s="20">
        <v>488.24569119999995</v>
      </c>
      <c r="K2763" s="20">
        <v>1.1040343795000003</v>
      </c>
      <c r="L2763" s="20">
        <v>2.0422443290000002E-2</v>
      </c>
      <c r="M2763" s="20">
        <v>1.0102210277E-3</v>
      </c>
      <c r="N2763" s="20">
        <v>9.2940334548400022E-4</v>
      </c>
      <c r="O2763" s="20">
        <v>1.2198503410000001E-4</v>
      </c>
      <c r="P2763" s="27">
        <v>5.4468111680397002E-2</v>
      </c>
    </row>
    <row r="2764" spans="1:16" x14ac:dyDescent="0.25">
      <c r="A2764" s="19" t="s">
        <v>400</v>
      </c>
      <c r="B2764" s="20" t="s">
        <v>336</v>
      </c>
      <c r="C2764" s="20" t="s">
        <v>440</v>
      </c>
      <c r="D2764" s="20" t="s">
        <v>435</v>
      </c>
      <c r="E2764" s="20" t="s">
        <v>168</v>
      </c>
      <c r="F2764" s="20" t="s">
        <v>167</v>
      </c>
      <c r="G2764" s="20" t="s">
        <v>57</v>
      </c>
      <c r="H2764" s="20" t="s">
        <v>68</v>
      </c>
      <c r="I2764" s="20"/>
      <c r="J2764" s="20">
        <v>700.25252724999996</v>
      </c>
      <c r="K2764" s="20">
        <v>2.9053476804999998</v>
      </c>
      <c r="L2764" s="20">
        <v>3.9459541200000003E-2</v>
      </c>
      <c r="M2764" s="20">
        <v>1.4055403966000001E-3</v>
      </c>
      <c r="N2764" s="20">
        <v>1.2930971648719997E-3</v>
      </c>
      <c r="O2764" s="20">
        <v>2.6256242470000003E-4</v>
      </c>
      <c r="P2764" s="27">
        <v>9.1926718084032008E-2</v>
      </c>
    </row>
    <row r="2765" spans="1:16" x14ac:dyDescent="0.25">
      <c r="A2765" s="19" t="s">
        <v>400</v>
      </c>
      <c r="B2765" s="20" t="s">
        <v>336</v>
      </c>
      <c r="C2765" s="20" t="s">
        <v>440</v>
      </c>
      <c r="D2765" s="20" t="s">
        <v>435</v>
      </c>
      <c r="E2765" s="20" t="s">
        <v>170</v>
      </c>
      <c r="F2765" s="20" t="s">
        <v>169</v>
      </c>
      <c r="G2765" s="20" t="s">
        <v>57</v>
      </c>
      <c r="H2765" s="20" t="s">
        <v>68</v>
      </c>
      <c r="I2765" s="20"/>
      <c r="J2765" s="20">
        <v>6449.3145625900006</v>
      </c>
      <c r="K2765" s="20">
        <v>4.5564107119699999</v>
      </c>
      <c r="L2765" s="20">
        <v>5.6769176420400004E-2</v>
      </c>
      <c r="M2765" s="20">
        <v>3.8682966176900005E-3</v>
      </c>
      <c r="N2765" s="20">
        <v>3.5588328882748001E-3</v>
      </c>
      <c r="O2765" s="20">
        <v>4.0746311152999991E-4</v>
      </c>
      <c r="P2765" s="27">
        <v>0.24509383924820816</v>
      </c>
    </row>
    <row r="2766" spans="1:16" x14ac:dyDescent="0.25">
      <c r="A2766" s="19" t="s">
        <v>400</v>
      </c>
      <c r="B2766" s="20" t="s">
        <v>336</v>
      </c>
      <c r="C2766" s="20" t="s">
        <v>440</v>
      </c>
      <c r="D2766" s="20" t="s">
        <v>435</v>
      </c>
      <c r="E2766" s="20" t="s">
        <v>171</v>
      </c>
      <c r="F2766" s="20" t="s">
        <v>63</v>
      </c>
      <c r="G2766" s="20" t="s">
        <v>57</v>
      </c>
      <c r="H2766" s="20" t="s">
        <v>68</v>
      </c>
      <c r="I2766" s="20"/>
      <c r="J2766" s="20">
        <v>82.278940180000006</v>
      </c>
      <c r="K2766" s="20">
        <v>0.22426467248199999</v>
      </c>
      <c r="L2766" s="20">
        <v>2.5781695332000002E-3</v>
      </c>
      <c r="M2766" s="20">
        <v>1.3872816853E-4</v>
      </c>
      <c r="N2766" s="20">
        <v>1.2762991504760001E-4</v>
      </c>
      <c r="O2766" s="20">
        <v>1.9269291411999998E-5</v>
      </c>
      <c r="P2766" s="27">
        <v>8.3260846535883719E-3</v>
      </c>
    </row>
    <row r="2767" spans="1:16" x14ac:dyDescent="0.25">
      <c r="A2767" s="19" t="s">
        <v>400</v>
      </c>
      <c r="B2767" s="20" t="s">
        <v>336</v>
      </c>
      <c r="C2767" s="20" t="s">
        <v>440</v>
      </c>
      <c r="D2767" s="20" t="s">
        <v>435</v>
      </c>
      <c r="E2767" s="20" t="s">
        <v>173</v>
      </c>
      <c r="F2767" s="20" t="s">
        <v>172</v>
      </c>
      <c r="G2767" s="20" t="s">
        <v>66</v>
      </c>
      <c r="H2767" s="20" t="s">
        <v>68</v>
      </c>
      <c r="I2767" s="20"/>
      <c r="J2767" s="20">
        <v>91.775352600000005</v>
      </c>
      <c r="K2767" s="20">
        <v>3.76148678E-2</v>
      </c>
      <c r="L2767" s="20">
        <v>4.3157641799999999E-4</v>
      </c>
      <c r="M2767" s="20">
        <v>1.2785033949999999E-5</v>
      </c>
      <c r="N2767" s="20">
        <v>1.1762231234000001E-5</v>
      </c>
      <c r="O2767" s="20">
        <v>2.6638088900000001E-6</v>
      </c>
      <c r="P2767" s="27">
        <v>1.4322513366870999E-3</v>
      </c>
    </row>
    <row r="2768" spans="1:16" x14ac:dyDescent="0.25">
      <c r="A2768" s="19" t="s">
        <v>400</v>
      </c>
      <c r="B2768" s="20" t="s">
        <v>336</v>
      </c>
      <c r="C2768" s="20" t="s">
        <v>440</v>
      </c>
      <c r="D2768" s="20" t="s">
        <v>435</v>
      </c>
      <c r="E2768" s="20" t="s">
        <v>175</v>
      </c>
      <c r="F2768" s="20" t="s">
        <v>174</v>
      </c>
      <c r="G2768" s="20" t="s">
        <v>66</v>
      </c>
      <c r="H2768" s="20" t="s">
        <v>68</v>
      </c>
      <c r="I2768" s="20"/>
      <c r="J2768" s="20">
        <v>0.21400330699999998</v>
      </c>
      <c r="K2768" s="20">
        <v>3.1819743000000001E-4</v>
      </c>
      <c r="L2768" s="20">
        <v>3.9830945E-6</v>
      </c>
      <c r="M2768" s="20">
        <v>4.2880224200000001E-7</v>
      </c>
      <c r="N2768" s="20">
        <v>3.9449806264000005E-7</v>
      </c>
      <c r="O2768" s="20">
        <v>3.0477012999999996E-8</v>
      </c>
      <c r="P2768" s="27">
        <v>1.8324654251999998E-5</v>
      </c>
    </row>
    <row r="2769" spans="1:16" x14ac:dyDescent="0.25">
      <c r="A2769" s="19" t="s">
        <v>400</v>
      </c>
      <c r="B2769" s="20" t="s">
        <v>336</v>
      </c>
      <c r="C2769" s="20" t="s">
        <v>440</v>
      </c>
      <c r="D2769" s="20" t="s">
        <v>435</v>
      </c>
      <c r="E2769" s="20" t="s">
        <v>177</v>
      </c>
      <c r="F2769" s="20" t="s">
        <v>176</v>
      </c>
      <c r="G2769" s="20" t="s">
        <v>30</v>
      </c>
      <c r="H2769" s="20" t="s">
        <v>68</v>
      </c>
      <c r="I2769" s="20"/>
      <c r="J2769" s="20">
        <v>0.22567198799999999</v>
      </c>
      <c r="K2769" s="20">
        <v>3.3989748000000002E-3</v>
      </c>
      <c r="L2769" s="20">
        <v>2.7914905100000001E-5</v>
      </c>
      <c r="M2769" s="20">
        <v>1.7359482400000001E-6</v>
      </c>
      <c r="N2769" s="20">
        <v>1.5970723808000001E-6</v>
      </c>
      <c r="O2769" s="20">
        <v>2.7873006699999999E-7</v>
      </c>
      <c r="P2769" s="27">
        <v>7.6504337202199998E-5</v>
      </c>
    </row>
    <row r="2770" spans="1:16" x14ac:dyDescent="0.25">
      <c r="A2770" s="19" t="s">
        <v>400</v>
      </c>
      <c r="B2770" s="20" t="s">
        <v>336</v>
      </c>
      <c r="C2770" s="20" t="s">
        <v>440</v>
      </c>
      <c r="D2770" s="20" t="s">
        <v>435</v>
      </c>
      <c r="E2770" s="20" t="s">
        <v>180</v>
      </c>
      <c r="F2770" s="20" t="s">
        <v>178</v>
      </c>
      <c r="G2770" s="20" t="s">
        <v>7</v>
      </c>
      <c r="H2770" s="20" t="s">
        <v>179</v>
      </c>
      <c r="I2770" s="20"/>
      <c r="J2770" s="20">
        <v>4.5308195810000003</v>
      </c>
      <c r="K2770" s="20">
        <v>1.7187767746999999E-3</v>
      </c>
      <c r="L2770" s="20">
        <v>3.7765885180000001E-4</v>
      </c>
      <c r="M2770" s="20">
        <v>2.4723686628999999E-6</v>
      </c>
      <c r="N2770" s="20">
        <v>2.4723686628999999E-6</v>
      </c>
      <c r="O2770" s="20">
        <v>5.3715678559999998E-7</v>
      </c>
      <c r="P2770" s="27">
        <v>1.0395071550737051E-4</v>
      </c>
    </row>
    <row r="2771" spans="1:16" x14ac:dyDescent="0.25">
      <c r="A2771" s="19" t="s">
        <v>400</v>
      </c>
      <c r="B2771" s="20" t="s">
        <v>336</v>
      </c>
      <c r="C2771" s="20" t="s">
        <v>440</v>
      </c>
      <c r="D2771" s="20" t="s">
        <v>435</v>
      </c>
      <c r="E2771" s="20" t="s">
        <v>181</v>
      </c>
      <c r="F2771" s="20" t="s">
        <v>74</v>
      </c>
      <c r="G2771" s="20" t="s">
        <v>17</v>
      </c>
      <c r="H2771" s="20" t="s">
        <v>179</v>
      </c>
      <c r="I2771" s="20"/>
      <c r="J2771" s="20">
        <v>1.7428553099999999</v>
      </c>
      <c r="K2771" s="20">
        <v>2.2639341E-3</v>
      </c>
      <c r="L2771" s="20">
        <v>3.8239792499999997E-4</v>
      </c>
      <c r="M2771" s="20">
        <v>5.0886003000000005E-6</v>
      </c>
      <c r="N2771" s="20">
        <v>5.0886003000000005E-6</v>
      </c>
      <c r="O2771" s="20">
        <v>1.00175876E-6</v>
      </c>
      <c r="P2771" s="27">
        <v>1.0536873446133E-4</v>
      </c>
    </row>
    <row r="2772" spans="1:16" x14ac:dyDescent="0.25">
      <c r="A2772" s="19" t="s">
        <v>400</v>
      </c>
      <c r="B2772" s="20" t="s">
        <v>336</v>
      </c>
      <c r="C2772" s="20" t="s">
        <v>440</v>
      </c>
      <c r="D2772" s="20" t="s">
        <v>435</v>
      </c>
      <c r="E2772" s="20" t="s">
        <v>182</v>
      </c>
      <c r="F2772" s="20" t="s">
        <v>78</v>
      </c>
      <c r="G2772" s="20" t="s">
        <v>17</v>
      </c>
      <c r="H2772" s="20" t="s">
        <v>179</v>
      </c>
      <c r="I2772" s="20"/>
      <c r="J2772" s="20">
        <v>1.7309991</v>
      </c>
      <c r="K2772" s="20">
        <v>2.6603507100000003E-3</v>
      </c>
      <c r="L2772" s="20">
        <v>3.6178848099999996E-4</v>
      </c>
      <c r="M2772" s="20">
        <v>8.6384322000000009E-6</v>
      </c>
      <c r="N2772" s="20">
        <v>8.6384322000000009E-6</v>
      </c>
      <c r="O2772" s="20">
        <v>1.62418149E-6</v>
      </c>
      <c r="P2772" s="27">
        <v>9.4698642409339991E-5</v>
      </c>
    </row>
    <row r="2773" spans="1:16" x14ac:dyDescent="0.25">
      <c r="A2773" s="19" t="s">
        <v>400</v>
      </c>
      <c r="B2773" s="20" t="s">
        <v>336</v>
      </c>
      <c r="C2773" s="20" t="s">
        <v>440</v>
      </c>
      <c r="D2773" s="20" t="s">
        <v>435</v>
      </c>
      <c r="E2773" s="20" t="s">
        <v>183</v>
      </c>
      <c r="F2773" s="20" t="s">
        <v>21</v>
      </c>
      <c r="G2773" s="20" t="s">
        <v>17</v>
      </c>
      <c r="H2773" s="20" t="s">
        <v>179</v>
      </c>
      <c r="I2773" s="20"/>
      <c r="J2773" s="20">
        <v>1.4108828600000001</v>
      </c>
      <c r="K2773" s="20">
        <v>7.9647072999999998E-4</v>
      </c>
      <c r="L2773" s="20">
        <v>1.58312636E-4</v>
      </c>
      <c r="M2773" s="20">
        <v>1.3315053400000002E-6</v>
      </c>
      <c r="N2773" s="20">
        <v>1.3315053400000002E-6</v>
      </c>
      <c r="O2773" s="20">
        <v>2.7789741800000002E-7</v>
      </c>
      <c r="P2773" s="27">
        <v>4.3912276895759999E-5</v>
      </c>
    </row>
    <row r="2774" spans="1:16" x14ac:dyDescent="0.25">
      <c r="A2774" s="19" t="s">
        <v>400</v>
      </c>
      <c r="B2774" s="20" t="s">
        <v>336</v>
      </c>
      <c r="C2774" s="20" t="s">
        <v>440</v>
      </c>
      <c r="D2774" s="20" t="s">
        <v>435</v>
      </c>
      <c r="E2774" s="20" t="s">
        <v>184</v>
      </c>
      <c r="F2774" s="20" t="s">
        <v>81</v>
      </c>
      <c r="G2774" s="20" t="s">
        <v>17</v>
      </c>
      <c r="H2774" s="20" t="s">
        <v>179</v>
      </c>
      <c r="I2774" s="20"/>
      <c r="J2774" s="20">
        <v>0.40310942</v>
      </c>
      <c r="K2774" s="20">
        <v>3.7602343999999999E-4</v>
      </c>
      <c r="L2774" s="20">
        <v>5.9853710000000007E-5</v>
      </c>
      <c r="M2774" s="20">
        <v>9.0556792999999998E-7</v>
      </c>
      <c r="N2774" s="20">
        <v>9.0556792999999998E-7</v>
      </c>
      <c r="O2774" s="20">
        <v>1.7590618100000001E-7</v>
      </c>
      <c r="P2774" s="27">
        <v>1.6385024520386999E-5</v>
      </c>
    </row>
    <row r="2775" spans="1:16" x14ac:dyDescent="0.25">
      <c r="A2775" s="19" t="s">
        <v>400</v>
      </c>
      <c r="B2775" s="20" t="s">
        <v>336</v>
      </c>
      <c r="C2775" s="20" t="s">
        <v>440</v>
      </c>
      <c r="D2775" s="20" t="s">
        <v>435</v>
      </c>
      <c r="E2775" s="20" t="s">
        <v>185</v>
      </c>
      <c r="F2775" s="20" t="s">
        <v>84</v>
      </c>
      <c r="G2775" s="20" t="s">
        <v>17</v>
      </c>
      <c r="H2775" s="20" t="s">
        <v>179</v>
      </c>
      <c r="I2775" s="20"/>
      <c r="J2775" s="20">
        <v>4.6120454000000004</v>
      </c>
      <c r="K2775" s="20">
        <v>7.2215009700000009E-3</v>
      </c>
      <c r="L2775" s="20">
        <v>1.2349612800000001E-3</v>
      </c>
      <c r="M2775" s="20">
        <v>1.5567936999999998E-5</v>
      </c>
      <c r="N2775" s="20">
        <v>1.5567936999999998E-5</v>
      </c>
      <c r="O2775" s="20">
        <v>3.0794173500000002E-6</v>
      </c>
      <c r="P2775" s="27">
        <v>3.4196523172740003E-4</v>
      </c>
    </row>
    <row r="2776" spans="1:16" x14ac:dyDescent="0.25">
      <c r="A2776" s="19" t="s">
        <v>400</v>
      </c>
      <c r="B2776" s="20" t="s">
        <v>336</v>
      </c>
      <c r="C2776" s="20" t="s">
        <v>440</v>
      </c>
      <c r="D2776" s="20" t="s">
        <v>435</v>
      </c>
      <c r="E2776" s="20" t="s">
        <v>186</v>
      </c>
      <c r="F2776" s="20" t="s">
        <v>86</v>
      </c>
      <c r="G2776" s="20" t="s">
        <v>17</v>
      </c>
      <c r="H2776" s="20" t="s">
        <v>179</v>
      </c>
      <c r="I2776" s="20"/>
      <c r="J2776" s="20">
        <v>3.3078686299999998</v>
      </c>
      <c r="K2776" s="20">
        <v>3.3862651299999998E-3</v>
      </c>
      <c r="L2776" s="20">
        <v>7.36791784E-4</v>
      </c>
      <c r="M2776" s="20">
        <v>5.0380766300000002E-6</v>
      </c>
      <c r="N2776" s="20">
        <v>5.0380766300000002E-6</v>
      </c>
      <c r="O2776" s="20">
        <v>1.09190586E-6</v>
      </c>
      <c r="P2776" s="27">
        <v>2.0195791199644999E-4</v>
      </c>
    </row>
    <row r="2777" spans="1:16" x14ac:dyDescent="0.25">
      <c r="A2777" s="19" t="s">
        <v>400</v>
      </c>
      <c r="B2777" s="20" t="s">
        <v>336</v>
      </c>
      <c r="C2777" s="20" t="s">
        <v>440</v>
      </c>
      <c r="D2777" s="20" t="s">
        <v>435</v>
      </c>
      <c r="E2777" s="20" t="s">
        <v>187</v>
      </c>
      <c r="F2777" s="20" t="s">
        <v>25</v>
      </c>
      <c r="G2777" s="20" t="s">
        <v>17</v>
      </c>
      <c r="H2777" s="20" t="s">
        <v>179</v>
      </c>
      <c r="I2777" s="20"/>
      <c r="J2777" s="20">
        <v>2.8810469000000003</v>
      </c>
      <c r="K2777" s="20">
        <v>3.14281135E-3</v>
      </c>
      <c r="L2777" s="20">
        <v>4.2246659E-4</v>
      </c>
      <c r="M2777" s="20">
        <v>1.5081233400000001E-5</v>
      </c>
      <c r="N2777" s="20">
        <v>1.5081233400000001E-5</v>
      </c>
      <c r="O2777" s="20">
        <v>2.7728131E-6</v>
      </c>
      <c r="P2777" s="27">
        <v>9.9319543615940012E-5</v>
      </c>
    </row>
    <row r="2778" spans="1:16" x14ac:dyDescent="0.25">
      <c r="A2778" s="19" t="s">
        <v>400</v>
      </c>
      <c r="B2778" s="20" t="s">
        <v>336</v>
      </c>
      <c r="C2778" s="20" t="s">
        <v>440</v>
      </c>
      <c r="D2778" s="20" t="s">
        <v>435</v>
      </c>
      <c r="E2778" s="20" t="s">
        <v>188</v>
      </c>
      <c r="F2778" s="20" t="s">
        <v>91</v>
      </c>
      <c r="G2778" s="20" t="s">
        <v>17</v>
      </c>
      <c r="H2778" s="20" t="s">
        <v>179</v>
      </c>
      <c r="I2778" s="20"/>
      <c r="J2778" s="20">
        <v>1.576869101</v>
      </c>
      <c r="K2778" s="20">
        <v>3.2244522312000002E-3</v>
      </c>
      <c r="L2778" s="20">
        <v>6.3876615589999997E-4</v>
      </c>
      <c r="M2778" s="20">
        <v>5.4025164899999998E-6</v>
      </c>
      <c r="N2778" s="20">
        <v>5.4025164899999998E-6</v>
      </c>
      <c r="O2778" s="20">
        <v>1.126176123E-6</v>
      </c>
      <c r="P2778" s="27">
        <v>1.7741904644481211E-4</v>
      </c>
    </row>
    <row r="2779" spans="1:16" x14ac:dyDescent="0.25">
      <c r="A2779" s="19" t="s">
        <v>400</v>
      </c>
      <c r="B2779" s="20" t="s">
        <v>336</v>
      </c>
      <c r="C2779" s="20" t="s">
        <v>440</v>
      </c>
      <c r="D2779" s="20" t="s">
        <v>435</v>
      </c>
      <c r="E2779" s="20" t="s">
        <v>189</v>
      </c>
      <c r="F2779" s="20" t="s">
        <v>27</v>
      </c>
      <c r="G2779" s="20" t="s">
        <v>17</v>
      </c>
      <c r="H2779" s="20" t="s">
        <v>179</v>
      </c>
      <c r="I2779" s="20"/>
      <c r="J2779" s="20">
        <v>0.29640388000000001</v>
      </c>
      <c r="K2779" s="20">
        <v>5.2137975999999998E-4</v>
      </c>
      <c r="L2779" s="20">
        <v>1.0184649999999999E-4</v>
      </c>
      <c r="M2779" s="20">
        <v>8.8913066000000003E-7</v>
      </c>
      <c r="N2779" s="20">
        <v>8.8913066000000003E-7</v>
      </c>
      <c r="O2779" s="20">
        <v>1.8445124000000001E-7</v>
      </c>
      <c r="P2779" s="27">
        <v>2.8318593001170001E-5</v>
      </c>
    </row>
    <row r="2780" spans="1:16" x14ac:dyDescent="0.25">
      <c r="A2780" s="19" t="s">
        <v>400</v>
      </c>
      <c r="B2780" s="20" t="s">
        <v>336</v>
      </c>
      <c r="C2780" s="20" t="s">
        <v>440</v>
      </c>
      <c r="D2780" s="20" t="s">
        <v>435</v>
      </c>
      <c r="E2780" s="20" t="s">
        <v>190</v>
      </c>
      <c r="F2780" s="20" t="s">
        <v>94</v>
      </c>
      <c r="G2780" s="20" t="s">
        <v>17</v>
      </c>
      <c r="H2780" s="20" t="s">
        <v>179</v>
      </c>
      <c r="I2780" s="20"/>
      <c r="J2780" s="20">
        <v>2.4423694199999999</v>
      </c>
      <c r="K2780" s="20">
        <v>5.0712789190000005E-3</v>
      </c>
      <c r="L2780" s="20">
        <v>8.9972054840000012E-4</v>
      </c>
      <c r="M2780" s="20">
        <v>9.8754640690000006E-6</v>
      </c>
      <c r="N2780" s="20">
        <v>9.8754640690000006E-6</v>
      </c>
      <c r="O2780" s="20">
        <v>1.9842689779999997E-6</v>
      </c>
      <c r="P2780" s="27">
        <v>2.5090647284078797E-4</v>
      </c>
    </row>
    <row r="2781" spans="1:16" x14ac:dyDescent="0.25">
      <c r="A2781" s="19" t="s">
        <v>400</v>
      </c>
      <c r="B2781" s="20" t="s">
        <v>336</v>
      </c>
      <c r="C2781" s="20" t="s">
        <v>440</v>
      </c>
      <c r="D2781" s="20" t="s">
        <v>435</v>
      </c>
      <c r="E2781" s="20" t="s">
        <v>191</v>
      </c>
      <c r="F2781" s="20" t="s">
        <v>96</v>
      </c>
      <c r="G2781" s="20" t="s">
        <v>17</v>
      </c>
      <c r="H2781" s="20" t="s">
        <v>179</v>
      </c>
      <c r="I2781" s="20"/>
      <c r="J2781" s="20">
        <v>4.0429506650000002</v>
      </c>
      <c r="K2781" s="20">
        <v>1.0292120786000001E-2</v>
      </c>
      <c r="L2781" s="20">
        <v>1.4943613399000001E-3</v>
      </c>
      <c r="M2781" s="20">
        <v>2.473359247E-5</v>
      </c>
      <c r="N2781" s="20">
        <v>2.473359247E-5</v>
      </c>
      <c r="O2781" s="20">
        <v>4.7592109719999997E-6</v>
      </c>
      <c r="P2781" s="27">
        <v>4.1323693522743487E-4</v>
      </c>
    </row>
    <row r="2782" spans="1:16" x14ac:dyDescent="0.25">
      <c r="A2782" s="19" t="s">
        <v>400</v>
      </c>
      <c r="B2782" s="20" t="s">
        <v>336</v>
      </c>
      <c r="C2782" s="20" t="s">
        <v>440</v>
      </c>
      <c r="D2782" s="20" t="s">
        <v>435</v>
      </c>
      <c r="E2782" s="20" t="s">
        <v>192</v>
      </c>
      <c r="F2782" s="20" t="s">
        <v>98</v>
      </c>
      <c r="G2782" s="20" t="s">
        <v>17</v>
      </c>
      <c r="H2782" s="20" t="s">
        <v>179</v>
      </c>
      <c r="I2782" s="20"/>
      <c r="J2782" s="20">
        <v>0.46239039099999996</v>
      </c>
      <c r="K2782" s="20">
        <v>9.2253780699999999E-4</v>
      </c>
      <c r="L2782" s="20">
        <v>1.1844457900000001E-4</v>
      </c>
      <c r="M2782" s="20">
        <v>2.67008668E-6</v>
      </c>
      <c r="N2782" s="20">
        <v>2.67008668E-6</v>
      </c>
      <c r="O2782" s="20">
        <v>5.0248615800000003E-7</v>
      </c>
      <c r="P2782" s="27">
        <v>3.1810348244416995E-5</v>
      </c>
    </row>
    <row r="2783" spans="1:16" x14ac:dyDescent="0.25">
      <c r="A2783" s="19" t="s">
        <v>400</v>
      </c>
      <c r="B2783" s="20" t="s">
        <v>336</v>
      </c>
      <c r="C2783" s="20" t="s">
        <v>440</v>
      </c>
      <c r="D2783" s="20" t="s">
        <v>435</v>
      </c>
      <c r="E2783" s="20" t="s">
        <v>193</v>
      </c>
      <c r="F2783" s="20" t="s">
        <v>100</v>
      </c>
      <c r="G2783" s="20" t="s">
        <v>17</v>
      </c>
      <c r="H2783" s="20" t="s">
        <v>179</v>
      </c>
      <c r="I2783" s="20"/>
      <c r="J2783" s="20">
        <v>9.4612162000000009</v>
      </c>
      <c r="K2783" s="20">
        <v>1.1278027900000001E-2</v>
      </c>
      <c r="L2783" s="20">
        <v>2.1408823600000001E-3</v>
      </c>
      <c r="M2783" s="20">
        <v>2.02490306E-5</v>
      </c>
      <c r="N2783" s="20">
        <v>2.02490306E-5</v>
      </c>
      <c r="O2783" s="20">
        <v>4.1524116E-6</v>
      </c>
      <c r="P2783" s="27">
        <v>5.9311622991200001E-4</v>
      </c>
    </row>
    <row r="2784" spans="1:16" x14ac:dyDescent="0.25">
      <c r="A2784" s="19" t="s">
        <v>400</v>
      </c>
      <c r="B2784" s="20" t="s">
        <v>336</v>
      </c>
      <c r="C2784" s="20" t="s">
        <v>440</v>
      </c>
      <c r="D2784" s="20" t="s">
        <v>435</v>
      </c>
      <c r="E2784" s="20" t="s">
        <v>194</v>
      </c>
      <c r="F2784" s="20" t="s">
        <v>104</v>
      </c>
      <c r="G2784" s="20" t="s">
        <v>17</v>
      </c>
      <c r="H2784" s="20" t="s">
        <v>179</v>
      </c>
      <c r="I2784" s="20"/>
      <c r="J2784" s="20">
        <v>1.5531569000000001</v>
      </c>
      <c r="K2784" s="20">
        <v>5.0090202000000004E-3</v>
      </c>
      <c r="L2784" s="20">
        <v>1.0164406E-3</v>
      </c>
      <c r="M2784" s="20">
        <v>8.1417720000000006E-6</v>
      </c>
      <c r="N2784" s="20">
        <v>8.1417720000000006E-6</v>
      </c>
      <c r="O2784" s="20">
        <v>1.7131487E-6</v>
      </c>
      <c r="P2784" s="27">
        <v>2.8151636601729996E-4</v>
      </c>
    </row>
    <row r="2785" spans="1:16" x14ac:dyDescent="0.25">
      <c r="A2785" s="19" t="s">
        <v>400</v>
      </c>
      <c r="B2785" s="20" t="s">
        <v>336</v>
      </c>
      <c r="C2785" s="20" t="s">
        <v>440</v>
      </c>
      <c r="D2785" s="20" t="s">
        <v>435</v>
      </c>
      <c r="E2785" s="20" t="s">
        <v>195</v>
      </c>
      <c r="F2785" s="20" t="s">
        <v>106</v>
      </c>
      <c r="G2785" s="20" t="s">
        <v>30</v>
      </c>
      <c r="H2785" s="20" t="s">
        <v>179</v>
      </c>
      <c r="I2785" s="20"/>
      <c r="J2785" s="20">
        <v>23.85411758</v>
      </c>
      <c r="K2785" s="20">
        <v>2.3770596179999999E-2</v>
      </c>
      <c r="L2785" s="20">
        <v>4.7155095500000001E-3</v>
      </c>
      <c r="M2785" s="20">
        <v>4.0577978000000003E-5</v>
      </c>
      <c r="N2785" s="20">
        <v>4.0577978000000003E-5</v>
      </c>
      <c r="O2785" s="20">
        <v>8.4591498499999994E-6</v>
      </c>
      <c r="P2785" s="27">
        <v>1.3024124513288E-3</v>
      </c>
    </row>
    <row r="2786" spans="1:16" x14ac:dyDescent="0.25">
      <c r="A2786" s="19" t="s">
        <v>400</v>
      </c>
      <c r="B2786" s="20" t="s">
        <v>336</v>
      </c>
      <c r="C2786" s="20" t="s">
        <v>440</v>
      </c>
      <c r="D2786" s="20" t="s">
        <v>435</v>
      </c>
      <c r="E2786" s="20" t="s">
        <v>196</v>
      </c>
      <c r="F2786" s="20" t="s">
        <v>108</v>
      </c>
      <c r="G2786" s="20" t="s">
        <v>30</v>
      </c>
      <c r="H2786" s="20" t="s">
        <v>179</v>
      </c>
      <c r="I2786" s="20"/>
      <c r="J2786" s="20">
        <v>500.35296552</v>
      </c>
      <c r="K2786" s="20">
        <v>1.6011436824</v>
      </c>
      <c r="L2786" s="20">
        <v>0.23268162635999998</v>
      </c>
      <c r="M2786" s="20">
        <v>3.8624712139999997E-3</v>
      </c>
      <c r="N2786" s="20">
        <v>3.8624712139999997E-3</v>
      </c>
      <c r="O2786" s="20">
        <v>7.4452172749999996E-4</v>
      </c>
      <c r="P2786" s="27">
        <v>6.4235620013462905E-2</v>
      </c>
    </row>
    <row r="2787" spans="1:16" x14ac:dyDescent="0.25">
      <c r="A2787" s="19" t="s">
        <v>400</v>
      </c>
      <c r="B2787" s="20" t="s">
        <v>336</v>
      </c>
      <c r="C2787" s="20" t="s">
        <v>440</v>
      </c>
      <c r="D2787" s="20" t="s">
        <v>435</v>
      </c>
      <c r="E2787" s="20" t="s">
        <v>197</v>
      </c>
      <c r="F2787" s="20" t="s">
        <v>29</v>
      </c>
      <c r="G2787" s="20" t="s">
        <v>30</v>
      </c>
      <c r="H2787" s="20" t="s">
        <v>179</v>
      </c>
      <c r="I2787" s="20"/>
      <c r="J2787" s="20">
        <v>8.1874041338000012</v>
      </c>
      <c r="K2787" s="20">
        <v>7.9764653600000006E-3</v>
      </c>
      <c r="L2787" s="20">
        <v>1.142505508E-3</v>
      </c>
      <c r="M2787" s="20">
        <v>2.985777206E-5</v>
      </c>
      <c r="N2787" s="20">
        <v>2.985777206E-5</v>
      </c>
      <c r="O2787" s="20">
        <v>5.5876130710000002E-6</v>
      </c>
      <c r="P2787" s="27">
        <v>2.9003730533610502E-4</v>
      </c>
    </row>
    <row r="2788" spans="1:16" x14ac:dyDescent="0.25">
      <c r="A2788" s="19" t="s">
        <v>400</v>
      </c>
      <c r="B2788" s="20" t="s">
        <v>336</v>
      </c>
      <c r="C2788" s="20" t="s">
        <v>440</v>
      </c>
      <c r="D2788" s="20" t="s">
        <v>435</v>
      </c>
      <c r="E2788" s="20" t="s">
        <v>199</v>
      </c>
      <c r="F2788" s="20" t="s">
        <v>198</v>
      </c>
      <c r="G2788" s="20" t="s">
        <v>30</v>
      </c>
      <c r="H2788" s="20" t="s">
        <v>179</v>
      </c>
      <c r="I2788" s="20"/>
      <c r="J2788" s="20">
        <v>1.7702493998</v>
      </c>
      <c r="K2788" s="20">
        <v>3.1198860080000001E-3</v>
      </c>
      <c r="L2788" s="20">
        <v>4.205859493E-4</v>
      </c>
      <c r="M2788" s="20">
        <v>9.0199157399999997E-6</v>
      </c>
      <c r="N2788" s="20">
        <v>9.0199157399999997E-6</v>
      </c>
      <c r="O2788" s="20">
        <v>1.7084301410000002E-6</v>
      </c>
      <c r="P2788" s="27">
        <v>1.12668374303578E-4</v>
      </c>
    </row>
    <row r="2789" spans="1:16" x14ac:dyDescent="0.25">
      <c r="A2789" s="19" t="s">
        <v>400</v>
      </c>
      <c r="B2789" s="20" t="s">
        <v>336</v>
      </c>
      <c r="C2789" s="20" t="s">
        <v>440</v>
      </c>
      <c r="D2789" s="20" t="s">
        <v>435</v>
      </c>
      <c r="E2789" s="20" t="s">
        <v>201</v>
      </c>
      <c r="F2789" s="20" t="s">
        <v>200</v>
      </c>
      <c r="G2789" s="20" t="s">
        <v>30</v>
      </c>
      <c r="H2789" s="20" t="s">
        <v>179</v>
      </c>
      <c r="I2789" s="20"/>
      <c r="J2789" s="20">
        <v>0.98347176800000002</v>
      </c>
      <c r="K2789" s="20">
        <v>1.265610313E-3</v>
      </c>
      <c r="L2789" s="20">
        <v>2.4634680099999999E-4</v>
      </c>
      <c r="M2789" s="20">
        <v>2.1926297700000002E-6</v>
      </c>
      <c r="N2789" s="20">
        <v>2.1926297700000002E-6</v>
      </c>
      <c r="O2789" s="20">
        <v>4.5465779400000001E-7</v>
      </c>
      <c r="P2789" s="27">
        <v>6.8360585382454996E-5</v>
      </c>
    </row>
    <row r="2790" spans="1:16" x14ac:dyDescent="0.25">
      <c r="A2790" s="19" t="s">
        <v>400</v>
      </c>
      <c r="B2790" s="20" t="s">
        <v>336</v>
      </c>
      <c r="C2790" s="20" t="s">
        <v>440</v>
      </c>
      <c r="D2790" s="20" t="s">
        <v>435</v>
      </c>
      <c r="E2790" s="20" t="s">
        <v>202</v>
      </c>
      <c r="F2790" s="20" t="s">
        <v>116</v>
      </c>
      <c r="G2790" s="20" t="s">
        <v>30</v>
      </c>
      <c r="H2790" s="20" t="s">
        <v>179</v>
      </c>
      <c r="I2790" s="20"/>
      <c r="J2790" s="20">
        <v>1.568638207</v>
      </c>
      <c r="K2790" s="20">
        <v>3.0455273789E-3</v>
      </c>
      <c r="L2790" s="20">
        <v>4.1587079540000003E-4</v>
      </c>
      <c r="M2790" s="20">
        <v>1.8204261398E-5</v>
      </c>
      <c r="N2790" s="20">
        <v>1.8204261398E-5</v>
      </c>
      <c r="O2790" s="20">
        <v>3.3492410529999998E-6</v>
      </c>
      <c r="P2790" s="27">
        <v>8.8725461868521986E-5</v>
      </c>
    </row>
    <row r="2791" spans="1:16" x14ac:dyDescent="0.25">
      <c r="A2791" s="19" t="s">
        <v>400</v>
      </c>
      <c r="B2791" s="20" t="s">
        <v>336</v>
      </c>
      <c r="C2791" s="20" t="s">
        <v>440</v>
      </c>
      <c r="D2791" s="20" t="s">
        <v>435</v>
      </c>
      <c r="E2791" s="20" t="s">
        <v>203</v>
      </c>
      <c r="F2791" s="20" t="s">
        <v>139</v>
      </c>
      <c r="G2791" s="20" t="s">
        <v>37</v>
      </c>
      <c r="H2791" s="20" t="s">
        <v>179</v>
      </c>
      <c r="I2791" s="20"/>
      <c r="J2791" s="20">
        <v>23.4804134</v>
      </c>
      <c r="K2791" s="20">
        <v>6.811951443E-2</v>
      </c>
      <c r="L2791" s="20">
        <v>9.2796108030000005E-3</v>
      </c>
      <c r="M2791" s="20">
        <v>1.8322916149999998E-4</v>
      </c>
      <c r="N2791" s="20">
        <v>1.8322916149999998E-4</v>
      </c>
      <c r="O2791" s="20">
        <v>3.484288252E-5</v>
      </c>
      <c r="P2791" s="27">
        <v>2.5208095808643737E-3</v>
      </c>
    </row>
    <row r="2792" spans="1:16" x14ac:dyDescent="0.25">
      <c r="A2792" s="19" t="s">
        <v>400</v>
      </c>
      <c r="B2792" s="20" t="s">
        <v>336</v>
      </c>
      <c r="C2792" s="20" t="s">
        <v>440</v>
      </c>
      <c r="D2792" s="20" t="s">
        <v>435</v>
      </c>
      <c r="E2792" s="20" t="s">
        <v>204</v>
      </c>
      <c r="F2792" s="20" t="s">
        <v>160</v>
      </c>
      <c r="G2792" s="20" t="s">
        <v>54</v>
      </c>
      <c r="H2792" s="20" t="s">
        <v>179</v>
      </c>
      <c r="I2792" s="20"/>
      <c r="J2792" s="20">
        <v>5.8710962000000002E-3</v>
      </c>
      <c r="K2792" s="20">
        <v>1.4070791E-5</v>
      </c>
      <c r="L2792" s="20">
        <v>3.1155705E-6</v>
      </c>
      <c r="M2792" s="20">
        <v>1.9722660999999998E-8</v>
      </c>
      <c r="N2792" s="20">
        <v>1.9722660999999998E-8</v>
      </c>
      <c r="O2792" s="20">
        <v>4.2882199999999999E-9</v>
      </c>
      <c r="P2792" s="27">
        <v>8.61177860803E-7</v>
      </c>
    </row>
    <row r="2793" spans="1:16" x14ac:dyDescent="0.25">
      <c r="A2793" s="19" t="s">
        <v>400</v>
      </c>
      <c r="B2793" s="20" t="s">
        <v>336</v>
      </c>
      <c r="C2793" s="20" t="s">
        <v>440</v>
      </c>
      <c r="D2793" s="20" t="s">
        <v>435</v>
      </c>
      <c r="E2793" s="20" t="s">
        <v>205</v>
      </c>
      <c r="F2793" s="20" t="s">
        <v>162</v>
      </c>
      <c r="G2793" s="20" t="s">
        <v>54</v>
      </c>
      <c r="H2793" s="20" t="s">
        <v>179</v>
      </c>
      <c r="I2793" s="20"/>
      <c r="J2793" s="20">
        <v>0</v>
      </c>
      <c r="K2793" s="20">
        <v>0</v>
      </c>
      <c r="L2793" s="20">
        <v>0</v>
      </c>
      <c r="M2793" s="20">
        <v>0</v>
      </c>
      <c r="N2793" s="20">
        <v>0</v>
      </c>
      <c r="O2793" s="20">
        <v>0</v>
      </c>
      <c r="P2793" s="27">
        <v>0</v>
      </c>
    </row>
    <row r="2794" spans="1:16" x14ac:dyDescent="0.25">
      <c r="A2794" s="19" t="s">
        <v>400</v>
      </c>
      <c r="B2794" s="20" t="s">
        <v>336</v>
      </c>
      <c r="C2794" s="20" t="s">
        <v>440</v>
      </c>
      <c r="D2794" s="20" t="s">
        <v>435</v>
      </c>
      <c r="E2794" s="20" t="s">
        <v>206</v>
      </c>
      <c r="F2794" s="20" t="s">
        <v>56</v>
      </c>
      <c r="G2794" s="20" t="s">
        <v>57</v>
      </c>
      <c r="H2794" s="20" t="s">
        <v>179</v>
      </c>
      <c r="I2794" s="20"/>
      <c r="J2794" s="20">
        <v>553.57575628000006</v>
      </c>
      <c r="K2794" s="20">
        <v>0.20973318154999995</v>
      </c>
      <c r="L2794" s="20">
        <v>6.2049685750000007E-2</v>
      </c>
      <c r="M2794" s="20">
        <v>4.8020295978999997E-4</v>
      </c>
      <c r="N2794" s="20">
        <v>4.8020295978999997E-4</v>
      </c>
      <c r="O2794" s="20">
        <v>1.0392722103E-4</v>
      </c>
      <c r="P2794" s="27">
        <v>1.282327303877874E-2</v>
      </c>
    </row>
    <row r="2795" spans="1:16" x14ac:dyDescent="0.25">
      <c r="A2795" s="19" t="s">
        <v>400</v>
      </c>
      <c r="B2795" s="20" t="s">
        <v>336</v>
      </c>
      <c r="C2795" s="20" t="s">
        <v>440</v>
      </c>
      <c r="D2795" s="20" t="s">
        <v>435</v>
      </c>
      <c r="E2795" s="20" t="s">
        <v>207</v>
      </c>
      <c r="F2795" s="20" t="s">
        <v>59</v>
      </c>
      <c r="G2795" s="20" t="s">
        <v>57</v>
      </c>
      <c r="H2795" s="20" t="s">
        <v>179</v>
      </c>
      <c r="I2795" s="20"/>
      <c r="J2795" s="20">
        <v>84.779808840000001</v>
      </c>
      <c r="K2795" s="20">
        <v>4.2582194599999998E-2</v>
      </c>
      <c r="L2795" s="20">
        <v>1.0840430907000001E-2</v>
      </c>
      <c r="M2795" s="20">
        <v>1.1309797108999999E-4</v>
      </c>
      <c r="N2795" s="20">
        <v>1.1309797108999999E-4</v>
      </c>
      <c r="O2795" s="20">
        <v>2.3301228310000001E-5</v>
      </c>
      <c r="P2795" s="27">
        <v>2.23855142608577E-3</v>
      </c>
    </row>
    <row r="2796" spans="1:16" x14ac:dyDescent="0.25">
      <c r="A2796" s="19" t="s">
        <v>400</v>
      </c>
      <c r="B2796" s="20" t="s">
        <v>336</v>
      </c>
      <c r="C2796" s="20" t="s">
        <v>440</v>
      </c>
      <c r="D2796" s="20" t="s">
        <v>435</v>
      </c>
      <c r="E2796" s="20" t="s">
        <v>208</v>
      </c>
      <c r="F2796" s="20" t="s">
        <v>61</v>
      </c>
      <c r="G2796" s="20" t="s">
        <v>57</v>
      </c>
      <c r="H2796" s="20" t="s">
        <v>179</v>
      </c>
      <c r="I2796" s="20"/>
      <c r="J2796" s="20">
        <v>40.427274699999998</v>
      </c>
      <c r="K2796" s="20">
        <v>4.6491814399999998E-2</v>
      </c>
      <c r="L2796" s="20">
        <v>1.049392731E-2</v>
      </c>
      <c r="M2796" s="20">
        <v>1.3746454700000002E-4</v>
      </c>
      <c r="N2796" s="20">
        <v>1.3746454700000002E-4</v>
      </c>
      <c r="O2796" s="20">
        <v>2.7458657200000001E-5</v>
      </c>
      <c r="P2796" s="27">
        <v>2.1672085965895099E-3</v>
      </c>
    </row>
    <row r="2797" spans="1:16" x14ac:dyDescent="0.25">
      <c r="A2797" s="19" t="s">
        <v>400</v>
      </c>
      <c r="B2797" s="20" t="s">
        <v>336</v>
      </c>
      <c r="C2797" s="20" t="s">
        <v>440</v>
      </c>
      <c r="D2797" s="20" t="s">
        <v>435</v>
      </c>
      <c r="E2797" s="20" t="s">
        <v>209</v>
      </c>
      <c r="F2797" s="20" t="s">
        <v>167</v>
      </c>
      <c r="G2797" s="20" t="s">
        <v>57</v>
      </c>
      <c r="H2797" s="20" t="s">
        <v>179</v>
      </c>
      <c r="I2797" s="20"/>
      <c r="J2797" s="20">
        <v>46.80224845</v>
      </c>
      <c r="K2797" s="20">
        <v>8.2019496900000016E-2</v>
      </c>
      <c r="L2797" s="20">
        <v>1.3904728370000001E-2</v>
      </c>
      <c r="M2797" s="20">
        <v>1.711860959E-4</v>
      </c>
      <c r="N2797" s="20">
        <v>1.711860959E-4</v>
      </c>
      <c r="O2797" s="20">
        <v>3.4180548500000005E-5</v>
      </c>
      <c r="P2797" s="27">
        <v>3.8527083067431997E-3</v>
      </c>
    </row>
    <row r="2798" spans="1:16" x14ac:dyDescent="0.25">
      <c r="A2798" s="19" t="s">
        <v>400</v>
      </c>
      <c r="B2798" s="20" t="s">
        <v>336</v>
      </c>
      <c r="C2798" s="20" t="s">
        <v>440</v>
      </c>
      <c r="D2798" s="20" t="s">
        <v>435</v>
      </c>
      <c r="E2798" s="20" t="s">
        <v>210</v>
      </c>
      <c r="F2798" s="20" t="s">
        <v>169</v>
      </c>
      <c r="G2798" s="20" t="s">
        <v>57</v>
      </c>
      <c r="H2798" s="20" t="s">
        <v>179</v>
      </c>
      <c r="I2798" s="20"/>
      <c r="J2798" s="20">
        <v>2.9797561799999999</v>
      </c>
      <c r="K2798" s="20">
        <v>1.26829489E-3</v>
      </c>
      <c r="L2798" s="20">
        <v>2.49718138E-4</v>
      </c>
      <c r="M2798" s="20">
        <v>2.22242887E-6</v>
      </c>
      <c r="N2798" s="20">
        <v>2.22242887E-6</v>
      </c>
      <c r="O2798" s="20">
        <v>4.6475068200000001E-7</v>
      </c>
      <c r="P2798" s="27">
        <v>6.8546793720500001E-5</v>
      </c>
    </row>
    <row r="2799" spans="1:16" x14ac:dyDescent="0.25">
      <c r="A2799" s="19" t="s">
        <v>400</v>
      </c>
      <c r="B2799" s="20" t="s">
        <v>336</v>
      </c>
      <c r="C2799" s="20" t="s">
        <v>440</v>
      </c>
      <c r="D2799" s="20" t="s">
        <v>435</v>
      </c>
      <c r="E2799" s="20" t="s">
        <v>211</v>
      </c>
      <c r="F2799" s="20" t="s">
        <v>63</v>
      </c>
      <c r="G2799" s="20" t="s">
        <v>57</v>
      </c>
      <c r="H2799" s="20" t="s">
        <v>179</v>
      </c>
      <c r="I2799" s="20"/>
      <c r="J2799" s="20">
        <v>0.87387097999999996</v>
      </c>
      <c r="K2799" s="20">
        <v>6.2789676799999993E-4</v>
      </c>
      <c r="L2799" s="20">
        <v>1.3039144300000001E-4</v>
      </c>
      <c r="M2799" s="20">
        <v>2.1861475700000001E-6</v>
      </c>
      <c r="N2799" s="20">
        <v>2.1861475700000001E-6</v>
      </c>
      <c r="O2799" s="20">
        <v>4.2730243499999996E-7</v>
      </c>
      <c r="P2799" s="27">
        <v>2.6157098776903998E-5</v>
      </c>
    </row>
    <row r="2800" spans="1:16" x14ac:dyDescent="0.25">
      <c r="A2800" s="19" t="s">
        <v>400</v>
      </c>
      <c r="B2800" s="20" t="s">
        <v>336</v>
      </c>
      <c r="C2800" s="20" t="s">
        <v>440</v>
      </c>
      <c r="D2800" s="20" t="s">
        <v>435</v>
      </c>
      <c r="E2800" s="20" t="s">
        <v>213</v>
      </c>
      <c r="F2800" s="20" t="s">
        <v>104</v>
      </c>
      <c r="G2800" s="20" t="s">
        <v>17</v>
      </c>
      <c r="H2800" s="20" t="s">
        <v>212</v>
      </c>
      <c r="I2800" s="20"/>
      <c r="J2800" s="20">
        <v>7.1136965999999996E-2</v>
      </c>
      <c r="K2800" s="20">
        <v>1.9118402000000001E-4</v>
      </c>
      <c r="L2800" s="20">
        <v>3.8866823000000002E-5</v>
      </c>
      <c r="M2800" s="20">
        <v>3.1075473000000001E-7</v>
      </c>
      <c r="N2800" s="20">
        <v>3.1075473000000001E-7</v>
      </c>
      <c r="O2800" s="20">
        <v>5.8489341000000001E-8</v>
      </c>
      <c r="P2800" s="27">
        <v>6.354722720000001E-7</v>
      </c>
    </row>
    <row r="2801" spans="1:16" x14ac:dyDescent="0.25">
      <c r="A2801" s="19" t="s">
        <v>400</v>
      </c>
      <c r="B2801" s="20" t="s">
        <v>336</v>
      </c>
      <c r="C2801" s="20" t="s">
        <v>440</v>
      </c>
      <c r="D2801" s="20" t="s">
        <v>435</v>
      </c>
      <c r="E2801" s="20" t="s">
        <v>214</v>
      </c>
      <c r="F2801" s="20" t="s">
        <v>108</v>
      </c>
      <c r="G2801" s="20" t="s">
        <v>30</v>
      </c>
      <c r="H2801" s="20" t="s">
        <v>212</v>
      </c>
      <c r="I2801" s="20"/>
      <c r="J2801" s="20">
        <v>51.760399</v>
      </c>
      <c r="K2801" s="20">
        <v>0.11328913</v>
      </c>
      <c r="L2801" s="20">
        <v>1.6620675000000001E-2</v>
      </c>
      <c r="M2801" s="20">
        <v>2.7030354000000001E-4</v>
      </c>
      <c r="N2801" s="20">
        <v>2.7030354000000001E-4</v>
      </c>
      <c r="O2801" s="20">
        <v>4.8894463999999999E-5</v>
      </c>
      <c r="P2801" s="27">
        <v>2.7133439600000002E-4</v>
      </c>
    </row>
    <row r="2802" spans="1:16" x14ac:dyDescent="0.25">
      <c r="A2802" s="19" t="s">
        <v>400</v>
      </c>
      <c r="B2802" s="20" t="s">
        <v>336</v>
      </c>
      <c r="C2802" s="20" t="s">
        <v>440</v>
      </c>
      <c r="D2802" s="20" t="s">
        <v>435</v>
      </c>
      <c r="E2802" s="20" t="s">
        <v>215</v>
      </c>
      <c r="F2802" s="20" t="s">
        <v>29</v>
      </c>
      <c r="G2802" s="20" t="s">
        <v>30</v>
      </c>
      <c r="H2802" s="20" t="s">
        <v>212</v>
      </c>
      <c r="I2802" s="20"/>
      <c r="J2802" s="20">
        <v>2.2749159000000001E-2</v>
      </c>
      <c r="K2802" s="20">
        <v>1.3220075999999999E-4</v>
      </c>
      <c r="L2802" s="20">
        <v>1.9161856E-5</v>
      </c>
      <c r="M2802" s="20">
        <v>3.1924559999999998E-7</v>
      </c>
      <c r="N2802" s="20">
        <v>3.1924559999999998E-7</v>
      </c>
      <c r="O2802" s="20">
        <v>5.7677173E-8</v>
      </c>
      <c r="P2802" s="27">
        <v>3.1252074399999999E-7</v>
      </c>
    </row>
    <row r="2803" spans="1:16" x14ac:dyDescent="0.25">
      <c r="A2803" s="19" t="s">
        <v>400</v>
      </c>
      <c r="B2803" s="20" t="s">
        <v>336</v>
      </c>
      <c r="C2803" s="20" t="s">
        <v>440</v>
      </c>
      <c r="D2803" s="20" t="s">
        <v>435</v>
      </c>
      <c r="E2803" s="20" t="s">
        <v>217</v>
      </c>
      <c r="F2803" s="20" t="s">
        <v>216</v>
      </c>
      <c r="G2803" s="20" t="s">
        <v>30</v>
      </c>
      <c r="H2803" s="20" t="s">
        <v>212</v>
      </c>
      <c r="I2803" s="20"/>
      <c r="J2803" s="20">
        <v>2.7298991000000002E-2</v>
      </c>
      <c r="K2803" s="20">
        <v>8.0897873000000003E-5</v>
      </c>
      <c r="L2803" s="20">
        <v>1.097991E-5</v>
      </c>
      <c r="M2803" s="20">
        <v>2.0866106E-7</v>
      </c>
      <c r="N2803" s="20">
        <v>2.0866106E-7</v>
      </c>
      <c r="O2803" s="20">
        <v>3.7612376999999997E-8</v>
      </c>
      <c r="P2803" s="27">
        <v>1.7730390440000001E-7</v>
      </c>
    </row>
    <row r="2804" spans="1:16" x14ac:dyDescent="0.25">
      <c r="A2804" s="19" t="s">
        <v>400</v>
      </c>
      <c r="B2804" s="20" t="s">
        <v>336</v>
      </c>
      <c r="C2804" s="20" t="s">
        <v>440</v>
      </c>
      <c r="D2804" s="20" t="s">
        <v>435</v>
      </c>
      <c r="E2804" s="20" t="s">
        <v>218</v>
      </c>
      <c r="F2804" s="20" t="s">
        <v>114</v>
      </c>
      <c r="G2804" s="20" t="s">
        <v>30</v>
      </c>
      <c r="H2804" s="20" t="s">
        <v>212</v>
      </c>
      <c r="I2804" s="20"/>
      <c r="J2804" s="20">
        <v>0.47108244999999999</v>
      </c>
      <c r="K2804" s="20">
        <v>4.0876276000000001E-4</v>
      </c>
      <c r="L2804" s="20">
        <v>6.1495866999999998E-5</v>
      </c>
      <c r="M2804" s="20">
        <v>1.23935098E-6</v>
      </c>
      <c r="N2804" s="20">
        <v>1.23935098E-6</v>
      </c>
      <c r="O2804" s="20">
        <v>2.2407783600000002E-7</v>
      </c>
      <c r="P2804" s="27">
        <v>9.621388236E-7</v>
      </c>
    </row>
    <row r="2805" spans="1:16" x14ac:dyDescent="0.25">
      <c r="A2805" s="19" t="s">
        <v>400</v>
      </c>
      <c r="B2805" s="20" t="s">
        <v>336</v>
      </c>
      <c r="C2805" s="20" t="s">
        <v>440</v>
      </c>
      <c r="D2805" s="20" t="s">
        <v>435</v>
      </c>
      <c r="E2805" s="20" t="s">
        <v>219</v>
      </c>
      <c r="F2805" s="20" t="s">
        <v>116</v>
      </c>
      <c r="G2805" s="20" t="s">
        <v>30</v>
      </c>
      <c r="H2805" s="20" t="s">
        <v>212</v>
      </c>
      <c r="I2805" s="20"/>
      <c r="J2805" s="20">
        <v>9.0996640000000018E-2</v>
      </c>
      <c r="K2805" s="20">
        <v>2.0828774499999998E-4</v>
      </c>
      <c r="L2805" s="20">
        <v>2.91801204E-5</v>
      </c>
      <c r="M2805" s="20">
        <v>1.2341695600000001E-6</v>
      </c>
      <c r="N2805" s="20">
        <v>1.2341695600000001E-6</v>
      </c>
      <c r="O2805" s="20">
        <v>2.2201345299999999E-7</v>
      </c>
      <c r="P2805" s="27">
        <v>3.6988269804000004E-7</v>
      </c>
    </row>
    <row r="2806" spans="1:16" x14ac:dyDescent="0.25">
      <c r="A2806" s="19" t="s">
        <v>400</v>
      </c>
      <c r="B2806" s="20" t="s">
        <v>336</v>
      </c>
      <c r="C2806" s="20" t="s">
        <v>440</v>
      </c>
      <c r="D2806" s="20" t="s">
        <v>435</v>
      </c>
      <c r="E2806" s="20" t="s">
        <v>220</v>
      </c>
      <c r="F2806" s="20" t="s">
        <v>160</v>
      </c>
      <c r="G2806" s="20" t="s">
        <v>54</v>
      </c>
      <c r="H2806" s="20" t="s">
        <v>212</v>
      </c>
      <c r="I2806" s="20"/>
      <c r="J2806" s="20">
        <v>3.1225254999999999E-3</v>
      </c>
      <c r="K2806" s="20">
        <v>9.6919957000000006E-6</v>
      </c>
      <c r="L2806" s="20">
        <v>2.1723189999999998E-6</v>
      </c>
      <c r="M2806" s="20">
        <v>1.1057606999999999E-8</v>
      </c>
      <c r="N2806" s="20">
        <v>1.1057606999999999E-8</v>
      </c>
      <c r="O2806" s="20">
        <v>1.9301829000000001E-9</v>
      </c>
      <c r="P2806" s="27">
        <v>3.7684235200000004E-8</v>
      </c>
    </row>
    <row r="2807" spans="1:16" x14ac:dyDescent="0.25">
      <c r="A2807" s="19" t="s">
        <v>400</v>
      </c>
      <c r="B2807" s="20" t="s">
        <v>336</v>
      </c>
      <c r="C2807" s="20" t="s">
        <v>440</v>
      </c>
      <c r="D2807" s="20" t="s">
        <v>435</v>
      </c>
      <c r="E2807" s="20" t="s">
        <v>221</v>
      </c>
      <c r="F2807" s="20" t="s">
        <v>162</v>
      </c>
      <c r="G2807" s="20" t="s">
        <v>54</v>
      </c>
      <c r="H2807" s="20" t="s">
        <v>212</v>
      </c>
      <c r="I2807" s="20"/>
      <c r="J2807" s="20">
        <v>3.5404528350000001E-3</v>
      </c>
      <c r="K2807" s="20">
        <v>4.6393234049999997E-5</v>
      </c>
      <c r="L2807" s="20">
        <v>1.0336625636999998E-5</v>
      </c>
      <c r="M2807" s="20">
        <v>5.3445609919999997E-8</v>
      </c>
      <c r="N2807" s="20">
        <v>5.3445609919999997E-8</v>
      </c>
      <c r="O2807" s="20">
        <v>9.2912635999999999E-9</v>
      </c>
      <c r="P2807" s="27">
        <v>1.7966863875199998E-7</v>
      </c>
    </row>
    <row r="2808" spans="1:16" x14ac:dyDescent="0.25">
      <c r="A2808" s="19" t="s">
        <v>400</v>
      </c>
      <c r="B2808" s="20" t="s">
        <v>336</v>
      </c>
      <c r="C2808" s="20" t="s">
        <v>440</v>
      </c>
      <c r="D2808" s="20" t="s">
        <v>435</v>
      </c>
      <c r="E2808" s="20" t="s">
        <v>222</v>
      </c>
      <c r="F2808" s="20" t="s">
        <v>56</v>
      </c>
      <c r="G2808" s="20" t="s">
        <v>57</v>
      </c>
      <c r="H2808" s="20" t="s">
        <v>212</v>
      </c>
      <c r="I2808" s="20"/>
      <c r="J2808" s="20">
        <v>105.1868583</v>
      </c>
      <c r="K2808" s="20">
        <v>6.2232787289999994E-2</v>
      </c>
      <c r="L2808" s="20">
        <v>1.9043368330000001E-2</v>
      </c>
      <c r="M2808" s="20">
        <v>1.3500275054999998E-4</v>
      </c>
      <c r="N2808" s="20">
        <v>1.3500275054999998E-4</v>
      </c>
      <c r="O2808" s="20">
        <v>2.6909451259999999E-5</v>
      </c>
      <c r="P2808" s="27">
        <v>2.3395734526000003E-4</v>
      </c>
    </row>
    <row r="2809" spans="1:16" x14ac:dyDescent="0.25">
      <c r="A2809" s="19" t="s">
        <v>400</v>
      </c>
      <c r="B2809" s="20" t="s">
        <v>336</v>
      </c>
      <c r="C2809" s="20" t="s">
        <v>440</v>
      </c>
      <c r="D2809" s="20" t="s">
        <v>435</v>
      </c>
      <c r="E2809" s="20" t="s">
        <v>223</v>
      </c>
      <c r="F2809" s="20" t="s">
        <v>59</v>
      </c>
      <c r="G2809" s="20" t="s">
        <v>57</v>
      </c>
      <c r="H2809" s="20" t="s">
        <v>212</v>
      </c>
      <c r="I2809" s="20"/>
      <c r="J2809" s="20">
        <v>2.02387081</v>
      </c>
      <c r="K2809" s="20">
        <v>2.8788376960000002E-3</v>
      </c>
      <c r="L2809" s="20">
        <v>8.0303162599999994E-4</v>
      </c>
      <c r="M2809" s="20">
        <v>6.8780849130000009E-6</v>
      </c>
      <c r="N2809" s="20">
        <v>6.8780849130000009E-6</v>
      </c>
      <c r="O2809" s="20">
        <v>1.3418463147999998E-6</v>
      </c>
      <c r="P2809" s="27">
        <v>9.893451152799999E-6</v>
      </c>
    </row>
    <row r="2810" spans="1:16" x14ac:dyDescent="0.25">
      <c r="A2810" s="19" t="s">
        <v>400</v>
      </c>
      <c r="B2810" s="20" t="s">
        <v>336</v>
      </c>
      <c r="C2810" s="20" t="s">
        <v>440</v>
      </c>
      <c r="D2810" s="20" t="s">
        <v>435</v>
      </c>
      <c r="E2810" s="20" t="s">
        <v>224</v>
      </c>
      <c r="F2810" s="20" t="s">
        <v>61</v>
      </c>
      <c r="G2810" s="20" t="s">
        <v>57</v>
      </c>
      <c r="H2810" s="20" t="s">
        <v>212</v>
      </c>
      <c r="I2810" s="20"/>
      <c r="J2810" s="20">
        <v>1.6212730799999999</v>
      </c>
      <c r="K2810" s="20">
        <v>3.5204107300000004E-3</v>
      </c>
      <c r="L2810" s="20">
        <v>8.2274096000000004E-4</v>
      </c>
      <c r="M2810" s="20">
        <v>9.7861189000000014E-6</v>
      </c>
      <c r="N2810" s="20">
        <v>9.7861189000000014E-6</v>
      </c>
      <c r="O2810" s="20">
        <v>1.8550771800000001E-6</v>
      </c>
      <c r="P2810" s="27">
        <v>1.0121611076000001E-5</v>
      </c>
    </row>
    <row r="2811" spans="1:16" x14ac:dyDescent="0.25">
      <c r="A2811" s="19" t="s">
        <v>400</v>
      </c>
      <c r="B2811" s="20" t="s">
        <v>336</v>
      </c>
      <c r="C2811" s="20" t="s">
        <v>440</v>
      </c>
      <c r="D2811" s="20" t="s">
        <v>435</v>
      </c>
      <c r="E2811" s="20" t="s">
        <v>226</v>
      </c>
      <c r="F2811" s="20" t="s">
        <v>225</v>
      </c>
      <c r="G2811" s="20" t="s">
        <v>57</v>
      </c>
      <c r="H2811" s="20" t="s">
        <v>212</v>
      </c>
      <c r="I2811" s="20"/>
      <c r="J2811" s="20">
        <v>3.0575682350000002</v>
      </c>
      <c r="K2811" s="20">
        <v>3.3063110290000003E-2</v>
      </c>
      <c r="L2811" s="20">
        <v>6.3475565300000003E-3</v>
      </c>
      <c r="M2811" s="20">
        <v>3.9071429370000004E-4</v>
      </c>
      <c r="N2811" s="20">
        <v>3.9071429370000004E-4</v>
      </c>
      <c r="O2811" s="20">
        <v>6.5514213600000002E-5</v>
      </c>
      <c r="P2811" s="27">
        <v>6.3873727600000002E-5</v>
      </c>
    </row>
    <row r="2812" spans="1:16" x14ac:dyDescent="0.25">
      <c r="A2812" s="19" t="s">
        <v>400</v>
      </c>
      <c r="B2812" s="20" t="s">
        <v>336</v>
      </c>
      <c r="C2812" s="20" t="s">
        <v>440</v>
      </c>
      <c r="D2812" s="20" t="s">
        <v>435</v>
      </c>
      <c r="E2812" s="20" t="s">
        <v>227</v>
      </c>
      <c r="F2812" s="20" t="s">
        <v>63</v>
      </c>
      <c r="G2812" s="20" t="s">
        <v>57</v>
      </c>
      <c r="H2812" s="20" t="s">
        <v>212</v>
      </c>
      <c r="I2812" s="20"/>
      <c r="J2812" s="20">
        <v>0</v>
      </c>
      <c r="K2812" s="20">
        <v>0</v>
      </c>
      <c r="L2812" s="20">
        <v>0</v>
      </c>
      <c r="M2812" s="20">
        <v>0</v>
      </c>
      <c r="N2812" s="20">
        <v>0</v>
      </c>
      <c r="O2812" s="20">
        <v>0</v>
      </c>
      <c r="P2812" s="27">
        <v>0</v>
      </c>
    </row>
    <row r="2813" spans="1:16" x14ac:dyDescent="0.25">
      <c r="A2813" s="19" t="s">
        <v>400</v>
      </c>
      <c r="B2813" s="20" t="s">
        <v>336</v>
      </c>
      <c r="C2813" s="20" t="s">
        <v>440</v>
      </c>
      <c r="D2813" s="20" t="s">
        <v>435</v>
      </c>
      <c r="E2813" s="20" t="s">
        <v>228</v>
      </c>
      <c r="F2813" s="20" t="s">
        <v>176</v>
      </c>
      <c r="G2813" s="20" t="s">
        <v>30</v>
      </c>
      <c r="H2813" s="20" t="s">
        <v>212</v>
      </c>
      <c r="I2813" s="20"/>
      <c r="J2813" s="20">
        <v>0.10930986510000001</v>
      </c>
      <c r="K2813" s="20">
        <v>9.5150868599999999E-5</v>
      </c>
      <c r="L2813" s="20">
        <v>1.78786501E-5</v>
      </c>
      <c r="M2813" s="20">
        <v>1.05677962E-6</v>
      </c>
      <c r="N2813" s="20">
        <v>1.05677962E-6</v>
      </c>
      <c r="O2813" s="20">
        <v>1.8550056799999998E-7</v>
      </c>
      <c r="P2813" s="27">
        <v>1.7523536639999998E-7</v>
      </c>
    </row>
    <row r="2814" spans="1:16" x14ac:dyDescent="0.25">
      <c r="A2814" s="19" t="s">
        <v>400</v>
      </c>
      <c r="B2814" s="20" t="s">
        <v>336</v>
      </c>
      <c r="C2814" s="20" t="s">
        <v>440</v>
      </c>
      <c r="D2814" s="20" t="s">
        <v>435</v>
      </c>
      <c r="E2814" s="20" t="s">
        <v>231</v>
      </c>
      <c r="F2814" s="20" t="s">
        <v>229</v>
      </c>
      <c r="G2814" s="20" t="s">
        <v>7</v>
      </c>
      <c r="H2814" s="20" t="s">
        <v>230</v>
      </c>
      <c r="I2814" s="20"/>
      <c r="J2814" s="20">
        <v>42.13549243300001</v>
      </c>
      <c r="K2814" s="20">
        <v>4.9541613159999999E-3</v>
      </c>
      <c r="L2814" s="20">
        <v>5.0126155092999995E-3</v>
      </c>
      <c r="M2814" s="20">
        <v>7.1635496076000009E-4</v>
      </c>
      <c r="N2814" s="20">
        <v>6.9486431193719993E-4</v>
      </c>
      <c r="O2814" s="20">
        <v>9.984817857999999E-6</v>
      </c>
      <c r="P2814" s="27">
        <v>1.2880503765682022E-3</v>
      </c>
    </row>
    <row r="2815" spans="1:16" x14ac:dyDescent="0.25">
      <c r="A2815" s="19" t="s">
        <v>400</v>
      </c>
      <c r="B2815" s="20" t="s">
        <v>336</v>
      </c>
      <c r="C2815" s="20" t="s">
        <v>440</v>
      </c>
      <c r="D2815" s="20" t="s">
        <v>435</v>
      </c>
      <c r="E2815" s="20" t="s">
        <v>232</v>
      </c>
      <c r="F2815" s="20" t="s">
        <v>74</v>
      </c>
      <c r="G2815" s="20" t="s">
        <v>17</v>
      </c>
      <c r="H2815" s="20" t="s">
        <v>230</v>
      </c>
      <c r="I2815" s="20"/>
      <c r="J2815" s="20">
        <v>58.509559469999999</v>
      </c>
      <c r="K2815" s="20">
        <v>2.6407081789999998E-2</v>
      </c>
      <c r="L2815" s="20">
        <v>5.4418769798999997E-2</v>
      </c>
      <c r="M2815" s="20">
        <v>4.5776795424000002E-3</v>
      </c>
      <c r="N2815" s="20">
        <v>4.440349156128E-3</v>
      </c>
      <c r="O2815" s="20">
        <v>1.5382278683000002E-4</v>
      </c>
      <c r="P2815" s="27">
        <v>4.4227235075651548E-3</v>
      </c>
    </row>
    <row r="2816" spans="1:16" x14ac:dyDescent="0.25">
      <c r="A2816" s="19" t="s">
        <v>400</v>
      </c>
      <c r="B2816" s="20" t="s">
        <v>336</v>
      </c>
      <c r="C2816" s="20" t="s">
        <v>440</v>
      </c>
      <c r="D2816" s="20" t="s">
        <v>435</v>
      </c>
      <c r="E2816" s="20" t="s">
        <v>233</v>
      </c>
      <c r="F2816" s="20" t="s">
        <v>16</v>
      </c>
      <c r="G2816" s="20" t="s">
        <v>17</v>
      </c>
      <c r="H2816" s="20" t="s">
        <v>230</v>
      </c>
      <c r="I2816" s="20"/>
      <c r="J2816" s="20">
        <v>6.4688791999999999</v>
      </c>
      <c r="K2816" s="20">
        <v>1.0178996E-4</v>
      </c>
      <c r="L2816" s="20">
        <v>1.2617339999999999E-4</v>
      </c>
      <c r="M2816" s="20">
        <v>1.3701426999999999E-5</v>
      </c>
      <c r="N2816" s="20">
        <v>1.3290384189999999E-5</v>
      </c>
      <c r="O2816" s="20">
        <v>2.5406259999999999E-7</v>
      </c>
      <c r="P2816" s="27">
        <v>1.9099805529869998E-5</v>
      </c>
    </row>
    <row r="2817" spans="1:16" x14ac:dyDescent="0.25">
      <c r="A2817" s="19" t="s">
        <v>400</v>
      </c>
      <c r="B2817" s="20" t="s">
        <v>336</v>
      </c>
      <c r="C2817" s="20" t="s">
        <v>440</v>
      </c>
      <c r="D2817" s="20" t="s">
        <v>435</v>
      </c>
      <c r="E2817" s="20" t="s">
        <v>234</v>
      </c>
      <c r="F2817" s="20" t="s">
        <v>19</v>
      </c>
      <c r="G2817" s="20" t="s">
        <v>17</v>
      </c>
      <c r="H2817" s="20" t="s">
        <v>230</v>
      </c>
      <c r="I2817" s="20"/>
      <c r="J2817" s="20">
        <v>56.457860479999994</v>
      </c>
      <c r="K2817" s="20">
        <v>1.4615476929999999E-3</v>
      </c>
      <c r="L2817" s="20">
        <v>1.9844372750000001E-3</v>
      </c>
      <c r="M2817" s="20">
        <v>2.012162852E-4</v>
      </c>
      <c r="N2817" s="20">
        <v>1.95179796644E-4</v>
      </c>
      <c r="O2817" s="20">
        <v>4.1849831099999997E-6</v>
      </c>
      <c r="P2817" s="27">
        <v>2.9166252079769998E-4</v>
      </c>
    </row>
    <row r="2818" spans="1:16" x14ac:dyDescent="0.25">
      <c r="A2818" s="19" t="s">
        <v>400</v>
      </c>
      <c r="B2818" s="20" t="s">
        <v>336</v>
      </c>
      <c r="C2818" s="20" t="s">
        <v>440</v>
      </c>
      <c r="D2818" s="20" t="s">
        <v>435</v>
      </c>
      <c r="E2818" s="20" t="s">
        <v>235</v>
      </c>
      <c r="F2818" s="20" t="s">
        <v>78</v>
      </c>
      <c r="G2818" s="20" t="s">
        <v>17</v>
      </c>
      <c r="H2818" s="20" t="s">
        <v>230</v>
      </c>
      <c r="I2818" s="20"/>
      <c r="J2818" s="20">
        <v>209.82820749999999</v>
      </c>
      <c r="K2818" s="20">
        <v>7.9083782700000008E-2</v>
      </c>
      <c r="L2818" s="20">
        <v>0.14416144025999997</v>
      </c>
      <c r="M2818" s="20">
        <v>1.3071862722000002E-2</v>
      </c>
      <c r="N2818" s="20">
        <v>1.2679706840339996E-2</v>
      </c>
      <c r="O2818" s="20">
        <v>3.8734294572000003E-4</v>
      </c>
      <c r="P2818" s="27">
        <v>1.2010022015245017E-2</v>
      </c>
    </row>
    <row r="2819" spans="1:16" x14ac:dyDescent="0.25">
      <c r="A2819" s="19" t="s">
        <v>400</v>
      </c>
      <c r="B2819" s="20" t="s">
        <v>336</v>
      </c>
      <c r="C2819" s="20" t="s">
        <v>440</v>
      </c>
      <c r="D2819" s="20" t="s">
        <v>435</v>
      </c>
      <c r="E2819" s="20" t="s">
        <v>237</v>
      </c>
      <c r="F2819" s="20" t="s">
        <v>236</v>
      </c>
      <c r="G2819" s="20" t="s">
        <v>17</v>
      </c>
      <c r="H2819" s="20" t="s">
        <v>230</v>
      </c>
      <c r="I2819" s="20"/>
      <c r="J2819" s="20">
        <v>44.594232206000001</v>
      </c>
      <c r="K2819" s="20">
        <v>6.7993758097199999E-2</v>
      </c>
      <c r="L2819" s="20">
        <v>0.1514987433244</v>
      </c>
      <c r="M2819" s="20">
        <v>9.1688359266100007E-3</v>
      </c>
      <c r="N2819" s="20">
        <v>8.8937708488117002E-3</v>
      </c>
      <c r="O2819" s="20">
        <v>4.1352233246699999E-4</v>
      </c>
      <c r="P2819" s="27">
        <v>9.0847238073510674E-3</v>
      </c>
    </row>
    <row r="2820" spans="1:16" x14ac:dyDescent="0.25">
      <c r="A2820" s="19" t="s">
        <v>400</v>
      </c>
      <c r="B2820" s="20" t="s">
        <v>336</v>
      </c>
      <c r="C2820" s="20" t="s">
        <v>440</v>
      </c>
      <c r="D2820" s="20" t="s">
        <v>435</v>
      </c>
      <c r="E2820" s="20" t="s">
        <v>238</v>
      </c>
      <c r="F2820" s="20" t="s">
        <v>21</v>
      </c>
      <c r="G2820" s="20" t="s">
        <v>17</v>
      </c>
      <c r="H2820" s="20" t="s">
        <v>230</v>
      </c>
      <c r="I2820" s="20"/>
      <c r="J2820" s="20">
        <v>20.529034233000001</v>
      </c>
      <c r="K2820" s="20">
        <v>4.8341604479999996E-3</v>
      </c>
      <c r="L2820" s="20">
        <v>9.1156538250000002E-3</v>
      </c>
      <c r="M2820" s="20">
        <v>8.1931479930000002E-4</v>
      </c>
      <c r="N2820" s="20">
        <v>7.9473535532100003E-4</v>
      </c>
      <c r="O2820" s="20">
        <v>2.3290597279999997E-5</v>
      </c>
      <c r="P2820" s="27">
        <v>8.0624467457410492E-4</v>
      </c>
    </row>
    <row r="2821" spans="1:16" x14ac:dyDescent="0.25">
      <c r="A2821" s="19" t="s">
        <v>400</v>
      </c>
      <c r="B2821" s="20" t="s">
        <v>336</v>
      </c>
      <c r="C2821" s="20" t="s">
        <v>440</v>
      </c>
      <c r="D2821" s="20" t="s">
        <v>435</v>
      </c>
      <c r="E2821" s="20" t="s">
        <v>239</v>
      </c>
      <c r="F2821" s="20" t="s">
        <v>81</v>
      </c>
      <c r="G2821" s="20" t="s">
        <v>17</v>
      </c>
      <c r="H2821" s="20" t="s">
        <v>230</v>
      </c>
      <c r="I2821" s="20"/>
      <c r="J2821" s="20">
        <v>8.8464327320000002</v>
      </c>
      <c r="K2821" s="20">
        <v>3.6791325339999999E-3</v>
      </c>
      <c r="L2821" s="20">
        <v>6.5336301203000003E-3</v>
      </c>
      <c r="M2821" s="20">
        <v>5.3020283081999995E-4</v>
      </c>
      <c r="N2821" s="20">
        <v>5.1429674589539994E-4</v>
      </c>
      <c r="O2821" s="20">
        <v>1.4030487244299999E-5</v>
      </c>
      <c r="P2821" s="27">
        <v>5.3497362564468797E-4</v>
      </c>
    </row>
    <row r="2822" spans="1:16" x14ac:dyDescent="0.25">
      <c r="A2822" s="19" t="s">
        <v>400</v>
      </c>
      <c r="B2822" s="20" t="s">
        <v>336</v>
      </c>
      <c r="C2822" s="20" t="s">
        <v>440</v>
      </c>
      <c r="D2822" s="20" t="s">
        <v>435</v>
      </c>
      <c r="E2822" s="20" t="s">
        <v>240</v>
      </c>
      <c r="F2822" s="20" t="s">
        <v>23</v>
      </c>
      <c r="G2822" s="20" t="s">
        <v>17</v>
      </c>
      <c r="H2822" s="20" t="s">
        <v>230</v>
      </c>
      <c r="I2822" s="20"/>
      <c r="J2822" s="20">
        <v>165.547761165</v>
      </c>
      <c r="K2822" s="20">
        <v>9.6908910577000011E-3</v>
      </c>
      <c r="L2822" s="20">
        <v>1.8995809801999997E-2</v>
      </c>
      <c r="M2822" s="20">
        <v>1.5835006493300002E-3</v>
      </c>
      <c r="N2822" s="20">
        <v>1.5359956298500999E-3</v>
      </c>
      <c r="O2822" s="20">
        <v>4.3081021183999992E-5</v>
      </c>
      <c r="P2822" s="27">
        <v>2.2723723808471788E-3</v>
      </c>
    </row>
    <row r="2823" spans="1:16" x14ac:dyDescent="0.25">
      <c r="A2823" s="19" t="s">
        <v>400</v>
      </c>
      <c r="B2823" s="20" t="s">
        <v>336</v>
      </c>
      <c r="C2823" s="20" t="s">
        <v>440</v>
      </c>
      <c r="D2823" s="20" t="s">
        <v>435</v>
      </c>
      <c r="E2823" s="20" t="s">
        <v>241</v>
      </c>
      <c r="F2823" s="20" t="s">
        <v>84</v>
      </c>
      <c r="G2823" s="20" t="s">
        <v>17</v>
      </c>
      <c r="H2823" s="20" t="s">
        <v>230</v>
      </c>
      <c r="I2823" s="20"/>
      <c r="J2823" s="20">
        <v>150.23247844100001</v>
      </c>
      <c r="K2823" s="20">
        <v>4.7358684761500007E-2</v>
      </c>
      <c r="L2823" s="20">
        <v>7.4422663439959999E-2</v>
      </c>
      <c r="M2823" s="20">
        <v>7.2960394367249997E-3</v>
      </c>
      <c r="N2823" s="20">
        <v>7.0771582536232509E-3</v>
      </c>
      <c r="O2823" s="20">
        <v>1.840535816181E-4</v>
      </c>
      <c r="P2823" s="27">
        <v>6.7633387333046972E-3</v>
      </c>
    </row>
    <row r="2824" spans="1:16" x14ac:dyDescent="0.25">
      <c r="A2824" s="19" t="s">
        <v>400</v>
      </c>
      <c r="B2824" s="20" t="s">
        <v>336</v>
      </c>
      <c r="C2824" s="20" t="s">
        <v>440</v>
      </c>
      <c r="D2824" s="20" t="s">
        <v>435</v>
      </c>
      <c r="E2824" s="20" t="s">
        <v>242</v>
      </c>
      <c r="F2824" s="20" t="s">
        <v>86</v>
      </c>
      <c r="G2824" s="20" t="s">
        <v>17</v>
      </c>
      <c r="H2824" s="20" t="s">
        <v>230</v>
      </c>
      <c r="I2824" s="20"/>
      <c r="J2824" s="20">
        <v>104.37102300899998</v>
      </c>
      <c r="K2824" s="20">
        <v>2.9914335639400002E-2</v>
      </c>
      <c r="L2824" s="20">
        <v>8.7087669501100015E-2</v>
      </c>
      <c r="M2824" s="20">
        <v>5.3048763681300005E-3</v>
      </c>
      <c r="N2824" s="20">
        <v>5.1457300770861008E-3</v>
      </c>
      <c r="O2824" s="20">
        <v>1.5752204692699999E-4</v>
      </c>
      <c r="P2824" s="27">
        <v>7.1404625089059211E-3</v>
      </c>
    </row>
    <row r="2825" spans="1:16" x14ac:dyDescent="0.25">
      <c r="A2825" s="19" t="s">
        <v>400</v>
      </c>
      <c r="B2825" s="20" t="s">
        <v>336</v>
      </c>
      <c r="C2825" s="20" t="s">
        <v>440</v>
      </c>
      <c r="D2825" s="20" t="s">
        <v>435</v>
      </c>
      <c r="E2825" s="20" t="s">
        <v>244</v>
      </c>
      <c r="F2825" s="20" t="s">
        <v>243</v>
      </c>
      <c r="G2825" s="20" t="s">
        <v>17</v>
      </c>
      <c r="H2825" s="20" t="s">
        <v>230</v>
      </c>
      <c r="I2825" s="20"/>
      <c r="J2825" s="20">
        <v>329.36973001700005</v>
      </c>
      <c r="K2825" s="20">
        <v>0.21890838306299998</v>
      </c>
      <c r="L2825" s="20">
        <v>0.50047067336599993</v>
      </c>
      <c r="M2825" s="20">
        <v>4.0037708559100001E-2</v>
      </c>
      <c r="N2825" s="20">
        <v>3.8836577302326994E-2</v>
      </c>
      <c r="O2825" s="20">
        <v>1.5476731733120002E-3</v>
      </c>
      <c r="P2825" s="27">
        <v>3.8126896123090219E-2</v>
      </c>
    </row>
    <row r="2826" spans="1:16" x14ac:dyDescent="0.25">
      <c r="A2826" s="19" t="s">
        <v>400</v>
      </c>
      <c r="B2826" s="20" t="s">
        <v>336</v>
      </c>
      <c r="C2826" s="20" t="s">
        <v>440</v>
      </c>
      <c r="D2826" s="20" t="s">
        <v>435</v>
      </c>
      <c r="E2826" s="20" t="s">
        <v>245</v>
      </c>
      <c r="F2826" s="20" t="s">
        <v>25</v>
      </c>
      <c r="G2826" s="20" t="s">
        <v>17</v>
      </c>
      <c r="H2826" s="20" t="s">
        <v>230</v>
      </c>
      <c r="I2826" s="20"/>
      <c r="J2826" s="20">
        <v>16.944597532000003</v>
      </c>
      <c r="K2826" s="20">
        <v>3.6098114544999994E-3</v>
      </c>
      <c r="L2826" s="20">
        <v>5.2314150540000003E-3</v>
      </c>
      <c r="M2826" s="20">
        <v>5.6064538729999993E-4</v>
      </c>
      <c r="N2826" s="20">
        <v>5.4382602568100004E-4</v>
      </c>
      <c r="O2826" s="20">
        <v>1.3098411730999998E-5</v>
      </c>
      <c r="P2826" s="27">
        <v>4.96093657595211E-4</v>
      </c>
    </row>
    <row r="2827" spans="1:16" x14ac:dyDescent="0.25">
      <c r="A2827" s="19" t="s">
        <v>400</v>
      </c>
      <c r="B2827" s="20" t="s">
        <v>336</v>
      </c>
      <c r="C2827" s="20" t="s">
        <v>440</v>
      </c>
      <c r="D2827" s="20" t="s">
        <v>435</v>
      </c>
      <c r="E2827" s="20" t="s">
        <v>246</v>
      </c>
      <c r="F2827" s="20" t="s">
        <v>89</v>
      </c>
      <c r="G2827" s="20" t="s">
        <v>17</v>
      </c>
      <c r="H2827" s="20" t="s">
        <v>230</v>
      </c>
      <c r="I2827" s="20"/>
      <c r="J2827" s="20">
        <v>37.485704341999991</v>
      </c>
      <c r="K2827" s="20">
        <v>1.6129395849999999E-3</v>
      </c>
      <c r="L2827" s="20">
        <v>3.4134259100000001E-3</v>
      </c>
      <c r="M2827" s="20">
        <v>2.7367090060000001E-4</v>
      </c>
      <c r="N2827" s="20">
        <v>2.6546077358199991E-4</v>
      </c>
      <c r="O2827" s="20">
        <v>6.18142089E-6</v>
      </c>
      <c r="P2827" s="27">
        <v>3.7897948947572996E-4</v>
      </c>
    </row>
    <row r="2828" spans="1:16" x14ac:dyDescent="0.25">
      <c r="A2828" s="19" t="s">
        <v>400</v>
      </c>
      <c r="B2828" s="20" t="s">
        <v>336</v>
      </c>
      <c r="C2828" s="20" t="s">
        <v>440</v>
      </c>
      <c r="D2828" s="20" t="s">
        <v>435</v>
      </c>
      <c r="E2828" s="20" t="s">
        <v>247</v>
      </c>
      <c r="F2828" s="20" t="s">
        <v>91</v>
      </c>
      <c r="G2828" s="20" t="s">
        <v>17</v>
      </c>
      <c r="H2828" s="20" t="s">
        <v>230</v>
      </c>
      <c r="I2828" s="20"/>
      <c r="J2828" s="20">
        <v>85.772982678999981</v>
      </c>
      <c r="K2828" s="20">
        <v>3.7655944488800004E-2</v>
      </c>
      <c r="L2828" s="20">
        <v>0.14424564603279996</v>
      </c>
      <c r="M2828" s="20">
        <v>7.1873397253000015E-3</v>
      </c>
      <c r="N2828" s="20">
        <v>6.9717195335409982E-3</v>
      </c>
      <c r="O2828" s="20">
        <v>3.5476410854500001E-4</v>
      </c>
      <c r="P2828" s="27">
        <v>9.8086981666788992E-3</v>
      </c>
    </row>
    <row r="2829" spans="1:16" x14ac:dyDescent="0.25">
      <c r="A2829" s="19" t="s">
        <v>400</v>
      </c>
      <c r="B2829" s="20" t="s">
        <v>336</v>
      </c>
      <c r="C2829" s="20" t="s">
        <v>440</v>
      </c>
      <c r="D2829" s="20" t="s">
        <v>435</v>
      </c>
      <c r="E2829" s="20" t="s">
        <v>249</v>
      </c>
      <c r="F2829" s="20" t="s">
        <v>248</v>
      </c>
      <c r="G2829" s="20" t="s">
        <v>17</v>
      </c>
      <c r="H2829" s="20" t="s">
        <v>230</v>
      </c>
      <c r="I2829" s="20"/>
      <c r="J2829" s="20">
        <v>78.531705095999996</v>
      </c>
      <c r="K2829" s="20">
        <v>4.7774752347800008E-2</v>
      </c>
      <c r="L2829" s="20">
        <v>0.124117844933</v>
      </c>
      <c r="M2829" s="20">
        <v>9.2094962650000004E-3</v>
      </c>
      <c r="N2829" s="20">
        <v>8.9332113770500005E-3</v>
      </c>
      <c r="O2829" s="20">
        <v>3.8350903016000002E-4</v>
      </c>
      <c r="P2829" s="27">
        <v>9.641591637601107E-3</v>
      </c>
    </row>
    <row r="2830" spans="1:16" x14ac:dyDescent="0.25">
      <c r="A2830" s="19" t="s">
        <v>400</v>
      </c>
      <c r="B2830" s="20" t="s">
        <v>336</v>
      </c>
      <c r="C2830" s="20" t="s">
        <v>440</v>
      </c>
      <c r="D2830" s="20" t="s">
        <v>435</v>
      </c>
      <c r="E2830" s="20" t="s">
        <v>251</v>
      </c>
      <c r="F2830" s="20" t="s">
        <v>250</v>
      </c>
      <c r="G2830" s="20" t="s">
        <v>17</v>
      </c>
      <c r="H2830" s="20" t="s">
        <v>230</v>
      </c>
      <c r="I2830" s="20"/>
      <c r="J2830" s="20">
        <v>41.347719910999999</v>
      </c>
      <c r="K2830" s="20">
        <v>0.177299927064</v>
      </c>
      <c r="L2830" s="20">
        <v>0.49302075841000004</v>
      </c>
      <c r="M2830" s="20">
        <v>2.5971127963000003E-2</v>
      </c>
      <c r="N2830" s="20">
        <v>2.5191994124110002E-2</v>
      </c>
      <c r="O2830" s="20">
        <v>1.29672542982E-3</v>
      </c>
      <c r="P2830" s="27">
        <v>2.9399435725827955E-2</v>
      </c>
    </row>
    <row r="2831" spans="1:16" x14ac:dyDescent="0.25">
      <c r="A2831" s="19" t="s">
        <v>400</v>
      </c>
      <c r="B2831" s="20" t="s">
        <v>336</v>
      </c>
      <c r="C2831" s="20" t="s">
        <v>440</v>
      </c>
      <c r="D2831" s="20" t="s">
        <v>435</v>
      </c>
      <c r="E2831" s="20" t="s">
        <v>252</v>
      </c>
      <c r="F2831" s="20" t="s">
        <v>27</v>
      </c>
      <c r="G2831" s="20" t="s">
        <v>17</v>
      </c>
      <c r="H2831" s="20" t="s">
        <v>230</v>
      </c>
      <c r="I2831" s="20"/>
      <c r="J2831" s="20">
        <v>23.232445883</v>
      </c>
      <c r="K2831" s="20">
        <v>9.3203625000000002E-3</v>
      </c>
      <c r="L2831" s="20">
        <v>2.6957944115999999E-2</v>
      </c>
      <c r="M2831" s="20">
        <v>1.5475498588000001E-3</v>
      </c>
      <c r="N2831" s="20">
        <v>1.5011233630360002E-3</v>
      </c>
      <c r="O2831" s="20">
        <v>6.3119341903000002E-5</v>
      </c>
      <c r="P2831" s="27">
        <v>1.9200095238007709E-3</v>
      </c>
    </row>
    <row r="2832" spans="1:16" x14ac:dyDescent="0.25">
      <c r="A2832" s="19" t="s">
        <v>400</v>
      </c>
      <c r="B2832" s="20" t="s">
        <v>336</v>
      </c>
      <c r="C2832" s="20" t="s">
        <v>440</v>
      </c>
      <c r="D2832" s="20" t="s">
        <v>435</v>
      </c>
      <c r="E2832" s="20" t="s">
        <v>253</v>
      </c>
      <c r="F2832" s="20" t="s">
        <v>94</v>
      </c>
      <c r="G2832" s="20" t="s">
        <v>17</v>
      </c>
      <c r="H2832" s="20" t="s">
        <v>230</v>
      </c>
      <c r="I2832" s="20"/>
      <c r="J2832" s="20">
        <v>292.69263167600002</v>
      </c>
      <c r="K2832" s="20">
        <v>0.12929415042769998</v>
      </c>
      <c r="L2832" s="20">
        <v>0.19617436356660001</v>
      </c>
      <c r="M2832" s="20">
        <v>2.0470013835400001E-2</v>
      </c>
      <c r="N2832" s="20">
        <v>1.9855913420338E-2</v>
      </c>
      <c r="O2832" s="20">
        <v>5.0507539284180001E-4</v>
      </c>
      <c r="P2832" s="27">
        <v>1.7868613822975964E-2</v>
      </c>
    </row>
    <row r="2833" spans="1:16" x14ac:dyDescent="0.25">
      <c r="A2833" s="19" t="s">
        <v>400</v>
      </c>
      <c r="B2833" s="20" t="s">
        <v>336</v>
      </c>
      <c r="C2833" s="20" t="s">
        <v>440</v>
      </c>
      <c r="D2833" s="20" t="s">
        <v>435</v>
      </c>
      <c r="E2833" s="20" t="s">
        <v>254</v>
      </c>
      <c r="F2833" s="20" t="s">
        <v>96</v>
      </c>
      <c r="G2833" s="20" t="s">
        <v>17</v>
      </c>
      <c r="H2833" s="20" t="s">
        <v>230</v>
      </c>
      <c r="I2833" s="20"/>
      <c r="J2833" s="20">
        <v>364.46580250999989</v>
      </c>
      <c r="K2833" s="20">
        <v>0.28358310391199992</v>
      </c>
      <c r="L2833" s="20">
        <v>0.67721085782099999</v>
      </c>
      <c r="M2833" s="20">
        <v>4.5833833813200005E-2</v>
      </c>
      <c r="N2833" s="20">
        <v>4.4458818798803992E-2</v>
      </c>
      <c r="O2833" s="20">
        <v>1.6896058477449999E-3</v>
      </c>
      <c r="P2833" s="27">
        <v>4.7630790257830416E-2</v>
      </c>
    </row>
    <row r="2834" spans="1:16" x14ac:dyDescent="0.25">
      <c r="A2834" s="19" t="s">
        <v>400</v>
      </c>
      <c r="B2834" s="20" t="s">
        <v>336</v>
      </c>
      <c r="C2834" s="20" t="s">
        <v>440</v>
      </c>
      <c r="D2834" s="20" t="s">
        <v>435</v>
      </c>
      <c r="E2834" s="20" t="s">
        <v>255</v>
      </c>
      <c r="F2834" s="20" t="s">
        <v>98</v>
      </c>
      <c r="G2834" s="20" t="s">
        <v>17</v>
      </c>
      <c r="H2834" s="20" t="s">
        <v>230</v>
      </c>
      <c r="I2834" s="20"/>
      <c r="J2834" s="20">
        <v>878.71756750199995</v>
      </c>
      <c r="K2834" s="20">
        <v>0.46629395610640001</v>
      </c>
      <c r="L2834" s="20">
        <v>0.48126581096016996</v>
      </c>
      <c r="M2834" s="20">
        <v>7.3908406703949991E-2</v>
      </c>
      <c r="N2834" s="20">
        <v>7.1691154502831492E-2</v>
      </c>
      <c r="O2834" s="20">
        <v>1.0427930245219001E-3</v>
      </c>
      <c r="P2834" s="27">
        <v>9.7602604511578192E-2</v>
      </c>
    </row>
    <row r="2835" spans="1:16" x14ac:dyDescent="0.25">
      <c r="A2835" s="19" t="s">
        <v>400</v>
      </c>
      <c r="B2835" s="20" t="s">
        <v>336</v>
      </c>
      <c r="C2835" s="20" t="s">
        <v>440</v>
      </c>
      <c r="D2835" s="20" t="s">
        <v>435</v>
      </c>
      <c r="E2835" s="20" t="s">
        <v>257</v>
      </c>
      <c r="F2835" s="20" t="s">
        <v>256</v>
      </c>
      <c r="G2835" s="20" t="s">
        <v>17</v>
      </c>
      <c r="H2835" s="20" t="s">
        <v>230</v>
      </c>
      <c r="I2835" s="20"/>
      <c r="J2835" s="20">
        <v>253.11900220500002</v>
      </c>
      <c r="K2835" s="20">
        <v>0.24674350408000004</v>
      </c>
      <c r="L2835" s="20">
        <v>0.56759623735000009</v>
      </c>
      <c r="M2835" s="20">
        <v>3.8681396108000005E-2</v>
      </c>
      <c r="N2835" s="20">
        <v>3.7520954224759998E-2</v>
      </c>
      <c r="O2835" s="20">
        <v>1.5406585852899999E-3</v>
      </c>
      <c r="P2835" s="27">
        <v>3.9181009053763982E-2</v>
      </c>
    </row>
    <row r="2836" spans="1:16" x14ac:dyDescent="0.25">
      <c r="A2836" s="19" t="s">
        <v>400</v>
      </c>
      <c r="B2836" s="20" t="s">
        <v>336</v>
      </c>
      <c r="C2836" s="20" t="s">
        <v>440</v>
      </c>
      <c r="D2836" s="20" t="s">
        <v>435</v>
      </c>
      <c r="E2836" s="20" t="s">
        <v>258</v>
      </c>
      <c r="F2836" s="20" t="s">
        <v>100</v>
      </c>
      <c r="G2836" s="20" t="s">
        <v>17</v>
      </c>
      <c r="H2836" s="20" t="s">
        <v>230</v>
      </c>
      <c r="I2836" s="20"/>
      <c r="J2836" s="20">
        <v>1367.4798511900001</v>
      </c>
      <c r="K2836" s="20">
        <v>0.39039475935599999</v>
      </c>
      <c r="L2836" s="20">
        <v>0.33274626608000002</v>
      </c>
      <c r="M2836" s="20">
        <v>6.0292693939399997E-2</v>
      </c>
      <c r="N2836" s="20">
        <v>5.8483913121218006E-2</v>
      </c>
      <c r="O2836" s="20">
        <v>7.1481378092099997E-4</v>
      </c>
      <c r="P2836" s="27">
        <v>8.655855797612344E-2</v>
      </c>
    </row>
    <row r="2837" spans="1:16" x14ac:dyDescent="0.25">
      <c r="A2837" s="19" t="s">
        <v>400</v>
      </c>
      <c r="B2837" s="20" t="s">
        <v>336</v>
      </c>
      <c r="C2837" s="20" t="s">
        <v>440</v>
      </c>
      <c r="D2837" s="20" t="s">
        <v>435</v>
      </c>
      <c r="E2837" s="20" t="s">
        <v>260</v>
      </c>
      <c r="F2837" s="20" t="s">
        <v>259</v>
      </c>
      <c r="G2837" s="20" t="s">
        <v>17</v>
      </c>
      <c r="H2837" s="20" t="s">
        <v>230</v>
      </c>
      <c r="I2837" s="20"/>
      <c r="J2837" s="20">
        <v>10.741234324999999</v>
      </c>
      <c r="K2837" s="20">
        <v>3.2489623930000003E-2</v>
      </c>
      <c r="L2837" s="20">
        <v>7.4677220329999988E-2</v>
      </c>
      <c r="M2837" s="20">
        <v>4.2155172029999998E-3</v>
      </c>
      <c r="N2837" s="20">
        <v>4.08905168691E-3</v>
      </c>
      <c r="O2837" s="20">
        <v>1.6529829179999999E-4</v>
      </c>
      <c r="P2837" s="27">
        <v>4.7710105805957399E-3</v>
      </c>
    </row>
    <row r="2838" spans="1:16" x14ac:dyDescent="0.25">
      <c r="A2838" s="19" t="s">
        <v>400</v>
      </c>
      <c r="B2838" s="20" t="s">
        <v>336</v>
      </c>
      <c r="C2838" s="20" t="s">
        <v>440</v>
      </c>
      <c r="D2838" s="20" t="s">
        <v>435</v>
      </c>
      <c r="E2838" s="20" t="s">
        <v>261</v>
      </c>
      <c r="F2838" s="20" t="s">
        <v>102</v>
      </c>
      <c r="G2838" s="20" t="s">
        <v>17</v>
      </c>
      <c r="H2838" s="20" t="s">
        <v>230</v>
      </c>
      <c r="I2838" s="20"/>
      <c r="J2838" s="20">
        <v>10.258481249999999</v>
      </c>
      <c r="K2838" s="20">
        <v>1.2164104630000001E-3</v>
      </c>
      <c r="L2838" s="20">
        <v>1.085130413E-3</v>
      </c>
      <c r="M2838" s="20">
        <v>1.9053333010000001E-4</v>
      </c>
      <c r="N2838" s="20">
        <v>1.8481733019699997E-4</v>
      </c>
      <c r="O2838" s="20">
        <v>2.2076870799999998E-6</v>
      </c>
      <c r="P2838" s="27">
        <v>2.9784409566560994E-4</v>
      </c>
    </row>
    <row r="2839" spans="1:16" x14ac:dyDescent="0.25">
      <c r="A2839" s="19" t="s">
        <v>400</v>
      </c>
      <c r="B2839" s="20" t="s">
        <v>336</v>
      </c>
      <c r="C2839" s="20" t="s">
        <v>440</v>
      </c>
      <c r="D2839" s="20" t="s">
        <v>435</v>
      </c>
      <c r="E2839" s="20" t="s">
        <v>262</v>
      </c>
      <c r="F2839" s="20" t="s">
        <v>104</v>
      </c>
      <c r="G2839" s="20" t="s">
        <v>17</v>
      </c>
      <c r="H2839" s="20" t="s">
        <v>230</v>
      </c>
      <c r="I2839" s="20"/>
      <c r="J2839" s="20">
        <v>32.018529103000006</v>
      </c>
      <c r="K2839" s="20">
        <v>3.4676514128599997E-2</v>
      </c>
      <c r="L2839" s="20">
        <v>7.2934797093399992E-2</v>
      </c>
      <c r="M2839" s="20">
        <v>4.95278932407E-3</v>
      </c>
      <c r="N2839" s="20">
        <v>4.8042056443479003E-3</v>
      </c>
      <c r="O2839" s="20">
        <v>1.5972230603329999E-4</v>
      </c>
      <c r="P2839" s="27">
        <v>5.1905819522430436E-3</v>
      </c>
    </row>
    <row r="2840" spans="1:16" x14ac:dyDescent="0.25">
      <c r="A2840" s="19" t="s">
        <v>400</v>
      </c>
      <c r="B2840" s="20" t="s">
        <v>336</v>
      </c>
      <c r="C2840" s="20" t="s">
        <v>440</v>
      </c>
      <c r="D2840" s="20" t="s">
        <v>435</v>
      </c>
      <c r="E2840" s="20" t="s">
        <v>263</v>
      </c>
      <c r="F2840" s="20" t="s">
        <v>106</v>
      </c>
      <c r="G2840" s="20" t="s">
        <v>30</v>
      </c>
      <c r="H2840" s="20" t="s">
        <v>230</v>
      </c>
      <c r="I2840" s="20"/>
      <c r="J2840" s="20">
        <v>71.990513410000005</v>
      </c>
      <c r="K2840" s="20">
        <v>7.2608661003999994E-3</v>
      </c>
      <c r="L2840" s="20">
        <v>6.6594276923000002E-3</v>
      </c>
      <c r="M2840" s="20">
        <v>1.08269330883E-3</v>
      </c>
      <c r="N2840" s="20">
        <v>1.0502125095651E-3</v>
      </c>
      <c r="O2840" s="20">
        <v>1.3415796381500001E-5</v>
      </c>
      <c r="P2840" s="27">
        <v>1.7634471281618486E-3</v>
      </c>
    </row>
    <row r="2841" spans="1:16" x14ac:dyDescent="0.25">
      <c r="A2841" s="19" t="s">
        <v>400</v>
      </c>
      <c r="B2841" s="20" t="s">
        <v>336</v>
      </c>
      <c r="C2841" s="20" t="s">
        <v>440</v>
      </c>
      <c r="D2841" s="20" t="s">
        <v>435</v>
      </c>
      <c r="E2841" s="20" t="s">
        <v>264</v>
      </c>
      <c r="F2841" s="20" t="s">
        <v>108</v>
      </c>
      <c r="G2841" s="20" t="s">
        <v>30</v>
      </c>
      <c r="H2841" s="20" t="s">
        <v>230</v>
      </c>
      <c r="I2841" s="20"/>
      <c r="J2841" s="20">
        <v>52.680602292600007</v>
      </c>
      <c r="K2841" s="20">
        <v>4.6695710541029993E-2</v>
      </c>
      <c r="L2841" s="20">
        <v>5.7214075756500005E-2</v>
      </c>
      <c r="M2841" s="20">
        <v>6.56020621139E-3</v>
      </c>
      <c r="N2841" s="20">
        <v>6.3634000250483002E-3</v>
      </c>
      <c r="O2841" s="20">
        <v>1.934489456743E-4</v>
      </c>
      <c r="P2841" s="27">
        <v>4.4094078019661694E-3</v>
      </c>
    </row>
    <row r="2842" spans="1:16" x14ac:dyDescent="0.25">
      <c r="A2842" s="19" t="s">
        <v>400</v>
      </c>
      <c r="B2842" s="20" t="s">
        <v>336</v>
      </c>
      <c r="C2842" s="20" t="s">
        <v>440</v>
      </c>
      <c r="D2842" s="20" t="s">
        <v>435</v>
      </c>
      <c r="E2842" s="20" t="s">
        <v>265</v>
      </c>
      <c r="F2842" s="20" t="s">
        <v>29</v>
      </c>
      <c r="G2842" s="20" t="s">
        <v>30</v>
      </c>
      <c r="H2842" s="20" t="s">
        <v>230</v>
      </c>
      <c r="I2842" s="20"/>
      <c r="J2842" s="20">
        <v>44.457230270999993</v>
      </c>
      <c r="K2842" s="20">
        <v>1.1263802083510001E-2</v>
      </c>
      <c r="L2842" s="20">
        <v>3.01840031122E-2</v>
      </c>
      <c r="M2842" s="20">
        <v>2.1134903496630004E-3</v>
      </c>
      <c r="N2842" s="20">
        <v>2.0500856391731099E-3</v>
      </c>
      <c r="O2842" s="20">
        <v>8.4568537695999996E-5</v>
      </c>
      <c r="P2842" s="27">
        <v>2.4008598616954771E-3</v>
      </c>
    </row>
    <row r="2843" spans="1:16" x14ac:dyDescent="0.25">
      <c r="A2843" s="19" t="s">
        <v>400</v>
      </c>
      <c r="B2843" s="20" t="s">
        <v>336</v>
      </c>
      <c r="C2843" s="20" t="s">
        <v>440</v>
      </c>
      <c r="D2843" s="20" t="s">
        <v>435</v>
      </c>
      <c r="E2843" s="20" t="s">
        <v>266</v>
      </c>
      <c r="F2843" s="20" t="s">
        <v>32</v>
      </c>
      <c r="G2843" s="20" t="s">
        <v>30</v>
      </c>
      <c r="H2843" s="20" t="s">
        <v>230</v>
      </c>
      <c r="I2843" s="20"/>
      <c r="J2843" s="20">
        <v>52.499931029999999</v>
      </c>
      <c r="K2843" s="20">
        <v>1.1472534257000001E-2</v>
      </c>
      <c r="L2843" s="20">
        <v>3.4748287675999995E-2</v>
      </c>
      <c r="M2843" s="20">
        <v>2.2590508996999993E-3</v>
      </c>
      <c r="N2843" s="20">
        <v>2.1912793727090004E-3</v>
      </c>
      <c r="O2843" s="20">
        <v>8.5721552638999993E-5</v>
      </c>
      <c r="P2843" s="27">
        <v>2.7791298034858794E-3</v>
      </c>
    </row>
    <row r="2844" spans="1:16" x14ac:dyDescent="0.25">
      <c r="A2844" s="19" t="s">
        <v>400</v>
      </c>
      <c r="B2844" s="20" t="s">
        <v>336</v>
      </c>
      <c r="C2844" s="20" t="s">
        <v>440</v>
      </c>
      <c r="D2844" s="20" t="s">
        <v>435</v>
      </c>
      <c r="E2844" s="20" t="s">
        <v>267</v>
      </c>
      <c r="F2844" s="20" t="s">
        <v>112</v>
      </c>
      <c r="G2844" s="20" t="s">
        <v>30</v>
      </c>
      <c r="H2844" s="20" t="s">
        <v>230</v>
      </c>
      <c r="I2844" s="20"/>
      <c r="J2844" s="20">
        <v>6.8242511099999996</v>
      </c>
      <c r="K2844" s="20">
        <v>1.230385662E-3</v>
      </c>
      <c r="L2844" s="20">
        <v>1.7930185100000003E-3</v>
      </c>
      <c r="M2844" s="20">
        <v>2.0550813959999999E-4</v>
      </c>
      <c r="N2844" s="20">
        <v>1.99342895412E-4</v>
      </c>
      <c r="O2844" s="20">
        <v>3.2961619289999997E-6</v>
      </c>
      <c r="P2844" s="27">
        <v>3.2059410701525994E-4</v>
      </c>
    </row>
    <row r="2845" spans="1:16" x14ac:dyDescent="0.25">
      <c r="A2845" s="19" t="s">
        <v>400</v>
      </c>
      <c r="B2845" s="20" t="s">
        <v>336</v>
      </c>
      <c r="C2845" s="20" t="s">
        <v>440</v>
      </c>
      <c r="D2845" s="20" t="s">
        <v>435</v>
      </c>
      <c r="E2845" s="20" t="s">
        <v>268</v>
      </c>
      <c r="F2845" s="20" t="s">
        <v>114</v>
      </c>
      <c r="G2845" s="20" t="s">
        <v>30</v>
      </c>
      <c r="H2845" s="20" t="s">
        <v>230</v>
      </c>
      <c r="I2845" s="20"/>
      <c r="J2845" s="20">
        <v>638.74680499999999</v>
      </c>
      <c r="K2845" s="20">
        <v>0.1212921916</v>
      </c>
      <c r="L2845" s="20">
        <v>0.21825677230000001</v>
      </c>
      <c r="M2845" s="20">
        <v>1.6716227799999997E-2</v>
      </c>
      <c r="N2845" s="20">
        <v>1.6214740966000001E-2</v>
      </c>
      <c r="O2845" s="20">
        <v>5.8620679960000007E-4</v>
      </c>
      <c r="P2845" s="27">
        <v>1.7926213713438419E-2</v>
      </c>
    </row>
    <row r="2846" spans="1:16" x14ac:dyDescent="0.25">
      <c r="A2846" s="19" t="s">
        <v>400</v>
      </c>
      <c r="B2846" s="20" t="s">
        <v>336</v>
      </c>
      <c r="C2846" s="20" t="s">
        <v>440</v>
      </c>
      <c r="D2846" s="20" t="s">
        <v>435</v>
      </c>
      <c r="E2846" s="20" t="s">
        <v>269</v>
      </c>
      <c r="F2846" s="20" t="s">
        <v>116</v>
      </c>
      <c r="G2846" s="20" t="s">
        <v>30</v>
      </c>
      <c r="H2846" s="20" t="s">
        <v>230</v>
      </c>
      <c r="I2846" s="20"/>
      <c r="J2846" s="20">
        <v>27.134844819599998</v>
      </c>
      <c r="K2846" s="20">
        <v>1.7090795404489999E-2</v>
      </c>
      <c r="L2846" s="20">
        <v>3.5230757929699999E-2</v>
      </c>
      <c r="M2846" s="20">
        <v>3.0942798375900001E-3</v>
      </c>
      <c r="N2846" s="20">
        <v>3.0014514424622999E-3</v>
      </c>
      <c r="O2846" s="20">
        <v>1.1932739634060001E-4</v>
      </c>
      <c r="P2846" s="27">
        <v>2.8535468034678012E-3</v>
      </c>
    </row>
    <row r="2847" spans="1:16" x14ac:dyDescent="0.25">
      <c r="A2847" s="19" t="s">
        <v>400</v>
      </c>
      <c r="B2847" s="20" t="s">
        <v>336</v>
      </c>
      <c r="C2847" s="20" t="s">
        <v>440</v>
      </c>
      <c r="D2847" s="20" t="s">
        <v>435</v>
      </c>
      <c r="E2847" s="20" t="s">
        <v>270</v>
      </c>
      <c r="F2847" s="20" t="s">
        <v>45</v>
      </c>
      <c r="G2847" s="20" t="s">
        <v>37</v>
      </c>
      <c r="H2847" s="20" t="s">
        <v>230</v>
      </c>
      <c r="I2847" s="20"/>
      <c r="J2847" s="20">
        <v>1.6122155300000001</v>
      </c>
      <c r="K2847" s="20">
        <v>1.7152421199999999E-5</v>
      </c>
      <c r="L2847" s="20">
        <v>2.8138319999999999E-5</v>
      </c>
      <c r="M2847" s="20">
        <v>2.6643559E-6</v>
      </c>
      <c r="N2847" s="20">
        <v>2.5844252229999999E-6</v>
      </c>
      <c r="O2847" s="20">
        <v>5.1396970999999994E-8</v>
      </c>
      <c r="P2847" s="27">
        <v>4.63925582406E-6</v>
      </c>
    </row>
    <row r="2848" spans="1:16" x14ac:dyDescent="0.25">
      <c r="A2848" s="19" t="s">
        <v>400</v>
      </c>
      <c r="B2848" s="20" t="s">
        <v>336</v>
      </c>
      <c r="C2848" s="20" t="s">
        <v>440</v>
      </c>
      <c r="D2848" s="20" t="s">
        <v>435</v>
      </c>
      <c r="E2848" s="20" t="s">
        <v>271</v>
      </c>
      <c r="F2848" s="20" t="s">
        <v>48</v>
      </c>
      <c r="G2848" s="20" t="s">
        <v>37</v>
      </c>
      <c r="H2848" s="20" t="s">
        <v>230</v>
      </c>
      <c r="I2848" s="20"/>
      <c r="J2848" s="20">
        <v>4.4550989599999999</v>
      </c>
      <c r="K2848" s="20">
        <v>0</v>
      </c>
      <c r="L2848" s="20">
        <v>0</v>
      </c>
      <c r="M2848" s="20">
        <v>0</v>
      </c>
      <c r="N2848" s="20">
        <v>0</v>
      </c>
      <c r="O2848" s="20">
        <v>0</v>
      </c>
      <c r="P2848" s="27">
        <v>0</v>
      </c>
    </row>
    <row r="2849" spans="1:16" x14ac:dyDescent="0.25">
      <c r="A2849" s="19" t="s">
        <v>400</v>
      </c>
      <c r="B2849" s="20" t="s">
        <v>336</v>
      </c>
      <c r="C2849" s="20" t="s">
        <v>440</v>
      </c>
      <c r="D2849" s="20" t="s">
        <v>435</v>
      </c>
      <c r="E2849" s="20" t="s">
        <v>272</v>
      </c>
      <c r="F2849" s="20" t="s">
        <v>132</v>
      </c>
      <c r="G2849" s="20" t="s">
        <v>37</v>
      </c>
      <c r="H2849" s="20" t="s">
        <v>230</v>
      </c>
      <c r="I2849" s="20"/>
      <c r="J2849" s="20">
        <v>963.61229170000013</v>
      </c>
      <c r="K2849" s="20">
        <v>8.1165721635999999E-2</v>
      </c>
      <c r="L2849" s="20">
        <v>0.16001306036100002</v>
      </c>
      <c r="M2849" s="20">
        <v>1.39891813881E-2</v>
      </c>
      <c r="N2849" s="20">
        <v>1.3569505946456999E-2</v>
      </c>
      <c r="O2849" s="20">
        <v>3.5818560776E-4</v>
      </c>
      <c r="P2849" s="27">
        <v>1.9008382190699887E-2</v>
      </c>
    </row>
    <row r="2850" spans="1:16" x14ac:dyDescent="0.25">
      <c r="A2850" s="19" t="s">
        <v>400</v>
      </c>
      <c r="B2850" s="20" t="s">
        <v>336</v>
      </c>
      <c r="C2850" s="20" t="s">
        <v>440</v>
      </c>
      <c r="D2850" s="20" t="s">
        <v>435</v>
      </c>
      <c r="E2850" s="20" t="s">
        <v>273</v>
      </c>
      <c r="F2850" s="20" t="s">
        <v>136</v>
      </c>
      <c r="G2850" s="20" t="s">
        <v>37</v>
      </c>
      <c r="H2850" s="20" t="s">
        <v>230</v>
      </c>
      <c r="I2850" s="20"/>
      <c r="J2850" s="20">
        <v>243.35500151000002</v>
      </c>
      <c r="K2850" s="20">
        <v>1.7077239742400004E-2</v>
      </c>
      <c r="L2850" s="20">
        <v>3.1778771973999996E-2</v>
      </c>
      <c r="M2850" s="20">
        <v>2.6180100195000002E-3</v>
      </c>
      <c r="N2850" s="20">
        <v>2.5394697189149995E-3</v>
      </c>
      <c r="O2850" s="20">
        <v>7.3922797841999987E-5</v>
      </c>
      <c r="P2850" s="27">
        <v>4.0094505608346534E-3</v>
      </c>
    </row>
    <row r="2851" spans="1:16" x14ac:dyDescent="0.25">
      <c r="A2851" s="19" t="s">
        <v>400</v>
      </c>
      <c r="B2851" s="20" t="s">
        <v>336</v>
      </c>
      <c r="C2851" s="20" t="s">
        <v>440</v>
      </c>
      <c r="D2851" s="20" t="s">
        <v>435</v>
      </c>
      <c r="E2851" s="20" t="s">
        <v>274</v>
      </c>
      <c r="F2851" s="20" t="s">
        <v>139</v>
      </c>
      <c r="G2851" s="20" t="s">
        <v>37</v>
      </c>
      <c r="H2851" s="20" t="s">
        <v>230</v>
      </c>
      <c r="I2851" s="20"/>
      <c r="J2851" s="20">
        <v>292.96051737800002</v>
      </c>
      <c r="K2851" s="20">
        <v>9.6814915882800001E-2</v>
      </c>
      <c r="L2851" s="20">
        <v>0.23876708622530005</v>
      </c>
      <c r="M2851" s="20">
        <v>1.7105383941979999E-2</v>
      </c>
      <c r="N2851" s="20">
        <v>1.65922224237206E-2</v>
      </c>
      <c r="O2851" s="20">
        <v>4.8359831051E-4</v>
      </c>
      <c r="P2851" s="27">
        <v>2.2167122292576846E-2</v>
      </c>
    </row>
    <row r="2852" spans="1:16" x14ac:dyDescent="0.25">
      <c r="A2852" s="19" t="s">
        <v>400</v>
      </c>
      <c r="B2852" s="20" t="s">
        <v>336</v>
      </c>
      <c r="C2852" s="20" t="s">
        <v>440</v>
      </c>
      <c r="D2852" s="20" t="s">
        <v>435</v>
      </c>
      <c r="E2852" s="20" t="s">
        <v>275</v>
      </c>
      <c r="F2852" s="20" t="s">
        <v>51</v>
      </c>
      <c r="G2852" s="20" t="s">
        <v>37</v>
      </c>
      <c r="H2852" s="20" t="s">
        <v>230</v>
      </c>
      <c r="I2852" s="20"/>
      <c r="J2852" s="20">
        <v>42.723709049999997</v>
      </c>
      <c r="K2852" s="20">
        <v>9.0781144790000011E-3</v>
      </c>
      <c r="L2852" s="20">
        <v>2.2413317398999998E-2</v>
      </c>
      <c r="M2852" s="20">
        <v>1.6490665650000002E-3</v>
      </c>
      <c r="N2852" s="20">
        <v>1.59959456805E-3</v>
      </c>
      <c r="O2852" s="20">
        <v>5.7540792739999995E-5</v>
      </c>
      <c r="P2852" s="27">
        <v>1.7796900023440199E-3</v>
      </c>
    </row>
    <row r="2853" spans="1:16" x14ac:dyDescent="0.25">
      <c r="A2853" s="19" t="s">
        <v>400</v>
      </c>
      <c r="B2853" s="20" t="s">
        <v>336</v>
      </c>
      <c r="C2853" s="20" t="s">
        <v>440</v>
      </c>
      <c r="D2853" s="20" t="s">
        <v>435</v>
      </c>
      <c r="E2853" s="20" t="s">
        <v>276</v>
      </c>
      <c r="F2853" s="20" t="s">
        <v>142</v>
      </c>
      <c r="G2853" s="20" t="s">
        <v>37</v>
      </c>
      <c r="H2853" s="20" t="s">
        <v>230</v>
      </c>
      <c r="I2853" s="20"/>
      <c r="J2853" s="20">
        <v>2.9109442969999999</v>
      </c>
      <c r="K2853" s="20">
        <v>3.5567395400000002E-4</v>
      </c>
      <c r="L2853" s="20">
        <v>6.4450782300000007E-4</v>
      </c>
      <c r="M2853" s="20">
        <v>6.2291350289999999E-5</v>
      </c>
      <c r="N2853" s="20">
        <v>6.0422609781299997E-5</v>
      </c>
      <c r="O2853" s="20">
        <v>1.35999815E-6</v>
      </c>
      <c r="P2853" s="27">
        <v>8.0555156083232998E-5</v>
      </c>
    </row>
    <row r="2854" spans="1:16" x14ac:dyDescent="0.25">
      <c r="A2854" s="19" t="s">
        <v>400</v>
      </c>
      <c r="B2854" s="20" t="s">
        <v>336</v>
      </c>
      <c r="C2854" s="20" t="s">
        <v>440</v>
      </c>
      <c r="D2854" s="20" t="s">
        <v>435</v>
      </c>
      <c r="E2854" s="20" t="s">
        <v>277</v>
      </c>
      <c r="F2854" s="20" t="s">
        <v>145</v>
      </c>
      <c r="G2854" s="20" t="s">
        <v>54</v>
      </c>
      <c r="H2854" s="20" t="s">
        <v>230</v>
      </c>
      <c r="I2854" s="20"/>
      <c r="J2854" s="20">
        <v>4.5137586100000002E-2</v>
      </c>
      <c r="K2854" s="20">
        <v>3.66246658E-6</v>
      </c>
      <c r="L2854" s="20">
        <v>2.9895916900000003E-6</v>
      </c>
      <c r="M2854" s="20">
        <v>3.8215769100000002E-7</v>
      </c>
      <c r="N2854" s="20">
        <v>3.7069296026999999E-7</v>
      </c>
      <c r="O2854" s="20">
        <v>7.4851264999999995E-9</v>
      </c>
      <c r="P2854" s="27">
        <v>4.5680726655135001E-7</v>
      </c>
    </row>
    <row r="2855" spans="1:16" x14ac:dyDescent="0.25">
      <c r="A2855" s="19" t="s">
        <v>400</v>
      </c>
      <c r="B2855" s="20" t="s">
        <v>336</v>
      </c>
      <c r="C2855" s="20" t="s">
        <v>440</v>
      </c>
      <c r="D2855" s="20" t="s">
        <v>435</v>
      </c>
      <c r="E2855" s="20" t="s">
        <v>278</v>
      </c>
      <c r="F2855" s="20" t="s">
        <v>147</v>
      </c>
      <c r="G2855" s="20" t="s">
        <v>54</v>
      </c>
      <c r="H2855" s="20" t="s">
        <v>230</v>
      </c>
      <c r="I2855" s="20"/>
      <c r="J2855" s="20">
        <v>157.92126250000001</v>
      </c>
      <c r="K2855" s="20">
        <v>8.2320552980000003E-2</v>
      </c>
      <c r="L2855" s="20">
        <v>0.16112673859999999</v>
      </c>
      <c r="M2855" s="20">
        <v>1.4422660720000001E-2</v>
      </c>
      <c r="N2855" s="20">
        <v>1.3989980898399999E-2</v>
      </c>
      <c r="O2855" s="20">
        <v>3.4739881710000003E-4</v>
      </c>
      <c r="P2855" s="27">
        <v>1.4879824598573999E-2</v>
      </c>
    </row>
    <row r="2856" spans="1:16" x14ac:dyDescent="0.25">
      <c r="A2856" s="19" t="s">
        <v>400</v>
      </c>
      <c r="B2856" s="20" t="s">
        <v>336</v>
      </c>
      <c r="C2856" s="20" t="s">
        <v>440</v>
      </c>
      <c r="D2856" s="20" t="s">
        <v>435</v>
      </c>
      <c r="E2856" s="20" t="s">
        <v>279</v>
      </c>
      <c r="F2856" s="20" t="s">
        <v>149</v>
      </c>
      <c r="G2856" s="20" t="s">
        <v>54</v>
      </c>
      <c r="H2856" s="20" t="s">
        <v>230</v>
      </c>
      <c r="I2856" s="20"/>
      <c r="J2856" s="20">
        <v>31.852075659999997</v>
      </c>
      <c r="K2856" s="20">
        <v>6.7054867099999999E-3</v>
      </c>
      <c r="L2856" s="20">
        <v>1.6949545680000004E-2</v>
      </c>
      <c r="M2856" s="20">
        <v>1.530362528E-3</v>
      </c>
      <c r="N2856" s="20">
        <v>1.48445165216E-3</v>
      </c>
      <c r="O2856" s="20">
        <v>3.1181416989999996E-5</v>
      </c>
      <c r="P2856" s="27">
        <v>1.4632316106384599E-3</v>
      </c>
    </row>
    <row r="2857" spans="1:16" x14ac:dyDescent="0.25">
      <c r="A2857" s="19" t="s">
        <v>400</v>
      </c>
      <c r="B2857" s="20" t="s">
        <v>336</v>
      </c>
      <c r="C2857" s="20" t="s">
        <v>440</v>
      </c>
      <c r="D2857" s="20" t="s">
        <v>435</v>
      </c>
      <c r="E2857" s="20" t="s">
        <v>280</v>
      </c>
      <c r="F2857" s="20" t="s">
        <v>151</v>
      </c>
      <c r="G2857" s="20" t="s">
        <v>54</v>
      </c>
      <c r="H2857" s="20" t="s">
        <v>230</v>
      </c>
      <c r="I2857" s="20"/>
      <c r="J2857" s="20">
        <v>0.61687999110000014</v>
      </c>
      <c r="K2857" s="20">
        <v>5.9644556729999998E-5</v>
      </c>
      <c r="L2857" s="20">
        <v>8.5385308700000007E-5</v>
      </c>
      <c r="M2857" s="20">
        <v>1.024389162E-5</v>
      </c>
      <c r="N2857" s="20">
        <v>9.9365748713999993E-6</v>
      </c>
      <c r="O2857" s="20">
        <v>1.7847873489999999E-7</v>
      </c>
      <c r="P2857" s="27">
        <v>1.2652310532794398E-5</v>
      </c>
    </row>
    <row r="2858" spans="1:16" x14ac:dyDescent="0.25">
      <c r="A2858" s="19" t="s">
        <v>400</v>
      </c>
      <c r="B2858" s="20" t="s">
        <v>336</v>
      </c>
      <c r="C2858" s="20" t="s">
        <v>440</v>
      </c>
      <c r="D2858" s="20" t="s">
        <v>435</v>
      </c>
      <c r="E2858" s="20" t="s">
        <v>281</v>
      </c>
      <c r="F2858" s="20" t="s">
        <v>153</v>
      </c>
      <c r="G2858" s="20" t="s">
        <v>54</v>
      </c>
      <c r="H2858" s="20" t="s">
        <v>230</v>
      </c>
      <c r="I2858" s="20"/>
      <c r="J2858" s="20">
        <v>3.0091712E-2</v>
      </c>
      <c r="K2858" s="20">
        <v>1.2841799E-5</v>
      </c>
      <c r="L2858" s="20">
        <v>1.4966850000000001E-5</v>
      </c>
      <c r="M2858" s="20">
        <v>2.1484147999999999E-6</v>
      </c>
      <c r="N2858" s="20">
        <v>2.0839623559999997E-6</v>
      </c>
      <c r="O2858" s="20">
        <v>3.1854923999999999E-8</v>
      </c>
      <c r="P2858" s="27">
        <v>1.9648147993109998E-6</v>
      </c>
    </row>
    <row r="2859" spans="1:16" x14ac:dyDescent="0.25">
      <c r="A2859" s="19" t="s">
        <v>400</v>
      </c>
      <c r="B2859" s="20" t="s">
        <v>336</v>
      </c>
      <c r="C2859" s="20" t="s">
        <v>440</v>
      </c>
      <c r="D2859" s="20" t="s">
        <v>435</v>
      </c>
      <c r="E2859" s="20" t="s">
        <v>282</v>
      </c>
      <c r="F2859" s="20" t="s">
        <v>53</v>
      </c>
      <c r="G2859" s="20" t="s">
        <v>54</v>
      </c>
      <c r="H2859" s="20" t="s">
        <v>230</v>
      </c>
      <c r="I2859" s="20"/>
      <c r="J2859" s="20">
        <v>5.040361472999999</v>
      </c>
      <c r="K2859" s="20">
        <v>6.7633311339999999E-4</v>
      </c>
      <c r="L2859" s="20">
        <v>1.3270089815999998E-3</v>
      </c>
      <c r="M2859" s="20">
        <v>1.2311827610000001E-4</v>
      </c>
      <c r="N2859" s="20">
        <v>1.19424727817E-4</v>
      </c>
      <c r="O2859" s="20">
        <v>2.6483804188E-6</v>
      </c>
      <c r="P2859" s="27">
        <v>1.6645314485416499E-4</v>
      </c>
    </row>
    <row r="2860" spans="1:16" x14ac:dyDescent="0.25">
      <c r="A2860" s="19" t="s">
        <v>400</v>
      </c>
      <c r="B2860" s="20" t="s">
        <v>336</v>
      </c>
      <c r="C2860" s="20" t="s">
        <v>440</v>
      </c>
      <c r="D2860" s="20" t="s">
        <v>435</v>
      </c>
      <c r="E2860" s="20" t="s">
        <v>283</v>
      </c>
      <c r="F2860" s="20" t="s">
        <v>156</v>
      </c>
      <c r="G2860" s="20" t="s">
        <v>54</v>
      </c>
      <c r="H2860" s="20" t="s">
        <v>230</v>
      </c>
      <c r="I2860" s="20"/>
      <c r="J2860" s="20">
        <v>0</v>
      </c>
      <c r="K2860" s="20">
        <v>0</v>
      </c>
      <c r="L2860" s="20">
        <v>0</v>
      </c>
      <c r="M2860" s="20">
        <v>0</v>
      </c>
      <c r="N2860" s="20">
        <v>0</v>
      </c>
      <c r="O2860" s="20">
        <v>0</v>
      </c>
      <c r="P2860" s="27">
        <v>0</v>
      </c>
    </row>
    <row r="2861" spans="1:16" x14ac:dyDescent="0.25">
      <c r="A2861" s="19" t="s">
        <v>400</v>
      </c>
      <c r="B2861" s="20" t="s">
        <v>336</v>
      </c>
      <c r="C2861" s="20" t="s">
        <v>440</v>
      </c>
      <c r="D2861" s="20" t="s">
        <v>435</v>
      </c>
      <c r="E2861" s="20" t="s">
        <v>284</v>
      </c>
      <c r="F2861" s="20" t="s">
        <v>158</v>
      </c>
      <c r="G2861" s="20" t="s">
        <v>54</v>
      </c>
      <c r="H2861" s="20" t="s">
        <v>230</v>
      </c>
      <c r="I2861" s="20"/>
      <c r="J2861" s="20">
        <v>6.6502673860000003</v>
      </c>
      <c r="K2861" s="20">
        <v>8.1660922380000006E-4</v>
      </c>
      <c r="L2861" s="20">
        <v>1.2525002220000001E-3</v>
      </c>
      <c r="M2861" s="20">
        <v>1.5188450729999999E-4</v>
      </c>
      <c r="N2861" s="20">
        <v>1.4732797208100003E-4</v>
      </c>
      <c r="O2861" s="20">
        <v>2.4711593559999997E-6</v>
      </c>
      <c r="P2861" s="27">
        <v>1.4135126600099704E-4</v>
      </c>
    </row>
    <row r="2862" spans="1:16" x14ac:dyDescent="0.25">
      <c r="A2862" s="19" t="s">
        <v>400</v>
      </c>
      <c r="B2862" s="20" t="s">
        <v>336</v>
      </c>
      <c r="C2862" s="20" t="s">
        <v>440</v>
      </c>
      <c r="D2862" s="20" t="s">
        <v>435</v>
      </c>
      <c r="E2862" s="20" t="s">
        <v>285</v>
      </c>
      <c r="F2862" s="20" t="s">
        <v>160</v>
      </c>
      <c r="G2862" s="20" t="s">
        <v>54</v>
      </c>
      <c r="H2862" s="20" t="s">
        <v>230</v>
      </c>
      <c r="I2862" s="20"/>
      <c r="J2862" s="20">
        <v>2.9941247959999999</v>
      </c>
      <c r="K2862" s="20">
        <v>1.7240310025E-3</v>
      </c>
      <c r="L2862" s="20">
        <v>3.4098740208000004E-3</v>
      </c>
      <c r="M2862" s="20">
        <v>3.2435196513000002E-4</v>
      </c>
      <c r="N2862" s="20">
        <v>3.1462140617609998E-4</v>
      </c>
      <c r="O2862" s="20">
        <v>6.7693744852999992E-6</v>
      </c>
      <c r="P2862" s="27">
        <v>3.4121711730900691E-4</v>
      </c>
    </row>
    <row r="2863" spans="1:16" x14ac:dyDescent="0.25">
      <c r="A2863" s="19" t="s">
        <v>400</v>
      </c>
      <c r="B2863" s="20" t="s">
        <v>336</v>
      </c>
      <c r="C2863" s="20" t="s">
        <v>440</v>
      </c>
      <c r="D2863" s="20" t="s">
        <v>435</v>
      </c>
      <c r="E2863" s="20" t="s">
        <v>286</v>
      </c>
      <c r="F2863" s="20" t="s">
        <v>162</v>
      </c>
      <c r="G2863" s="20" t="s">
        <v>54</v>
      </c>
      <c r="H2863" s="20" t="s">
        <v>230</v>
      </c>
      <c r="I2863" s="20"/>
      <c r="J2863" s="20">
        <v>2.5201810470000003</v>
      </c>
      <c r="K2863" s="20">
        <v>8.5584177000000005E-4</v>
      </c>
      <c r="L2863" s="20">
        <v>2.1492928450000002E-3</v>
      </c>
      <c r="M2863" s="20">
        <v>1.6680321868999998E-4</v>
      </c>
      <c r="N2863" s="20">
        <v>1.6179912212929999E-4</v>
      </c>
      <c r="O2863" s="20">
        <v>5.0012572119999992E-6</v>
      </c>
      <c r="P2863" s="27">
        <v>1.9680727212162896E-4</v>
      </c>
    </row>
    <row r="2864" spans="1:16" x14ac:dyDescent="0.25">
      <c r="A2864" s="19" t="s">
        <v>400</v>
      </c>
      <c r="B2864" s="20" t="s">
        <v>336</v>
      </c>
      <c r="C2864" s="20" t="s">
        <v>440</v>
      </c>
      <c r="D2864" s="20" t="s">
        <v>435</v>
      </c>
      <c r="E2864" s="20" t="s">
        <v>287</v>
      </c>
      <c r="F2864" s="20" t="s">
        <v>56</v>
      </c>
      <c r="G2864" s="20" t="s">
        <v>57</v>
      </c>
      <c r="H2864" s="20" t="s">
        <v>230</v>
      </c>
      <c r="I2864" s="20"/>
      <c r="J2864" s="20">
        <v>2177.8987450000004</v>
      </c>
      <c r="K2864" s="20">
        <v>0.1463632228</v>
      </c>
      <c r="L2864" s="20">
        <v>0.30417693439999999</v>
      </c>
      <c r="M2864" s="20">
        <v>2.6100005820000001E-2</v>
      </c>
      <c r="N2864" s="20">
        <v>2.5317005645399997E-2</v>
      </c>
      <c r="O2864" s="20">
        <v>6.0798827309999992E-4</v>
      </c>
      <c r="P2864" s="27">
        <v>3.6040396731767996E-2</v>
      </c>
    </row>
    <row r="2865" spans="1:16" x14ac:dyDescent="0.25">
      <c r="A2865" s="19" t="s">
        <v>400</v>
      </c>
      <c r="B2865" s="20" t="s">
        <v>336</v>
      </c>
      <c r="C2865" s="20" t="s">
        <v>440</v>
      </c>
      <c r="D2865" s="20" t="s">
        <v>435</v>
      </c>
      <c r="E2865" s="20" t="s">
        <v>288</v>
      </c>
      <c r="F2865" s="20" t="s">
        <v>59</v>
      </c>
      <c r="G2865" s="20" t="s">
        <v>57</v>
      </c>
      <c r="H2865" s="20" t="s">
        <v>230</v>
      </c>
      <c r="I2865" s="20"/>
      <c r="J2865" s="20">
        <v>405.27288025000001</v>
      </c>
      <c r="K2865" s="20">
        <v>3.4993315240780004E-2</v>
      </c>
      <c r="L2865" s="20">
        <v>7.1773962514599998E-2</v>
      </c>
      <c r="M2865" s="20">
        <v>6.3532813485300006E-3</v>
      </c>
      <c r="N2865" s="20">
        <v>6.1626829080740995E-3</v>
      </c>
      <c r="O2865" s="20">
        <v>1.4359719003550001E-4</v>
      </c>
      <c r="P2865" s="27">
        <v>8.1108806092662113E-3</v>
      </c>
    </row>
    <row r="2866" spans="1:16" x14ac:dyDescent="0.25">
      <c r="A2866" s="19" t="s">
        <v>400</v>
      </c>
      <c r="B2866" s="20" t="s">
        <v>336</v>
      </c>
      <c r="C2866" s="20" t="s">
        <v>440</v>
      </c>
      <c r="D2866" s="20" t="s">
        <v>435</v>
      </c>
      <c r="E2866" s="20" t="s">
        <v>289</v>
      </c>
      <c r="F2866" s="20" t="s">
        <v>61</v>
      </c>
      <c r="G2866" s="20" t="s">
        <v>57</v>
      </c>
      <c r="H2866" s="20" t="s">
        <v>230</v>
      </c>
      <c r="I2866" s="20"/>
      <c r="J2866" s="20">
        <v>350.20030486999997</v>
      </c>
      <c r="K2866" s="20">
        <v>7.7112375627999996E-2</v>
      </c>
      <c r="L2866" s="20">
        <v>0.164767346599</v>
      </c>
      <c r="M2866" s="20">
        <v>1.3257481634200001E-2</v>
      </c>
      <c r="N2866" s="20">
        <v>1.2859757185174001E-2</v>
      </c>
      <c r="O2866" s="20">
        <v>3.9776758275299998E-4</v>
      </c>
      <c r="P2866" s="27">
        <v>1.4741936353713698E-2</v>
      </c>
    </row>
    <row r="2867" spans="1:16" x14ac:dyDescent="0.25">
      <c r="A2867" s="19" t="s">
        <v>400</v>
      </c>
      <c r="B2867" s="20" t="s">
        <v>336</v>
      </c>
      <c r="C2867" s="20" t="s">
        <v>440</v>
      </c>
      <c r="D2867" s="20" t="s">
        <v>435</v>
      </c>
      <c r="E2867" s="20" t="s">
        <v>290</v>
      </c>
      <c r="F2867" s="20" t="s">
        <v>225</v>
      </c>
      <c r="G2867" s="20" t="s">
        <v>57</v>
      </c>
      <c r="H2867" s="20" t="s">
        <v>230</v>
      </c>
      <c r="I2867" s="20"/>
      <c r="J2867" s="20">
        <v>0</v>
      </c>
      <c r="K2867" s="20">
        <v>0</v>
      </c>
      <c r="L2867" s="20">
        <v>0</v>
      </c>
      <c r="M2867" s="20">
        <v>0</v>
      </c>
      <c r="N2867" s="20">
        <v>0</v>
      </c>
      <c r="O2867" s="20">
        <v>0</v>
      </c>
      <c r="P2867" s="27">
        <v>0</v>
      </c>
    </row>
    <row r="2868" spans="1:16" x14ac:dyDescent="0.25">
      <c r="A2868" s="19" t="s">
        <v>400</v>
      </c>
      <c r="B2868" s="20" t="s">
        <v>336</v>
      </c>
      <c r="C2868" s="20" t="s">
        <v>440</v>
      </c>
      <c r="D2868" s="20" t="s">
        <v>435</v>
      </c>
      <c r="E2868" s="20" t="s">
        <v>291</v>
      </c>
      <c r="F2868" s="20" t="s">
        <v>167</v>
      </c>
      <c r="G2868" s="20" t="s">
        <v>57</v>
      </c>
      <c r="H2868" s="20" t="s">
        <v>230</v>
      </c>
      <c r="I2868" s="20"/>
      <c r="J2868" s="20">
        <v>719.45668512600002</v>
      </c>
      <c r="K2868" s="20">
        <v>0.11014699280200002</v>
      </c>
      <c r="L2868" s="20">
        <v>9.1511514119000006E-2</v>
      </c>
      <c r="M2868" s="20">
        <v>1.6409459161399999E-2</v>
      </c>
      <c r="N2868" s="20">
        <v>1.5917175386557996E-2</v>
      </c>
      <c r="O2868" s="20">
        <v>2.0251978273E-4</v>
      </c>
      <c r="P2868" s="27">
        <v>2.5782836541939361E-2</v>
      </c>
    </row>
    <row r="2869" spans="1:16" x14ac:dyDescent="0.25">
      <c r="A2869" s="19" t="s">
        <v>400</v>
      </c>
      <c r="B2869" s="20" t="s">
        <v>336</v>
      </c>
      <c r="C2869" s="20" t="s">
        <v>440</v>
      </c>
      <c r="D2869" s="20" t="s">
        <v>435</v>
      </c>
      <c r="E2869" s="20" t="s">
        <v>292</v>
      </c>
      <c r="F2869" s="20" t="s">
        <v>169</v>
      </c>
      <c r="G2869" s="20" t="s">
        <v>57</v>
      </c>
      <c r="H2869" s="20" t="s">
        <v>230</v>
      </c>
      <c r="I2869" s="20"/>
      <c r="J2869" s="20">
        <v>156.63993389000004</v>
      </c>
      <c r="K2869" s="20">
        <v>4.3397329949999997E-3</v>
      </c>
      <c r="L2869" s="20">
        <v>1.0103179667000002E-2</v>
      </c>
      <c r="M2869" s="20">
        <v>7.1362474269999997E-4</v>
      </c>
      <c r="N2869" s="20">
        <v>6.9221600041900007E-4</v>
      </c>
      <c r="O2869" s="20">
        <v>1.9392745658000003E-5</v>
      </c>
      <c r="P2869" s="27">
        <v>1.202075647904547E-3</v>
      </c>
    </row>
    <row r="2870" spans="1:16" x14ac:dyDescent="0.25">
      <c r="A2870" s="19" t="s">
        <v>400</v>
      </c>
      <c r="B2870" s="20" t="s">
        <v>336</v>
      </c>
      <c r="C2870" s="20" t="s">
        <v>440</v>
      </c>
      <c r="D2870" s="20" t="s">
        <v>435</v>
      </c>
      <c r="E2870" s="20" t="s">
        <v>293</v>
      </c>
      <c r="F2870" s="20" t="s">
        <v>63</v>
      </c>
      <c r="G2870" s="20" t="s">
        <v>57</v>
      </c>
      <c r="H2870" s="20" t="s">
        <v>230</v>
      </c>
      <c r="I2870" s="20"/>
      <c r="J2870" s="20">
        <v>20.864087862000002</v>
      </c>
      <c r="K2870" s="20">
        <v>3.3783845002000002E-3</v>
      </c>
      <c r="L2870" s="20">
        <v>7.1879699807999992E-3</v>
      </c>
      <c r="M2870" s="20">
        <v>5.8945305000000011E-4</v>
      </c>
      <c r="N2870" s="20">
        <v>5.7176945849999998E-4</v>
      </c>
      <c r="O2870" s="20">
        <v>1.7294179918999998E-5</v>
      </c>
      <c r="P2870" s="27">
        <v>6.5616401764262704E-4</v>
      </c>
    </row>
    <row r="2871" spans="1:16" x14ac:dyDescent="0.25">
      <c r="A2871" s="19" t="s">
        <v>400</v>
      </c>
      <c r="B2871" s="20" t="s">
        <v>336</v>
      </c>
      <c r="C2871" s="20" t="s">
        <v>440</v>
      </c>
      <c r="D2871" s="20" t="s">
        <v>435</v>
      </c>
      <c r="E2871" s="20" t="s">
        <v>294</v>
      </c>
      <c r="F2871" s="20" t="s">
        <v>172</v>
      </c>
      <c r="G2871" s="20" t="s">
        <v>66</v>
      </c>
      <c r="H2871" s="20" t="s">
        <v>230</v>
      </c>
      <c r="I2871" s="20"/>
      <c r="J2871" s="20">
        <v>0</v>
      </c>
      <c r="K2871" s="20">
        <v>0</v>
      </c>
      <c r="L2871" s="20">
        <v>0</v>
      </c>
      <c r="M2871" s="20">
        <v>0</v>
      </c>
      <c r="N2871" s="20">
        <v>0</v>
      </c>
      <c r="O2871" s="20">
        <v>0</v>
      </c>
      <c r="P2871" s="27">
        <v>0</v>
      </c>
    </row>
    <row r="2872" spans="1:16" x14ac:dyDescent="0.25">
      <c r="A2872" s="19" t="s">
        <v>400</v>
      </c>
      <c r="B2872" s="20" t="s">
        <v>336</v>
      </c>
      <c r="C2872" s="20" t="s">
        <v>440</v>
      </c>
      <c r="D2872" s="20" t="s">
        <v>435</v>
      </c>
      <c r="E2872" s="20" t="s">
        <v>295</v>
      </c>
      <c r="F2872" s="20" t="s">
        <v>174</v>
      </c>
      <c r="G2872" s="20" t="s">
        <v>66</v>
      </c>
      <c r="H2872" s="20" t="s">
        <v>230</v>
      </c>
      <c r="I2872" s="20"/>
      <c r="J2872" s="20">
        <v>5.9855706682000003</v>
      </c>
      <c r="K2872" s="20">
        <v>4.2411728214999996E-3</v>
      </c>
      <c r="L2872" s="20">
        <v>9.8708699065000009E-3</v>
      </c>
      <c r="M2872" s="20">
        <v>8.0156635566000002E-4</v>
      </c>
      <c r="N2872" s="20">
        <v>7.7751936499019991E-4</v>
      </c>
      <c r="O2872" s="20">
        <v>3.2773678961699993E-5</v>
      </c>
      <c r="P2872" s="27">
        <v>7.6064335748489908E-4</v>
      </c>
    </row>
    <row r="2873" spans="1:16" x14ac:dyDescent="0.25">
      <c r="A2873" s="19" t="s">
        <v>400</v>
      </c>
      <c r="B2873" s="20" t="s">
        <v>336</v>
      </c>
      <c r="C2873" s="20" t="s">
        <v>440</v>
      </c>
      <c r="D2873" s="20" t="s">
        <v>435</v>
      </c>
      <c r="E2873" s="20" t="s">
        <v>297</v>
      </c>
      <c r="F2873" s="20" t="s">
        <v>296</v>
      </c>
      <c r="G2873" s="20" t="s">
        <v>17</v>
      </c>
      <c r="H2873" s="20" t="s">
        <v>230</v>
      </c>
      <c r="I2873" s="20"/>
      <c r="J2873" s="20">
        <v>0</v>
      </c>
      <c r="K2873" s="20">
        <v>0</v>
      </c>
      <c r="L2873" s="20">
        <v>0</v>
      </c>
      <c r="M2873" s="20">
        <v>0</v>
      </c>
      <c r="N2873" s="20">
        <v>0</v>
      </c>
      <c r="O2873" s="20">
        <v>0</v>
      </c>
      <c r="P2873" s="27">
        <v>0</v>
      </c>
    </row>
    <row r="2874" spans="1:16" x14ac:dyDescent="0.25">
      <c r="A2874" s="19" t="s">
        <v>400</v>
      </c>
      <c r="B2874" s="20" t="s">
        <v>336</v>
      </c>
      <c r="C2874" s="20" t="s">
        <v>440</v>
      </c>
      <c r="D2874" s="20" t="s">
        <v>435</v>
      </c>
      <c r="E2874" s="20" t="s">
        <v>298</v>
      </c>
      <c r="F2874" s="20" t="s">
        <v>176</v>
      </c>
      <c r="G2874" s="20" t="s">
        <v>30</v>
      </c>
      <c r="H2874" s="20" t="s">
        <v>230</v>
      </c>
      <c r="I2874" s="20"/>
      <c r="J2874" s="20">
        <v>0.11510968670000001</v>
      </c>
      <c r="K2874" s="20">
        <v>1.0595396620999998E-4</v>
      </c>
      <c r="L2874" s="20">
        <v>3.9282045160000001E-4</v>
      </c>
      <c r="M2874" s="20">
        <v>1.7315781039999998E-5</v>
      </c>
      <c r="N2874" s="20">
        <v>1.6796307608800001E-5</v>
      </c>
      <c r="O2874" s="20">
        <v>8.5561211209999998E-7</v>
      </c>
      <c r="P2874" s="27">
        <v>2.4587419363303679E-5</v>
      </c>
    </row>
    <row r="2875" spans="1:16" x14ac:dyDescent="0.25">
      <c r="A2875" s="19" t="s">
        <v>400</v>
      </c>
      <c r="B2875" s="20" t="s">
        <v>336</v>
      </c>
      <c r="C2875" s="20" t="s">
        <v>440</v>
      </c>
      <c r="D2875" s="20" t="s">
        <v>435</v>
      </c>
      <c r="E2875" s="20" t="s">
        <v>301</v>
      </c>
      <c r="F2875" s="20" t="s">
        <v>299</v>
      </c>
      <c r="G2875" s="20" t="s">
        <v>300</v>
      </c>
      <c r="H2875" s="20" t="s">
        <v>8</v>
      </c>
      <c r="I2875" s="20"/>
      <c r="J2875" s="20">
        <v>7136.3201700000009</v>
      </c>
      <c r="K2875" s="20">
        <v>1.5909497114999998</v>
      </c>
      <c r="L2875" s="20">
        <v>6.5317782384999995E-2</v>
      </c>
      <c r="M2875" s="20">
        <v>1.3160572599000001E-2</v>
      </c>
      <c r="N2875" s="20">
        <v>1.2107726791080001E-2</v>
      </c>
      <c r="O2875" s="20">
        <v>2.7486813287999997E-4</v>
      </c>
      <c r="P2875" s="27">
        <v>0.94454584117824003</v>
      </c>
    </row>
    <row r="2876" spans="1:16" x14ac:dyDescent="0.25">
      <c r="A2876" s="19" t="s">
        <v>400</v>
      </c>
      <c r="B2876" s="20" t="s">
        <v>336</v>
      </c>
      <c r="C2876" s="20" t="s">
        <v>440</v>
      </c>
      <c r="D2876" s="20" t="s">
        <v>435</v>
      </c>
      <c r="E2876" s="20" t="s">
        <v>303</v>
      </c>
      <c r="F2876" s="20" t="s">
        <v>302</v>
      </c>
      <c r="G2876" s="20" t="s">
        <v>300</v>
      </c>
      <c r="H2876" s="20" t="s">
        <v>8</v>
      </c>
      <c r="I2876" s="20"/>
      <c r="J2876" s="20">
        <v>2129.6150407999999</v>
      </c>
      <c r="K2876" s="20">
        <v>1.5596381636389998</v>
      </c>
      <c r="L2876" s="20">
        <v>5.801523609005E-2</v>
      </c>
      <c r="M2876" s="20">
        <v>8.5190151264590008E-3</v>
      </c>
      <c r="N2876" s="20">
        <v>7.8374939163422808E-3</v>
      </c>
      <c r="O2876" s="20">
        <v>2.5837433314080001E-4</v>
      </c>
      <c r="P2876" s="27">
        <v>0.49515592935186242</v>
      </c>
    </row>
    <row r="2877" spans="1:16" x14ac:dyDescent="0.25">
      <c r="A2877" s="19" t="s">
        <v>400</v>
      </c>
      <c r="B2877" s="20" t="s">
        <v>336</v>
      </c>
      <c r="C2877" s="20" t="s">
        <v>440</v>
      </c>
      <c r="D2877" s="20" t="s">
        <v>435</v>
      </c>
      <c r="E2877" s="20" t="s">
        <v>305</v>
      </c>
      <c r="F2877" s="20" t="s">
        <v>304</v>
      </c>
      <c r="G2877" s="20" t="s">
        <v>300</v>
      </c>
      <c r="H2877" s="20" t="s">
        <v>68</v>
      </c>
      <c r="I2877" s="20"/>
      <c r="J2877" s="20">
        <v>2626.6256848000003</v>
      </c>
      <c r="K2877" s="20">
        <v>1.4380193321349999</v>
      </c>
      <c r="L2877" s="20">
        <v>9.6834791702400003E-2</v>
      </c>
      <c r="M2877" s="20">
        <v>8.2229458510000002E-4</v>
      </c>
      <c r="N2877" s="20">
        <v>7.5651101829200015E-4</v>
      </c>
      <c r="O2877" s="20">
        <v>2.423249846809E-4</v>
      </c>
      <c r="P2877" s="27">
        <v>0.14611405716176101</v>
      </c>
    </row>
    <row r="2878" spans="1:16" x14ac:dyDescent="0.25">
      <c r="A2878" s="19" t="s">
        <v>400</v>
      </c>
      <c r="B2878" s="20" t="s">
        <v>336</v>
      </c>
      <c r="C2878" s="20" t="s">
        <v>440</v>
      </c>
      <c r="D2878" s="20" t="s">
        <v>435</v>
      </c>
      <c r="E2878" s="20" t="s">
        <v>306</v>
      </c>
      <c r="F2878" s="20" t="s">
        <v>304</v>
      </c>
      <c r="G2878" s="20" t="s">
        <v>300</v>
      </c>
      <c r="H2878" s="20" t="s">
        <v>230</v>
      </c>
      <c r="I2878" s="20"/>
      <c r="J2878" s="20">
        <v>4917.395117699999</v>
      </c>
      <c r="K2878" s="20">
        <v>0.10700139357000001</v>
      </c>
      <c r="L2878" s="20">
        <v>0.60230009236999993</v>
      </c>
      <c r="M2878" s="20">
        <v>1.305071436E-2</v>
      </c>
      <c r="N2878" s="20">
        <v>1.2659192929199996E-2</v>
      </c>
      <c r="O2878" s="20">
        <v>8.4740860264999988E-3</v>
      </c>
      <c r="P2878" s="27">
        <v>2.4824271631330073E-2</v>
      </c>
    </row>
    <row r="2879" spans="1:16" x14ac:dyDescent="0.25">
      <c r="A2879" s="19" t="s">
        <v>400</v>
      </c>
      <c r="B2879" s="20" t="s">
        <v>336</v>
      </c>
      <c r="C2879" s="20" t="s">
        <v>440</v>
      </c>
      <c r="D2879" s="20" t="s">
        <v>435</v>
      </c>
      <c r="E2879" s="20" t="s">
        <v>308</v>
      </c>
      <c r="F2879" s="20" t="s">
        <v>307</v>
      </c>
      <c r="G2879" s="20" t="s">
        <v>300</v>
      </c>
      <c r="H2879" s="20" t="s">
        <v>230</v>
      </c>
      <c r="I2879" s="20"/>
      <c r="J2879" s="20">
        <v>8.300808</v>
      </c>
      <c r="K2879" s="20">
        <v>1.2647915E-4</v>
      </c>
      <c r="L2879" s="20">
        <v>2.0817133000000001E-4</v>
      </c>
      <c r="M2879" s="20">
        <v>2.2102287000000001E-5</v>
      </c>
      <c r="N2879" s="20">
        <v>2.1439218390000002E-5</v>
      </c>
      <c r="O2879" s="20">
        <v>3.4274969E-6</v>
      </c>
      <c r="P2879" s="27">
        <v>4.1579178810389993E-5</v>
      </c>
    </row>
    <row r="2880" spans="1:16" x14ac:dyDescent="0.25">
      <c r="A2880" s="19" t="s">
        <v>400</v>
      </c>
      <c r="B2880" s="20" t="s">
        <v>336</v>
      </c>
      <c r="C2880" s="20" t="s">
        <v>440</v>
      </c>
      <c r="D2880" s="20" t="s">
        <v>435</v>
      </c>
      <c r="E2880" s="20" t="s">
        <v>311</v>
      </c>
      <c r="F2880" s="20" t="s">
        <v>309</v>
      </c>
      <c r="G2880" s="20" t="s">
        <v>310</v>
      </c>
      <c r="H2880" s="20" t="s">
        <v>230</v>
      </c>
      <c r="I2880" s="20"/>
      <c r="J2880" s="20">
        <v>0</v>
      </c>
      <c r="K2880" s="20">
        <v>0</v>
      </c>
      <c r="L2880" s="20">
        <v>0</v>
      </c>
      <c r="M2880" s="20">
        <v>0</v>
      </c>
      <c r="N2880" s="20">
        <v>0</v>
      </c>
      <c r="O2880" s="20">
        <v>0</v>
      </c>
      <c r="P2880" s="27">
        <v>0</v>
      </c>
    </row>
    <row r="2881" spans="1:16" x14ac:dyDescent="0.25">
      <c r="A2881" s="19" t="s">
        <v>400</v>
      </c>
      <c r="B2881" s="20" t="s">
        <v>336</v>
      </c>
      <c r="C2881" s="20" t="s">
        <v>440</v>
      </c>
      <c r="D2881" s="20" t="s">
        <v>435</v>
      </c>
      <c r="E2881" s="20" t="s">
        <v>312</v>
      </c>
      <c r="F2881" s="20" t="s">
        <v>309</v>
      </c>
      <c r="G2881" s="20" t="s">
        <v>310</v>
      </c>
      <c r="H2881" s="20" t="s">
        <v>68</v>
      </c>
      <c r="I2881" s="20"/>
      <c r="J2881" s="20">
        <v>0</v>
      </c>
      <c r="K2881" s="20">
        <v>0</v>
      </c>
      <c r="L2881" s="20">
        <v>0</v>
      </c>
      <c r="M2881" s="20">
        <v>0</v>
      </c>
      <c r="N2881" s="20">
        <v>0</v>
      </c>
      <c r="O2881" s="20">
        <v>0</v>
      </c>
      <c r="P2881" s="27">
        <v>0</v>
      </c>
    </row>
    <row r="2882" spans="1:16" x14ac:dyDescent="0.25">
      <c r="A2882" s="19" t="s">
        <v>400</v>
      </c>
      <c r="B2882" s="20" t="s">
        <v>336</v>
      </c>
      <c r="C2882" s="20" t="s">
        <v>440</v>
      </c>
      <c r="D2882" s="20" t="s">
        <v>435</v>
      </c>
      <c r="E2882" s="20" t="s">
        <v>313</v>
      </c>
      <c r="F2882" s="20" t="s">
        <v>309</v>
      </c>
      <c r="G2882" s="20" t="s">
        <v>310</v>
      </c>
      <c r="H2882" s="20" t="s">
        <v>179</v>
      </c>
      <c r="I2882" s="20"/>
      <c r="J2882" s="20">
        <v>0</v>
      </c>
      <c r="K2882" s="20">
        <v>0</v>
      </c>
      <c r="L2882" s="20">
        <v>0</v>
      </c>
      <c r="M2882" s="20">
        <v>0</v>
      </c>
      <c r="N2882" s="20">
        <v>0</v>
      </c>
      <c r="O2882" s="20">
        <v>0</v>
      </c>
      <c r="P2882" s="27">
        <v>0</v>
      </c>
    </row>
    <row r="2883" spans="1:16" x14ac:dyDescent="0.25">
      <c r="A2883" s="19" t="s">
        <v>400</v>
      </c>
      <c r="B2883" s="20" t="s">
        <v>336</v>
      </c>
      <c r="C2883" s="20" t="s">
        <v>337</v>
      </c>
      <c r="D2883" s="20" t="s">
        <v>435</v>
      </c>
      <c r="E2883" s="20" t="s">
        <v>410</v>
      </c>
      <c r="F2883" s="20" t="s">
        <v>411</v>
      </c>
      <c r="G2883" s="20" t="s">
        <v>412</v>
      </c>
      <c r="H2883" s="20"/>
      <c r="I2883" s="20"/>
      <c r="J2883" s="20"/>
      <c r="K2883" s="20">
        <v>4.8296523986665323E-3</v>
      </c>
      <c r="L2883" s="20">
        <v>5.8325876448925382E-4</v>
      </c>
      <c r="M2883" s="20">
        <v>1.1930192179552902E-5</v>
      </c>
      <c r="N2883" s="20">
        <v>1.1344327274156338E-5</v>
      </c>
      <c r="O2883" s="20">
        <v>1.1659211067388119E-5</v>
      </c>
      <c r="P2883" s="27">
        <v>1.8087246598104956E-4</v>
      </c>
    </row>
    <row r="2884" spans="1:16" x14ac:dyDescent="0.25">
      <c r="A2884" s="19" t="s">
        <v>400</v>
      </c>
      <c r="B2884" s="20" t="s">
        <v>336</v>
      </c>
      <c r="C2884" s="20" t="s">
        <v>337</v>
      </c>
      <c r="D2884" s="20" t="s">
        <v>435</v>
      </c>
      <c r="E2884" s="20" t="s">
        <v>413</v>
      </c>
      <c r="F2884" s="20" t="s">
        <v>179</v>
      </c>
      <c r="G2884" s="20" t="s">
        <v>412</v>
      </c>
      <c r="H2884" s="20"/>
      <c r="I2884" s="20"/>
      <c r="J2884" s="20"/>
      <c r="K2884" s="20">
        <v>4.7442946648026008E-4</v>
      </c>
      <c r="L2884" s="20">
        <v>5.7295043538324509E-5</v>
      </c>
      <c r="M2884" s="20">
        <v>1.171934177357151E-6</v>
      </c>
      <c r="N2884" s="20">
        <v>1.1143831257382931E-6</v>
      </c>
      <c r="O2884" s="20">
        <v>1.1453149895029566E-6</v>
      </c>
      <c r="P2884" s="27">
        <v>1.7767578378943139E-5</v>
      </c>
    </row>
    <row r="2885" spans="1:16" x14ac:dyDescent="0.25">
      <c r="A2885" s="19" t="s">
        <v>400</v>
      </c>
      <c r="B2885" s="20" t="s">
        <v>336</v>
      </c>
      <c r="C2885" s="20" t="s">
        <v>337</v>
      </c>
      <c r="D2885" s="20" t="s">
        <v>435</v>
      </c>
      <c r="E2885" s="20" t="s">
        <v>414</v>
      </c>
      <c r="F2885" s="20" t="s">
        <v>212</v>
      </c>
      <c r="G2885" s="20" t="s">
        <v>412</v>
      </c>
      <c r="H2885" s="20"/>
      <c r="I2885" s="20"/>
      <c r="J2885" s="20"/>
      <c r="K2885" s="20">
        <v>3.7517645476062414E-4</v>
      </c>
      <c r="L2885" s="20">
        <v>4.5308634536422877E-5</v>
      </c>
      <c r="M2885" s="20">
        <v>9.2675969967805219E-7</v>
      </c>
      <c r="N2885" s="20">
        <v>8.812486152289856E-7</v>
      </c>
      <c r="O2885" s="20">
        <v>9.0570937874871508E-7</v>
      </c>
      <c r="P2885" s="27">
        <v>1.4050512324513804E-5</v>
      </c>
    </row>
    <row r="2886" spans="1:16" x14ac:dyDescent="0.25">
      <c r="A2886" s="19" t="s">
        <v>400</v>
      </c>
      <c r="B2886" s="20" t="s">
        <v>336</v>
      </c>
      <c r="C2886" s="20" t="s">
        <v>337</v>
      </c>
      <c r="D2886" s="20" t="s">
        <v>435</v>
      </c>
      <c r="E2886" s="20" t="s">
        <v>416</v>
      </c>
      <c r="F2886" s="20" t="s">
        <v>415</v>
      </c>
      <c r="G2886" s="20" t="s">
        <v>412</v>
      </c>
      <c r="H2886" s="20"/>
      <c r="I2886" s="20"/>
      <c r="J2886" s="20"/>
      <c r="K2886" s="20">
        <v>2.2963180816290518E-2</v>
      </c>
      <c r="L2886" s="20">
        <v>2.7731760727440517E-3</v>
      </c>
      <c r="M2886" s="20">
        <v>5.6723577097972388E-5</v>
      </c>
      <c r="N2886" s="20">
        <v>5.3938009805333551E-5</v>
      </c>
      <c r="O2886" s="20">
        <v>5.5435163820412809E-5</v>
      </c>
      <c r="P2886" s="27">
        <v>8.5998055308451448E-4</v>
      </c>
    </row>
    <row r="2887" spans="1:16" x14ac:dyDescent="0.25">
      <c r="A2887" s="19" t="s">
        <v>400</v>
      </c>
      <c r="B2887" s="20" t="s">
        <v>336</v>
      </c>
      <c r="C2887" s="20" t="s">
        <v>337</v>
      </c>
      <c r="D2887" s="20" t="s">
        <v>435</v>
      </c>
      <c r="E2887" s="20">
        <v>2275050011</v>
      </c>
      <c r="F2887" s="20" t="s">
        <v>401</v>
      </c>
      <c r="G2887" s="20" t="s">
        <v>402</v>
      </c>
      <c r="H2887" s="20"/>
      <c r="I2887" s="20"/>
      <c r="J2887" s="20"/>
      <c r="K2887" s="20">
        <v>0.66433695987760855</v>
      </c>
      <c r="L2887" s="20">
        <v>2.2294866949846407E-3</v>
      </c>
      <c r="M2887" s="20">
        <v>1.784327623520216E-3</v>
      </c>
      <c r="N2887" s="20">
        <v>1.7836358687596202E-3</v>
      </c>
      <c r="O2887" s="20">
        <v>8.9038545128574623E-4</v>
      </c>
      <c r="P2887" s="27">
        <v>1.1260438562613079E-2</v>
      </c>
    </row>
    <row r="2888" spans="1:16" x14ac:dyDescent="0.25">
      <c r="A2888" s="19" t="s">
        <v>400</v>
      </c>
      <c r="B2888" s="20" t="s">
        <v>336</v>
      </c>
      <c r="C2888" s="20" t="s">
        <v>337</v>
      </c>
      <c r="D2888" s="20" t="s">
        <v>435</v>
      </c>
      <c r="E2888" s="20" t="s">
        <v>422</v>
      </c>
      <c r="F2888" s="20" t="s">
        <v>401</v>
      </c>
      <c r="G2888" s="20" t="s">
        <v>423</v>
      </c>
      <c r="H2888" s="20"/>
      <c r="I2888" s="20"/>
      <c r="J2888" s="20"/>
      <c r="K2888" s="20">
        <v>0.15399381480336852</v>
      </c>
      <c r="L2888" s="20">
        <v>5.954184295148721E-3</v>
      </c>
      <c r="M2888" s="20">
        <v>1.237053150626349E-3</v>
      </c>
      <c r="N2888" s="20">
        <v>1.237053150626349E-3</v>
      </c>
      <c r="O2888" s="20">
        <v>2.4614621588783898E-3</v>
      </c>
      <c r="P2888" s="27">
        <v>8.4253340374996155E-2</v>
      </c>
    </row>
    <row r="2889" spans="1:16" x14ac:dyDescent="0.25">
      <c r="A2889" s="19" t="s">
        <v>400</v>
      </c>
      <c r="B2889" s="20" t="s">
        <v>336</v>
      </c>
      <c r="C2889" s="20" t="s">
        <v>337</v>
      </c>
      <c r="D2889" s="20" t="s">
        <v>435</v>
      </c>
      <c r="E2889" s="20" t="s">
        <v>424</v>
      </c>
      <c r="F2889" s="20" t="s">
        <v>425</v>
      </c>
      <c r="G2889" s="20" t="s">
        <v>423</v>
      </c>
      <c r="H2889" s="20"/>
      <c r="I2889" s="20"/>
      <c r="J2889" s="20"/>
      <c r="K2889" s="20">
        <v>5.793762956976329E-2</v>
      </c>
      <c r="L2889" s="20">
        <v>2.8834636546337454E-3</v>
      </c>
      <c r="M2889" s="20">
        <v>3.2939571215194138E-4</v>
      </c>
      <c r="N2889" s="20">
        <v>3.2939571215194138E-4</v>
      </c>
      <c r="O2889" s="20">
        <v>1.2280335065022407E-3</v>
      </c>
      <c r="P2889" s="27">
        <v>1.4989247033258921E-2</v>
      </c>
    </row>
    <row r="2890" spans="1:16" x14ac:dyDescent="0.25">
      <c r="A2890" s="19" t="s">
        <v>400</v>
      </c>
      <c r="B2890" s="20" t="s">
        <v>336</v>
      </c>
      <c r="C2890" s="20" t="s">
        <v>337</v>
      </c>
      <c r="D2890" s="20" t="s">
        <v>435</v>
      </c>
      <c r="E2890" s="20" t="s">
        <v>426</v>
      </c>
      <c r="F2890" s="20"/>
      <c r="G2890" s="20" t="s">
        <v>427</v>
      </c>
      <c r="H2890" s="20"/>
      <c r="I2890" s="20"/>
      <c r="J2890" s="20"/>
      <c r="K2890" s="20">
        <v>1.638914880977557E-4</v>
      </c>
      <c r="L2890" s="20">
        <v>1.1654221756409964E-4</v>
      </c>
      <c r="M2890" s="20">
        <v>2.3309947380392854E-5</v>
      </c>
      <c r="N2890" s="20">
        <v>2.3309947380392854E-5</v>
      </c>
      <c r="O2890" s="20">
        <v>2.5407842644628213E-5</v>
      </c>
      <c r="P2890" s="27">
        <v>1.7825133992971456E-5</v>
      </c>
    </row>
    <row r="2891" spans="1:16" x14ac:dyDescent="0.25">
      <c r="A2891" s="19" t="s">
        <v>400</v>
      </c>
      <c r="B2891" s="20" t="s">
        <v>336</v>
      </c>
      <c r="C2891" s="20" t="s">
        <v>440</v>
      </c>
      <c r="D2891" s="20" t="s">
        <v>435</v>
      </c>
      <c r="E2891" s="20" t="s">
        <v>428</v>
      </c>
      <c r="F2891" s="20" t="s">
        <v>429</v>
      </c>
      <c r="G2891" s="20" t="s">
        <v>230</v>
      </c>
      <c r="H2891" s="20" t="s">
        <v>430</v>
      </c>
      <c r="I2891" s="20"/>
      <c r="J2891" s="20"/>
      <c r="K2891" s="20">
        <v>5.7667599035268616E-5</v>
      </c>
      <c r="L2891" s="20">
        <v>2.1620551378224778E-4</v>
      </c>
      <c r="M2891" s="20">
        <v>0</v>
      </c>
      <c r="N2891" s="20">
        <v>0</v>
      </c>
      <c r="O2891" s="20">
        <v>6.9990106995847604E-6</v>
      </c>
      <c r="P2891" s="27">
        <v>0</v>
      </c>
    </row>
    <row r="2892" spans="1:16" x14ac:dyDescent="0.25">
      <c r="A2892" s="19" t="s">
        <v>400</v>
      </c>
      <c r="B2892" s="20" t="s">
        <v>336</v>
      </c>
      <c r="C2892" s="20" t="s">
        <v>440</v>
      </c>
      <c r="D2892" s="20" t="s">
        <v>435</v>
      </c>
      <c r="E2892" s="20" t="s">
        <v>437</v>
      </c>
      <c r="F2892" s="20" t="s">
        <v>429</v>
      </c>
      <c r="G2892" s="20" t="s">
        <v>230</v>
      </c>
      <c r="H2892" s="20" t="s">
        <v>433</v>
      </c>
      <c r="I2892" s="20"/>
      <c r="J2892" s="20"/>
      <c r="K2892" s="20">
        <v>6.0618897584133496E-2</v>
      </c>
      <c r="L2892" s="20">
        <v>0.30683875015122902</v>
      </c>
      <c r="M2892" s="20">
        <v>8.299352694708037E-3</v>
      </c>
      <c r="N2892" s="20">
        <v>7.9357241818789302E-3</v>
      </c>
      <c r="O2892" s="20">
        <v>1.0567907437453462E-2</v>
      </c>
      <c r="P2892" s="27">
        <v>9.0688202297548592E-3</v>
      </c>
    </row>
    <row r="2893" spans="1:16" x14ac:dyDescent="0.25">
      <c r="A2893" s="19" t="s">
        <v>400</v>
      </c>
      <c r="B2893" s="20" t="s">
        <v>336</v>
      </c>
      <c r="C2893" s="20" t="s">
        <v>440</v>
      </c>
      <c r="D2893" s="20" t="s">
        <v>435</v>
      </c>
      <c r="E2893" s="20" t="s">
        <v>438</v>
      </c>
      <c r="F2893" s="20" t="s">
        <v>429</v>
      </c>
      <c r="G2893" s="20" t="s">
        <v>432</v>
      </c>
      <c r="H2893" s="20" t="s">
        <v>430</v>
      </c>
      <c r="I2893" s="20"/>
      <c r="J2893" s="20"/>
      <c r="K2893" s="20">
        <v>0.30980296981250133</v>
      </c>
      <c r="L2893" s="20">
        <v>0.54087802637864069</v>
      </c>
      <c r="M2893" s="20">
        <v>2.9343657822971644E-2</v>
      </c>
      <c r="N2893" s="20">
        <v>2.6996165197133916E-2</v>
      </c>
      <c r="O2893" s="20">
        <v>0.2868054824789843</v>
      </c>
      <c r="P2893" s="27">
        <v>6.5312300136678672E-2</v>
      </c>
    </row>
    <row r="2894" spans="1:16" x14ac:dyDescent="0.25">
      <c r="A2894" s="19" t="s">
        <v>400</v>
      </c>
      <c r="B2894" s="20" t="s">
        <v>336</v>
      </c>
      <c r="C2894" s="20" t="s">
        <v>440</v>
      </c>
      <c r="D2894" s="20" t="s">
        <v>435</v>
      </c>
      <c r="E2894" s="20" t="s">
        <v>431</v>
      </c>
      <c r="F2894" s="20" t="s">
        <v>429</v>
      </c>
      <c r="G2894" s="20" t="s">
        <v>432</v>
      </c>
      <c r="H2894" s="20" t="s">
        <v>433</v>
      </c>
      <c r="I2894" s="20"/>
      <c r="J2894" s="20"/>
      <c r="K2894" s="20">
        <v>0.1047643209566918</v>
      </c>
      <c r="L2894" s="20">
        <v>1.2565046083767484</v>
      </c>
      <c r="M2894" s="20">
        <v>3.8987160074664455E-2</v>
      </c>
      <c r="N2894" s="20">
        <v>3.5868187268691301E-2</v>
      </c>
      <c r="O2894" s="20">
        <v>0.3938932416950382</v>
      </c>
      <c r="P2894" s="27">
        <v>3.4670010282699032E-2</v>
      </c>
    </row>
    <row r="2895" spans="1:16" x14ac:dyDescent="0.25">
      <c r="A2895" s="19" t="s">
        <v>400</v>
      </c>
      <c r="B2895" s="20" t="s">
        <v>336</v>
      </c>
      <c r="C2895" s="20" t="s">
        <v>337</v>
      </c>
      <c r="D2895" s="20" t="s">
        <v>435</v>
      </c>
      <c r="E2895" s="20" t="s">
        <v>444</v>
      </c>
      <c r="F2895" s="20" t="s">
        <v>310</v>
      </c>
      <c r="G2895" s="20" t="s">
        <v>230</v>
      </c>
      <c r="H2895" s="20" t="s">
        <v>445</v>
      </c>
      <c r="I2895" s="20" t="s">
        <v>446</v>
      </c>
      <c r="J2895" s="20"/>
      <c r="K2895" s="20">
        <v>0</v>
      </c>
      <c r="L2895" s="20">
        <v>0</v>
      </c>
      <c r="M2895" s="20">
        <v>0</v>
      </c>
      <c r="N2895" s="20">
        <v>0</v>
      </c>
      <c r="O2895" s="20">
        <v>0</v>
      </c>
      <c r="P2895" s="27">
        <v>0</v>
      </c>
    </row>
    <row r="2896" spans="1:16" x14ac:dyDescent="0.25">
      <c r="A2896" s="19" t="s">
        <v>400</v>
      </c>
      <c r="B2896" s="20" t="s">
        <v>336</v>
      </c>
      <c r="C2896" s="20" t="s">
        <v>337</v>
      </c>
      <c r="D2896" s="20" t="s">
        <v>435</v>
      </c>
      <c r="E2896" s="20" t="s">
        <v>447</v>
      </c>
      <c r="F2896" s="20" t="s">
        <v>310</v>
      </c>
      <c r="G2896" s="20" t="s">
        <v>230</v>
      </c>
      <c r="H2896" s="20" t="s">
        <v>445</v>
      </c>
      <c r="I2896" s="20" t="s">
        <v>448</v>
      </c>
      <c r="J2896" s="20"/>
      <c r="K2896" s="20">
        <v>0.14185291222895766</v>
      </c>
      <c r="L2896" s="20">
        <v>0.98643854464236835</v>
      </c>
      <c r="M2896" s="20">
        <v>2.4679818618152452E-2</v>
      </c>
      <c r="N2896" s="20">
        <v>2.2705433128700252E-2</v>
      </c>
      <c r="O2896" s="20">
        <v>1.1693546589790094E-3</v>
      </c>
      <c r="P2896" s="27">
        <v>4.6669609568346482E-2</v>
      </c>
    </row>
    <row r="2897" spans="1:16" x14ac:dyDescent="0.25">
      <c r="A2897" s="19" t="s">
        <v>400</v>
      </c>
      <c r="B2897" s="20" t="s">
        <v>338</v>
      </c>
      <c r="C2897" s="20" t="s">
        <v>405</v>
      </c>
      <c r="D2897" s="20" t="s">
        <v>435</v>
      </c>
      <c r="E2897" s="20" t="s">
        <v>9</v>
      </c>
      <c r="F2897" s="20" t="s">
        <v>6</v>
      </c>
      <c r="G2897" s="20" t="s">
        <v>7</v>
      </c>
      <c r="H2897" s="20" t="s">
        <v>8</v>
      </c>
      <c r="I2897" s="20"/>
      <c r="J2897" s="20">
        <v>1470.1110000000001</v>
      </c>
      <c r="K2897" s="20">
        <v>0.37808350000000002</v>
      </c>
      <c r="L2897" s="20">
        <v>2.9150123999999999E-3</v>
      </c>
      <c r="M2897" s="20">
        <v>1.6156046E-2</v>
      </c>
      <c r="N2897" s="20">
        <v>1.4863562320000001E-2</v>
      </c>
      <c r="O2897" s="20">
        <v>4.3202053000000002E-5</v>
      </c>
      <c r="P2897" s="27">
        <v>0.44077410402</v>
      </c>
    </row>
    <row r="2898" spans="1:16" x14ac:dyDescent="0.25">
      <c r="A2898" s="19" t="s">
        <v>400</v>
      </c>
      <c r="B2898" s="20" t="s">
        <v>338</v>
      </c>
      <c r="C2898" s="20" t="s">
        <v>405</v>
      </c>
      <c r="D2898" s="20" t="s">
        <v>435</v>
      </c>
      <c r="E2898" s="20" t="s">
        <v>11</v>
      </c>
      <c r="F2898" s="20" t="s">
        <v>10</v>
      </c>
      <c r="G2898" s="20" t="s">
        <v>7</v>
      </c>
      <c r="H2898" s="20" t="s">
        <v>8</v>
      </c>
      <c r="I2898" s="20"/>
      <c r="J2898" s="20">
        <v>0</v>
      </c>
      <c r="K2898" s="20">
        <v>0</v>
      </c>
      <c r="L2898" s="20">
        <v>0</v>
      </c>
      <c r="M2898" s="20">
        <v>0</v>
      </c>
      <c r="N2898" s="20">
        <v>0</v>
      </c>
      <c r="O2898" s="20">
        <v>0</v>
      </c>
      <c r="P2898" s="27">
        <v>0</v>
      </c>
    </row>
    <row r="2899" spans="1:16" x14ac:dyDescent="0.25">
      <c r="A2899" s="19" t="s">
        <v>400</v>
      </c>
      <c r="B2899" s="20" t="s">
        <v>338</v>
      </c>
      <c r="C2899" s="20" t="s">
        <v>405</v>
      </c>
      <c r="D2899" s="20" t="s">
        <v>435</v>
      </c>
      <c r="E2899" s="20" t="s">
        <v>13</v>
      </c>
      <c r="F2899" s="20" t="s">
        <v>12</v>
      </c>
      <c r="G2899" s="20" t="s">
        <v>7</v>
      </c>
      <c r="H2899" s="20" t="s">
        <v>8</v>
      </c>
      <c r="I2899" s="20"/>
      <c r="J2899" s="20">
        <v>2087.8971999999999</v>
      </c>
      <c r="K2899" s="20">
        <v>0.55280530000000005</v>
      </c>
      <c r="L2899" s="20">
        <v>4.1327452999999998E-3</v>
      </c>
      <c r="M2899" s="20">
        <v>1.8293594999999999E-2</v>
      </c>
      <c r="N2899" s="20">
        <v>1.6830107399999999E-2</v>
      </c>
      <c r="O2899" s="20">
        <v>4.5413566000000002E-5</v>
      </c>
      <c r="P2899" s="27">
        <v>0.51166284092000003</v>
      </c>
    </row>
    <row r="2900" spans="1:16" x14ac:dyDescent="0.25">
      <c r="A2900" s="19" t="s">
        <v>400</v>
      </c>
      <c r="B2900" s="20" t="s">
        <v>338</v>
      </c>
      <c r="C2900" s="20" t="s">
        <v>405</v>
      </c>
      <c r="D2900" s="20" t="s">
        <v>435</v>
      </c>
      <c r="E2900" s="20" t="s">
        <v>15</v>
      </c>
      <c r="F2900" s="20" t="s">
        <v>14</v>
      </c>
      <c r="G2900" s="20" t="s">
        <v>7</v>
      </c>
      <c r="H2900" s="20" t="s">
        <v>8</v>
      </c>
      <c r="I2900" s="20"/>
      <c r="J2900" s="20">
        <v>576.4594694000001</v>
      </c>
      <c r="K2900" s="20">
        <v>0.19677110697</v>
      </c>
      <c r="L2900" s="20">
        <v>2.8061254699899996E-3</v>
      </c>
      <c r="M2900" s="20">
        <v>9.0480413300000006E-5</v>
      </c>
      <c r="N2900" s="20">
        <v>8.3241980235999993E-5</v>
      </c>
      <c r="O2900" s="20">
        <v>1.5887614687999999E-5</v>
      </c>
      <c r="P2900" s="27">
        <v>1.1191982737068002E-2</v>
      </c>
    </row>
    <row r="2901" spans="1:16" x14ac:dyDescent="0.25">
      <c r="A2901" s="19" t="s">
        <v>400</v>
      </c>
      <c r="B2901" s="20" t="s">
        <v>338</v>
      </c>
      <c r="C2901" s="20" t="s">
        <v>405</v>
      </c>
      <c r="D2901" s="20" t="s">
        <v>435</v>
      </c>
      <c r="E2901" s="20" t="s">
        <v>18</v>
      </c>
      <c r="F2901" s="20" t="s">
        <v>16</v>
      </c>
      <c r="G2901" s="20" t="s">
        <v>17</v>
      </c>
      <c r="H2901" s="20" t="s">
        <v>8</v>
      </c>
      <c r="I2901" s="20"/>
      <c r="J2901" s="20">
        <v>173.16175999999999</v>
      </c>
      <c r="K2901" s="20">
        <v>6.0745924999999999E-2</v>
      </c>
      <c r="L2901" s="20">
        <v>3.4934832E-4</v>
      </c>
      <c r="M2901" s="20">
        <v>2.1724081999999999E-3</v>
      </c>
      <c r="N2901" s="20">
        <v>1.998615544E-3</v>
      </c>
      <c r="O2901" s="20">
        <v>3.6546909999999999E-6</v>
      </c>
      <c r="P2901" s="27">
        <v>1.4452508620000002E-2</v>
      </c>
    </row>
    <row r="2902" spans="1:16" x14ac:dyDescent="0.25">
      <c r="A2902" s="19" t="s">
        <v>400</v>
      </c>
      <c r="B2902" s="20" t="s">
        <v>338</v>
      </c>
      <c r="C2902" s="20" t="s">
        <v>405</v>
      </c>
      <c r="D2902" s="20" t="s">
        <v>435</v>
      </c>
      <c r="E2902" s="20" t="s">
        <v>20</v>
      </c>
      <c r="F2902" s="20" t="s">
        <v>19</v>
      </c>
      <c r="G2902" s="20" t="s">
        <v>17</v>
      </c>
      <c r="H2902" s="20" t="s">
        <v>8</v>
      </c>
      <c r="I2902" s="20"/>
      <c r="J2902" s="20">
        <v>16.269962</v>
      </c>
      <c r="K2902" s="20">
        <v>2.2772640999999998E-3</v>
      </c>
      <c r="L2902" s="20">
        <v>2.3334877999999999E-5</v>
      </c>
      <c r="M2902" s="20">
        <v>7.6731398000000003E-5</v>
      </c>
      <c r="N2902" s="20">
        <v>7.0592886160000012E-5</v>
      </c>
      <c r="O2902" s="20">
        <v>2.3799214999999999E-7</v>
      </c>
      <c r="P2902" s="27">
        <v>5.2169847475999999E-4</v>
      </c>
    </row>
    <row r="2903" spans="1:16" x14ac:dyDescent="0.25">
      <c r="A2903" s="19" t="s">
        <v>400</v>
      </c>
      <c r="B2903" s="20" t="s">
        <v>338</v>
      </c>
      <c r="C2903" s="20" t="s">
        <v>405</v>
      </c>
      <c r="D2903" s="20" t="s">
        <v>435</v>
      </c>
      <c r="E2903" s="20" t="s">
        <v>22</v>
      </c>
      <c r="F2903" s="20" t="s">
        <v>21</v>
      </c>
      <c r="G2903" s="20" t="s">
        <v>17</v>
      </c>
      <c r="H2903" s="20" t="s">
        <v>8</v>
      </c>
      <c r="I2903" s="20"/>
      <c r="J2903" s="20">
        <v>15.584004</v>
      </c>
      <c r="K2903" s="20">
        <v>2.7477400999999999E-3</v>
      </c>
      <c r="L2903" s="20">
        <v>2.7943658999999999E-5</v>
      </c>
      <c r="M2903" s="20">
        <v>9.2503666E-5</v>
      </c>
      <c r="N2903" s="20">
        <v>8.5103372720000007E-5</v>
      </c>
      <c r="O2903" s="20">
        <v>2.8448007999999999E-7</v>
      </c>
      <c r="P2903" s="27">
        <v>6.2100313206000038E-4</v>
      </c>
    </row>
    <row r="2904" spans="1:16" x14ac:dyDescent="0.25">
      <c r="A2904" s="19" t="s">
        <v>400</v>
      </c>
      <c r="B2904" s="20" t="s">
        <v>338</v>
      </c>
      <c r="C2904" s="20" t="s">
        <v>405</v>
      </c>
      <c r="D2904" s="20" t="s">
        <v>435</v>
      </c>
      <c r="E2904" s="20" t="s">
        <v>24</v>
      </c>
      <c r="F2904" s="20" t="s">
        <v>23</v>
      </c>
      <c r="G2904" s="20" t="s">
        <v>17</v>
      </c>
      <c r="H2904" s="20" t="s">
        <v>8</v>
      </c>
      <c r="I2904" s="20"/>
      <c r="J2904" s="20">
        <v>4.0649507000000001E-2</v>
      </c>
      <c r="K2904" s="20">
        <v>1.9898031E-5</v>
      </c>
      <c r="L2904" s="20">
        <v>1.9505863000000001E-7</v>
      </c>
      <c r="M2904" s="20">
        <v>6.6946183000000003E-7</v>
      </c>
      <c r="N2904" s="20">
        <v>6.1590488360000006E-7</v>
      </c>
      <c r="O2904" s="20">
        <v>1.9664437E-9</v>
      </c>
      <c r="P2904" s="27">
        <v>5.0717181857000002E-6</v>
      </c>
    </row>
    <row r="2905" spans="1:16" x14ac:dyDescent="0.25">
      <c r="A2905" s="19" t="s">
        <v>400</v>
      </c>
      <c r="B2905" s="20" t="s">
        <v>338</v>
      </c>
      <c r="C2905" s="20" t="s">
        <v>405</v>
      </c>
      <c r="D2905" s="20" t="s">
        <v>435</v>
      </c>
      <c r="E2905" s="20" t="s">
        <v>26</v>
      </c>
      <c r="F2905" s="20" t="s">
        <v>25</v>
      </c>
      <c r="G2905" s="20" t="s">
        <v>17</v>
      </c>
      <c r="H2905" s="20" t="s">
        <v>8</v>
      </c>
      <c r="I2905" s="20"/>
      <c r="J2905" s="20">
        <v>74.109122999999997</v>
      </c>
      <c r="K2905" s="20">
        <v>0.15822615500000001</v>
      </c>
      <c r="L2905" s="20">
        <v>9.1831023000000004E-4</v>
      </c>
      <c r="M2905" s="20">
        <v>5.6638031900000003E-3</v>
      </c>
      <c r="N2905" s="20">
        <v>5.210698934800001E-3</v>
      </c>
      <c r="O2905" s="20">
        <v>9.4446620999999989E-6</v>
      </c>
      <c r="P2905" s="27">
        <v>3.6721650132600002E-2</v>
      </c>
    </row>
    <row r="2906" spans="1:16" x14ac:dyDescent="0.25">
      <c r="A2906" s="19" t="s">
        <v>400</v>
      </c>
      <c r="B2906" s="20" t="s">
        <v>338</v>
      </c>
      <c r="C2906" s="20" t="s">
        <v>405</v>
      </c>
      <c r="D2906" s="20" t="s">
        <v>435</v>
      </c>
      <c r="E2906" s="20" t="s">
        <v>28</v>
      </c>
      <c r="F2906" s="20" t="s">
        <v>27</v>
      </c>
      <c r="G2906" s="20" t="s">
        <v>17</v>
      </c>
      <c r="H2906" s="20" t="s">
        <v>8</v>
      </c>
      <c r="I2906" s="20"/>
      <c r="J2906" s="20">
        <v>1.5650055</v>
      </c>
      <c r="K2906" s="20">
        <v>5.6078553E-4</v>
      </c>
      <c r="L2906" s="20">
        <v>5.4973310999999996E-6</v>
      </c>
      <c r="M2906" s="20">
        <v>1.8867421999999998E-5</v>
      </c>
      <c r="N2906" s="20">
        <v>1.7358028239999998E-5</v>
      </c>
      <c r="O2906" s="20">
        <v>5.5420222999999998E-8</v>
      </c>
      <c r="P2906" s="27">
        <v>1.2634558299000004E-4</v>
      </c>
    </row>
    <row r="2907" spans="1:16" x14ac:dyDescent="0.25">
      <c r="A2907" s="19" t="s">
        <v>400</v>
      </c>
      <c r="B2907" s="20" t="s">
        <v>338</v>
      </c>
      <c r="C2907" s="20" t="s">
        <v>405</v>
      </c>
      <c r="D2907" s="20" t="s">
        <v>435</v>
      </c>
      <c r="E2907" s="20" t="s">
        <v>31</v>
      </c>
      <c r="F2907" s="20" t="s">
        <v>29</v>
      </c>
      <c r="G2907" s="20" t="s">
        <v>30</v>
      </c>
      <c r="H2907" s="20" t="s">
        <v>8</v>
      </c>
      <c r="I2907" s="20"/>
      <c r="J2907" s="20">
        <v>3.4062507000000002</v>
      </c>
      <c r="K2907" s="20">
        <v>1.3184634000000001E-3</v>
      </c>
      <c r="L2907" s="20">
        <v>1.2924778E-5</v>
      </c>
      <c r="M2907" s="20">
        <v>4.4359210999999997E-5</v>
      </c>
      <c r="N2907" s="20">
        <v>4.0810474119999998E-5</v>
      </c>
      <c r="O2907" s="20">
        <v>1.3029853000000001E-7</v>
      </c>
      <c r="P2907" s="27">
        <v>3.1986922387999996E-4</v>
      </c>
    </row>
    <row r="2908" spans="1:16" x14ac:dyDescent="0.25">
      <c r="A2908" s="19" t="s">
        <v>400</v>
      </c>
      <c r="B2908" s="20" t="s">
        <v>338</v>
      </c>
      <c r="C2908" s="20" t="s">
        <v>405</v>
      </c>
      <c r="D2908" s="20" t="s">
        <v>435</v>
      </c>
      <c r="E2908" s="20" t="s">
        <v>33</v>
      </c>
      <c r="F2908" s="20" t="s">
        <v>32</v>
      </c>
      <c r="G2908" s="20" t="s">
        <v>30</v>
      </c>
      <c r="H2908" s="20" t="s">
        <v>8</v>
      </c>
      <c r="I2908" s="20"/>
      <c r="J2908" s="20">
        <v>0.16121821</v>
      </c>
      <c r="K2908" s="20">
        <v>1.0505362E-4</v>
      </c>
      <c r="L2908" s="20">
        <v>1.0298312999999999E-6</v>
      </c>
      <c r="M2908" s="20">
        <v>3.5344899E-6</v>
      </c>
      <c r="N2908" s="20">
        <v>3.2517307080000001E-6</v>
      </c>
      <c r="O2908" s="20">
        <v>1.0382036E-8</v>
      </c>
      <c r="P2908" s="27">
        <v>2.4575413745E-5</v>
      </c>
    </row>
    <row r="2909" spans="1:16" x14ac:dyDescent="0.25">
      <c r="A2909" s="19" t="s">
        <v>400</v>
      </c>
      <c r="B2909" s="20" t="s">
        <v>338</v>
      </c>
      <c r="C2909" s="20" t="s">
        <v>405</v>
      </c>
      <c r="D2909" s="20" t="s">
        <v>435</v>
      </c>
      <c r="E2909" s="20" t="s">
        <v>36</v>
      </c>
      <c r="F2909" s="20" t="s">
        <v>34</v>
      </c>
      <c r="G2909" s="20" t="s">
        <v>35</v>
      </c>
      <c r="H2909" s="20" t="s">
        <v>8</v>
      </c>
      <c r="I2909" s="20"/>
      <c r="J2909" s="20">
        <v>1005.90216</v>
      </c>
      <c r="K2909" s="20">
        <v>1.276727404E-2</v>
      </c>
      <c r="L2909" s="20">
        <v>1.343192124E-4</v>
      </c>
      <c r="M2909" s="20">
        <v>4.3956698699999997E-4</v>
      </c>
      <c r="N2909" s="20">
        <v>4.0440162804000003E-4</v>
      </c>
      <c r="O2909" s="20">
        <v>1.412726163E-6</v>
      </c>
      <c r="P2909" s="27">
        <v>4.4506521762600008E-3</v>
      </c>
    </row>
    <row r="2910" spans="1:16" x14ac:dyDescent="0.25">
      <c r="A2910" s="19" t="s">
        <v>400</v>
      </c>
      <c r="B2910" s="20" t="s">
        <v>338</v>
      </c>
      <c r="C2910" s="20" t="s">
        <v>405</v>
      </c>
      <c r="D2910" s="20" t="s">
        <v>435</v>
      </c>
      <c r="E2910" s="20" t="s">
        <v>38</v>
      </c>
      <c r="F2910" s="20" t="s">
        <v>34</v>
      </c>
      <c r="G2910" s="20" t="s">
        <v>37</v>
      </c>
      <c r="H2910" s="20" t="s">
        <v>8</v>
      </c>
      <c r="I2910" s="20"/>
      <c r="J2910" s="20">
        <v>342.57831499999998</v>
      </c>
      <c r="K2910" s="20">
        <v>0.1716067604</v>
      </c>
      <c r="L2910" s="20">
        <v>1.86536102E-3</v>
      </c>
      <c r="M2910" s="20">
        <v>5.99118836E-3</v>
      </c>
      <c r="N2910" s="20">
        <v>5.5118932912000002E-3</v>
      </c>
      <c r="O2910" s="20">
        <v>1.9243104110000001E-5</v>
      </c>
      <c r="P2910" s="27">
        <v>4.2698916034900003E-2</v>
      </c>
    </row>
    <row r="2911" spans="1:16" x14ac:dyDescent="0.25">
      <c r="A2911" s="19" t="s">
        <v>400</v>
      </c>
      <c r="B2911" s="20" t="s">
        <v>338</v>
      </c>
      <c r="C2911" s="20" t="s">
        <v>405</v>
      </c>
      <c r="D2911" s="20" t="s">
        <v>435</v>
      </c>
      <c r="E2911" s="20" t="s">
        <v>40</v>
      </c>
      <c r="F2911" s="20" t="s">
        <v>39</v>
      </c>
      <c r="G2911" s="20" t="s">
        <v>35</v>
      </c>
      <c r="H2911" s="20" t="s">
        <v>8</v>
      </c>
      <c r="I2911" s="20"/>
      <c r="J2911" s="20">
        <v>11360.641</v>
      </c>
      <c r="K2911" s="20">
        <v>0.1107692</v>
      </c>
      <c r="L2911" s="20">
        <v>1.1756636E-3</v>
      </c>
      <c r="M2911" s="20">
        <v>3.7478429999999998E-3</v>
      </c>
      <c r="N2911" s="20">
        <v>3.44801556E-3</v>
      </c>
      <c r="O2911" s="20">
        <v>1.2151285000000001E-5</v>
      </c>
      <c r="P2911" s="27">
        <v>4.2421028784000003E-2</v>
      </c>
    </row>
    <row r="2912" spans="1:16" x14ac:dyDescent="0.25">
      <c r="A2912" s="19" t="s">
        <v>400</v>
      </c>
      <c r="B2912" s="20" t="s">
        <v>338</v>
      </c>
      <c r="C2912" s="20" t="s">
        <v>405</v>
      </c>
      <c r="D2912" s="20" t="s">
        <v>435</v>
      </c>
      <c r="E2912" s="20" t="s">
        <v>41</v>
      </c>
      <c r="F2912" s="20" t="s">
        <v>39</v>
      </c>
      <c r="G2912" s="20" t="s">
        <v>37</v>
      </c>
      <c r="H2912" s="20" t="s">
        <v>8</v>
      </c>
      <c r="I2912" s="20"/>
      <c r="J2912" s="20">
        <v>3240.3676299999997</v>
      </c>
      <c r="K2912" s="20">
        <v>2.1611051799999998</v>
      </c>
      <c r="L2912" s="20">
        <v>1.29809117E-2</v>
      </c>
      <c r="M2912" s="20">
        <v>7.7122335300000011E-2</v>
      </c>
      <c r="N2912" s="20">
        <v>7.0952548476000007E-2</v>
      </c>
      <c r="O2912" s="20">
        <v>1.3328776400000001E-4</v>
      </c>
      <c r="P2912" s="27">
        <v>0.59674015899400001</v>
      </c>
    </row>
    <row r="2913" spans="1:16" x14ac:dyDescent="0.25">
      <c r="A2913" s="19" t="s">
        <v>400</v>
      </c>
      <c r="B2913" s="20" t="s">
        <v>338</v>
      </c>
      <c r="C2913" s="20" t="s">
        <v>405</v>
      </c>
      <c r="D2913" s="20" t="s">
        <v>435</v>
      </c>
      <c r="E2913" s="20" t="s">
        <v>43</v>
      </c>
      <c r="F2913" s="20" t="s">
        <v>42</v>
      </c>
      <c r="G2913" s="20" t="s">
        <v>35</v>
      </c>
      <c r="H2913" s="20" t="s">
        <v>8</v>
      </c>
      <c r="I2913" s="20"/>
      <c r="J2913" s="20">
        <v>29996.846000000001</v>
      </c>
      <c r="K2913" s="20">
        <v>0.22719877899999999</v>
      </c>
      <c r="L2913" s="20">
        <v>2.6336820299999999E-3</v>
      </c>
      <c r="M2913" s="20">
        <v>8.6381747000000009E-3</v>
      </c>
      <c r="N2913" s="20">
        <v>7.9471207240000008E-3</v>
      </c>
      <c r="O2913" s="20">
        <v>2.6957321600000001E-5</v>
      </c>
      <c r="P2913" s="27">
        <v>8.379190109500001E-2</v>
      </c>
    </row>
    <row r="2914" spans="1:16" x14ac:dyDescent="0.25">
      <c r="A2914" s="19" t="s">
        <v>400</v>
      </c>
      <c r="B2914" s="20" t="s">
        <v>338</v>
      </c>
      <c r="C2914" s="20" t="s">
        <v>405</v>
      </c>
      <c r="D2914" s="20" t="s">
        <v>435</v>
      </c>
      <c r="E2914" s="20" t="s">
        <v>44</v>
      </c>
      <c r="F2914" s="20" t="s">
        <v>42</v>
      </c>
      <c r="G2914" s="20" t="s">
        <v>37</v>
      </c>
      <c r="H2914" s="20" t="s">
        <v>8</v>
      </c>
      <c r="I2914" s="20"/>
      <c r="J2914" s="20">
        <v>8103.16417</v>
      </c>
      <c r="K2914" s="20">
        <v>1.8867613599999999</v>
      </c>
      <c r="L2914" s="20">
        <v>1.8204950000000001E-2</v>
      </c>
      <c r="M2914" s="20">
        <v>6.4321146999999995E-2</v>
      </c>
      <c r="N2914" s="20">
        <v>5.9175455240000008E-2</v>
      </c>
      <c r="O2914" s="20">
        <v>1.86733764E-4</v>
      </c>
      <c r="P2914" s="27">
        <v>0.48809078215299995</v>
      </c>
    </row>
    <row r="2915" spans="1:16" x14ac:dyDescent="0.25">
      <c r="A2915" s="19" t="s">
        <v>400</v>
      </c>
      <c r="B2915" s="20" t="s">
        <v>338</v>
      </c>
      <c r="C2915" s="20" t="s">
        <v>405</v>
      </c>
      <c r="D2915" s="20" t="s">
        <v>435</v>
      </c>
      <c r="E2915" s="20" t="s">
        <v>46</v>
      </c>
      <c r="F2915" s="20" t="s">
        <v>45</v>
      </c>
      <c r="G2915" s="20" t="s">
        <v>35</v>
      </c>
      <c r="H2915" s="20" t="s">
        <v>8</v>
      </c>
      <c r="I2915" s="20"/>
      <c r="J2915" s="20">
        <v>15218.9835</v>
      </c>
      <c r="K2915" s="20">
        <v>0.15488652010000001</v>
      </c>
      <c r="L2915" s="20">
        <v>1.68380104E-3</v>
      </c>
      <c r="M2915" s="20">
        <v>5.4092316900000003E-3</v>
      </c>
      <c r="N2915" s="20">
        <v>4.9764931548000003E-3</v>
      </c>
      <c r="O2915" s="20">
        <v>1.735167347E-5</v>
      </c>
      <c r="P2915" s="27">
        <v>5.5609995004000011E-2</v>
      </c>
    </row>
    <row r="2916" spans="1:16" x14ac:dyDescent="0.25">
      <c r="A2916" s="19" t="s">
        <v>400</v>
      </c>
      <c r="B2916" s="20" t="s">
        <v>338</v>
      </c>
      <c r="C2916" s="20" t="s">
        <v>405</v>
      </c>
      <c r="D2916" s="20" t="s">
        <v>435</v>
      </c>
      <c r="E2916" s="20" t="s">
        <v>47</v>
      </c>
      <c r="F2916" s="20" t="s">
        <v>45</v>
      </c>
      <c r="G2916" s="20" t="s">
        <v>37</v>
      </c>
      <c r="H2916" s="20" t="s">
        <v>8</v>
      </c>
      <c r="I2916" s="20"/>
      <c r="J2916" s="20">
        <v>3151.23153</v>
      </c>
      <c r="K2916" s="20">
        <v>2.1024995000000004</v>
      </c>
      <c r="L2916" s="20">
        <v>1.6877395400000002E-2</v>
      </c>
      <c r="M2916" s="20">
        <v>7.3135059000000002E-2</v>
      </c>
      <c r="N2916" s="20">
        <v>6.7284254280000011E-2</v>
      </c>
      <c r="O2916" s="20">
        <v>1.74169449E-4</v>
      </c>
      <c r="P2916" s="27">
        <v>0.48277945088900009</v>
      </c>
    </row>
    <row r="2917" spans="1:16" x14ac:dyDescent="0.25">
      <c r="A2917" s="19" t="s">
        <v>400</v>
      </c>
      <c r="B2917" s="20" t="s">
        <v>338</v>
      </c>
      <c r="C2917" s="20" t="s">
        <v>405</v>
      </c>
      <c r="D2917" s="20" t="s">
        <v>435</v>
      </c>
      <c r="E2917" s="20" t="s">
        <v>49</v>
      </c>
      <c r="F2917" s="20" t="s">
        <v>48</v>
      </c>
      <c r="G2917" s="20" t="s">
        <v>35</v>
      </c>
      <c r="H2917" s="20" t="s">
        <v>8</v>
      </c>
      <c r="I2917" s="20"/>
      <c r="J2917" s="20">
        <v>8555.0347000000002</v>
      </c>
      <c r="K2917" s="20">
        <v>0</v>
      </c>
      <c r="L2917" s="20">
        <v>0</v>
      </c>
      <c r="M2917" s="20">
        <v>0</v>
      </c>
      <c r="N2917" s="20">
        <v>0</v>
      </c>
      <c r="O2917" s="20">
        <v>0</v>
      </c>
      <c r="P2917" s="27">
        <v>9.1475668300000004E-3</v>
      </c>
    </row>
    <row r="2918" spans="1:16" x14ac:dyDescent="0.25">
      <c r="A2918" s="19" t="s">
        <v>400</v>
      </c>
      <c r="B2918" s="20" t="s">
        <v>338</v>
      </c>
      <c r="C2918" s="20" t="s">
        <v>405</v>
      </c>
      <c r="D2918" s="20" t="s">
        <v>435</v>
      </c>
      <c r="E2918" s="20" t="s">
        <v>50</v>
      </c>
      <c r="F2918" s="20" t="s">
        <v>48</v>
      </c>
      <c r="G2918" s="20" t="s">
        <v>37</v>
      </c>
      <c r="H2918" s="20" t="s">
        <v>8</v>
      </c>
      <c r="I2918" s="20"/>
      <c r="J2918" s="20">
        <v>2502.1452300000001</v>
      </c>
      <c r="K2918" s="20">
        <v>0</v>
      </c>
      <c r="L2918" s="20">
        <v>0</v>
      </c>
      <c r="M2918" s="20">
        <v>0</v>
      </c>
      <c r="N2918" s="20">
        <v>0</v>
      </c>
      <c r="O2918" s="20">
        <v>0</v>
      </c>
      <c r="P2918" s="27">
        <v>2.7904374899999996E-3</v>
      </c>
    </row>
    <row r="2919" spans="1:16" x14ac:dyDescent="0.25">
      <c r="A2919" s="19" t="s">
        <v>400</v>
      </c>
      <c r="B2919" s="20" t="s">
        <v>338</v>
      </c>
      <c r="C2919" s="20" t="s">
        <v>405</v>
      </c>
      <c r="D2919" s="20" t="s">
        <v>435</v>
      </c>
      <c r="E2919" s="20" t="s">
        <v>52</v>
      </c>
      <c r="F2919" s="20" t="s">
        <v>51</v>
      </c>
      <c r="G2919" s="20" t="s">
        <v>37</v>
      </c>
      <c r="H2919" s="20" t="s">
        <v>8</v>
      </c>
      <c r="I2919" s="20"/>
      <c r="J2919" s="20">
        <v>0.50788957000000001</v>
      </c>
      <c r="K2919" s="20">
        <v>7.4316461999999995E-4</v>
      </c>
      <c r="L2919" s="20">
        <v>7.7616278000000004E-6</v>
      </c>
      <c r="M2919" s="20">
        <v>2.5105482999999999E-5</v>
      </c>
      <c r="N2919" s="20">
        <v>2.309704436E-5</v>
      </c>
      <c r="O2919" s="20">
        <v>7.9512026999999996E-8</v>
      </c>
      <c r="P2919" s="27">
        <v>1.5613655476999993E-4</v>
      </c>
    </row>
    <row r="2920" spans="1:16" x14ac:dyDescent="0.25">
      <c r="A2920" s="19" t="s">
        <v>400</v>
      </c>
      <c r="B2920" s="20" t="s">
        <v>338</v>
      </c>
      <c r="C2920" s="20" t="s">
        <v>405</v>
      </c>
      <c r="D2920" s="20" t="s">
        <v>435</v>
      </c>
      <c r="E2920" s="20" t="s">
        <v>55</v>
      </c>
      <c r="F2920" s="20" t="s">
        <v>53</v>
      </c>
      <c r="G2920" s="20" t="s">
        <v>54</v>
      </c>
      <c r="H2920" s="20" t="s">
        <v>8</v>
      </c>
      <c r="I2920" s="20"/>
      <c r="J2920" s="20">
        <v>1.32919842</v>
      </c>
      <c r="K2920" s="20">
        <v>1.2782519999999999E-4</v>
      </c>
      <c r="L2920" s="20">
        <v>1.5385765600000001E-6</v>
      </c>
      <c r="M2920" s="20">
        <v>5.1435276000000001E-6</v>
      </c>
      <c r="N2920" s="20">
        <v>4.7320453920000001E-6</v>
      </c>
      <c r="O2920" s="20">
        <v>1.55836806E-8</v>
      </c>
      <c r="P2920" s="27">
        <v>3.1635896565200002E-5</v>
      </c>
    </row>
    <row r="2921" spans="1:16" x14ac:dyDescent="0.25">
      <c r="A2921" s="19" t="s">
        <v>400</v>
      </c>
      <c r="B2921" s="20" t="s">
        <v>338</v>
      </c>
      <c r="C2921" s="20" t="s">
        <v>405</v>
      </c>
      <c r="D2921" s="20" t="s">
        <v>435</v>
      </c>
      <c r="E2921" s="20" t="s">
        <v>58</v>
      </c>
      <c r="F2921" s="20" t="s">
        <v>56</v>
      </c>
      <c r="G2921" s="20" t="s">
        <v>57</v>
      </c>
      <c r="H2921" s="20" t="s">
        <v>8</v>
      </c>
      <c r="I2921" s="20"/>
      <c r="J2921" s="20">
        <v>456.258059</v>
      </c>
      <c r="K2921" s="20">
        <v>4.5367373969999999E-2</v>
      </c>
      <c r="L2921" s="20">
        <v>4.7239327480000002E-4</v>
      </c>
      <c r="M2921" s="20">
        <v>1.5488951249999999E-3</v>
      </c>
      <c r="N2921" s="20">
        <v>1.424983515E-3</v>
      </c>
      <c r="O2921" s="20">
        <v>4.8210193660000002E-6</v>
      </c>
      <c r="P2921" s="27">
        <v>1.3070814453899999E-2</v>
      </c>
    </row>
    <row r="2922" spans="1:16" x14ac:dyDescent="0.25">
      <c r="A2922" s="19" t="s">
        <v>400</v>
      </c>
      <c r="B2922" s="20" t="s">
        <v>338</v>
      </c>
      <c r="C2922" s="20" t="s">
        <v>405</v>
      </c>
      <c r="D2922" s="20" t="s">
        <v>435</v>
      </c>
      <c r="E2922" s="20" t="s">
        <v>60</v>
      </c>
      <c r="F2922" s="20" t="s">
        <v>59</v>
      </c>
      <c r="G2922" s="20" t="s">
        <v>57</v>
      </c>
      <c r="H2922" s="20" t="s">
        <v>8</v>
      </c>
      <c r="I2922" s="20"/>
      <c r="J2922" s="20">
        <v>1559.50235711</v>
      </c>
      <c r="K2922" s="20">
        <v>0.29665280830000001</v>
      </c>
      <c r="L2922" s="20">
        <v>3.2226782828000001E-3</v>
      </c>
      <c r="M2922" s="20">
        <v>1.1456246324999999E-2</v>
      </c>
      <c r="N2922" s="20">
        <v>1.0539746619E-2</v>
      </c>
      <c r="O2922" s="20">
        <v>3.2162673931999997E-5</v>
      </c>
      <c r="P2922" s="27">
        <v>9.2207439430457006E-2</v>
      </c>
    </row>
    <row r="2923" spans="1:16" x14ac:dyDescent="0.25">
      <c r="A2923" s="19" t="s">
        <v>400</v>
      </c>
      <c r="B2923" s="20" t="s">
        <v>338</v>
      </c>
      <c r="C2923" s="20" t="s">
        <v>405</v>
      </c>
      <c r="D2923" s="20" t="s">
        <v>435</v>
      </c>
      <c r="E2923" s="20" t="s">
        <v>62</v>
      </c>
      <c r="F2923" s="20" t="s">
        <v>61</v>
      </c>
      <c r="G2923" s="20" t="s">
        <v>57</v>
      </c>
      <c r="H2923" s="20" t="s">
        <v>8</v>
      </c>
      <c r="I2923" s="20"/>
      <c r="J2923" s="20">
        <v>0.25329109999999999</v>
      </c>
      <c r="K2923" s="20">
        <v>1.2556882999999999E-4</v>
      </c>
      <c r="L2923" s="20">
        <v>1.2309400999999999E-6</v>
      </c>
      <c r="M2923" s="20">
        <v>4.2247160999999999E-6</v>
      </c>
      <c r="N2923" s="20">
        <v>3.8867388120000002E-6</v>
      </c>
      <c r="O2923" s="20">
        <v>1.2409472E-8</v>
      </c>
      <c r="P2923" s="27">
        <v>3.4290955411000001E-5</v>
      </c>
    </row>
    <row r="2924" spans="1:16" x14ac:dyDescent="0.25">
      <c r="A2924" s="19" t="s">
        <v>400</v>
      </c>
      <c r="B2924" s="20" t="s">
        <v>338</v>
      </c>
      <c r="C2924" s="20" t="s">
        <v>405</v>
      </c>
      <c r="D2924" s="20" t="s">
        <v>435</v>
      </c>
      <c r="E2924" s="20" t="s">
        <v>64</v>
      </c>
      <c r="F2924" s="20" t="s">
        <v>63</v>
      </c>
      <c r="G2924" s="20" t="s">
        <v>57</v>
      </c>
      <c r="H2924" s="20" t="s">
        <v>8</v>
      </c>
      <c r="I2924" s="20"/>
      <c r="J2924" s="20">
        <v>5.5493797999999996</v>
      </c>
      <c r="K2924" s="20">
        <v>1.9788818999999999E-3</v>
      </c>
      <c r="L2924" s="20">
        <v>1.9398802E-5</v>
      </c>
      <c r="M2924" s="20">
        <v>6.6578736999999995E-5</v>
      </c>
      <c r="N2924" s="20">
        <v>6.125243804E-5</v>
      </c>
      <c r="O2924" s="20">
        <v>1.9556506E-7</v>
      </c>
      <c r="P2924" s="27">
        <v>5.6854941201000002E-4</v>
      </c>
    </row>
    <row r="2925" spans="1:16" x14ac:dyDescent="0.25">
      <c r="A2925" s="19" t="s">
        <v>400</v>
      </c>
      <c r="B2925" s="20" t="s">
        <v>338</v>
      </c>
      <c r="C2925" s="20" t="s">
        <v>405</v>
      </c>
      <c r="D2925" s="20" t="s">
        <v>435</v>
      </c>
      <c r="E2925" s="20" t="s">
        <v>67</v>
      </c>
      <c r="F2925" s="20" t="s">
        <v>65</v>
      </c>
      <c r="G2925" s="20" t="s">
        <v>66</v>
      </c>
      <c r="H2925" s="20" t="s">
        <v>8</v>
      </c>
      <c r="I2925" s="20"/>
      <c r="J2925" s="20">
        <v>19.674147000000001</v>
      </c>
      <c r="K2925" s="20">
        <v>2.6921146E-2</v>
      </c>
      <c r="L2925" s="20">
        <v>1.4802555999999999E-4</v>
      </c>
      <c r="M2925" s="20">
        <v>9.6807977999999997E-4</v>
      </c>
      <c r="N2925" s="20">
        <v>8.9063339760000007E-4</v>
      </c>
      <c r="O2925" s="20">
        <v>1.526518E-6</v>
      </c>
      <c r="P2925" s="27">
        <v>6.778633978499999E-3</v>
      </c>
    </row>
    <row r="2926" spans="1:16" x14ac:dyDescent="0.25">
      <c r="A2926" s="19" t="s">
        <v>400</v>
      </c>
      <c r="B2926" s="20" t="s">
        <v>338</v>
      </c>
      <c r="C2926" s="20" t="s">
        <v>405</v>
      </c>
      <c r="D2926" s="20" t="s">
        <v>435</v>
      </c>
      <c r="E2926" s="20" t="s">
        <v>69</v>
      </c>
      <c r="F2926" s="20" t="s">
        <v>6</v>
      </c>
      <c r="G2926" s="20" t="s">
        <v>7</v>
      </c>
      <c r="H2926" s="20" t="s">
        <v>68</v>
      </c>
      <c r="I2926" s="20"/>
      <c r="J2926" s="20">
        <v>724.08074999999997</v>
      </c>
      <c r="K2926" s="20">
        <v>0.15894616</v>
      </c>
      <c r="L2926" s="20">
        <v>2.3210775000000001E-3</v>
      </c>
      <c r="M2926" s="20">
        <v>2.943954E-4</v>
      </c>
      <c r="N2926" s="20">
        <v>2.7084376800000002E-4</v>
      </c>
      <c r="O2926" s="20">
        <v>2.2128812E-5</v>
      </c>
      <c r="P2926" s="27">
        <v>1.8305095571480003E-2</v>
      </c>
    </row>
    <row r="2927" spans="1:16" x14ac:dyDescent="0.25">
      <c r="A2927" s="19" t="s">
        <v>400</v>
      </c>
      <c r="B2927" s="20" t="s">
        <v>338</v>
      </c>
      <c r="C2927" s="20" t="s">
        <v>405</v>
      </c>
      <c r="D2927" s="20" t="s">
        <v>435</v>
      </c>
      <c r="E2927" s="20" t="s">
        <v>70</v>
      </c>
      <c r="F2927" s="20" t="s">
        <v>12</v>
      </c>
      <c r="G2927" s="20" t="s">
        <v>7</v>
      </c>
      <c r="H2927" s="20" t="s">
        <v>68</v>
      </c>
      <c r="I2927" s="20"/>
      <c r="J2927" s="20">
        <v>7131.8716000000004</v>
      </c>
      <c r="K2927" s="20">
        <v>1.7803353</v>
      </c>
      <c r="L2927" s="20">
        <v>2.0611595E-2</v>
      </c>
      <c r="M2927" s="20">
        <v>2.9084266000000002E-3</v>
      </c>
      <c r="N2927" s="20">
        <v>2.6757524720000003E-3</v>
      </c>
      <c r="O2927" s="20">
        <v>2.3285457999999999E-4</v>
      </c>
      <c r="P2927" s="27">
        <v>0.20381276949800003</v>
      </c>
    </row>
    <row r="2928" spans="1:16" x14ac:dyDescent="0.25">
      <c r="A2928" s="19" t="s">
        <v>400</v>
      </c>
      <c r="B2928" s="20" t="s">
        <v>338</v>
      </c>
      <c r="C2928" s="20" t="s">
        <v>405</v>
      </c>
      <c r="D2928" s="20" t="s">
        <v>435</v>
      </c>
      <c r="E2928" s="20" t="s">
        <v>72</v>
      </c>
      <c r="F2928" s="20" t="s">
        <v>71</v>
      </c>
      <c r="G2928" s="20" t="s">
        <v>7</v>
      </c>
      <c r="H2928" s="20" t="s">
        <v>68</v>
      </c>
      <c r="I2928" s="20"/>
      <c r="J2928" s="20">
        <v>307.42705999999998</v>
      </c>
      <c r="K2928" s="20">
        <v>1.5323732000000001</v>
      </c>
      <c r="L2928" s="20">
        <v>1.3155292000000001E-2</v>
      </c>
      <c r="M2928" s="20">
        <v>7.3051748999999997E-4</v>
      </c>
      <c r="N2928" s="20">
        <v>6.7207609079999997E-4</v>
      </c>
      <c r="O2928" s="20">
        <v>1.262127E-4</v>
      </c>
      <c r="P2928" s="27">
        <v>3.9812888582999993E-2</v>
      </c>
    </row>
    <row r="2929" spans="1:16" x14ac:dyDescent="0.25">
      <c r="A2929" s="19" t="s">
        <v>400</v>
      </c>
      <c r="B2929" s="20" t="s">
        <v>338</v>
      </c>
      <c r="C2929" s="20" t="s">
        <v>405</v>
      </c>
      <c r="D2929" s="20" t="s">
        <v>435</v>
      </c>
      <c r="E2929" s="20" t="s">
        <v>73</v>
      </c>
      <c r="F2929" s="20" t="s">
        <v>14</v>
      </c>
      <c r="G2929" s="20" t="s">
        <v>7</v>
      </c>
      <c r="H2929" s="20" t="s">
        <v>68</v>
      </c>
      <c r="I2929" s="20"/>
      <c r="J2929" s="20">
        <v>218.941444394</v>
      </c>
      <c r="K2929" s="20">
        <v>0.25202684875800002</v>
      </c>
      <c r="L2929" s="20">
        <v>2.8921193885899999E-3</v>
      </c>
      <c r="M2929" s="20">
        <v>7.9044462759000008E-5</v>
      </c>
      <c r="N2929" s="20">
        <v>7.2720905738279999E-5</v>
      </c>
      <c r="O2929" s="20">
        <v>1.5868454131199999E-5</v>
      </c>
      <c r="P2929" s="27">
        <v>1.1321065685035872E-2</v>
      </c>
    </row>
    <row r="2930" spans="1:16" x14ac:dyDescent="0.25">
      <c r="A2930" s="19" t="s">
        <v>400</v>
      </c>
      <c r="B2930" s="20" t="s">
        <v>338</v>
      </c>
      <c r="C2930" s="20" t="s">
        <v>405</v>
      </c>
      <c r="D2930" s="20" t="s">
        <v>435</v>
      </c>
      <c r="E2930" s="20" t="s">
        <v>75</v>
      </c>
      <c r="F2930" s="20" t="s">
        <v>74</v>
      </c>
      <c r="G2930" s="20" t="s">
        <v>17</v>
      </c>
      <c r="H2930" s="20" t="s">
        <v>68</v>
      </c>
      <c r="I2930" s="20"/>
      <c r="J2930" s="20">
        <v>9.73047328</v>
      </c>
      <c r="K2930" s="20">
        <v>3.4667826499999999E-2</v>
      </c>
      <c r="L2930" s="20">
        <v>5.1940928300000003E-4</v>
      </c>
      <c r="M2930" s="20">
        <v>1.8182455339999998E-5</v>
      </c>
      <c r="N2930" s="20">
        <v>1.6727858912800002E-5</v>
      </c>
      <c r="O2930" s="20">
        <v>3.290398996E-6</v>
      </c>
      <c r="P2930" s="27">
        <v>1.0250747320585999E-3</v>
      </c>
    </row>
    <row r="2931" spans="1:16" x14ac:dyDescent="0.25">
      <c r="A2931" s="19" t="s">
        <v>400</v>
      </c>
      <c r="B2931" s="20" t="s">
        <v>338</v>
      </c>
      <c r="C2931" s="20" t="s">
        <v>405</v>
      </c>
      <c r="D2931" s="20" t="s">
        <v>435</v>
      </c>
      <c r="E2931" s="20" t="s">
        <v>76</v>
      </c>
      <c r="F2931" s="20" t="s">
        <v>16</v>
      </c>
      <c r="G2931" s="20" t="s">
        <v>17</v>
      </c>
      <c r="H2931" s="20" t="s">
        <v>68</v>
      </c>
      <c r="I2931" s="20"/>
      <c r="J2931" s="20">
        <v>0.38108909000000002</v>
      </c>
      <c r="K2931" s="20">
        <v>3.0446085000000001E-4</v>
      </c>
      <c r="L2931" s="20">
        <v>3.5880841999999999E-6</v>
      </c>
      <c r="M2931" s="20">
        <v>1.1796917E-7</v>
      </c>
      <c r="N2931" s="20">
        <v>1.0853163640000001E-7</v>
      </c>
      <c r="O2931" s="20">
        <v>2.4437179E-8</v>
      </c>
      <c r="P2931" s="27">
        <v>9.6012633558000023E-6</v>
      </c>
    </row>
    <row r="2932" spans="1:16" x14ac:dyDescent="0.25">
      <c r="A2932" s="19" t="s">
        <v>400</v>
      </c>
      <c r="B2932" s="20" t="s">
        <v>338</v>
      </c>
      <c r="C2932" s="20" t="s">
        <v>405</v>
      </c>
      <c r="D2932" s="20" t="s">
        <v>435</v>
      </c>
      <c r="E2932" s="20" t="s">
        <v>77</v>
      </c>
      <c r="F2932" s="20" t="s">
        <v>19</v>
      </c>
      <c r="G2932" s="20" t="s">
        <v>17</v>
      </c>
      <c r="H2932" s="20" t="s">
        <v>68</v>
      </c>
      <c r="I2932" s="20"/>
      <c r="J2932" s="20">
        <v>112.4873213</v>
      </c>
      <c r="K2932" s="20">
        <v>6.3053505600000004E-2</v>
      </c>
      <c r="L2932" s="20">
        <v>8.1496019399999997E-4</v>
      </c>
      <c r="M2932" s="20">
        <v>7.3213961299999989E-5</v>
      </c>
      <c r="N2932" s="20">
        <v>6.7356844395999991E-5</v>
      </c>
      <c r="O2932" s="20">
        <v>6.0166708699999999E-6</v>
      </c>
      <c r="P2932" s="27">
        <v>3.5922894662300002E-3</v>
      </c>
    </row>
    <row r="2933" spans="1:16" x14ac:dyDescent="0.25">
      <c r="A2933" s="19" t="s">
        <v>400</v>
      </c>
      <c r="B2933" s="20" t="s">
        <v>338</v>
      </c>
      <c r="C2933" s="20" t="s">
        <v>405</v>
      </c>
      <c r="D2933" s="20" t="s">
        <v>435</v>
      </c>
      <c r="E2933" s="20" t="s">
        <v>79</v>
      </c>
      <c r="F2933" s="20" t="s">
        <v>78</v>
      </c>
      <c r="G2933" s="20" t="s">
        <v>17</v>
      </c>
      <c r="H2933" s="20" t="s">
        <v>68</v>
      </c>
      <c r="I2933" s="20"/>
      <c r="J2933" s="20">
        <v>11.031257260000002</v>
      </c>
      <c r="K2933" s="20">
        <v>6.0905279629999996E-2</v>
      </c>
      <c r="L2933" s="20">
        <v>7.5388534400000007E-4</v>
      </c>
      <c r="M2933" s="20">
        <v>3.0563264900000005E-5</v>
      </c>
      <c r="N2933" s="20">
        <v>2.8118203708000003E-5</v>
      </c>
      <c r="O2933" s="20">
        <v>5.7835044999999996E-6</v>
      </c>
      <c r="P2933" s="27">
        <v>1.6299456256850002E-3</v>
      </c>
    </row>
    <row r="2934" spans="1:16" x14ac:dyDescent="0.25">
      <c r="A2934" s="19" t="s">
        <v>400</v>
      </c>
      <c r="B2934" s="20" t="s">
        <v>338</v>
      </c>
      <c r="C2934" s="20" t="s">
        <v>405</v>
      </c>
      <c r="D2934" s="20" t="s">
        <v>435</v>
      </c>
      <c r="E2934" s="20" t="s">
        <v>80</v>
      </c>
      <c r="F2934" s="20" t="s">
        <v>21</v>
      </c>
      <c r="G2934" s="20" t="s">
        <v>17</v>
      </c>
      <c r="H2934" s="20" t="s">
        <v>68</v>
      </c>
      <c r="I2934" s="20"/>
      <c r="J2934" s="20">
        <v>117.84798511800001</v>
      </c>
      <c r="K2934" s="20">
        <v>0.13419996274999998</v>
      </c>
      <c r="L2934" s="20">
        <v>1.6876282990000002E-3</v>
      </c>
      <c r="M2934" s="20">
        <v>8.7588986463999993E-5</v>
      </c>
      <c r="N2934" s="20">
        <v>8.0581867546880004E-5</v>
      </c>
      <c r="O2934" s="20">
        <v>1.1463514099999999E-5</v>
      </c>
      <c r="P2934" s="27">
        <v>5.3816705363698E-3</v>
      </c>
    </row>
    <row r="2935" spans="1:16" x14ac:dyDescent="0.25">
      <c r="A2935" s="19" t="s">
        <v>400</v>
      </c>
      <c r="B2935" s="20" t="s">
        <v>338</v>
      </c>
      <c r="C2935" s="20" t="s">
        <v>405</v>
      </c>
      <c r="D2935" s="20" t="s">
        <v>435</v>
      </c>
      <c r="E2935" s="20" t="s">
        <v>82</v>
      </c>
      <c r="F2935" s="20" t="s">
        <v>81</v>
      </c>
      <c r="G2935" s="20" t="s">
        <v>17</v>
      </c>
      <c r="H2935" s="20" t="s">
        <v>68</v>
      </c>
      <c r="I2935" s="20"/>
      <c r="J2935" s="20">
        <v>21.64585928</v>
      </c>
      <c r="K2935" s="20">
        <v>5.5608084270000004E-2</v>
      </c>
      <c r="L2935" s="20">
        <v>6.3940017009999999E-4</v>
      </c>
      <c r="M2935" s="20">
        <v>3.8016613900000005E-5</v>
      </c>
      <c r="N2935" s="20">
        <v>3.4975284787999996E-5</v>
      </c>
      <c r="O2935" s="20">
        <v>4.8217771289999997E-6</v>
      </c>
      <c r="P2935" s="27">
        <v>2.0339574363121603E-3</v>
      </c>
    </row>
    <row r="2936" spans="1:16" x14ac:dyDescent="0.25">
      <c r="A2936" s="19" t="s">
        <v>400</v>
      </c>
      <c r="B2936" s="20" t="s">
        <v>338</v>
      </c>
      <c r="C2936" s="20" t="s">
        <v>405</v>
      </c>
      <c r="D2936" s="20" t="s">
        <v>435</v>
      </c>
      <c r="E2936" s="20" t="s">
        <v>83</v>
      </c>
      <c r="F2936" s="20" t="s">
        <v>23</v>
      </c>
      <c r="G2936" s="20" t="s">
        <v>17</v>
      </c>
      <c r="H2936" s="20" t="s">
        <v>68</v>
      </c>
      <c r="I2936" s="20"/>
      <c r="J2936" s="20">
        <v>1.5599249770000001</v>
      </c>
      <c r="K2936" s="20">
        <v>2.7609282000000002E-3</v>
      </c>
      <c r="L2936" s="20">
        <v>3.2412683700000004E-5</v>
      </c>
      <c r="M2936" s="20">
        <v>2.653132237E-6</v>
      </c>
      <c r="N2936" s="20">
        <v>2.4408816580400002E-6</v>
      </c>
      <c r="O2936" s="20">
        <v>2.4816135899999997E-7</v>
      </c>
      <c r="P2936" s="27">
        <v>1.2040404139039999E-4</v>
      </c>
    </row>
    <row r="2937" spans="1:16" x14ac:dyDescent="0.25">
      <c r="A2937" s="19" t="s">
        <v>400</v>
      </c>
      <c r="B2937" s="20" t="s">
        <v>338</v>
      </c>
      <c r="C2937" s="20" t="s">
        <v>405</v>
      </c>
      <c r="D2937" s="20" t="s">
        <v>435</v>
      </c>
      <c r="E2937" s="20" t="s">
        <v>85</v>
      </c>
      <c r="F2937" s="20" t="s">
        <v>84</v>
      </c>
      <c r="G2937" s="20" t="s">
        <v>17</v>
      </c>
      <c r="H2937" s="20" t="s">
        <v>68</v>
      </c>
      <c r="I2937" s="20"/>
      <c r="J2937" s="20">
        <v>34.328501566999996</v>
      </c>
      <c r="K2937" s="20">
        <v>0.103220325805</v>
      </c>
      <c r="L2937" s="20">
        <v>1.6241224176699999E-3</v>
      </c>
      <c r="M2937" s="20">
        <v>7.7141874404999998E-5</v>
      </c>
      <c r="N2937" s="20">
        <v>7.0970524452600021E-5</v>
      </c>
      <c r="O2937" s="20">
        <v>1.0157555978599998E-5</v>
      </c>
      <c r="P2937" s="27">
        <v>3.8213512371355995E-3</v>
      </c>
    </row>
    <row r="2938" spans="1:16" x14ac:dyDescent="0.25">
      <c r="A2938" s="19" t="s">
        <v>400</v>
      </c>
      <c r="B2938" s="20" t="s">
        <v>338</v>
      </c>
      <c r="C2938" s="20" t="s">
        <v>405</v>
      </c>
      <c r="D2938" s="20" t="s">
        <v>435</v>
      </c>
      <c r="E2938" s="20" t="s">
        <v>87</v>
      </c>
      <c r="F2938" s="20" t="s">
        <v>86</v>
      </c>
      <c r="G2938" s="20" t="s">
        <v>17</v>
      </c>
      <c r="H2938" s="20" t="s">
        <v>68</v>
      </c>
      <c r="I2938" s="20"/>
      <c r="J2938" s="20">
        <v>114.23527448999999</v>
      </c>
      <c r="K2938" s="20">
        <v>3.1598174540000003E-2</v>
      </c>
      <c r="L2938" s="20">
        <v>6.9059331829999994E-4</v>
      </c>
      <c r="M2938" s="20">
        <v>4.2786960260000002E-5</v>
      </c>
      <c r="N2938" s="20">
        <v>3.93640034392E-5</v>
      </c>
      <c r="O2938" s="20">
        <v>3.4520882360000001E-6</v>
      </c>
      <c r="P2938" s="27">
        <v>2.21091132019436E-3</v>
      </c>
    </row>
    <row r="2939" spans="1:16" x14ac:dyDescent="0.25">
      <c r="A2939" s="19" t="s">
        <v>400</v>
      </c>
      <c r="B2939" s="20" t="s">
        <v>338</v>
      </c>
      <c r="C2939" s="20" t="s">
        <v>405</v>
      </c>
      <c r="D2939" s="20" t="s">
        <v>435</v>
      </c>
      <c r="E2939" s="20" t="s">
        <v>88</v>
      </c>
      <c r="F2939" s="20" t="s">
        <v>25</v>
      </c>
      <c r="G2939" s="20" t="s">
        <v>17</v>
      </c>
      <c r="H2939" s="20" t="s">
        <v>68</v>
      </c>
      <c r="I2939" s="20"/>
      <c r="J2939" s="20">
        <v>42.275477420000001</v>
      </c>
      <c r="K2939" s="20">
        <v>0.23886302182999999</v>
      </c>
      <c r="L2939" s="20">
        <v>2.2897218970000001E-3</v>
      </c>
      <c r="M2939" s="20">
        <v>1.1828262970000001E-4</v>
      </c>
      <c r="N2939" s="20">
        <v>1.0882001932400001E-4</v>
      </c>
      <c r="O2939" s="20">
        <v>2.117955094E-5</v>
      </c>
      <c r="P2939" s="27">
        <v>5.8534734987523004E-3</v>
      </c>
    </row>
    <row r="2940" spans="1:16" x14ac:dyDescent="0.25">
      <c r="A2940" s="19" t="s">
        <v>400</v>
      </c>
      <c r="B2940" s="20" t="s">
        <v>338</v>
      </c>
      <c r="C2940" s="20" t="s">
        <v>405</v>
      </c>
      <c r="D2940" s="20" t="s">
        <v>435</v>
      </c>
      <c r="E2940" s="20" t="s">
        <v>90</v>
      </c>
      <c r="F2940" s="20" t="s">
        <v>89</v>
      </c>
      <c r="G2940" s="20" t="s">
        <v>17</v>
      </c>
      <c r="H2940" s="20" t="s">
        <v>68</v>
      </c>
      <c r="I2940" s="20"/>
      <c r="J2940" s="20">
        <v>271.14747069999999</v>
      </c>
      <c r="K2940" s="20">
        <v>0.13258148182999999</v>
      </c>
      <c r="L2940" s="20">
        <v>1.5555568895E-3</v>
      </c>
      <c r="M2940" s="20">
        <v>7.7847282919999997E-5</v>
      </c>
      <c r="N2940" s="20">
        <v>7.1619500286400001E-5</v>
      </c>
      <c r="O2940" s="20">
        <v>1.0169060697E-5</v>
      </c>
      <c r="P2940" s="27">
        <v>6.5796644879900206E-3</v>
      </c>
    </row>
    <row r="2941" spans="1:16" x14ac:dyDescent="0.25">
      <c r="A2941" s="19" t="s">
        <v>400</v>
      </c>
      <c r="B2941" s="20" t="s">
        <v>338</v>
      </c>
      <c r="C2941" s="20" t="s">
        <v>405</v>
      </c>
      <c r="D2941" s="20" t="s">
        <v>435</v>
      </c>
      <c r="E2941" s="20" t="s">
        <v>92</v>
      </c>
      <c r="F2941" s="20" t="s">
        <v>91</v>
      </c>
      <c r="G2941" s="20" t="s">
        <v>17</v>
      </c>
      <c r="H2941" s="20" t="s">
        <v>68</v>
      </c>
      <c r="I2941" s="20"/>
      <c r="J2941" s="20">
        <v>1.1534295533999999</v>
      </c>
      <c r="K2941" s="20">
        <v>5.1641821899E-3</v>
      </c>
      <c r="L2941" s="20">
        <v>2.9779293177000003E-4</v>
      </c>
      <c r="M2941" s="20">
        <v>3.3792027489999999E-6</v>
      </c>
      <c r="N2941" s="20">
        <v>3.1088665290800006E-6</v>
      </c>
      <c r="O2941" s="20">
        <v>8.2803209150000005E-7</v>
      </c>
      <c r="P2941" s="27">
        <v>2.1716474138525399E-4</v>
      </c>
    </row>
    <row r="2942" spans="1:16" x14ac:dyDescent="0.25">
      <c r="A2942" s="19" t="s">
        <v>400</v>
      </c>
      <c r="B2942" s="20" t="s">
        <v>338</v>
      </c>
      <c r="C2942" s="20" t="s">
        <v>405</v>
      </c>
      <c r="D2942" s="20" t="s">
        <v>435</v>
      </c>
      <c r="E2942" s="20" t="s">
        <v>93</v>
      </c>
      <c r="F2942" s="20" t="s">
        <v>27</v>
      </c>
      <c r="G2942" s="20" t="s">
        <v>17</v>
      </c>
      <c r="H2942" s="20" t="s">
        <v>68</v>
      </c>
      <c r="I2942" s="20"/>
      <c r="J2942" s="20">
        <v>7.3677227999999992</v>
      </c>
      <c r="K2942" s="20">
        <v>1.5324853959999999E-2</v>
      </c>
      <c r="L2942" s="20">
        <v>2.08206925E-4</v>
      </c>
      <c r="M2942" s="20">
        <v>9.8640793800000003E-6</v>
      </c>
      <c r="N2942" s="20">
        <v>9.0749530296000001E-6</v>
      </c>
      <c r="O2942" s="20">
        <v>1.36596032E-6</v>
      </c>
      <c r="P2942" s="27">
        <v>5.3156012043010018E-4</v>
      </c>
    </row>
    <row r="2943" spans="1:16" x14ac:dyDescent="0.25">
      <c r="A2943" s="19" t="s">
        <v>400</v>
      </c>
      <c r="B2943" s="20" t="s">
        <v>338</v>
      </c>
      <c r="C2943" s="20" t="s">
        <v>405</v>
      </c>
      <c r="D2943" s="20" t="s">
        <v>435</v>
      </c>
      <c r="E2943" s="20" t="s">
        <v>95</v>
      </c>
      <c r="F2943" s="20" t="s">
        <v>94</v>
      </c>
      <c r="G2943" s="20" t="s">
        <v>17</v>
      </c>
      <c r="H2943" s="20" t="s">
        <v>68</v>
      </c>
      <c r="I2943" s="20"/>
      <c r="J2943" s="20">
        <v>1.0822930624</v>
      </c>
      <c r="K2943" s="20">
        <v>5.6552466060000002E-3</v>
      </c>
      <c r="L2943" s="20">
        <v>4.0099335239999996E-4</v>
      </c>
      <c r="M2943" s="20">
        <v>5.2038013720000004E-6</v>
      </c>
      <c r="N2943" s="20">
        <v>4.7874972622399999E-6</v>
      </c>
      <c r="O2943" s="20">
        <v>1.2778091270999997E-6</v>
      </c>
      <c r="P2943" s="27">
        <v>2.5085530041578011E-4</v>
      </c>
    </row>
    <row r="2944" spans="1:16" x14ac:dyDescent="0.25">
      <c r="A2944" s="19" t="s">
        <v>400</v>
      </c>
      <c r="B2944" s="20" t="s">
        <v>338</v>
      </c>
      <c r="C2944" s="20" t="s">
        <v>405</v>
      </c>
      <c r="D2944" s="20" t="s">
        <v>435</v>
      </c>
      <c r="E2944" s="20" t="s">
        <v>97</v>
      </c>
      <c r="F2944" s="20" t="s">
        <v>96</v>
      </c>
      <c r="G2944" s="20" t="s">
        <v>17</v>
      </c>
      <c r="H2944" s="20" t="s">
        <v>68</v>
      </c>
      <c r="I2944" s="20"/>
      <c r="J2944" s="20">
        <v>1.732684675</v>
      </c>
      <c r="K2944" s="20">
        <v>9.1398425650000004E-3</v>
      </c>
      <c r="L2944" s="20">
        <v>6.6070336199999997E-4</v>
      </c>
      <c r="M2944" s="20">
        <v>1.276107994E-5</v>
      </c>
      <c r="N2944" s="20">
        <v>1.17401935448E-5</v>
      </c>
      <c r="O2944" s="20">
        <v>3.0132694459999999E-6</v>
      </c>
      <c r="P2944" s="27">
        <v>3.9030653200794799E-4</v>
      </c>
    </row>
    <row r="2945" spans="1:16" x14ac:dyDescent="0.25">
      <c r="A2945" s="19" t="s">
        <v>400</v>
      </c>
      <c r="B2945" s="20" t="s">
        <v>338</v>
      </c>
      <c r="C2945" s="20" t="s">
        <v>405</v>
      </c>
      <c r="D2945" s="20" t="s">
        <v>435</v>
      </c>
      <c r="E2945" s="20" t="s">
        <v>99</v>
      </c>
      <c r="F2945" s="20" t="s">
        <v>98</v>
      </c>
      <c r="G2945" s="20" t="s">
        <v>17</v>
      </c>
      <c r="H2945" s="20" t="s">
        <v>68</v>
      </c>
      <c r="I2945" s="20"/>
      <c r="J2945" s="20">
        <v>8.9886239420000003</v>
      </c>
      <c r="K2945" s="20">
        <v>8.2396094420999988E-2</v>
      </c>
      <c r="L2945" s="20">
        <v>9.0223759209999985E-4</v>
      </c>
      <c r="M2945" s="20">
        <v>3.5990057959999999E-5</v>
      </c>
      <c r="N2945" s="20">
        <v>3.3110853323200003E-5</v>
      </c>
      <c r="O2945" s="20">
        <v>6.9577545479999987E-6</v>
      </c>
      <c r="P2945" s="27">
        <v>2.0971254893888099E-3</v>
      </c>
    </row>
    <row r="2946" spans="1:16" x14ac:dyDescent="0.25">
      <c r="A2946" s="19" t="s">
        <v>400</v>
      </c>
      <c r="B2946" s="20" t="s">
        <v>338</v>
      </c>
      <c r="C2946" s="20" t="s">
        <v>405</v>
      </c>
      <c r="D2946" s="20" t="s">
        <v>435</v>
      </c>
      <c r="E2946" s="20" t="s">
        <v>101</v>
      </c>
      <c r="F2946" s="20" t="s">
        <v>100</v>
      </c>
      <c r="G2946" s="20" t="s">
        <v>17</v>
      </c>
      <c r="H2946" s="20" t="s">
        <v>68</v>
      </c>
      <c r="I2946" s="20"/>
      <c r="J2946" s="20">
        <v>11.05158413</v>
      </c>
      <c r="K2946" s="20">
        <v>4.0300808800000004E-2</v>
      </c>
      <c r="L2946" s="20">
        <v>1.2692141020000001E-3</v>
      </c>
      <c r="M2946" s="20">
        <v>2.1341896739999999E-5</v>
      </c>
      <c r="N2946" s="20">
        <v>1.9634545000800002E-5</v>
      </c>
      <c r="O2946" s="20">
        <v>4.8585472000000003E-6</v>
      </c>
      <c r="P2946" s="27">
        <v>1.3723408538840001E-3</v>
      </c>
    </row>
    <row r="2947" spans="1:16" x14ac:dyDescent="0.25">
      <c r="A2947" s="19" t="s">
        <v>400</v>
      </c>
      <c r="B2947" s="20" t="s">
        <v>338</v>
      </c>
      <c r="C2947" s="20" t="s">
        <v>405</v>
      </c>
      <c r="D2947" s="20" t="s">
        <v>435</v>
      </c>
      <c r="E2947" s="20" t="s">
        <v>103</v>
      </c>
      <c r="F2947" s="20" t="s">
        <v>102</v>
      </c>
      <c r="G2947" s="20" t="s">
        <v>17</v>
      </c>
      <c r="H2947" s="20" t="s">
        <v>68</v>
      </c>
      <c r="I2947" s="20"/>
      <c r="J2947" s="20">
        <v>31.899693559999999</v>
      </c>
      <c r="K2947" s="20">
        <v>2.1528331120000001E-2</v>
      </c>
      <c r="L2947" s="20">
        <v>2.6176779200000002E-4</v>
      </c>
      <c r="M2947" s="20">
        <v>9.4327657300000005E-6</v>
      </c>
      <c r="N2947" s="20">
        <v>8.6781444716000009E-6</v>
      </c>
      <c r="O2947" s="20">
        <v>1.5888817290000003E-6</v>
      </c>
      <c r="P2947" s="27">
        <v>9.5648044064092696E-4</v>
      </c>
    </row>
    <row r="2948" spans="1:16" x14ac:dyDescent="0.25">
      <c r="A2948" s="19" t="s">
        <v>400</v>
      </c>
      <c r="B2948" s="20" t="s">
        <v>338</v>
      </c>
      <c r="C2948" s="20" t="s">
        <v>405</v>
      </c>
      <c r="D2948" s="20" t="s">
        <v>435</v>
      </c>
      <c r="E2948" s="20" t="s">
        <v>105</v>
      </c>
      <c r="F2948" s="20" t="s">
        <v>104</v>
      </c>
      <c r="G2948" s="20" t="s">
        <v>17</v>
      </c>
      <c r="H2948" s="20" t="s">
        <v>68</v>
      </c>
      <c r="I2948" s="20"/>
      <c r="J2948" s="20">
        <v>0.71644746500000001</v>
      </c>
      <c r="K2948" s="20">
        <v>6.2788784199999999E-3</v>
      </c>
      <c r="L2948" s="20">
        <v>4.7046518255000001E-4</v>
      </c>
      <c r="M2948" s="20">
        <v>4.4379026939999993E-6</v>
      </c>
      <c r="N2948" s="20">
        <v>4.0828704784800002E-6</v>
      </c>
      <c r="O2948" s="20">
        <v>1.1419955086000001E-6</v>
      </c>
      <c r="P2948" s="27">
        <v>2.9543456087040005E-4</v>
      </c>
    </row>
    <row r="2949" spans="1:16" x14ac:dyDescent="0.25">
      <c r="A2949" s="19" t="s">
        <v>400</v>
      </c>
      <c r="B2949" s="20" t="s">
        <v>338</v>
      </c>
      <c r="C2949" s="20" t="s">
        <v>405</v>
      </c>
      <c r="D2949" s="20" t="s">
        <v>435</v>
      </c>
      <c r="E2949" s="20" t="s">
        <v>107</v>
      </c>
      <c r="F2949" s="20" t="s">
        <v>106</v>
      </c>
      <c r="G2949" s="20" t="s">
        <v>30</v>
      </c>
      <c r="H2949" s="20" t="s">
        <v>68</v>
      </c>
      <c r="I2949" s="20"/>
      <c r="J2949" s="20">
        <v>37.429469279999999</v>
      </c>
      <c r="K2949" s="20">
        <v>0.13485071160000001</v>
      </c>
      <c r="L2949" s="20">
        <v>6.4461148509999998E-3</v>
      </c>
      <c r="M2949" s="20">
        <v>6.5879252630000006E-5</v>
      </c>
      <c r="N2949" s="20">
        <v>6.0608912419600005E-5</v>
      </c>
      <c r="O2949" s="20">
        <v>1.5639705860000001E-5</v>
      </c>
      <c r="P2949" s="27">
        <v>5.5184709238830006E-3</v>
      </c>
    </row>
    <row r="2950" spans="1:16" x14ac:dyDescent="0.25">
      <c r="A2950" s="19" t="s">
        <v>400</v>
      </c>
      <c r="B2950" s="20" t="s">
        <v>338</v>
      </c>
      <c r="C2950" s="20" t="s">
        <v>405</v>
      </c>
      <c r="D2950" s="20" t="s">
        <v>435</v>
      </c>
      <c r="E2950" s="20" t="s">
        <v>109</v>
      </c>
      <c r="F2950" s="20" t="s">
        <v>108</v>
      </c>
      <c r="G2950" s="20" t="s">
        <v>30</v>
      </c>
      <c r="H2950" s="20" t="s">
        <v>68</v>
      </c>
      <c r="I2950" s="20"/>
      <c r="J2950" s="20">
        <v>21.012102372999998</v>
      </c>
      <c r="K2950" s="20">
        <v>0.19697275297999997</v>
      </c>
      <c r="L2950" s="20">
        <v>1.4084267959999999E-2</v>
      </c>
      <c r="M2950" s="20">
        <v>2.0653695875000002E-4</v>
      </c>
      <c r="N2950" s="20">
        <v>1.9001400205000002E-4</v>
      </c>
      <c r="O2950" s="20">
        <v>4.8793530610000001E-5</v>
      </c>
      <c r="P2950" s="27">
        <v>8.3378498297372004E-3</v>
      </c>
    </row>
    <row r="2951" spans="1:16" x14ac:dyDescent="0.25">
      <c r="A2951" s="19" t="s">
        <v>400</v>
      </c>
      <c r="B2951" s="20" t="s">
        <v>338</v>
      </c>
      <c r="C2951" s="20" t="s">
        <v>405</v>
      </c>
      <c r="D2951" s="20" t="s">
        <v>435</v>
      </c>
      <c r="E2951" s="20" t="s">
        <v>110</v>
      </c>
      <c r="F2951" s="20" t="s">
        <v>29</v>
      </c>
      <c r="G2951" s="20" t="s">
        <v>30</v>
      </c>
      <c r="H2951" s="20" t="s">
        <v>68</v>
      </c>
      <c r="I2951" s="20"/>
      <c r="J2951" s="20">
        <v>21.814063212000004</v>
      </c>
      <c r="K2951" s="20">
        <v>7.7946572759999999E-2</v>
      </c>
      <c r="L2951" s="20">
        <v>1.9306498430000001E-3</v>
      </c>
      <c r="M2951" s="20">
        <v>6.8641743379999995E-5</v>
      </c>
      <c r="N2951" s="20">
        <v>6.3150403909600011E-5</v>
      </c>
      <c r="O2951" s="20">
        <v>1.2018222847999999E-5</v>
      </c>
      <c r="P2951" s="27">
        <v>2.79400296172101E-3</v>
      </c>
    </row>
    <row r="2952" spans="1:16" x14ac:dyDescent="0.25">
      <c r="A2952" s="19" t="s">
        <v>400</v>
      </c>
      <c r="B2952" s="20" t="s">
        <v>338</v>
      </c>
      <c r="C2952" s="20" t="s">
        <v>405</v>
      </c>
      <c r="D2952" s="20" t="s">
        <v>435</v>
      </c>
      <c r="E2952" s="20" t="s">
        <v>111</v>
      </c>
      <c r="F2952" s="20" t="s">
        <v>32</v>
      </c>
      <c r="G2952" s="20" t="s">
        <v>30</v>
      </c>
      <c r="H2952" s="20" t="s">
        <v>68</v>
      </c>
      <c r="I2952" s="20"/>
      <c r="J2952" s="20">
        <v>91.791042400099997</v>
      </c>
      <c r="K2952" s="20">
        <v>0.21945443712999999</v>
      </c>
      <c r="L2952" s="20">
        <v>3.0799227791000004E-3</v>
      </c>
      <c r="M2952" s="20">
        <v>2.8723602825000006E-4</v>
      </c>
      <c r="N2952" s="20">
        <v>2.6425714598999998E-4</v>
      </c>
      <c r="O2952" s="20">
        <v>2.1696966773E-5</v>
      </c>
      <c r="P2952" s="27">
        <v>1.2814418197893637E-2</v>
      </c>
    </row>
    <row r="2953" spans="1:16" x14ac:dyDescent="0.25">
      <c r="A2953" s="19" t="s">
        <v>400</v>
      </c>
      <c r="B2953" s="20" t="s">
        <v>338</v>
      </c>
      <c r="C2953" s="20" t="s">
        <v>405</v>
      </c>
      <c r="D2953" s="20" t="s">
        <v>435</v>
      </c>
      <c r="E2953" s="20" t="s">
        <v>113</v>
      </c>
      <c r="F2953" s="20" t="s">
        <v>112</v>
      </c>
      <c r="G2953" s="20" t="s">
        <v>30</v>
      </c>
      <c r="H2953" s="20" t="s">
        <v>68</v>
      </c>
      <c r="I2953" s="20"/>
      <c r="J2953" s="20">
        <v>2.1702452449999998</v>
      </c>
      <c r="K2953" s="20">
        <v>9.7483892249999992E-3</v>
      </c>
      <c r="L2953" s="20">
        <v>4.1042919257999993E-4</v>
      </c>
      <c r="M2953" s="20">
        <v>4.7362390990000001E-6</v>
      </c>
      <c r="N2953" s="20">
        <v>4.3573399710799997E-6</v>
      </c>
      <c r="O2953" s="20">
        <v>1.0952413214999999E-6</v>
      </c>
      <c r="P2953" s="27">
        <v>3.7488938596170004E-4</v>
      </c>
    </row>
    <row r="2954" spans="1:16" x14ac:dyDescent="0.25">
      <c r="A2954" s="19" t="s">
        <v>400</v>
      </c>
      <c r="B2954" s="20" t="s">
        <v>338</v>
      </c>
      <c r="C2954" s="20" t="s">
        <v>405</v>
      </c>
      <c r="D2954" s="20" t="s">
        <v>435</v>
      </c>
      <c r="E2954" s="20" t="s">
        <v>115</v>
      </c>
      <c r="F2954" s="20" t="s">
        <v>114</v>
      </c>
      <c r="G2954" s="20" t="s">
        <v>30</v>
      </c>
      <c r="H2954" s="20" t="s">
        <v>68</v>
      </c>
      <c r="I2954" s="20"/>
      <c r="J2954" s="20">
        <v>0.80398905599999992</v>
      </c>
      <c r="K2954" s="20">
        <v>3.4671718609999998E-3</v>
      </c>
      <c r="L2954" s="20">
        <v>3.9233505229999996E-5</v>
      </c>
      <c r="M2954" s="20">
        <v>1.4206066399999999E-6</v>
      </c>
      <c r="N2954" s="20">
        <v>1.3069581088000002E-6</v>
      </c>
      <c r="O2954" s="20">
        <v>2.792219831E-7</v>
      </c>
      <c r="P2954" s="27">
        <v>1.0764394097141E-4</v>
      </c>
    </row>
    <row r="2955" spans="1:16" x14ac:dyDescent="0.25">
      <c r="A2955" s="19" t="s">
        <v>400</v>
      </c>
      <c r="B2955" s="20" t="s">
        <v>338</v>
      </c>
      <c r="C2955" s="20" t="s">
        <v>405</v>
      </c>
      <c r="D2955" s="20" t="s">
        <v>435</v>
      </c>
      <c r="E2955" s="20" t="s">
        <v>117</v>
      </c>
      <c r="F2955" s="20" t="s">
        <v>116</v>
      </c>
      <c r="G2955" s="20" t="s">
        <v>30</v>
      </c>
      <c r="H2955" s="20" t="s">
        <v>68</v>
      </c>
      <c r="I2955" s="20"/>
      <c r="J2955" s="20">
        <v>1.4013582549999999</v>
      </c>
      <c r="K2955" s="20">
        <v>6.3605147040000001E-3</v>
      </c>
      <c r="L2955" s="20">
        <v>4.864038744E-4</v>
      </c>
      <c r="M2955" s="20">
        <v>2.1331993058000001E-5</v>
      </c>
      <c r="N2955" s="20">
        <v>1.962543361336E-5</v>
      </c>
      <c r="O2955" s="20">
        <v>4.7671388970000004E-6</v>
      </c>
      <c r="P2955" s="27">
        <v>2.6420918418594E-4</v>
      </c>
    </row>
    <row r="2956" spans="1:16" x14ac:dyDescent="0.25">
      <c r="A2956" s="19" t="s">
        <v>400</v>
      </c>
      <c r="B2956" s="20" t="s">
        <v>338</v>
      </c>
      <c r="C2956" s="20" t="s">
        <v>405</v>
      </c>
      <c r="D2956" s="20" t="s">
        <v>435</v>
      </c>
      <c r="E2956" s="20" t="s">
        <v>119</v>
      </c>
      <c r="F2956" s="20" t="s">
        <v>118</v>
      </c>
      <c r="G2956" s="20" t="s">
        <v>35</v>
      </c>
      <c r="H2956" s="20" t="s">
        <v>68</v>
      </c>
      <c r="I2956" s="20"/>
      <c r="J2956" s="20">
        <v>71242.500427000006</v>
      </c>
      <c r="K2956" s="20">
        <v>3.1801424159999998</v>
      </c>
      <c r="L2956" s="20">
        <v>3.3955631048E-2</v>
      </c>
      <c r="M2956" s="20">
        <v>3.2583157138100002E-3</v>
      </c>
      <c r="N2956" s="20">
        <v>2.9976504567052003E-3</v>
      </c>
      <c r="O2956" s="20">
        <v>2.3793425503E-4</v>
      </c>
      <c r="P2956" s="27">
        <v>0.37691376975031665</v>
      </c>
    </row>
    <row r="2957" spans="1:16" x14ac:dyDescent="0.25">
      <c r="A2957" s="19" t="s">
        <v>400</v>
      </c>
      <c r="B2957" s="20" t="s">
        <v>338</v>
      </c>
      <c r="C2957" s="20" t="s">
        <v>405</v>
      </c>
      <c r="D2957" s="20" t="s">
        <v>435</v>
      </c>
      <c r="E2957" s="20" t="s">
        <v>120</v>
      </c>
      <c r="F2957" s="20" t="s">
        <v>118</v>
      </c>
      <c r="G2957" s="20" t="s">
        <v>37</v>
      </c>
      <c r="H2957" s="20" t="s">
        <v>68</v>
      </c>
      <c r="I2957" s="20"/>
      <c r="J2957" s="20">
        <v>6752.6336458000005</v>
      </c>
      <c r="K2957" s="20">
        <v>4.8331611805999994</v>
      </c>
      <c r="L2957" s="20">
        <v>6.8019649328999995E-2</v>
      </c>
      <c r="M2957" s="20">
        <v>9.0142499997000018E-3</v>
      </c>
      <c r="N2957" s="20">
        <v>8.2931099997240014E-3</v>
      </c>
      <c r="O2957" s="20">
        <v>5.3021405213999999E-4</v>
      </c>
      <c r="P2957" s="27">
        <v>0.48809646791768307</v>
      </c>
    </row>
    <row r="2958" spans="1:16" x14ac:dyDescent="0.25">
      <c r="A2958" s="19" t="s">
        <v>400</v>
      </c>
      <c r="B2958" s="20" t="s">
        <v>338</v>
      </c>
      <c r="C2958" s="20" t="s">
        <v>405</v>
      </c>
      <c r="D2958" s="20" t="s">
        <v>435</v>
      </c>
      <c r="E2958" s="20" t="s">
        <v>121</v>
      </c>
      <c r="F2958" s="20" t="s">
        <v>34</v>
      </c>
      <c r="G2958" s="20" t="s">
        <v>35</v>
      </c>
      <c r="H2958" s="20" t="s">
        <v>68</v>
      </c>
      <c r="I2958" s="20"/>
      <c r="J2958" s="20">
        <v>6258.1630999999998</v>
      </c>
      <c r="K2958" s="20">
        <v>0.26683769000000002</v>
      </c>
      <c r="L2958" s="20">
        <v>2.8544436000000001E-3</v>
      </c>
      <c r="M2958" s="20">
        <v>2.7714134000000001E-4</v>
      </c>
      <c r="N2958" s="20">
        <v>2.549700328E-4</v>
      </c>
      <c r="O2958" s="20">
        <v>1.9982683000000001E-5</v>
      </c>
      <c r="P2958" s="27">
        <v>3.1838028551E-2</v>
      </c>
    </row>
    <row r="2959" spans="1:16" x14ac:dyDescent="0.25">
      <c r="A2959" s="19" t="s">
        <v>400</v>
      </c>
      <c r="B2959" s="20" t="s">
        <v>338</v>
      </c>
      <c r="C2959" s="20" t="s">
        <v>405</v>
      </c>
      <c r="D2959" s="20" t="s">
        <v>435</v>
      </c>
      <c r="E2959" s="20" t="s">
        <v>122</v>
      </c>
      <c r="F2959" s="20" t="s">
        <v>34</v>
      </c>
      <c r="G2959" s="20" t="s">
        <v>37</v>
      </c>
      <c r="H2959" s="20" t="s">
        <v>68</v>
      </c>
      <c r="I2959" s="20"/>
      <c r="J2959" s="20">
        <v>2131.3101000000001</v>
      </c>
      <c r="K2959" s="20">
        <v>3.1680340999999999</v>
      </c>
      <c r="L2959" s="20">
        <v>3.6768018999999999E-2</v>
      </c>
      <c r="M2959" s="20">
        <v>3.9890311000000001E-3</v>
      </c>
      <c r="N2959" s="20">
        <v>3.6699086120000001E-3</v>
      </c>
      <c r="O2959" s="20">
        <v>2.7203981999999999E-4</v>
      </c>
      <c r="P2959" s="27">
        <v>0.29314355668000003</v>
      </c>
    </row>
    <row r="2960" spans="1:16" x14ac:dyDescent="0.25">
      <c r="A2960" s="19" t="s">
        <v>400</v>
      </c>
      <c r="B2960" s="20" t="s">
        <v>338</v>
      </c>
      <c r="C2960" s="20" t="s">
        <v>405</v>
      </c>
      <c r="D2960" s="20" t="s">
        <v>435</v>
      </c>
      <c r="E2960" s="20" t="s">
        <v>123</v>
      </c>
      <c r="F2960" s="20" t="s">
        <v>42</v>
      </c>
      <c r="G2960" s="20" t="s">
        <v>35</v>
      </c>
      <c r="H2960" s="20" t="s">
        <v>68</v>
      </c>
      <c r="I2960" s="20"/>
      <c r="J2960" s="20">
        <v>490.41379000000001</v>
      </c>
      <c r="K2960" s="20">
        <v>1.5273047999999999E-2</v>
      </c>
      <c r="L2960" s="20">
        <v>1.7829204000000001E-4</v>
      </c>
      <c r="M2960" s="20">
        <v>1.9580406E-5</v>
      </c>
      <c r="N2960" s="20">
        <v>1.8013973520000001E-5</v>
      </c>
      <c r="O2960" s="20">
        <v>1.3215615000000001E-6</v>
      </c>
      <c r="P2960" s="27">
        <v>1.9481410408700001E-3</v>
      </c>
    </row>
    <row r="2961" spans="1:16" x14ac:dyDescent="0.25">
      <c r="A2961" s="19" t="s">
        <v>400</v>
      </c>
      <c r="B2961" s="20" t="s">
        <v>338</v>
      </c>
      <c r="C2961" s="20" t="s">
        <v>405</v>
      </c>
      <c r="D2961" s="20" t="s">
        <v>435</v>
      </c>
      <c r="E2961" s="20" t="s">
        <v>124</v>
      </c>
      <c r="F2961" s="20" t="s">
        <v>42</v>
      </c>
      <c r="G2961" s="20" t="s">
        <v>37</v>
      </c>
      <c r="H2961" s="20" t="s">
        <v>68</v>
      </c>
      <c r="I2961" s="20"/>
      <c r="J2961" s="20">
        <v>155.7520198</v>
      </c>
      <c r="K2961" s="20">
        <v>0.1318605974</v>
      </c>
      <c r="L2961" s="20">
        <v>1.633854681E-3</v>
      </c>
      <c r="M2961" s="20">
        <v>1.4476587199999997E-4</v>
      </c>
      <c r="N2961" s="20">
        <v>1.3318460224000001E-4</v>
      </c>
      <c r="O2961" s="20">
        <v>1.2443228610000001E-5</v>
      </c>
      <c r="P2961" s="27">
        <v>1.0001229439729999E-2</v>
      </c>
    </row>
    <row r="2962" spans="1:16" x14ac:dyDescent="0.25">
      <c r="A2962" s="19" t="s">
        <v>400</v>
      </c>
      <c r="B2962" s="20" t="s">
        <v>338</v>
      </c>
      <c r="C2962" s="20" t="s">
        <v>405</v>
      </c>
      <c r="D2962" s="20" t="s">
        <v>435</v>
      </c>
      <c r="E2962" s="20" t="s">
        <v>125</v>
      </c>
      <c r="F2962" s="20" t="s">
        <v>45</v>
      </c>
      <c r="G2962" s="20" t="s">
        <v>35</v>
      </c>
      <c r="H2962" s="20" t="s">
        <v>68</v>
      </c>
      <c r="I2962" s="20"/>
      <c r="J2962" s="20">
        <v>791.14757999999995</v>
      </c>
      <c r="K2962" s="20">
        <v>2.9121340999999999E-2</v>
      </c>
      <c r="L2962" s="20">
        <v>3.40281E-4</v>
      </c>
      <c r="M2962" s="20">
        <v>3.7492846E-5</v>
      </c>
      <c r="N2962" s="20">
        <v>3.4493418320000001E-5</v>
      </c>
      <c r="O2962" s="20">
        <v>2.5220079E-6</v>
      </c>
      <c r="P2962" s="27">
        <v>3.5623273081999999E-3</v>
      </c>
    </row>
    <row r="2963" spans="1:16" x14ac:dyDescent="0.25">
      <c r="A2963" s="19" t="s">
        <v>400</v>
      </c>
      <c r="B2963" s="20" t="s">
        <v>338</v>
      </c>
      <c r="C2963" s="20" t="s">
        <v>405</v>
      </c>
      <c r="D2963" s="20" t="s">
        <v>435</v>
      </c>
      <c r="E2963" s="20" t="s">
        <v>126</v>
      </c>
      <c r="F2963" s="20" t="s">
        <v>45</v>
      </c>
      <c r="G2963" s="20" t="s">
        <v>37</v>
      </c>
      <c r="H2963" s="20" t="s">
        <v>68</v>
      </c>
      <c r="I2963" s="20"/>
      <c r="J2963" s="20">
        <v>1544.2938702999998</v>
      </c>
      <c r="K2963" s="20">
        <v>5.5956522433000009</v>
      </c>
      <c r="L2963" s="20">
        <v>8.7987559049999983E-2</v>
      </c>
      <c r="M2963" s="20">
        <v>2.7701301199999999E-3</v>
      </c>
      <c r="N2963" s="20">
        <v>2.5485197103999996E-3</v>
      </c>
      <c r="O2963" s="20">
        <v>5.2503087030000004E-4</v>
      </c>
      <c r="P2963" s="27">
        <v>0.212894689378302</v>
      </c>
    </row>
    <row r="2964" spans="1:16" x14ac:dyDescent="0.25">
      <c r="A2964" s="19" t="s">
        <v>400</v>
      </c>
      <c r="B2964" s="20" t="s">
        <v>338</v>
      </c>
      <c r="C2964" s="20" t="s">
        <v>405</v>
      </c>
      <c r="D2964" s="20" t="s">
        <v>435</v>
      </c>
      <c r="E2964" s="20" t="s">
        <v>127</v>
      </c>
      <c r="F2964" s="20" t="s">
        <v>48</v>
      </c>
      <c r="G2964" s="20" t="s">
        <v>35</v>
      </c>
      <c r="H2964" s="20" t="s">
        <v>68</v>
      </c>
      <c r="I2964" s="20"/>
      <c r="J2964" s="20">
        <v>9139.1808899999996</v>
      </c>
      <c r="K2964" s="20">
        <v>0</v>
      </c>
      <c r="L2964" s="20">
        <v>0</v>
      </c>
      <c r="M2964" s="20">
        <v>0</v>
      </c>
      <c r="N2964" s="20">
        <v>0</v>
      </c>
      <c r="O2964" s="20">
        <v>0</v>
      </c>
      <c r="P2964" s="27">
        <v>1.7465827560000001E-2</v>
      </c>
    </row>
    <row r="2965" spans="1:16" x14ac:dyDescent="0.25">
      <c r="A2965" s="19" t="s">
        <v>400</v>
      </c>
      <c r="B2965" s="20" t="s">
        <v>338</v>
      </c>
      <c r="C2965" s="20" t="s">
        <v>405</v>
      </c>
      <c r="D2965" s="20" t="s">
        <v>435</v>
      </c>
      <c r="E2965" s="20" t="s">
        <v>128</v>
      </c>
      <c r="F2965" s="20" t="s">
        <v>48</v>
      </c>
      <c r="G2965" s="20" t="s">
        <v>37</v>
      </c>
      <c r="H2965" s="20" t="s">
        <v>68</v>
      </c>
      <c r="I2965" s="20"/>
      <c r="J2965" s="20">
        <v>2672.9858199999999</v>
      </c>
      <c r="K2965" s="20">
        <v>0</v>
      </c>
      <c r="L2965" s="20">
        <v>0</v>
      </c>
      <c r="M2965" s="20">
        <v>0</v>
      </c>
      <c r="N2965" s="20">
        <v>0</v>
      </c>
      <c r="O2965" s="20">
        <v>0</v>
      </c>
      <c r="P2965" s="27">
        <v>5.5958312100000008E-3</v>
      </c>
    </row>
    <row r="2966" spans="1:16" x14ac:dyDescent="0.25">
      <c r="A2966" s="19" t="s">
        <v>400</v>
      </c>
      <c r="B2966" s="20" t="s">
        <v>338</v>
      </c>
      <c r="C2966" s="20" t="s">
        <v>405</v>
      </c>
      <c r="D2966" s="20" t="s">
        <v>435</v>
      </c>
      <c r="E2966" s="20" t="s">
        <v>130</v>
      </c>
      <c r="F2966" s="20" t="s">
        <v>129</v>
      </c>
      <c r="G2966" s="20" t="s">
        <v>35</v>
      </c>
      <c r="H2966" s="20" t="s">
        <v>68</v>
      </c>
      <c r="I2966" s="20"/>
      <c r="J2966" s="20">
        <v>3793.0416759999998</v>
      </c>
      <c r="K2966" s="20">
        <v>0.6183700271</v>
      </c>
      <c r="L2966" s="20">
        <v>7.323097239000001E-3</v>
      </c>
      <c r="M2966" s="20">
        <v>2.3269714187000001E-4</v>
      </c>
      <c r="N2966" s="20">
        <v>2.140813705204E-4</v>
      </c>
      <c r="O2966" s="20">
        <v>4.8780783310000004E-5</v>
      </c>
      <c r="P2966" s="27">
        <v>3.7077778072695702E-2</v>
      </c>
    </row>
    <row r="2967" spans="1:16" x14ac:dyDescent="0.25">
      <c r="A2967" s="19" t="s">
        <v>400</v>
      </c>
      <c r="B2967" s="20" t="s">
        <v>338</v>
      </c>
      <c r="C2967" s="20" t="s">
        <v>405</v>
      </c>
      <c r="D2967" s="20" t="s">
        <v>435</v>
      </c>
      <c r="E2967" s="20" t="s">
        <v>131</v>
      </c>
      <c r="F2967" s="20" t="s">
        <v>129</v>
      </c>
      <c r="G2967" s="20" t="s">
        <v>37</v>
      </c>
      <c r="H2967" s="20" t="s">
        <v>68</v>
      </c>
      <c r="I2967" s="20"/>
      <c r="J2967" s="20">
        <v>206.65611510000002</v>
      </c>
      <c r="K2967" s="20">
        <v>0.74329672810000003</v>
      </c>
      <c r="L2967" s="20">
        <v>8.3387681439999993E-3</v>
      </c>
      <c r="M2967" s="20">
        <v>3.0000527240000002E-4</v>
      </c>
      <c r="N2967" s="20">
        <v>2.7600485060799999E-4</v>
      </c>
      <c r="O2967" s="20">
        <v>6.0254186230000004E-5</v>
      </c>
      <c r="P2967" s="27">
        <v>2.101017329309E-2</v>
      </c>
    </row>
    <row r="2968" spans="1:16" x14ac:dyDescent="0.25">
      <c r="A2968" s="19" t="s">
        <v>400</v>
      </c>
      <c r="B2968" s="20" t="s">
        <v>338</v>
      </c>
      <c r="C2968" s="20" t="s">
        <v>405</v>
      </c>
      <c r="D2968" s="20" t="s">
        <v>435</v>
      </c>
      <c r="E2968" s="20" t="s">
        <v>133</v>
      </c>
      <c r="F2968" s="20" t="s">
        <v>132</v>
      </c>
      <c r="G2968" s="20" t="s">
        <v>37</v>
      </c>
      <c r="H2968" s="20" t="s">
        <v>68</v>
      </c>
      <c r="I2968" s="20"/>
      <c r="J2968" s="20">
        <v>712.25332549999996</v>
      </c>
      <c r="K2968" s="20">
        <v>0.96171727460000012</v>
      </c>
      <c r="L2968" s="20">
        <v>1.1240942009999999E-2</v>
      </c>
      <c r="M2968" s="20">
        <v>3.3572741660000001E-4</v>
      </c>
      <c r="N2968" s="20">
        <v>3.0886922327200004E-4</v>
      </c>
      <c r="O2968" s="20">
        <v>6.9569085929999997E-5</v>
      </c>
      <c r="P2968" s="27">
        <v>3.1339554010581999E-2</v>
      </c>
    </row>
    <row r="2969" spans="1:16" x14ac:dyDescent="0.25">
      <c r="A2969" s="19" t="s">
        <v>400</v>
      </c>
      <c r="B2969" s="20" t="s">
        <v>338</v>
      </c>
      <c r="C2969" s="20" t="s">
        <v>405</v>
      </c>
      <c r="D2969" s="20" t="s">
        <v>435</v>
      </c>
      <c r="E2969" s="20" t="s">
        <v>135</v>
      </c>
      <c r="F2969" s="20" t="s">
        <v>134</v>
      </c>
      <c r="G2969" s="20" t="s">
        <v>37</v>
      </c>
      <c r="H2969" s="20" t="s">
        <v>68</v>
      </c>
      <c r="I2969" s="20"/>
      <c r="J2969" s="20">
        <v>1297.35574</v>
      </c>
      <c r="K2969" s="20">
        <v>0.39125725</v>
      </c>
      <c r="L2969" s="20">
        <v>4.3390850999999999E-3</v>
      </c>
      <c r="M2969" s="20">
        <v>4.4308485999999998E-4</v>
      </c>
      <c r="N2969" s="20">
        <v>4.0763807119999999E-4</v>
      </c>
      <c r="O2969" s="20">
        <v>3.1290246099999998E-5</v>
      </c>
      <c r="P2969" s="27">
        <v>3.5207971651400001E-2</v>
      </c>
    </row>
    <row r="2970" spans="1:16" x14ac:dyDescent="0.25">
      <c r="A2970" s="19" t="s">
        <v>400</v>
      </c>
      <c r="B2970" s="20" t="s">
        <v>338</v>
      </c>
      <c r="C2970" s="20" t="s">
        <v>405</v>
      </c>
      <c r="D2970" s="20" t="s">
        <v>435</v>
      </c>
      <c r="E2970" s="20" t="s">
        <v>137</v>
      </c>
      <c r="F2970" s="20" t="s">
        <v>136</v>
      </c>
      <c r="G2970" s="20" t="s">
        <v>35</v>
      </c>
      <c r="H2970" s="20" t="s">
        <v>68</v>
      </c>
      <c r="I2970" s="20"/>
      <c r="J2970" s="20">
        <v>25920.430598999999</v>
      </c>
      <c r="K2970" s="20">
        <v>8.2722423474000006</v>
      </c>
      <c r="L2970" s="20">
        <v>9.8283909050999985E-2</v>
      </c>
      <c r="M2970" s="20">
        <v>3.1197926003999998E-3</v>
      </c>
      <c r="N2970" s="20">
        <v>2.8702091923679999E-3</v>
      </c>
      <c r="O2970" s="20">
        <v>6.5413938633000009E-4</v>
      </c>
      <c r="P2970" s="27">
        <v>0.38531332850005995</v>
      </c>
    </row>
    <row r="2971" spans="1:16" x14ac:dyDescent="0.25">
      <c r="A2971" s="19" t="s">
        <v>400</v>
      </c>
      <c r="B2971" s="20" t="s">
        <v>338</v>
      </c>
      <c r="C2971" s="20" t="s">
        <v>405</v>
      </c>
      <c r="D2971" s="20" t="s">
        <v>435</v>
      </c>
      <c r="E2971" s="20" t="s">
        <v>138</v>
      </c>
      <c r="F2971" s="20" t="s">
        <v>136</v>
      </c>
      <c r="G2971" s="20" t="s">
        <v>37</v>
      </c>
      <c r="H2971" s="20" t="s">
        <v>68</v>
      </c>
      <c r="I2971" s="20"/>
      <c r="J2971" s="20">
        <v>1412.2072339000001</v>
      </c>
      <c r="K2971" s="20">
        <v>10.106123006700001</v>
      </c>
      <c r="L2971" s="20">
        <v>0.113337809954</v>
      </c>
      <c r="M2971" s="20">
        <v>4.0638381240000005E-3</v>
      </c>
      <c r="N2971" s="20">
        <v>3.7387310740800003E-3</v>
      </c>
      <c r="O2971" s="20">
        <v>8.1897184087000008E-4</v>
      </c>
      <c r="P2971" s="27">
        <v>0.26906187353594002</v>
      </c>
    </row>
    <row r="2972" spans="1:16" x14ac:dyDescent="0.25">
      <c r="A2972" s="19" t="s">
        <v>400</v>
      </c>
      <c r="B2972" s="20" t="s">
        <v>338</v>
      </c>
      <c r="C2972" s="20" t="s">
        <v>405</v>
      </c>
      <c r="D2972" s="20" t="s">
        <v>435</v>
      </c>
      <c r="E2972" s="20" t="s">
        <v>140</v>
      </c>
      <c r="F2972" s="20" t="s">
        <v>139</v>
      </c>
      <c r="G2972" s="20" t="s">
        <v>37</v>
      </c>
      <c r="H2972" s="20" t="s">
        <v>68</v>
      </c>
      <c r="I2972" s="20"/>
      <c r="J2972" s="20">
        <v>120.13648384999999</v>
      </c>
      <c r="K2972" s="20">
        <v>1.12417821265</v>
      </c>
      <c r="L2972" s="20">
        <v>2.0577983429499999E-2</v>
      </c>
      <c r="M2972" s="20">
        <v>6.7558207489E-4</v>
      </c>
      <c r="N2972" s="20">
        <v>6.2153550889880004E-4</v>
      </c>
      <c r="O2972" s="20">
        <v>1.38162230602E-4</v>
      </c>
      <c r="P2972" s="27">
        <v>3.037463983980988E-2</v>
      </c>
    </row>
    <row r="2973" spans="1:16" x14ac:dyDescent="0.25">
      <c r="A2973" s="19" t="s">
        <v>400</v>
      </c>
      <c r="B2973" s="20" t="s">
        <v>338</v>
      </c>
      <c r="C2973" s="20" t="s">
        <v>405</v>
      </c>
      <c r="D2973" s="20" t="s">
        <v>435</v>
      </c>
      <c r="E2973" s="20" t="s">
        <v>141</v>
      </c>
      <c r="F2973" s="20" t="s">
        <v>51</v>
      </c>
      <c r="G2973" s="20" t="s">
        <v>37</v>
      </c>
      <c r="H2973" s="20" t="s">
        <v>68</v>
      </c>
      <c r="I2973" s="20"/>
      <c r="J2973" s="20">
        <v>4120.2058376000005</v>
      </c>
      <c r="K2973" s="20">
        <v>28.598379313800002</v>
      </c>
      <c r="L2973" s="20">
        <v>0.34093973148000001</v>
      </c>
      <c r="M2973" s="20">
        <v>1.8377291109E-2</v>
      </c>
      <c r="N2973" s="20">
        <v>1.6907107820279998E-2</v>
      </c>
      <c r="O2973" s="20">
        <v>2.6295064377000001E-3</v>
      </c>
      <c r="P2973" s="27">
        <v>0.93313171842606002</v>
      </c>
    </row>
    <row r="2974" spans="1:16" x14ac:dyDescent="0.25">
      <c r="A2974" s="19" t="s">
        <v>400</v>
      </c>
      <c r="B2974" s="20" t="s">
        <v>338</v>
      </c>
      <c r="C2974" s="20" t="s">
        <v>405</v>
      </c>
      <c r="D2974" s="20" t="s">
        <v>435</v>
      </c>
      <c r="E2974" s="20" t="s">
        <v>143</v>
      </c>
      <c r="F2974" s="20" t="s">
        <v>142</v>
      </c>
      <c r="G2974" s="20" t="s">
        <v>35</v>
      </c>
      <c r="H2974" s="20" t="s">
        <v>68</v>
      </c>
      <c r="I2974" s="20"/>
      <c r="J2974" s="20">
        <v>1276.7364599</v>
      </c>
      <c r="K2974" s="20">
        <v>0.32295159239999999</v>
      </c>
      <c r="L2974" s="20">
        <v>3.5341418010000005E-3</v>
      </c>
      <c r="M2974" s="20">
        <v>2.2012106339999997E-4</v>
      </c>
      <c r="N2974" s="20">
        <v>2.02511378328E-4</v>
      </c>
      <c r="O2974" s="20">
        <v>2.308683152E-5</v>
      </c>
      <c r="P2974" s="27">
        <v>2.2197568542501999E-2</v>
      </c>
    </row>
    <row r="2975" spans="1:16" x14ac:dyDescent="0.25">
      <c r="A2975" s="19" t="s">
        <v>400</v>
      </c>
      <c r="B2975" s="20" t="s">
        <v>338</v>
      </c>
      <c r="C2975" s="20" t="s">
        <v>405</v>
      </c>
      <c r="D2975" s="20" t="s">
        <v>435</v>
      </c>
      <c r="E2975" s="20" t="s">
        <v>144</v>
      </c>
      <c r="F2975" s="20" t="s">
        <v>142</v>
      </c>
      <c r="G2975" s="20" t="s">
        <v>37</v>
      </c>
      <c r="H2975" s="20" t="s">
        <v>68</v>
      </c>
      <c r="I2975" s="20"/>
      <c r="J2975" s="20">
        <v>3097.8928089999999</v>
      </c>
      <c r="K2975" s="20">
        <v>1.12985411347</v>
      </c>
      <c r="L2975" s="20">
        <v>1.2500280172999999E-2</v>
      </c>
      <c r="M2975" s="20">
        <v>7.7001715309E-4</v>
      </c>
      <c r="N2975" s="20">
        <v>7.0841578084280003E-4</v>
      </c>
      <c r="O2975" s="20">
        <v>8.0973016590000016E-5</v>
      </c>
      <c r="P2975" s="27">
        <v>6.9198928208991012E-2</v>
      </c>
    </row>
    <row r="2976" spans="1:16" x14ac:dyDescent="0.25">
      <c r="A2976" s="19" t="s">
        <v>400</v>
      </c>
      <c r="B2976" s="20" t="s">
        <v>338</v>
      </c>
      <c r="C2976" s="20" t="s">
        <v>405</v>
      </c>
      <c r="D2976" s="20" t="s">
        <v>435</v>
      </c>
      <c r="E2976" s="20" t="s">
        <v>146</v>
      </c>
      <c r="F2976" s="20" t="s">
        <v>145</v>
      </c>
      <c r="G2976" s="20" t="s">
        <v>54</v>
      </c>
      <c r="H2976" s="20" t="s">
        <v>68</v>
      </c>
      <c r="I2976" s="20"/>
      <c r="J2976" s="20">
        <v>0.14768870200000001</v>
      </c>
      <c r="K2976" s="20">
        <v>4.6833034000000003E-4</v>
      </c>
      <c r="L2976" s="20">
        <v>5.1278468999999997E-6</v>
      </c>
      <c r="M2976" s="20">
        <v>1.9401143300000001E-7</v>
      </c>
      <c r="N2976" s="20">
        <v>1.7849051836000002E-7</v>
      </c>
      <c r="O2976" s="20">
        <v>3.7871418000000003E-8</v>
      </c>
      <c r="P2976" s="27">
        <v>1.21502243031E-5</v>
      </c>
    </row>
    <row r="2977" spans="1:16" x14ac:dyDescent="0.25">
      <c r="A2977" s="19" t="s">
        <v>400</v>
      </c>
      <c r="B2977" s="20" t="s">
        <v>338</v>
      </c>
      <c r="C2977" s="20" t="s">
        <v>405</v>
      </c>
      <c r="D2977" s="20" t="s">
        <v>435</v>
      </c>
      <c r="E2977" s="20" t="s">
        <v>148</v>
      </c>
      <c r="F2977" s="20" t="s">
        <v>147</v>
      </c>
      <c r="G2977" s="20" t="s">
        <v>54</v>
      </c>
      <c r="H2977" s="20" t="s">
        <v>68</v>
      </c>
      <c r="I2977" s="20"/>
      <c r="J2977" s="20">
        <v>8.1124756999999992E-2</v>
      </c>
      <c r="K2977" s="20">
        <v>7.530620284E-4</v>
      </c>
      <c r="L2977" s="20">
        <v>3.1421181920000002E-5</v>
      </c>
      <c r="M2977" s="20">
        <v>6.6939920300000007E-7</v>
      </c>
      <c r="N2977" s="20">
        <v>6.1584726676000003E-7</v>
      </c>
      <c r="O2977" s="20">
        <v>1.5239902690000001E-7</v>
      </c>
      <c r="P2977" s="27">
        <v>2.4871693556098697E-5</v>
      </c>
    </row>
    <row r="2978" spans="1:16" x14ac:dyDescent="0.25">
      <c r="A2978" s="19" t="s">
        <v>400</v>
      </c>
      <c r="B2978" s="20" t="s">
        <v>338</v>
      </c>
      <c r="C2978" s="20" t="s">
        <v>405</v>
      </c>
      <c r="D2978" s="20" t="s">
        <v>435</v>
      </c>
      <c r="E2978" s="20" t="s">
        <v>150</v>
      </c>
      <c r="F2978" s="20" t="s">
        <v>149</v>
      </c>
      <c r="G2978" s="20" t="s">
        <v>54</v>
      </c>
      <c r="H2978" s="20" t="s">
        <v>68</v>
      </c>
      <c r="I2978" s="20"/>
      <c r="J2978" s="20">
        <v>0</v>
      </c>
      <c r="K2978" s="20">
        <v>0</v>
      </c>
      <c r="L2978" s="20">
        <v>0</v>
      </c>
      <c r="M2978" s="20">
        <v>0</v>
      </c>
      <c r="N2978" s="20">
        <v>0</v>
      </c>
      <c r="O2978" s="20">
        <v>0</v>
      </c>
      <c r="P2978" s="27">
        <v>0</v>
      </c>
    </row>
    <row r="2979" spans="1:16" x14ac:dyDescent="0.25">
      <c r="A2979" s="19" t="s">
        <v>400</v>
      </c>
      <c r="B2979" s="20" t="s">
        <v>338</v>
      </c>
      <c r="C2979" s="20" t="s">
        <v>405</v>
      </c>
      <c r="D2979" s="20" t="s">
        <v>435</v>
      </c>
      <c r="E2979" s="20" t="s">
        <v>152</v>
      </c>
      <c r="F2979" s="20" t="s">
        <v>151</v>
      </c>
      <c r="G2979" s="20" t="s">
        <v>54</v>
      </c>
      <c r="H2979" s="20" t="s">
        <v>68</v>
      </c>
      <c r="I2979" s="20"/>
      <c r="J2979" s="20">
        <v>0.54915231600000003</v>
      </c>
      <c r="K2979" s="20">
        <v>6.0697429500000005E-4</v>
      </c>
      <c r="L2979" s="20">
        <v>4.7206567500000004E-5</v>
      </c>
      <c r="M2979" s="20">
        <v>3.8600946600000002E-7</v>
      </c>
      <c r="N2979" s="20">
        <v>3.5512870871999998E-7</v>
      </c>
      <c r="O2979" s="20">
        <v>1.026005492E-7</v>
      </c>
      <c r="P2979" s="27">
        <v>3.622493470727001E-5</v>
      </c>
    </row>
    <row r="2980" spans="1:16" x14ac:dyDescent="0.25">
      <c r="A2980" s="19" t="s">
        <v>400</v>
      </c>
      <c r="B2980" s="20" t="s">
        <v>338</v>
      </c>
      <c r="C2980" s="20" t="s">
        <v>405</v>
      </c>
      <c r="D2980" s="20" t="s">
        <v>435</v>
      </c>
      <c r="E2980" s="20" t="s">
        <v>154</v>
      </c>
      <c r="F2980" s="20" t="s">
        <v>153</v>
      </c>
      <c r="G2980" s="20" t="s">
        <v>54</v>
      </c>
      <c r="H2980" s="20" t="s">
        <v>68</v>
      </c>
      <c r="I2980" s="20"/>
      <c r="J2980" s="20">
        <v>0.24961477499999996</v>
      </c>
      <c r="K2980" s="20">
        <v>4.0727378319999996E-4</v>
      </c>
      <c r="L2980" s="20">
        <v>4.7866785389999996E-6</v>
      </c>
      <c r="M2980" s="20">
        <v>1.5314100029999999E-7</v>
      </c>
      <c r="N2980" s="20">
        <v>1.40889720276E-7</v>
      </c>
      <c r="O2980" s="20">
        <v>3.1472639929999997E-8</v>
      </c>
      <c r="P2980" s="27">
        <v>1.1830068337769E-5</v>
      </c>
    </row>
    <row r="2981" spans="1:16" x14ac:dyDescent="0.25">
      <c r="A2981" s="19" t="s">
        <v>400</v>
      </c>
      <c r="B2981" s="20" t="s">
        <v>338</v>
      </c>
      <c r="C2981" s="20" t="s">
        <v>405</v>
      </c>
      <c r="D2981" s="20" t="s">
        <v>435</v>
      </c>
      <c r="E2981" s="20" t="s">
        <v>155</v>
      </c>
      <c r="F2981" s="20" t="s">
        <v>53</v>
      </c>
      <c r="G2981" s="20" t="s">
        <v>54</v>
      </c>
      <c r="H2981" s="20" t="s">
        <v>68</v>
      </c>
      <c r="I2981" s="20"/>
      <c r="J2981" s="20">
        <v>4.5284262979999994</v>
      </c>
      <c r="K2981" s="20">
        <v>3.8495154970000002E-3</v>
      </c>
      <c r="L2981" s="20">
        <v>8.1853065199999998E-5</v>
      </c>
      <c r="M2981" s="20">
        <v>2.4423878489999996E-6</v>
      </c>
      <c r="N2981" s="20">
        <v>2.2469968210800006E-6</v>
      </c>
      <c r="O2981" s="20">
        <v>3.4418454700000003E-7</v>
      </c>
      <c r="P2981" s="27">
        <v>1.793190271468938E-4</v>
      </c>
    </row>
    <row r="2982" spans="1:16" x14ac:dyDescent="0.25">
      <c r="A2982" s="19" t="s">
        <v>400</v>
      </c>
      <c r="B2982" s="20" t="s">
        <v>338</v>
      </c>
      <c r="C2982" s="20" t="s">
        <v>405</v>
      </c>
      <c r="D2982" s="20" t="s">
        <v>435</v>
      </c>
      <c r="E2982" s="20" t="s">
        <v>157</v>
      </c>
      <c r="F2982" s="20" t="s">
        <v>156</v>
      </c>
      <c r="G2982" s="20" t="s">
        <v>54</v>
      </c>
      <c r="H2982" s="20" t="s">
        <v>68</v>
      </c>
      <c r="I2982" s="20"/>
      <c r="J2982" s="20">
        <v>22.026409171999997</v>
      </c>
      <c r="K2982" s="20">
        <v>1.2813320304E-2</v>
      </c>
      <c r="L2982" s="20">
        <v>1.0936796301999999E-4</v>
      </c>
      <c r="M2982" s="20">
        <v>3.1299328470000001E-6</v>
      </c>
      <c r="N2982" s="20">
        <v>2.87953821924E-6</v>
      </c>
      <c r="O2982" s="20">
        <v>7.4928294810000002E-7</v>
      </c>
      <c r="P2982" s="27">
        <v>4.7110077015914995E-4</v>
      </c>
    </row>
    <row r="2983" spans="1:16" x14ac:dyDescent="0.25">
      <c r="A2983" s="19" t="s">
        <v>400</v>
      </c>
      <c r="B2983" s="20" t="s">
        <v>338</v>
      </c>
      <c r="C2983" s="20" t="s">
        <v>405</v>
      </c>
      <c r="D2983" s="20" t="s">
        <v>435</v>
      </c>
      <c r="E2983" s="20" t="s">
        <v>159</v>
      </c>
      <c r="F2983" s="20" t="s">
        <v>158</v>
      </c>
      <c r="G2983" s="20" t="s">
        <v>54</v>
      </c>
      <c r="H2983" s="20" t="s">
        <v>68</v>
      </c>
      <c r="I2983" s="20"/>
      <c r="J2983" s="20">
        <v>0.34322016999999999</v>
      </c>
      <c r="K2983" s="20">
        <v>9.6514650000000001E-4</v>
      </c>
      <c r="L2983" s="20">
        <v>7.5062897000000001E-5</v>
      </c>
      <c r="M2983" s="20">
        <v>6.1379139999999999E-7</v>
      </c>
      <c r="N2983" s="20">
        <v>5.6468808800000006E-7</v>
      </c>
      <c r="O2983" s="20">
        <v>1.63144542E-7</v>
      </c>
      <c r="P2983" s="27">
        <v>5.25219531121E-5</v>
      </c>
    </row>
    <row r="2984" spans="1:16" x14ac:dyDescent="0.25">
      <c r="A2984" s="19" t="s">
        <v>400</v>
      </c>
      <c r="B2984" s="20" t="s">
        <v>338</v>
      </c>
      <c r="C2984" s="20" t="s">
        <v>405</v>
      </c>
      <c r="D2984" s="20" t="s">
        <v>435</v>
      </c>
      <c r="E2984" s="20" t="s">
        <v>161</v>
      </c>
      <c r="F2984" s="20" t="s">
        <v>160</v>
      </c>
      <c r="G2984" s="20" t="s">
        <v>54</v>
      </c>
      <c r="H2984" s="20" t="s">
        <v>68</v>
      </c>
      <c r="I2984" s="20"/>
      <c r="J2984" s="20">
        <v>0.69060079600000002</v>
      </c>
      <c r="K2984" s="20">
        <v>1.8237949950999999E-3</v>
      </c>
      <c r="L2984" s="20">
        <v>8.9601050650000007E-5</v>
      </c>
      <c r="M2984" s="20">
        <v>9.707449250000001E-7</v>
      </c>
      <c r="N2984" s="20">
        <v>8.9308533100000012E-7</v>
      </c>
      <c r="O2984" s="20">
        <v>2.3441893300000002E-7</v>
      </c>
      <c r="P2984" s="27">
        <v>7.5720028727150988E-5</v>
      </c>
    </row>
    <row r="2985" spans="1:16" x14ac:dyDescent="0.25">
      <c r="A2985" s="19" t="s">
        <v>400</v>
      </c>
      <c r="B2985" s="20" t="s">
        <v>338</v>
      </c>
      <c r="C2985" s="20" t="s">
        <v>405</v>
      </c>
      <c r="D2985" s="20" t="s">
        <v>435</v>
      </c>
      <c r="E2985" s="20" t="s">
        <v>163</v>
      </c>
      <c r="F2985" s="20" t="s">
        <v>162</v>
      </c>
      <c r="G2985" s="20" t="s">
        <v>54</v>
      </c>
      <c r="H2985" s="20" t="s">
        <v>68</v>
      </c>
      <c r="I2985" s="20"/>
      <c r="J2985" s="20">
        <v>9.5685646700000015E-2</v>
      </c>
      <c r="K2985" s="20">
        <v>6.5181375500000002E-4</v>
      </c>
      <c r="L2985" s="20">
        <v>4.1077982389999996E-5</v>
      </c>
      <c r="M2985" s="20">
        <v>1.2445553569999999E-6</v>
      </c>
      <c r="N2985" s="20">
        <v>1.1449909284400001E-6</v>
      </c>
      <c r="O2985" s="20">
        <v>2.583628293E-7</v>
      </c>
      <c r="P2985" s="27">
        <v>3.0128423542749999E-5</v>
      </c>
    </row>
    <row r="2986" spans="1:16" x14ac:dyDescent="0.25">
      <c r="A2986" s="19" t="s">
        <v>400</v>
      </c>
      <c r="B2986" s="20" t="s">
        <v>338</v>
      </c>
      <c r="C2986" s="20" t="s">
        <v>405</v>
      </c>
      <c r="D2986" s="20" t="s">
        <v>435</v>
      </c>
      <c r="E2986" s="20" t="s">
        <v>164</v>
      </c>
      <c r="F2986" s="20" t="s">
        <v>56</v>
      </c>
      <c r="G2986" s="20" t="s">
        <v>57</v>
      </c>
      <c r="H2986" s="20" t="s">
        <v>68</v>
      </c>
      <c r="I2986" s="20"/>
      <c r="J2986" s="20">
        <v>14478.5944</v>
      </c>
      <c r="K2986" s="20">
        <v>12.618515930000001</v>
      </c>
      <c r="L2986" s="20">
        <v>0.14987418400000002</v>
      </c>
      <c r="M2986" s="20">
        <v>5.9565825399999998E-3</v>
      </c>
      <c r="N2986" s="20">
        <v>5.4800559368000006E-3</v>
      </c>
      <c r="O2986" s="20">
        <v>9.9796050999999991E-4</v>
      </c>
      <c r="P2986" s="27">
        <v>0.54537326168940015</v>
      </c>
    </row>
    <row r="2987" spans="1:16" x14ac:dyDescent="0.25">
      <c r="A2987" s="19" t="s">
        <v>400</v>
      </c>
      <c r="B2987" s="20" t="s">
        <v>338</v>
      </c>
      <c r="C2987" s="20" t="s">
        <v>405</v>
      </c>
      <c r="D2987" s="20" t="s">
        <v>435</v>
      </c>
      <c r="E2987" s="20" t="s">
        <v>165</v>
      </c>
      <c r="F2987" s="20" t="s">
        <v>59</v>
      </c>
      <c r="G2987" s="20" t="s">
        <v>57</v>
      </c>
      <c r="H2987" s="20" t="s">
        <v>68</v>
      </c>
      <c r="I2987" s="20"/>
      <c r="J2987" s="20">
        <v>2547.9942768200003</v>
      </c>
      <c r="K2987" s="20">
        <v>2.4785095586600003</v>
      </c>
      <c r="L2987" s="20">
        <v>3.8905662403000002E-2</v>
      </c>
      <c r="M2987" s="20">
        <v>2.4615710368899998E-3</v>
      </c>
      <c r="N2987" s="20">
        <v>2.2646453539388002E-3</v>
      </c>
      <c r="O2987" s="20">
        <v>2.4667453292000002E-4</v>
      </c>
      <c r="P2987" s="27">
        <v>0.14503594668693759</v>
      </c>
    </row>
    <row r="2988" spans="1:16" x14ac:dyDescent="0.25">
      <c r="A2988" s="19" t="s">
        <v>400</v>
      </c>
      <c r="B2988" s="20" t="s">
        <v>338</v>
      </c>
      <c r="C2988" s="20" t="s">
        <v>405</v>
      </c>
      <c r="D2988" s="20" t="s">
        <v>435</v>
      </c>
      <c r="E2988" s="20" t="s">
        <v>166</v>
      </c>
      <c r="F2988" s="20" t="s">
        <v>61</v>
      </c>
      <c r="G2988" s="20" t="s">
        <v>57</v>
      </c>
      <c r="H2988" s="20" t="s">
        <v>68</v>
      </c>
      <c r="I2988" s="20"/>
      <c r="J2988" s="20">
        <v>529.20589310000003</v>
      </c>
      <c r="K2988" s="20">
        <v>1.1966547066999997</v>
      </c>
      <c r="L2988" s="20">
        <v>2.2135734959999997E-2</v>
      </c>
      <c r="M2988" s="20">
        <v>1.0949711061E-3</v>
      </c>
      <c r="N2988" s="20">
        <v>1.0073734176120001E-3</v>
      </c>
      <c r="O2988" s="20">
        <v>1.3221867019999996E-4</v>
      </c>
      <c r="P2988" s="27">
        <v>5.9037582051409999E-2</v>
      </c>
    </row>
    <row r="2989" spans="1:16" x14ac:dyDescent="0.25">
      <c r="A2989" s="19" t="s">
        <v>400</v>
      </c>
      <c r="B2989" s="20" t="s">
        <v>338</v>
      </c>
      <c r="C2989" s="20" t="s">
        <v>405</v>
      </c>
      <c r="D2989" s="20" t="s">
        <v>435</v>
      </c>
      <c r="E2989" s="20" t="s">
        <v>168</v>
      </c>
      <c r="F2989" s="20" t="s">
        <v>167</v>
      </c>
      <c r="G2989" s="20" t="s">
        <v>57</v>
      </c>
      <c r="H2989" s="20" t="s">
        <v>68</v>
      </c>
      <c r="I2989" s="20"/>
      <c r="J2989" s="20">
        <v>758.99853073999998</v>
      </c>
      <c r="K2989" s="20">
        <v>3.1490848035999996</v>
      </c>
      <c r="L2989" s="20">
        <v>4.2769905150000002E-2</v>
      </c>
      <c r="M2989" s="20">
        <v>1.5234547975000001E-3</v>
      </c>
      <c r="N2989" s="20">
        <v>1.4015784136999999E-3</v>
      </c>
      <c r="O2989" s="20">
        <v>2.8458946500000001E-4</v>
      </c>
      <c r="P2989" s="27">
        <v>9.9638685353898998E-2</v>
      </c>
    </row>
    <row r="2990" spans="1:16" x14ac:dyDescent="0.25">
      <c r="A2990" s="19" t="s">
        <v>400</v>
      </c>
      <c r="B2990" s="20" t="s">
        <v>338</v>
      </c>
      <c r="C2990" s="20" t="s">
        <v>405</v>
      </c>
      <c r="D2990" s="20" t="s">
        <v>435</v>
      </c>
      <c r="E2990" s="20" t="s">
        <v>170</v>
      </c>
      <c r="F2990" s="20" t="s">
        <v>169</v>
      </c>
      <c r="G2990" s="20" t="s">
        <v>57</v>
      </c>
      <c r="H2990" s="20" t="s">
        <v>68</v>
      </c>
      <c r="I2990" s="20"/>
      <c r="J2990" s="20">
        <v>6990.36469433</v>
      </c>
      <c r="K2990" s="20">
        <v>4.9386597395499994</v>
      </c>
      <c r="L2990" s="20">
        <v>6.1531687120100008E-2</v>
      </c>
      <c r="M2990" s="20">
        <v>4.1928180173E-3</v>
      </c>
      <c r="N2990" s="20">
        <v>3.8573925759160005E-3</v>
      </c>
      <c r="O2990" s="20">
        <v>4.41646252954E-4</v>
      </c>
      <c r="P2990" s="27">
        <v>0.26565538875270955</v>
      </c>
    </row>
    <row r="2991" spans="1:16" x14ac:dyDescent="0.25">
      <c r="A2991" s="19" t="s">
        <v>400</v>
      </c>
      <c r="B2991" s="20" t="s">
        <v>338</v>
      </c>
      <c r="C2991" s="20" t="s">
        <v>405</v>
      </c>
      <c r="D2991" s="20" t="s">
        <v>435</v>
      </c>
      <c r="E2991" s="20" t="s">
        <v>171</v>
      </c>
      <c r="F2991" s="20" t="s">
        <v>63</v>
      </c>
      <c r="G2991" s="20" t="s">
        <v>57</v>
      </c>
      <c r="H2991" s="20" t="s">
        <v>68</v>
      </c>
      <c r="I2991" s="20"/>
      <c r="J2991" s="20">
        <v>89.18153233000001</v>
      </c>
      <c r="K2991" s="20">
        <v>0.24307881538000004</v>
      </c>
      <c r="L2991" s="20">
        <v>2.7944588664E-3</v>
      </c>
      <c r="M2991" s="20">
        <v>1.5036643188E-4</v>
      </c>
      <c r="N2991" s="20">
        <v>1.3833711732960002E-4</v>
      </c>
      <c r="O2991" s="20">
        <v>2.0885841971999999E-5</v>
      </c>
      <c r="P2991" s="27">
        <v>9.024581448103048E-3</v>
      </c>
    </row>
    <row r="2992" spans="1:16" x14ac:dyDescent="0.25">
      <c r="A2992" s="19" t="s">
        <v>400</v>
      </c>
      <c r="B2992" s="20" t="s">
        <v>338</v>
      </c>
      <c r="C2992" s="20" t="s">
        <v>405</v>
      </c>
      <c r="D2992" s="20" t="s">
        <v>435</v>
      </c>
      <c r="E2992" s="20" t="s">
        <v>173</v>
      </c>
      <c r="F2992" s="20" t="s">
        <v>172</v>
      </c>
      <c r="G2992" s="20" t="s">
        <v>66</v>
      </c>
      <c r="H2992" s="20" t="s">
        <v>68</v>
      </c>
      <c r="I2992" s="20"/>
      <c r="J2992" s="20">
        <v>121.2951977</v>
      </c>
      <c r="K2992" s="20">
        <v>4.9713814099999996E-2</v>
      </c>
      <c r="L2992" s="20">
        <v>5.7039442100000005E-4</v>
      </c>
      <c r="M2992" s="20">
        <v>1.6897383599999998E-5</v>
      </c>
      <c r="N2992" s="20">
        <v>1.5545592911999999E-5</v>
      </c>
      <c r="O2992" s="20">
        <v>3.5206320699999999E-6</v>
      </c>
      <c r="P2992" s="27">
        <v>1.8929397825631E-3</v>
      </c>
    </row>
    <row r="2993" spans="1:16" x14ac:dyDescent="0.25">
      <c r="A2993" s="19" t="s">
        <v>400</v>
      </c>
      <c r="B2993" s="20" t="s">
        <v>338</v>
      </c>
      <c r="C2993" s="20" t="s">
        <v>405</v>
      </c>
      <c r="D2993" s="20" t="s">
        <v>435</v>
      </c>
      <c r="E2993" s="20" t="s">
        <v>175</v>
      </c>
      <c r="F2993" s="20" t="s">
        <v>174</v>
      </c>
      <c r="G2993" s="20" t="s">
        <v>66</v>
      </c>
      <c r="H2993" s="20" t="s">
        <v>68</v>
      </c>
      <c r="I2993" s="20"/>
      <c r="J2993" s="20">
        <v>0.28283820599999998</v>
      </c>
      <c r="K2993" s="20">
        <v>4.2054669999999996E-4</v>
      </c>
      <c r="L2993" s="20">
        <v>5.2642702E-6</v>
      </c>
      <c r="M2993" s="20">
        <v>5.6672790700000002E-7</v>
      </c>
      <c r="N2993" s="20">
        <v>5.2138967444000007E-7</v>
      </c>
      <c r="O2993" s="20">
        <v>4.0280044000000001E-8</v>
      </c>
      <c r="P2993" s="27">
        <v>2.42188412117E-5</v>
      </c>
    </row>
    <row r="2994" spans="1:16" x14ac:dyDescent="0.25">
      <c r="A2994" s="19" t="s">
        <v>400</v>
      </c>
      <c r="B2994" s="20" t="s">
        <v>338</v>
      </c>
      <c r="C2994" s="20" t="s">
        <v>405</v>
      </c>
      <c r="D2994" s="20" t="s">
        <v>435</v>
      </c>
      <c r="E2994" s="20" t="s">
        <v>177</v>
      </c>
      <c r="F2994" s="20" t="s">
        <v>176</v>
      </c>
      <c r="G2994" s="20" t="s">
        <v>30</v>
      </c>
      <c r="H2994" s="20" t="s">
        <v>68</v>
      </c>
      <c r="I2994" s="20"/>
      <c r="J2994" s="20">
        <v>0.45134398000000003</v>
      </c>
      <c r="K2994" s="20">
        <v>6.7979493999999994E-3</v>
      </c>
      <c r="L2994" s="20">
        <v>5.5829809299999998E-5</v>
      </c>
      <c r="M2994" s="20">
        <v>3.47189651E-6</v>
      </c>
      <c r="N2994" s="20">
        <v>3.1941447891999999E-6</v>
      </c>
      <c r="O2994" s="20">
        <v>5.5746014500000001E-7</v>
      </c>
      <c r="P2994" s="27">
        <v>1.5300867615729999E-4</v>
      </c>
    </row>
    <row r="2995" spans="1:16" x14ac:dyDescent="0.25">
      <c r="A2995" s="19" t="s">
        <v>400</v>
      </c>
      <c r="B2995" s="20" t="s">
        <v>338</v>
      </c>
      <c r="C2995" s="20" t="s">
        <v>405</v>
      </c>
      <c r="D2995" s="20" t="s">
        <v>435</v>
      </c>
      <c r="E2995" s="20" t="s">
        <v>180</v>
      </c>
      <c r="F2995" s="20" t="s">
        <v>178</v>
      </c>
      <c r="G2995" s="20" t="s">
        <v>7</v>
      </c>
      <c r="H2995" s="20" t="s">
        <v>179</v>
      </c>
      <c r="I2995" s="20"/>
      <c r="J2995" s="20">
        <v>7.9289344459999995</v>
      </c>
      <c r="K2995" s="20">
        <v>3.0078594800000001E-3</v>
      </c>
      <c r="L2995" s="20">
        <v>6.609029853E-4</v>
      </c>
      <c r="M2995" s="20">
        <v>4.3266453220000001E-6</v>
      </c>
      <c r="N2995" s="20">
        <v>4.3266453220000001E-6</v>
      </c>
      <c r="O2995" s="20">
        <v>9.4002443959999995E-7</v>
      </c>
      <c r="P2995" s="27">
        <v>1.8191376245542702E-4</v>
      </c>
    </row>
    <row r="2996" spans="1:16" x14ac:dyDescent="0.25">
      <c r="A2996" s="19" t="s">
        <v>400</v>
      </c>
      <c r="B2996" s="20" t="s">
        <v>338</v>
      </c>
      <c r="C2996" s="20" t="s">
        <v>405</v>
      </c>
      <c r="D2996" s="20" t="s">
        <v>435</v>
      </c>
      <c r="E2996" s="20" t="s">
        <v>181</v>
      </c>
      <c r="F2996" s="20" t="s">
        <v>74</v>
      </c>
      <c r="G2996" s="20" t="s">
        <v>17</v>
      </c>
      <c r="H2996" s="20" t="s">
        <v>179</v>
      </c>
      <c r="I2996" s="20"/>
      <c r="J2996" s="20">
        <v>0.93624631000000003</v>
      </c>
      <c r="K2996" s="20">
        <v>1.2161651900000001E-3</v>
      </c>
      <c r="L2996" s="20">
        <v>2.0542074199999998E-4</v>
      </c>
      <c r="M2996" s="20">
        <v>2.7335506599999997E-6</v>
      </c>
      <c r="N2996" s="20">
        <v>2.7335506599999997E-6</v>
      </c>
      <c r="O2996" s="20">
        <v>5.3813588000000001E-7</v>
      </c>
      <c r="P2996" s="27">
        <v>5.6603143975405999E-5</v>
      </c>
    </row>
    <row r="2997" spans="1:16" x14ac:dyDescent="0.25">
      <c r="A2997" s="19" t="s">
        <v>400</v>
      </c>
      <c r="B2997" s="20" t="s">
        <v>338</v>
      </c>
      <c r="C2997" s="20" t="s">
        <v>405</v>
      </c>
      <c r="D2997" s="20" t="s">
        <v>435</v>
      </c>
      <c r="E2997" s="20" t="s">
        <v>182</v>
      </c>
      <c r="F2997" s="20" t="s">
        <v>78</v>
      </c>
      <c r="G2997" s="20" t="s">
        <v>17</v>
      </c>
      <c r="H2997" s="20" t="s">
        <v>179</v>
      </c>
      <c r="I2997" s="20"/>
      <c r="J2997" s="20">
        <v>0.92987730000000002</v>
      </c>
      <c r="K2997" s="20">
        <v>1.4291166800000001E-3</v>
      </c>
      <c r="L2997" s="20">
        <v>1.9434954999999999E-4</v>
      </c>
      <c r="M2997" s="20">
        <v>4.6404887999999999E-6</v>
      </c>
      <c r="N2997" s="20">
        <v>4.6404887999999999E-6</v>
      </c>
      <c r="O2997" s="20">
        <v>8.7249579999999992E-7</v>
      </c>
      <c r="P2997" s="27">
        <v>5.0871267290889991E-5</v>
      </c>
    </row>
    <row r="2998" spans="1:16" x14ac:dyDescent="0.25">
      <c r="A2998" s="19" t="s">
        <v>400</v>
      </c>
      <c r="B2998" s="20" t="s">
        <v>338</v>
      </c>
      <c r="C2998" s="20" t="s">
        <v>405</v>
      </c>
      <c r="D2998" s="20" t="s">
        <v>435</v>
      </c>
      <c r="E2998" s="20" t="s">
        <v>183</v>
      </c>
      <c r="F2998" s="20" t="s">
        <v>21</v>
      </c>
      <c r="G2998" s="20" t="s">
        <v>17</v>
      </c>
      <c r="H2998" s="20" t="s">
        <v>179</v>
      </c>
      <c r="I2998" s="20"/>
      <c r="J2998" s="20">
        <v>0.75791373500000003</v>
      </c>
      <c r="K2998" s="20">
        <v>4.2785698699999996E-4</v>
      </c>
      <c r="L2998" s="20">
        <v>8.5044131999999995E-5</v>
      </c>
      <c r="M2998" s="20">
        <v>7.1527282999999997E-7</v>
      </c>
      <c r="N2998" s="20">
        <v>7.1527282999999997E-7</v>
      </c>
      <c r="O2998" s="20">
        <v>1.49284029E-7</v>
      </c>
      <c r="P2998" s="27">
        <v>2.3589283599133998E-5</v>
      </c>
    </row>
    <row r="2999" spans="1:16" x14ac:dyDescent="0.25">
      <c r="A2999" s="19" t="s">
        <v>400</v>
      </c>
      <c r="B2999" s="20" t="s">
        <v>338</v>
      </c>
      <c r="C2999" s="20" t="s">
        <v>405</v>
      </c>
      <c r="D2999" s="20" t="s">
        <v>435</v>
      </c>
      <c r="E2999" s="20" t="s">
        <v>184</v>
      </c>
      <c r="F2999" s="20" t="s">
        <v>81</v>
      </c>
      <c r="G2999" s="20" t="s">
        <v>17</v>
      </c>
      <c r="H2999" s="20" t="s">
        <v>179</v>
      </c>
      <c r="I2999" s="20"/>
      <c r="J2999" s="20">
        <v>0.21654678199999999</v>
      </c>
      <c r="K2999" s="20">
        <v>2.0199643600000001E-4</v>
      </c>
      <c r="L2999" s="20">
        <v>3.2152878999999998E-5</v>
      </c>
      <c r="M2999" s="20">
        <v>4.8646303999999999E-7</v>
      </c>
      <c r="N2999" s="20">
        <v>4.8646303999999999E-7</v>
      </c>
      <c r="O2999" s="20">
        <v>9.4495231999999995E-8</v>
      </c>
      <c r="P2999" s="27">
        <v>8.8018893183149997E-6</v>
      </c>
    </row>
    <row r="3000" spans="1:16" x14ac:dyDescent="0.25">
      <c r="A3000" s="19" t="s">
        <v>400</v>
      </c>
      <c r="B3000" s="20" t="s">
        <v>338</v>
      </c>
      <c r="C3000" s="20" t="s">
        <v>405</v>
      </c>
      <c r="D3000" s="20" t="s">
        <v>435</v>
      </c>
      <c r="E3000" s="20" t="s">
        <v>185</v>
      </c>
      <c r="F3000" s="20" t="s">
        <v>84</v>
      </c>
      <c r="G3000" s="20" t="s">
        <v>17</v>
      </c>
      <c r="H3000" s="20" t="s">
        <v>179</v>
      </c>
      <c r="I3000" s="20"/>
      <c r="J3000" s="20">
        <v>2.4775497899999999</v>
      </c>
      <c r="K3000" s="20">
        <v>3.87932595E-3</v>
      </c>
      <c r="L3000" s="20">
        <v>6.6341017499999997E-4</v>
      </c>
      <c r="M3000" s="20">
        <v>8.3629569000000002E-6</v>
      </c>
      <c r="N3000" s="20">
        <v>8.3629569000000002E-6</v>
      </c>
      <c r="O3000" s="20">
        <v>1.65423557E-6</v>
      </c>
      <c r="P3000" s="27">
        <v>1.8370067641051001E-4</v>
      </c>
    </row>
    <row r="3001" spans="1:16" x14ac:dyDescent="0.25">
      <c r="A3001" s="19" t="s">
        <v>400</v>
      </c>
      <c r="B3001" s="20" t="s">
        <v>338</v>
      </c>
      <c r="C3001" s="20" t="s">
        <v>405</v>
      </c>
      <c r="D3001" s="20" t="s">
        <v>435</v>
      </c>
      <c r="E3001" s="20" t="s">
        <v>186</v>
      </c>
      <c r="F3001" s="20" t="s">
        <v>86</v>
      </c>
      <c r="G3001" s="20" t="s">
        <v>17</v>
      </c>
      <c r="H3001" s="20" t="s">
        <v>179</v>
      </c>
      <c r="I3001" s="20"/>
      <c r="J3001" s="20">
        <v>1.77695749</v>
      </c>
      <c r="K3001" s="20">
        <v>1.8190715E-3</v>
      </c>
      <c r="L3001" s="20">
        <v>3.95797957E-4</v>
      </c>
      <c r="M3001" s="20">
        <v>2.7064098599999998E-6</v>
      </c>
      <c r="N3001" s="20">
        <v>2.7064098599999998E-6</v>
      </c>
      <c r="O3001" s="20">
        <v>5.8656208300000002E-7</v>
      </c>
      <c r="P3001" s="27">
        <v>1.0848998709986999E-4</v>
      </c>
    </row>
    <row r="3002" spans="1:16" x14ac:dyDescent="0.25">
      <c r="A3002" s="19" t="s">
        <v>400</v>
      </c>
      <c r="B3002" s="20" t="s">
        <v>338</v>
      </c>
      <c r="C3002" s="20" t="s">
        <v>405</v>
      </c>
      <c r="D3002" s="20" t="s">
        <v>435</v>
      </c>
      <c r="E3002" s="20" t="s">
        <v>187</v>
      </c>
      <c r="F3002" s="20" t="s">
        <v>25</v>
      </c>
      <c r="G3002" s="20" t="s">
        <v>17</v>
      </c>
      <c r="H3002" s="20" t="s">
        <v>179</v>
      </c>
      <c r="I3002" s="20"/>
      <c r="J3002" s="20">
        <v>1.54767269</v>
      </c>
      <c r="K3002" s="20">
        <v>1.6882903099999999E-3</v>
      </c>
      <c r="L3002" s="20">
        <v>2.26945283E-4</v>
      </c>
      <c r="M3002" s="20">
        <v>8.1015040999999995E-6</v>
      </c>
      <c r="N3002" s="20">
        <v>8.1015040999999995E-6</v>
      </c>
      <c r="O3002" s="20">
        <v>1.4895305200000001E-6</v>
      </c>
      <c r="P3002" s="27">
        <v>5.3353576444719997E-5</v>
      </c>
    </row>
    <row r="3003" spans="1:16" x14ac:dyDescent="0.25">
      <c r="A3003" s="19" t="s">
        <v>400</v>
      </c>
      <c r="B3003" s="20" t="s">
        <v>338</v>
      </c>
      <c r="C3003" s="20" t="s">
        <v>405</v>
      </c>
      <c r="D3003" s="20" t="s">
        <v>435</v>
      </c>
      <c r="E3003" s="20" t="s">
        <v>188</v>
      </c>
      <c r="F3003" s="20" t="s">
        <v>91</v>
      </c>
      <c r="G3003" s="20" t="s">
        <v>17</v>
      </c>
      <c r="H3003" s="20" t="s">
        <v>179</v>
      </c>
      <c r="I3003" s="20"/>
      <c r="J3003" s="20">
        <v>0.84707998399999995</v>
      </c>
      <c r="K3003" s="20">
        <v>1.7321468932999999E-3</v>
      </c>
      <c r="L3003" s="20">
        <v>3.4313948590000004E-4</v>
      </c>
      <c r="M3003" s="20">
        <v>2.9021836379999997E-6</v>
      </c>
      <c r="N3003" s="20">
        <v>2.9021836379999997E-6</v>
      </c>
      <c r="O3003" s="20">
        <v>6.049717758000001E-7</v>
      </c>
      <c r="P3003" s="27">
        <v>9.5307928858335395E-5</v>
      </c>
    </row>
    <row r="3004" spans="1:16" x14ac:dyDescent="0.25">
      <c r="A3004" s="19" t="s">
        <v>400</v>
      </c>
      <c r="B3004" s="20" t="s">
        <v>338</v>
      </c>
      <c r="C3004" s="20" t="s">
        <v>405</v>
      </c>
      <c r="D3004" s="20" t="s">
        <v>435</v>
      </c>
      <c r="E3004" s="20" t="s">
        <v>189</v>
      </c>
      <c r="F3004" s="20" t="s">
        <v>27</v>
      </c>
      <c r="G3004" s="20" t="s">
        <v>17</v>
      </c>
      <c r="H3004" s="20" t="s">
        <v>179</v>
      </c>
      <c r="I3004" s="20"/>
      <c r="J3004" s="20">
        <v>0.15922552000000001</v>
      </c>
      <c r="K3004" s="20">
        <v>2.8008056999999999E-4</v>
      </c>
      <c r="L3004" s="20">
        <v>5.4711028000000002E-5</v>
      </c>
      <c r="M3004" s="20">
        <v>4.7763308000000003E-7</v>
      </c>
      <c r="N3004" s="20">
        <v>4.7763308000000003E-7</v>
      </c>
      <c r="O3004" s="20">
        <v>9.9085561E-8</v>
      </c>
      <c r="P3004" s="27">
        <v>1.5212496634900001E-5</v>
      </c>
    </row>
    <row r="3005" spans="1:16" x14ac:dyDescent="0.25">
      <c r="A3005" s="19" t="s">
        <v>400</v>
      </c>
      <c r="B3005" s="20" t="s">
        <v>338</v>
      </c>
      <c r="C3005" s="20" t="s">
        <v>405</v>
      </c>
      <c r="D3005" s="20" t="s">
        <v>435</v>
      </c>
      <c r="E3005" s="20" t="s">
        <v>190</v>
      </c>
      <c r="F3005" s="20" t="s">
        <v>94</v>
      </c>
      <c r="G3005" s="20" t="s">
        <v>17</v>
      </c>
      <c r="H3005" s="20" t="s">
        <v>179</v>
      </c>
      <c r="I3005" s="20"/>
      <c r="J3005" s="20">
        <v>1.3120190131</v>
      </c>
      <c r="K3005" s="20">
        <v>2.7242456720000001E-3</v>
      </c>
      <c r="L3005" s="20">
        <v>4.8332184470000004E-4</v>
      </c>
      <c r="M3005" s="20">
        <v>5.305011316E-6</v>
      </c>
      <c r="N3005" s="20">
        <v>5.305011316E-6</v>
      </c>
      <c r="O3005" s="20">
        <v>1.0659315848E-6</v>
      </c>
      <c r="P3005" s="27">
        <v>1.3478472023061098E-4</v>
      </c>
    </row>
    <row r="3006" spans="1:16" x14ac:dyDescent="0.25">
      <c r="A3006" s="19" t="s">
        <v>400</v>
      </c>
      <c r="B3006" s="20" t="s">
        <v>338</v>
      </c>
      <c r="C3006" s="20" t="s">
        <v>405</v>
      </c>
      <c r="D3006" s="20" t="s">
        <v>435</v>
      </c>
      <c r="E3006" s="20" t="s">
        <v>191</v>
      </c>
      <c r="F3006" s="20" t="s">
        <v>96</v>
      </c>
      <c r="G3006" s="20" t="s">
        <v>17</v>
      </c>
      <c r="H3006" s="20" t="s">
        <v>179</v>
      </c>
      <c r="I3006" s="20"/>
      <c r="J3006" s="20">
        <v>2.1718371080000001</v>
      </c>
      <c r="K3006" s="20">
        <v>5.5288352439999992E-3</v>
      </c>
      <c r="L3006" s="20">
        <v>8.0275760420000001E-4</v>
      </c>
      <c r="M3006" s="20">
        <v>1.328666581E-5</v>
      </c>
      <c r="N3006" s="20">
        <v>1.328666581E-5</v>
      </c>
      <c r="O3006" s="20">
        <v>2.5566055420000002E-6</v>
      </c>
      <c r="P3006" s="27">
        <v>2.2198719300945145E-4</v>
      </c>
    </row>
    <row r="3007" spans="1:16" x14ac:dyDescent="0.25">
      <c r="A3007" s="19" t="s">
        <v>400</v>
      </c>
      <c r="B3007" s="20" t="s">
        <v>338</v>
      </c>
      <c r="C3007" s="20" t="s">
        <v>405</v>
      </c>
      <c r="D3007" s="20" t="s">
        <v>435</v>
      </c>
      <c r="E3007" s="20" t="s">
        <v>192</v>
      </c>
      <c r="F3007" s="20" t="s">
        <v>98</v>
      </c>
      <c r="G3007" s="20" t="s">
        <v>17</v>
      </c>
      <c r="H3007" s="20" t="s">
        <v>179</v>
      </c>
      <c r="I3007" s="20"/>
      <c r="J3007" s="20">
        <v>0.248392005</v>
      </c>
      <c r="K3007" s="20">
        <v>4.9557909599999995E-4</v>
      </c>
      <c r="L3007" s="20">
        <v>6.3627371199999997E-5</v>
      </c>
      <c r="M3007" s="20">
        <v>1.4343466800000001E-6</v>
      </c>
      <c r="N3007" s="20">
        <v>1.4343466800000001E-6</v>
      </c>
      <c r="O3007" s="20">
        <v>2.6993109200000003E-7</v>
      </c>
      <c r="P3007" s="27">
        <v>1.7088235660739E-5</v>
      </c>
    </row>
    <row r="3008" spans="1:16" x14ac:dyDescent="0.25">
      <c r="A3008" s="19" t="s">
        <v>400</v>
      </c>
      <c r="B3008" s="20" t="s">
        <v>338</v>
      </c>
      <c r="C3008" s="20" t="s">
        <v>405</v>
      </c>
      <c r="D3008" s="20" t="s">
        <v>435</v>
      </c>
      <c r="E3008" s="20" t="s">
        <v>193</v>
      </c>
      <c r="F3008" s="20" t="s">
        <v>100</v>
      </c>
      <c r="G3008" s="20" t="s">
        <v>17</v>
      </c>
      <c r="H3008" s="20" t="s">
        <v>179</v>
      </c>
      <c r="I3008" s="20"/>
      <c r="J3008" s="20">
        <v>5.0824812000000001</v>
      </c>
      <c r="K3008" s="20">
        <v>6.0584556999999997E-3</v>
      </c>
      <c r="L3008" s="20">
        <v>1.15006289E-3</v>
      </c>
      <c r="M3008" s="20">
        <v>1.08775985E-5</v>
      </c>
      <c r="N3008" s="20">
        <v>1.08775985E-5</v>
      </c>
      <c r="O3008" s="20">
        <v>2.2306384800000001E-6</v>
      </c>
      <c r="P3008" s="27">
        <v>3.1861674034064998E-4</v>
      </c>
    </row>
    <row r="3009" spans="1:16" x14ac:dyDescent="0.25">
      <c r="A3009" s="19" t="s">
        <v>400</v>
      </c>
      <c r="B3009" s="20" t="s">
        <v>338</v>
      </c>
      <c r="C3009" s="20" t="s">
        <v>405</v>
      </c>
      <c r="D3009" s="20" t="s">
        <v>435</v>
      </c>
      <c r="E3009" s="20" t="s">
        <v>194</v>
      </c>
      <c r="F3009" s="20" t="s">
        <v>104</v>
      </c>
      <c r="G3009" s="20" t="s">
        <v>17</v>
      </c>
      <c r="H3009" s="20" t="s">
        <v>179</v>
      </c>
      <c r="I3009" s="20"/>
      <c r="J3009" s="20">
        <v>0.83434200000000003</v>
      </c>
      <c r="K3009" s="20">
        <v>2.6908012000000001E-3</v>
      </c>
      <c r="L3009" s="20">
        <v>5.4602277999999998E-4</v>
      </c>
      <c r="M3009" s="20">
        <v>4.3736873000000002E-6</v>
      </c>
      <c r="N3009" s="20">
        <v>4.3736873000000002E-6</v>
      </c>
      <c r="O3009" s="20">
        <v>9.2028819000000004E-7</v>
      </c>
      <c r="P3009" s="27">
        <v>1.512280786271E-4</v>
      </c>
    </row>
    <row r="3010" spans="1:16" x14ac:dyDescent="0.25">
      <c r="A3010" s="19" t="s">
        <v>400</v>
      </c>
      <c r="B3010" s="20" t="s">
        <v>338</v>
      </c>
      <c r="C3010" s="20" t="s">
        <v>405</v>
      </c>
      <c r="D3010" s="20" t="s">
        <v>435</v>
      </c>
      <c r="E3010" s="20" t="s">
        <v>195</v>
      </c>
      <c r="F3010" s="20" t="s">
        <v>106</v>
      </c>
      <c r="G3010" s="20" t="s">
        <v>30</v>
      </c>
      <c r="H3010" s="20" t="s">
        <v>179</v>
      </c>
      <c r="I3010" s="20"/>
      <c r="J3010" s="20">
        <v>66.292014999999992</v>
      </c>
      <c r="K3010" s="20">
        <v>6.6059908499999986E-2</v>
      </c>
      <c r="L3010" s="20">
        <v>1.3104682810000001E-2</v>
      </c>
      <c r="M3010" s="20">
        <v>1.127686251E-4</v>
      </c>
      <c r="N3010" s="20">
        <v>1.127686251E-4</v>
      </c>
      <c r="O3010" s="20">
        <v>2.3508482200000001E-5</v>
      </c>
      <c r="P3010" s="27">
        <v>3.6194819180694997E-3</v>
      </c>
    </row>
    <row r="3011" spans="1:16" x14ac:dyDescent="0.25">
      <c r="A3011" s="19" t="s">
        <v>400</v>
      </c>
      <c r="B3011" s="20" t="s">
        <v>338</v>
      </c>
      <c r="C3011" s="20" t="s">
        <v>405</v>
      </c>
      <c r="D3011" s="20" t="s">
        <v>435</v>
      </c>
      <c r="E3011" s="20" t="s">
        <v>196</v>
      </c>
      <c r="F3011" s="20" t="s">
        <v>108</v>
      </c>
      <c r="G3011" s="20" t="s">
        <v>30</v>
      </c>
      <c r="H3011" s="20" t="s">
        <v>179</v>
      </c>
      <c r="I3011" s="20"/>
      <c r="J3011" s="20">
        <v>1390.5107174000002</v>
      </c>
      <c r="K3011" s="20">
        <v>4.44967384</v>
      </c>
      <c r="L3011" s="20">
        <v>0.64663612169999996</v>
      </c>
      <c r="M3011" s="20">
        <v>1.0734038342999999E-2</v>
      </c>
      <c r="N3011" s="20">
        <v>1.0734038342999999E-2</v>
      </c>
      <c r="O3011" s="20">
        <v>2.0690703403000001E-3</v>
      </c>
      <c r="P3011" s="27">
        <v>0.17851462461281739</v>
      </c>
    </row>
    <row r="3012" spans="1:16" x14ac:dyDescent="0.25">
      <c r="A3012" s="19" t="s">
        <v>400</v>
      </c>
      <c r="B3012" s="20" t="s">
        <v>338</v>
      </c>
      <c r="C3012" s="20" t="s">
        <v>405</v>
      </c>
      <c r="D3012" s="20" t="s">
        <v>435</v>
      </c>
      <c r="E3012" s="20" t="s">
        <v>197</v>
      </c>
      <c r="F3012" s="20" t="s">
        <v>29</v>
      </c>
      <c r="G3012" s="20" t="s">
        <v>30</v>
      </c>
      <c r="H3012" s="20" t="s">
        <v>179</v>
      </c>
      <c r="I3012" s="20"/>
      <c r="J3012" s="20">
        <v>22.753285096999999</v>
      </c>
      <c r="K3012" s="20">
        <v>2.2167074300000002E-2</v>
      </c>
      <c r="L3012" s="20">
        <v>3.1750910639999999E-3</v>
      </c>
      <c r="M3012" s="20">
        <v>8.2976529949999994E-5</v>
      </c>
      <c r="N3012" s="20">
        <v>8.2976529949999994E-5</v>
      </c>
      <c r="O3012" s="20">
        <v>1.5528310404E-5</v>
      </c>
      <c r="P3012" s="27">
        <v>8.0603100928164893E-4</v>
      </c>
    </row>
    <row r="3013" spans="1:16" x14ac:dyDescent="0.25">
      <c r="A3013" s="19" t="s">
        <v>400</v>
      </c>
      <c r="B3013" s="20" t="s">
        <v>338</v>
      </c>
      <c r="C3013" s="20" t="s">
        <v>405</v>
      </c>
      <c r="D3013" s="20" t="s">
        <v>435</v>
      </c>
      <c r="E3013" s="20" t="s">
        <v>199</v>
      </c>
      <c r="F3013" s="20" t="s">
        <v>198</v>
      </c>
      <c r="G3013" s="20" t="s">
        <v>30</v>
      </c>
      <c r="H3013" s="20" t="s">
        <v>179</v>
      </c>
      <c r="I3013" s="20"/>
      <c r="J3013" s="20">
        <v>4.9196288020000001</v>
      </c>
      <c r="K3013" s="20">
        <v>8.6703495400000004E-3</v>
      </c>
      <c r="L3013" s="20">
        <v>1.16883342E-3</v>
      </c>
      <c r="M3013" s="20">
        <v>2.506688427E-5</v>
      </c>
      <c r="N3013" s="20">
        <v>2.506688427E-5</v>
      </c>
      <c r="O3013" s="20">
        <v>4.7478294050000004E-6</v>
      </c>
      <c r="P3013" s="27">
        <v>3.13112152115862E-4</v>
      </c>
    </row>
    <row r="3014" spans="1:16" x14ac:dyDescent="0.25">
      <c r="A3014" s="19" t="s">
        <v>400</v>
      </c>
      <c r="B3014" s="20" t="s">
        <v>338</v>
      </c>
      <c r="C3014" s="20" t="s">
        <v>405</v>
      </c>
      <c r="D3014" s="20" t="s">
        <v>435</v>
      </c>
      <c r="E3014" s="20" t="s">
        <v>201</v>
      </c>
      <c r="F3014" s="20" t="s">
        <v>200</v>
      </c>
      <c r="G3014" s="20" t="s">
        <v>30</v>
      </c>
      <c r="H3014" s="20" t="s">
        <v>179</v>
      </c>
      <c r="I3014" s="20"/>
      <c r="J3014" s="20">
        <v>2.7331268569999998</v>
      </c>
      <c r="K3014" s="20">
        <v>3.5172065000000003E-3</v>
      </c>
      <c r="L3014" s="20">
        <v>6.8461243800000001E-4</v>
      </c>
      <c r="M3014" s="20">
        <v>6.0934493600000003E-6</v>
      </c>
      <c r="N3014" s="20">
        <v>6.0934493600000003E-6</v>
      </c>
      <c r="O3014" s="20">
        <v>1.2635211540000001E-6</v>
      </c>
      <c r="P3014" s="27">
        <v>1.8997815045825999E-4</v>
      </c>
    </row>
    <row r="3015" spans="1:16" x14ac:dyDescent="0.25">
      <c r="A3015" s="19" t="s">
        <v>400</v>
      </c>
      <c r="B3015" s="20" t="s">
        <v>338</v>
      </c>
      <c r="C3015" s="20" t="s">
        <v>405</v>
      </c>
      <c r="D3015" s="20" t="s">
        <v>435</v>
      </c>
      <c r="E3015" s="20" t="s">
        <v>202</v>
      </c>
      <c r="F3015" s="20" t="s">
        <v>116</v>
      </c>
      <c r="G3015" s="20" t="s">
        <v>30</v>
      </c>
      <c r="H3015" s="20" t="s">
        <v>179</v>
      </c>
      <c r="I3015" s="20"/>
      <c r="J3015" s="20">
        <v>4.3593390319999994</v>
      </c>
      <c r="K3015" s="20">
        <v>8.4637024339999992E-3</v>
      </c>
      <c r="L3015" s="20">
        <v>1.1557297183000001E-3</v>
      </c>
      <c r="M3015" s="20">
        <v>5.059072895E-5</v>
      </c>
      <c r="N3015" s="20">
        <v>5.059072895E-5</v>
      </c>
      <c r="O3015" s="20">
        <v>9.3077411609999987E-6</v>
      </c>
      <c r="P3015" s="27">
        <v>2.4657335480612999E-4</v>
      </c>
    </row>
    <row r="3016" spans="1:16" x14ac:dyDescent="0.25">
      <c r="A3016" s="19" t="s">
        <v>400</v>
      </c>
      <c r="B3016" s="20" t="s">
        <v>338</v>
      </c>
      <c r="C3016" s="20" t="s">
        <v>405</v>
      </c>
      <c r="D3016" s="20" t="s">
        <v>435</v>
      </c>
      <c r="E3016" s="20" t="s">
        <v>203</v>
      </c>
      <c r="F3016" s="20" t="s">
        <v>139</v>
      </c>
      <c r="G3016" s="20" t="s">
        <v>37</v>
      </c>
      <c r="H3016" s="20" t="s">
        <v>179</v>
      </c>
      <c r="I3016" s="20"/>
      <c r="J3016" s="20">
        <v>26.87563067</v>
      </c>
      <c r="K3016" s="20">
        <v>7.7969450640000007E-2</v>
      </c>
      <c r="L3016" s="20">
        <v>1.0621422563000001E-2</v>
      </c>
      <c r="M3016" s="20">
        <v>2.0972370839999999E-4</v>
      </c>
      <c r="N3016" s="20">
        <v>2.0972370839999999E-4</v>
      </c>
      <c r="O3016" s="20">
        <v>3.988109114E-5</v>
      </c>
      <c r="P3016" s="27">
        <v>2.8853132746136673E-3</v>
      </c>
    </row>
    <row r="3017" spans="1:16" x14ac:dyDescent="0.25">
      <c r="A3017" s="19" t="s">
        <v>400</v>
      </c>
      <c r="B3017" s="20" t="s">
        <v>338</v>
      </c>
      <c r="C3017" s="20" t="s">
        <v>405</v>
      </c>
      <c r="D3017" s="20" t="s">
        <v>435</v>
      </c>
      <c r="E3017" s="20" t="s">
        <v>204</v>
      </c>
      <c r="F3017" s="20" t="s">
        <v>160</v>
      </c>
      <c r="G3017" s="20" t="s">
        <v>54</v>
      </c>
      <c r="H3017" s="20" t="s">
        <v>179</v>
      </c>
      <c r="I3017" s="20"/>
      <c r="J3017" s="20">
        <v>1.6902423999999999E-3</v>
      </c>
      <c r="K3017" s="20">
        <v>4.0508698000000002E-6</v>
      </c>
      <c r="L3017" s="20">
        <v>8.9694827999999995E-7</v>
      </c>
      <c r="M3017" s="20">
        <v>5.6779990000000001E-9</v>
      </c>
      <c r="N3017" s="20">
        <v>5.6779990000000001E-9</v>
      </c>
      <c r="O3017" s="20">
        <v>1.2345449000000001E-9</v>
      </c>
      <c r="P3017" s="27">
        <v>2.4792632969579997E-7</v>
      </c>
    </row>
    <row r="3018" spans="1:16" x14ac:dyDescent="0.25">
      <c r="A3018" s="19" t="s">
        <v>400</v>
      </c>
      <c r="B3018" s="20" t="s">
        <v>338</v>
      </c>
      <c r="C3018" s="20" t="s">
        <v>405</v>
      </c>
      <c r="D3018" s="20" t="s">
        <v>435</v>
      </c>
      <c r="E3018" s="20" t="s">
        <v>205</v>
      </c>
      <c r="F3018" s="20" t="s">
        <v>162</v>
      </c>
      <c r="G3018" s="20" t="s">
        <v>54</v>
      </c>
      <c r="H3018" s="20" t="s">
        <v>179</v>
      </c>
      <c r="I3018" s="20"/>
      <c r="J3018" s="20">
        <v>0</v>
      </c>
      <c r="K3018" s="20">
        <v>0</v>
      </c>
      <c r="L3018" s="20">
        <v>0</v>
      </c>
      <c r="M3018" s="20">
        <v>0</v>
      </c>
      <c r="N3018" s="20">
        <v>0</v>
      </c>
      <c r="O3018" s="20">
        <v>0</v>
      </c>
      <c r="P3018" s="27">
        <v>0</v>
      </c>
    </row>
    <row r="3019" spans="1:16" x14ac:dyDescent="0.25">
      <c r="A3019" s="19" t="s">
        <v>400</v>
      </c>
      <c r="B3019" s="20" t="s">
        <v>338</v>
      </c>
      <c r="C3019" s="20" t="s">
        <v>405</v>
      </c>
      <c r="D3019" s="20" t="s">
        <v>435</v>
      </c>
      <c r="E3019" s="20" t="s">
        <v>206</v>
      </c>
      <c r="F3019" s="20" t="s">
        <v>56</v>
      </c>
      <c r="G3019" s="20" t="s">
        <v>57</v>
      </c>
      <c r="H3019" s="20" t="s">
        <v>179</v>
      </c>
      <c r="I3019" s="20"/>
      <c r="J3019" s="20">
        <v>600.01666574000001</v>
      </c>
      <c r="K3019" s="20">
        <v>0.22732823997000001</v>
      </c>
      <c r="L3019" s="20">
        <v>6.7255194020000006E-2</v>
      </c>
      <c r="M3019" s="20">
        <v>5.2048841793000001E-4</v>
      </c>
      <c r="N3019" s="20">
        <v>5.2048841793000001E-4</v>
      </c>
      <c r="O3019" s="20">
        <v>1.1264594683999999E-4</v>
      </c>
      <c r="P3019" s="27">
        <v>1.389905059502031E-2</v>
      </c>
    </row>
    <row r="3020" spans="1:16" x14ac:dyDescent="0.25">
      <c r="A3020" s="19" t="s">
        <v>400</v>
      </c>
      <c r="B3020" s="20" t="s">
        <v>338</v>
      </c>
      <c r="C3020" s="20" t="s">
        <v>405</v>
      </c>
      <c r="D3020" s="20" t="s">
        <v>435</v>
      </c>
      <c r="E3020" s="20" t="s">
        <v>207</v>
      </c>
      <c r="F3020" s="20" t="s">
        <v>59</v>
      </c>
      <c r="G3020" s="20" t="s">
        <v>57</v>
      </c>
      <c r="H3020" s="20" t="s">
        <v>179</v>
      </c>
      <c r="I3020" s="20"/>
      <c r="J3020" s="20">
        <v>91.892208179999997</v>
      </c>
      <c r="K3020" s="20">
        <v>4.6154525399999993E-2</v>
      </c>
      <c r="L3020" s="20">
        <v>1.1749862731E-2</v>
      </c>
      <c r="M3020" s="20">
        <v>1.2258605157E-4</v>
      </c>
      <c r="N3020" s="20">
        <v>1.2258605157E-4</v>
      </c>
      <c r="O3020" s="20">
        <v>2.525602934E-5</v>
      </c>
      <c r="P3020" s="27">
        <v>2.4263492635058599E-3</v>
      </c>
    </row>
    <row r="3021" spans="1:16" x14ac:dyDescent="0.25">
      <c r="A3021" s="19" t="s">
        <v>400</v>
      </c>
      <c r="B3021" s="20" t="s">
        <v>338</v>
      </c>
      <c r="C3021" s="20" t="s">
        <v>405</v>
      </c>
      <c r="D3021" s="20" t="s">
        <v>435</v>
      </c>
      <c r="E3021" s="20" t="s">
        <v>208</v>
      </c>
      <c r="F3021" s="20" t="s">
        <v>61</v>
      </c>
      <c r="G3021" s="20" t="s">
        <v>57</v>
      </c>
      <c r="H3021" s="20" t="s">
        <v>179</v>
      </c>
      <c r="I3021" s="20"/>
      <c r="J3021" s="20">
        <v>43.818822300000008</v>
      </c>
      <c r="K3021" s="20">
        <v>5.0392134700000001E-2</v>
      </c>
      <c r="L3021" s="20">
        <v>1.1374289879999999E-2</v>
      </c>
      <c r="M3021" s="20">
        <v>1.4899680670000002E-4</v>
      </c>
      <c r="N3021" s="20">
        <v>1.4899680670000002E-4</v>
      </c>
      <c r="O3021" s="20">
        <v>2.9762234900000005E-5</v>
      </c>
      <c r="P3021" s="27">
        <v>2.34902127967138E-3</v>
      </c>
    </row>
    <row r="3022" spans="1:16" x14ac:dyDescent="0.25">
      <c r="A3022" s="19" t="s">
        <v>400</v>
      </c>
      <c r="B3022" s="20" t="s">
        <v>338</v>
      </c>
      <c r="C3022" s="20" t="s">
        <v>405</v>
      </c>
      <c r="D3022" s="20" t="s">
        <v>435</v>
      </c>
      <c r="E3022" s="20" t="s">
        <v>209</v>
      </c>
      <c r="F3022" s="20" t="s">
        <v>167</v>
      </c>
      <c r="G3022" s="20" t="s">
        <v>57</v>
      </c>
      <c r="H3022" s="20" t="s">
        <v>179</v>
      </c>
      <c r="I3022" s="20"/>
      <c r="J3022" s="20">
        <v>50.728607250000003</v>
      </c>
      <c r="K3022" s="20">
        <v>8.8900321899999996E-2</v>
      </c>
      <c r="L3022" s="20">
        <v>1.5071232029999999E-2</v>
      </c>
      <c r="M3022" s="20">
        <v>1.8554734699999999E-4</v>
      </c>
      <c r="N3022" s="20">
        <v>1.8554734699999999E-4</v>
      </c>
      <c r="O3022" s="20">
        <v>3.7048045600000001E-5</v>
      </c>
      <c r="P3022" s="27">
        <v>4.1759220177949004E-3</v>
      </c>
    </row>
    <row r="3023" spans="1:16" x14ac:dyDescent="0.25">
      <c r="A3023" s="19" t="s">
        <v>400</v>
      </c>
      <c r="B3023" s="20" t="s">
        <v>338</v>
      </c>
      <c r="C3023" s="20" t="s">
        <v>405</v>
      </c>
      <c r="D3023" s="20" t="s">
        <v>435</v>
      </c>
      <c r="E3023" s="20" t="s">
        <v>210</v>
      </c>
      <c r="F3023" s="20" t="s">
        <v>169</v>
      </c>
      <c r="G3023" s="20" t="s">
        <v>57</v>
      </c>
      <c r="H3023" s="20" t="s">
        <v>179</v>
      </c>
      <c r="I3023" s="20"/>
      <c r="J3023" s="20">
        <v>3.2297357400000002</v>
      </c>
      <c r="K3023" s="20">
        <v>1.37469533E-3</v>
      </c>
      <c r="L3023" s="20">
        <v>2.7066764500000001E-4</v>
      </c>
      <c r="M3023" s="20">
        <v>2.4088741E-6</v>
      </c>
      <c r="N3023" s="20">
        <v>2.4088741E-6</v>
      </c>
      <c r="O3023" s="20">
        <v>5.0373981500000005E-7</v>
      </c>
      <c r="P3023" s="27">
        <v>7.4297358934149991E-5</v>
      </c>
    </row>
    <row r="3024" spans="1:16" x14ac:dyDescent="0.25">
      <c r="A3024" s="19" t="s">
        <v>400</v>
      </c>
      <c r="B3024" s="20" t="s">
        <v>338</v>
      </c>
      <c r="C3024" s="20" t="s">
        <v>405</v>
      </c>
      <c r="D3024" s="20" t="s">
        <v>435</v>
      </c>
      <c r="E3024" s="20" t="s">
        <v>211</v>
      </c>
      <c r="F3024" s="20" t="s">
        <v>63</v>
      </c>
      <c r="G3024" s="20" t="s">
        <v>57</v>
      </c>
      <c r="H3024" s="20" t="s">
        <v>179</v>
      </c>
      <c r="I3024" s="20"/>
      <c r="J3024" s="20">
        <v>0.94718223999999995</v>
      </c>
      <c r="K3024" s="20">
        <v>6.8057266300000001E-4</v>
      </c>
      <c r="L3024" s="20">
        <v>1.41330321E-4</v>
      </c>
      <c r="M3024" s="20">
        <v>2.3695492200000002E-6</v>
      </c>
      <c r="N3024" s="20">
        <v>2.3695492200000002E-6</v>
      </c>
      <c r="O3024" s="20">
        <v>4.6314993499999999E-7</v>
      </c>
      <c r="P3024" s="27">
        <v>2.8351484879329999E-5</v>
      </c>
    </row>
    <row r="3025" spans="1:16" x14ac:dyDescent="0.25">
      <c r="A3025" s="19" t="s">
        <v>400</v>
      </c>
      <c r="B3025" s="20" t="s">
        <v>338</v>
      </c>
      <c r="C3025" s="20" t="s">
        <v>405</v>
      </c>
      <c r="D3025" s="20" t="s">
        <v>435</v>
      </c>
      <c r="E3025" s="20" t="s">
        <v>213</v>
      </c>
      <c r="F3025" s="20" t="s">
        <v>104</v>
      </c>
      <c r="G3025" s="20" t="s">
        <v>17</v>
      </c>
      <c r="H3025" s="20" t="s">
        <v>212</v>
      </c>
      <c r="I3025" s="20"/>
      <c r="J3025" s="20">
        <v>3.8214142999999999E-2</v>
      </c>
      <c r="K3025" s="20">
        <v>1.0270235E-4</v>
      </c>
      <c r="L3025" s="20">
        <v>2.0878912E-5</v>
      </c>
      <c r="M3025" s="20">
        <v>1.6693467E-7</v>
      </c>
      <c r="N3025" s="20">
        <v>1.6693467E-7</v>
      </c>
      <c r="O3025" s="20">
        <v>3.1419951E-8</v>
      </c>
      <c r="P3025" s="27">
        <v>3.4137003600000007E-7</v>
      </c>
    </row>
    <row r="3026" spans="1:16" x14ac:dyDescent="0.25">
      <c r="A3026" s="19" t="s">
        <v>400</v>
      </c>
      <c r="B3026" s="20" t="s">
        <v>338</v>
      </c>
      <c r="C3026" s="20" t="s">
        <v>405</v>
      </c>
      <c r="D3026" s="20" t="s">
        <v>435</v>
      </c>
      <c r="E3026" s="20" t="s">
        <v>214</v>
      </c>
      <c r="F3026" s="20" t="s">
        <v>108</v>
      </c>
      <c r="G3026" s="20" t="s">
        <v>30</v>
      </c>
      <c r="H3026" s="20" t="s">
        <v>212</v>
      </c>
      <c r="I3026" s="20"/>
      <c r="J3026" s="20">
        <v>143.84522999999999</v>
      </c>
      <c r="K3026" s="20">
        <v>0.31483725000000001</v>
      </c>
      <c r="L3026" s="20">
        <v>4.6189847999999999E-2</v>
      </c>
      <c r="M3026" s="20">
        <v>7.5118970999999996E-4</v>
      </c>
      <c r="N3026" s="20">
        <v>7.5118970999999996E-4</v>
      </c>
      <c r="O3026" s="20">
        <v>1.3588063000000001E-4</v>
      </c>
      <c r="P3026" s="27">
        <v>7.54054484E-4</v>
      </c>
    </row>
    <row r="3027" spans="1:16" x14ac:dyDescent="0.25">
      <c r="A3027" s="19" t="s">
        <v>400</v>
      </c>
      <c r="B3027" s="20" t="s">
        <v>338</v>
      </c>
      <c r="C3027" s="20" t="s">
        <v>405</v>
      </c>
      <c r="D3027" s="20" t="s">
        <v>435</v>
      </c>
      <c r="E3027" s="20" t="s">
        <v>215</v>
      </c>
      <c r="F3027" s="20" t="s">
        <v>29</v>
      </c>
      <c r="G3027" s="20" t="s">
        <v>30</v>
      </c>
      <c r="H3027" s="20" t="s">
        <v>212</v>
      </c>
      <c r="I3027" s="20"/>
      <c r="J3027" s="20">
        <v>6.3221276000000007E-2</v>
      </c>
      <c r="K3027" s="20">
        <v>3.6739382999999997E-4</v>
      </c>
      <c r="L3027" s="20">
        <v>5.3251943999999998E-5</v>
      </c>
      <c r="M3027" s="20">
        <v>8.8720259000000003E-7</v>
      </c>
      <c r="N3027" s="20">
        <v>8.8720259000000003E-7</v>
      </c>
      <c r="O3027" s="20">
        <v>1.6028831E-7</v>
      </c>
      <c r="P3027" s="27">
        <v>8.6851384000000005E-7</v>
      </c>
    </row>
    <row r="3028" spans="1:16" x14ac:dyDescent="0.25">
      <c r="A3028" s="19" t="s">
        <v>400</v>
      </c>
      <c r="B3028" s="20" t="s">
        <v>338</v>
      </c>
      <c r="C3028" s="20" t="s">
        <v>405</v>
      </c>
      <c r="D3028" s="20" t="s">
        <v>435</v>
      </c>
      <c r="E3028" s="20" t="s">
        <v>217</v>
      </c>
      <c r="F3028" s="20" t="s">
        <v>216</v>
      </c>
      <c r="G3028" s="20" t="s">
        <v>30</v>
      </c>
      <c r="H3028" s="20" t="s">
        <v>212</v>
      </c>
      <c r="I3028" s="20"/>
      <c r="J3028" s="20">
        <v>7.5865522000000005E-2</v>
      </c>
      <c r="K3028" s="20">
        <v>2.2482002000000001E-4</v>
      </c>
      <c r="L3028" s="20">
        <v>3.0513827E-5</v>
      </c>
      <c r="M3028" s="20">
        <v>5.7988154E-7</v>
      </c>
      <c r="N3028" s="20">
        <v>5.7988154E-7</v>
      </c>
      <c r="O3028" s="20">
        <v>1.0452704000000001E-7</v>
      </c>
      <c r="P3028" s="27">
        <v>4.9273814800000006E-7</v>
      </c>
    </row>
    <row r="3029" spans="1:16" x14ac:dyDescent="0.25">
      <c r="A3029" s="19" t="s">
        <v>400</v>
      </c>
      <c r="B3029" s="20" t="s">
        <v>338</v>
      </c>
      <c r="C3029" s="20" t="s">
        <v>405</v>
      </c>
      <c r="D3029" s="20" t="s">
        <v>435</v>
      </c>
      <c r="E3029" s="20" t="s">
        <v>218</v>
      </c>
      <c r="F3029" s="20" t="s">
        <v>114</v>
      </c>
      <c r="G3029" s="20" t="s">
        <v>30</v>
      </c>
      <c r="H3029" s="20" t="s">
        <v>212</v>
      </c>
      <c r="I3029" s="20"/>
      <c r="J3029" s="20">
        <v>0.35236307</v>
      </c>
      <c r="K3029" s="20">
        <v>3.0574884000000001E-4</v>
      </c>
      <c r="L3029" s="20">
        <v>4.5998049999999999E-5</v>
      </c>
      <c r="M3029" s="20">
        <v>9.2701720000000011E-7</v>
      </c>
      <c r="N3029" s="20">
        <v>9.2701720000000011E-7</v>
      </c>
      <c r="O3029" s="20">
        <v>1.6760709099999999E-7</v>
      </c>
      <c r="P3029" s="27">
        <v>7.1966638999999991E-7</v>
      </c>
    </row>
    <row r="3030" spans="1:16" x14ac:dyDescent="0.25">
      <c r="A3030" s="19" t="s">
        <v>400</v>
      </c>
      <c r="B3030" s="20" t="s">
        <v>338</v>
      </c>
      <c r="C3030" s="20" t="s">
        <v>405</v>
      </c>
      <c r="D3030" s="20" t="s">
        <v>435</v>
      </c>
      <c r="E3030" s="20" t="s">
        <v>219</v>
      </c>
      <c r="F3030" s="20" t="s">
        <v>116</v>
      </c>
      <c r="G3030" s="20" t="s">
        <v>30</v>
      </c>
      <c r="H3030" s="20" t="s">
        <v>212</v>
      </c>
      <c r="I3030" s="20"/>
      <c r="J3030" s="20">
        <v>0.25288509600000003</v>
      </c>
      <c r="K3030" s="20">
        <v>5.7884406399999998E-4</v>
      </c>
      <c r="L3030" s="20">
        <v>8.1093295999999987E-5</v>
      </c>
      <c r="M3030" s="20">
        <v>3.4298309100000003E-6</v>
      </c>
      <c r="N3030" s="20">
        <v>3.4298309100000003E-6</v>
      </c>
      <c r="O3030" s="20">
        <v>6.1698865999999992E-7</v>
      </c>
      <c r="P3030" s="27">
        <v>1.0279261112E-6</v>
      </c>
    </row>
    <row r="3031" spans="1:16" x14ac:dyDescent="0.25">
      <c r="A3031" s="19" t="s">
        <v>400</v>
      </c>
      <c r="B3031" s="20" t="s">
        <v>338</v>
      </c>
      <c r="C3031" s="20" t="s">
        <v>405</v>
      </c>
      <c r="D3031" s="20" t="s">
        <v>435</v>
      </c>
      <c r="E3031" s="20" t="s">
        <v>220</v>
      </c>
      <c r="F3031" s="20" t="s">
        <v>160</v>
      </c>
      <c r="G3031" s="20" t="s">
        <v>54</v>
      </c>
      <c r="H3031" s="20" t="s">
        <v>212</v>
      </c>
      <c r="I3031" s="20"/>
      <c r="J3031" s="20">
        <v>8.9895055999999996E-4</v>
      </c>
      <c r="K3031" s="20">
        <v>2.7902495E-6</v>
      </c>
      <c r="L3031" s="20">
        <v>6.2539351000000004E-7</v>
      </c>
      <c r="M3031" s="20">
        <v>3.1833983999999999E-9</v>
      </c>
      <c r="N3031" s="20">
        <v>3.1833983999999999E-9</v>
      </c>
      <c r="O3031" s="20">
        <v>5.5568449999999997E-10</v>
      </c>
      <c r="P3031" s="27">
        <v>1.0848995040000001E-8</v>
      </c>
    </row>
    <row r="3032" spans="1:16" x14ac:dyDescent="0.25">
      <c r="A3032" s="19" t="s">
        <v>400</v>
      </c>
      <c r="B3032" s="20" t="s">
        <v>338</v>
      </c>
      <c r="C3032" s="20" t="s">
        <v>405</v>
      </c>
      <c r="D3032" s="20" t="s">
        <v>435</v>
      </c>
      <c r="E3032" s="20" t="s">
        <v>221</v>
      </c>
      <c r="F3032" s="20" t="s">
        <v>162</v>
      </c>
      <c r="G3032" s="20" t="s">
        <v>54</v>
      </c>
      <c r="H3032" s="20" t="s">
        <v>212</v>
      </c>
      <c r="I3032" s="20"/>
      <c r="J3032" s="20">
        <v>1.0192685230000001E-3</v>
      </c>
      <c r="K3032" s="20">
        <v>1.3356247542000003E-5</v>
      </c>
      <c r="L3032" s="20">
        <v>2.9758332487999996E-6</v>
      </c>
      <c r="M3032" s="20">
        <v>1.5386570810000001E-8</v>
      </c>
      <c r="N3032" s="20">
        <v>1.5386570810000001E-8</v>
      </c>
      <c r="O3032" s="20">
        <v>2.6748817019999998E-9</v>
      </c>
      <c r="P3032" s="27">
        <v>5.1725186752000001E-8</v>
      </c>
    </row>
    <row r="3033" spans="1:16" x14ac:dyDescent="0.25">
      <c r="A3033" s="19" t="s">
        <v>400</v>
      </c>
      <c r="B3033" s="20" t="s">
        <v>338</v>
      </c>
      <c r="C3033" s="20" t="s">
        <v>405</v>
      </c>
      <c r="D3033" s="20" t="s">
        <v>435</v>
      </c>
      <c r="E3033" s="20" t="s">
        <v>222</v>
      </c>
      <c r="F3033" s="20" t="s">
        <v>56</v>
      </c>
      <c r="G3033" s="20" t="s">
        <v>57</v>
      </c>
      <c r="H3033" s="20" t="s">
        <v>212</v>
      </c>
      <c r="I3033" s="20"/>
      <c r="J3033" s="20">
        <v>114.01125199999998</v>
      </c>
      <c r="K3033" s="20">
        <v>6.7453659430000007E-2</v>
      </c>
      <c r="L3033" s="20">
        <v>2.0640965319999999E-2</v>
      </c>
      <c r="M3033" s="20">
        <v>1.463284769E-4</v>
      </c>
      <c r="N3033" s="20">
        <v>1.463284769E-4</v>
      </c>
      <c r="O3033" s="20">
        <v>2.9166954890000003E-5</v>
      </c>
      <c r="P3033" s="27">
        <v>2.5358463378E-4</v>
      </c>
    </row>
    <row r="3034" spans="1:16" x14ac:dyDescent="0.25">
      <c r="A3034" s="19" t="s">
        <v>400</v>
      </c>
      <c r="B3034" s="20" t="s">
        <v>338</v>
      </c>
      <c r="C3034" s="20" t="s">
        <v>405</v>
      </c>
      <c r="D3034" s="20" t="s">
        <v>435</v>
      </c>
      <c r="E3034" s="20" t="s">
        <v>223</v>
      </c>
      <c r="F3034" s="20" t="s">
        <v>59</v>
      </c>
      <c r="G3034" s="20" t="s">
        <v>57</v>
      </c>
      <c r="H3034" s="20" t="s">
        <v>212</v>
      </c>
      <c r="I3034" s="20"/>
      <c r="J3034" s="20">
        <v>2.1936586550000001</v>
      </c>
      <c r="K3034" s="20">
        <v>3.120350879E-3</v>
      </c>
      <c r="L3034" s="20">
        <v>8.7040005779999994E-4</v>
      </c>
      <c r="M3034" s="20">
        <v>7.4551051100000001E-6</v>
      </c>
      <c r="N3034" s="20">
        <v>7.4551051100000001E-6</v>
      </c>
      <c r="O3034" s="20">
        <v>1.4544173374999998E-6</v>
      </c>
      <c r="P3034" s="27">
        <v>1.07234382372E-5</v>
      </c>
    </row>
    <row r="3035" spans="1:16" x14ac:dyDescent="0.25">
      <c r="A3035" s="19" t="s">
        <v>400</v>
      </c>
      <c r="B3035" s="20" t="s">
        <v>338</v>
      </c>
      <c r="C3035" s="20" t="s">
        <v>405</v>
      </c>
      <c r="D3035" s="20" t="s">
        <v>435</v>
      </c>
      <c r="E3035" s="20" t="s">
        <v>224</v>
      </c>
      <c r="F3035" s="20" t="s">
        <v>61</v>
      </c>
      <c r="G3035" s="20" t="s">
        <v>57</v>
      </c>
      <c r="H3035" s="20" t="s">
        <v>212</v>
      </c>
      <c r="I3035" s="20"/>
      <c r="J3035" s="20">
        <v>1.7572859300000001</v>
      </c>
      <c r="K3035" s="20">
        <v>3.8157470700000001E-3</v>
      </c>
      <c r="L3035" s="20">
        <v>8.9176280999999995E-4</v>
      </c>
      <c r="M3035" s="20">
        <v>1.0607102299999999E-5</v>
      </c>
      <c r="N3035" s="20">
        <v>1.0607102299999999E-5</v>
      </c>
      <c r="O3035" s="20">
        <v>2.0107043999999999E-6</v>
      </c>
      <c r="P3035" s="27">
        <v>1.0970739440000001E-5</v>
      </c>
    </row>
    <row r="3036" spans="1:16" x14ac:dyDescent="0.25">
      <c r="A3036" s="19" t="s">
        <v>400</v>
      </c>
      <c r="B3036" s="20" t="s">
        <v>338</v>
      </c>
      <c r="C3036" s="20" t="s">
        <v>405</v>
      </c>
      <c r="D3036" s="20" t="s">
        <v>435</v>
      </c>
      <c r="E3036" s="20" t="s">
        <v>226</v>
      </c>
      <c r="F3036" s="20" t="s">
        <v>225</v>
      </c>
      <c r="G3036" s="20" t="s">
        <v>57</v>
      </c>
      <c r="H3036" s="20" t="s">
        <v>212</v>
      </c>
      <c r="I3036" s="20"/>
      <c r="J3036" s="20">
        <v>3.31407549</v>
      </c>
      <c r="K3036" s="20">
        <v>3.5836861640000002E-2</v>
      </c>
      <c r="L3036" s="20">
        <v>6.8800694399999999E-3</v>
      </c>
      <c r="M3036" s="20">
        <v>4.2349232050000005E-4</v>
      </c>
      <c r="N3036" s="20">
        <v>4.2349232050000005E-4</v>
      </c>
      <c r="O3036" s="20">
        <v>7.1010370499999996E-5</v>
      </c>
      <c r="P3036" s="27">
        <v>6.9232258399999996E-5</v>
      </c>
    </row>
    <row r="3037" spans="1:16" x14ac:dyDescent="0.25">
      <c r="A3037" s="19" t="s">
        <v>400</v>
      </c>
      <c r="B3037" s="20" t="s">
        <v>338</v>
      </c>
      <c r="C3037" s="20" t="s">
        <v>405</v>
      </c>
      <c r="D3037" s="20" t="s">
        <v>435</v>
      </c>
      <c r="E3037" s="20" t="s">
        <v>227</v>
      </c>
      <c r="F3037" s="20" t="s">
        <v>63</v>
      </c>
      <c r="G3037" s="20" t="s">
        <v>57</v>
      </c>
      <c r="H3037" s="20" t="s">
        <v>212</v>
      </c>
      <c r="I3037" s="20"/>
      <c r="J3037" s="20">
        <v>0</v>
      </c>
      <c r="K3037" s="20">
        <v>0</v>
      </c>
      <c r="L3037" s="20">
        <v>0</v>
      </c>
      <c r="M3037" s="20">
        <v>0</v>
      </c>
      <c r="N3037" s="20">
        <v>0</v>
      </c>
      <c r="O3037" s="20">
        <v>0</v>
      </c>
      <c r="P3037" s="27">
        <v>0</v>
      </c>
    </row>
    <row r="3038" spans="1:16" x14ac:dyDescent="0.25">
      <c r="A3038" s="19" t="s">
        <v>400</v>
      </c>
      <c r="B3038" s="20" t="s">
        <v>338</v>
      </c>
      <c r="C3038" s="20" t="s">
        <v>405</v>
      </c>
      <c r="D3038" s="20" t="s">
        <v>435</v>
      </c>
      <c r="E3038" s="20" t="s">
        <v>228</v>
      </c>
      <c r="F3038" s="20" t="s">
        <v>176</v>
      </c>
      <c r="G3038" s="20" t="s">
        <v>30</v>
      </c>
      <c r="H3038" s="20" t="s">
        <v>212</v>
      </c>
      <c r="I3038" s="20"/>
      <c r="J3038" s="20">
        <v>0.2186197292</v>
      </c>
      <c r="K3038" s="20">
        <v>1.9030173800000001E-4</v>
      </c>
      <c r="L3038" s="20">
        <v>3.5757299499999999E-5</v>
      </c>
      <c r="M3038" s="20">
        <v>2.1135592199999999E-6</v>
      </c>
      <c r="N3038" s="20">
        <v>2.1135592199999999E-6</v>
      </c>
      <c r="O3038" s="20">
        <v>3.7100113899999998E-7</v>
      </c>
      <c r="P3038" s="27">
        <v>3.5047073719999995E-7</v>
      </c>
    </row>
    <row r="3039" spans="1:16" x14ac:dyDescent="0.25">
      <c r="A3039" s="19" t="s">
        <v>400</v>
      </c>
      <c r="B3039" s="20" t="s">
        <v>338</v>
      </c>
      <c r="C3039" s="20" t="s">
        <v>405</v>
      </c>
      <c r="D3039" s="20" t="s">
        <v>435</v>
      </c>
      <c r="E3039" s="20" t="s">
        <v>231</v>
      </c>
      <c r="F3039" s="20" t="s">
        <v>229</v>
      </c>
      <c r="G3039" s="20" t="s">
        <v>7</v>
      </c>
      <c r="H3039" s="20" t="s">
        <v>230</v>
      </c>
      <c r="I3039" s="20"/>
      <c r="J3039" s="20">
        <v>73.737110801000014</v>
      </c>
      <c r="K3039" s="20">
        <v>8.6697822559999999E-3</v>
      </c>
      <c r="L3039" s="20">
        <v>8.7720774528000003E-3</v>
      </c>
      <c r="M3039" s="20">
        <v>1.2536212084999997E-3</v>
      </c>
      <c r="N3039" s="20">
        <v>1.2160125722450001E-3</v>
      </c>
      <c r="O3039" s="20">
        <v>1.7473431978000002E-5</v>
      </c>
      <c r="P3039" s="27">
        <v>2.254088246462325E-3</v>
      </c>
    </row>
    <row r="3040" spans="1:16" x14ac:dyDescent="0.25">
      <c r="A3040" s="19" t="s">
        <v>400</v>
      </c>
      <c r="B3040" s="20" t="s">
        <v>338</v>
      </c>
      <c r="C3040" s="20" t="s">
        <v>405</v>
      </c>
      <c r="D3040" s="20" t="s">
        <v>435</v>
      </c>
      <c r="E3040" s="20" t="s">
        <v>232</v>
      </c>
      <c r="F3040" s="20" t="s">
        <v>74</v>
      </c>
      <c r="G3040" s="20" t="s">
        <v>17</v>
      </c>
      <c r="H3040" s="20" t="s">
        <v>230</v>
      </c>
      <c r="I3040" s="20"/>
      <c r="J3040" s="20">
        <v>31.43081196</v>
      </c>
      <c r="K3040" s="20">
        <v>1.4185648654E-2</v>
      </c>
      <c r="L3040" s="20">
        <v>2.9233276819000002E-2</v>
      </c>
      <c r="M3040" s="20">
        <v>2.4590885396999999E-3</v>
      </c>
      <c r="N3040" s="20">
        <v>2.3853158835089997E-3</v>
      </c>
      <c r="O3040" s="20">
        <v>8.2632228133000003E-5</v>
      </c>
      <c r="P3040" s="27">
        <v>2.3758475920587717E-3</v>
      </c>
    </row>
    <row r="3041" spans="1:16" x14ac:dyDescent="0.25">
      <c r="A3041" s="19" t="s">
        <v>400</v>
      </c>
      <c r="B3041" s="20" t="s">
        <v>338</v>
      </c>
      <c r="C3041" s="20" t="s">
        <v>405</v>
      </c>
      <c r="D3041" s="20" t="s">
        <v>435</v>
      </c>
      <c r="E3041" s="20" t="s">
        <v>233</v>
      </c>
      <c r="F3041" s="20" t="s">
        <v>16</v>
      </c>
      <c r="G3041" s="20" t="s">
        <v>17</v>
      </c>
      <c r="H3041" s="20" t="s">
        <v>230</v>
      </c>
      <c r="I3041" s="20"/>
      <c r="J3041" s="20">
        <v>3.4750245</v>
      </c>
      <c r="K3041" s="20">
        <v>5.4680662000000003E-5</v>
      </c>
      <c r="L3041" s="20">
        <v>6.7779227000000004E-5</v>
      </c>
      <c r="M3041" s="20">
        <v>7.3602841E-6</v>
      </c>
      <c r="N3041" s="20">
        <v>7.1394755769999998E-6</v>
      </c>
      <c r="O3041" s="20">
        <v>1.3648017E-7</v>
      </c>
      <c r="P3041" s="27">
        <v>1.0260244987199999E-5</v>
      </c>
    </row>
    <row r="3042" spans="1:16" x14ac:dyDescent="0.25">
      <c r="A3042" s="19" t="s">
        <v>400</v>
      </c>
      <c r="B3042" s="20" t="s">
        <v>338</v>
      </c>
      <c r="C3042" s="20" t="s">
        <v>405</v>
      </c>
      <c r="D3042" s="20" t="s">
        <v>435</v>
      </c>
      <c r="E3042" s="20" t="s">
        <v>234</v>
      </c>
      <c r="F3042" s="20" t="s">
        <v>19</v>
      </c>
      <c r="G3042" s="20" t="s">
        <v>17</v>
      </c>
      <c r="H3042" s="20" t="s">
        <v>230</v>
      </c>
      <c r="I3042" s="20"/>
      <c r="J3042" s="20">
        <v>30.328658440000002</v>
      </c>
      <c r="K3042" s="20">
        <v>7.8513038099999998E-4</v>
      </c>
      <c r="L3042" s="20">
        <v>1.06602195E-3</v>
      </c>
      <c r="M3042" s="20">
        <v>1.0809159350000001E-4</v>
      </c>
      <c r="N3042" s="20">
        <v>1.04848845695E-4</v>
      </c>
      <c r="O3042" s="20">
        <v>2.2481354779999999E-6</v>
      </c>
      <c r="P3042" s="27">
        <v>1.5667849833433199E-4</v>
      </c>
    </row>
    <row r="3043" spans="1:16" x14ac:dyDescent="0.25">
      <c r="A3043" s="19" t="s">
        <v>400</v>
      </c>
      <c r="B3043" s="20" t="s">
        <v>338</v>
      </c>
      <c r="C3043" s="20" t="s">
        <v>405</v>
      </c>
      <c r="D3043" s="20" t="s">
        <v>435</v>
      </c>
      <c r="E3043" s="20" t="s">
        <v>235</v>
      </c>
      <c r="F3043" s="20" t="s">
        <v>78</v>
      </c>
      <c r="G3043" s="20" t="s">
        <v>17</v>
      </c>
      <c r="H3043" s="20" t="s">
        <v>230</v>
      </c>
      <c r="I3043" s="20"/>
      <c r="J3043" s="20">
        <v>112.71784019999998</v>
      </c>
      <c r="K3043" s="20">
        <v>4.2483104051000004E-2</v>
      </c>
      <c r="L3043" s="20">
        <v>7.7442241997000005E-2</v>
      </c>
      <c r="M3043" s="20">
        <v>7.0220881558000006E-3</v>
      </c>
      <c r="N3043" s="20">
        <v>6.8114255111260003E-3</v>
      </c>
      <c r="O3043" s="20">
        <v>2.0807717799999997E-4</v>
      </c>
      <c r="P3043" s="27">
        <v>6.4516767770475538E-3</v>
      </c>
    </row>
    <row r="3044" spans="1:16" x14ac:dyDescent="0.25">
      <c r="A3044" s="19" t="s">
        <v>400</v>
      </c>
      <c r="B3044" s="20" t="s">
        <v>338</v>
      </c>
      <c r="C3044" s="20" t="s">
        <v>405</v>
      </c>
      <c r="D3044" s="20" t="s">
        <v>435</v>
      </c>
      <c r="E3044" s="20" t="s">
        <v>237</v>
      </c>
      <c r="F3044" s="20" t="s">
        <v>236</v>
      </c>
      <c r="G3044" s="20" t="s">
        <v>17</v>
      </c>
      <c r="H3044" s="20" t="s">
        <v>230</v>
      </c>
      <c r="I3044" s="20"/>
      <c r="J3044" s="20">
        <v>23.955623246600002</v>
      </c>
      <c r="K3044" s="20">
        <v>3.6525638819999998E-2</v>
      </c>
      <c r="L3044" s="20">
        <v>8.1383776162100005E-2</v>
      </c>
      <c r="M3044" s="20">
        <v>4.9254167717000001E-3</v>
      </c>
      <c r="N3044" s="20">
        <v>4.777654268549E-3</v>
      </c>
      <c r="O3044" s="20">
        <v>2.2214050856400001E-4</v>
      </c>
      <c r="P3044" s="27">
        <v>4.8802325032945224E-3</v>
      </c>
    </row>
    <row r="3045" spans="1:16" x14ac:dyDescent="0.25">
      <c r="A3045" s="19" t="s">
        <v>400</v>
      </c>
      <c r="B3045" s="20" t="s">
        <v>338</v>
      </c>
      <c r="C3045" s="20" t="s">
        <v>405</v>
      </c>
      <c r="D3045" s="20" t="s">
        <v>435</v>
      </c>
      <c r="E3045" s="20" t="s">
        <v>238</v>
      </c>
      <c r="F3045" s="20" t="s">
        <v>21</v>
      </c>
      <c r="G3045" s="20" t="s">
        <v>17</v>
      </c>
      <c r="H3045" s="20" t="s">
        <v>230</v>
      </c>
      <c r="I3045" s="20"/>
      <c r="J3045" s="20">
        <v>11.028014178000001</v>
      </c>
      <c r="K3045" s="20">
        <v>2.5968677911000003E-3</v>
      </c>
      <c r="L3045" s="20">
        <v>4.8968480030000009E-3</v>
      </c>
      <c r="M3045" s="20">
        <v>4.4012861749999994E-4</v>
      </c>
      <c r="N3045" s="20">
        <v>4.26924758975E-4</v>
      </c>
      <c r="O3045" s="20">
        <v>1.2511501449E-5</v>
      </c>
      <c r="P3045" s="27">
        <v>4.3310745250074901E-4</v>
      </c>
    </row>
    <row r="3046" spans="1:16" x14ac:dyDescent="0.25">
      <c r="A3046" s="19" t="s">
        <v>400</v>
      </c>
      <c r="B3046" s="20" t="s">
        <v>338</v>
      </c>
      <c r="C3046" s="20" t="s">
        <v>405</v>
      </c>
      <c r="D3046" s="20" t="s">
        <v>435</v>
      </c>
      <c r="E3046" s="20" t="s">
        <v>239</v>
      </c>
      <c r="F3046" s="20" t="s">
        <v>81</v>
      </c>
      <c r="G3046" s="20" t="s">
        <v>17</v>
      </c>
      <c r="H3046" s="20" t="s">
        <v>230</v>
      </c>
      <c r="I3046" s="20"/>
      <c r="J3046" s="20">
        <v>4.752224558</v>
      </c>
      <c r="K3046" s="20">
        <v>1.9763971328000001E-3</v>
      </c>
      <c r="L3046" s="20">
        <v>3.5098078541999996E-3</v>
      </c>
      <c r="M3046" s="20">
        <v>2.8482023750000005E-4</v>
      </c>
      <c r="N3046" s="20">
        <v>2.7627563037500006E-4</v>
      </c>
      <c r="O3046" s="20">
        <v>7.5370528730000007E-6</v>
      </c>
      <c r="P3046" s="27">
        <v>2.8738306904016057E-4</v>
      </c>
    </row>
    <row r="3047" spans="1:16" x14ac:dyDescent="0.25">
      <c r="A3047" s="19" t="s">
        <v>400</v>
      </c>
      <c r="B3047" s="20" t="s">
        <v>338</v>
      </c>
      <c r="C3047" s="20" t="s">
        <v>405</v>
      </c>
      <c r="D3047" s="20" t="s">
        <v>435</v>
      </c>
      <c r="E3047" s="20" t="s">
        <v>240</v>
      </c>
      <c r="F3047" s="20" t="s">
        <v>23</v>
      </c>
      <c r="G3047" s="20" t="s">
        <v>17</v>
      </c>
      <c r="H3047" s="20" t="s">
        <v>230</v>
      </c>
      <c r="I3047" s="20"/>
      <c r="J3047" s="20">
        <v>88.930779431000005</v>
      </c>
      <c r="K3047" s="20">
        <v>5.2058600177999998E-3</v>
      </c>
      <c r="L3047" s="20">
        <v>1.0204379066700001E-2</v>
      </c>
      <c r="M3047" s="20">
        <v>8.5064236971000001E-4</v>
      </c>
      <c r="N3047" s="20">
        <v>8.2512309861869988E-4</v>
      </c>
      <c r="O3047" s="20">
        <v>2.3142739000000005E-5</v>
      </c>
      <c r="P3047" s="27">
        <v>1.2206981667288331E-3</v>
      </c>
    </row>
    <row r="3048" spans="1:16" x14ac:dyDescent="0.25">
      <c r="A3048" s="19" t="s">
        <v>400</v>
      </c>
      <c r="B3048" s="20" t="s">
        <v>338</v>
      </c>
      <c r="C3048" s="20" t="s">
        <v>405</v>
      </c>
      <c r="D3048" s="20" t="s">
        <v>435</v>
      </c>
      <c r="E3048" s="20" t="s">
        <v>241</v>
      </c>
      <c r="F3048" s="20" t="s">
        <v>84</v>
      </c>
      <c r="G3048" s="20" t="s">
        <v>17</v>
      </c>
      <c r="H3048" s="20" t="s">
        <v>230</v>
      </c>
      <c r="I3048" s="20"/>
      <c r="J3048" s="20">
        <v>80.703547321100004</v>
      </c>
      <c r="K3048" s="20">
        <v>2.5440664439170004E-2</v>
      </c>
      <c r="L3048" s="20">
        <v>3.9979192056309995E-2</v>
      </c>
      <c r="M3048" s="20">
        <v>3.9193674581469995E-3</v>
      </c>
      <c r="N3048" s="20">
        <v>3.80178643440259E-3</v>
      </c>
      <c r="O3048" s="20">
        <v>9.88719447053E-5</v>
      </c>
      <c r="P3048" s="27">
        <v>3.6332053084235324E-3</v>
      </c>
    </row>
    <row r="3049" spans="1:16" x14ac:dyDescent="0.25">
      <c r="A3049" s="19" t="s">
        <v>400</v>
      </c>
      <c r="B3049" s="20" t="s">
        <v>338</v>
      </c>
      <c r="C3049" s="20" t="s">
        <v>405</v>
      </c>
      <c r="D3049" s="20" t="s">
        <v>435</v>
      </c>
      <c r="E3049" s="20" t="s">
        <v>242</v>
      </c>
      <c r="F3049" s="20" t="s">
        <v>86</v>
      </c>
      <c r="G3049" s="20" t="s">
        <v>17</v>
      </c>
      <c r="H3049" s="20" t="s">
        <v>230</v>
      </c>
      <c r="I3049" s="20"/>
      <c r="J3049" s="20">
        <v>56.067180516000008</v>
      </c>
      <c r="K3049" s="20">
        <v>1.6069713776699999E-2</v>
      </c>
      <c r="L3049" s="20">
        <v>4.6782716810799999E-2</v>
      </c>
      <c r="M3049" s="20">
        <v>2.8497321354100003E-3</v>
      </c>
      <c r="N3049" s="20">
        <v>2.7642401713476998E-3</v>
      </c>
      <c r="O3049" s="20">
        <v>8.4619437154799987E-5</v>
      </c>
      <c r="P3049" s="27">
        <v>3.8357927281008385E-3</v>
      </c>
    </row>
    <row r="3050" spans="1:16" x14ac:dyDescent="0.25">
      <c r="A3050" s="19" t="s">
        <v>400</v>
      </c>
      <c r="B3050" s="20" t="s">
        <v>338</v>
      </c>
      <c r="C3050" s="20" t="s">
        <v>405</v>
      </c>
      <c r="D3050" s="20" t="s">
        <v>435</v>
      </c>
      <c r="E3050" s="20" t="s">
        <v>244</v>
      </c>
      <c r="F3050" s="20" t="s">
        <v>243</v>
      </c>
      <c r="G3050" s="20" t="s">
        <v>17</v>
      </c>
      <c r="H3050" s="20" t="s">
        <v>230</v>
      </c>
      <c r="I3050" s="20"/>
      <c r="J3050" s="20">
        <v>176.93447570909998</v>
      </c>
      <c r="K3050" s="20">
        <v>0.117595623808</v>
      </c>
      <c r="L3050" s="20">
        <v>0.2688483780225</v>
      </c>
      <c r="M3050" s="20">
        <v>2.150790029589E-2</v>
      </c>
      <c r="N3050" s="20">
        <v>2.0862663287013302E-2</v>
      </c>
      <c r="O3050" s="20">
        <v>8.3139622407900002E-4</v>
      </c>
      <c r="P3050" s="27">
        <v>2.0481427911928932E-2</v>
      </c>
    </row>
    <row r="3051" spans="1:16" x14ac:dyDescent="0.25">
      <c r="A3051" s="19" t="s">
        <v>400</v>
      </c>
      <c r="B3051" s="20" t="s">
        <v>338</v>
      </c>
      <c r="C3051" s="20" t="s">
        <v>405</v>
      </c>
      <c r="D3051" s="20" t="s">
        <v>435</v>
      </c>
      <c r="E3051" s="20" t="s">
        <v>245</v>
      </c>
      <c r="F3051" s="20" t="s">
        <v>25</v>
      </c>
      <c r="G3051" s="20" t="s">
        <v>17</v>
      </c>
      <c r="H3051" s="20" t="s">
        <v>230</v>
      </c>
      <c r="I3051" s="20"/>
      <c r="J3051" s="20">
        <v>9.1024868431000012</v>
      </c>
      <c r="K3051" s="20">
        <v>1.9391585881E-3</v>
      </c>
      <c r="L3051" s="20">
        <v>2.8102695184000002E-3</v>
      </c>
      <c r="M3051" s="20">
        <v>3.0117368740999997E-4</v>
      </c>
      <c r="N3051" s="20">
        <v>2.9213847678769998E-4</v>
      </c>
      <c r="O3051" s="20">
        <v>7.0363497989999998E-6</v>
      </c>
      <c r="P3051" s="27">
        <v>2.6649708342894006E-4</v>
      </c>
    </row>
    <row r="3052" spans="1:16" x14ac:dyDescent="0.25">
      <c r="A3052" s="19" t="s">
        <v>400</v>
      </c>
      <c r="B3052" s="20" t="s">
        <v>338</v>
      </c>
      <c r="C3052" s="20" t="s">
        <v>405</v>
      </c>
      <c r="D3052" s="20" t="s">
        <v>435</v>
      </c>
      <c r="E3052" s="20" t="s">
        <v>246</v>
      </c>
      <c r="F3052" s="20" t="s">
        <v>89</v>
      </c>
      <c r="G3052" s="20" t="s">
        <v>17</v>
      </c>
      <c r="H3052" s="20" t="s">
        <v>230</v>
      </c>
      <c r="I3052" s="20"/>
      <c r="J3052" s="20">
        <v>20.136985840999998</v>
      </c>
      <c r="K3052" s="20">
        <v>8.6645677E-4</v>
      </c>
      <c r="L3052" s="20">
        <v>1.8336619290000001E-3</v>
      </c>
      <c r="M3052" s="20">
        <v>1.4701356679999998E-4</v>
      </c>
      <c r="N3052" s="20">
        <v>1.4260315979599999E-4</v>
      </c>
      <c r="O3052" s="20">
        <v>3.3206041739999997E-6</v>
      </c>
      <c r="P3052" s="27">
        <v>2.0358439848279001E-4</v>
      </c>
    </row>
    <row r="3053" spans="1:16" x14ac:dyDescent="0.25">
      <c r="A3053" s="19" t="s">
        <v>400</v>
      </c>
      <c r="B3053" s="20" t="s">
        <v>338</v>
      </c>
      <c r="C3053" s="20" t="s">
        <v>405</v>
      </c>
      <c r="D3053" s="20" t="s">
        <v>435</v>
      </c>
      <c r="E3053" s="20" t="s">
        <v>247</v>
      </c>
      <c r="F3053" s="20" t="s">
        <v>91</v>
      </c>
      <c r="G3053" s="20" t="s">
        <v>17</v>
      </c>
      <c r="H3053" s="20" t="s">
        <v>230</v>
      </c>
      <c r="I3053" s="20"/>
      <c r="J3053" s="20">
        <v>46.076479960000007</v>
      </c>
      <c r="K3053" s="20">
        <v>2.0228437223000002E-2</v>
      </c>
      <c r="L3053" s="20">
        <v>7.7487474847199991E-2</v>
      </c>
      <c r="M3053" s="20">
        <v>3.8609748797600002E-3</v>
      </c>
      <c r="N3053" s="20">
        <v>3.7451456333671999E-3</v>
      </c>
      <c r="O3053" s="20">
        <v>1.9057610564199998E-4</v>
      </c>
      <c r="P3053" s="27">
        <v>5.2691451987008824E-3</v>
      </c>
    </row>
    <row r="3054" spans="1:16" x14ac:dyDescent="0.25">
      <c r="A3054" s="19" t="s">
        <v>400</v>
      </c>
      <c r="B3054" s="20" t="s">
        <v>338</v>
      </c>
      <c r="C3054" s="20" t="s">
        <v>405</v>
      </c>
      <c r="D3054" s="20" t="s">
        <v>435</v>
      </c>
      <c r="E3054" s="20" t="s">
        <v>249</v>
      </c>
      <c r="F3054" s="20" t="s">
        <v>248</v>
      </c>
      <c r="G3054" s="20" t="s">
        <v>17</v>
      </c>
      <c r="H3054" s="20" t="s">
        <v>230</v>
      </c>
      <c r="I3054" s="20"/>
      <c r="J3054" s="20">
        <v>42.186527376999997</v>
      </c>
      <c r="K3054" s="20">
        <v>2.5664169443500001E-2</v>
      </c>
      <c r="L3054" s="20">
        <v>6.6674995124000005E-2</v>
      </c>
      <c r="M3054" s="20">
        <v>4.9472590041499996E-3</v>
      </c>
      <c r="N3054" s="20">
        <v>4.7988412340254994E-3</v>
      </c>
      <c r="O3054" s="20">
        <v>2.0601762029199999E-4</v>
      </c>
      <c r="P3054" s="27">
        <v>5.1793767398130618E-3</v>
      </c>
    </row>
    <row r="3055" spans="1:16" x14ac:dyDescent="0.25">
      <c r="A3055" s="19" t="s">
        <v>400</v>
      </c>
      <c r="B3055" s="20" t="s">
        <v>338</v>
      </c>
      <c r="C3055" s="20" t="s">
        <v>405</v>
      </c>
      <c r="D3055" s="20" t="s">
        <v>435</v>
      </c>
      <c r="E3055" s="20" t="s">
        <v>251</v>
      </c>
      <c r="F3055" s="20" t="s">
        <v>250</v>
      </c>
      <c r="G3055" s="20" t="s">
        <v>17</v>
      </c>
      <c r="H3055" s="20" t="s">
        <v>230</v>
      </c>
      <c r="I3055" s="20"/>
      <c r="J3055" s="20">
        <v>22.211625685000001</v>
      </c>
      <c r="K3055" s="20">
        <v>9.5243937400999998E-2</v>
      </c>
      <c r="L3055" s="20">
        <v>0.26484633602499996</v>
      </c>
      <c r="M3055" s="20">
        <v>1.39514572991E-2</v>
      </c>
      <c r="N3055" s="20">
        <v>1.3532913580126999E-2</v>
      </c>
      <c r="O3055" s="20">
        <v>6.9658931256999989E-4</v>
      </c>
      <c r="P3055" s="27">
        <v>1.579311388322694E-2</v>
      </c>
    </row>
    <row r="3056" spans="1:16" x14ac:dyDescent="0.25">
      <c r="A3056" s="19" t="s">
        <v>400</v>
      </c>
      <c r="B3056" s="20" t="s">
        <v>338</v>
      </c>
      <c r="C3056" s="20" t="s">
        <v>405</v>
      </c>
      <c r="D3056" s="20" t="s">
        <v>435</v>
      </c>
      <c r="E3056" s="20" t="s">
        <v>252</v>
      </c>
      <c r="F3056" s="20" t="s">
        <v>27</v>
      </c>
      <c r="G3056" s="20" t="s">
        <v>17</v>
      </c>
      <c r="H3056" s="20" t="s">
        <v>230</v>
      </c>
      <c r="I3056" s="20"/>
      <c r="J3056" s="20">
        <v>12.480262327999998</v>
      </c>
      <c r="K3056" s="20">
        <v>5.0068156257E-3</v>
      </c>
      <c r="L3056" s="20">
        <v>1.4481567309999999E-2</v>
      </c>
      <c r="M3056" s="20">
        <v>8.3132997620000008E-4</v>
      </c>
      <c r="N3056" s="20">
        <v>8.0639007691399995E-4</v>
      </c>
      <c r="O3056" s="20">
        <v>3.3907147365999997E-5</v>
      </c>
      <c r="P3056" s="27">
        <v>1.0314120162692969E-3</v>
      </c>
    </row>
    <row r="3057" spans="1:16" x14ac:dyDescent="0.25">
      <c r="A3057" s="19" t="s">
        <v>400</v>
      </c>
      <c r="B3057" s="20" t="s">
        <v>338</v>
      </c>
      <c r="C3057" s="20" t="s">
        <v>405</v>
      </c>
      <c r="D3057" s="20" t="s">
        <v>435</v>
      </c>
      <c r="E3057" s="20" t="s">
        <v>253</v>
      </c>
      <c r="F3057" s="20" t="s">
        <v>94</v>
      </c>
      <c r="G3057" s="20" t="s">
        <v>17</v>
      </c>
      <c r="H3057" s="20" t="s">
        <v>230</v>
      </c>
      <c r="I3057" s="20"/>
      <c r="J3057" s="20">
        <v>157.23187934700002</v>
      </c>
      <c r="K3057" s="20">
        <v>6.9455664540900006E-2</v>
      </c>
      <c r="L3057" s="20">
        <v>0.10538311862899999</v>
      </c>
      <c r="M3057" s="20">
        <v>1.099630872991E-2</v>
      </c>
      <c r="N3057" s="20">
        <v>1.06664194680127E-2</v>
      </c>
      <c r="O3057" s="20">
        <v>2.7132200230660001E-4</v>
      </c>
      <c r="P3057" s="27">
        <v>9.5988602941583963E-3</v>
      </c>
    </row>
    <row r="3058" spans="1:16" x14ac:dyDescent="0.25">
      <c r="A3058" s="19" t="s">
        <v>400</v>
      </c>
      <c r="B3058" s="20" t="s">
        <v>338</v>
      </c>
      <c r="C3058" s="20" t="s">
        <v>405</v>
      </c>
      <c r="D3058" s="20" t="s">
        <v>435</v>
      </c>
      <c r="E3058" s="20" t="s">
        <v>254</v>
      </c>
      <c r="F3058" s="20" t="s">
        <v>96</v>
      </c>
      <c r="G3058" s="20" t="s">
        <v>17</v>
      </c>
      <c r="H3058" s="20" t="s">
        <v>230</v>
      </c>
      <c r="I3058" s="20"/>
      <c r="J3058" s="20">
        <v>195.78778185199999</v>
      </c>
      <c r="K3058" s="20">
        <v>0.15233831794510003</v>
      </c>
      <c r="L3058" s="20">
        <v>0.36379162792899994</v>
      </c>
      <c r="M3058" s="20">
        <v>2.4621526751199999E-2</v>
      </c>
      <c r="N3058" s="20">
        <v>2.3882880948664004E-2</v>
      </c>
      <c r="O3058" s="20">
        <v>9.0764118239399991E-4</v>
      </c>
      <c r="P3058" s="27">
        <v>2.5586836540269841E-2</v>
      </c>
    </row>
    <row r="3059" spans="1:16" x14ac:dyDescent="0.25">
      <c r="A3059" s="19" t="s">
        <v>400</v>
      </c>
      <c r="B3059" s="20" t="s">
        <v>338</v>
      </c>
      <c r="C3059" s="20" t="s">
        <v>405</v>
      </c>
      <c r="D3059" s="20" t="s">
        <v>435</v>
      </c>
      <c r="E3059" s="20" t="s">
        <v>255</v>
      </c>
      <c r="F3059" s="20" t="s">
        <v>98</v>
      </c>
      <c r="G3059" s="20" t="s">
        <v>17</v>
      </c>
      <c r="H3059" s="20" t="s">
        <v>230</v>
      </c>
      <c r="I3059" s="20"/>
      <c r="J3059" s="20">
        <v>472.03923634260002</v>
      </c>
      <c r="K3059" s="20">
        <v>0.25048894403360999</v>
      </c>
      <c r="L3059" s="20">
        <v>0.25853170573942996</v>
      </c>
      <c r="M3059" s="20">
        <v>3.9702935314187005E-2</v>
      </c>
      <c r="N3059" s="20">
        <v>3.8511847254761387E-2</v>
      </c>
      <c r="O3059" s="20">
        <v>5.6017909294229997E-4</v>
      </c>
      <c r="P3059" s="27">
        <v>5.243124758250136E-2</v>
      </c>
    </row>
    <row r="3060" spans="1:16" x14ac:dyDescent="0.25">
      <c r="A3060" s="19" t="s">
        <v>400</v>
      </c>
      <c r="B3060" s="20" t="s">
        <v>338</v>
      </c>
      <c r="C3060" s="20" t="s">
        <v>405</v>
      </c>
      <c r="D3060" s="20" t="s">
        <v>435</v>
      </c>
      <c r="E3060" s="20" t="s">
        <v>257</v>
      </c>
      <c r="F3060" s="20" t="s">
        <v>256</v>
      </c>
      <c r="G3060" s="20" t="s">
        <v>17</v>
      </c>
      <c r="H3060" s="20" t="s">
        <v>230</v>
      </c>
      <c r="I3060" s="20"/>
      <c r="J3060" s="20">
        <v>135.97327506600001</v>
      </c>
      <c r="K3060" s="20">
        <v>0.13254840746900001</v>
      </c>
      <c r="L3060" s="20">
        <v>0.30490764750999999</v>
      </c>
      <c r="M3060" s="20">
        <v>2.0779301827E-2</v>
      </c>
      <c r="N3060" s="20">
        <v>2.0155922772190003E-2</v>
      </c>
      <c r="O3060" s="20">
        <v>8.2762805598999992E-4</v>
      </c>
      <c r="P3060" s="27">
        <v>2.1047689005343647E-2</v>
      </c>
    </row>
    <row r="3061" spans="1:16" x14ac:dyDescent="0.25">
      <c r="A3061" s="19" t="s">
        <v>400</v>
      </c>
      <c r="B3061" s="20" t="s">
        <v>338</v>
      </c>
      <c r="C3061" s="20" t="s">
        <v>405</v>
      </c>
      <c r="D3061" s="20" t="s">
        <v>435</v>
      </c>
      <c r="E3061" s="20" t="s">
        <v>258</v>
      </c>
      <c r="F3061" s="20" t="s">
        <v>100</v>
      </c>
      <c r="G3061" s="20" t="s">
        <v>17</v>
      </c>
      <c r="H3061" s="20" t="s">
        <v>230</v>
      </c>
      <c r="I3061" s="20"/>
      <c r="J3061" s="20">
        <v>734.5979959</v>
      </c>
      <c r="K3061" s="20">
        <v>0.20971658616900002</v>
      </c>
      <c r="L3061" s="20">
        <v>0.1787483321794</v>
      </c>
      <c r="M3061" s="20">
        <v>3.2388699083400002E-2</v>
      </c>
      <c r="N3061" s="20">
        <v>3.1417038110898E-2</v>
      </c>
      <c r="O3061" s="20">
        <v>3.8399160364800005E-4</v>
      </c>
      <c r="P3061" s="27">
        <v>4.6498486806926503E-2</v>
      </c>
    </row>
    <row r="3062" spans="1:16" x14ac:dyDescent="0.25">
      <c r="A3062" s="19" t="s">
        <v>400</v>
      </c>
      <c r="B3062" s="20" t="s">
        <v>338</v>
      </c>
      <c r="C3062" s="20" t="s">
        <v>405</v>
      </c>
      <c r="D3062" s="20" t="s">
        <v>435</v>
      </c>
      <c r="E3062" s="20" t="s">
        <v>260</v>
      </c>
      <c r="F3062" s="20" t="s">
        <v>259</v>
      </c>
      <c r="G3062" s="20" t="s">
        <v>17</v>
      </c>
      <c r="H3062" s="20" t="s">
        <v>230</v>
      </c>
      <c r="I3062" s="20"/>
      <c r="J3062" s="20">
        <v>5.7700953559999988</v>
      </c>
      <c r="K3062" s="20">
        <v>1.7453136099999999E-2</v>
      </c>
      <c r="L3062" s="20">
        <v>4.0115938080000003E-2</v>
      </c>
      <c r="M3062" s="20">
        <v>2.2645382919999997E-3</v>
      </c>
      <c r="N3062" s="20">
        <v>2.1966021432399999E-3</v>
      </c>
      <c r="O3062" s="20">
        <v>8.8796768869999997E-5</v>
      </c>
      <c r="P3062" s="27">
        <v>2.5629442218162899E-3</v>
      </c>
    </row>
    <row r="3063" spans="1:16" x14ac:dyDescent="0.25">
      <c r="A3063" s="19" t="s">
        <v>400</v>
      </c>
      <c r="B3063" s="20" t="s">
        <v>338</v>
      </c>
      <c r="C3063" s="20" t="s">
        <v>405</v>
      </c>
      <c r="D3063" s="20" t="s">
        <v>435</v>
      </c>
      <c r="E3063" s="20" t="s">
        <v>261</v>
      </c>
      <c r="F3063" s="20" t="s">
        <v>102</v>
      </c>
      <c r="G3063" s="20" t="s">
        <v>17</v>
      </c>
      <c r="H3063" s="20" t="s">
        <v>230</v>
      </c>
      <c r="I3063" s="20"/>
      <c r="J3063" s="20">
        <v>5.5107644799999997</v>
      </c>
      <c r="K3063" s="20">
        <v>6.5344484599999997E-4</v>
      </c>
      <c r="L3063" s="20">
        <v>5.8292238700000001E-4</v>
      </c>
      <c r="M3063" s="20">
        <v>1.0235280849999999E-4</v>
      </c>
      <c r="N3063" s="20">
        <v>9.9282224244999999E-5</v>
      </c>
      <c r="O3063" s="20">
        <v>1.1859497859999999E-6</v>
      </c>
      <c r="P3063" s="27">
        <v>1.5999918700872599E-4</v>
      </c>
    </row>
    <row r="3064" spans="1:16" x14ac:dyDescent="0.25">
      <c r="A3064" s="19" t="s">
        <v>400</v>
      </c>
      <c r="B3064" s="20" t="s">
        <v>338</v>
      </c>
      <c r="C3064" s="20" t="s">
        <v>405</v>
      </c>
      <c r="D3064" s="20" t="s">
        <v>435</v>
      </c>
      <c r="E3064" s="20" t="s">
        <v>262</v>
      </c>
      <c r="F3064" s="20" t="s">
        <v>104</v>
      </c>
      <c r="G3064" s="20" t="s">
        <v>17</v>
      </c>
      <c r="H3064" s="20" t="s">
        <v>230</v>
      </c>
      <c r="I3064" s="20"/>
      <c r="J3064" s="20">
        <v>17.200068485599996</v>
      </c>
      <c r="K3064" s="20">
        <v>1.8627914055E-2</v>
      </c>
      <c r="L3064" s="20">
        <v>3.9179922255800005E-2</v>
      </c>
      <c r="M3064" s="20">
        <v>2.6605942912999998E-3</v>
      </c>
      <c r="N3064" s="20">
        <v>2.5807764625610003E-3</v>
      </c>
      <c r="O3064" s="20">
        <v>8.5801397252400002E-5</v>
      </c>
      <c r="P3064" s="27">
        <v>2.7883343674932753E-3</v>
      </c>
    </row>
    <row r="3065" spans="1:16" x14ac:dyDescent="0.25">
      <c r="A3065" s="19" t="s">
        <v>400</v>
      </c>
      <c r="B3065" s="20" t="s">
        <v>338</v>
      </c>
      <c r="C3065" s="20" t="s">
        <v>405</v>
      </c>
      <c r="D3065" s="20" t="s">
        <v>435</v>
      </c>
      <c r="E3065" s="20" t="s">
        <v>263</v>
      </c>
      <c r="F3065" s="20" t="s">
        <v>106</v>
      </c>
      <c r="G3065" s="20" t="s">
        <v>30</v>
      </c>
      <c r="H3065" s="20" t="s">
        <v>230</v>
      </c>
      <c r="I3065" s="20"/>
      <c r="J3065" s="20">
        <v>200.06594371</v>
      </c>
      <c r="K3065" s="20">
        <v>2.0178380551000002E-2</v>
      </c>
      <c r="L3065" s="20">
        <v>1.8506946702499999E-2</v>
      </c>
      <c r="M3065" s="20">
        <v>3.0088693741000001E-3</v>
      </c>
      <c r="N3065" s="20">
        <v>2.9186032928770001E-3</v>
      </c>
      <c r="O3065" s="20">
        <v>3.7283299865999994E-5</v>
      </c>
      <c r="P3065" s="27">
        <v>4.9007248973053016E-3</v>
      </c>
    </row>
    <row r="3066" spans="1:16" x14ac:dyDescent="0.25">
      <c r="A3066" s="19" t="s">
        <v>400</v>
      </c>
      <c r="B3066" s="20" t="s">
        <v>338</v>
      </c>
      <c r="C3066" s="20" t="s">
        <v>405</v>
      </c>
      <c r="D3066" s="20" t="s">
        <v>435</v>
      </c>
      <c r="E3066" s="20" t="s">
        <v>264</v>
      </c>
      <c r="F3066" s="20" t="s">
        <v>108</v>
      </c>
      <c r="G3066" s="20" t="s">
        <v>30</v>
      </c>
      <c r="H3066" s="20" t="s">
        <v>230</v>
      </c>
      <c r="I3066" s="20"/>
      <c r="J3066" s="20">
        <v>146.402538424</v>
      </c>
      <c r="K3066" s="20">
        <v>0.12977016548260001</v>
      </c>
      <c r="L3066" s="20">
        <v>0.1590013274663</v>
      </c>
      <c r="M3066" s="20">
        <v>1.8231204911920002E-2</v>
      </c>
      <c r="N3066" s="20">
        <v>1.7684268764562402E-2</v>
      </c>
      <c r="O3066" s="20">
        <v>5.3760614110299999E-4</v>
      </c>
      <c r="P3066" s="27">
        <v>1.2254007285006425E-2</v>
      </c>
    </row>
    <row r="3067" spans="1:16" x14ac:dyDescent="0.25">
      <c r="A3067" s="19" t="s">
        <v>400</v>
      </c>
      <c r="B3067" s="20" t="s">
        <v>338</v>
      </c>
      <c r="C3067" s="20" t="s">
        <v>405</v>
      </c>
      <c r="D3067" s="20" t="s">
        <v>435</v>
      </c>
      <c r="E3067" s="20" t="s">
        <v>265</v>
      </c>
      <c r="F3067" s="20" t="s">
        <v>29</v>
      </c>
      <c r="G3067" s="20" t="s">
        <v>30</v>
      </c>
      <c r="H3067" s="20" t="s">
        <v>230</v>
      </c>
      <c r="I3067" s="20"/>
      <c r="J3067" s="20">
        <v>123.54929902200001</v>
      </c>
      <c r="K3067" s="20">
        <v>3.1302777959099998E-2</v>
      </c>
      <c r="L3067" s="20">
        <v>8.3883148006299993E-2</v>
      </c>
      <c r="M3067" s="20">
        <v>5.8735159201499989E-3</v>
      </c>
      <c r="N3067" s="20">
        <v>5.6973104425454999E-3</v>
      </c>
      <c r="O3067" s="20">
        <v>2.3502101368970001E-4</v>
      </c>
      <c r="P3067" s="27">
        <v>6.6721329517445806E-3</v>
      </c>
    </row>
    <row r="3068" spans="1:16" x14ac:dyDescent="0.25">
      <c r="A3068" s="19" t="s">
        <v>400</v>
      </c>
      <c r="B3068" s="20" t="s">
        <v>338</v>
      </c>
      <c r="C3068" s="20" t="s">
        <v>405</v>
      </c>
      <c r="D3068" s="20" t="s">
        <v>435</v>
      </c>
      <c r="E3068" s="20" t="s">
        <v>266</v>
      </c>
      <c r="F3068" s="20" t="s">
        <v>32</v>
      </c>
      <c r="G3068" s="20" t="s">
        <v>30</v>
      </c>
      <c r="H3068" s="20" t="s">
        <v>230</v>
      </c>
      <c r="I3068" s="20"/>
      <c r="J3068" s="20">
        <v>145.90044397</v>
      </c>
      <c r="K3068" s="20">
        <v>3.1882857500999999E-2</v>
      </c>
      <c r="L3068" s="20">
        <v>9.6567566478000008E-2</v>
      </c>
      <c r="M3068" s="20">
        <v>6.2780375137999993E-3</v>
      </c>
      <c r="N3068" s="20">
        <v>6.0896963883859999E-3</v>
      </c>
      <c r="O3068" s="20">
        <v>2.3822532095999998E-4</v>
      </c>
      <c r="P3068" s="27">
        <v>7.7233675750034295E-3</v>
      </c>
    </row>
    <row r="3069" spans="1:16" x14ac:dyDescent="0.25">
      <c r="A3069" s="19" t="s">
        <v>400</v>
      </c>
      <c r="B3069" s="20" t="s">
        <v>338</v>
      </c>
      <c r="C3069" s="20" t="s">
        <v>405</v>
      </c>
      <c r="D3069" s="20" t="s">
        <v>435</v>
      </c>
      <c r="E3069" s="20" t="s">
        <v>267</v>
      </c>
      <c r="F3069" s="20" t="s">
        <v>112</v>
      </c>
      <c r="G3069" s="20" t="s">
        <v>30</v>
      </c>
      <c r="H3069" s="20" t="s">
        <v>230</v>
      </c>
      <c r="I3069" s="20"/>
      <c r="J3069" s="20">
        <v>18.965001609999998</v>
      </c>
      <c r="K3069" s="20">
        <v>3.4193152100000001E-3</v>
      </c>
      <c r="L3069" s="20">
        <v>4.9829056360000002E-3</v>
      </c>
      <c r="M3069" s="20">
        <v>5.7111940499999993E-4</v>
      </c>
      <c r="N3069" s="20">
        <v>5.5398582285000005E-4</v>
      </c>
      <c r="O3069" s="20">
        <v>9.1602313200000001E-6</v>
      </c>
      <c r="P3069" s="27">
        <v>8.909501553774899E-4</v>
      </c>
    </row>
    <row r="3070" spans="1:16" x14ac:dyDescent="0.25">
      <c r="A3070" s="19" t="s">
        <v>400</v>
      </c>
      <c r="B3070" s="20" t="s">
        <v>338</v>
      </c>
      <c r="C3070" s="20" t="s">
        <v>405</v>
      </c>
      <c r="D3070" s="20" t="s">
        <v>435</v>
      </c>
      <c r="E3070" s="20" t="s">
        <v>268</v>
      </c>
      <c r="F3070" s="20" t="s">
        <v>114</v>
      </c>
      <c r="G3070" s="20" t="s">
        <v>30</v>
      </c>
      <c r="H3070" s="20" t="s">
        <v>230</v>
      </c>
      <c r="I3070" s="20"/>
      <c r="J3070" s="20">
        <v>477.77368300000001</v>
      </c>
      <c r="K3070" s="20">
        <v>9.0724864580000009E-2</v>
      </c>
      <c r="L3070" s="20">
        <v>0.16325301539999998</v>
      </c>
      <c r="M3070" s="20">
        <v>1.2503503845E-2</v>
      </c>
      <c r="N3070" s="20">
        <v>1.2128398729649999E-2</v>
      </c>
      <c r="O3070" s="20">
        <v>4.3847448619999997E-4</v>
      </c>
      <c r="P3070" s="27">
        <v>1.340855712490437E-2</v>
      </c>
    </row>
    <row r="3071" spans="1:16" x14ac:dyDescent="0.25">
      <c r="A3071" s="19" t="s">
        <v>400</v>
      </c>
      <c r="B3071" s="20" t="s">
        <v>338</v>
      </c>
      <c r="C3071" s="20" t="s">
        <v>405</v>
      </c>
      <c r="D3071" s="20" t="s">
        <v>435</v>
      </c>
      <c r="E3071" s="20" t="s">
        <v>269</v>
      </c>
      <c r="F3071" s="20" t="s">
        <v>116</v>
      </c>
      <c r="G3071" s="20" t="s">
        <v>30</v>
      </c>
      <c r="H3071" s="20" t="s">
        <v>230</v>
      </c>
      <c r="I3071" s="20"/>
      <c r="J3071" s="20">
        <v>75.409354640000004</v>
      </c>
      <c r="K3071" s="20">
        <v>4.7496340076600002E-2</v>
      </c>
      <c r="L3071" s="20">
        <v>9.7908376953400003E-2</v>
      </c>
      <c r="M3071" s="20">
        <v>8.59918817381E-3</v>
      </c>
      <c r="N3071" s="20">
        <v>8.3412125285956991E-3</v>
      </c>
      <c r="O3071" s="20">
        <v>3.3161795245000003E-4</v>
      </c>
      <c r="P3071" s="27">
        <v>7.930177239842141E-3</v>
      </c>
    </row>
    <row r="3072" spans="1:16" x14ac:dyDescent="0.25">
      <c r="A3072" s="19" t="s">
        <v>400</v>
      </c>
      <c r="B3072" s="20" t="s">
        <v>338</v>
      </c>
      <c r="C3072" s="20" t="s">
        <v>405</v>
      </c>
      <c r="D3072" s="20" t="s">
        <v>435</v>
      </c>
      <c r="E3072" s="20" t="s">
        <v>270</v>
      </c>
      <c r="F3072" s="20" t="s">
        <v>45</v>
      </c>
      <c r="G3072" s="20" t="s">
        <v>37</v>
      </c>
      <c r="H3072" s="20" t="s">
        <v>230</v>
      </c>
      <c r="I3072" s="20"/>
      <c r="J3072" s="20">
        <v>1.8453385099999999</v>
      </c>
      <c r="K3072" s="20">
        <v>1.9632624600000001E-5</v>
      </c>
      <c r="L3072" s="20">
        <v>3.2207060999999999E-5</v>
      </c>
      <c r="M3072" s="20">
        <v>3.0496160999999999E-6</v>
      </c>
      <c r="N3072" s="20">
        <v>2.9581276170000002E-6</v>
      </c>
      <c r="O3072" s="20">
        <v>5.8828864999999997E-8</v>
      </c>
      <c r="P3072" s="27">
        <v>5.3100824449139998E-6</v>
      </c>
    </row>
    <row r="3073" spans="1:16" x14ac:dyDescent="0.25">
      <c r="A3073" s="19" t="s">
        <v>400</v>
      </c>
      <c r="B3073" s="20" t="s">
        <v>338</v>
      </c>
      <c r="C3073" s="20" t="s">
        <v>405</v>
      </c>
      <c r="D3073" s="20" t="s">
        <v>435</v>
      </c>
      <c r="E3073" s="20" t="s">
        <v>271</v>
      </c>
      <c r="F3073" s="20" t="s">
        <v>48</v>
      </c>
      <c r="G3073" s="20" t="s">
        <v>37</v>
      </c>
      <c r="H3073" s="20" t="s">
        <v>230</v>
      </c>
      <c r="I3073" s="20"/>
      <c r="J3073" s="20">
        <v>5.0992968100000002</v>
      </c>
      <c r="K3073" s="20">
        <v>0</v>
      </c>
      <c r="L3073" s="20">
        <v>0</v>
      </c>
      <c r="M3073" s="20">
        <v>0</v>
      </c>
      <c r="N3073" s="20">
        <v>0</v>
      </c>
      <c r="O3073" s="20">
        <v>0</v>
      </c>
      <c r="P3073" s="27">
        <v>0</v>
      </c>
    </row>
    <row r="3074" spans="1:16" x14ac:dyDescent="0.25">
      <c r="A3074" s="19" t="s">
        <v>400</v>
      </c>
      <c r="B3074" s="20" t="s">
        <v>338</v>
      </c>
      <c r="C3074" s="20" t="s">
        <v>405</v>
      </c>
      <c r="D3074" s="20" t="s">
        <v>435</v>
      </c>
      <c r="E3074" s="20" t="s">
        <v>272</v>
      </c>
      <c r="F3074" s="20" t="s">
        <v>132</v>
      </c>
      <c r="G3074" s="20" t="s">
        <v>37</v>
      </c>
      <c r="H3074" s="20" t="s">
        <v>230</v>
      </c>
      <c r="I3074" s="20"/>
      <c r="J3074" s="20">
        <v>1102.9486525999998</v>
      </c>
      <c r="K3074" s="20">
        <v>9.2902115881000003E-2</v>
      </c>
      <c r="L3074" s="20">
        <v>0.18315060613599998</v>
      </c>
      <c r="M3074" s="20">
        <v>1.6011987077800001E-2</v>
      </c>
      <c r="N3074" s="20">
        <v>1.5531627465465998E-2</v>
      </c>
      <c r="O3074" s="20">
        <v>4.0997849737399997E-4</v>
      </c>
      <c r="P3074" s="27">
        <v>2.1756955433331334E-2</v>
      </c>
    </row>
    <row r="3075" spans="1:16" x14ac:dyDescent="0.25">
      <c r="A3075" s="19" t="s">
        <v>400</v>
      </c>
      <c r="B3075" s="20" t="s">
        <v>338</v>
      </c>
      <c r="C3075" s="20" t="s">
        <v>405</v>
      </c>
      <c r="D3075" s="20" t="s">
        <v>435</v>
      </c>
      <c r="E3075" s="20" t="s">
        <v>273</v>
      </c>
      <c r="F3075" s="20" t="s">
        <v>136</v>
      </c>
      <c r="G3075" s="20" t="s">
        <v>37</v>
      </c>
      <c r="H3075" s="20" t="s">
        <v>230</v>
      </c>
      <c r="I3075" s="20"/>
      <c r="J3075" s="20">
        <v>278.54361807000004</v>
      </c>
      <c r="K3075" s="20">
        <v>1.9546572282000005E-2</v>
      </c>
      <c r="L3075" s="20">
        <v>3.6373911639000001E-2</v>
      </c>
      <c r="M3075" s="20">
        <v>2.9965684418999999E-3</v>
      </c>
      <c r="N3075" s="20">
        <v>2.9066713886429997E-3</v>
      </c>
      <c r="O3075" s="20">
        <v>8.461187081199999E-5</v>
      </c>
      <c r="P3075" s="27">
        <v>4.5892083955244665E-3</v>
      </c>
    </row>
    <row r="3076" spans="1:16" x14ac:dyDescent="0.25">
      <c r="A3076" s="19" t="s">
        <v>400</v>
      </c>
      <c r="B3076" s="20" t="s">
        <v>338</v>
      </c>
      <c r="C3076" s="20" t="s">
        <v>405</v>
      </c>
      <c r="D3076" s="20" t="s">
        <v>435</v>
      </c>
      <c r="E3076" s="20" t="s">
        <v>274</v>
      </c>
      <c r="F3076" s="20" t="s">
        <v>139</v>
      </c>
      <c r="G3076" s="20" t="s">
        <v>37</v>
      </c>
      <c r="H3076" s="20" t="s">
        <v>230</v>
      </c>
      <c r="I3076" s="20"/>
      <c r="J3076" s="20">
        <v>335.32197329300004</v>
      </c>
      <c r="K3076" s="20">
        <v>0.11081414571029999</v>
      </c>
      <c r="L3076" s="20">
        <v>0.27329229115529996</v>
      </c>
      <c r="M3076" s="20">
        <v>1.9578785046290001E-2</v>
      </c>
      <c r="N3076" s="20">
        <v>1.8991421494901302E-2</v>
      </c>
      <c r="O3076" s="20">
        <v>5.5352560171899995E-4</v>
      </c>
      <c r="P3076" s="27">
        <v>2.5372440586866787E-2</v>
      </c>
    </row>
    <row r="3077" spans="1:16" x14ac:dyDescent="0.25">
      <c r="A3077" s="19" t="s">
        <v>400</v>
      </c>
      <c r="B3077" s="20" t="s">
        <v>338</v>
      </c>
      <c r="C3077" s="20" t="s">
        <v>405</v>
      </c>
      <c r="D3077" s="20" t="s">
        <v>435</v>
      </c>
      <c r="E3077" s="20" t="s">
        <v>275</v>
      </c>
      <c r="F3077" s="20" t="s">
        <v>51</v>
      </c>
      <c r="G3077" s="20" t="s">
        <v>37</v>
      </c>
      <c r="H3077" s="20" t="s">
        <v>230</v>
      </c>
      <c r="I3077" s="20"/>
      <c r="J3077" s="20">
        <v>48.901467370000006</v>
      </c>
      <c r="K3077" s="20">
        <v>1.0390790818999998E-2</v>
      </c>
      <c r="L3077" s="20">
        <v>2.5654236146999999E-2</v>
      </c>
      <c r="M3077" s="20">
        <v>1.8875181394000001E-3</v>
      </c>
      <c r="N3077" s="20">
        <v>1.8308925952179999E-3</v>
      </c>
      <c r="O3077" s="20">
        <v>6.5861071810000002E-5</v>
      </c>
      <c r="P3077" s="27">
        <v>2.0370293632809896E-3</v>
      </c>
    </row>
    <row r="3078" spans="1:16" x14ac:dyDescent="0.25">
      <c r="A3078" s="19" t="s">
        <v>400</v>
      </c>
      <c r="B3078" s="20" t="s">
        <v>338</v>
      </c>
      <c r="C3078" s="20" t="s">
        <v>405</v>
      </c>
      <c r="D3078" s="20" t="s">
        <v>435</v>
      </c>
      <c r="E3078" s="20" t="s">
        <v>276</v>
      </c>
      <c r="F3078" s="20" t="s">
        <v>142</v>
      </c>
      <c r="G3078" s="20" t="s">
        <v>37</v>
      </c>
      <c r="H3078" s="20" t="s">
        <v>230</v>
      </c>
      <c r="I3078" s="20"/>
      <c r="J3078" s="20">
        <v>3.3318609260000001</v>
      </c>
      <c r="K3078" s="20">
        <v>4.0710365509999998E-4</v>
      </c>
      <c r="L3078" s="20">
        <v>7.3770226020000002E-4</v>
      </c>
      <c r="M3078" s="20">
        <v>7.1298549480000001E-5</v>
      </c>
      <c r="N3078" s="20">
        <v>6.9159592995600005E-5</v>
      </c>
      <c r="O3078" s="20">
        <v>1.5566509960000002E-6</v>
      </c>
      <c r="P3078" s="27">
        <v>9.2203258478994012E-5</v>
      </c>
    </row>
    <row r="3079" spans="1:16" x14ac:dyDescent="0.25">
      <c r="A3079" s="19" t="s">
        <v>400</v>
      </c>
      <c r="B3079" s="20" t="s">
        <v>338</v>
      </c>
      <c r="C3079" s="20" t="s">
        <v>405</v>
      </c>
      <c r="D3079" s="20" t="s">
        <v>435</v>
      </c>
      <c r="E3079" s="20" t="s">
        <v>277</v>
      </c>
      <c r="F3079" s="20" t="s">
        <v>145</v>
      </c>
      <c r="G3079" s="20" t="s">
        <v>54</v>
      </c>
      <c r="H3079" s="20" t="s">
        <v>230</v>
      </c>
      <c r="I3079" s="20"/>
      <c r="J3079" s="20">
        <v>1.29947558E-2</v>
      </c>
      <c r="K3079" s="20">
        <v>1.05439532E-6</v>
      </c>
      <c r="L3079" s="20">
        <v>8.6067993999999994E-7</v>
      </c>
      <c r="M3079" s="20">
        <v>1.10020196E-7</v>
      </c>
      <c r="N3079" s="20">
        <v>1.0671959011999999E-7</v>
      </c>
      <c r="O3079" s="20">
        <v>2.15490926E-9</v>
      </c>
      <c r="P3079" s="27">
        <v>1.3151121803235E-7</v>
      </c>
    </row>
    <row r="3080" spans="1:16" x14ac:dyDescent="0.25">
      <c r="A3080" s="19" t="s">
        <v>400</v>
      </c>
      <c r="B3080" s="20" t="s">
        <v>338</v>
      </c>
      <c r="C3080" s="20" t="s">
        <v>405</v>
      </c>
      <c r="D3080" s="20" t="s">
        <v>435</v>
      </c>
      <c r="E3080" s="20" t="s">
        <v>278</v>
      </c>
      <c r="F3080" s="20" t="s">
        <v>147</v>
      </c>
      <c r="G3080" s="20" t="s">
        <v>54</v>
      </c>
      <c r="H3080" s="20" t="s">
        <v>230</v>
      </c>
      <c r="I3080" s="20"/>
      <c r="J3080" s="20">
        <v>45.464291599999996</v>
      </c>
      <c r="K3080" s="20">
        <v>2.369944077E-2</v>
      </c>
      <c r="L3080" s="20">
        <v>4.6387122459999999E-2</v>
      </c>
      <c r="M3080" s="20">
        <v>4.1521708589999998E-3</v>
      </c>
      <c r="N3080" s="20">
        <v>4.0276057332299994E-3</v>
      </c>
      <c r="O3080" s="20">
        <v>1.0001339215000001E-4</v>
      </c>
      <c r="P3080" s="27">
        <v>4.2837846859547996E-3</v>
      </c>
    </row>
    <row r="3081" spans="1:16" x14ac:dyDescent="0.25">
      <c r="A3081" s="19" t="s">
        <v>400</v>
      </c>
      <c r="B3081" s="20" t="s">
        <v>338</v>
      </c>
      <c r="C3081" s="20" t="s">
        <v>405</v>
      </c>
      <c r="D3081" s="20" t="s">
        <v>435</v>
      </c>
      <c r="E3081" s="20" t="s">
        <v>279</v>
      </c>
      <c r="F3081" s="20" t="s">
        <v>149</v>
      </c>
      <c r="G3081" s="20" t="s">
        <v>54</v>
      </c>
      <c r="H3081" s="20" t="s">
        <v>230</v>
      </c>
      <c r="I3081" s="20"/>
      <c r="J3081" s="20">
        <v>9.1699622099999996</v>
      </c>
      <c r="K3081" s="20">
        <v>1.9304569530000002E-3</v>
      </c>
      <c r="L3081" s="20">
        <v>4.8796410999999993E-3</v>
      </c>
      <c r="M3081" s="20">
        <v>4.4057933399999999E-4</v>
      </c>
      <c r="N3081" s="20">
        <v>4.2736195398000005E-4</v>
      </c>
      <c r="O3081" s="20">
        <v>8.9768852100000007E-6</v>
      </c>
      <c r="P3081" s="27">
        <v>4.2125287507874997E-4</v>
      </c>
    </row>
    <row r="3082" spans="1:16" x14ac:dyDescent="0.25">
      <c r="A3082" s="19" t="s">
        <v>400</v>
      </c>
      <c r="B3082" s="20" t="s">
        <v>338</v>
      </c>
      <c r="C3082" s="20" t="s">
        <v>405</v>
      </c>
      <c r="D3082" s="20" t="s">
        <v>435</v>
      </c>
      <c r="E3082" s="20" t="s">
        <v>280</v>
      </c>
      <c r="F3082" s="20" t="s">
        <v>151</v>
      </c>
      <c r="G3082" s="20" t="s">
        <v>54</v>
      </c>
      <c r="H3082" s="20" t="s">
        <v>230</v>
      </c>
      <c r="I3082" s="20"/>
      <c r="J3082" s="20">
        <v>0.17759489179999999</v>
      </c>
      <c r="K3082" s="20">
        <v>1.7171198720000001E-5</v>
      </c>
      <c r="L3082" s="20">
        <v>2.4581758200000001E-5</v>
      </c>
      <c r="M3082" s="20">
        <v>2.9491359449999997E-6</v>
      </c>
      <c r="N3082" s="20">
        <v>2.8606618666499999E-6</v>
      </c>
      <c r="O3082" s="20">
        <v>5.1382622759999991E-8</v>
      </c>
      <c r="P3082" s="27">
        <v>3.6425007402614994E-6</v>
      </c>
    </row>
    <row r="3083" spans="1:16" x14ac:dyDescent="0.25">
      <c r="A3083" s="19" t="s">
        <v>400</v>
      </c>
      <c r="B3083" s="20" t="s">
        <v>338</v>
      </c>
      <c r="C3083" s="20" t="s">
        <v>405</v>
      </c>
      <c r="D3083" s="20" t="s">
        <v>435</v>
      </c>
      <c r="E3083" s="20" t="s">
        <v>281</v>
      </c>
      <c r="F3083" s="20" t="s">
        <v>153</v>
      </c>
      <c r="G3083" s="20" t="s">
        <v>54</v>
      </c>
      <c r="H3083" s="20" t="s">
        <v>230</v>
      </c>
      <c r="I3083" s="20"/>
      <c r="J3083" s="20">
        <v>8.6631672000000003E-3</v>
      </c>
      <c r="K3083" s="20">
        <v>3.6970528E-6</v>
      </c>
      <c r="L3083" s="20">
        <v>4.3088384999999996E-6</v>
      </c>
      <c r="M3083" s="20">
        <v>6.1851175999999998E-7</v>
      </c>
      <c r="N3083" s="20">
        <v>5.9995640719999996E-7</v>
      </c>
      <c r="O3083" s="20">
        <v>9.1707824E-9</v>
      </c>
      <c r="P3083" s="27">
        <v>5.6565475200000002E-7</v>
      </c>
    </row>
    <row r="3084" spans="1:16" x14ac:dyDescent="0.25">
      <c r="A3084" s="19" t="s">
        <v>400</v>
      </c>
      <c r="B3084" s="20" t="s">
        <v>338</v>
      </c>
      <c r="C3084" s="20" t="s">
        <v>405</v>
      </c>
      <c r="D3084" s="20" t="s">
        <v>435</v>
      </c>
      <c r="E3084" s="20" t="s">
        <v>282</v>
      </c>
      <c r="F3084" s="20" t="s">
        <v>53</v>
      </c>
      <c r="G3084" s="20" t="s">
        <v>54</v>
      </c>
      <c r="H3084" s="20" t="s">
        <v>230</v>
      </c>
      <c r="I3084" s="20"/>
      <c r="J3084" s="20">
        <v>1.4510805250000001</v>
      </c>
      <c r="K3084" s="20">
        <v>1.947109936E-4</v>
      </c>
      <c r="L3084" s="20">
        <v>3.8203546419999997E-4</v>
      </c>
      <c r="M3084" s="20">
        <v>3.5444785060000001E-5</v>
      </c>
      <c r="N3084" s="20">
        <v>3.4381441508199997E-5</v>
      </c>
      <c r="O3084" s="20">
        <v>7.6244790740000001E-7</v>
      </c>
      <c r="P3084" s="27">
        <v>4.7920554350861393E-5</v>
      </c>
    </row>
    <row r="3085" spans="1:16" x14ac:dyDescent="0.25">
      <c r="A3085" s="19" t="s">
        <v>400</v>
      </c>
      <c r="B3085" s="20" t="s">
        <v>338</v>
      </c>
      <c r="C3085" s="20" t="s">
        <v>405</v>
      </c>
      <c r="D3085" s="20" t="s">
        <v>435</v>
      </c>
      <c r="E3085" s="20" t="s">
        <v>283</v>
      </c>
      <c r="F3085" s="20" t="s">
        <v>156</v>
      </c>
      <c r="G3085" s="20" t="s">
        <v>54</v>
      </c>
      <c r="H3085" s="20" t="s">
        <v>230</v>
      </c>
      <c r="I3085" s="20"/>
      <c r="J3085" s="20">
        <v>0</v>
      </c>
      <c r="K3085" s="20">
        <v>0</v>
      </c>
      <c r="L3085" s="20">
        <v>0</v>
      </c>
      <c r="M3085" s="20">
        <v>0</v>
      </c>
      <c r="N3085" s="20">
        <v>0</v>
      </c>
      <c r="O3085" s="20">
        <v>0</v>
      </c>
      <c r="P3085" s="27">
        <v>0</v>
      </c>
    </row>
    <row r="3086" spans="1:16" x14ac:dyDescent="0.25">
      <c r="A3086" s="19" t="s">
        <v>400</v>
      </c>
      <c r="B3086" s="20" t="s">
        <v>338</v>
      </c>
      <c r="C3086" s="20" t="s">
        <v>405</v>
      </c>
      <c r="D3086" s="20" t="s">
        <v>435</v>
      </c>
      <c r="E3086" s="20" t="s">
        <v>284</v>
      </c>
      <c r="F3086" s="20" t="s">
        <v>158</v>
      </c>
      <c r="G3086" s="20" t="s">
        <v>54</v>
      </c>
      <c r="H3086" s="20" t="s">
        <v>230</v>
      </c>
      <c r="I3086" s="20"/>
      <c r="J3086" s="20">
        <v>1.9145597300000001</v>
      </c>
      <c r="K3086" s="20">
        <v>2.3509536940000001E-4</v>
      </c>
      <c r="L3086" s="20">
        <v>3.6058497840000002E-4</v>
      </c>
      <c r="M3086" s="20">
        <v>4.3726356160000006E-5</v>
      </c>
      <c r="N3086" s="20">
        <v>4.2414565475199994E-5</v>
      </c>
      <c r="O3086" s="20">
        <v>7.1142736500000004E-7</v>
      </c>
      <c r="P3086" s="27">
        <v>4.0693917392668794E-5</v>
      </c>
    </row>
    <row r="3087" spans="1:16" x14ac:dyDescent="0.25">
      <c r="A3087" s="19" t="s">
        <v>400</v>
      </c>
      <c r="B3087" s="20" t="s">
        <v>338</v>
      </c>
      <c r="C3087" s="20" t="s">
        <v>405</v>
      </c>
      <c r="D3087" s="20" t="s">
        <v>435</v>
      </c>
      <c r="E3087" s="20" t="s">
        <v>285</v>
      </c>
      <c r="F3087" s="20" t="s">
        <v>160</v>
      </c>
      <c r="G3087" s="20" t="s">
        <v>54</v>
      </c>
      <c r="H3087" s="20" t="s">
        <v>230</v>
      </c>
      <c r="I3087" s="20"/>
      <c r="J3087" s="20">
        <v>0.8619850092000001</v>
      </c>
      <c r="K3087" s="20">
        <v>4.9633498260999995E-4</v>
      </c>
      <c r="L3087" s="20">
        <v>9.8167594440000004E-4</v>
      </c>
      <c r="M3087" s="20">
        <v>9.3378383949999994E-5</v>
      </c>
      <c r="N3087" s="20">
        <v>9.0577032431500001E-5</v>
      </c>
      <c r="O3087" s="20">
        <v>1.9488497025000001E-6</v>
      </c>
      <c r="P3087" s="27">
        <v>9.8233726194641685E-5</v>
      </c>
    </row>
    <row r="3088" spans="1:16" x14ac:dyDescent="0.25">
      <c r="A3088" s="19" t="s">
        <v>400</v>
      </c>
      <c r="B3088" s="20" t="s">
        <v>338</v>
      </c>
      <c r="C3088" s="20" t="s">
        <v>405</v>
      </c>
      <c r="D3088" s="20" t="s">
        <v>435</v>
      </c>
      <c r="E3088" s="20" t="s">
        <v>286</v>
      </c>
      <c r="F3088" s="20" t="s">
        <v>162</v>
      </c>
      <c r="G3088" s="20" t="s">
        <v>54</v>
      </c>
      <c r="H3088" s="20" t="s">
        <v>230</v>
      </c>
      <c r="I3088" s="20"/>
      <c r="J3088" s="20">
        <v>0.72554029259999997</v>
      </c>
      <c r="K3088" s="20">
        <v>2.4639012100000004E-4</v>
      </c>
      <c r="L3088" s="20">
        <v>6.1876453209999986E-4</v>
      </c>
      <c r="M3088" s="20">
        <v>4.8021335429999992E-5</v>
      </c>
      <c r="N3088" s="20">
        <v>4.6580695367099999E-5</v>
      </c>
      <c r="O3088" s="20">
        <v>1.4398226669000003E-6</v>
      </c>
      <c r="P3088" s="27">
        <v>5.6659267213508693E-5</v>
      </c>
    </row>
    <row r="3089" spans="1:16" x14ac:dyDescent="0.25">
      <c r="A3089" s="19" t="s">
        <v>400</v>
      </c>
      <c r="B3089" s="20" t="s">
        <v>338</v>
      </c>
      <c r="C3089" s="20" t="s">
        <v>405</v>
      </c>
      <c r="D3089" s="20" t="s">
        <v>435</v>
      </c>
      <c r="E3089" s="20" t="s">
        <v>287</v>
      </c>
      <c r="F3089" s="20" t="s">
        <v>56</v>
      </c>
      <c r="G3089" s="20" t="s">
        <v>57</v>
      </c>
      <c r="H3089" s="20" t="s">
        <v>230</v>
      </c>
      <c r="I3089" s="20"/>
      <c r="J3089" s="20">
        <v>2360.6082919999999</v>
      </c>
      <c r="K3089" s="20">
        <v>0.15864201159999999</v>
      </c>
      <c r="L3089" s="20">
        <v>0.32969511619999997</v>
      </c>
      <c r="M3089" s="20">
        <v>2.8289603269999998E-2</v>
      </c>
      <c r="N3089" s="20">
        <v>2.7440915171900001E-2</v>
      </c>
      <c r="O3089" s="20">
        <v>6.5899397669999993E-4</v>
      </c>
      <c r="P3089" s="27">
        <v>3.9063919215438003E-2</v>
      </c>
    </row>
    <row r="3090" spans="1:16" x14ac:dyDescent="0.25">
      <c r="A3090" s="19" t="s">
        <v>400</v>
      </c>
      <c r="B3090" s="20" t="s">
        <v>338</v>
      </c>
      <c r="C3090" s="20" t="s">
        <v>405</v>
      </c>
      <c r="D3090" s="20" t="s">
        <v>435</v>
      </c>
      <c r="E3090" s="20" t="s">
        <v>288</v>
      </c>
      <c r="F3090" s="20" t="s">
        <v>59</v>
      </c>
      <c r="G3090" s="20" t="s">
        <v>57</v>
      </c>
      <c r="H3090" s="20" t="s">
        <v>230</v>
      </c>
      <c r="I3090" s="20"/>
      <c r="J3090" s="20">
        <v>439.27228878</v>
      </c>
      <c r="K3090" s="20">
        <v>3.792899548104E-2</v>
      </c>
      <c r="L3090" s="20">
        <v>7.7795267338999996E-2</v>
      </c>
      <c r="M3090" s="20">
        <v>6.8862748138900009E-3</v>
      </c>
      <c r="N3090" s="20">
        <v>6.6796865694732999E-3</v>
      </c>
      <c r="O3090" s="20">
        <v>1.5564393164939997E-4</v>
      </c>
      <c r="P3090" s="27">
        <v>8.791323335344426E-3</v>
      </c>
    </row>
    <row r="3091" spans="1:16" x14ac:dyDescent="0.25">
      <c r="A3091" s="19" t="s">
        <v>400</v>
      </c>
      <c r="B3091" s="20" t="s">
        <v>338</v>
      </c>
      <c r="C3091" s="20" t="s">
        <v>405</v>
      </c>
      <c r="D3091" s="20" t="s">
        <v>435</v>
      </c>
      <c r="E3091" s="20" t="s">
        <v>289</v>
      </c>
      <c r="F3091" s="20" t="s">
        <v>61</v>
      </c>
      <c r="G3091" s="20" t="s">
        <v>57</v>
      </c>
      <c r="H3091" s="20" t="s">
        <v>230</v>
      </c>
      <c r="I3091" s="20"/>
      <c r="J3091" s="20">
        <v>379.57953111</v>
      </c>
      <c r="K3091" s="20">
        <v>8.3581531356000008E-2</v>
      </c>
      <c r="L3091" s="20">
        <v>0.17859010685600002</v>
      </c>
      <c r="M3091" s="20">
        <v>1.43696860074E-2</v>
      </c>
      <c r="N3091" s="20">
        <v>1.3938595427177999E-2</v>
      </c>
      <c r="O3091" s="20">
        <v>4.3113732617700002E-4</v>
      </c>
      <c r="P3091" s="27">
        <v>1.597867615656234E-2</v>
      </c>
    </row>
    <row r="3092" spans="1:16" x14ac:dyDescent="0.25">
      <c r="A3092" s="19" t="s">
        <v>400</v>
      </c>
      <c r="B3092" s="20" t="s">
        <v>338</v>
      </c>
      <c r="C3092" s="20" t="s">
        <v>405</v>
      </c>
      <c r="D3092" s="20" t="s">
        <v>435</v>
      </c>
      <c r="E3092" s="20" t="s">
        <v>290</v>
      </c>
      <c r="F3092" s="20" t="s">
        <v>225</v>
      </c>
      <c r="G3092" s="20" t="s">
        <v>57</v>
      </c>
      <c r="H3092" s="20" t="s">
        <v>230</v>
      </c>
      <c r="I3092" s="20"/>
      <c r="J3092" s="20">
        <v>0</v>
      </c>
      <c r="K3092" s="20">
        <v>0</v>
      </c>
      <c r="L3092" s="20">
        <v>0</v>
      </c>
      <c r="M3092" s="20">
        <v>0</v>
      </c>
      <c r="N3092" s="20">
        <v>0</v>
      </c>
      <c r="O3092" s="20">
        <v>0</v>
      </c>
      <c r="P3092" s="27">
        <v>0</v>
      </c>
    </row>
    <row r="3093" spans="1:16" x14ac:dyDescent="0.25">
      <c r="A3093" s="19" t="s">
        <v>400</v>
      </c>
      <c r="B3093" s="20" t="s">
        <v>338</v>
      </c>
      <c r="C3093" s="20" t="s">
        <v>405</v>
      </c>
      <c r="D3093" s="20" t="s">
        <v>435</v>
      </c>
      <c r="E3093" s="20" t="s">
        <v>291</v>
      </c>
      <c r="F3093" s="20" t="s">
        <v>167</v>
      </c>
      <c r="G3093" s="20" t="s">
        <v>57</v>
      </c>
      <c r="H3093" s="20" t="s">
        <v>230</v>
      </c>
      <c r="I3093" s="20"/>
      <c r="J3093" s="20">
        <v>779.81376431600017</v>
      </c>
      <c r="K3093" s="20">
        <v>0.11938751324300001</v>
      </c>
      <c r="L3093" s="20">
        <v>9.9188648939000007E-2</v>
      </c>
      <c r="M3093" s="20">
        <v>1.7786091117499996E-2</v>
      </c>
      <c r="N3093" s="20">
        <v>1.7252508383974997E-2</v>
      </c>
      <c r="O3093" s="20">
        <v>2.1950968726000002E-4</v>
      </c>
      <c r="P3093" s="27">
        <v>2.7945825596108548E-2</v>
      </c>
    </row>
    <row r="3094" spans="1:16" x14ac:dyDescent="0.25">
      <c r="A3094" s="19" t="s">
        <v>400</v>
      </c>
      <c r="B3094" s="20" t="s">
        <v>338</v>
      </c>
      <c r="C3094" s="20" t="s">
        <v>405</v>
      </c>
      <c r="D3094" s="20" t="s">
        <v>435</v>
      </c>
      <c r="E3094" s="20" t="s">
        <v>292</v>
      </c>
      <c r="F3094" s="20" t="s">
        <v>169</v>
      </c>
      <c r="G3094" s="20" t="s">
        <v>57</v>
      </c>
      <c r="H3094" s="20" t="s">
        <v>230</v>
      </c>
      <c r="I3094" s="20"/>
      <c r="J3094" s="20">
        <v>169.78085736000003</v>
      </c>
      <c r="K3094" s="20">
        <v>4.7038043969999986E-3</v>
      </c>
      <c r="L3094" s="20">
        <v>1.0950761364E-2</v>
      </c>
      <c r="M3094" s="20">
        <v>7.7349256750000009E-4</v>
      </c>
      <c r="N3094" s="20">
        <v>7.5028779047500011E-4</v>
      </c>
      <c r="O3094" s="20">
        <v>2.1019653492999999E-5</v>
      </c>
      <c r="P3094" s="27">
        <v>1.3029208728314221E-3</v>
      </c>
    </row>
    <row r="3095" spans="1:16" x14ac:dyDescent="0.25">
      <c r="A3095" s="19" t="s">
        <v>400</v>
      </c>
      <c r="B3095" s="20" t="s">
        <v>338</v>
      </c>
      <c r="C3095" s="20" t="s">
        <v>405</v>
      </c>
      <c r="D3095" s="20" t="s">
        <v>435</v>
      </c>
      <c r="E3095" s="20" t="s">
        <v>293</v>
      </c>
      <c r="F3095" s="20" t="s">
        <v>63</v>
      </c>
      <c r="G3095" s="20" t="s">
        <v>57</v>
      </c>
      <c r="H3095" s="20" t="s">
        <v>230</v>
      </c>
      <c r="I3095" s="20"/>
      <c r="J3095" s="20">
        <v>22.614429146999999</v>
      </c>
      <c r="K3095" s="20">
        <v>3.6618056109999999E-3</v>
      </c>
      <c r="L3095" s="20">
        <v>7.7909872550000004E-3</v>
      </c>
      <c r="M3095" s="20">
        <v>6.3890377670000012E-4</v>
      </c>
      <c r="N3095" s="20">
        <v>6.1973666339899998E-4</v>
      </c>
      <c r="O3095" s="20">
        <v>1.8745033375E-5</v>
      </c>
      <c r="P3095" s="27">
        <v>7.1121130951700686E-4</v>
      </c>
    </row>
    <row r="3096" spans="1:16" x14ac:dyDescent="0.25">
      <c r="A3096" s="19" t="s">
        <v>400</v>
      </c>
      <c r="B3096" s="20" t="s">
        <v>338</v>
      </c>
      <c r="C3096" s="20" t="s">
        <v>405</v>
      </c>
      <c r="D3096" s="20" t="s">
        <v>435</v>
      </c>
      <c r="E3096" s="20" t="s">
        <v>294</v>
      </c>
      <c r="F3096" s="20" t="s">
        <v>172</v>
      </c>
      <c r="G3096" s="20" t="s">
        <v>66</v>
      </c>
      <c r="H3096" s="20" t="s">
        <v>230</v>
      </c>
      <c r="I3096" s="20"/>
      <c r="J3096" s="20">
        <v>0</v>
      </c>
      <c r="K3096" s="20">
        <v>0</v>
      </c>
      <c r="L3096" s="20">
        <v>0</v>
      </c>
      <c r="M3096" s="20">
        <v>0</v>
      </c>
      <c r="N3096" s="20">
        <v>0</v>
      </c>
      <c r="O3096" s="20">
        <v>0</v>
      </c>
      <c r="P3096" s="27">
        <v>0</v>
      </c>
    </row>
    <row r="3097" spans="1:16" x14ac:dyDescent="0.25">
      <c r="A3097" s="19" t="s">
        <v>400</v>
      </c>
      <c r="B3097" s="20" t="s">
        <v>338</v>
      </c>
      <c r="C3097" s="20" t="s">
        <v>405</v>
      </c>
      <c r="D3097" s="20" t="s">
        <v>435</v>
      </c>
      <c r="E3097" s="20" t="s">
        <v>295</v>
      </c>
      <c r="F3097" s="20" t="s">
        <v>174</v>
      </c>
      <c r="G3097" s="20" t="s">
        <v>66</v>
      </c>
      <c r="H3097" s="20" t="s">
        <v>230</v>
      </c>
      <c r="I3097" s="20"/>
      <c r="J3097" s="20">
        <v>7.9108494230000002</v>
      </c>
      <c r="K3097" s="20">
        <v>5.6053600583000004E-3</v>
      </c>
      <c r="L3097" s="20">
        <v>1.30458676536E-2</v>
      </c>
      <c r="M3097" s="20">
        <v>1.0593928232099999E-3</v>
      </c>
      <c r="N3097" s="20">
        <v>1.0276110385136999E-3</v>
      </c>
      <c r="O3097" s="20">
        <v>4.3315441093499997E-5</v>
      </c>
      <c r="P3097" s="27">
        <v>1.0053068257376094E-3</v>
      </c>
    </row>
    <row r="3098" spans="1:16" x14ac:dyDescent="0.25">
      <c r="A3098" s="19" t="s">
        <v>400</v>
      </c>
      <c r="B3098" s="20" t="s">
        <v>338</v>
      </c>
      <c r="C3098" s="20" t="s">
        <v>405</v>
      </c>
      <c r="D3098" s="20" t="s">
        <v>435</v>
      </c>
      <c r="E3098" s="20" t="s">
        <v>297</v>
      </c>
      <c r="F3098" s="20" t="s">
        <v>296</v>
      </c>
      <c r="G3098" s="20" t="s">
        <v>17</v>
      </c>
      <c r="H3098" s="20" t="s">
        <v>230</v>
      </c>
      <c r="I3098" s="20"/>
      <c r="J3098" s="20">
        <v>0</v>
      </c>
      <c r="K3098" s="20">
        <v>0</v>
      </c>
      <c r="L3098" s="20">
        <v>0</v>
      </c>
      <c r="M3098" s="20">
        <v>0</v>
      </c>
      <c r="N3098" s="20">
        <v>0</v>
      </c>
      <c r="O3098" s="20">
        <v>0</v>
      </c>
      <c r="P3098" s="27">
        <v>0</v>
      </c>
    </row>
    <row r="3099" spans="1:16" x14ac:dyDescent="0.25">
      <c r="A3099" s="19" t="s">
        <v>400</v>
      </c>
      <c r="B3099" s="20" t="s">
        <v>338</v>
      </c>
      <c r="C3099" s="20" t="s">
        <v>405</v>
      </c>
      <c r="D3099" s="20" t="s">
        <v>435</v>
      </c>
      <c r="E3099" s="20" t="s">
        <v>298</v>
      </c>
      <c r="F3099" s="20" t="s">
        <v>176</v>
      </c>
      <c r="G3099" s="20" t="s">
        <v>30</v>
      </c>
      <c r="H3099" s="20" t="s">
        <v>230</v>
      </c>
      <c r="I3099" s="20"/>
      <c r="J3099" s="20">
        <v>0.23021937510000001</v>
      </c>
      <c r="K3099" s="20">
        <v>2.1190793111999995E-4</v>
      </c>
      <c r="L3099" s="20">
        <v>7.8564089480000004E-4</v>
      </c>
      <c r="M3099" s="20">
        <v>3.4631562059999997E-5</v>
      </c>
      <c r="N3099" s="20">
        <v>3.3592615198199999E-5</v>
      </c>
      <c r="O3099" s="20">
        <v>1.7112242228000002E-6</v>
      </c>
      <c r="P3099" s="27">
        <v>4.9174838845480532E-5</v>
      </c>
    </row>
    <row r="3100" spans="1:16" x14ac:dyDescent="0.25">
      <c r="A3100" s="19" t="s">
        <v>400</v>
      </c>
      <c r="B3100" s="20" t="s">
        <v>338</v>
      </c>
      <c r="C3100" s="20" t="s">
        <v>405</v>
      </c>
      <c r="D3100" s="20" t="s">
        <v>435</v>
      </c>
      <c r="E3100" s="20" t="s">
        <v>301</v>
      </c>
      <c r="F3100" s="20" t="s">
        <v>299</v>
      </c>
      <c r="G3100" s="20" t="s">
        <v>300</v>
      </c>
      <c r="H3100" s="20" t="s">
        <v>8</v>
      </c>
      <c r="I3100" s="20"/>
      <c r="J3100" s="20">
        <v>3216.3694589999996</v>
      </c>
      <c r="K3100" s="20">
        <v>0.71704771310000004</v>
      </c>
      <c r="L3100" s="20">
        <v>2.9438998894E-2</v>
      </c>
      <c r="M3100" s="20">
        <v>5.9315253017999999E-3</v>
      </c>
      <c r="N3100" s="20">
        <v>5.4570032776560008E-3</v>
      </c>
      <c r="O3100" s="20">
        <v>1.2388422239400002E-4</v>
      </c>
      <c r="P3100" s="27">
        <v>0.42571076883258002</v>
      </c>
    </row>
    <row r="3101" spans="1:16" x14ac:dyDescent="0.25">
      <c r="A3101" s="19" t="s">
        <v>400</v>
      </c>
      <c r="B3101" s="20" t="s">
        <v>338</v>
      </c>
      <c r="C3101" s="20" t="s">
        <v>405</v>
      </c>
      <c r="D3101" s="20" t="s">
        <v>435</v>
      </c>
      <c r="E3101" s="20" t="s">
        <v>303</v>
      </c>
      <c r="F3101" s="20" t="s">
        <v>302</v>
      </c>
      <c r="G3101" s="20" t="s">
        <v>300</v>
      </c>
      <c r="H3101" s="20" t="s">
        <v>8</v>
      </c>
      <c r="I3101" s="20"/>
      <c r="J3101" s="20">
        <v>959.82648941000002</v>
      </c>
      <c r="K3101" s="20">
        <v>0.70293545874099994</v>
      </c>
      <c r="L3101" s="20">
        <v>2.6147710821390002E-2</v>
      </c>
      <c r="M3101" s="20">
        <v>3.8395560305530003E-3</v>
      </c>
      <c r="N3101" s="20">
        <v>3.5323915481087599E-3</v>
      </c>
      <c r="O3101" s="20">
        <v>1.164504002873E-4</v>
      </c>
      <c r="P3101" s="27">
        <v>0.22316887160114657</v>
      </c>
    </row>
    <row r="3102" spans="1:16" x14ac:dyDescent="0.25">
      <c r="A3102" s="19" t="s">
        <v>400</v>
      </c>
      <c r="B3102" s="20" t="s">
        <v>338</v>
      </c>
      <c r="C3102" s="20" t="s">
        <v>405</v>
      </c>
      <c r="D3102" s="20" t="s">
        <v>435</v>
      </c>
      <c r="E3102" s="20" t="s">
        <v>305</v>
      </c>
      <c r="F3102" s="20" t="s">
        <v>304</v>
      </c>
      <c r="G3102" s="20" t="s">
        <v>300</v>
      </c>
      <c r="H3102" s="20" t="s">
        <v>68</v>
      </c>
      <c r="I3102" s="20"/>
      <c r="J3102" s="20">
        <v>295.95784506000001</v>
      </c>
      <c r="K3102" s="20">
        <v>0.16203035477769998</v>
      </c>
      <c r="L3102" s="20">
        <v>1.0910963016869998E-2</v>
      </c>
      <c r="M3102" s="20">
        <v>9.2652914634899983E-5</v>
      </c>
      <c r="N3102" s="20">
        <v>8.5240681464108007E-5</v>
      </c>
      <c r="O3102" s="20">
        <v>2.730422677724E-5</v>
      </c>
      <c r="P3102" s="27">
        <v>1.6463556504617331E-2</v>
      </c>
    </row>
    <row r="3103" spans="1:16" x14ac:dyDescent="0.25">
      <c r="A3103" s="19" t="s">
        <v>400</v>
      </c>
      <c r="B3103" s="20" t="s">
        <v>338</v>
      </c>
      <c r="C3103" s="20" t="s">
        <v>405</v>
      </c>
      <c r="D3103" s="20" t="s">
        <v>435</v>
      </c>
      <c r="E3103" s="20" t="s">
        <v>306</v>
      </c>
      <c r="F3103" s="20" t="s">
        <v>304</v>
      </c>
      <c r="G3103" s="20" t="s">
        <v>300</v>
      </c>
      <c r="H3103" s="20" t="s">
        <v>230</v>
      </c>
      <c r="I3103" s="20"/>
      <c r="J3103" s="20">
        <v>554.07273070000008</v>
      </c>
      <c r="K3103" s="20">
        <v>1.2056495714999997E-2</v>
      </c>
      <c r="L3103" s="20">
        <v>6.7864801315999992E-2</v>
      </c>
      <c r="M3103" s="20">
        <v>1.4705030804E-3</v>
      </c>
      <c r="N3103" s="20">
        <v>1.4263879879879997E-3</v>
      </c>
      <c r="O3103" s="20">
        <v>9.5482666494999999E-4</v>
      </c>
      <c r="P3103" s="27">
        <v>2.7971010720702267E-3</v>
      </c>
    </row>
    <row r="3104" spans="1:16" x14ac:dyDescent="0.25">
      <c r="A3104" s="19" t="s">
        <v>400</v>
      </c>
      <c r="B3104" s="20" t="s">
        <v>338</v>
      </c>
      <c r="C3104" s="20" t="s">
        <v>405</v>
      </c>
      <c r="D3104" s="20" t="s">
        <v>435</v>
      </c>
      <c r="E3104" s="20" t="s">
        <v>308</v>
      </c>
      <c r="F3104" s="20" t="s">
        <v>307</v>
      </c>
      <c r="G3104" s="20" t="s">
        <v>300</v>
      </c>
      <c r="H3104" s="20" t="s">
        <v>230</v>
      </c>
      <c r="I3104" s="20"/>
      <c r="J3104" s="20">
        <v>3.7412093</v>
      </c>
      <c r="K3104" s="20">
        <v>5.7004686999999998E-5</v>
      </c>
      <c r="L3104" s="20">
        <v>9.3823698999999998E-5</v>
      </c>
      <c r="M3104" s="20">
        <v>9.9615944999999996E-6</v>
      </c>
      <c r="N3104" s="20">
        <v>9.6627466649999992E-6</v>
      </c>
      <c r="O3104" s="20">
        <v>1.5447872999999999E-6</v>
      </c>
      <c r="P3104" s="27">
        <v>1.8739910831849997E-5</v>
      </c>
    </row>
    <row r="3105" spans="1:16" x14ac:dyDescent="0.25">
      <c r="A3105" s="19" t="s">
        <v>400</v>
      </c>
      <c r="B3105" s="20" t="s">
        <v>338</v>
      </c>
      <c r="C3105" s="20" t="s">
        <v>405</v>
      </c>
      <c r="D3105" s="20" t="s">
        <v>435</v>
      </c>
      <c r="E3105" s="20" t="s">
        <v>311</v>
      </c>
      <c r="F3105" s="20" t="s">
        <v>309</v>
      </c>
      <c r="G3105" s="20" t="s">
        <v>310</v>
      </c>
      <c r="H3105" s="20" t="s">
        <v>230</v>
      </c>
      <c r="I3105" s="20"/>
      <c r="J3105" s="20">
        <v>1.3343200032</v>
      </c>
      <c r="K3105" s="20">
        <v>6.3413075920000007E-4</v>
      </c>
      <c r="L3105" s="20">
        <v>8.4824594761999991E-4</v>
      </c>
      <c r="M3105" s="20">
        <v>1.0508194669999999E-4</v>
      </c>
      <c r="N3105" s="20">
        <v>1.01929488299E-4</v>
      </c>
      <c r="O3105" s="20">
        <v>1.6894178980500001E-6</v>
      </c>
      <c r="P3105" s="27">
        <v>1.470696708377988E-4</v>
      </c>
    </row>
    <row r="3106" spans="1:16" x14ac:dyDescent="0.25">
      <c r="A3106" s="19" t="s">
        <v>400</v>
      </c>
      <c r="B3106" s="20" t="s">
        <v>338</v>
      </c>
      <c r="C3106" s="20" t="s">
        <v>405</v>
      </c>
      <c r="D3106" s="20" t="s">
        <v>435</v>
      </c>
      <c r="E3106" s="20" t="s">
        <v>312</v>
      </c>
      <c r="F3106" s="20" t="s">
        <v>309</v>
      </c>
      <c r="G3106" s="20" t="s">
        <v>310</v>
      </c>
      <c r="H3106" s="20" t="s">
        <v>68</v>
      </c>
      <c r="I3106" s="20"/>
      <c r="J3106" s="20">
        <v>1.3288795686000001</v>
      </c>
      <c r="K3106" s="20">
        <v>1.0771302193E-3</v>
      </c>
      <c r="L3106" s="20">
        <v>1.3655329678E-5</v>
      </c>
      <c r="M3106" s="20">
        <v>5.6780409389999994E-7</v>
      </c>
      <c r="N3106" s="20">
        <v>5.2237976638800011E-7</v>
      </c>
      <c r="O3106" s="20">
        <v>9.1356294930000005E-8</v>
      </c>
      <c r="P3106" s="27">
        <v>3.854291112222E-5</v>
      </c>
    </row>
    <row r="3107" spans="1:16" x14ac:dyDescent="0.25">
      <c r="A3107" s="19" t="s">
        <v>400</v>
      </c>
      <c r="B3107" s="20" t="s">
        <v>338</v>
      </c>
      <c r="C3107" s="20" t="s">
        <v>405</v>
      </c>
      <c r="D3107" s="20" t="s">
        <v>435</v>
      </c>
      <c r="E3107" s="20" t="s">
        <v>313</v>
      </c>
      <c r="F3107" s="20" t="s">
        <v>309</v>
      </c>
      <c r="G3107" s="20" t="s">
        <v>310</v>
      </c>
      <c r="H3107" s="20" t="s">
        <v>179</v>
      </c>
      <c r="I3107" s="20"/>
      <c r="J3107" s="20">
        <v>1.4814923000000001E-2</v>
      </c>
      <c r="K3107" s="20">
        <v>6.8039952999999999E-6</v>
      </c>
      <c r="L3107" s="20">
        <v>1.286104E-6</v>
      </c>
      <c r="M3107" s="20">
        <v>1.2102309999999999E-8</v>
      </c>
      <c r="N3107" s="20">
        <v>1.2102309999999999E-8</v>
      </c>
      <c r="O3107" s="20">
        <v>2.4810447000000002E-9</v>
      </c>
      <c r="P3107" s="27">
        <v>3.5879178845689997E-7</v>
      </c>
    </row>
    <row r="3108" spans="1:16" x14ac:dyDescent="0.25">
      <c r="A3108" s="19" t="s">
        <v>400</v>
      </c>
      <c r="B3108" s="20" t="s">
        <v>338</v>
      </c>
      <c r="C3108" s="20" t="s">
        <v>405</v>
      </c>
      <c r="D3108" s="20" t="s">
        <v>435</v>
      </c>
      <c r="E3108" s="20" t="s">
        <v>410</v>
      </c>
      <c r="F3108" s="20" t="s">
        <v>411</v>
      </c>
      <c r="G3108" s="20" t="s">
        <v>412</v>
      </c>
      <c r="H3108" s="20"/>
      <c r="I3108" s="20"/>
      <c r="J3108" s="20"/>
      <c r="K3108" s="20">
        <v>2.4733924783095926E-2</v>
      </c>
      <c r="L3108" s="20">
        <v>2.7269182419761987E-3</v>
      </c>
      <c r="M3108" s="20">
        <v>7.5321607172889758E-5</v>
      </c>
      <c r="N3108" s="20">
        <v>7.1976816945849256E-5</v>
      </c>
      <c r="O3108" s="20">
        <v>8.6642055467480903E-4</v>
      </c>
      <c r="P3108" s="27">
        <v>5.4245781394170173E-5</v>
      </c>
    </row>
    <row r="3109" spans="1:16" x14ac:dyDescent="0.25">
      <c r="A3109" s="19" t="s">
        <v>400</v>
      </c>
      <c r="B3109" s="20" t="s">
        <v>338</v>
      </c>
      <c r="C3109" s="20" t="s">
        <v>405</v>
      </c>
      <c r="D3109" s="20" t="s">
        <v>435</v>
      </c>
      <c r="E3109" s="20" t="s">
        <v>413</v>
      </c>
      <c r="F3109" s="20" t="s">
        <v>179</v>
      </c>
      <c r="G3109" s="20" t="s">
        <v>412</v>
      </c>
      <c r="H3109" s="20"/>
      <c r="I3109" s="20"/>
      <c r="J3109" s="20"/>
      <c r="K3109" s="20">
        <v>2.4296785296695433E-3</v>
      </c>
      <c r="L3109" s="20">
        <v>2.6787235599672884E-4</v>
      </c>
      <c r="M3109" s="20">
        <v>7.3990397146047609E-6</v>
      </c>
      <c r="N3109" s="20">
        <v>7.0704721673126736E-6</v>
      </c>
      <c r="O3109" s="20">
        <v>8.5110771453323047E-5</v>
      </c>
      <c r="P3109" s="27">
        <v>5.3287058780351627E-6</v>
      </c>
    </row>
    <row r="3110" spans="1:16" x14ac:dyDescent="0.25">
      <c r="A3110" s="19" t="s">
        <v>400</v>
      </c>
      <c r="B3110" s="20" t="s">
        <v>338</v>
      </c>
      <c r="C3110" s="20" t="s">
        <v>405</v>
      </c>
      <c r="D3110" s="20" t="s">
        <v>435</v>
      </c>
      <c r="E3110" s="20" t="s">
        <v>414</v>
      </c>
      <c r="F3110" s="20" t="s">
        <v>212</v>
      </c>
      <c r="G3110" s="20" t="s">
        <v>412</v>
      </c>
      <c r="H3110" s="20"/>
      <c r="I3110" s="20"/>
      <c r="J3110" s="20"/>
      <c r="K3110" s="20">
        <v>1.9213776575307913E-3</v>
      </c>
      <c r="L3110" s="20">
        <v>2.1183212247928552E-4</v>
      </c>
      <c r="M3110" s="20">
        <v>5.8511236862096859E-6</v>
      </c>
      <c r="N3110" s="20">
        <v>5.5912941093139424E-6</v>
      </c>
      <c r="O3110" s="20">
        <v>6.730517337528839E-5</v>
      </c>
      <c r="P3110" s="27">
        <v>4.2139140189061451E-6</v>
      </c>
    </row>
    <row r="3111" spans="1:16" x14ac:dyDescent="0.25">
      <c r="A3111" s="19" t="s">
        <v>400</v>
      </c>
      <c r="B3111" s="20" t="s">
        <v>338</v>
      </c>
      <c r="C3111" s="20" t="s">
        <v>405</v>
      </c>
      <c r="D3111" s="20" t="s">
        <v>435</v>
      </c>
      <c r="E3111" s="20" t="s">
        <v>416</v>
      </c>
      <c r="F3111" s="20" t="s">
        <v>415</v>
      </c>
      <c r="G3111" s="20" t="s">
        <v>412</v>
      </c>
      <c r="H3111" s="20"/>
      <c r="I3111" s="20"/>
      <c r="J3111" s="20"/>
      <c r="K3111" s="20">
        <v>0.11760051039026689</v>
      </c>
      <c r="L3111" s="20">
        <v>1.2965470699098251E-2</v>
      </c>
      <c r="M3111" s="20">
        <v>3.581259150994431E-4</v>
      </c>
      <c r="N3111" s="20">
        <v>3.4222269548113291E-4</v>
      </c>
      <c r="O3111" s="20">
        <v>4.1195038933736911E-3</v>
      </c>
      <c r="P3111" s="27">
        <v>2.5791828973431363E-4</v>
      </c>
    </row>
    <row r="3112" spans="1:16" x14ac:dyDescent="0.25">
      <c r="A3112" s="19" t="s">
        <v>400</v>
      </c>
      <c r="B3112" s="20" t="s">
        <v>338</v>
      </c>
      <c r="C3112" s="20" t="s">
        <v>405</v>
      </c>
      <c r="D3112" s="20" t="s">
        <v>435</v>
      </c>
      <c r="E3112" s="20" t="s">
        <v>418</v>
      </c>
      <c r="F3112" s="20" t="s">
        <v>417</v>
      </c>
      <c r="G3112" s="20"/>
      <c r="H3112" s="20"/>
      <c r="I3112" s="20"/>
      <c r="J3112" s="20"/>
      <c r="K3112" s="20">
        <v>1.9016049146635811E-3</v>
      </c>
      <c r="L3112" s="20">
        <v>5.3453659191157396E-4</v>
      </c>
      <c r="M3112" s="20">
        <v>2.3614727372624532E-5</v>
      </c>
      <c r="N3112" s="20">
        <v>2.3614727372624532E-5</v>
      </c>
      <c r="O3112" s="20">
        <v>3.8462281399221228E-4</v>
      </c>
      <c r="P3112" s="27">
        <v>1.3809801213763843E-4</v>
      </c>
    </row>
    <row r="3113" spans="1:16" x14ac:dyDescent="0.25">
      <c r="A3113" s="19" t="s">
        <v>400</v>
      </c>
      <c r="B3113" s="20" t="s">
        <v>338</v>
      </c>
      <c r="C3113" s="20" t="s">
        <v>405</v>
      </c>
      <c r="D3113" s="20" t="s">
        <v>435</v>
      </c>
      <c r="E3113" s="20" t="s">
        <v>419</v>
      </c>
      <c r="F3113" s="20" t="s">
        <v>420</v>
      </c>
      <c r="G3113" s="20" t="s">
        <v>421</v>
      </c>
      <c r="H3113" s="20"/>
      <c r="I3113" s="20"/>
      <c r="J3113" s="20"/>
      <c r="K3113" s="20">
        <v>1.4868267788575816E-4</v>
      </c>
      <c r="L3113" s="20">
        <v>6.3298337300218561E-5</v>
      </c>
      <c r="M3113" s="20">
        <v>1.1210748288921977E-6</v>
      </c>
      <c r="N3113" s="20">
        <v>1.1210748288921977E-6</v>
      </c>
      <c r="O3113" s="20">
        <v>9.3867592152549726E-6</v>
      </c>
      <c r="P3113" s="27">
        <v>1.0913351359805082E-5</v>
      </c>
    </row>
    <row r="3114" spans="1:16" x14ac:dyDescent="0.25">
      <c r="A3114" s="19" t="s">
        <v>400</v>
      </c>
      <c r="B3114" s="20" t="s">
        <v>338</v>
      </c>
      <c r="C3114" s="20" t="s">
        <v>405</v>
      </c>
      <c r="D3114" s="20" t="s">
        <v>435</v>
      </c>
      <c r="E3114" s="20">
        <v>2275050011</v>
      </c>
      <c r="F3114" s="20" t="s">
        <v>401</v>
      </c>
      <c r="G3114" s="20" t="s">
        <v>402</v>
      </c>
      <c r="H3114" s="20"/>
      <c r="I3114" s="20"/>
      <c r="J3114" s="20"/>
      <c r="K3114" s="20">
        <v>3.0027030379405004</v>
      </c>
      <c r="L3114" s="20">
        <v>8.7866548314676721E-3</v>
      </c>
      <c r="M3114" s="20">
        <v>6.6396047294007944E-3</v>
      </c>
      <c r="N3114" s="20">
        <v>6.6320170323289169E-3</v>
      </c>
      <c r="O3114" s="20">
        <v>3.3063162019557731E-2</v>
      </c>
      <c r="P3114" s="27">
        <v>1.5231316302124312E-2</v>
      </c>
    </row>
    <row r="3115" spans="1:16" x14ac:dyDescent="0.25">
      <c r="A3115" s="19" t="s">
        <v>400</v>
      </c>
      <c r="B3115" s="20" t="s">
        <v>338</v>
      </c>
      <c r="C3115" s="20" t="s">
        <v>405</v>
      </c>
      <c r="D3115" s="20" t="s">
        <v>435</v>
      </c>
      <c r="E3115" s="20" t="s">
        <v>422</v>
      </c>
      <c r="F3115" s="20" t="s">
        <v>401</v>
      </c>
      <c r="G3115" s="20" t="s">
        <v>423</v>
      </c>
      <c r="H3115" s="20"/>
      <c r="I3115" s="20"/>
      <c r="J3115" s="20"/>
      <c r="K3115" s="20">
        <v>0.32367423291636171</v>
      </c>
      <c r="L3115" s="20">
        <v>4.3404602978469334E-2</v>
      </c>
      <c r="M3115" s="20">
        <v>3.4592780045534619E-3</v>
      </c>
      <c r="N3115" s="20">
        <v>3.4592780045534619E-3</v>
      </c>
      <c r="O3115" s="20">
        <v>0.12552906078615617</v>
      </c>
      <c r="P3115" s="27">
        <v>3.0792948301947051E-2</v>
      </c>
    </row>
    <row r="3116" spans="1:16" x14ac:dyDescent="0.25">
      <c r="A3116" s="19" t="s">
        <v>400</v>
      </c>
      <c r="B3116" s="20" t="s">
        <v>338</v>
      </c>
      <c r="C3116" s="20" t="s">
        <v>405</v>
      </c>
      <c r="D3116" s="20" t="s">
        <v>435</v>
      </c>
      <c r="E3116" s="20" t="s">
        <v>424</v>
      </c>
      <c r="F3116" s="20" t="s">
        <v>425</v>
      </c>
      <c r="G3116" s="20" t="s">
        <v>423</v>
      </c>
      <c r="H3116" s="20"/>
      <c r="I3116" s="20"/>
      <c r="J3116" s="20"/>
      <c r="K3116" s="20">
        <v>0.14422247414453104</v>
      </c>
      <c r="L3116" s="20">
        <v>3.0971873604059485E-3</v>
      </c>
      <c r="M3116" s="20">
        <v>5.583985610487103E-4</v>
      </c>
      <c r="N3116" s="20">
        <v>5.583985610487103E-4</v>
      </c>
      <c r="O3116" s="20">
        <v>2.7330119590914175E-2</v>
      </c>
      <c r="P3116" s="27">
        <v>1.4984866372404787E-3</v>
      </c>
    </row>
    <row r="3117" spans="1:16" x14ac:dyDescent="0.25">
      <c r="A3117" s="19" t="s">
        <v>400</v>
      </c>
      <c r="B3117" s="20" t="s">
        <v>338</v>
      </c>
      <c r="C3117" s="20" t="s">
        <v>405</v>
      </c>
      <c r="D3117" s="20" t="s">
        <v>435</v>
      </c>
      <c r="E3117" s="20" t="s">
        <v>426</v>
      </c>
      <c r="F3117" s="20"/>
      <c r="G3117" s="20" t="s">
        <v>427</v>
      </c>
      <c r="H3117" s="20"/>
      <c r="I3117" s="20"/>
      <c r="J3117" s="20"/>
      <c r="K3117" s="20">
        <v>7.5518827672238116E-3</v>
      </c>
      <c r="L3117" s="20">
        <v>1.2951889794642101E-3</v>
      </c>
      <c r="M3117" s="20">
        <v>2.2752623930214071E-4</v>
      </c>
      <c r="N3117" s="20">
        <v>2.2752623930214071E-4</v>
      </c>
      <c r="O3117" s="20">
        <v>1.5931616936258977E-4</v>
      </c>
      <c r="P3117" s="27">
        <v>2.4301805885799745E-4</v>
      </c>
    </row>
    <row r="3118" spans="1:16" x14ac:dyDescent="0.25">
      <c r="A3118" s="19" t="s">
        <v>400</v>
      </c>
      <c r="B3118" s="20" t="s">
        <v>338</v>
      </c>
      <c r="C3118" s="20" t="s">
        <v>339</v>
      </c>
      <c r="D3118" s="20" t="s">
        <v>435</v>
      </c>
      <c r="E3118" s="20" t="s">
        <v>449</v>
      </c>
      <c r="F3118" s="20" t="s">
        <v>310</v>
      </c>
      <c r="G3118" s="20" t="s">
        <v>230</v>
      </c>
      <c r="H3118" s="20" t="s">
        <v>445</v>
      </c>
      <c r="I3118" s="20" t="s">
        <v>450</v>
      </c>
      <c r="J3118" s="20"/>
      <c r="K3118" s="20">
        <v>6.0278746848261547E-4</v>
      </c>
      <c r="L3118" s="20">
        <v>3.0954485646790876E-3</v>
      </c>
      <c r="M3118" s="20">
        <v>9.7987957256148476E-5</v>
      </c>
      <c r="N3118" s="20">
        <v>9.0148920675656581E-5</v>
      </c>
      <c r="O3118" s="20">
        <v>4.9660237136022009E-6</v>
      </c>
      <c r="P3118" s="27">
        <v>1.8009164492697875E-4</v>
      </c>
    </row>
    <row r="3119" spans="1:16" x14ac:dyDescent="0.25">
      <c r="A3119" s="19" t="s">
        <v>400</v>
      </c>
      <c r="B3119" s="20" t="s">
        <v>338</v>
      </c>
      <c r="C3119" s="20" t="s">
        <v>339</v>
      </c>
      <c r="D3119" s="20" t="s">
        <v>435</v>
      </c>
      <c r="E3119" s="20" t="s">
        <v>444</v>
      </c>
      <c r="F3119" s="20" t="s">
        <v>310</v>
      </c>
      <c r="G3119" s="20" t="s">
        <v>230</v>
      </c>
      <c r="H3119" s="20" t="s">
        <v>445</v>
      </c>
      <c r="I3119" s="20" t="s">
        <v>446</v>
      </c>
      <c r="J3119" s="20"/>
      <c r="K3119" s="20">
        <v>8.8206466799503769E-3</v>
      </c>
      <c r="L3119" s="20">
        <v>8.9584692843246036E-2</v>
      </c>
      <c r="M3119" s="20">
        <v>1.8718432220739911E-3</v>
      </c>
      <c r="N3119" s="20">
        <v>1.722095764308072E-3</v>
      </c>
      <c r="O3119" s="20">
        <v>7.2666097740516634E-5</v>
      </c>
      <c r="P3119" s="27">
        <v>3.4830528577454046E-3</v>
      </c>
    </row>
    <row r="3120" spans="1:16" x14ac:dyDescent="0.25">
      <c r="A3120" s="19" t="s">
        <v>400</v>
      </c>
      <c r="B3120" s="20" t="s">
        <v>338</v>
      </c>
      <c r="C3120" s="20" t="s">
        <v>339</v>
      </c>
      <c r="D3120" s="20" t="s">
        <v>435</v>
      </c>
      <c r="E3120" s="20" t="s">
        <v>447</v>
      </c>
      <c r="F3120" s="20" t="s">
        <v>310</v>
      </c>
      <c r="G3120" s="20" t="s">
        <v>230</v>
      </c>
      <c r="H3120" s="20" t="s">
        <v>445</v>
      </c>
      <c r="I3120" s="20" t="s">
        <v>448</v>
      </c>
      <c r="J3120" s="20"/>
      <c r="K3120" s="20">
        <v>7.6054946906223317E-2</v>
      </c>
      <c r="L3120" s="20">
        <v>0.52888255842034348</v>
      </c>
      <c r="M3120" s="20">
        <v>1.3232173137405876E-2</v>
      </c>
      <c r="N3120" s="20">
        <v>1.2173599286413404E-2</v>
      </c>
      <c r="O3120" s="20">
        <v>6.2695368819533034E-4</v>
      </c>
      <c r="P3120" s="27">
        <v>2.5022078306899807E-2</v>
      </c>
    </row>
    <row r="3121" spans="1:16" x14ac:dyDescent="0.25">
      <c r="A3121" s="19" t="s">
        <v>400</v>
      </c>
      <c r="B3121" s="20">
        <v>34027</v>
      </c>
      <c r="C3121" s="20" t="s">
        <v>339</v>
      </c>
      <c r="D3121" s="20" t="s">
        <v>435</v>
      </c>
      <c r="E3121" s="20" t="s">
        <v>442</v>
      </c>
      <c r="F3121" s="20" t="s">
        <v>310</v>
      </c>
      <c r="G3121" s="20" t="s">
        <v>230</v>
      </c>
      <c r="H3121" s="20" t="s">
        <v>443</v>
      </c>
      <c r="I3121" s="20"/>
      <c r="J3121" s="20"/>
      <c r="K3121" s="20">
        <v>5.1244457815397375E-3</v>
      </c>
      <c r="L3121" s="20">
        <v>4.1697598924402952E-2</v>
      </c>
      <c r="M3121" s="20">
        <v>1.0152095740812513E-3</v>
      </c>
      <c r="N3121" s="20">
        <v>9.8475328685881372E-4</v>
      </c>
      <c r="O3121" s="20">
        <v>1.39352447419865E-4</v>
      </c>
      <c r="P3121" s="27">
        <v>1.8418191845796471E-3</v>
      </c>
    </row>
    <row r="3122" spans="1:16" x14ac:dyDescent="0.25">
      <c r="A3122" s="19" t="s">
        <v>400</v>
      </c>
      <c r="B3122" s="20" t="s">
        <v>340</v>
      </c>
      <c r="C3122" s="20" t="s">
        <v>341</v>
      </c>
      <c r="D3122" s="20" t="s">
        <v>435</v>
      </c>
      <c r="E3122" s="20" t="s">
        <v>9</v>
      </c>
      <c r="F3122" s="20" t="s">
        <v>6</v>
      </c>
      <c r="G3122" s="20" t="s">
        <v>7</v>
      </c>
      <c r="H3122" s="20" t="s">
        <v>8</v>
      </c>
      <c r="I3122" s="20"/>
      <c r="J3122" s="20">
        <v>2520.1898999999999</v>
      </c>
      <c r="K3122" s="20">
        <v>0.64814311000000002</v>
      </c>
      <c r="L3122" s="20">
        <v>4.9971635000000004E-3</v>
      </c>
      <c r="M3122" s="20">
        <v>2.7696075000000001E-2</v>
      </c>
      <c r="N3122" s="20">
        <v>2.5480389000000003E-2</v>
      </c>
      <c r="O3122" s="20">
        <v>7.3741851999999995E-5</v>
      </c>
      <c r="P3122" s="27">
        <v>0.75634116659999995</v>
      </c>
    </row>
    <row r="3123" spans="1:16" x14ac:dyDescent="0.25">
      <c r="A3123" s="19" t="s">
        <v>400</v>
      </c>
      <c r="B3123" s="20" t="s">
        <v>340</v>
      </c>
      <c r="C3123" s="20" t="s">
        <v>341</v>
      </c>
      <c r="D3123" s="20" t="s">
        <v>435</v>
      </c>
      <c r="E3123" s="20" t="s">
        <v>11</v>
      </c>
      <c r="F3123" s="20" t="s">
        <v>10</v>
      </c>
      <c r="G3123" s="20" t="s">
        <v>7</v>
      </c>
      <c r="H3123" s="20" t="s">
        <v>8</v>
      </c>
      <c r="I3123" s="20"/>
      <c r="J3123" s="20">
        <v>0</v>
      </c>
      <c r="K3123" s="20">
        <v>0</v>
      </c>
      <c r="L3123" s="20">
        <v>0</v>
      </c>
      <c r="M3123" s="20">
        <v>0</v>
      </c>
      <c r="N3123" s="20">
        <v>0</v>
      </c>
      <c r="O3123" s="20">
        <v>0</v>
      </c>
      <c r="P3123" s="27">
        <v>0</v>
      </c>
    </row>
    <row r="3124" spans="1:16" x14ac:dyDescent="0.25">
      <c r="A3124" s="19" t="s">
        <v>400</v>
      </c>
      <c r="B3124" s="20" t="s">
        <v>340</v>
      </c>
      <c r="C3124" s="20" t="s">
        <v>341</v>
      </c>
      <c r="D3124" s="20" t="s">
        <v>435</v>
      </c>
      <c r="E3124" s="20" t="s">
        <v>13</v>
      </c>
      <c r="F3124" s="20" t="s">
        <v>12</v>
      </c>
      <c r="G3124" s="20" t="s">
        <v>7</v>
      </c>
      <c r="H3124" s="20" t="s">
        <v>8</v>
      </c>
      <c r="I3124" s="20"/>
      <c r="J3124" s="20">
        <v>3579.2529</v>
      </c>
      <c r="K3124" s="20">
        <v>0.94766634999999999</v>
      </c>
      <c r="L3124" s="20">
        <v>7.0847072999999997E-3</v>
      </c>
      <c r="M3124" s="20">
        <v>3.1360450999999998E-2</v>
      </c>
      <c r="N3124" s="20">
        <v>2.8851614919999997E-2</v>
      </c>
      <c r="O3124" s="20">
        <v>7.7516721E-5</v>
      </c>
      <c r="P3124" s="27">
        <v>0.87806753425999995</v>
      </c>
    </row>
    <row r="3125" spans="1:16" x14ac:dyDescent="0.25">
      <c r="A3125" s="19" t="s">
        <v>400</v>
      </c>
      <c r="B3125" s="20" t="s">
        <v>340</v>
      </c>
      <c r="C3125" s="20" t="s">
        <v>341</v>
      </c>
      <c r="D3125" s="20" t="s">
        <v>435</v>
      </c>
      <c r="E3125" s="20" t="s">
        <v>15</v>
      </c>
      <c r="F3125" s="20" t="s">
        <v>14</v>
      </c>
      <c r="G3125" s="20" t="s">
        <v>7</v>
      </c>
      <c r="H3125" s="20" t="s">
        <v>8</v>
      </c>
      <c r="I3125" s="20"/>
      <c r="J3125" s="20">
        <v>988.21626471999991</v>
      </c>
      <c r="K3125" s="20">
        <v>0.33732189342999996</v>
      </c>
      <c r="L3125" s="20">
        <v>4.8105011344999997E-3</v>
      </c>
      <c r="M3125" s="20">
        <v>1.5510929199999998E-4</v>
      </c>
      <c r="N3125" s="20">
        <v>1.4270054864000002E-4</v>
      </c>
      <c r="O3125" s="20">
        <v>2.7118677034000003E-5</v>
      </c>
      <c r="P3125" s="27">
        <v>1.9390769922250004E-2</v>
      </c>
    </row>
    <row r="3126" spans="1:16" x14ac:dyDescent="0.25">
      <c r="A3126" s="19" t="s">
        <v>400</v>
      </c>
      <c r="B3126" s="20" t="s">
        <v>340</v>
      </c>
      <c r="C3126" s="20" t="s">
        <v>341</v>
      </c>
      <c r="D3126" s="20" t="s">
        <v>435</v>
      </c>
      <c r="E3126" s="20" t="s">
        <v>18</v>
      </c>
      <c r="F3126" s="20" t="s">
        <v>16</v>
      </c>
      <c r="G3126" s="20" t="s">
        <v>17</v>
      </c>
      <c r="H3126" s="20" t="s">
        <v>8</v>
      </c>
      <c r="I3126" s="20"/>
      <c r="J3126" s="20">
        <v>255.82337999999999</v>
      </c>
      <c r="K3126" s="20">
        <v>8.9743986999999997E-2</v>
      </c>
      <c r="L3126" s="20">
        <v>5.1611550999999996E-4</v>
      </c>
      <c r="M3126" s="20">
        <v>3.2094430999999998E-3</v>
      </c>
      <c r="N3126" s="20">
        <v>2.9526876519999998E-3</v>
      </c>
      <c r="O3126" s="20">
        <v>5.3760767999999998E-6</v>
      </c>
      <c r="P3126" s="27">
        <v>2.1364391742999998E-2</v>
      </c>
    </row>
    <row r="3127" spans="1:16" x14ac:dyDescent="0.25">
      <c r="A3127" s="19" t="s">
        <v>400</v>
      </c>
      <c r="B3127" s="20" t="s">
        <v>340</v>
      </c>
      <c r="C3127" s="20" t="s">
        <v>341</v>
      </c>
      <c r="D3127" s="20" t="s">
        <v>435</v>
      </c>
      <c r="E3127" s="20" t="s">
        <v>20</v>
      </c>
      <c r="F3127" s="20" t="s">
        <v>19</v>
      </c>
      <c r="G3127" s="20" t="s">
        <v>17</v>
      </c>
      <c r="H3127" s="20" t="s">
        <v>8</v>
      </c>
      <c r="I3127" s="20"/>
      <c r="J3127" s="20">
        <v>24.036695000000002</v>
      </c>
      <c r="K3127" s="20">
        <v>3.3643536999999999E-3</v>
      </c>
      <c r="L3127" s="20">
        <v>3.4474166999999999E-5</v>
      </c>
      <c r="M3127" s="20">
        <v>1.1336039E-4</v>
      </c>
      <c r="N3127" s="20">
        <v>1.042915588E-4</v>
      </c>
      <c r="O3127" s="20">
        <v>3.5008813000000003E-7</v>
      </c>
      <c r="P3127" s="27">
        <v>7.7160569464E-4</v>
      </c>
    </row>
    <row r="3128" spans="1:16" x14ac:dyDescent="0.25">
      <c r="A3128" s="19" t="s">
        <v>400</v>
      </c>
      <c r="B3128" s="20" t="s">
        <v>340</v>
      </c>
      <c r="C3128" s="20" t="s">
        <v>341</v>
      </c>
      <c r="D3128" s="20" t="s">
        <v>435</v>
      </c>
      <c r="E3128" s="20" t="s">
        <v>22</v>
      </c>
      <c r="F3128" s="20" t="s">
        <v>21</v>
      </c>
      <c r="G3128" s="20" t="s">
        <v>17</v>
      </c>
      <c r="H3128" s="20" t="s">
        <v>8</v>
      </c>
      <c r="I3128" s="20"/>
      <c r="J3128" s="20">
        <v>23.023285000000001</v>
      </c>
      <c r="K3128" s="20">
        <v>4.0594189999999999E-3</v>
      </c>
      <c r="L3128" s="20">
        <v>4.1283023000000001E-5</v>
      </c>
      <c r="M3128" s="20">
        <v>1.3666180999999999E-4</v>
      </c>
      <c r="N3128" s="20">
        <v>1.257288652E-4</v>
      </c>
      <c r="O3128" s="20">
        <v>4.1847217999999998E-7</v>
      </c>
      <c r="P3128" s="27">
        <v>9.1828827850000015E-4</v>
      </c>
    </row>
    <row r="3129" spans="1:16" x14ac:dyDescent="0.25">
      <c r="A3129" s="19" t="s">
        <v>400</v>
      </c>
      <c r="B3129" s="20" t="s">
        <v>340</v>
      </c>
      <c r="C3129" s="20" t="s">
        <v>341</v>
      </c>
      <c r="D3129" s="20" t="s">
        <v>435</v>
      </c>
      <c r="E3129" s="20" t="s">
        <v>24</v>
      </c>
      <c r="F3129" s="20" t="s">
        <v>23</v>
      </c>
      <c r="G3129" s="20" t="s">
        <v>17</v>
      </c>
      <c r="H3129" s="20" t="s">
        <v>8</v>
      </c>
      <c r="I3129" s="20"/>
      <c r="J3129" s="20">
        <v>6.0054208999999997E-2</v>
      </c>
      <c r="K3129" s="20">
        <v>2.9396680000000001E-5</v>
      </c>
      <c r="L3129" s="20">
        <v>2.8817306E-7</v>
      </c>
      <c r="M3129" s="20">
        <v>9.8904036000000006E-7</v>
      </c>
      <c r="N3129" s="20">
        <v>9.099171312000001E-7</v>
      </c>
      <c r="O3129" s="20">
        <v>2.8926528E-9</v>
      </c>
      <c r="P3129" s="27">
        <v>7.495254873199999E-6</v>
      </c>
    </row>
    <row r="3130" spans="1:16" x14ac:dyDescent="0.25">
      <c r="A3130" s="19" t="s">
        <v>400</v>
      </c>
      <c r="B3130" s="20" t="s">
        <v>340</v>
      </c>
      <c r="C3130" s="20" t="s">
        <v>341</v>
      </c>
      <c r="D3130" s="20" t="s">
        <v>435</v>
      </c>
      <c r="E3130" s="20" t="s">
        <v>26</v>
      </c>
      <c r="F3130" s="20" t="s">
        <v>25</v>
      </c>
      <c r="G3130" s="20" t="s">
        <v>17</v>
      </c>
      <c r="H3130" s="20" t="s">
        <v>8</v>
      </c>
      <c r="I3130" s="20"/>
      <c r="J3130" s="20">
        <v>109.48632699999999</v>
      </c>
      <c r="K3130" s="20">
        <v>0.23375800400000002</v>
      </c>
      <c r="L3130" s="20">
        <v>1.3566806999999999E-3</v>
      </c>
      <c r="M3130" s="20">
        <v>8.3675126799999996E-3</v>
      </c>
      <c r="N3130" s="20">
        <v>7.6981116656000001E-3</v>
      </c>
      <c r="O3130" s="20">
        <v>1.3893166999999999E-5</v>
      </c>
      <c r="P3130" s="27">
        <v>5.4260237306900001E-2</v>
      </c>
    </row>
    <row r="3131" spans="1:16" x14ac:dyDescent="0.25">
      <c r="A3131" s="19" t="s">
        <v>400</v>
      </c>
      <c r="B3131" s="20" t="s">
        <v>340</v>
      </c>
      <c r="C3131" s="20" t="s">
        <v>341</v>
      </c>
      <c r="D3131" s="20" t="s">
        <v>435</v>
      </c>
      <c r="E3131" s="20" t="s">
        <v>28</v>
      </c>
      <c r="F3131" s="20" t="s">
        <v>27</v>
      </c>
      <c r="G3131" s="20" t="s">
        <v>17</v>
      </c>
      <c r="H3131" s="20" t="s">
        <v>8</v>
      </c>
      <c r="I3131" s="20"/>
      <c r="J3131" s="20">
        <v>2.3120866000000002</v>
      </c>
      <c r="K3131" s="20">
        <v>8.2848570000000003E-4</v>
      </c>
      <c r="L3131" s="20">
        <v>8.1215721000000003E-6</v>
      </c>
      <c r="M3131" s="20">
        <v>2.7874095000000001E-5</v>
      </c>
      <c r="N3131" s="20">
        <v>2.56441674E-5</v>
      </c>
      <c r="O3131" s="20">
        <v>8.1523545E-8</v>
      </c>
      <c r="P3131" s="27">
        <v>1.8678029779999999E-4</v>
      </c>
    </row>
    <row r="3132" spans="1:16" x14ac:dyDescent="0.25">
      <c r="A3132" s="19" t="s">
        <v>400</v>
      </c>
      <c r="B3132" s="20" t="s">
        <v>340</v>
      </c>
      <c r="C3132" s="20" t="s">
        <v>341</v>
      </c>
      <c r="D3132" s="20" t="s">
        <v>435</v>
      </c>
      <c r="E3132" s="20" t="s">
        <v>31</v>
      </c>
      <c r="F3132" s="20" t="s">
        <v>29</v>
      </c>
      <c r="G3132" s="20" t="s">
        <v>30</v>
      </c>
      <c r="H3132" s="20" t="s">
        <v>8</v>
      </c>
      <c r="I3132" s="20"/>
      <c r="J3132" s="20">
        <v>0.65761906000000003</v>
      </c>
      <c r="K3132" s="20">
        <v>2.5454577000000002E-4</v>
      </c>
      <c r="L3132" s="20">
        <v>2.4952891999999998E-6</v>
      </c>
      <c r="M3132" s="20">
        <v>8.5640976999999996E-6</v>
      </c>
      <c r="N3132" s="20">
        <v>7.8789698839999999E-6</v>
      </c>
      <c r="O3132" s="20">
        <v>2.504747E-8</v>
      </c>
      <c r="P3132" s="27">
        <v>6.1781970858000002E-5</v>
      </c>
    </row>
    <row r="3133" spans="1:16" x14ac:dyDescent="0.25">
      <c r="A3133" s="19" t="s">
        <v>400</v>
      </c>
      <c r="B3133" s="20" t="s">
        <v>340</v>
      </c>
      <c r="C3133" s="20" t="s">
        <v>341</v>
      </c>
      <c r="D3133" s="20" t="s">
        <v>435</v>
      </c>
      <c r="E3133" s="20" t="s">
        <v>33</v>
      </c>
      <c r="F3133" s="20" t="s">
        <v>32</v>
      </c>
      <c r="G3133" s="20" t="s">
        <v>30</v>
      </c>
      <c r="H3133" s="20" t="s">
        <v>8</v>
      </c>
      <c r="I3133" s="20"/>
      <c r="J3133" s="20">
        <v>3.1125182000000001E-2</v>
      </c>
      <c r="K3133" s="20">
        <v>2.028191E-5</v>
      </c>
      <c r="L3133" s="20">
        <v>1.9882176999999999E-7</v>
      </c>
      <c r="M3133" s="20">
        <v>6.8237727999999998E-7</v>
      </c>
      <c r="N3133" s="20">
        <v>6.2778709759999996E-7</v>
      </c>
      <c r="O3133" s="20">
        <v>1.9957531E-9</v>
      </c>
      <c r="P3133" s="27">
        <v>4.7463396332000013E-6</v>
      </c>
    </row>
    <row r="3134" spans="1:16" x14ac:dyDescent="0.25">
      <c r="A3134" s="19" t="s">
        <v>400</v>
      </c>
      <c r="B3134" s="20" t="s">
        <v>340</v>
      </c>
      <c r="C3134" s="20" t="s">
        <v>341</v>
      </c>
      <c r="D3134" s="20" t="s">
        <v>435</v>
      </c>
      <c r="E3134" s="20" t="s">
        <v>36</v>
      </c>
      <c r="F3134" s="20" t="s">
        <v>34</v>
      </c>
      <c r="G3134" s="20" t="s">
        <v>35</v>
      </c>
      <c r="H3134" s="20" t="s">
        <v>8</v>
      </c>
      <c r="I3134" s="20"/>
      <c r="J3134" s="20">
        <v>1653.3046800000002</v>
      </c>
      <c r="K3134" s="20">
        <v>2.0984342059999998E-2</v>
      </c>
      <c r="L3134" s="20">
        <v>2.20767569E-4</v>
      </c>
      <c r="M3134" s="20">
        <v>7.2247403700000004E-4</v>
      </c>
      <c r="N3134" s="20">
        <v>6.646761140400001E-4</v>
      </c>
      <c r="O3134" s="20">
        <v>2.3119673E-6</v>
      </c>
      <c r="P3134" s="27">
        <v>7.3867163234599999E-3</v>
      </c>
    </row>
    <row r="3135" spans="1:16" x14ac:dyDescent="0.25">
      <c r="A3135" s="19" t="s">
        <v>400</v>
      </c>
      <c r="B3135" s="20" t="s">
        <v>340</v>
      </c>
      <c r="C3135" s="20" t="s">
        <v>341</v>
      </c>
      <c r="D3135" s="20" t="s">
        <v>435</v>
      </c>
      <c r="E3135" s="20" t="s">
        <v>38</v>
      </c>
      <c r="F3135" s="20" t="s">
        <v>34</v>
      </c>
      <c r="G3135" s="20" t="s">
        <v>37</v>
      </c>
      <c r="H3135" s="20" t="s">
        <v>8</v>
      </c>
      <c r="I3135" s="20"/>
      <c r="J3135" s="20">
        <v>133.72467600000002</v>
      </c>
      <c r="K3135" s="20">
        <v>6.6986309600000002E-2</v>
      </c>
      <c r="L3135" s="20">
        <v>7.2813950099999999E-4</v>
      </c>
      <c r="M3135" s="20">
        <v>2.3386467699999997E-3</v>
      </c>
      <c r="N3135" s="20">
        <v>2.1515550284000001E-3</v>
      </c>
      <c r="O3135" s="20">
        <v>7.4791693100000002E-6</v>
      </c>
      <c r="P3135" s="27">
        <v>1.6675267168640002E-2</v>
      </c>
    </row>
    <row r="3136" spans="1:16" x14ac:dyDescent="0.25">
      <c r="A3136" s="19" t="s">
        <v>400</v>
      </c>
      <c r="B3136" s="20" t="s">
        <v>340</v>
      </c>
      <c r="C3136" s="20" t="s">
        <v>341</v>
      </c>
      <c r="D3136" s="20" t="s">
        <v>435</v>
      </c>
      <c r="E3136" s="20" t="s">
        <v>40</v>
      </c>
      <c r="F3136" s="20" t="s">
        <v>39</v>
      </c>
      <c r="G3136" s="20" t="s">
        <v>35</v>
      </c>
      <c r="H3136" s="20" t="s">
        <v>8</v>
      </c>
      <c r="I3136" s="20"/>
      <c r="J3136" s="20">
        <v>18672.393</v>
      </c>
      <c r="K3136" s="20">
        <v>0.18206067000000001</v>
      </c>
      <c r="L3136" s="20">
        <v>1.9323251E-3</v>
      </c>
      <c r="M3136" s="20">
        <v>6.1599691E-3</v>
      </c>
      <c r="N3136" s="20">
        <v>5.6671715719999998E-3</v>
      </c>
      <c r="O3136" s="20">
        <v>1.9885929000000001E-5</v>
      </c>
      <c r="P3136" s="27">
        <v>7.0169170545999998E-2</v>
      </c>
    </row>
    <row r="3137" spans="1:16" x14ac:dyDescent="0.25">
      <c r="A3137" s="19" t="s">
        <v>400</v>
      </c>
      <c r="B3137" s="20" t="s">
        <v>340</v>
      </c>
      <c r="C3137" s="20" t="s">
        <v>341</v>
      </c>
      <c r="D3137" s="20" t="s">
        <v>435</v>
      </c>
      <c r="E3137" s="20" t="s">
        <v>41</v>
      </c>
      <c r="F3137" s="20" t="s">
        <v>39</v>
      </c>
      <c r="G3137" s="20" t="s">
        <v>37</v>
      </c>
      <c r="H3137" s="20" t="s">
        <v>8</v>
      </c>
      <c r="I3137" s="20"/>
      <c r="J3137" s="20">
        <v>1264.87021</v>
      </c>
      <c r="K3137" s="20">
        <v>0.84358255999999998</v>
      </c>
      <c r="L3137" s="20">
        <v>5.0670697300000001E-3</v>
      </c>
      <c r="M3137" s="20">
        <v>3.0104532199999999E-2</v>
      </c>
      <c r="N3137" s="20">
        <v>2.7696169624000001E-2</v>
      </c>
      <c r="O3137" s="20">
        <v>5.18046202E-5</v>
      </c>
      <c r="P3137" s="27">
        <v>0.23298543221300003</v>
      </c>
    </row>
    <row r="3138" spans="1:16" x14ac:dyDescent="0.25">
      <c r="A3138" s="19" t="s">
        <v>400</v>
      </c>
      <c r="B3138" s="20" t="s">
        <v>340</v>
      </c>
      <c r="C3138" s="20" t="s">
        <v>341</v>
      </c>
      <c r="D3138" s="20" t="s">
        <v>435</v>
      </c>
      <c r="E3138" s="20" t="s">
        <v>43</v>
      </c>
      <c r="F3138" s="20" t="s">
        <v>42</v>
      </c>
      <c r="G3138" s="20" t="s">
        <v>35</v>
      </c>
      <c r="H3138" s="20" t="s">
        <v>8</v>
      </c>
      <c r="I3138" s="20"/>
      <c r="J3138" s="20">
        <v>49302.930000000008</v>
      </c>
      <c r="K3138" s="20">
        <v>0.373424796</v>
      </c>
      <c r="L3138" s="20">
        <v>4.3287300300000001E-3</v>
      </c>
      <c r="M3138" s="20">
        <v>1.41977374E-2</v>
      </c>
      <c r="N3138" s="20">
        <v>1.3061918408000001E-2</v>
      </c>
      <c r="O3138" s="20">
        <v>4.41164369E-5</v>
      </c>
      <c r="P3138" s="27">
        <v>0.139193618878</v>
      </c>
    </row>
    <row r="3139" spans="1:16" x14ac:dyDescent="0.25">
      <c r="A3139" s="19" t="s">
        <v>400</v>
      </c>
      <c r="B3139" s="20" t="s">
        <v>340</v>
      </c>
      <c r="C3139" s="20" t="s">
        <v>341</v>
      </c>
      <c r="D3139" s="20" t="s">
        <v>435</v>
      </c>
      <c r="E3139" s="20" t="s">
        <v>44</v>
      </c>
      <c r="F3139" s="20" t="s">
        <v>42</v>
      </c>
      <c r="G3139" s="20" t="s">
        <v>37</v>
      </c>
      <c r="H3139" s="20" t="s">
        <v>8</v>
      </c>
      <c r="I3139" s="20"/>
      <c r="J3139" s="20">
        <v>3163.0518000000002</v>
      </c>
      <c r="K3139" s="20">
        <v>0.73649299999999995</v>
      </c>
      <c r="L3139" s="20">
        <v>7.1062605300000001E-3</v>
      </c>
      <c r="M3139" s="20">
        <v>2.5107612799999998E-2</v>
      </c>
      <c r="N3139" s="20">
        <v>2.3099003776E-2</v>
      </c>
      <c r="O3139" s="20">
        <v>7.2577340800000003E-5</v>
      </c>
      <c r="P3139" s="27">
        <v>0.19062819216500002</v>
      </c>
    </row>
    <row r="3140" spans="1:16" x14ac:dyDescent="0.25">
      <c r="A3140" s="19" t="s">
        <v>400</v>
      </c>
      <c r="B3140" s="20" t="s">
        <v>340</v>
      </c>
      <c r="C3140" s="20" t="s">
        <v>341</v>
      </c>
      <c r="D3140" s="20" t="s">
        <v>435</v>
      </c>
      <c r="E3140" s="20" t="s">
        <v>46</v>
      </c>
      <c r="F3140" s="20" t="s">
        <v>45</v>
      </c>
      <c r="G3140" s="20" t="s">
        <v>35</v>
      </c>
      <c r="H3140" s="20" t="s">
        <v>8</v>
      </c>
      <c r="I3140" s="20"/>
      <c r="J3140" s="20">
        <v>25013.982400000001</v>
      </c>
      <c r="K3140" s="20">
        <v>0.25457211839999999</v>
      </c>
      <c r="L3140" s="20">
        <v>2.7675023199999998E-3</v>
      </c>
      <c r="M3140" s="20">
        <v>8.8906351000000005E-3</v>
      </c>
      <c r="N3140" s="20">
        <v>8.1793842920000019E-3</v>
      </c>
      <c r="O3140" s="20">
        <v>2.8396519500000002E-5</v>
      </c>
      <c r="P3140" s="27">
        <v>9.2763286689600002E-2</v>
      </c>
    </row>
    <row r="3141" spans="1:16" x14ac:dyDescent="0.25">
      <c r="A3141" s="19" t="s">
        <v>400</v>
      </c>
      <c r="B3141" s="20" t="s">
        <v>340</v>
      </c>
      <c r="C3141" s="20" t="s">
        <v>341</v>
      </c>
      <c r="D3141" s="20" t="s">
        <v>435</v>
      </c>
      <c r="E3141" s="20" t="s">
        <v>47</v>
      </c>
      <c r="F3141" s="20" t="s">
        <v>45</v>
      </c>
      <c r="G3141" s="20" t="s">
        <v>37</v>
      </c>
      <c r="H3141" s="20" t="s">
        <v>8</v>
      </c>
      <c r="I3141" s="20"/>
      <c r="J3141" s="20">
        <v>1230.0762099999999</v>
      </c>
      <c r="K3141" s="20">
        <v>0.82070595000000002</v>
      </c>
      <c r="L3141" s="20">
        <v>6.5880534999999997E-3</v>
      </c>
      <c r="M3141" s="20">
        <v>2.8548105000000001E-2</v>
      </c>
      <c r="N3141" s="20">
        <v>2.6264256600000001E-2</v>
      </c>
      <c r="O3141" s="20">
        <v>6.7694007000000005E-5</v>
      </c>
      <c r="P3141" s="27">
        <v>0.18852586922699999</v>
      </c>
    </row>
    <row r="3142" spans="1:16" x14ac:dyDescent="0.25">
      <c r="A3142" s="19" t="s">
        <v>400</v>
      </c>
      <c r="B3142" s="20" t="s">
        <v>340</v>
      </c>
      <c r="C3142" s="20" t="s">
        <v>341</v>
      </c>
      <c r="D3142" s="20" t="s">
        <v>435</v>
      </c>
      <c r="E3142" s="20" t="s">
        <v>49</v>
      </c>
      <c r="F3142" s="20" t="s">
        <v>48</v>
      </c>
      <c r="G3142" s="20" t="s">
        <v>35</v>
      </c>
      <c r="H3142" s="20" t="s">
        <v>8</v>
      </c>
      <c r="I3142" s="20"/>
      <c r="J3142" s="20">
        <v>12384.996499999999</v>
      </c>
      <c r="K3142" s="20">
        <v>0</v>
      </c>
      <c r="L3142" s="20">
        <v>0</v>
      </c>
      <c r="M3142" s="20">
        <v>0</v>
      </c>
      <c r="N3142" s="20">
        <v>0</v>
      </c>
      <c r="O3142" s="20">
        <v>0</v>
      </c>
      <c r="P3142" s="27">
        <v>1.3798443800000001E-2</v>
      </c>
    </row>
    <row r="3143" spans="1:16" x14ac:dyDescent="0.25">
      <c r="A3143" s="19" t="s">
        <v>400</v>
      </c>
      <c r="B3143" s="20" t="s">
        <v>340</v>
      </c>
      <c r="C3143" s="20" t="s">
        <v>341</v>
      </c>
      <c r="D3143" s="20" t="s">
        <v>435</v>
      </c>
      <c r="E3143" s="20" t="s">
        <v>50</v>
      </c>
      <c r="F3143" s="20" t="s">
        <v>48</v>
      </c>
      <c r="G3143" s="20" t="s">
        <v>37</v>
      </c>
      <c r="H3143" s="20" t="s">
        <v>8</v>
      </c>
      <c r="I3143" s="20"/>
      <c r="J3143" s="20">
        <v>976.70678999999996</v>
      </c>
      <c r="K3143" s="20">
        <v>0</v>
      </c>
      <c r="L3143" s="20">
        <v>0</v>
      </c>
      <c r="M3143" s="20">
        <v>0</v>
      </c>
      <c r="N3143" s="20">
        <v>0</v>
      </c>
      <c r="O3143" s="20">
        <v>0</v>
      </c>
      <c r="P3143" s="27">
        <v>1.135309699E-3</v>
      </c>
    </row>
    <row r="3144" spans="1:16" x14ac:dyDescent="0.25">
      <c r="A3144" s="19" t="s">
        <v>400</v>
      </c>
      <c r="B3144" s="20" t="s">
        <v>340</v>
      </c>
      <c r="C3144" s="20" t="s">
        <v>341</v>
      </c>
      <c r="D3144" s="20" t="s">
        <v>435</v>
      </c>
      <c r="E3144" s="20" t="s">
        <v>52</v>
      </c>
      <c r="F3144" s="20" t="s">
        <v>51</v>
      </c>
      <c r="G3144" s="20" t="s">
        <v>37</v>
      </c>
      <c r="H3144" s="20" t="s">
        <v>8</v>
      </c>
      <c r="I3144" s="20"/>
      <c r="J3144" s="20">
        <v>0.19825356</v>
      </c>
      <c r="K3144" s="20">
        <v>2.9009266000000001E-4</v>
      </c>
      <c r="L3144" s="20">
        <v>3.0297340000000001E-6</v>
      </c>
      <c r="M3144" s="20">
        <v>9.7998690999999993E-6</v>
      </c>
      <c r="N3144" s="20">
        <v>9.0158795719999995E-6</v>
      </c>
      <c r="O3144" s="20">
        <v>3.0903735000000002E-8</v>
      </c>
      <c r="P3144" s="27">
        <v>6.0973405777000007E-5</v>
      </c>
    </row>
    <row r="3145" spans="1:16" x14ac:dyDescent="0.25">
      <c r="A3145" s="19" t="s">
        <v>400</v>
      </c>
      <c r="B3145" s="20" t="s">
        <v>340</v>
      </c>
      <c r="C3145" s="20" t="s">
        <v>341</v>
      </c>
      <c r="D3145" s="20" t="s">
        <v>435</v>
      </c>
      <c r="E3145" s="20" t="s">
        <v>55</v>
      </c>
      <c r="F3145" s="20" t="s">
        <v>53</v>
      </c>
      <c r="G3145" s="20" t="s">
        <v>54</v>
      </c>
      <c r="H3145" s="20" t="s">
        <v>8</v>
      </c>
      <c r="I3145" s="20"/>
      <c r="J3145" s="20">
        <v>0.50738028000000002</v>
      </c>
      <c r="K3145" s="20">
        <v>4.8793302499999996E-5</v>
      </c>
      <c r="L3145" s="20">
        <v>5.8730390000000004E-7</v>
      </c>
      <c r="M3145" s="20">
        <v>1.96338205E-6</v>
      </c>
      <c r="N3145" s="20">
        <v>1.8063114860000003E-6</v>
      </c>
      <c r="O3145" s="20">
        <v>5.9229809E-9</v>
      </c>
      <c r="P3145" s="27">
        <v>1.2105580598000001E-5</v>
      </c>
    </row>
    <row r="3146" spans="1:16" x14ac:dyDescent="0.25">
      <c r="A3146" s="19" t="s">
        <v>400</v>
      </c>
      <c r="B3146" s="20" t="s">
        <v>340</v>
      </c>
      <c r="C3146" s="20" t="s">
        <v>341</v>
      </c>
      <c r="D3146" s="20" t="s">
        <v>435</v>
      </c>
      <c r="E3146" s="20" t="s">
        <v>58</v>
      </c>
      <c r="F3146" s="20" t="s">
        <v>56</v>
      </c>
      <c r="G3146" s="20" t="s">
        <v>57</v>
      </c>
      <c r="H3146" s="20" t="s">
        <v>8</v>
      </c>
      <c r="I3146" s="20"/>
      <c r="J3146" s="20">
        <v>164.21052280000001</v>
      </c>
      <c r="K3146" s="20">
        <v>1.6328040259999999E-2</v>
      </c>
      <c r="L3146" s="20">
        <v>1.700177139E-4</v>
      </c>
      <c r="M3146" s="20">
        <v>5.5745842700000007E-4</v>
      </c>
      <c r="N3146" s="20">
        <v>5.1286175284000006E-4</v>
      </c>
      <c r="O3146" s="20">
        <v>1.727650446E-6</v>
      </c>
      <c r="P3146" s="27">
        <v>4.7104585256140001E-3</v>
      </c>
    </row>
    <row r="3147" spans="1:16" x14ac:dyDescent="0.25">
      <c r="A3147" s="19" t="s">
        <v>400</v>
      </c>
      <c r="B3147" s="20" t="s">
        <v>340</v>
      </c>
      <c r="C3147" s="20" t="s">
        <v>341</v>
      </c>
      <c r="D3147" s="20" t="s">
        <v>435</v>
      </c>
      <c r="E3147" s="20" t="s">
        <v>60</v>
      </c>
      <c r="F3147" s="20" t="s">
        <v>59</v>
      </c>
      <c r="G3147" s="20" t="s">
        <v>57</v>
      </c>
      <c r="H3147" s="20" t="s">
        <v>8</v>
      </c>
      <c r="I3147" s="20"/>
      <c r="J3147" s="20">
        <v>561.27603652000005</v>
      </c>
      <c r="K3147" s="20">
        <v>0.10676746016999999</v>
      </c>
      <c r="L3147" s="20">
        <v>1.1598648456999999E-3</v>
      </c>
      <c r="M3147" s="20">
        <v>4.1231846610000006E-3</v>
      </c>
      <c r="N3147" s="20">
        <v>3.7933298881200001E-3</v>
      </c>
      <c r="O3147" s="20">
        <v>1.1525748944E-5</v>
      </c>
      <c r="P3147" s="27">
        <v>3.3205747519700006E-2</v>
      </c>
    </row>
    <row r="3148" spans="1:16" x14ac:dyDescent="0.25">
      <c r="A3148" s="19" t="s">
        <v>400</v>
      </c>
      <c r="B3148" s="20" t="s">
        <v>340</v>
      </c>
      <c r="C3148" s="20" t="s">
        <v>341</v>
      </c>
      <c r="D3148" s="20" t="s">
        <v>435</v>
      </c>
      <c r="E3148" s="20" t="s">
        <v>62</v>
      </c>
      <c r="F3148" s="20" t="s">
        <v>61</v>
      </c>
      <c r="G3148" s="20" t="s">
        <v>57</v>
      </c>
      <c r="H3148" s="20" t="s">
        <v>8</v>
      </c>
      <c r="I3148" s="20"/>
      <c r="J3148" s="20">
        <v>9.1161273000000001E-2</v>
      </c>
      <c r="K3148" s="20">
        <v>4.5193116000000003E-5</v>
      </c>
      <c r="L3148" s="20">
        <v>4.4302413000000001E-7</v>
      </c>
      <c r="M3148" s="20">
        <v>1.5205054E-6</v>
      </c>
      <c r="N3148" s="20">
        <v>1.398864968E-6</v>
      </c>
      <c r="O3148" s="20">
        <v>4.4470324999999997E-9</v>
      </c>
      <c r="P3148" s="27">
        <v>1.23461864642E-5</v>
      </c>
    </row>
    <row r="3149" spans="1:16" x14ac:dyDescent="0.25">
      <c r="A3149" s="19" t="s">
        <v>400</v>
      </c>
      <c r="B3149" s="20" t="s">
        <v>340</v>
      </c>
      <c r="C3149" s="20" t="s">
        <v>341</v>
      </c>
      <c r="D3149" s="20" t="s">
        <v>435</v>
      </c>
      <c r="E3149" s="20" t="s">
        <v>64</v>
      </c>
      <c r="F3149" s="20" t="s">
        <v>63</v>
      </c>
      <c r="G3149" s="20" t="s">
        <v>57</v>
      </c>
      <c r="H3149" s="20" t="s">
        <v>8</v>
      </c>
      <c r="I3149" s="20"/>
      <c r="J3149" s="20">
        <v>1.9972612999999999</v>
      </c>
      <c r="K3149" s="20">
        <v>7.1221363000000004E-4</v>
      </c>
      <c r="L3149" s="20">
        <v>6.9817664999999998E-6</v>
      </c>
      <c r="M3149" s="20">
        <v>2.396216E-5</v>
      </c>
      <c r="N3149" s="20">
        <v>2.2045187200000001E-5</v>
      </c>
      <c r="O3149" s="20">
        <v>7.0082287000000001E-8</v>
      </c>
      <c r="P3149" s="27">
        <v>2.0468229170000001E-4</v>
      </c>
    </row>
    <row r="3150" spans="1:16" x14ac:dyDescent="0.25">
      <c r="A3150" s="19" t="s">
        <v>400</v>
      </c>
      <c r="B3150" s="20" t="s">
        <v>340</v>
      </c>
      <c r="C3150" s="20" t="s">
        <v>341</v>
      </c>
      <c r="D3150" s="20" t="s">
        <v>435</v>
      </c>
      <c r="E3150" s="20" t="s">
        <v>67</v>
      </c>
      <c r="F3150" s="20" t="s">
        <v>65</v>
      </c>
      <c r="G3150" s="20" t="s">
        <v>66</v>
      </c>
      <c r="H3150" s="20" t="s">
        <v>8</v>
      </c>
      <c r="I3150" s="20"/>
      <c r="J3150" s="20">
        <v>0.59209347000000001</v>
      </c>
      <c r="K3150" s="20">
        <v>8.1019190999999998E-4</v>
      </c>
      <c r="L3150" s="20">
        <v>4.4548292000000002E-6</v>
      </c>
      <c r="M3150" s="20">
        <v>2.9134360000000001E-5</v>
      </c>
      <c r="N3150" s="20">
        <v>2.6803611200000002E-5</v>
      </c>
      <c r="O3150" s="20">
        <v>4.5742808999999997E-8</v>
      </c>
      <c r="P3150" s="27">
        <v>2.0404018780200003E-4</v>
      </c>
    </row>
    <row r="3151" spans="1:16" x14ac:dyDescent="0.25">
      <c r="A3151" s="19" t="s">
        <v>400</v>
      </c>
      <c r="B3151" s="20" t="s">
        <v>340</v>
      </c>
      <c r="C3151" s="20" t="s">
        <v>341</v>
      </c>
      <c r="D3151" s="20" t="s">
        <v>435</v>
      </c>
      <c r="E3151" s="20" t="s">
        <v>69</v>
      </c>
      <c r="F3151" s="20" t="s">
        <v>6</v>
      </c>
      <c r="G3151" s="20" t="s">
        <v>7</v>
      </c>
      <c r="H3151" s="20" t="s">
        <v>68</v>
      </c>
      <c r="I3151" s="20"/>
      <c r="J3151" s="20">
        <v>1241.2813000000001</v>
      </c>
      <c r="K3151" s="20">
        <v>0.27379933000000001</v>
      </c>
      <c r="L3151" s="20">
        <v>3.9344690999999999E-3</v>
      </c>
      <c r="M3151" s="20">
        <v>5.0467787999999999E-4</v>
      </c>
      <c r="N3151" s="20">
        <v>4.6430364959999999E-4</v>
      </c>
      <c r="O3151" s="20">
        <v>3.7771812999999999E-5</v>
      </c>
      <c r="P3151" s="27">
        <v>3.1756640100980005E-2</v>
      </c>
    </row>
    <row r="3152" spans="1:16" x14ac:dyDescent="0.25">
      <c r="A3152" s="19" t="s">
        <v>400</v>
      </c>
      <c r="B3152" s="20" t="s">
        <v>340</v>
      </c>
      <c r="C3152" s="20" t="s">
        <v>341</v>
      </c>
      <c r="D3152" s="20" t="s">
        <v>435</v>
      </c>
      <c r="E3152" s="20" t="s">
        <v>70</v>
      </c>
      <c r="F3152" s="20" t="s">
        <v>12</v>
      </c>
      <c r="G3152" s="20" t="s">
        <v>7</v>
      </c>
      <c r="H3152" s="20" t="s">
        <v>68</v>
      </c>
      <c r="I3152" s="20"/>
      <c r="J3152" s="20">
        <v>12226.065000000001</v>
      </c>
      <c r="K3152" s="20">
        <v>3.0667906</v>
      </c>
      <c r="L3152" s="20">
        <v>3.4938805000000003E-2</v>
      </c>
      <c r="M3152" s="20">
        <v>4.9858741E-3</v>
      </c>
      <c r="N3152" s="20">
        <v>4.5870041720000006E-3</v>
      </c>
      <c r="O3152" s="20">
        <v>3.9746106000000003E-4</v>
      </c>
      <c r="P3152" s="27">
        <v>0.35274856374690006</v>
      </c>
    </row>
    <row r="3153" spans="1:16" x14ac:dyDescent="0.25">
      <c r="A3153" s="19" t="s">
        <v>400</v>
      </c>
      <c r="B3153" s="20" t="s">
        <v>340</v>
      </c>
      <c r="C3153" s="20" t="s">
        <v>341</v>
      </c>
      <c r="D3153" s="20" t="s">
        <v>435</v>
      </c>
      <c r="E3153" s="20" t="s">
        <v>72</v>
      </c>
      <c r="F3153" s="20" t="s">
        <v>71</v>
      </c>
      <c r="G3153" s="20" t="s">
        <v>7</v>
      </c>
      <c r="H3153" s="20" t="s">
        <v>68</v>
      </c>
      <c r="I3153" s="20"/>
      <c r="J3153" s="20">
        <v>161.80371</v>
      </c>
      <c r="K3153" s="20">
        <v>0.81041991999999996</v>
      </c>
      <c r="L3153" s="20">
        <v>6.8463660000000004E-3</v>
      </c>
      <c r="M3153" s="20">
        <v>3.8448288000000002E-4</v>
      </c>
      <c r="N3153" s="20">
        <v>3.5372424960000004E-4</v>
      </c>
      <c r="O3153" s="20">
        <v>6.6141794000000001E-5</v>
      </c>
      <c r="P3153" s="27">
        <v>2.1014119497000001E-2</v>
      </c>
    </row>
    <row r="3154" spans="1:16" x14ac:dyDescent="0.25">
      <c r="A3154" s="19" t="s">
        <v>400</v>
      </c>
      <c r="B3154" s="20" t="s">
        <v>340</v>
      </c>
      <c r="C3154" s="20" t="s">
        <v>341</v>
      </c>
      <c r="D3154" s="20" t="s">
        <v>435</v>
      </c>
      <c r="E3154" s="20" t="s">
        <v>73</v>
      </c>
      <c r="F3154" s="20" t="s">
        <v>14</v>
      </c>
      <c r="G3154" s="20" t="s">
        <v>7</v>
      </c>
      <c r="H3154" s="20" t="s">
        <v>68</v>
      </c>
      <c r="I3154" s="20"/>
      <c r="J3154" s="20">
        <v>375.32819170700003</v>
      </c>
      <c r="K3154" s="20">
        <v>0.43413929660700007</v>
      </c>
      <c r="L3154" s="20">
        <v>4.9024438312599995E-3</v>
      </c>
      <c r="M3154" s="20">
        <v>1.3550479254400001E-4</v>
      </c>
      <c r="N3154" s="20">
        <v>1.2466440914048004E-4</v>
      </c>
      <c r="O3154" s="20">
        <v>2.70859683842E-5</v>
      </c>
      <c r="P3154" s="27">
        <v>1.9700169322767584E-2</v>
      </c>
    </row>
    <row r="3155" spans="1:16" x14ac:dyDescent="0.25">
      <c r="A3155" s="19" t="s">
        <v>400</v>
      </c>
      <c r="B3155" s="20" t="s">
        <v>340</v>
      </c>
      <c r="C3155" s="20" t="s">
        <v>341</v>
      </c>
      <c r="D3155" s="20" t="s">
        <v>435</v>
      </c>
      <c r="E3155" s="20" t="s">
        <v>75</v>
      </c>
      <c r="F3155" s="20" t="s">
        <v>74</v>
      </c>
      <c r="G3155" s="20" t="s">
        <v>17</v>
      </c>
      <c r="H3155" s="20" t="s">
        <v>68</v>
      </c>
      <c r="I3155" s="20"/>
      <c r="J3155" s="20">
        <v>14.37547468</v>
      </c>
      <c r="K3155" s="20">
        <v>5.1465231679999994E-2</v>
      </c>
      <c r="L3155" s="20">
        <v>7.5877179799999995E-4</v>
      </c>
      <c r="M3155" s="20">
        <v>2.686214954E-5</v>
      </c>
      <c r="N3155" s="20">
        <v>2.4713177576800001E-5</v>
      </c>
      <c r="O3155" s="20">
        <v>4.8402002899999998E-6</v>
      </c>
      <c r="P3155" s="27">
        <v>1.5194309333184E-3</v>
      </c>
    </row>
    <row r="3156" spans="1:16" x14ac:dyDescent="0.25">
      <c r="A3156" s="19" t="s">
        <v>400</v>
      </c>
      <c r="B3156" s="20" t="s">
        <v>340</v>
      </c>
      <c r="C3156" s="20" t="s">
        <v>341</v>
      </c>
      <c r="D3156" s="20" t="s">
        <v>435</v>
      </c>
      <c r="E3156" s="20" t="s">
        <v>76</v>
      </c>
      <c r="F3156" s="20" t="s">
        <v>16</v>
      </c>
      <c r="G3156" s="20" t="s">
        <v>17</v>
      </c>
      <c r="H3156" s="20" t="s">
        <v>68</v>
      </c>
      <c r="I3156" s="20"/>
      <c r="J3156" s="20">
        <v>0.56300819000000002</v>
      </c>
      <c r="K3156" s="20">
        <v>4.5197949000000002E-4</v>
      </c>
      <c r="L3156" s="20">
        <v>5.2416029999999998E-6</v>
      </c>
      <c r="M3156" s="20">
        <v>1.7428368E-7</v>
      </c>
      <c r="N3156" s="20">
        <v>1.6034098560000001E-7</v>
      </c>
      <c r="O3156" s="20">
        <v>3.5947266000000003E-8</v>
      </c>
      <c r="P3156" s="27">
        <v>1.42591767519E-5</v>
      </c>
    </row>
    <row r="3157" spans="1:16" x14ac:dyDescent="0.25">
      <c r="A3157" s="19" t="s">
        <v>400</v>
      </c>
      <c r="B3157" s="20" t="s">
        <v>340</v>
      </c>
      <c r="C3157" s="20" t="s">
        <v>341</v>
      </c>
      <c r="D3157" s="20" t="s">
        <v>435</v>
      </c>
      <c r="E3157" s="20" t="s">
        <v>77</v>
      </c>
      <c r="F3157" s="20" t="s">
        <v>19</v>
      </c>
      <c r="G3157" s="20" t="s">
        <v>17</v>
      </c>
      <c r="H3157" s="20" t="s">
        <v>68</v>
      </c>
      <c r="I3157" s="20"/>
      <c r="J3157" s="20">
        <v>166.18499059999999</v>
      </c>
      <c r="K3157" s="20">
        <v>9.360447009999999E-2</v>
      </c>
      <c r="L3157" s="20">
        <v>1.19052321E-3</v>
      </c>
      <c r="M3157" s="20">
        <v>1.0816384719999999E-4</v>
      </c>
      <c r="N3157" s="20">
        <v>9.9510739424000003E-5</v>
      </c>
      <c r="O3157" s="20">
        <v>8.8505651900000006E-6</v>
      </c>
      <c r="P3157" s="27">
        <v>5.3280681301299997E-3</v>
      </c>
    </row>
    <row r="3158" spans="1:16" x14ac:dyDescent="0.25">
      <c r="A3158" s="19" t="s">
        <v>400</v>
      </c>
      <c r="B3158" s="20" t="s">
        <v>340</v>
      </c>
      <c r="C3158" s="20" t="s">
        <v>341</v>
      </c>
      <c r="D3158" s="20" t="s">
        <v>435</v>
      </c>
      <c r="E3158" s="20" t="s">
        <v>79</v>
      </c>
      <c r="F3158" s="20" t="s">
        <v>78</v>
      </c>
      <c r="G3158" s="20" t="s">
        <v>17</v>
      </c>
      <c r="H3158" s="20" t="s">
        <v>68</v>
      </c>
      <c r="I3158" s="20"/>
      <c r="J3158" s="20">
        <v>16.297208810000001</v>
      </c>
      <c r="K3158" s="20">
        <v>9.041538008000001E-2</v>
      </c>
      <c r="L3158" s="20">
        <v>1.101302858E-3</v>
      </c>
      <c r="M3158" s="20">
        <v>4.5153140399999996E-5</v>
      </c>
      <c r="N3158" s="20">
        <v>4.1540889168000004E-5</v>
      </c>
      <c r="O3158" s="20">
        <v>8.5075759499999999E-6</v>
      </c>
      <c r="P3158" s="27">
        <v>2.4162830874062996E-3</v>
      </c>
    </row>
    <row r="3159" spans="1:16" x14ac:dyDescent="0.25">
      <c r="A3159" s="19" t="s">
        <v>400</v>
      </c>
      <c r="B3159" s="20" t="s">
        <v>340</v>
      </c>
      <c r="C3159" s="20" t="s">
        <v>341</v>
      </c>
      <c r="D3159" s="20" t="s">
        <v>435</v>
      </c>
      <c r="E3159" s="20" t="s">
        <v>80</v>
      </c>
      <c r="F3159" s="20" t="s">
        <v>21</v>
      </c>
      <c r="G3159" s="20" t="s">
        <v>17</v>
      </c>
      <c r="H3159" s="20" t="s">
        <v>68</v>
      </c>
      <c r="I3159" s="20"/>
      <c r="J3159" s="20">
        <v>174.10464710799999</v>
      </c>
      <c r="K3159" s="20">
        <v>0.19922311324</v>
      </c>
      <c r="L3159" s="20">
        <v>2.465348102E-3</v>
      </c>
      <c r="M3159" s="20">
        <v>1.2940102804E-4</v>
      </c>
      <c r="N3159" s="20">
        <v>1.1904894579680003E-4</v>
      </c>
      <c r="O3159" s="20">
        <v>1.6862910629999997E-5</v>
      </c>
      <c r="P3159" s="27">
        <v>8.0058404871108987E-3</v>
      </c>
    </row>
    <row r="3160" spans="1:16" x14ac:dyDescent="0.25">
      <c r="A3160" s="19" t="s">
        <v>400</v>
      </c>
      <c r="B3160" s="20" t="s">
        <v>340</v>
      </c>
      <c r="C3160" s="20" t="s">
        <v>341</v>
      </c>
      <c r="D3160" s="20" t="s">
        <v>435</v>
      </c>
      <c r="E3160" s="20" t="s">
        <v>82</v>
      </c>
      <c r="F3160" s="20" t="s">
        <v>81</v>
      </c>
      <c r="G3160" s="20" t="s">
        <v>17</v>
      </c>
      <c r="H3160" s="20" t="s">
        <v>68</v>
      </c>
      <c r="I3160" s="20"/>
      <c r="J3160" s="20">
        <v>31.978866500999995</v>
      </c>
      <c r="K3160" s="20">
        <v>8.2551560120000006E-2</v>
      </c>
      <c r="L3160" s="20">
        <v>9.3405881500000008E-4</v>
      </c>
      <c r="M3160" s="20">
        <v>5.6164468590000006E-5</v>
      </c>
      <c r="N3160" s="20">
        <v>5.1671311102800002E-5</v>
      </c>
      <c r="O3160" s="20">
        <v>7.0928684560000002E-6</v>
      </c>
      <c r="P3160" s="27">
        <v>3.0154545332906099E-3</v>
      </c>
    </row>
    <row r="3161" spans="1:16" x14ac:dyDescent="0.25">
      <c r="A3161" s="19" t="s">
        <v>400</v>
      </c>
      <c r="B3161" s="20" t="s">
        <v>340</v>
      </c>
      <c r="C3161" s="20" t="s">
        <v>341</v>
      </c>
      <c r="D3161" s="20" t="s">
        <v>435</v>
      </c>
      <c r="E3161" s="20" t="s">
        <v>83</v>
      </c>
      <c r="F3161" s="20" t="s">
        <v>23</v>
      </c>
      <c r="G3161" s="20" t="s">
        <v>17</v>
      </c>
      <c r="H3161" s="20" t="s">
        <v>68</v>
      </c>
      <c r="I3161" s="20"/>
      <c r="J3161" s="20">
        <v>2.3045807709999999</v>
      </c>
      <c r="K3161" s="20">
        <v>4.09866533E-3</v>
      </c>
      <c r="L3161" s="20">
        <v>4.7349613899999998E-5</v>
      </c>
      <c r="M3161" s="20">
        <v>3.9196485270000001E-6</v>
      </c>
      <c r="N3161" s="20">
        <v>3.6060766448400001E-6</v>
      </c>
      <c r="O3161" s="20">
        <v>3.6504709799999996E-7</v>
      </c>
      <c r="P3161" s="27">
        <v>1.7847398777239999E-4</v>
      </c>
    </row>
    <row r="3162" spans="1:16" x14ac:dyDescent="0.25">
      <c r="A3162" s="19" t="s">
        <v>400</v>
      </c>
      <c r="B3162" s="20" t="s">
        <v>340</v>
      </c>
      <c r="C3162" s="20" t="s">
        <v>341</v>
      </c>
      <c r="D3162" s="20" t="s">
        <v>435</v>
      </c>
      <c r="E3162" s="20" t="s">
        <v>85</v>
      </c>
      <c r="F3162" s="20" t="s">
        <v>84</v>
      </c>
      <c r="G3162" s="20" t="s">
        <v>17</v>
      </c>
      <c r="H3162" s="20" t="s">
        <v>68</v>
      </c>
      <c r="I3162" s="20"/>
      <c r="J3162" s="20">
        <v>50.715777410999991</v>
      </c>
      <c r="K3162" s="20">
        <v>0.15323308473200001</v>
      </c>
      <c r="L3162" s="20">
        <v>2.3725767008900001E-3</v>
      </c>
      <c r="M3162" s="20">
        <v>1.1396681474199999E-4</v>
      </c>
      <c r="N3162" s="20">
        <v>1.0484946956264E-4</v>
      </c>
      <c r="O3162" s="20">
        <v>1.49418357573E-5</v>
      </c>
      <c r="P3162" s="27">
        <v>5.6646822242923016E-3</v>
      </c>
    </row>
    <row r="3163" spans="1:16" x14ac:dyDescent="0.25">
      <c r="A3163" s="19" t="s">
        <v>400</v>
      </c>
      <c r="B3163" s="20" t="s">
        <v>340</v>
      </c>
      <c r="C3163" s="20" t="s">
        <v>341</v>
      </c>
      <c r="D3163" s="20" t="s">
        <v>435</v>
      </c>
      <c r="E3163" s="20" t="s">
        <v>87</v>
      </c>
      <c r="F3163" s="20" t="s">
        <v>86</v>
      </c>
      <c r="G3163" s="20" t="s">
        <v>17</v>
      </c>
      <c r="H3163" s="20" t="s">
        <v>68</v>
      </c>
      <c r="I3163" s="20"/>
      <c r="J3163" s="20">
        <v>168.76735636999999</v>
      </c>
      <c r="K3163" s="20">
        <v>4.6908257749999994E-2</v>
      </c>
      <c r="L3163" s="20">
        <v>1.0088436784E-3</v>
      </c>
      <c r="M3163" s="20">
        <v>6.3212014869999997E-5</v>
      </c>
      <c r="N3163" s="20">
        <v>5.8155053680399997E-5</v>
      </c>
      <c r="O3163" s="20">
        <v>5.07804631E-6</v>
      </c>
      <c r="P3163" s="27">
        <v>3.2863452991685207E-3</v>
      </c>
    </row>
    <row r="3164" spans="1:16" x14ac:dyDescent="0.25">
      <c r="A3164" s="19" t="s">
        <v>400</v>
      </c>
      <c r="B3164" s="20" t="s">
        <v>340</v>
      </c>
      <c r="C3164" s="20" t="s">
        <v>341</v>
      </c>
      <c r="D3164" s="20" t="s">
        <v>435</v>
      </c>
      <c r="E3164" s="20" t="s">
        <v>88</v>
      </c>
      <c r="F3164" s="20" t="s">
        <v>25</v>
      </c>
      <c r="G3164" s="20" t="s">
        <v>17</v>
      </c>
      <c r="H3164" s="20" t="s">
        <v>68</v>
      </c>
      <c r="I3164" s="20"/>
      <c r="J3164" s="20">
        <v>62.456372909999999</v>
      </c>
      <c r="K3164" s="20">
        <v>0.35459799069999998</v>
      </c>
      <c r="L3164" s="20">
        <v>3.3449082390000001E-3</v>
      </c>
      <c r="M3164" s="20">
        <v>1.747467835E-4</v>
      </c>
      <c r="N3164" s="20">
        <v>1.6076704082E-4</v>
      </c>
      <c r="O3164" s="20">
        <v>3.1155270400000007E-5</v>
      </c>
      <c r="P3164" s="27">
        <v>8.6748668031100002E-3</v>
      </c>
    </row>
    <row r="3165" spans="1:16" x14ac:dyDescent="0.25">
      <c r="A3165" s="19" t="s">
        <v>400</v>
      </c>
      <c r="B3165" s="20" t="s">
        <v>340</v>
      </c>
      <c r="C3165" s="20" t="s">
        <v>341</v>
      </c>
      <c r="D3165" s="20" t="s">
        <v>435</v>
      </c>
      <c r="E3165" s="20" t="s">
        <v>90</v>
      </c>
      <c r="F3165" s="20" t="s">
        <v>89</v>
      </c>
      <c r="G3165" s="20" t="s">
        <v>17</v>
      </c>
      <c r="H3165" s="20" t="s">
        <v>68</v>
      </c>
      <c r="I3165" s="20"/>
      <c r="J3165" s="20">
        <v>400.5841312</v>
      </c>
      <c r="K3165" s="20">
        <v>0.19682042287000004</v>
      </c>
      <c r="L3165" s="20">
        <v>2.2724136188E-3</v>
      </c>
      <c r="M3165" s="20">
        <v>1.1500896145999999E-4</v>
      </c>
      <c r="N3165" s="20">
        <v>1.0580824454319998E-4</v>
      </c>
      <c r="O3165" s="20">
        <v>1.4958760186000001E-5</v>
      </c>
      <c r="P3165" s="27">
        <v>9.8248264000720519E-3</v>
      </c>
    </row>
    <row r="3166" spans="1:16" x14ac:dyDescent="0.25">
      <c r="A3166" s="19" t="s">
        <v>400</v>
      </c>
      <c r="B3166" s="20" t="s">
        <v>340</v>
      </c>
      <c r="C3166" s="20" t="s">
        <v>341</v>
      </c>
      <c r="D3166" s="20" t="s">
        <v>435</v>
      </c>
      <c r="E3166" s="20" t="s">
        <v>92</v>
      </c>
      <c r="F3166" s="20" t="s">
        <v>91</v>
      </c>
      <c r="G3166" s="20" t="s">
        <v>17</v>
      </c>
      <c r="H3166" s="20" t="s">
        <v>68</v>
      </c>
      <c r="I3166" s="20"/>
      <c r="J3166" s="20">
        <v>1.7040379965999999</v>
      </c>
      <c r="K3166" s="20">
        <v>7.6663545930999999E-3</v>
      </c>
      <c r="L3166" s="20">
        <v>4.3502672702000001E-4</v>
      </c>
      <c r="M3166" s="20">
        <v>4.9923206069999995E-6</v>
      </c>
      <c r="N3166" s="20">
        <v>4.5929349584400002E-6</v>
      </c>
      <c r="O3166" s="20">
        <v>1.2180410101999999E-6</v>
      </c>
      <c r="P3166" s="27">
        <v>3.2181955061683602E-4</v>
      </c>
    </row>
    <row r="3167" spans="1:16" x14ac:dyDescent="0.25">
      <c r="A3167" s="19" t="s">
        <v>400</v>
      </c>
      <c r="B3167" s="20" t="s">
        <v>340</v>
      </c>
      <c r="C3167" s="20" t="s">
        <v>341</v>
      </c>
      <c r="D3167" s="20" t="s">
        <v>435</v>
      </c>
      <c r="E3167" s="20" t="s">
        <v>93</v>
      </c>
      <c r="F3167" s="20" t="s">
        <v>27</v>
      </c>
      <c r="G3167" s="20" t="s">
        <v>17</v>
      </c>
      <c r="H3167" s="20" t="s">
        <v>68</v>
      </c>
      <c r="I3167" s="20"/>
      <c r="J3167" s="20">
        <v>10.884825809999999</v>
      </c>
      <c r="K3167" s="20">
        <v>2.2750118610000002E-2</v>
      </c>
      <c r="L3167" s="20">
        <v>3.0415618300000001E-4</v>
      </c>
      <c r="M3167" s="20">
        <v>1.45728589E-5</v>
      </c>
      <c r="N3167" s="20">
        <v>1.3407030188E-5</v>
      </c>
      <c r="O3167" s="20">
        <v>2.0093372999999998E-6</v>
      </c>
      <c r="P3167" s="27">
        <v>7.8857563264899994E-4</v>
      </c>
    </row>
    <row r="3168" spans="1:16" x14ac:dyDescent="0.25">
      <c r="A3168" s="19" t="s">
        <v>400</v>
      </c>
      <c r="B3168" s="20" t="s">
        <v>340</v>
      </c>
      <c r="C3168" s="20" t="s">
        <v>341</v>
      </c>
      <c r="D3168" s="20" t="s">
        <v>435</v>
      </c>
      <c r="E3168" s="20" t="s">
        <v>95</v>
      </c>
      <c r="F3168" s="20" t="s">
        <v>94</v>
      </c>
      <c r="G3168" s="20" t="s">
        <v>17</v>
      </c>
      <c r="H3168" s="20" t="s">
        <v>68</v>
      </c>
      <c r="I3168" s="20"/>
      <c r="J3168" s="20">
        <v>1.5989434081</v>
      </c>
      <c r="K3168" s="20">
        <v>8.395352331E-3</v>
      </c>
      <c r="L3168" s="20">
        <v>5.8578554899999999E-4</v>
      </c>
      <c r="M3168" s="20">
        <v>7.6879212800000007E-6</v>
      </c>
      <c r="N3168" s="20">
        <v>7.0728875776000007E-6</v>
      </c>
      <c r="O3168" s="20">
        <v>1.879666102E-6</v>
      </c>
      <c r="P3168" s="27">
        <v>3.7164525076986997E-4</v>
      </c>
    </row>
    <row r="3169" spans="1:16" x14ac:dyDescent="0.25">
      <c r="A3169" s="19" t="s">
        <v>400</v>
      </c>
      <c r="B3169" s="20" t="s">
        <v>340</v>
      </c>
      <c r="C3169" s="20" t="s">
        <v>341</v>
      </c>
      <c r="D3169" s="20" t="s">
        <v>435</v>
      </c>
      <c r="E3169" s="20" t="s">
        <v>97</v>
      </c>
      <c r="F3169" s="20" t="s">
        <v>96</v>
      </c>
      <c r="G3169" s="20" t="s">
        <v>17</v>
      </c>
      <c r="H3169" s="20" t="s">
        <v>68</v>
      </c>
      <c r="I3169" s="20"/>
      <c r="J3169" s="20">
        <v>2.5598102680000001</v>
      </c>
      <c r="K3169" s="20">
        <v>1.3568319153E-2</v>
      </c>
      <c r="L3169" s="20">
        <v>9.6517948270000002E-4</v>
      </c>
      <c r="M3169" s="20">
        <v>1.8852790590000003E-5</v>
      </c>
      <c r="N3169" s="20">
        <v>1.7344567342800003E-5</v>
      </c>
      <c r="O3169" s="20">
        <v>4.4325412789999998E-6</v>
      </c>
      <c r="P3169" s="27">
        <v>5.7847714073271008E-4</v>
      </c>
    </row>
    <row r="3170" spans="1:16" x14ac:dyDescent="0.25">
      <c r="A3170" s="19" t="s">
        <v>400</v>
      </c>
      <c r="B3170" s="20" t="s">
        <v>340</v>
      </c>
      <c r="C3170" s="20" t="s">
        <v>341</v>
      </c>
      <c r="D3170" s="20" t="s">
        <v>435</v>
      </c>
      <c r="E3170" s="20" t="s">
        <v>99</v>
      </c>
      <c r="F3170" s="20" t="s">
        <v>98</v>
      </c>
      <c r="G3170" s="20" t="s">
        <v>17</v>
      </c>
      <c r="H3170" s="20" t="s">
        <v>68</v>
      </c>
      <c r="I3170" s="20"/>
      <c r="J3170" s="20">
        <v>13.279490559000001</v>
      </c>
      <c r="K3170" s="20">
        <v>0.122319012516</v>
      </c>
      <c r="L3170" s="20">
        <v>1.3180212572999998E-3</v>
      </c>
      <c r="M3170" s="20">
        <v>5.3170505970000002E-5</v>
      </c>
      <c r="N3170" s="20">
        <v>4.8916865492400002E-5</v>
      </c>
      <c r="O3170" s="20">
        <v>1.0234906513999998E-5</v>
      </c>
      <c r="P3170" s="27">
        <v>3.1087825823122596E-3</v>
      </c>
    </row>
    <row r="3171" spans="1:16" x14ac:dyDescent="0.25">
      <c r="A3171" s="19" t="s">
        <v>400</v>
      </c>
      <c r="B3171" s="20" t="s">
        <v>340</v>
      </c>
      <c r="C3171" s="20" t="s">
        <v>341</v>
      </c>
      <c r="D3171" s="20" t="s">
        <v>435</v>
      </c>
      <c r="E3171" s="20" t="s">
        <v>101</v>
      </c>
      <c r="F3171" s="20" t="s">
        <v>100</v>
      </c>
      <c r="G3171" s="20" t="s">
        <v>17</v>
      </c>
      <c r="H3171" s="20" t="s">
        <v>68</v>
      </c>
      <c r="I3171" s="20"/>
      <c r="J3171" s="20">
        <v>16.327239390000003</v>
      </c>
      <c r="K3171" s="20">
        <v>5.9827536600000002E-2</v>
      </c>
      <c r="L3171" s="20">
        <v>1.8541137160000001E-3</v>
      </c>
      <c r="M3171" s="20">
        <v>3.1529802150000004E-5</v>
      </c>
      <c r="N3171" s="20">
        <v>2.9007417978000002E-5</v>
      </c>
      <c r="O3171" s="20">
        <v>7.1469574900000001E-6</v>
      </c>
      <c r="P3171" s="27">
        <v>2.0375671691890002E-3</v>
      </c>
    </row>
    <row r="3172" spans="1:16" x14ac:dyDescent="0.25">
      <c r="A3172" s="19" t="s">
        <v>400</v>
      </c>
      <c r="B3172" s="20" t="s">
        <v>340</v>
      </c>
      <c r="C3172" s="20" t="s">
        <v>341</v>
      </c>
      <c r="D3172" s="20" t="s">
        <v>435</v>
      </c>
      <c r="E3172" s="20" t="s">
        <v>103</v>
      </c>
      <c r="F3172" s="20" t="s">
        <v>102</v>
      </c>
      <c r="G3172" s="20" t="s">
        <v>17</v>
      </c>
      <c r="H3172" s="20" t="s">
        <v>68</v>
      </c>
      <c r="I3172" s="20"/>
      <c r="J3172" s="20">
        <v>47.127533130000003</v>
      </c>
      <c r="K3172" s="20">
        <v>3.1959329809999992E-2</v>
      </c>
      <c r="L3172" s="20">
        <v>3.8239983199999999E-4</v>
      </c>
      <c r="M3172" s="20">
        <v>1.393565085E-5</v>
      </c>
      <c r="N3172" s="20">
        <v>1.2820798781999999E-5</v>
      </c>
      <c r="O3172" s="20">
        <v>2.3372561119999997E-6</v>
      </c>
      <c r="P3172" s="27">
        <v>1.4300699660881292E-3</v>
      </c>
    </row>
    <row r="3173" spans="1:16" x14ac:dyDescent="0.25">
      <c r="A3173" s="19" t="s">
        <v>400</v>
      </c>
      <c r="B3173" s="20" t="s">
        <v>340</v>
      </c>
      <c r="C3173" s="20" t="s">
        <v>341</v>
      </c>
      <c r="D3173" s="20" t="s">
        <v>435</v>
      </c>
      <c r="E3173" s="20" t="s">
        <v>105</v>
      </c>
      <c r="F3173" s="20" t="s">
        <v>104</v>
      </c>
      <c r="G3173" s="20" t="s">
        <v>17</v>
      </c>
      <c r="H3173" s="20" t="s">
        <v>68</v>
      </c>
      <c r="I3173" s="20"/>
      <c r="J3173" s="20">
        <v>1.0584554080000002</v>
      </c>
      <c r="K3173" s="20">
        <v>9.3211479099999991E-3</v>
      </c>
      <c r="L3173" s="20">
        <v>6.8727241250000003E-4</v>
      </c>
      <c r="M3173" s="20">
        <v>6.5564083139999999E-6</v>
      </c>
      <c r="N3173" s="20">
        <v>6.0318956488799996E-6</v>
      </c>
      <c r="O3173" s="20">
        <v>1.6798835747E-6</v>
      </c>
      <c r="P3173" s="27">
        <v>4.3764701175909993E-4</v>
      </c>
    </row>
    <row r="3174" spans="1:16" x14ac:dyDescent="0.25">
      <c r="A3174" s="19" t="s">
        <v>400</v>
      </c>
      <c r="B3174" s="20" t="s">
        <v>340</v>
      </c>
      <c r="C3174" s="20" t="s">
        <v>341</v>
      </c>
      <c r="D3174" s="20" t="s">
        <v>435</v>
      </c>
      <c r="E3174" s="20" t="s">
        <v>107</v>
      </c>
      <c r="F3174" s="20" t="s">
        <v>106</v>
      </c>
      <c r="G3174" s="20" t="s">
        <v>30</v>
      </c>
      <c r="H3174" s="20" t="s">
        <v>68</v>
      </c>
      <c r="I3174" s="20"/>
      <c r="J3174" s="20">
        <v>7.2262252679999994</v>
      </c>
      <c r="K3174" s="20">
        <v>2.6160749970000001E-2</v>
      </c>
      <c r="L3174" s="20">
        <v>1.2305778380999998E-3</v>
      </c>
      <c r="M3174" s="20">
        <v>1.271880998E-5</v>
      </c>
      <c r="N3174" s="20">
        <v>1.1701305181600001E-5</v>
      </c>
      <c r="O3174" s="20">
        <v>3.0064427440000002E-6</v>
      </c>
      <c r="P3174" s="27">
        <v>1.0698710366141002E-3</v>
      </c>
    </row>
    <row r="3175" spans="1:16" x14ac:dyDescent="0.25">
      <c r="A3175" s="19" t="s">
        <v>400</v>
      </c>
      <c r="B3175" s="20" t="s">
        <v>340</v>
      </c>
      <c r="C3175" s="20" t="s">
        <v>341</v>
      </c>
      <c r="D3175" s="20" t="s">
        <v>435</v>
      </c>
      <c r="E3175" s="20" t="s">
        <v>109</v>
      </c>
      <c r="F3175" s="20" t="s">
        <v>108</v>
      </c>
      <c r="G3175" s="20" t="s">
        <v>30</v>
      </c>
      <c r="H3175" s="20" t="s">
        <v>68</v>
      </c>
      <c r="I3175" s="20"/>
      <c r="J3175" s="20">
        <v>4.0566476665</v>
      </c>
      <c r="K3175" s="20">
        <v>3.8212290080000003E-2</v>
      </c>
      <c r="L3175" s="20">
        <v>2.688718669E-3</v>
      </c>
      <c r="M3175" s="20">
        <v>3.9874532529999994E-5</v>
      </c>
      <c r="N3175" s="20">
        <v>3.668456992760001E-5</v>
      </c>
      <c r="O3175" s="20">
        <v>9.3796496950000012E-6</v>
      </c>
      <c r="P3175" s="27">
        <v>1.6137827803223599E-3</v>
      </c>
    </row>
    <row r="3176" spans="1:16" x14ac:dyDescent="0.25">
      <c r="A3176" s="19" t="s">
        <v>400</v>
      </c>
      <c r="B3176" s="20" t="s">
        <v>340</v>
      </c>
      <c r="C3176" s="20" t="s">
        <v>341</v>
      </c>
      <c r="D3176" s="20" t="s">
        <v>435</v>
      </c>
      <c r="E3176" s="20" t="s">
        <v>110</v>
      </c>
      <c r="F3176" s="20" t="s">
        <v>29</v>
      </c>
      <c r="G3176" s="20" t="s">
        <v>30</v>
      </c>
      <c r="H3176" s="20" t="s">
        <v>68</v>
      </c>
      <c r="I3176" s="20"/>
      <c r="J3176" s="20">
        <v>4.2114762815700013</v>
      </c>
      <c r="K3176" s="20">
        <v>1.5121467288999997E-2</v>
      </c>
      <c r="L3176" s="20">
        <v>3.6856539390000003E-4</v>
      </c>
      <c r="M3176" s="20">
        <v>1.3252142904999999E-5</v>
      </c>
      <c r="N3176" s="20">
        <v>1.2191971472600002E-5</v>
      </c>
      <c r="O3176" s="20">
        <v>2.3102798191999996E-6</v>
      </c>
      <c r="P3176" s="27">
        <v>5.4134961902687999E-4</v>
      </c>
    </row>
    <row r="3177" spans="1:16" x14ac:dyDescent="0.25">
      <c r="A3177" s="19" t="s">
        <v>400</v>
      </c>
      <c r="B3177" s="20" t="s">
        <v>340</v>
      </c>
      <c r="C3177" s="20" t="s">
        <v>341</v>
      </c>
      <c r="D3177" s="20" t="s">
        <v>435</v>
      </c>
      <c r="E3177" s="20" t="s">
        <v>111</v>
      </c>
      <c r="F3177" s="20" t="s">
        <v>32</v>
      </c>
      <c r="G3177" s="20" t="s">
        <v>30</v>
      </c>
      <c r="H3177" s="20" t="s">
        <v>68</v>
      </c>
      <c r="I3177" s="20"/>
      <c r="J3177" s="20">
        <v>17.721403546099999</v>
      </c>
      <c r="K3177" s="20">
        <v>4.2573691339999997E-2</v>
      </c>
      <c r="L3177" s="20">
        <v>5.8796420659999998E-4</v>
      </c>
      <c r="M3177" s="20">
        <v>5.5454491850000007E-5</v>
      </c>
      <c r="N3177" s="20">
        <v>5.1018132502000005E-5</v>
      </c>
      <c r="O3177" s="20">
        <v>4.1708383744000007E-6</v>
      </c>
      <c r="P3177" s="27">
        <v>2.4811140067086995E-3</v>
      </c>
    </row>
    <row r="3178" spans="1:16" x14ac:dyDescent="0.25">
      <c r="A3178" s="19" t="s">
        <v>400</v>
      </c>
      <c r="B3178" s="20" t="s">
        <v>340</v>
      </c>
      <c r="C3178" s="20" t="s">
        <v>341</v>
      </c>
      <c r="D3178" s="20" t="s">
        <v>435</v>
      </c>
      <c r="E3178" s="20" t="s">
        <v>113</v>
      </c>
      <c r="F3178" s="20" t="s">
        <v>112</v>
      </c>
      <c r="G3178" s="20" t="s">
        <v>30</v>
      </c>
      <c r="H3178" s="20" t="s">
        <v>68</v>
      </c>
      <c r="I3178" s="20"/>
      <c r="J3178" s="20">
        <v>0.41899284170000001</v>
      </c>
      <c r="K3178" s="20">
        <v>1.8911664590999999E-3</v>
      </c>
      <c r="L3178" s="20">
        <v>7.8351857675E-5</v>
      </c>
      <c r="M3178" s="20">
        <v>9.1438994960000007E-7</v>
      </c>
      <c r="N3178" s="20">
        <v>8.4123875363200004E-7</v>
      </c>
      <c r="O3178" s="20">
        <v>2.1053980633000003E-7</v>
      </c>
      <c r="P3178" s="27">
        <v>7.2672736596860003E-5</v>
      </c>
    </row>
    <row r="3179" spans="1:16" x14ac:dyDescent="0.25">
      <c r="A3179" s="19" t="s">
        <v>400</v>
      </c>
      <c r="B3179" s="20" t="s">
        <v>340</v>
      </c>
      <c r="C3179" s="20" t="s">
        <v>341</v>
      </c>
      <c r="D3179" s="20" t="s">
        <v>435</v>
      </c>
      <c r="E3179" s="20" t="s">
        <v>115</v>
      </c>
      <c r="F3179" s="20" t="s">
        <v>114</v>
      </c>
      <c r="G3179" s="20" t="s">
        <v>30</v>
      </c>
      <c r="H3179" s="20" t="s">
        <v>68</v>
      </c>
      <c r="I3179" s="20"/>
      <c r="J3179" s="20">
        <v>0.94678251300000005</v>
      </c>
      <c r="K3179" s="20">
        <v>4.1027454460000005E-3</v>
      </c>
      <c r="L3179" s="20">
        <v>4.5684662989999995E-5</v>
      </c>
      <c r="M3179" s="20">
        <v>1.6729151780000001E-6</v>
      </c>
      <c r="N3179" s="20">
        <v>1.53908196376E-6</v>
      </c>
      <c r="O3179" s="20">
        <v>3.2739813390000002E-7</v>
      </c>
      <c r="P3179" s="27">
        <v>1.2734439030645002E-4</v>
      </c>
    </row>
    <row r="3180" spans="1:16" x14ac:dyDescent="0.25">
      <c r="A3180" s="19" t="s">
        <v>400</v>
      </c>
      <c r="B3180" s="20" t="s">
        <v>340</v>
      </c>
      <c r="C3180" s="20" t="s">
        <v>341</v>
      </c>
      <c r="D3180" s="20" t="s">
        <v>435</v>
      </c>
      <c r="E3180" s="20" t="s">
        <v>117</v>
      </c>
      <c r="F3180" s="20" t="s">
        <v>116</v>
      </c>
      <c r="G3180" s="20" t="s">
        <v>30</v>
      </c>
      <c r="H3180" s="20" t="s">
        <v>68</v>
      </c>
      <c r="I3180" s="20"/>
      <c r="J3180" s="20">
        <v>0.27054964650000002</v>
      </c>
      <c r="K3180" s="20">
        <v>1.2339261322000001E-3</v>
      </c>
      <c r="L3180" s="20">
        <v>9.2855595209999998E-5</v>
      </c>
      <c r="M3180" s="20">
        <v>4.1184068029999996E-6</v>
      </c>
      <c r="N3180" s="20">
        <v>3.7889342587600001E-6</v>
      </c>
      <c r="O3180" s="20">
        <v>9.1639378379999999E-7</v>
      </c>
      <c r="P3180" s="27">
        <v>5.1264649874815016E-5</v>
      </c>
    </row>
    <row r="3181" spans="1:16" x14ac:dyDescent="0.25">
      <c r="A3181" s="19" t="s">
        <v>400</v>
      </c>
      <c r="B3181" s="20" t="s">
        <v>340</v>
      </c>
      <c r="C3181" s="20" t="s">
        <v>341</v>
      </c>
      <c r="D3181" s="20" t="s">
        <v>435</v>
      </c>
      <c r="E3181" s="20" t="s">
        <v>119</v>
      </c>
      <c r="F3181" s="20" t="s">
        <v>118</v>
      </c>
      <c r="G3181" s="20" t="s">
        <v>35</v>
      </c>
      <c r="H3181" s="20" t="s">
        <v>68</v>
      </c>
      <c r="I3181" s="20"/>
      <c r="J3181" s="20">
        <v>117094.44719600001</v>
      </c>
      <c r="K3181" s="20">
        <v>5.2522194407000002</v>
      </c>
      <c r="L3181" s="20">
        <v>5.5185154491999996E-2</v>
      </c>
      <c r="M3181" s="20">
        <v>5.3553802627799999E-3</v>
      </c>
      <c r="N3181" s="20">
        <v>4.9269498417576002E-3</v>
      </c>
      <c r="O3181" s="20">
        <v>3.8938631546999998E-4</v>
      </c>
      <c r="P3181" s="27">
        <v>0.62686668003921242</v>
      </c>
    </row>
    <row r="3182" spans="1:16" x14ac:dyDescent="0.25">
      <c r="A3182" s="19" t="s">
        <v>400</v>
      </c>
      <c r="B3182" s="20" t="s">
        <v>340</v>
      </c>
      <c r="C3182" s="20" t="s">
        <v>341</v>
      </c>
      <c r="D3182" s="20" t="s">
        <v>435</v>
      </c>
      <c r="E3182" s="20" t="s">
        <v>120</v>
      </c>
      <c r="F3182" s="20" t="s">
        <v>118</v>
      </c>
      <c r="G3182" s="20" t="s">
        <v>37</v>
      </c>
      <c r="H3182" s="20" t="s">
        <v>68</v>
      </c>
      <c r="I3182" s="20"/>
      <c r="J3182" s="20">
        <v>2635.8755201100003</v>
      </c>
      <c r="K3182" s="20">
        <v>1.8957545563</v>
      </c>
      <c r="L3182" s="20">
        <v>2.6254236048999999E-2</v>
      </c>
      <c r="M3182" s="20">
        <v>3.51869256271E-3</v>
      </c>
      <c r="N3182" s="20">
        <v>3.2371971576932003E-3</v>
      </c>
      <c r="O3182" s="20">
        <v>2.0607699643400001E-4</v>
      </c>
      <c r="P3182" s="27">
        <v>0.19090314035828801</v>
      </c>
    </row>
    <row r="3183" spans="1:16" x14ac:dyDescent="0.25">
      <c r="A3183" s="19" t="s">
        <v>400</v>
      </c>
      <c r="B3183" s="20" t="s">
        <v>340</v>
      </c>
      <c r="C3183" s="20" t="s">
        <v>341</v>
      </c>
      <c r="D3183" s="20" t="s">
        <v>435</v>
      </c>
      <c r="E3183" s="20" t="s">
        <v>121</v>
      </c>
      <c r="F3183" s="20" t="s">
        <v>34</v>
      </c>
      <c r="G3183" s="20" t="s">
        <v>35</v>
      </c>
      <c r="H3183" s="20" t="s">
        <v>68</v>
      </c>
      <c r="I3183" s="20"/>
      <c r="J3183" s="20">
        <v>10285.941000000001</v>
      </c>
      <c r="K3183" s="20">
        <v>0.44070040999999999</v>
      </c>
      <c r="L3183" s="20">
        <v>4.6390807000000001E-3</v>
      </c>
      <c r="M3183" s="20">
        <v>4.5551062999999998E-4</v>
      </c>
      <c r="N3183" s="20">
        <v>4.190697796E-4</v>
      </c>
      <c r="O3183" s="20">
        <v>3.2702239E-5</v>
      </c>
      <c r="P3183" s="27">
        <v>5.2917319586000003E-2</v>
      </c>
    </row>
    <row r="3184" spans="1:16" x14ac:dyDescent="0.25">
      <c r="A3184" s="19" t="s">
        <v>400</v>
      </c>
      <c r="B3184" s="20" t="s">
        <v>340</v>
      </c>
      <c r="C3184" s="20" t="s">
        <v>341</v>
      </c>
      <c r="D3184" s="20" t="s">
        <v>435</v>
      </c>
      <c r="E3184" s="20" t="s">
        <v>122</v>
      </c>
      <c r="F3184" s="20" t="s">
        <v>34</v>
      </c>
      <c r="G3184" s="20" t="s">
        <v>37</v>
      </c>
      <c r="H3184" s="20" t="s">
        <v>68</v>
      </c>
      <c r="I3184" s="20"/>
      <c r="J3184" s="20">
        <v>831.95209</v>
      </c>
      <c r="K3184" s="20">
        <v>1.2426268</v>
      </c>
      <c r="L3184" s="20">
        <v>1.4191725000000001E-2</v>
      </c>
      <c r="M3184" s="20">
        <v>1.5571094E-3</v>
      </c>
      <c r="N3184" s="20">
        <v>1.4325406480000002E-3</v>
      </c>
      <c r="O3184" s="20">
        <v>1.0573303E-4</v>
      </c>
      <c r="P3184" s="27">
        <v>0.11462905509000001</v>
      </c>
    </row>
    <row r="3185" spans="1:16" x14ac:dyDescent="0.25">
      <c r="A3185" s="19" t="s">
        <v>400</v>
      </c>
      <c r="B3185" s="20" t="s">
        <v>340</v>
      </c>
      <c r="C3185" s="20" t="s">
        <v>341</v>
      </c>
      <c r="D3185" s="20" t="s">
        <v>435</v>
      </c>
      <c r="E3185" s="20" t="s">
        <v>123</v>
      </c>
      <c r="F3185" s="20" t="s">
        <v>42</v>
      </c>
      <c r="G3185" s="20" t="s">
        <v>35</v>
      </c>
      <c r="H3185" s="20" t="s">
        <v>68</v>
      </c>
      <c r="I3185" s="20"/>
      <c r="J3185" s="20">
        <v>806.04602</v>
      </c>
      <c r="K3185" s="20">
        <v>2.5224460000000001E-2</v>
      </c>
      <c r="L3185" s="20">
        <v>2.8976263000000003E-4</v>
      </c>
      <c r="M3185" s="20">
        <v>3.2182430000000001E-5</v>
      </c>
      <c r="N3185" s="20">
        <v>2.9607835600000003E-5</v>
      </c>
      <c r="O3185" s="20">
        <v>2.1627739E-6</v>
      </c>
      <c r="P3185" s="27">
        <v>3.2300774290999995E-3</v>
      </c>
    </row>
    <row r="3186" spans="1:16" x14ac:dyDescent="0.25">
      <c r="A3186" s="19" t="s">
        <v>400</v>
      </c>
      <c r="B3186" s="20" t="s">
        <v>340</v>
      </c>
      <c r="C3186" s="20" t="s">
        <v>341</v>
      </c>
      <c r="D3186" s="20" t="s">
        <v>435</v>
      </c>
      <c r="E3186" s="20" t="s">
        <v>124</v>
      </c>
      <c r="F3186" s="20" t="s">
        <v>42</v>
      </c>
      <c r="G3186" s="20" t="s">
        <v>37</v>
      </c>
      <c r="H3186" s="20" t="s">
        <v>68</v>
      </c>
      <c r="I3186" s="20"/>
      <c r="J3186" s="20">
        <v>60.797449090000001</v>
      </c>
      <c r="K3186" s="20">
        <v>5.1720875000000006E-2</v>
      </c>
      <c r="L3186" s="20">
        <v>6.3063539899999997E-4</v>
      </c>
      <c r="M3186" s="20">
        <v>5.6509034899999988E-5</v>
      </c>
      <c r="N3186" s="20">
        <v>5.1988312107999999E-5</v>
      </c>
      <c r="O3186" s="20">
        <v>4.8362788599999997E-6</v>
      </c>
      <c r="P3186" s="27">
        <v>3.9109214195709998E-3</v>
      </c>
    </row>
    <row r="3187" spans="1:16" x14ac:dyDescent="0.25">
      <c r="A3187" s="19" t="s">
        <v>400</v>
      </c>
      <c r="B3187" s="20" t="s">
        <v>340</v>
      </c>
      <c r="C3187" s="20" t="s">
        <v>341</v>
      </c>
      <c r="D3187" s="20" t="s">
        <v>435</v>
      </c>
      <c r="E3187" s="20" t="s">
        <v>125</v>
      </c>
      <c r="F3187" s="20" t="s">
        <v>45</v>
      </c>
      <c r="G3187" s="20" t="s">
        <v>35</v>
      </c>
      <c r="H3187" s="20" t="s">
        <v>68</v>
      </c>
      <c r="I3187" s="20"/>
      <c r="J3187" s="20">
        <v>1300.3331000000001</v>
      </c>
      <c r="K3187" s="20">
        <v>4.8095847999999997E-2</v>
      </c>
      <c r="L3187" s="20">
        <v>5.5302917999999995E-4</v>
      </c>
      <c r="M3187" s="20">
        <v>6.1623380999999998E-5</v>
      </c>
      <c r="N3187" s="20">
        <v>5.669351052E-5</v>
      </c>
      <c r="O3187" s="20">
        <v>4.1273382999999999E-6</v>
      </c>
      <c r="P3187" s="27">
        <v>5.9454543140000007E-3</v>
      </c>
    </row>
    <row r="3188" spans="1:16" x14ac:dyDescent="0.25">
      <c r="A3188" s="19" t="s">
        <v>400</v>
      </c>
      <c r="B3188" s="20" t="s">
        <v>340</v>
      </c>
      <c r="C3188" s="20" t="s">
        <v>341</v>
      </c>
      <c r="D3188" s="20" t="s">
        <v>435</v>
      </c>
      <c r="E3188" s="20" t="s">
        <v>126</v>
      </c>
      <c r="F3188" s="20" t="s">
        <v>45</v>
      </c>
      <c r="G3188" s="20" t="s">
        <v>37</v>
      </c>
      <c r="H3188" s="20" t="s">
        <v>68</v>
      </c>
      <c r="I3188" s="20"/>
      <c r="J3188" s="20">
        <v>602.81169619999991</v>
      </c>
      <c r="K3188" s="20">
        <v>2.1948329968000007</v>
      </c>
      <c r="L3188" s="20">
        <v>3.396145012E-2</v>
      </c>
      <c r="M3188" s="20">
        <v>1.0813140797999998E-3</v>
      </c>
      <c r="N3188" s="20">
        <v>9.9480895341600003E-4</v>
      </c>
      <c r="O3188" s="20">
        <v>2.0406244578000002E-4</v>
      </c>
      <c r="P3188" s="27">
        <v>8.3289719504861193E-2</v>
      </c>
    </row>
    <row r="3189" spans="1:16" x14ac:dyDescent="0.25">
      <c r="A3189" s="19" t="s">
        <v>400</v>
      </c>
      <c r="B3189" s="20" t="s">
        <v>340</v>
      </c>
      <c r="C3189" s="20" t="s">
        <v>341</v>
      </c>
      <c r="D3189" s="20" t="s">
        <v>435</v>
      </c>
      <c r="E3189" s="20" t="s">
        <v>127</v>
      </c>
      <c r="F3189" s="20" t="s">
        <v>48</v>
      </c>
      <c r="G3189" s="20" t="s">
        <v>35</v>
      </c>
      <c r="H3189" s="20" t="s">
        <v>68</v>
      </c>
      <c r="I3189" s="20"/>
      <c r="J3189" s="20">
        <v>13230.655790000001</v>
      </c>
      <c r="K3189" s="20">
        <v>0</v>
      </c>
      <c r="L3189" s="20">
        <v>0</v>
      </c>
      <c r="M3189" s="20">
        <v>0</v>
      </c>
      <c r="N3189" s="20">
        <v>0</v>
      </c>
      <c r="O3189" s="20">
        <v>0</v>
      </c>
      <c r="P3189" s="27">
        <v>2.6297194170000003E-2</v>
      </c>
    </row>
    <row r="3190" spans="1:16" x14ac:dyDescent="0.25">
      <c r="A3190" s="19" t="s">
        <v>400</v>
      </c>
      <c r="B3190" s="20" t="s">
        <v>340</v>
      </c>
      <c r="C3190" s="20" t="s">
        <v>341</v>
      </c>
      <c r="D3190" s="20" t="s">
        <v>435</v>
      </c>
      <c r="E3190" s="20" t="s">
        <v>128</v>
      </c>
      <c r="F3190" s="20" t="s">
        <v>48</v>
      </c>
      <c r="G3190" s="20" t="s">
        <v>37</v>
      </c>
      <c r="H3190" s="20" t="s">
        <v>68</v>
      </c>
      <c r="I3190" s="20"/>
      <c r="J3190" s="20">
        <v>1043.394029</v>
      </c>
      <c r="K3190" s="20">
        <v>0</v>
      </c>
      <c r="L3190" s="20">
        <v>0</v>
      </c>
      <c r="M3190" s="20">
        <v>0</v>
      </c>
      <c r="N3190" s="20">
        <v>0</v>
      </c>
      <c r="O3190" s="20">
        <v>0</v>
      </c>
      <c r="P3190" s="27">
        <v>2.2736767329999998E-3</v>
      </c>
    </row>
    <row r="3191" spans="1:16" x14ac:dyDescent="0.25">
      <c r="A3191" s="19" t="s">
        <v>400</v>
      </c>
      <c r="B3191" s="20" t="s">
        <v>340</v>
      </c>
      <c r="C3191" s="20" t="s">
        <v>341</v>
      </c>
      <c r="D3191" s="20" t="s">
        <v>435</v>
      </c>
      <c r="E3191" s="20" t="s">
        <v>130</v>
      </c>
      <c r="F3191" s="20" t="s">
        <v>129</v>
      </c>
      <c r="G3191" s="20" t="s">
        <v>35</v>
      </c>
      <c r="H3191" s="20" t="s">
        <v>68</v>
      </c>
      <c r="I3191" s="20"/>
      <c r="J3191" s="20">
        <v>6234.2582430000002</v>
      </c>
      <c r="K3191" s="20">
        <v>1.0212798539000001</v>
      </c>
      <c r="L3191" s="20">
        <v>1.1901596786E-2</v>
      </c>
      <c r="M3191" s="20">
        <v>3.8246193650000001E-4</v>
      </c>
      <c r="N3191" s="20">
        <v>3.5186498158000002E-4</v>
      </c>
      <c r="O3191" s="20">
        <v>7.9831163959999998E-5</v>
      </c>
      <c r="P3191" s="27">
        <v>6.2159828277352891E-2</v>
      </c>
    </row>
    <row r="3192" spans="1:16" x14ac:dyDescent="0.25">
      <c r="A3192" s="19" t="s">
        <v>400</v>
      </c>
      <c r="B3192" s="20" t="s">
        <v>340</v>
      </c>
      <c r="C3192" s="20" t="s">
        <v>341</v>
      </c>
      <c r="D3192" s="20" t="s">
        <v>435</v>
      </c>
      <c r="E3192" s="20" t="s">
        <v>131</v>
      </c>
      <c r="F3192" s="20" t="s">
        <v>129</v>
      </c>
      <c r="G3192" s="20" t="s">
        <v>37</v>
      </c>
      <c r="H3192" s="20" t="s">
        <v>68</v>
      </c>
      <c r="I3192" s="20"/>
      <c r="J3192" s="20">
        <v>80.667748119999999</v>
      </c>
      <c r="K3192" s="20">
        <v>0.29155000337999998</v>
      </c>
      <c r="L3192" s="20">
        <v>3.2185987581999998E-3</v>
      </c>
      <c r="M3192" s="20">
        <v>1.1710639081E-4</v>
      </c>
      <c r="N3192" s="20">
        <v>1.0773787954520001E-4</v>
      </c>
      <c r="O3192" s="20">
        <v>2.3418845175999999E-5</v>
      </c>
      <c r="P3192" s="27">
        <v>8.2306947656409987E-3</v>
      </c>
    </row>
    <row r="3193" spans="1:16" x14ac:dyDescent="0.25">
      <c r="A3193" s="19" t="s">
        <v>400</v>
      </c>
      <c r="B3193" s="20" t="s">
        <v>340</v>
      </c>
      <c r="C3193" s="20" t="s">
        <v>341</v>
      </c>
      <c r="D3193" s="20" t="s">
        <v>435</v>
      </c>
      <c r="E3193" s="20" t="s">
        <v>133</v>
      </c>
      <c r="F3193" s="20" t="s">
        <v>132</v>
      </c>
      <c r="G3193" s="20" t="s">
        <v>37</v>
      </c>
      <c r="H3193" s="20" t="s">
        <v>68</v>
      </c>
      <c r="I3193" s="20"/>
      <c r="J3193" s="20">
        <v>278.02649329999997</v>
      </c>
      <c r="K3193" s="20">
        <v>0.37722307639999997</v>
      </c>
      <c r="L3193" s="20">
        <v>4.3387801940000005E-3</v>
      </c>
      <c r="M3193" s="20">
        <v>1.3105045726000001E-4</v>
      </c>
      <c r="N3193" s="20">
        <v>1.2056642067920001E-4</v>
      </c>
      <c r="O3193" s="20">
        <v>2.7039243949999998E-5</v>
      </c>
      <c r="P3193" s="27">
        <v>1.2372031294199002E-2</v>
      </c>
    </row>
    <row r="3194" spans="1:16" x14ac:dyDescent="0.25">
      <c r="A3194" s="19" t="s">
        <v>400</v>
      </c>
      <c r="B3194" s="20" t="s">
        <v>340</v>
      </c>
      <c r="C3194" s="20" t="s">
        <v>341</v>
      </c>
      <c r="D3194" s="20" t="s">
        <v>435</v>
      </c>
      <c r="E3194" s="20" t="s">
        <v>135</v>
      </c>
      <c r="F3194" s="20" t="s">
        <v>134</v>
      </c>
      <c r="G3194" s="20" t="s">
        <v>37</v>
      </c>
      <c r="H3194" s="20" t="s">
        <v>68</v>
      </c>
      <c r="I3194" s="20"/>
      <c r="J3194" s="20">
        <v>506.41985999999997</v>
      </c>
      <c r="K3194" s="20">
        <v>0.15346637299999999</v>
      </c>
      <c r="L3194" s="20">
        <v>1.6748004500000001E-3</v>
      </c>
      <c r="M3194" s="20">
        <v>1.7295715999999999E-4</v>
      </c>
      <c r="N3194" s="20">
        <v>1.591205872E-4</v>
      </c>
      <c r="O3194" s="20">
        <v>1.21615007E-5</v>
      </c>
      <c r="P3194" s="27">
        <v>1.3789091020099998E-2</v>
      </c>
    </row>
    <row r="3195" spans="1:16" x14ac:dyDescent="0.25">
      <c r="A3195" s="19" t="s">
        <v>400</v>
      </c>
      <c r="B3195" s="20" t="s">
        <v>340</v>
      </c>
      <c r="C3195" s="20" t="s">
        <v>341</v>
      </c>
      <c r="D3195" s="20" t="s">
        <v>435</v>
      </c>
      <c r="E3195" s="20" t="s">
        <v>137</v>
      </c>
      <c r="F3195" s="20" t="s">
        <v>136</v>
      </c>
      <c r="G3195" s="20" t="s">
        <v>35</v>
      </c>
      <c r="H3195" s="20" t="s">
        <v>68</v>
      </c>
      <c r="I3195" s="20"/>
      <c r="J3195" s="20">
        <v>42602.921667000002</v>
      </c>
      <c r="K3195" s="20">
        <v>13.662164902000001</v>
      </c>
      <c r="L3195" s="20">
        <v>0.15973234667</v>
      </c>
      <c r="M3195" s="20">
        <v>5.1277031309999999E-3</v>
      </c>
      <c r="N3195" s="20">
        <v>4.7174868805200006E-3</v>
      </c>
      <c r="O3195" s="20">
        <v>1.0705180519399999E-3</v>
      </c>
      <c r="P3195" s="27">
        <v>0.64433607041285001</v>
      </c>
    </row>
    <row r="3196" spans="1:16" x14ac:dyDescent="0.25">
      <c r="A3196" s="19" t="s">
        <v>400</v>
      </c>
      <c r="B3196" s="20" t="s">
        <v>340</v>
      </c>
      <c r="C3196" s="20" t="s">
        <v>341</v>
      </c>
      <c r="D3196" s="20" t="s">
        <v>435</v>
      </c>
      <c r="E3196" s="20" t="s">
        <v>138</v>
      </c>
      <c r="F3196" s="20" t="s">
        <v>136</v>
      </c>
      <c r="G3196" s="20" t="s">
        <v>37</v>
      </c>
      <c r="H3196" s="20" t="s">
        <v>68</v>
      </c>
      <c r="I3196" s="20"/>
      <c r="J3196" s="20">
        <v>551.25192849999996</v>
      </c>
      <c r="K3196" s="20">
        <v>3.9640161164000003</v>
      </c>
      <c r="L3196" s="20">
        <v>4.3746145712999999E-2</v>
      </c>
      <c r="M3196" s="20">
        <v>1.5863102279000002E-3</v>
      </c>
      <c r="N3196" s="20">
        <v>1.459405409668E-3</v>
      </c>
      <c r="O3196" s="20">
        <v>3.1830770989999999E-4</v>
      </c>
      <c r="P3196" s="27">
        <v>0.10536930750558401</v>
      </c>
    </row>
    <row r="3197" spans="1:16" x14ac:dyDescent="0.25">
      <c r="A3197" s="19" t="s">
        <v>400</v>
      </c>
      <c r="B3197" s="20" t="s">
        <v>340</v>
      </c>
      <c r="C3197" s="20" t="s">
        <v>341</v>
      </c>
      <c r="D3197" s="20" t="s">
        <v>435</v>
      </c>
      <c r="E3197" s="20" t="s">
        <v>140</v>
      </c>
      <c r="F3197" s="20" t="s">
        <v>139</v>
      </c>
      <c r="G3197" s="20" t="s">
        <v>37</v>
      </c>
      <c r="H3197" s="20" t="s">
        <v>68</v>
      </c>
      <c r="I3197" s="20"/>
      <c r="J3197" s="20">
        <v>46.895006067999994</v>
      </c>
      <c r="K3197" s="20">
        <v>0.44094655676</v>
      </c>
      <c r="L3197" s="20">
        <v>7.9426925710000002E-3</v>
      </c>
      <c r="M3197" s="20">
        <v>2.6371194689999995E-4</v>
      </c>
      <c r="N3197" s="20">
        <v>2.4261499114800004E-4</v>
      </c>
      <c r="O3197" s="20">
        <v>5.3699168655000002E-5</v>
      </c>
      <c r="P3197" s="27">
        <v>1.1903085996850447E-2</v>
      </c>
    </row>
    <row r="3198" spans="1:16" x14ac:dyDescent="0.25">
      <c r="A3198" s="19" t="s">
        <v>400</v>
      </c>
      <c r="B3198" s="20" t="s">
        <v>340</v>
      </c>
      <c r="C3198" s="20" t="s">
        <v>341</v>
      </c>
      <c r="D3198" s="20" t="s">
        <v>435</v>
      </c>
      <c r="E3198" s="20" t="s">
        <v>141</v>
      </c>
      <c r="F3198" s="20" t="s">
        <v>51</v>
      </c>
      <c r="G3198" s="20" t="s">
        <v>37</v>
      </c>
      <c r="H3198" s="20" t="s">
        <v>68</v>
      </c>
      <c r="I3198" s="20"/>
      <c r="J3198" s="20">
        <v>1608.3131919099999</v>
      </c>
      <c r="K3198" s="20">
        <v>11.2174009032</v>
      </c>
      <c r="L3198" s="20">
        <v>0.13159596314999997</v>
      </c>
      <c r="M3198" s="20">
        <v>7.1735346186000007E-3</v>
      </c>
      <c r="N3198" s="20">
        <v>6.5996518491120001E-3</v>
      </c>
      <c r="O3198" s="20">
        <v>1.0220037235999999E-3</v>
      </c>
      <c r="P3198" s="27">
        <v>0.36544252878264</v>
      </c>
    </row>
    <row r="3199" spans="1:16" x14ac:dyDescent="0.25">
      <c r="A3199" s="19" t="s">
        <v>400</v>
      </c>
      <c r="B3199" s="20" t="s">
        <v>340</v>
      </c>
      <c r="C3199" s="20" t="s">
        <v>341</v>
      </c>
      <c r="D3199" s="20" t="s">
        <v>435</v>
      </c>
      <c r="E3199" s="20" t="s">
        <v>143</v>
      </c>
      <c r="F3199" s="20" t="s">
        <v>142</v>
      </c>
      <c r="G3199" s="20" t="s">
        <v>35</v>
      </c>
      <c r="H3199" s="20" t="s">
        <v>68</v>
      </c>
      <c r="I3199" s="20"/>
      <c r="J3199" s="20">
        <v>2098.4490636</v>
      </c>
      <c r="K3199" s="20">
        <v>0.53337627840000001</v>
      </c>
      <c r="L3199" s="20">
        <v>5.7437354029999995E-3</v>
      </c>
      <c r="M3199" s="20">
        <v>3.6179184169999999E-4</v>
      </c>
      <c r="N3199" s="20">
        <v>3.32848494364E-4</v>
      </c>
      <c r="O3199" s="20">
        <v>3.7782263540000002E-5</v>
      </c>
      <c r="P3199" s="27">
        <v>3.6920526060448801E-2</v>
      </c>
    </row>
    <row r="3200" spans="1:16" x14ac:dyDescent="0.25">
      <c r="A3200" s="19" t="s">
        <v>400</v>
      </c>
      <c r="B3200" s="20" t="s">
        <v>340</v>
      </c>
      <c r="C3200" s="20" t="s">
        <v>341</v>
      </c>
      <c r="D3200" s="20" t="s">
        <v>435</v>
      </c>
      <c r="E3200" s="20" t="s">
        <v>144</v>
      </c>
      <c r="F3200" s="20" t="s">
        <v>142</v>
      </c>
      <c r="G3200" s="20" t="s">
        <v>37</v>
      </c>
      <c r="H3200" s="20" t="s">
        <v>68</v>
      </c>
      <c r="I3200" s="20"/>
      <c r="J3200" s="20">
        <v>1209.2555231939996</v>
      </c>
      <c r="K3200" s="20">
        <v>0.44317287886000006</v>
      </c>
      <c r="L3200" s="20">
        <v>4.8248598631999992E-3</v>
      </c>
      <c r="M3200" s="20">
        <v>3.0057447355499997E-4</v>
      </c>
      <c r="N3200" s="20">
        <v>2.7652851567060003E-4</v>
      </c>
      <c r="O3200" s="20">
        <v>3.1471583034999997E-5</v>
      </c>
      <c r="P3200" s="27">
        <v>2.728576164629435E-2</v>
      </c>
    </row>
    <row r="3201" spans="1:16" x14ac:dyDescent="0.25">
      <c r="A3201" s="19" t="s">
        <v>400</v>
      </c>
      <c r="B3201" s="20" t="s">
        <v>340</v>
      </c>
      <c r="C3201" s="20" t="s">
        <v>341</v>
      </c>
      <c r="D3201" s="20" t="s">
        <v>435</v>
      </c>
      <c r="E3201" s="20" t="s">
        <v>146</v>
      </c>
      <c r="F3201" s="20" t="s">
        <v>145</v>
      </c>
      <c r="G3201" s="20" t="s">
        <v>54</v>
      </c>
      <c r="H3201" s="20" t="s">
        <v>68</v>
      </c>
      <c r="I3201" s="20"/>
      <c r="J3201" s="20">
        <v>5.6375581999999994E-2</v>
      </c>
      <c r="K3201" s="20">
        <v>1.79636746E-4</v>
      </c>
      <c r="L3201" s="20">
        <v>1.9354948700000002E-6</v>
      </c>
      <c r="M3201" s="20">
        <v>7.4057847999999992E-8</v>
      </c>
      <c r="N3201" s="20">
        <v>6.8133220160000007E-8</v>
      </c>
      <c r="O3201" s="20">
        <v>1.43940113E-8</v>
      </c>
      <c r="P3201" s="27">
        <v>4.654850826700001E-6</v>
      </c>
    </row>
    <row r="3202" spans="1:16" x14ac:dyDescent="0.25">
      <c r="A3202" s="19" t="s">
        <v>400</v>
      </c>
      <c r="B3202" s="20" t="s">
        <v>340</v>
      </c>
      <c r="C3202" s="20" t="s">
        <v>341</v>
      </c>
      <c r="D3202" s="20" t="s">
        <v>435</v>
      </c>
      <c r="E3202" s="20" t="s">
        <v>148</v>
      </c>
      <c r="F3202" s="20" t="s">
        <v>147</v>
      </c>
      <c r="G3202" s="20" t="s">
        <v>54</v>
      </c>
      <c r="H3202" s="20" t="s">
        <v>68</v>
      </c>
      <c r="I3202" s="20"/>
      <c r="J3202" s="20">
        <v>3.0966861599999999E-2</v>
      </c>
      <c r="K3202" s="20">
        <v>2.8885085200000001E-4</v>
      </c>
      <c r="L3202" s="20">
        <v>1.185985933E-5</v>
      </c>
      <c r="M3202" s="20">
        <v>2.5552238039999999E-7</v>
      </c>
      <c r="N3202" s="20">
        <v>2.3508058996800003E-7</v>
      </c>
      <c r="O3202" s="20">
        <v>5.7923192499999999E-8</v>
      </c>
      <c r="P3202" s="27">
        <v>9.523640407087498E-6</v>
      </c>
    </row>
    <row r="3203" spans="1:16" x14ac:dyDescent="0.25">
      <c r="A3203" s="19" t="s">
        <v>400</v>
      </c>
      <c r="B3203" s="20" t="s">
        <v>340</v>
      </c>
      <c r="C3203" s="20" t="s">
        <v>341</v>
      </c>
      <c r="D3203" s="20" t="s">
        <v>435</v>
      </c>
      <c r="E3203" s="20" t="s">
        <v>150</v>
      </c>
      <c r="F3203" s="20" t="s">
        <v>149</v>
      </c>
      <c r="G3203" s="20" t="s">
        <v>54</v>
      </c>
      <c r="H3203" s="20" t="s">
        <v>68</v>
      </c>
      <c r="I3203" s="20"/>
      <c r="J3203" s="20">
        <v>0</v>
      </c>
      <c r="K3203" s="20">
        <v>0</v>
      </c>
      <c r="L3203" s="20">
        <v>0</v>
      </c>
      <c r="M3203" s="20">
        <v>0</v>
      </c>
      <c r="N3203" s="20">
        <v>0</v>
      </c>
      <c r="O3203" s="20">
        <v>0</v>
      </c>
      <c r="P3203" s="27">
        <v>0</v>
      </c>
    </row>
    <row r="3204" spans="1:16" x14ac:dyDescent="0.25">
      <c r="A3204" s="19" t="s">
        <v>400</v>
      </c>
      <c r="B3204" s="20" t="s">
        <v>340</v>
      </c>
      <c r="C3204" s="20" t="s">
        <v>341</v>
      </c>
      <c r="D3204" s="20" t="s">
        <v>435</v>
      </c>
      <c r="E3204" s="20" t="s">
        <v>152</v>
      </c>
      <c r="F3204" s="20" t="s">
        <v>151</v>
      </c>
      <c r="G3204" s="20" t="s">
        <v>54</v>
      </c>
      <c r="H3204" s="20" t="s">
        <v>68</v>
      </c>
      <c r="I3204" s="20"/>
      <c r="J3204" s="20">
        <v>0.20962187600000001</v>
      </c>
      <c r="K3204" s="20">
        <v>2.3281623400000002E-4</v>
      </c>
      <c r="L3204" s="20">
        <v>1.7818021599999998E-5</v>
      </c>
      <c r="M3204" s="20">
        <v>1.4734714199999999E-7</v>
      </c>
      <c r="N3204" s="20">
        <v>1.3555937063999998E-7</v>
      </c>
      <c r="O3204" s="20">
        <v>3.89959933E-8</v>
      </c>
      <c r="P3204" s="27">
        <v>1.3882582253970001E-5</v>
      </c>
    </row>
    <row r="3205" spans="1:16" x14ac:dyDescent="0.25">
      <c r="A3205" s="19" t="s">
        <v>400</v>
      </c>
      <c r="B3205" s="20" t="s">
        <v>340</v>
      </c>
      <c r="C3205" s="20" t="s">
        <v>341</v>
      </c>
      <c r="D3205" s="20" t="s">
        <v>435</v>
      </c>
      <c r="E3205" s="20" t="s">
        <v>154</v>
      </c>
      <c r="F3205" s="20" t="s">
        <v>153</v>
      </c>
      <c r="G3205" s="20" t="s">
        <v>54</v>
      </c>
      <c r="H3205" s="20" t="s">
        <v>68</v>
      </c>
      <c r="I3205" s="20"/>
      <c r="J3205" s="20">
        <v>9.5282696219999991E-2</v>
      </c>
      <c r="K3205" s="20">
        <v>1.5621737244000001E-4</v>
      </c>
      <c r="L3205" s="20">
        <v>1.8067218244999997E-6</v>
      </c>
      <c r="M3205" s="20">
        <v>5.8456826590000001E-8</v>
      </c>
      <c r="N3205" s="20">
        <v>5.3780280462800001E-8</v>
      </c>
      <c r="O3205" s="20">
        <v>1.1961990789E-8</v>
      </c>
      <c r="P3205" s="27">
        <v>4.548121687776E-6</v>
      </c>
    </row>
    <row r="3206" spans="1:16" x14ac:dyDescent="0.25">
      <c r="A3206" s="19" t="s">
        <v>400</v>
      </c>
      <c r="B3206" s="20" t="s">
        <v>340</v>
      </c>
      <c r="C3206" s="20" t="s">
        <v>341</v>
      </c>
      <c r="D3206" s="20" t="s">
        <v>435</v>
      </c>
      <c r="E3206" s="20" t="s">
        <v>155</v>
      </c>
      <c r="F3206" s="20" t="s">
        <v>53</v>
      </c>
      <c r="G3206" s="20" t="s">
        <v>54</v>
      </c>
      <c r="H3206" s="20" t="s">
        <v>68</v>
      </c>
      <c r="I3206" s="20"/>
      <c r="J3206" s="20">
        <v>1.7285862980000002</v>
      </c>
      <c r="K3206" s="20">
        <v>1.47655279E-3</v>
      </c>
      <c r="L3206" s="20">
        <v>3.0895266299999997E-5</v>
      </c>
      <c r="M3206" s="20">
        <v>9.3230584700000009E-7</v>
      </c>
      <c r="N3206" s="20">
        <v>8.5772137923999991E-7</v>
      </c>
      <c r="O3206" s="20">
        <v>1.3081623910000001E-7</v>
      </c>
      <c r="P3206" s="27">
        <v>6.9006094469698404E-5</v>
      </c>
    </row>
    <row r="3207" spans="1:16" x14ac:dyDescent="0.25">
      <c r="A3207" s="19" t="s">
        <v>400</v>
      </c>
      <c r="B3207" s="20" t="s">
        <v>340</v>
      </c>
      <c r="C3207" s="20" t="s">
        <v>341</v>
      </c>
      <c r="D3207" s="20" t="s">
        <v>435</v>
      </c>
      <c r="E3207" s="20" t="s">
        <v>157</v>
      </c>
      <c r="F3207" s="20" t="s">
        <v>156</v>
      </c>
      <c r="G3207" s="20" t="s">
        <v>54</v>
      </c>
      <c r="H3207" s="20" t="s">
        <v>68</v>
      </c>
      <c r="I3207" s="20"/>
      <c r="J3207" s="20">
        <v>8.407898372</v>
      </c>
      <c r="K3207" s="20">
        <v>4.9147834790000001E-3</v>
      </c>
      <c r="L3207" s="20">
        <v>4.1280703549999995E-5</v>
      </c>
      <c r="M3207" s="20">
        <v>1.1947548214E-6</v>
      </c>
      <c r="N3207" s="20">
        <v>1.0991744356880001E-6</v>
      </c>
      <c r="O3207" s="20">
        <v>2.8478433540000002E-7</v>
      </c>
      <c r="P3207" s="27">
        <v>1.8124119756136002E-4</v>
      </c>
    </row>
    <row r="3208" spans="1:16" x14ac:dyDescent="0.25">
      <c r="A3208" s="19" t="s">
        <v>400</v>
      </c>
      <c r="B3208" s="20" t="s">
        <v>340</v>
      </c>
      <c r="C3208" s="20" t="s">
        <v>341</v>
      </c>
      <c r="D3208" s="20" t="s">
        <v>435</v>
      </c>
      <c r="E3208" s="20" t="s">
        <v>159</v>
      </c>
      <c r="F3208" s="20" t="s">
        <v>158</v>
      </c>
      <c r="G3208" s="20" t="s">
        <v>54</v>
      </c>
      <c r="H3208" s="20" t="s">
        <v>68</v>
      </c>
      <c r="I3208" s="20"/>
      <c r="J3208" s="20">
        <v>0.13101365400000001</v>
      </c>
      <c r="K3208" s="20">
        <v>3.7019972000000003E-4</v>
      </c>
      <c r="L3208" s="20">
        <v>2.8332337000000001E-5</v>
      </c>
      <c r="M3208" s="20">
        <v>2.3429584E-7</v>
      </c>
      <c r="N3208" s="20">
        <v>2.155521728E-7</v>
      </c>
      <c r="O3208" s="20">
        <v>6.2007302999999995E-8</v>
      </c>
      <c r="P3208" s="27">
        <v>2.0117973028600005E-5</v>
      </c>
    </row>
    <row r="3209" spans="1:16" x14ac:dyDescent="0.25">
      <c r="A3209" s="19" t="s">
        <v>400</v>
      </c>
      <c r="B3209" s="20" t="s">
        <v>340</v>
      </c>
      <c r="C3209" s="20" t="s">
        <v>341</v>
      </c>
      <c r="D3209" s="20" t="s">
        <v>435</v>
      </c>
      <c r="E3209" s="20" t="s">
        <v>161</v>
      </c>
      <c r="F3209" s="20" t="s">
        <v>160</v>
      </c>
      <c r="G3209" s="20" t="s">
        <v>54</v>
      </c>
      <c r="H3209" s="20" t="s">
        <v>68</v>
      </c>
      <c r="I3209" s="20"/>
      <c r="J3209" s="20">
        <v>0.26361542945000005</v>
      </c>
      <c r="K3209" s="20">
        <v>6.9955028179999996E-4</v>
      </c>
      <c r="L3209" s="20">
        <v>3.3819725879999997E-5</v>
      </c>
      <c r="M3209" s="20">
        <v>3.7055176689999998E-7</v>
      </c>
      <c r="N3209" s="20">
        <v>3.4090762554800005E-7</v>
      </c>
      <c r="O3209" s="20">
        <v>8.9096980490000011E-8</v>
      </c>
      <c r="P3209" s="27">
        <v>2.9052247854743002E-5</v>
      </c>
    </row>
    <row r="3210" spans="1:16" x14ac:dyDescent="0.25">
      <c r="A3210" s="19" t="s">
        <v>400</v>
      </c>
      <c r="B3210" s="20" t="s">
        <v>340</v>
      </c>
      <c r="C3210" s="20" t="s">
        <v>341</v>
      </c>
      <c r="D3210" s="20" t="s">
        <v>435</v>
      </c>
      <c r="E3210" s="20" t="s">
        <v>163</v>
      </c>
      <c r="F3210" s="20" t="s">
        <v>162</v>
      </c>
      <c r="G3210" s="20" t="s">
        <v>54</v>
      </c>
      <c r="H3210" s="20" t="s">
        <v>68</v>
      </c>
      <c r="I3210" s="20"/>
      <c r="J3210" s="20">
        <v>3.6525028599999995E-2</v>
      </c>
      <c r="K3210" s="20">
        <v>2.5001518399999999E-4</v>
      </c>
      <c r="L3210" s="20">
        <v>1.5504798399999999E-5</v>
      </c>
      <c r="M3210" s="20">
        <v>4.7507042559999996E-7</v>
      </c>
      <c r="N3210" s="20">
        <v>4.3706479155200003E-7</v>
      </c>
      <c r="O3210" s="20">
        <v>9.8197477599999996E-8</v>
      </c>
      <c r="P3210" s="27">
        <v>1.1537420508507997E-5</v>
      </c>
    </row>
    <row r="3211" spans="1:16" x14ac:dyDescent="0.25">
      <c r="A3211" s="19" t="s">
        <v>400</v>
      </c>
      <c r="B3211" s="20" t="s">
        <v>340</v>
      </c>
      <c r="C3211" s="20" t="s">
        <v>341</v>
      </c>
      <c r="D3211" s="20" t="s">
        <v>435</v>
      </c>
      <c r="E3211" s="20" t="s">
        <v>164</v>
      </c>
      <c r="F3211" s="20" t="s">
        <v>56</v>
      </c>
      <c r="G3211" s="20" t="s">
        <v>57</v>
      </c>
      <c r="H3211" s="20" t="s">
        <v>68</v>
      </c>
      <c r="I3211" s="20"/>
      <c r="J3211" s="20">
        <v>5210.9494299999997</v>
      </c>
      <c r="K3211" s="20">
        <v>4.5634975200000003</v>
      </c>
      <c r="L3211" s="20">
        <v>5.3337237899999994E-2</v>
      </c>
      <c r="M3211" s="20">
        <v>2.1438164400000002E-3</v>
      </c>
      <c r="N3211" s="20">
        <v>1.9723111248000002E-3</v>
      </c>
      <c r="O3211" s="20">
        <v>3.57627029E-4</v>
      </c>
      <c r="P3211" s="27">
        <v>0.19825710721799</v>
      </c>
    </row>
    <row r="3212" spans="1:16" x14ac:dyDescent="0.25">
      <c r="A3212" s="19" t="s">
        <v>400</v>
      </c>
      <c r="B3212" s="20" t="s">
        <v>340</v>
      </c>
      <c r="C3212" s="20" t="s">
        <v>341</v>
      </c>
      <c r="D3212" s="20" t="s">
        <v>435</v>
      </c>
      <c r="E3212" s="20" t="s">
        <v>165</v>
      </c>
      <c r="F3212" s="20" t="s">
        <v>59</v>
      </c>
      <c r="G3212" s="20" t="s">
        <v>57</v>
      </c>
      <c r="H3212" s="20" t="s">
        <v>68</v>
      </c>
      <c r="I3212" s="20"/>
      <c r="J3212" s="20">
        <v>917.04132114999993</v>
      </c>
      <c r="K3212" s="20">
        <v>0.89635519540000008</v>
      </c>
      <c r="L3212" s="20">
        <v>1.3845750911E-2</v>
      </c>
      <c r="M3212" s="20">
        <v>8.8593697139000005E-4</v>
      </c>
      <c r="N3212" s="20">
        <v>8.1506201367880003E-4</v>
      </c>
      <c r="O3212" s="20">
        <v>8.8397767301999988E-5</v>
      </c>
      <c r="P3212" s="27">
        <v>5.2393159250252591E-2</v>
      </c>
    </row>
    <row r="3213" spans="1:16" x14ac:dyDescent="0.25">
      <c r="A3213" s="19" t="s">
        <v>400</v>
      </c>
      <c r="B3213" s="20" t="s">
        <v>340</v>
      </c>
      <c r="C3213" s="20" t="s">
        <v>341</v>
      </c>
      <c r="D3213" s="20" t="s">
        <v>435</v>
      </c>
      <c r="E3213" s="20" t="s">
        <v>166</v>
      </c>
      <c r="F3213" s="20" t="s">
        <v>61</v>
      </c>
      <c r="G3213" s="20" t="s">
        <v>57</v>
      </c>
      <c r="H3213" s="20" t="s">
        <v>68</v>
      </c>
      <c r="I3213" s="20"/>
      <c r="J3213" s="20">
        <v>190.46496661999998</v>
      </c>
      <c r="K3213" s="20">
        <v>0.43277125022999996</v>
      </c>
      <c r="L3213" s="20">
        <v>7.8776670319999995E-3</v>
      </c>
      <c r="M3213" s="20">
        <v>3.9408788649999998E-4</v>
      </c>
      <c r="N3213" s="20">
        <v>3.6256085558000002E-4</v>
      </c>
      <c r="O3213" s="20">
        <v>4.7381607860000005E-5</v>
      </c>
      <c r="P3213" s="27">
        <v>2.1311108498949904E-2</v>
      </c>
    </row>
    <row r="3214" spans="1:16" x14ac:dyDescent="0.25">
      <c r="A3214" s="19" t="s">
        <v>400</v>
      </c>
      <c r="B3214" s="20" t="s">
        <v>340</v>
      </c>
      <c r="C3214" s="20" t="s">
        <v>341</v>
      </c>
      <c r="D3214" s="20" t="s">
        <v>435</v>
      </c>
      <c r="E3214" s="20" t="s">
        <v>168</v>
      </c>
      <c r="F3214" s="20" t="s">
        <v>167</v>
      </c>
      <c r="G3214" s="20" t="s">
        <v>57</v>
      </c>
      <c r="H3214" s="20" t="s">
        <v>68</v>
      </c>
      <c r="I3214" s="20"/>
      <c r="J3214" s="20">
        <v>273.16898025</v>
      </c>
      <c r="K3214" s="20">
        <v>1.1388694472000001</v>
      </c>
      <c r="L3214" s="20">
        <v>1.5220958930000002E-2</v>
      </c>
      <c r="M3214" s="20">
        <v>5.4830223129999996E-4</v>
      </c>
      <c r="N3214" s="20">
        <v>5.0443805279600017E-4</v>
      </c>
      <c r="O3214" s="20">
        <v>1.0198488956000001E-4</v>
      </c>
      <c r="P3214" s="27">
        <v>3.5973426723014998E-2</v>
      </c>
    </row>
    <row r="3215" spans="1:16" x14ac:dyDescent="0.25">
      <c r="A3215" s="19" t="s">
        <v>400</v>
      </c>
      <c r="B3215" s="20" t="s">
        <v>340</v>
      </c>
      <c r="C3215" s="20" t="s">
        <v>341</v>
      </c>
      <c r="D3215" s="20" t="s">
        <v>435</v>
      </c>
      <c r="E3215" s="20" t="s">
        <v>170</v>
      </c>
      <c r="F3215" s="20" t="s">
        <v>169</v>
      </c>
      <c r="G3215" s="20" t="s">
        <v>57</v>
      </c>
      <c r="H3215" s="20" t="s">
        <v>68</v>
      </c>
      <c r="I3215" s="20"/>
      <c r="J3215" s="20">
        <v>2515.881946944</v>
      </c>
      <c r="K3215" s="20">
        <v>1.786070844363</v>
      </c>
      <c r="L3215" s="20">
        <v>2.189790394485E-2</v>
      </c>
      <c r="M3215" s="20">
        <v>1.5090250004910002E-3</v>
      </c>
      <c r="N3215" s="20">
        <v>1.3883030004517196E-3</v>
      </c>
      <c r="O3215" s="20">
        <v>1.5826741769330003E-4</v>
      </c>
      <c r="P3215" s="27">
        <v>9.6139547972082295E-2</v>
      </c>
    </row>
    <row r="3216" spans="1:16" x14ac:dyDescent="0.25">
      <c r="A3216" s="19" t="s">
        <v>400</v>
      </c>
      <c r="B3216" s="20" t="s">
        <v>340</v>
      </c>
      <c r="C3216" s="20" t="s">
        <v>341</v>
      </c>
      <c r="D3216" s="20" t="s">
        <v>435</v>
      </c>
      <c r="E3216" s="20" t="s">
        <v>171</v>
      </c>
      <c r="F3216" s="20" t="s">
        <v>63</v>
      </c>
      <c r="G3216" s="20" t="s">
        <v>57</v>
      </c>
      <c r="H3216" s="20" t="s">
        <v>68</v>
      </c>
      <c r="I3216" s="20"/>
      <c r="J3216" s="20">
        <v>32.097068096999998</v>
      </c>
      <c r="K3216" s="20">
        <v>8.7909678408E-2</v>
      </c>
      <c r="L3216" s="20">
        <v>9.9449218099999996E-4</v>
      </c>
      <c r="M3216" s="20">
        <v>5.4117951010000008E-5</v>
      </c>
      <c r="N3216" s="20">
        <v>4.9788514929199999E-5</v>
      </c>
      <c r="O3216" s="20">
        <v>7.4846062209999999E-6</v>
      </c>
      <c r="P3216" s="27">
        <v>3.2591954055498102E-3</v>
      </c>
    </row>
    <row r="3217" spans="1:16" x14ac:dyDescent="0.25">
      <c r="A3217" s="19" t="s">
        <v>400</v>
      </c>
      <c r="B3217" s="20" t="s">
        <v>340</v>
      </c>
      <c r="C3217" s="20" t="s">
        <v>341</v>
      </c>
      <c r="D3217" s="20" t="s">
        <v>435</v>
      </c>
      <c r="E3217" s="20" t="s">
        <v>173</v>
      </c>
      <c r="F3217" s="20" t="s">
        <v>172</v>
      </c>
      <c r="G3217" s="20" t="s">
        <v>66</v>
      </c>
      <c r="H3217" s="20" t="s">
        <v>68</v>
      </c>
      <c r="I3217" s="20"/>
      <c r="J3217" s="20">
        <v>3.6503789759999998</v>
      </c>
      <c r="K3217" s="20">
        <v>1.503386174E-3</v>
      </c>
      <c r="L3217" s="20">
        <v>1.697395003E-5</v>
      </c>
      <c r="M3217" s="20">
        <v>5.0852676699999999E-7</v>
      </c>
      <c r="N3217" s="20">
        <v>4.6784462563999997E-7</v>
      </c>
      <c r="O3217" s="20">
        <v>1.0549734009999999E-7</v>
      </c>
      <c r="P3217" s="27">
        <v>5.7618954810907005E-5</v>
      </c>
    </row>
    <row r="3218" spans="1:16" x14ac:dyDescent="0.25">
      <c r="A3218" s="19" t="s">
        <v>400</v>
      </c>
      <c r="B3218" s="20" t="s">
        <v>340</v>
      </c>
      <c r="C3218" s="20" t="s">
        <v>341</v>
      </c>
      <c r="D3218" s="20" t="s">
        <v>435</v>
      </c>
      <c r="E3218" s="20" t="s">
        <v>175</v>
      </c>
      <c r="F3218" s="20" t="s">
        <v>174</v>
      </c>
      <c r="G3218" s="20" t="s">
        <v>66</v>
      </c>
      <c r="H3218" s="20" t="s">
        <v>68</v>
      </c>
      <c r="I3218" s="20"/>
      <c r="J3218" s="20">
        <v>8.5120158999999994E-3</v>
      </c>
      <c r="K3218" s="20">
        <v>1.2717674000000001E-5</v>
      </c>
      <c r="L3218" s="20">
        <v>1.56655556E-7</v>
      </c>
      <c r="M3218" s="20">
        <v>1.7055677299999999E-8</v>
      </c>
      <c r="N3218" s="20">
        <v>1.5691223116E-8</v>
      </c>
      <c r="O3218" s="20">
        <v>1.20701002E-9</v>
      </c>
      <c r="P3218" s="27">
        <v>7.3053959120000012E-7</v>
      </c>
    </row>
    <row r="3219" spans="1:16" x14ac:dyDescent="0.25">
      <c r="A3219" s="19" t="s">
        <v>400</v>
      </c>
      <c r="B3219" s="20" t="s">
        <v>340</v>
      </c>
      <c r="C3219" s="20" t="s">
        <v>341</v>
      </c>
      <c r="D3219" s="20" t="s">
        <v>435</v>
      </c>
      <c r="E3219" s="20" t="s">
        <v>177</v>
      </c>
      <c r="F3219" s="20" t="s">
        <v>176</v>
      </c>
      <c r="G3219" s="20" t="s">
        <v>30</v>
      </c>
      <c r="H3219" s="20" t="s">
        <v>68</v>
      </c>
      <c r="I3219" s="20"/>
      <c r="J3219" s="20">
        <v>0.6770159899999999</v>
      </c>
      <c r="K3219" s="20">
        <v>1.0246330200000001E-2</v>
      </c>
      <c r="L3219" s="20">
        <v>8.2807691000000012E-5</v>
      </c>
      <c r="M3219" s="20">
        <v>5.2078449400000003E-6</v>
      </c>
      <c r="N3219" s="20">
        <v>4.7912173448E-6</v>
      </c>
      <c r="O3219" s="20">
        <v>8.3259091000000004E-7</v>
      </c>
      <c r="P3219" s="27">
        <v>2.30143919194E-4</v>
      </c>
    </row>
    <row r="3220" spans="1:16" x14ac:dyDescent="0.25">
      <c r="A3220" s="19" t="s">
        <v>400</v>
      </c>
      <c r="B3220" s="20" t="s">
        <v>340</v>
      </c>
      <c r="C3220" s="20" t="s">
        <v>341</v>
      </c>
      <c r="D3220" s="20" t="s">
        <v>435</v>
      </c>
      <c r="E3220" s="20" t="s">
        <v>180</v>
      </c>
      <c r="F3220" s="20" t="s">
        <v>178</v>
      </c>
      <c r="G3220" s="20" t="s">
        <v>7</v>
      </c>
      <c r="H3220" s="20" t="s">
        <v>179</v>
      </c>
      <c r="I3220" s="20"/>
      <c r="J3220" s="20">
        <v>13.592459430000002</v>
      </c>
      <c r="K3220" s="20">
        <v>5.1563304479999997E-3</v>
      </c>
      <c r="L3220" s="20">
        <v>1.1329766239999998E-3</v>
      </c>
      <c r="M3220" s="20">
        <v>7.4171064420000008E-6</v>
      </c>
      <c r="N3220" s="20">
        <v>7.4171064420000008E-6</v>
      </c>
      <c r="O3220" s="20">
        <v>1.6114703998000002E-6</v>
      </c>
      <c r="P3220" s="27">
        <v>3.1185215160311797E-4</v>
      </c>
    </row>
    <row r="3221" spans="1:16" x14ac:dyDescent="0.25">
      <c r="A3221" s="19" t="s">
        <v>400</v>
      </c>
      <c r="B3221" s="20" t="s">
        <v>340</v>
      </c>
      <c r="C3221" s="20" t="s">
        <v>341</v>
      </c>
      <c r="D3221" s="20" t="s">
        <v>435</v>
      </c>
      <c r="E3221" s="20" t="s">
        <v>181</v>
      </c>
      <c r="F3221" s="20" t="s">
        <v>74</v>
      </c>
      <c r="G3221" s="20" t="s">
        <v>17</v>
      </c>
      <c r="H3221" s="20" t="s">
        <v>179</v>
      </c>
      <c r="I3221" s="20"/>
      <c r="J3221" s="20">
        <v>1.3831788899999999</v>
      </c>
      <c r="K3221" s="20">
        <v>1.79672167E-3</v>
      </c>
      <c r="L3221" s="20">
        <v>3.0348170900000002E-4</v>
      </c>
      <c r="M3221" s="20">
        <v>4.0384561E-6</v>
      </c>
      <c r="N3221" s="20">
        <v>4.0384561E-6</v>
      </c>
      <c r="O3221" s="20">
        <v>7.9502388000000003E-7</v>
      </c>
      <c r="P3221" s="27">
        <v>8.3623583658791012E-5</v>
      </c>
    </row>
    <row r="3222" spans="1:16" x14ac:dyDescent="0.25">
      <c r="A3222" s="19" t="s">
        <v>400</v>
      </c>
      <c r="B3222" s="20" t="s">
        <v>340</v>
      </c>
      <c r="C3222" s="20" t="s">
        <v>341</v>
      </c>
      <c r="D3222" s="20" t="s">
        <v>435</v>
      </c>
      <c r="E3222" s="20" t="s">
        <v>182</v>
      </c>
      <c r="F3222" s="20" t="s">
        <v>78</v>
      </c>
      <c r="G3222" s="20" t="s">
        <v>17</v>
      </c>
      <c r="H3222" s="20" t="s">
        <v>179</v>
      </c>
      <c r="I3222" s="20"/>
      <c r="J3222" s="20">
        <v>1.3737694299999998</v>
      </c>
      <c r="K3222" s="20">
        <v>2.1113288799999999E-3</v>
      </c>
      <c r="L3222" s="20">
        <v>2.87125501E-4</v>
      </c>
      <c r="M3222" s="20">
        <v>6.8557020999999998E-6</v>
      </c>
      <c r="N3222" s="20">
        <v>6.8557020999999998E-6</v>
      </c>
      <c r="O3222" s="20">
        <v>1.28899595E-6</v>
      </c>
      <c r="P3222" s="27">
        <v>7.515549893033999E-5</v>
      </c>
    </row>
    <row r="3223" spans="1:16" x14ac:dyDescent="0.25">
      <c r="A3223" s="19" t="s">
        <v>400</v>
      </c>
      <c r="B3223" s="20" t="s">
        <v>340</v>
      </c>
      <c r="C3223" s="20" t="s">
        <v>341</v>
      </c>
      <c r="D3223" s="20" t="s">
        <v>435</v>
      </c>
      <c r="E3223" s="20" t="s">
        <v>183</v>
      </c>
      <c r="F3223" s="20" t="s">
        <v>21</v>
      </c>
      <c r="G3223" s="20" t="s">
        <v>17</v>
      </c>
      <c r="H3223" s="20" t="s">
        <v>179</v>
      </c>
      <c r="I3223" s="20"/>
      <c r="J3223" s="20">
        <v>1.119716385</v>
      </c>
      <c r="K3223" s="20">
        <v>6.3210160999999999E-4</v>
      </c>
      <c r="L3223" s="20">
        <v>1.2564134700000001E-4</v>
      </c>
      <c r="M3223" s="20">
        <v>1.05672008E-6</v>
      </c>
      <c r="N3223" s="20">
        <v>1.05672008E-6</v>
      </c>
      <c r="O3223" s="20">
        <v>2.2054720699999998E-7</v>
      </c>
      <c r="P3223" s="27">
        <v>3.4850018341569996E-5</v>
      </c>
    </row>
    <row r="3224" spans="1:16" x14ac:dyDescent="0.25">
      <c r="A3224" s="19" t="s">
        <v>400</v>
      </c>
      <c r="B3224" s="20" t="s">
        <v>340</v>
      </c>
      <c r="C3224" s="20" t="s">
        <v>341</v>
      </c>
      <c r="D3224" s="20" t="s">
        <v>435</v>
      </c>
      <c r="E3224" s="20" t="s">
        <v>184</v>
      </c>
      <c r="F3224" s="20" t="s">
        <v>81</v>
      </c>
      <c r="G3224" s="20" t="s">
        <v>17</v>
      </c>
      <c r="H3224" s="20" t="s">
        <v>179</v>
      </c>
      <c r="I3224" s="20"/>
      <c r="J3224" s="20">
        <v>0.31991894100000001</v>
      </c>
      <c r="K3224" s="20">
        <v>2.9842273999999998E-4</v>
      </c>
      <c r="L3224" s="20">
        <v>4.7501585999999994E-5</v>
      </c>
      <c r="M3224" s="20">
        <v>7.1868413000000003E-7</v>
      </c>
      <c r="N3224" s="20">
        <v>7.1868413000000003E-7</v>
      </c>
      <c r="O3224" s="20">
        <v>1.3960408299999999E-7</v>
      </c>
      <c r="P3224" s="27">
        <v>1.3003615580453999E-5</v>
      </c>
    </row>
    <row r="3225" spans="1:16" x14ac:dyDescent="0.25">
      <c r="A3225" s="19" t="s">
        <v>400</v>
      </c>
      <c r="B3225" s="20" t="s">
        <v>340</v>
      </c>
      <c r="C3225" s="20" t="s">
        <v>341</v>
      </c>
      <c r="D3225" s="20" t="s">
        <v>435</v>
      </c>
      <c r="E3225" s="20" t="s">
        <v>185</v>
      </c>
      <c r="F3225" s="20" t="s">
        <v>84</v>
      </c>
      <c r="G3225" s="20" t="s">
        <v>17</v>
      </c>
      <c r="H3225" s="20" t="s">
        <v>179</v>
      </c>
      <c r="I3225" s="20"/>
      <c r="J3225" s="20">
        <v>3.6602487199999998</v>
      </c>
      <c r="K3225" s="20">
        <v>5.7311858999999996E-3</v>
      </c>
      <c r="L3225" s="20">
        <v>9.8009995999999997E-4</v>
      </c>
      <c r="M3225" s="20">
        <v>1.23551516E-5</v>
      </c>
      <c r="N3225" s="20">
        <v>1.23551516E-5</v>
      </c>
      <c r="O3225" s="20">
        <v>2.4439120799999998E-6</v>
      </c>
      <c r="P3225" s="27">
        <v>2.7139320714058001E-4</v>
      </c>
    </row>
    <row r="3226" spans="1:16" x14ac:dyDescent="0.25">
      <c r="A3226" s="19" t="s">
        <v>400</v>
      </c>
      <c r="B3226" s="20" t="s">
        <v>340</v>
      </c>
      <c r="C3226" s="20" t="s">
        <v>341</v>
      </c>
      <c r="D3226" s="20" t="s">
        <v>435</v>
      </c>
      <c r="E3226" s="20" t="s">
        <v>186</v>
      </c>
      <c r="F3226" s="20" t="s">
        <v>86</v>
      </c>
      <c r="G3226" s="20" t="s">
        <v>17</v>
      </c>
      <c r="H3226" s="20" t="s">
        <v>179</v>
      </c>
      <c r="I3226" s="20"/>
      <c r="J3226" s="20">
        <v>2.62521732</v>
      </c>
      <c r="K3226" s="20">
        <v>2.68743505E-3</v>
      </c>
      <c r="L3226" s="20">
        <v>5.8473862200000002E-4</v>
      </c>
      <c r="M3226" s="20">
        <v>3.9983589000000001E-6</v>
      </c>
      <c r="N3226" s="20">
        <v>3.9983589000000001E-6</v>
      </c>
      <c r="O3226" s="20">
        <v>8.6656712999999998E-7</v>
      </c>
      <c r="P3226" s="27">
        <v>1.6027945686027998E-4</v>
      </c>
    </row>
    <row r="3227" spans="1:16" x14ac:dyDescent="0.25">
      <c r="A3227" s="19" t="s">
        <v>400</v>
      </c>
      <c r="B3227" s="20" t="s">
        <v>340</v>
      </c>
      <c r="C3227" s="20" t="s">
        <v>341</v>
      </c>
      <c r="D3227" s="20" t="s">
        <v>435</v>
      </c>
      <c r="E3227" s="20" t="s">
        <v>187</v>
      </c>
      <c r="F3227" s="20" t="s">
        <v>25</v>
      </c>
      <c r="G3227" s="20" t="s">
        <v>17</v>
      </c>
      <c r="H3227" s="20" t="s">
        <v>179</v>
      </c>
      <c r="I3227" s="20"/>
      <c r="J3227" s="20">
        <v>2.2864797000000001</v>
      </c>
      <c r="K3227" s="20">
        <v>2.4942233600000001E-3</v>
      </c>
      <c r="L3227" s="20">
        <v>3.3528134000000004E-4</v>
      </c>
      <c r="M3227" s="20">
        <v>1.1968889799999999E-5</v>
      </c>
      <c r="N3227" s="20">
        <v>1.1968889799999999E-5</v>
      </c>
      <c r="O3227" s="20">
        <v>2.2005822999999999E-6</v>
      </c>
      <c r="P3227" s="27">
        <v>7.8822780514100005E-5</v>
      </c>
    </row>
    <row r="3228" spans="1:16" x14ac:dyDescent="0.25">
      <c r="A3228" s="19" t="s">
        <v>400</v>
      </c>
      <c r="B3228" s="20" t="s">
        <v>340</v>
      </c>
      <c r="C3228" s="20" t="s">
        <v>341</v>
      </c>
      <c r="D3228" s="20" t="s">
        <v>435</v>
      </c>
      <c r="E3228" s="20" t="s">
        <v>188</v>
      </c>
      <c r="F3228" s="20" t="s">
        <v>91</v>
      </c>
      <c r="G3228" s="20" t="s">
        <v>17</v>
      </c>
      <c r="H3228" s="20" t="s">
        <v>179</v>
      </c>
      <c r="I3228" s="20"/>
      <c r="J3228" s="20">
        <v>1.2514475911</v>
      </c>
      <c r="K3228" s="20">
        <v>2.5590156862999999E-3</v>
      </c>
      <c r="L3228" s="20">
        <v>5.0694271709000004E-4</v>
      </c>
      <c r="M3228" s="20">
        <v>4.287588654E-6</v>
      </c>
      <c r="N3228" s="20">
        <v>4.287588654E-6</v>
      </c>
      <c r="O3228" s="20">
        <v>8.9376497790000007E-7</v>
      </c>
      <c r="P3228" s="27">
        <v>1.4080472919352047E-4</v>
      </c>
    </row>
    <row r="3229" spans="1:16" x14ac:dyDescent="0.25">
      <c r="A3229" s="19" t="s">
        <v>400</v>
      </c>
      <c r="B3229" s="20" t="s">
        <v>340</v>
      </c>
      <c r="C3229" s="20" t="s">
        <v>341</v>
      </c>
      <c r="D3229" s="20" t="s">
        <v>435</v>
      </c>
      <c r="E3229" s="20" t="s">
        <v>189</v>
      </c>
      <c r="F3229" s="20" t="s">
        <v>27</v>
      </c>
      <c r="G3229" s="20" t="s">
        <v>17</v>
      </c>
      <c r="H3229" s="20" t="s">
        <v>179</v>
      </c>
      <c r="I3229" s="20"/>
      <c r="J3229" s="20">
        <v>0.23523443999999999</v>
      </c>
      <c r="K3229" s="20">
        <v>4.1378161E-4</v>
      </c>
      <c r="L3229" s="20">
        <v>8.0828235000000002E-5</v>
      </c>
      <c r="M3229" s="20">
        <v>7.0563901999999995E-7</v>
      </c>
      <c r="N3229" s="20">
        <v>7.0563901999999995E-7</v>
      </c>
      <c r="O3229" s="20">
        <v>1.4638566999999999E-7</v>
      </c>
      <c r="P3229" s="27">
        <v>2.2474430770819997E-5</v>
      </c>
    </row>
    <row r="3230" spans="1:16" x14ac:dyDescent="0.25">
      <c r="A3230" s="19" t="s">
        <v>400</v>
      </c>
      <c r="B3230" s="20" t="s">
        <v>340</v>
      </c>
      <c r="C3230" s="20" t="s">
        <v>341</v>
      </c>
      <c r="D3230" s="20" t="s">
        <v>435</v>
      </c>
      <c r="E3230" s="20" t="s">
        <v>190</v>
      </c>
      <c r="F3230" s="20" t="s">
        <v>94</v>
      </c>
      <c r="G3230" s="20" t="s">
        <v>17</v>
      </c>
      <c r="H3230" s="20" t="s">
        <v>179</v>
      </c>
      <c r="I3230" s="20"/>
      <c r="J3230" s="20">
        <v>1.9383328800999999</v>
      </c>
      <c r="K3230" s="20">
        <v>4.0247091530000003E-3</v>
      </c>
      <c r="L3230" s="20">
        <v>7.1404349550000001E-4</v>
      </c>
      <c r="M3230" s="20">
        <v>7.8374457410000012E-6</v>
      </c>
      <c r="N3230" s="20">
        <v>7.8374457410000012E-6</v>
      </c>
      <c r="O3230" s="20">
        <v>1.5747714407E-6</v>
      </c>
      <c r="P3230" s="27">
        <v>1.9912642024071697E-4</v>
      </c>
    </row>
    <row r="3231" spans="1:16" x14ac:dyDescent="0.25">
      <c r="A3231" s="19" t="s">
        <v>400</v>
      </c>
      <c r="B3231" s="20" t="s">
        <v>340</v>
      </c>
      <c r="C3231" s="20" t="s">
        <v>341</v>
      </c>
      <c r="D3231" s="20" t="s">
        <v>435</v>
      </c>
      <c r="E3231" s="20" t="s">
        <v>191</v>
      </c>
      <c r="F3231" s="20" t="s">
        <v>96</v>
      </c>
      <c r="G3231" s="20" t="s">
        <v>17</v>
      </c>
      <c r="H3231" s="20" t="s">
        <v>179</v>
      </c>
      <c r="I3231" s="20"/>
      <c r="J3231" s="20">
        <v>3.2085991579999997</v>
      </c>
      <c r="K3231" s="20">
        <v>8.168115539000001E-3</v>
      </c>
      <c r="L3231" s="20">
        <v>1.1859671643999999E-3</v>
      </c>
      <c r="M3231" s="20">
        <v>1.962927425E-5</v>
      </c>
      <c r="N3231" s="20">
        <v>1.962927425E-5</v>
      </c>
      <c r="O3231" s="20">
        <v>3.7770432610000001E-6</v>
      </c>
      <c r="P3231" s="27">
        <v>3.2795643837709462E-4</v>
      </c>
    </row>
    <row r="3232" spans="1:16" x14ac:dyDescent="0.25">
      <c r="A3232" s="19" t="s">
        <v>400</v>
      </c>
      <c r="B3232" s="20" t="s">
        <v>340</v>
      </c>
      <c r="C3232" s="20" t="s">
        <v>341</v>
      </c>
      <c r="D3232" s="20" t="s">
        <v>435</v>
      </c>
      <c r="E3232" s="20" t="s">
        <v>192</v>
      </c>
      <c r="F3232" s="20" t="s">
        <v>98</v>
      </c>
      <c r="G3232" s="20" t="s">
        <v>17</v>
      </c>
      <c r="H3232" s="20" t="s">
        <v>179</v>
      </c>
      <c r="I3232" s="20"/>
      <c r="J3232" s="20">
        <v>0.36696600900000004</v>
      </c>
      <c r="K3232" s="20">
        <v>7.3215192999999997E-4</v>
      </c>
      <c r="L3232" s="20">
        <v>9.4000940599999995E-5</v>
      </c>
      <c r="M3232" s="20">
        <v>2.11905575E-6</v>
      </c>
      <c r="N3232" s="20">
        <v>2.11905575E-6</v>
      </c>
      <c r="O3232" s="20">
        <v>3.9878710900000003E-7</v>
      </c>
      <c r="P3232" s="27">
        <v>2.5245584613900997E-5</v>
      </c>
    </row>
    <row r="3233" spans="1:16" x14ac:dyDescent="0.25">
      <c r="A3233" s="19" t="s">
        <v>400</v>
      </c>
      <c r="B3233" s="20" t="s">
        <v>340</v>
      </c>
      <c r="C3233" s="20" t="s">
        <v>341</v>
      </c>
      <c r="D3233" s="20" t="s">
        <v>435</v>
      </c>
      <c r="E3233" s="20" t="s">
        <v>193</v>
      </c>
      <c r="F3233" s="20" t="s">
        <v>100</v>
      </c>
      <c r="G3233" s="20" t="s">
        <v>17</v>
      </c>
      <c r="H3233" s="20" t="s">
        <v>179</v>
      </c>
      <c r="I3233" s="20"/>
      <c r="J3233" s="20">
        <v>7.5086869000000007</v>
      </c>
      <c r="K3233" s="20">
        <v>8.9505595E-3</v>
      </c>
      <c r="L3233" s="20">
        <v>1.6990643400000001E-3</v>
      </c>
      <c r="M3233" s="20">
        <v>1.6070198400000002E-5</v>
      </c>
      <c r="N3233" s="20">
        <v>1.6070198400000002E-5</v>
      </c>
      <c r="O3233" s="20">
        <v>3.29547034E-6</v>
      </c>
      <c r="P3233" s="27">
        <v>4.7071366859100005E-4</v>
      </c>
    </row>
    <row r="3234" spans="1:16" x14ac:dyDescent="0.25">
      <c r="A3234" s="19" t="s">
        <v>400</v>
      </c>
      <c r="B3234" s="20" t="s">
        <v>340</v>
      </c>
      <c r="C3234" s="20" t="s">
        <v>341</v>
      </c>
      <c r="D3234" s="20" t="s">
        <v>435</v>
      </c>
      <c r="E3234" s="20" t="s">
        <v>194</v>
      </c>
      <c r="F3234" s="20" t="s">
        <v>104</v>
      </c>
      <c r="G3234" s="20" t="s">
        <v>17</v>
      </c>
      <c r="H3234" s="20" t="s">
        <v>179</v>
      </c>
      <c r="I3234" s="20"/>
      <c r="J3234" s="20">
        <v>1.2326288000000001</v>
      </c>
      <c r="K3234" s="20">
        <v>3.9752991999999999E-3</v>
      </c>
      <c r="L3234" s="20">
        <v>8.0667569999999999E-4</v>
      </c>
      <c r="M3234" s="20">
        <v>6.4615388E-6</v>
      </c>
      <c r="N3234" s="20">
        <v>6.4615388E-6</v>
      </c>
      <c r="O3234" s="20">
        <v>1.3596028000000001E-6</v>
      </c>
      <c r="P3234" s="27">
        <v>2.23419290696E-4</v>
      </c>
    </row>
    <row r="3235" spans="1:16" x14ac:dyDescent="0.25">
      <c r="A3235" s="19" t="s">
        <v>400</v>
      </c>
      <c r="B3235" s="20" t="s">
        <v>340</v>
      </c>
      <c r="C3235" s="20" t="s">
        <v>341</v>
      </c>
      <c r="D3235" s="20" t="s">
        <v>435</v>
      </c>
      <c r="E3235" s="20" t="s">
        <v>195</v>
      </c>
      <c r="F3235" s="20" t="s">
        <v>106</v>
      </c>
      <c r="G3235" s="20" t="s">
        <v>30</v>
      </c>
      <c r="H3235" s="20" t="s">
        <v>179</v>
      </c>
      <c r="I3235" s="20"/>
      <c r="J3235" s="20">
        <v>12.798499249999999</v>
      </c>
      <c r="K3235" s="20">
        <v>1.2753687239999999E-2</v>
      </c>
      <c r="L3235" s="20">
        <v>2.5300221460000001E-3</v>
      </c>
      <c r="M3235" s="20">
        <v>2.1771385560000002E-5</v>
      </c>
      <c r="N3235" s="20">
        <v>2.1771385560000002E-5</v>
      </c>
      <c r="O3235" s="20">
        <v>4.5386050899999997E-6</v>
      </c>
      <c r="P3235" s="27">
        <v>6.9878603754729997E-4</v>
      </c>
    </row>
    <row r="3236" spans="1:16" x14ac:dyDescent="0.25">
      <c r="A3236" s="19" t="s">
        <v>400</v>
      </c>
      <c r="B3236" s="20" t="s">
        <v>340</v>
      </c>
      <c r="C3236" s="20" t="s">
        <v>341</v>
      </c>
      <c r="D3236" s="20" t="s">
        <v>435</v>
      </c>
      <c r="E3236" s="20" t="s">
        <v>196</v>
      </c>
      <c r="F3236" s="20" t="s">
        <v>108</v>
      </c>
      <c r="G3236" s="20" t="s">
        <v>30</v>
      </c>
      <c r="H3236" s="20" t="s">
        <v>179</v>
      </c>
      <c r="I3236" s="20"/>
      <c r="J3236" s="20">
        <v>268.45540528999999</v>
      </c>
      <c r="K3236" s="20">
        <v>0.85906490700000004</v>
      </c>
      <c r="L3236" s="20">
        <v>0.12484115262999999</v>
      </c>
      <c r="M3236" s="20">
        <v>2.0723397169000002E-3</v>
      </c>
      <c r="N3236" s="20">
        <v>2.0723397169000002E-3</v>
      </c>
      <c r="O3236" s="20">
        <v>3.9945977199999996E-4</v>
      </c>
      <c r="P3236" s="27">
        <v>3.4464468480929399E-2</v>
      </c>
    </row>
    <row r="3237" spans="1:16" x14ac:dyDescent="0.25">
      <c r="A3237" s="19" t="s">
        <v>400</v>
      </c>
      <c r="B3237" s="20" t="s">
        <v>340</v>
      </c>
      <c r="C3237" s="20" t="s">
        <v>341</v>
      </c>
      <c r="D3237" s="20" t="s">
        <v>435</v>
      </c>
      <c r="E3237" s="20" t="s">
        <v>197</v>
      </c>
      <c r="F3237" s="20" t="s">
        <v>29</v>
      </c>
      <c r="G3237" s="20" t="s">
        <v>30</v>
      </c>
      <c r="H3237" s="20" t="s">
        <v>179</v>
      </c>
      <c r="I3237" s="20"/>
      <c r="J3237" s="20">
        <v>4.3928046005999999</v>
      </c>
      <c r="K3237" s="20">
        <v>4.2796293760000003E-3</v>
      </c>
      <c r="L3237" s="20">
        <v>6.1299085289999997E-4</v>
      </c>
      <c r="M3237" s="20">
        <v>1.6019650984000003E-5</v>
      </c>
      <c r="N3237" s="20">
        <v>1.6019650984000003E-5</v>
      </c>
      <c r="O3237" s="20">
        <v>2.9979333650000004E-6</v>
      </c>
      <c r="P3237" s="27">
        <v>1.5561431493594569E-4</v>
      </c>
    </row>
    <row r="3238" spans="1:16" x14ac:dyDescent="0.25">
      <c r="A3238" s="19" t="s">
        <v>400</v>
      </c>
      <c r="B3238" s="20" t="s">
        <v>340</v>
      </c>
      <c r="C3238" s="20" t="s">
        <v>341</v>
      </c>
      <c r="D3238" s="20" t="s">
        <v>435</v>
      </c>
      <c r="E3238" s="20" t="s">
        <v>199</v>
      </c>
      <c r="F3238" s="20" t="s">
        <v>198</v>
      </c>
      <c r="G3238" s="20" t="s">
        <v>30</v>
      </c>
      <c r="H3238" s="20" t="s">
        <v>179</v>
      </c>
      <c r="I3238" s="20"/>
      <c r="J3238" s="20">
        <v>0.9497955683</v>
      </c>
      <c r="K3238" s="20">
        <v>1.673918862E-3</v>
      </c>
      <c r="L3238" s="20">
        <v>2.2565784149999998E-4</v>
      </c>
      <c r="M3238" s="20">
        <v>4.8394742439999993E-6</v>
      </c>
      <c r="N3238" s="20">
        <v>4.8394742439999993E-6</v>
      </c>
      <c r="O3238" s="20">
        <v>9.1662755499999994E-7</v>
      </c>
      <c r="P3238" s="27">
        <v>6.0450197242345997E-5</v>
      </c>
    </row>
    <row r="3239" spans="1:16" x14ac:dyDescent="0.25">
      <c r="A3239" s="19" t="s">
        <v>400</v>
      </c>
      <c r="B3239" s="20" t="s">
        <v>340</v>
      </c>
      <c r="C3239" s="20" t="s">
        <v>341</v>
      </c>
      <c r="D3239" s="20" t="s">
        <v>435</v>
      </c>
      <c r="E3239" s="20" t="s">
        <v>201</v>
      </c>
      <c r="F3239" s="20" t="s">
        <v>200</v>
      </c>
      <c r="G3239" s="20" t="s">
        <v>30</v>
      </c>
      <c r="H3239" s="20" t="s">
        <v>179</v>
      </c>
      <c r="I3239" s="20"/>
      <c r="J3239" s="20">
        <v>0.52766410799999997</v>
      </c>
      <c r="K3239" s="20">
        <v>6.7904047699999994E-4</v>
      </c>
      <c r="L3239" s="20">
        <v>1.3217295029999999E-4</v>
      </c>
      <c r="M3239" s="20">
        <v>1.176416266E-6</v>
      </c>
      <c r="N3239" s="20">
        <v>1.176416266E-6</v>
      </c>
      <c r="O3239" s="20">
        <v>2.43938482E-7</v>
      </c>
      <c r="P3239" s="27">
        <v>3.6677645132730001E-5</v>
      </c>
    </row>
    <row r="3240" spans="1:16" x14ac:dyDescent="0.25">
      <c r="A3240" s="19" t="s">
        <v>400</v>
      </c>
      <c r="B3240" s="20" t="s">
        <v>340</v>
      </c>
      <c r="C3240" s="20" t="s">
        <v>341</v>
      </c>
      <c r="D3240" s="20" t="s">
        <v>435</v>
      </c>
      <c r="E3240" s="20" t="s">
        <v>202</v>
      </c>
      <c r="F3240" s="20" t="s">
        <v>116</v>
      </c>
      <c r="G3240" s="20" t="s">
        <v>30</v>
      </c>
      <c r="H3240" s="20" t="s">
        <v>179</v>
      </c>
      <c r="I3240" s="20"/>
      <c r="J3240" s="20">
        <v>0.84162469220000002</v>
      </c>
      <c r="K3240" s="20">
        <v>1.6340230665E-3</v>
      </c>
      <c r="L3240" s="20">
        <v>2.2312801153E-4</v>
      </c>
      <c r="M3240" s="20">
        <v>9.7671701290000006E-6</v>
      </c>
      <c r="N3240" s="20">
        <v>9.7671701290000006E-6</v>
      </c>
      <c r="O3240" s="20">
        <v>1.7969752121000001E-6</v>
      </c>
      <c r="P3240" s="27">
        <v>4.760405335595379E-5</v>
      </c>
    </row>
    <row r="3241" spans="1:16" x14ac:dyDescent="0.25">
      <c r="A3241" s="19" t="s">
        <v>400</v>
      </c>
      <c r="B3241" s="20" t="s">
        <v>340</v>
      </c>
      <c r="C3241" s="20" t="s">
        <v>341</v>
      </c>
      <c r="D3241" s="20" t="s">
        <v>435</v>
      </c>
      <c r="E3241" s="20" t="s">
        <v>203</v>
      </c>
      <c r="F3241" s="20" t="s">
        <v>139</v>
      </c>
      <c r="G3241" s="20" t="s">
        <v>37</v>
      </c>
      <c r="H3241" s="20" t="s">
        <v>179</v>
      </c>
      <c r="I3241" s="20"/>
      <c r="J3241" s="20">
        <v>10.490842492000001</v>
      </c>
      <c r="K3241" s="20">
        <v>3.043519997E-2</v>
      </c>
      <c r="L3241" s="20">
        <v>4.1460487589999994E-3</v>
      </c>
      <c r="M3241" s="20">
        <v>8.186518299E-5</v>
      </c>
      <c r="N3241" s="20">
        <v>8.186518299E-5</v>
      </c>
      <c r="O3241" s="20">
        <v>1.5567494920000001E-5</v>
      </c>
      <c r="P3241" s="27">
        <v>1.1262756095802278E-3</v>
      </c>
    </row>
    <row r="3242" spans="1:16" x14ac:dyDescent="0.25">
      <c r="A3242" s="19" t="s">
        <v>400</v>
      </c>
      <c r="B3242" s="20" t="s">
        <v>340</v>
      </c>
      <c r="C3242" s="20" t="s">
        <v>341</v>
      </c>
      <c r="D3242" s="20" t="s">
        <v>435</v>
      </c>
      <c r="E3242" s="20" t="s">
        <v>204</v>
      </c>
      <c r="F3242" s="20" t="s">
        <v>160</v>
      </c>
      <c r="G3242" s="20" t="s">
        <v>54</v>
      </c>
      <c r="H3242" s="20" t="s">
        <v>179</v>
      </c>
      <c r="I3242" s="20"/>
      <c r="J3242" s="20">
        <v>6.4519763999999996E-4</v>
      </c>
      <c r="K3242" s="20">
        <v>1.546294E-6</v>
      </c>
      <c r="L3242" s="20">
        <v>3.4238217999999999E-7</v>
      </c>
      <c r="M3242" s="20">
        <v>2.1674000000000002E-9</v>
      </c>
      <c r="N3242" s="20">
        <v>2.1674000000000002E-9</v>
      </c>
      <c r="O3242" s="20">
        <v>4.7124921E-10</v>
      </c>
      <c r="P3242" s="27">
        <v>9.4638185100499996E-8</v>
      </c>
    </row>
    <row r="3243" spans="1:16" x14ac:dyDescent="0.25">
      <c r="A3243" s="19" t="s">
        <v>400</v>
      </c>
      <c r="B3243" s="20" t="s">
        <v>340</v>
      </c>
      <c r="C3243" s="20" t="s">
        <v>341</v>
      </c>
      <c r="D3243" s="20" t="s">
        <v>435</v>
      </c>
      <c r="E3243" s="20" t="s">
        <v>205</v>
      </c>
      <c r="F3243" s="20" t="s">
        <v>162</v>
      </c>
      <c r="G3243" s="20" t="s">
        <v>54</v>
      </c>
      <c r="H3243" s="20" t="s">
        <v>179</v>
      </c>
      <c r="I3243" s="20"/>
      <c r="J3243" s="20">
        <v>0</v>
      </c>
      <c r="K3243" s="20">
        <v>0</v>
      </c>
      <c r="L3243" s="20">
        <v>0</v>
      </c>
      <c r="M3243" s="20">
        <v>0</v>
      </c>
      <c r="N3243" s="20">
        <v>0</v>
      </c>
      <c r="O3243" s="20">
        <v>0</v>
      </c>
      <c r="P3243" s="27">
        <v>0</v>
      </c>
    </row>
    <row r="3244" spans="1:16" x14ac:dyDescent="0.25">
      <c r="A3244" s="19" t="s">
        <v>400</v>
      </c>
      <c r="B3244" s="20" t="s">
        <v>340</v>
      </c>
      <c r="C3244" s="20" t="s">
        <v>341</v>
      </c>
      <c r="D3244" s="20" t="s">
        <v>435</v>
      </c>
      <c r="E3244" s="20" t="s">
        <v>206</v>
      </c>
      <c r="F3244" s="20" t="s">
        <v>56</v>
      </c>
      <c r="G3244" s="20" t="s">
        <v>57</v>
      </c>
      <c r="H3244" s="20" t="s">
        <v>179</v>
      </c>
      <c r="I3244" s="20"/>
      <c r="J3244" s="20">
        <v>215.95026132999999</v>
      </c>
      <c r="K3244" s="20">
        <v>8.1817054540000003E-2</v>
      </c>
      <c r="L3244" s="20">
        <v>2.4205624204000003E-2</v>
      </c>
      <c r="M3244" s="20">
        <v>1.8732748740000002E-4</v>
      </c>
      <c r="N3244" s="20">
        <v>1.8732748740000002E-4</v>
      </c>
      <c r="O3244" s="20">
        <v>4.0542078908000006E-5</v>
      </c>
      <c r="P3244" s="27">
        <v>5.0023672870442197E-3</v>
      </c>
    </row>
    <row r="3245" spans="1:16" x14ac:dyDescent="0.25">
      <c r="A3245" s="19" t="s">
        <v>400</v>
      </c>
      <c r="B3245" s="20" t="s">
        <v>340</v>
      </c>
      <c r="C3245" s="20" t="s">
        <v>341</v>
      </c>
      <c r="D3245" s="20" t="s">
        <v>435</v>
      </c>
      <c r="E3245" s="20" t="s">
        <v>207</v>
      </c>
      <c r="F3245" s="20" t="s">
        <v>59</v>
      </c>
      <c r="G3245" s="20" t="s">
        <v>57</v>
      </c>
      <c r="H3245" s="20" t="s">
        <v>179</v>
      </c>
      <c r="I3245" s="20"/>
      <c r="J3245" s="20">
        <v>33.072658319999995</v>
      </c>
      <c r="K3245" s="20">
        <v>1.6611342352E-2</v>
      </c>
      <c r="L3245" s="20">
        <v>4.2288592479999996E-3</v>
      </c>
      <c r="M3245" s="20">
        <v>4.4119592130000003E-5</v>
      </c>
      <c r="N3245" s="20">
        <v>4.4119592130000003E-5</v>
      </c>
      <c r="O3245" s="20">
        <v>9.0898245930000004E-6</v>
      </c>
      <c r="P3245" s="27">
        <v>8.7326037119115501E-4</v>
      </c>
    </row>
    <row r="3246" spans="1:16" x14ac:dyDescent="0.25">
      <c r="A3246" s="19" t="s">
        <v>400</v>
      </c>
      <c r="B3246" s="20" t="s">
        <v>340</v>
      </c>
      <c r="C3246" s="20" t="s">
        <v>341</v>
      </c>
      <c r="D3246" s="20" t="s">
        <v>435</v>
      </c>
      <c r="E3246" s="20" t="s">
        <v>208</v>
      </c>
      <c r="F3246" s="20" t="s">
        <v>61</v>
      </c>
      <c r="G3246" s="20" t="s">
        <v>57</v>
      </c>
      <c r="H3246" s="20" t="s">
        <v>179</v>
      </c>
      <c r="I3246" s="20"/>
      <c r="J3246" s="20">
        <v>15.770704889999999</v>
      </c>
      <c r="K3246" s="20">
        <v>1.8136487279999999E-2</v>
      </c>
      <c r="L3246" s="20">
        <v>4.0936877169999997E-3</v>
      </c>
      <c r="M3246" s="20">
        <v>5.3625011300000001E-5</v>
      </c>
      <c r="N3246" s="20">
        <v>5.3625011300000001E-5</v>
      </c>
      <c r="O3246" s="20">
        <v>1.0711640030000001E-5</v>
      </c>
      <c r="P3246" s="27">
        <v>8.4542945652810988E-4</v>
      </c>
    </row>
    <row r="3247" spans="1:16" x14ac:dyDescent="0.25">
      <c r="A3247" s="19" t="s">
        <v>400</v>
      </c>
      <c r="B3247" s="20" t="s">
        <v>340</v>
      </c>
      <c r="C3247" s="20" t="s">
        <v>341</v>
      </c>
      <c r="D3247" s="20" t="s">
        <v>435</v>
      </c>
      <c r="E3247" s="20" t="s">
        <v>209</v>
      </c>
      <c r="F3247" s="20" t="s">
        <v>167</v>
      </c>
      <c r="G3247" s="20" t="s">
        <v>57</v>
      </c>
      <c r="H3247" s="20" t="s">
        <v>179</v>
      </c>
      <c r="I3247" s="20"/>
      <c r="J3247" s="20">
        <v>18.257587690000001</v>
      </c>
      <c r="K3247" s="20">
        <v>3.1995860200000004E-2</v>
      </c>
      <c r="L3247" s="20">
        <v>5.4242436499999996E-3</v>
      </c>
      <c r="M3247" s="20">
        <v>6.6779809900000003E-5</v>
      </c>
      <c r="N3247" s="20">
        <v>6.6779809900000003E-5</v>
      </c>
      <c r="O3247" s="20">
        <v>1.333385537E-5</v>
      </c>
      <c r="P3247" s="27">
        <v>1.5029440591109E-3</v>
      </c>
    </row>
    <row r="3248" spans="1:16" x14ac:dyDescent="0.25">
      <c r="A3248" s="19" t="s">
        <v>400</v>
      </c>
      <c r="B3248" s="20" t="s">
        <v>340</v>
      </c>
      <c r="C3248" s="20" t="s">
        <v>341</v>
      </c>
      <c r="D3248" s="20" t="s">
        <v>435</v>
      </c>
      <c r="E3248" s="20" t="s">
        <v>210</v>
      </c>
      <c r="F3248" s="20" t="s">
        <v>169</v>
      </c>
      <c r="G3248" s="20" t="s">
        <v>57</v>
      </c>
      <c r="H3248" s="20" t="s">
        <v>179</v>
      </c>
      <c r="I3248" s="20"/>
      <c r="J3248" s="20">
        <v>1.1624047799999999</v>
      </c>
      <c r="K3248" s="20">
        <v>4.9476260999999999E-4</v>
      </c>
      <c r="L3248" s="20">
        <v>9.7415208999999993E-5</v>
      </c>
      <c r="M3248" s="20">
        <v>8.669709200000001E-7</v>
      </c>
      <c r="N3248" s="20">
        <v>8.669709200000001E-7</v>
      </c>
      <c r="O3248" s="20">
        <v>1.8129954000000001E-7</v>
      </c>
      <c r="P3248" s="27">
        <v>2.6740148303743999E-5</v>
      </c>
    </row>
    <row r="3249" spans="1:16" x14ac:dyDescent="0.25">
      <c r="A3249" s="19" t="s">
        <v>400</v>
      </c>
      <c r="B3249" s="20" t="s">
        <v>340</v>
      </c>
      <c r="C3249" s="20" t="s">
        <v>341</v>
      </c>
      <c r="D3249" s="20" t="s">
        <v>435</v>
      </c>
      <c r="E3249" s="20" t="s">
        <v>211</v>
      </c>
      <c r="F3249" s="20" t="s">
        <v>63</v>
      </c>
      <c r="G3249" s="20" t="s">
        <v>57</v>
      </c>
      <c r="H3249" s="20" t="s">
        <v>179</v>
      </c>
      <c r="I3249" s="20"/>
      <c r="J3249" s="20">
        <v>0.34089762000000001</v>
      </c>
      <c r="K3249" s="20">
        <v>2.4494292399999999E-4</v>
      </c>
      <c r="L3249" s="20">
        <v>5.0865784600000003E-5</v>
      </c>
      <c r="M3249" s="20">
        <v>8.5281758999999998E-7</v>
      </c>
      <c r="N3249" s="20">
        <v>8.5281758999999998E-7</v>
      </c>
      <c r="O3249" s="20">
        <v>1.66690957E-7</v>
      </c>
      <c r="P3249" s="27">
        <v>1.02039009947494E-5</v>
      </c>
    </row>
    <row r="3250" spans="1:16" x14ac:dyDescent="0.25">
      <c r="A3250" s="19" t="s">
        <v>400</v>
      </c>
      <c r="B3250" s="20" t="s">
        <v>340</v>
      </c>
      <c r="C3250" s="20" t="s">
        <v>341</v>
      </c>
      <c r="D3250" s="20" t="s">
        <v>435</v>
      </c>
      <c r="E3250" s="20" t="s">
        <v>213</v>
      </c>
      <c r="F3250" s="20" t="s">
        <v>104</v>
      </c>
      <c r="G3250" s="20" t="s">
        <v>17</v>
      </c>
      <c r="H3250" s="20" t="s">
        <v>212</v>
      </c>
      <c r="I3250" s="20"/>
      <c r="J3250" s="20">
        <v>5.6456289999999999E-2</v>
      </c>
      <c r="K3250" s="20">
        <v>1.5172901000000001E-4</v>
      </c>
      <c r="L3250" s="20">
        <v>3.0845804E-5</v>
      </c>
      <c r="M3250" s="20">
        <v>2.4662366999999999E-7</v>
      </c>
      <c r="N3250" s="20">
        <v>2.4662366999999999E-7</v>
      </c>
      <c r="O3250" s="20">
        <v>4.6418780000000003E-8</v>
      </c>
      <c r="P3250" s="27">
        <v>5.0432862400000005E-7</v>
      </c>
    </row>
    <row r="3251" spans="1:16" x14ac:dyDescent="0.25">
      <c r="A3251" s="19" t="s">
        <v>400</v>
      </c>
      <c r="B3251" s="20" t="s">
        <v>340</v>
      </c>
      <c r="C3251" s="20" t="s">
        <v>341</v>
      </c>
      <c r="D3251" s="20" t="s">
        <v>435</v>
      </c>
      <c r="E3251" s="20" t="s">
        <v>214</v>
      </c>
      <c r="F3251" s="20" t="s">
        <v>108</v>
      </c>
      <c r="G3251" s="20" t="s">
        <v>30</v>
      </c>
      <c r="H3251" s="20" t="s">
        <v>212</v>
      </c>
      <c r="I3251" s="20"/>
      <c r="J3251" s="20">
        <v>27.771111999999999</v>
      </c>
      <c r="K3251" s="20">
        <v>6.0783247999999998E-2</v>
      </c>
      <c r="L3251" s="20">
        <v>8.9175244999999993E-3</v>
      </c>
      <c r="M3251" s="20">
        <v>1.4502653E-4</v>
      </c>
      <c r="N3251" s="20">
        <v>1.4502653E-4</v>
      </c>
      <c r="O3251" s="20">
        <v>2.6233447000000001E-5</v>
      </c>
      <c r="P3251" s="27">
        <v>1.4557960320000002E-4</v>
      </c>
    </row>
    <row r="3252" spans="1:16" x14ac:dyDescent="0.25">
      <c r="A3252" s="19" t="s">
        <v>400</v>
      </c>
      <c r="B3252" s="20" t="s">
        <v>340</v>
      </c>
      <c r="C3252" s="20" t="s">
        <v>341</v>
      </c>
      <c r="D3252" s="20" t="s">
        <v>435</v>
      </c>
      <c r="E3252" s="20" t="s">
        <v>215</v>
      </c>
      <c r="F3252" s="20" t="s">
        <v>29</v>
      </c>
      <c r="G3252" s="20" t="s">
        <v>30</v>
      </c>
      <c r="H3252" s="20" t="s">
        <v>212</v>
      </c>
      <c r="I3252" s="20"/>
      <c r="J3252" s="20">
        <v>1.2205654E-2</v>
      </c>
      <c r="K3252" s="20">
        <v>7.0929949000000001E-5</v>
      </c>
      <c r="L3252" s="20">
        <v>1.0280951E-5</v>
      </c>
      <c r="M3252" s="20">
        <v>1.7128551000000001E-7</v>
      </c>
      <c r="N3252" s="20">
        <v>1.7128551000000001E-7</v>
      </c>
      <c r="O3252" s="20">
        <v>3.0945653000000003E-8</v>
      </c>
      <c r="P3252" s="27">
        <v>1.6767741159999998E-7</v>
      </c>
    </row>
    <row r="3253" spans="1:16" x14ac:dyDescent="0.25">
      <c r="A3253" s="19" t="s">
        <v>400</v>
      </c>
      <c r="B3253" s="20" t="s">
        <v>340</v>
      </c>
      <c r="C3253" s="20" t="s">
        <v>341</v>
      </c>
      <c r="D3253" s="20" t="s">
        <v>435</v>
      </c>
      <c r="E3253" s="20" t="s">
        <v>217</v>
      </c>
      <c r="F3253" s="20" t="s">
        <v>216</v>
      </c>
      <c r="G3253" s="20" t="s">
        <v>30</v>
      </c>
      <c r="H3253" s="20" t="s">
        <v>212</v>
      </c>
      <c r="I3253" s="20"/>
      <c r="J3253" s="20">
        <v>1.4646783E-2</v>
      </c>
      <c r="K3253" s="20">
        <v>4.3404303000000002E-5</v>
      </c>
      <c r="L3253" s="20">
        <v>5.8910740999999999E-6</v>
      </c>
      <c r="M3253" s="20">
        <v>1.1195335E-7</v>
      </c>
      <c r="N3253" s="20">
        <v>1.1195335E-7</v>
      </c>
      <c r="O3253" s="20">
        <v>2.0180246999999999E-8</v>
      </c>
      <c r="P3253" s="27">
        <v>9.5129231599999992E-8</v>
      </c>
    </row>
    <row r="3254" spans="1:16" x14ac:dyDescent="0.25">
      <c r="A3254" s="19" t="s">
        <v>400</v>
      </c>
      <c r="B3254" s="20" t="s">
        <v>340</v>
      </c>
      <c r="C3254" s="20" t="s">
        <v>341</v>
      </c>
      <c r="D3254" s="20" t="s">
        <v>435</v>
      </c>
      <c r="E3254" s="20" t="s">
        <v>218</v>
      </c>
      <c r="F3254" s="20" t="s">
        <v>114</v>
      </c>
      <c r="G3254" s="20" t="s">
        <v>30</v>
      </c>
      <c r="H3254" s="20" t="s">
        <v>212</v>
      </c>
      <c r="I3254" s="20"/>
      <c r="J3254" s="20">
        <v>0.41494495999999997</v>
      </c>
      <c r="K3254" s="20">
        <v>3.6005173000000002E-4</v>
      </c>
      <c r="L3254" s="20">
        <v>5.4167586000000001E-5</v>
      </c>
      <c r="M3254" s="20">
        <v>1.09166121E-6</v>
      </c>
      <c r="N3254" s="20">
        <v>1.09166121E-6</v>
      </c>
      <c r="O3254" s="20">
        <v>1.97375144E-7</v>
      </c>
      <c r="P3254" s="27">
        <v>8.4748364960000004E-7</v>
      </c>
    </row>
    <row r="3255" spans="1:16" x14ac:dyDescent="0.25">
      <c r="A3255" s="19" t="s">
        <v>400</v>
      </c>
      <c r="B3255" s="20" t="s">
        <v>340</v>
      </c>
      <c r="C3255" s="20" t="s">
        <v>341</v>
      </c>
      <c r="D3255" s="20" t="s">
        <v>435</v>
      </c>
      <c r="E3255" s="20" t="s">
        <v>219</v>
      </c>
      <c r="F3255" s="20" t="s">
        <v>116</v>
      </c>
      <c r="G3255" s="20" t="s">
        <v>30</v>
      </c>
      <c r="H3255" s="20" t="s">
        <v>212</v>
      </c>
      <c r="I3255" s="20"/>
      <c r="J3255" s="20">
        <v>4.8822615E-2</v>
      </c>
      <c r="K3255" s="20">
        <v>1.11753051E-4</v>
      </c>
      <c r="L3255" s="20">
        <v>1.56560701E-5</v>
      </c>
      <c r="M3255" s="20">
        <v>6.6217152600000004E-7</v>
      </c>
      <c r="N3255" s="20">
        <v>6.6217152600000004E-7</v>
      </c>
      <c r="O3255" s="20">
        <v>1.1911734100000001E-7</v>
      </c>
      <c r="P3255" s="27">
        <v>1.9845392924000003E-7</v>
      </c>
    </row>
    <row r="3256" spans="1:16" x14ac:dyDescent="0.25">
      <c r="A3256" s="19" t="s">
        <v>400</v>
      </c>
      <c r="B3256" s="20" t="s">
        <v>340</v>
      </c>
      <c r="C3256" s="20" t="s">
        <v>341</v>
      </c>
      <c r="D3256" s="20" t="s">
        <v>435</v>
      </c>
      <c r="E3256" s="20" t="s">
        <v>220</v>
      </c>
      <c r="F3256" s="20" t="s">
        <v>160</v>
      </c>
      <c r="G3256" s="20" t="s">
        <v>54</v>
      </c>
      <c r="H3256" s="20" t="s">
        <v>212</v>
      </c>
      <c r="I3256" s="20"/>
      <c r="J3256" s="20">
        <v>3.4314650000000002E-4</v>
      </c>
      <c r="K3256" s="20">
        <v>1.0650912E-6</v>
      </c>
      <c r="L3256" s="20">
        <v>2.3872460000000002E-7</v>
      </c>
      <c r="M3256" s="20">
        <v>1.2151636000000001E-9</v>
      </c>
      <c r="N3256" s="20">
        <v>1.2151636000000001E-9</v>
      </c>
      <c r="O3256" s="20">
        <v>2.1211532999999999E-10</v>
      </c>
      <c r="P3256" s="27">
        <v>4.1412673600000003E-9</v>
      </c>
    </row>
    <row r="3257" spans="1:16" x14ac:dyDescent="0.25">
      <c r="A3257" s="19" t="s">
        <v>400</v>
      </c>
      <c r="B3257" s="20" t="s">
        <v>340</v>
      </c>
      <c r="C3257" s="20" t="s">
        <v>341</v>
      </c>
      <c r="D3257" s="20" t="s">
        <v>435</v>
      </c>
      <c r="E3257" s="20" t="s">
        <v>221</v>
      </c>
      <c r="F3257" s="20" t="s">
        <v>162</v>
      </c>
      <c r="G3257" s="20" t="s">
        <v>54</v>
      </c>
      <c r="H3257" s="20" t="s">
        <v>212</v>
      </c>
      <c r="I3257" s="20"/>
      <c r="J3257" s="20">
        <v>3.8907414779999999E-4</v>
      </c>
      <c r="K3257" s="20">
        <v>5.0983332019999999E-6</v>
      </c>
      <c r="L3257" s="20">
        <v>1.1359320312E-6</v>
      </c>
      <c r="M3257" s="20">
        <v>5.8733460270000001E-9</v>
      </c>
      <c r="N3257" s="20">
        <v>5.8733460270000001E-9</v>
      </c>
      <c r="O3257" s="20">
        <v>1.0210531450000002E-9</v>
      </c>
      <c r="P3257" s="27">
        <v>1.9744485928E-8</v>
      </c>
    </row>
    <row r="3258" spans="1:16" x14ac:dyDescent="0.25">
      <c r="A3258" s="19" t="s">
        <v>400</v>
      </c>
      <c r="B3258" s="20" t="s">
        <v>340</v>
      </c>
      <c r="C3258" s="20" t="s">
        <v>341</v>
      </c>
      <c r="D3258" s="20" t="s">
        <v>435</v>
      </c>
      <c r="E3258" s="20" t="s">
        <v>222</v>
      </c>
      <c r="F3258" s="20" t="s">
        <v>56</v>
      </c>
      <c r="G3258" s="20" t="s">
        <v>57</v>
      </c>
      <c r="H3258" s="20" t="s">
        <v>212</v>
      </c>
      <c r="I3258" s="20"/>
      <c r="J3258" s="20">
        <v>41.033461709999997</v>
      </c>
      <c r="K3258" s="20">
        <v>2.4277052300000001E-2</v>
      </c>
      <c r="L3258" s="20">
        <v>7.4288306259999992E-3</v>
      </c>
      <c r="M3258" s="20">
        <v>5.2664662669999999E-5</v>
      </c>
      <c r="N3258" s="20">
        <v>5.2664662669999999E-5</v>
      </c>
      <c r="O3258" s="20">
        <v>1.0497394775000001E-5</v>
      </c>
      <c r="P3258" s="27">
        <v>9.1266916475999993E-5</v>
      </c>
    </row>
    <row r="3259" spans="1:16" x14ac:dyDescent="0.25">
      <c r="A3259" s="19" t="s">
        <v>400</v>
      </c>
      <c r="B3259" s="20" t="s">
        <v>340</v>
      </c>
      <c r="C3259" s="20" t="s">
        <v>341</v>
      </c>
      <c r="D3259" s="20" t="s">
        <v>435</v>
      </c>
      <c r="E3259" s="20" t="s">
        <v>223</v>
      </c>
      <c r="F3259" s="20" t="s">
        <v>59</v>
      </c>
      <c r="G3259" s="20" t="s">
        <v>57</v>
      </c>
      <c r="H3259" s="20" t="s">
        <v>212</v>
      </c>
      <c r="I3259" s="20"/>
      <c r="J3259" s="20">
        <v>0.78951334060000011</v>
      </c>
      <c r="K3259" s="20">
        <v>1.1230365017000001E-3</v>
      </c>
      <c r="L3259" s="20">
        <v>3.1326317590000001E-4</v>
      </c>
      <c r="M3259" s="20">
        <v>2.683145451E-6</v>
      </c>
      <c r="N3259" s="20">
        <v>2.683145451E-6</v>
      </c>
      <c r="O3259" s="20">
        <v>5.2345515450000006E-7</v>
      </c>
      <c r="P3259" s="27">
        <v>3.8594418568000007E-6</v>
      </c>
    </row>
    <row r="3260" spans="1:16" x14ac:dyDescent="0.25">
      <c r="A3260" s="19" t="s">
        <v>400</v>
      </c>
      <c r="B3260" s="20" t="s">
        <v>340</v>
      </c>
      <c r="C3260" s="20" t="s">
        <v>341</v>
      </c>
      <c r="D3260" s="20" t="s">
        <v>435</v>
      </c>
      <c r="E3260" s="20" t="s">
        <v>224</v>
      </c>
      <c r="F3260" s="20" t="s">
        <v>61</v>
      </c>
      <c r="G3260" s="20" t="s">
        <v>57</v>
      </c>
      <c r="H3260" s="20" t="s">
        <v>212</v>
      </c>
      <c r="I3260" s="20"/>
      <c r="J3260" s="20">
        <v>0.63245971999999995</v>
      </c>
      <c r="K3260" s="20">
        <v>1.3733144899999998E-3</v>
      </c>
      <c r="L3260" s="20">
        <v>3.2095178699999998E-4</v>
      </c>
      <c r="M3260" s="20">
        <v>3.8175716400000001E-6</v>
      </c>
      <c r="N3260" s="20">
        <v>3.8175716400000001E-6</v>
      </c>
      <c r="O3260" s="20">
        <v>7.2366684999999998E-7</v>
      </c>
      <c r="P3260" s="27">
        <v>3.9484473879999997E-6</v>
      </c>
    </row>
    <row r="3261" spans="1:16" x14ac:dyDescent="0.25">
      <c r="A3261" s="19" t="s">
        <v>400</v>
      </c>
      <c r="B3261" s="20" t="s">
        <v>340</v>
      </c>
      <c r="C3261" s="20" t="s">
        <v>341</v>
      </c>
      <c r="D3261" s="20" t="s">
        <v>435</v>
      </c>
      <c r="E3261" s="20" t="s">
        <v>226</v>
      </c>
      <c r="F3261" s="20" t="s">
        <v>225</v>
      </c>
      <c r="G3261" s="20" t="s">
        <v>57</v>
      </c>
      <c r="H3261" s="20" t="s">
        <v>212</v>
      </c>
      <c r="I3261" s="20"/>
      <c r="J3261" s="20">
        <v>1.1927594260000001</v>
      </c>
      <c r="K3261" s="20">
        <v>1.2897941939999998E-2</v>
      </c>
      <c r="L3261" s="20">
        <v>2.4761859779999997E-3</v>
      </c>
      <c r="M3261" s="20">
        <v>1.5241790589999999E-4</v>
      </c>
      <c r="N3261" s="20">
        <v>1.5241790589999999E-4</v>
      </c>
      <c r="O3261" s="20">
        <v>2.5557137859999996E-5</v>
      </c>
      <c r="P3261" s="27">
        <v>2.4917183240000002E-5</v>
      </c>
    </row>
    <row r="3262" spans="1:16" x14ac:dyDescent="0.25">
      <c r="A3262" s="19" t="s">
        <v>400</v>
      </c>
      <c r="B3262" s="20" t="s">
        <v>340</v>
      </c>
      <c r="C3262" s="20" t="s">
        <v>341</v>
      </c>
      <c r="D3262" s="20" t="s">
        <v>435</v>
      </c>
      <c r="E3262" s="20" t="s">
        <v>227</v>
      </c>
      <c r="F3262" s="20" t="s">
        <v>63</v>
      </c>
      <c r="G3262" s="20" t="s">
        <v>57</v>
      </c>
      <c r="H3262" s="20" t="s">
        <v>212</v>
      </c>
      <c r="I3262" s="20"/>
      <c r="J3262" s="20">
        <v>0</v>
      </c>
      <c r="K3262" s="20">
        <v>0</v>
      </c>
      <c r="L3262" s="20">
        <v>0</v>
      </c>
      <c r="M3262" s="20">
        <v>0</v>
      </c>
      <c r="N3262" s="20">
        <v>0</v>
      </c>
      <c r="O3262" s="20">
        <v>0</v>
      </c>
      <c r="P3262" s="27">
        <v>0</v>
      </c>
    </row>
    <row r="3263" spans="1:16" x14ac:dyDescent="0.25">
      <c r="A3263" s="19" t="s">
        <v>400</v>
      </c>
      <c r="B3263" s="20" t="s">
        <v>340</v>
      </c>
      <c r="C3263" s="20" t="s">
        <v>341</v>
      </c>
      <c r="D3263" s="20" t="s">
        <v>435</v>
      </c>
      <c r="E3263" s="20" t="s">
        <v>228</v>
      </c>
      <c r="F3263" s="20" t="s">
        <v>176</v>
      </c>
      <c r="G3263" s="20" t="s">
        <v>30</v>
      </c>
      <c r="H3263" s="20" t="s">
        <v>212</v>
      </c>
      <c r="I3263" s="20"/>
      <c r="J3263" s="20">
        <v>0.32792962899999994</v>
      </c>
      <c r="K3263" s="20">
        <v>2.8545261899999997E-4</v>
      </c>
      <c r="L3263" s="20">
        <v>5.3635951800000005E-5</v>
      </c>
      <c r="M3263" s="20">
        <v>3.1703389699999997E-6</v>
      </c>
      <c r="N3263" s="20">
        <v>3.1703389699999997E-6</v>
      </c>
      <c r="O3263" s="20">
        <v>5.5650173200000002E-7</v>
      </c>
      <c r="P3263" s="27">
        <v>5.2570614800000007E-7</v>
      </c>
    </row>
    <row r="3264" spans="1:16" x14ac:dyDescent="0.25">
      <c r="A3264" s="19" t="s">
        <v>400</v>
      </c>
      <c r="B3264" s="20" t="s">
        <v>340</v>
      </c>
      <c r="C3264" s="20" t="s">
        <v>341</v>
      </c>
      <c r="D3264" s="20" t="s">
        <v>435</v>
      </c>
      <c r="E3264" s="20" t="s">
        <v>231</v>
      </c>
      <c r="F3264" s="20" t="s">
        <v>229</v>
      </c>
      <c r="G3264" s="20" t="s">
        <v>7</v>
      </c>
      <c r="H3264" s="20" t="s">
        <v>230</v>
      </c>
      <c r="I3264" s="20"/>
      <c r="J3264" s="20">
        <v>126.40648026</v>
      </c>
      <c r="K3264" s="20">
        <v>1.4862484174000001E-2</v>
      </c>
      <c r="L3264" s="20">
        <v>1.5037847534999999E-2</v>
      </c>
      <c r="M3264" s="20">
        <v>2.1490649466999997E-3</v>
      </c>
      <c r="N3264" s="20">
        <v>2.084592998299E-3</v>
      </c>
      <c r="O3264" s="20">
        <v>2.9954454992999997E-5</v>
      </c>
      <c r="P3264" s="27">
        <v>3.8641513603726793E-3</v>
      </c>
    </row>
    <row r="3265" spans="1:16" x14ac:dyDescent="0.25">
      <c r="A3265" s="19" t="s">
        <v>400</v>
      </c>
      <c r="B3265" s="20" t="s">
        <v>340</v>
      </c>
      <c r="C3265" s="20" t="s">
        <v>341</v>
      </c>
      <c r="D3265" s="20" t="s">
        <v>435</v>
      </c>
      <c r="E3265" s="20" t="s">
        <v>232</v>
      </c>
      <c r="F3265" s="20" t="s">
        <v>74</v>
      </c>
      <c r="G3265" s="20" t="s">
        <v>17</v>
      </c>
      <c r="H3265" s="20" t="s">
        <v>230</v>
      </c>
      <c r="I3265" s="20"/>
      <c r="J3265" s="20">
        <v>46.434827069999997</v>
      </c>
      <c r="K3265" s="20">
        <v>2.0957401366999997E-2</v>
      </c>
      <c r="L3265" s="20">
        <v>4.3188260823000001E-2</v>
      </c>
      <c r="M3265" s="20">
        <v>3.6329748612E-3</v>
      </c>
      <c r="N3265" s="20">
        <v>3.5239856153639997E-3</v>
      </c>
      <c r="O3265" s="20">
        <v>1.2207807603E-4</v>
      </c>
      <c r="P3265" s="27">
        <v>3.5099973392739843E-3</v>
      </c>
    </row>
    <row r="3266" spans="1:16" x14ac:dyDescent="0.25">
      <c r="A3266" s="19" t="s">
        <v>400</v>
      </c>
      <c r="B3266" s="20" t="s">
        <v>340</v>
      </c>
      <c r="C3266" s="20" t="s">
        <v>341</v>
      </c>
      <c r="D3266" s="20" t="s">
        <v>435</v>
      </c>
      <c r="E3266" s="20" t="s">
        <v>233</v>
      </c>
      <c r="F3266" s="20" t="s">
        <v>16</v>
      </c>
      <c r="G3266" s="20" t="s">
        <v>17</v>
      </c>
      <c r="H3266" s="20" t="s">
        <v>230</v>
      </c>
      <c r="I3266" s="20"/>
      <c r="J3266" s="20">
        <v>5.1338844000000003</v>
      </c>
      <c r="K3266" s="20">
        <v>8.0783370999999997E-5</v>
      </c>
      <c r="L3266" s="20">
        <v>1.0013476E-4</v>
      </c>
      <c r="M3266" s="20">
        <v>1.0873837E-5</v>
      </c>
      <c r="N3266" s="20">
        <v>1.0547621890000001E-5</v>
      </c>
      <c r="O3266" s="20">
        <v>2.0163121000000001E-7</v>
      </c>
      <c r="P3266" s="27">
        <v>1.5158141651249999E-5</v>
      </c>
    </row>
    <row r="3267" spans="1:16" x14ac:dyDescent="0.25">
      <c r="A3267" s="19" t="s">
        <v>400</v>
      </c>
      <c r="B3267" s="20" t="s">
        <v>340</v>
      </c>
      <c r="C3267" s="20" t="s">
        <v>341</v>
      </c>
      <c r="D3267" s="20" t="s">
        <v>435</v>
      </c>
      <c r="E3267" s="20" t="s">
        <v>234</v>
      </c>
      <c r="F3267" s="20" t="s">
        <v>19</v>
      </c>
      <c r="G3267" s="20" t="s">
        <v>17</v>
      </c>
      <c r="H3267" s="20" t="s">
        <v>230</v>
      </c>
      <c r="I3267" s="20"/>
      <c r="J3267" s="20">
        <v>44.806544170000002</v>
      </c>
      <c r="K3267" s="20">
        <v>1.159925276E-3</v>
      </c>
      <c r="L3267" s="20">
        <v>1.5749051059999999E-3</v>
      </c>
      <c r="M3267" s="20">
        <v>1.596908898E-4</v>
      </c>
      <c r="N3267" s="20">
        <v>1.5490016310599998E-4</v>
      </c>
      <c r="O3267" s="20">
        <v>3.3213198700000002E-6</v>
      </c>
      <c r="P3267" s="27">
        <v>2.3147155901609998E-4</v>
      </c>
    </row>
    <row r="3268" spans="1:16" x14ac:dyDescent="0.25">
      <c r="A3268" s="19" t="s">
        <v>400</v>
      </c>
      <c r="B3268" s="20" t="s">
        <v>340</v>
      </c>
      <c r="C3268" s="20" t="s">
        <v>341</v>
      </c>
      <c r="D3268" s="20" t="s">
        <v>435</v>
      </c>
      <c r="E3268" s="20" t="s">
        <v>235</v>
      </c>
      <c r="F3268" s="20" t="s">
        <v>78</v>
      </c>
      <c r="G3268" s="20" t="s">
        <v>17</v>
      </c>
      <c r="H3268" s="20" t="s">
        <v>230</v>
      </c>
      <c r="I3268" s="20"/>
      <c r="J3268" s="20">
        <v>166.52555430000001</v>
      </c>
      <c r="K3268" s="20">
        <v>6.2763109390000002E-2</v>
      </c>
      <c r="L3268" s="20">
        <v>0.11441056857999998</v>
      </c>
      <c r="M3268" s="20">
        <v>1.0374197228999999E-2</v>
      </c>
      <c r="N3268" s="20">
        <v>1.0062971312129999E-2</v>
      </c>
      <c r="O3268" s="20">
        <v>3.0740622763E-4</v>
      </c>
      <c r="P3268" s="27">
        <v>9.531490469328361E-3</v>
      </c>
    </row>
    <row r="3269" spans="1:16" x14ac:dyDescent="0.25">
      <c r="A3269" s="19" t="s">
        <v>400</v>
      </c>
      <c r="B3269" s="20" t="s">
        <v>340</v>
      </c>
      <c r="C3269" s="20" t="s">
        <v>341</v>
      </c>
      <c r="D3269" s="20" t="s">
        <v>435</v>
      </c>
      <c r="E3269" s="20" t="s">
        <v>237</v>
      </c>
      <c r="F3269" s="20" t="s">
        <v>236</v>
      </c>
      <c r="G3269" s="20" t="s">
        <v>17</v>
      </c>
      <c r="H3269" s="20" t="s">
        <v>230</v>
      </c>
      <c r="I3269" s="20"/>
      <c r="J3269" s="20">
        <v>35.391234179099996</v>
      </c>
      <c r="K3269" s="20">
        <v>5.39617534663E-2</v>
      </c>
      <c r="L3269" s="20">
        <v>0.1202336567349</v>
      </c>
      <c r="M3269" s="20">
        <v>7.27664533709E-3</v>
      </c>
      <c r="N3269" s="20">
        <v>7.0583459769773E-3</v>
      </c>
      <c r="O3269" s="20">
        <v>3.2818292703499998E-4</v>
      </c>
      <c r="P3269" s="27">
        <v>7.2098918205473006E-3</v>
      </c>
    </row>
    <row r="3270" spans="1:16" x14ac:dyDescent="0.25">
      <c r="A3270" s="19" t="s">
        <v>400</v>
      </c>
      <c r="B3270" s="20" t="s">
        <v>340</v>
      </c>
      <c r="C3270" s="20" t="s">
        <v>341</v>
      </c>
      <c r="D3270" s="20" t="s">
        <v>435</v>
      </c>
      <c r="E3270" s="20" t="s">
        <v>238</v>
      </c>
      <c r="F3270" s="20" t="s">
        <v>21</v>
      </c>
      <c r="G3270" s="20" t="s">
        <v>17</v>
      </c>
      <c r="H3270" s="20" t="s">
        <v>230</v>
      </c>
      <c r="I3270" s="20"/>
      <c r="J3270" s="20">
        <v>16.292417683</v>
      </c>
      <c r="K3270" s="20">
        <v>3.8365252440000002E-3</v>
      </c>
      <c r="L3270" s="20">
        <v>7.2344387520000006E-3</v>
      </c>
      <c r="M3270" s="20">
        <v>6.5023122699999999E-4</v>
      </c>
      <c r="N3270" s="20">
        <v>6.3072429019E-4</v>
      </c>
      <c r="O3270" s="20">
        <v>1.8484071300999997E-5</v>
      </c>
      <c r="P3270" s="27">
        <v>6.3985839721853409E-4</v>
      </c>
    </row>
    <row r="3271" spans="1:16" x14ac:dyDescent="0.25">
      <c r="A3271" s="19" t="s">
        <v>400</v>
      </c>
      <c r="B3271" s="20" t="s">
        <v>340</v>
      </c>
      <c r="C3271" s="20" t="s">
        <v>341</v>
      </c>
      <c r="D3271" s="20" t="s">
        <v>435</v>
      </c>
      <c r="E3271" s="20" t="s">
        <v>239</v>
      </c>
      <c r="F3271" s="20" t="s">
        <v>81</v>
      </c>
      <c r="G3271" s="20" t="s">
        <v>17</v>
      </c>
      <c r="H3271" s="20" t="s">
        <v>230</v>
      </c>
      <c r="I3271" s="20"/>
      <c r="J3271" s="20">
        <v>7.0207772660000014</v>
      </c>
      <c r="K3271" s="20">
        <v>2.9198627418E-3</v>
      </c>
      <c r="L3271" s="20">
        <v>5.1852723298000001E-3</v>
      </c>
      <c r="M3271" s="20">
        <v>4.2078384789999998E-4</v>
      </c>
      <c r="N3271" s="20">
        <v>4.0816033246300008E-4</v>
      </c>
      <c r="O3271" s="20">
        <v>1.1134988600199999E-5</v>
      </c>
      <c r="P3271" s="27">
        <v>4.2457007931349044E-4</v>
      </c>
    </row>
    <row r="3272" spans="1:16" x14ac:dyDescent="0.25">
      <c r="A3272" s="19" t="s">
        <v>400</v>
      </c>
      <c r="B3272" s="20" t="s">
        <v>340</v>
      </c>
      <c r="C3272" s="20" t="s">
        <v>341</v>
      </c>
      <c r="D3272" s="20" t="s">
        <v>435</v>
      </c>
      <c r="E3272" s="20" t="s">
        <v>240</v>
      </c>
      <c r="F3272" s="20" t="s">
        <v>23</v>
      </c>
      <c r="G3272" s="20" t="s">
        <v>17</v>
      </c>
      <c r="H3272" s="20" t="s">
        <v>230</v>
      </c>
      <c r="I3272" s="20"/>
      <c r="J3272" s="20">
        <v>131.38335091200003</v>
      </c>
      <c r="K3272" s="20">
        <v>7.6909626146000002E-3</v>
      </c>
      <c r="L3272" s="20">
        <v>1.50756072533E-2</v>
      </c>
      <c r="M3272" s="20">
        <v>1.2567104742699997E-3</v>
      </c>
      <c r="N3272" s="20">
        <v>1.2190091600419002E-3</v>
      </c>
      <c r="O3272" s="20">
        <v>3.4190306887999994E-5</v>
      </c>
      <c r="P3272" s="27">
        <v>1.8034183453246738E-3</v>
      </c>
    </row>
    <row r="3273" spans="1:16" x14ac:dyDescent="0.25">
      <c r="A3273" s="19" t="s">
        <v>400</v>
      </c>
      <c r="B3273" s="20" t="s">
        <v>340</v>
      </c>
      <c r="C3273" s="20" t="s">
        <v>341</v>
      </c>
      <c r="D3273" s="20" t="s">
        <v>435</v>
      </c>
      <c r="E3273" s="20" t="s">
        <v>241</v>
      </c>
      <c r="F3273" s="20" t="s">
        <v>84</v>
      </c>
      <c r="G3273" s="20" t="s">
        <v>17</v>
      </c>
      <c r="H3273" s="20" t="s">
        <v>230</v>
      </c>
      <c r="I3273" s="20"/>
      <c r="J3273" s="20">
        <v>119.22870665049997</v>
      </c>
      <c r="K3273" s="20">
        <v>3.758518158653E-2</v>
      </c>
      <c r="L3273" s="20">
        <v>5.906391366798E-2</v>
      </c>
      <c r="M3273" s="20">
        <v>5.7903416395680002E-3</v>
      </c>
      <c r="N3273" s="20">
        <v>5.6166313903809615E-3</v>
      </c>
      <c r="O3273" s="20">
        <v>1.4607008678740001E-4</v>
      </c>
      <c r="P3273" s="27">
        <v>5.367575300363186E-3</v>
      </c>
    </row>
    <row r="3274" spans="1:16" x14ac:dyDescent="0.25">
      <c r="A3274" s="19" t="s">
        <v>400</v>
      </c>
      <c r="B3274" s="20" t="s">
        <v>340</v>
      </c>
      <c r="C3274" s="20" t="s">
        <v>341</v>
      </c>
      <c r="D3274" s="20" t="s">
        <v>435</v>
      </c>
      <c r="E3274" s="20" t="s">
        <v>242</v>
      </c>
      <c r="F3274" s="20" t="s">
        <v>86</v>
      </c>
      <c r="G3274" s="20" t="s">
        <v>17</v>
      </c>
      <c r="H3274" s="20" t="s">
        <v>230</v>
      </c>
      <c r="I3274" s="20"/>
      <c r="J3274" s="20">
        <v>82.831769900999987</v>
      </c>
      <c r="K3274" s="20">
        <v>2.3740855813900001E-2</v>
      </c>
      <c r="L3274" s="20">
        <v>6.9115219127800012E-2</v>
      </c>
      <c r="M3274" s="20">
        <v>4.2100986231000002E-3</v>
      </c>
      <c r="N3274" s="20">
        <v>4.0837956644069993E-3</v>
      </c>
      <c r="O3274" s="20">
        <v>1.2501391612760001E-4</v>
      </c>
      <c r="P3274" s="27">
        <v>5.6668711912151387E-3</v>
      </c>
    </row>
    <row r="3275" spans="1:16" x14ac:dyDescent="0.25">
      <c r="A3275" s="19" t="s">
        <v>400</v>
      </c>
      <c r="B3275" s="20" t="s">
        <v>340</v>
      </c>
      <c r="C3275" s="20" t="s">
        <v>341</v>
      </c>
      <c r="D3275" s="20" t="s">
        <v>435</v>
      </c>
      <c r="E3275" s="20" t="s">
        <v>244</v>
      </c>
      <c r="F3275" s="20" t="s">
        <v>243</v>
      </c>
      <c r="G3275" s="20" t="s">
        <v>17</v>
      </c>
      <c r="H3275" s="20" t="s">
        <v>230</v>
      </c>
      <c r="I3275" s="20"/>
      <c r="J3275" s="20">
        <v>261.39705901849999</v>
      </c>
      <c r="K3275" s="20">
        <v>0.17373182845399998</v>
      </c>
      <c r="L3275" s="20">
        <v>0.3971875655903</v>
      </c>
      <c r="M3275" s="20">
        <v>3.1775049298840001E-2</v>
      </c>
      <c r="N3275" s="20">
        <v>3.0821797819874798E-2</v>
      </c>
      <c r="O3275" s="20">
        <v>1.22827683134E-3</v>
      </c>
      <c r="P3275" s="27">
        <v>3.0258574176107608E-2</v>
      </c>
    </row>
    <row r="3276" spans="1:16" x14ac:dyDescent="0.25">
      <c r="A3276" s="19" t="s">
        <v>400</v>
      </c>
      <c r="B3276" s="20" t="s">
        <v>340</v>
      </c>
      <c r="C3276" s="20" t="s">
        <v>341</v>
      </c>
      <c r="D3276" s="20" t="s">
        <v>435</v>
      </c>
      <c r="E3276" s="20" t="s">
        <v>245</v>
      </c>
      <c r="F3276" s="20" t="s">
        <v>25</v>
      </c>
      <c r="G3276" s="20" t="s">
        <v>17</v>
      </c>
      <c r="H3276" s="20" t="s">
        <v>230</v>
      </c>
      <c r="I3276" s="20"/>
      <c r="J3276" s="20">
        <v>13.447708309500001</v>
      </c>
      <c r="K3276" s="20">
        <v>2.8648477659999998E-3</v>
      </c>
      <c r="L3276" s="20">
        <v>4.1517977390000006E-3</v>
      </c>
      <c r="M3276" s="20">
        <v>4.4494390838999999E-4</v>
      </c>
      <c r="N3276" s="20">
        <v>4.315955911383001E-4</v>
      </c>
      <c r="O3276" s="20">
        <v>1.0395267048999999E-5</v>
      </c>
      <c r="P3276" s="27">
        <v>3.9371385517623892E-4</v>
      </c>
    </row>
    <row r="3277" spans="1:16" x14ac:dyDescent="0.25">
      <c r="A3277" s="19" t="s">
        <v>400</v>
      </c>
      <c r="B3277" s="20" t="s">
        <v>340</v>
      </c>
      <c r="C3277" s="20" t="s">
        <v>341</v>
      </c>
      <c r="D3277" s="20" t="s">
        <v>435</v>
      </c>
      <c r="E3277" s="20" t="s">
        <v>246</v>
      </c>
      <c r="F3277" s="20" t="s">
        <v>89</v>
      </c>
      <c r="G3277" s="20" t="s">
        <v>17</v>
      </c>
      <c r="H3277" s="20" t="s">
        <v>230</v>
      </c>
      <c r="I3277" s="20"/>
      <c r="J3277" s="20">
        <v>29.749706048999997</v>
      </c>
      <c r="K3277" s="20">
        <v>1.2800741460000003E-3</v>
      </c>
      <c r="L3277" s="20">
        <v>2.70899057E-3</v>
      </c>
      <c r="M3277" s="20">
        <v>2.1719290540000001E-4</v>
      </c>
      <c r="N3277" s="20">
        <v>2.10677118238E-4</v>
      </c>
      <c r="O3277" s="20">
        <v>4.90574906E-6</v>
      </c>
      <c r="P3277" s="27">
        <v>3.0076875016811998E-4</v>
      </c>
    </row>
    <row r="3278" spans="1:16" x14ac:dyDescent="0.25">
      <c r="A3278" s="19" t="s">
        <v>400</v>
      </c>
      <c r="B3278" s="20" t="s">
        <v>340</v>
      </c>
      <c r="C3278" s="20" t="s">
        <v>341</v>
      </c>
      <c r="D3278" s="20" t="s">
        <v>435</v>
      </c>
      <c r="E3278" s="20" t="s">
        <v>247</v>
      </c>
      <c r="F3278" s="20" t="s">
        <v>91</v>
      </c>
      <c r="G3278" s="20" t="s">
        <v>17</v>
      </c>
      <c r="H3278" s="20" t="s">
        <v>230</v>
      </c>
      <c r="I3278" s="20"/>
      <c r="J3278" s="20">
        <v>68.071843149499998</v>
      </c>
      <c r="K3278" s="20">
        <v>2.9884813439699998E-2</v>
      </c>
      <c r="L3278" s="20">
        <v>0.114477391387</v>
      </c>
      <c r="M3278" s="20">
        <v>5.7040746798500009E-3</v>
      </c>
      <c r="N3278" s="20">
        <v>5.5329524394545004E-3</v>
      </c>
      <c r="O3278" s="20">
        <v>2.8155073556299998E-4</v>
      </c>
      <c r="P3278" s="27">
        <v>7.7844581475903334E-3</v>
      </c>
    </row>
    <row r="3279" spans="1:16" x14ac:dyDescent="0.25">
      <c r="A3279" s="19" t="s">
        <v>400</v>
      </c>
      <c r="B3279" s="20" t="s">
        <v>340</v>
      </c>
      <c r="C3279" s="20" t="s">
        <v>341</v>
      </c>
      <c r="D3279" s="20" t="s">
        <v>435</v>
      </c>
      <c r="E3279" s="20" t="s">
        <v>249</v>
      </c>
      <c r="F3279" s="20" t="s">
        <v>248</v>
      </c>
      <c r="G3279" s="20" t="s">
        <v>17</v>
      </c>
      <c r="H3279" s="20" t="s">
        <v>230</v>
      </c>
      <c r="I3279" s="20"/>
      <c r="J3279" s="20">
        <v>62.324963697999998</v>
      </c>
      <c r="K3279" s="20">
        <v>3.7915383423999999E-2</v>
      </c>
      <c r="L3279" s="20">
        <v>9.8503399946999998E-2</v>
      </c>
      <c r="M3279" s="20">
        <v>7.3089145094000002E-3</v>
      </c>
      <c r="N3279" s="20">
        <v>7.0896470741180001E-3</v>
      </c>
      <c r="O3279" s="20">
        <v>3.0436353140500001E-4</v>
      </c>
      <c r="P3279" s="27">
        <v>7.6518376539929517E-3</v>
      </c>
    </row>
    <row r="3280" spans="1:16" x14ac:dyDescent="0.25">
      <c r="A3280" s="19" t="s">
        <v>400</v>
      </c>
      <c r="B3280" s="20" t="s">
        <v>340</v>
      </c>
      <c r="C3280" s="20" t="s">
        <v>341</v>
      </c>
      <c r="D3280" s="20" t="s">
        <v>435</v>
      </c>
      <c r="E3280" s="20" t="s">
        <v>251</v>
      </c>
      <c r="F3280" s="20" t="s">
        <v>250</v>
      </c>
      <c r="G3280" s="20" t="s">
        <v>17</v>
      </c>
      <c r="H3280" s="20" t="s">
        <v>230</v>
      </c>
      <c r="I3280" s="20"/>
      <c r="J3280" s="20">
        <v>32.814709524999998</v>
      </c>
      <c r="K3280" s="20">
        <v>0.14071019099199999</v>
      </c>
      <c r="L3280" s="20">
        <v>0.39127509328999999</v>
      </c>
      <c r="M3280" s="20">
        <v>2.0611414888999997E-2</v>
      </c>
      <c r="N3280" s="20">
        <v>1.9993072442330003E-2</v>
      </c>
      <c r="O3280" s="20">
        <v>1.02911767083E-3</v>
      </c>
      <c r="P3280" s="27">
        <v>2.3332216579090379E-2</v>
      </c>
    </row>
    <row r="3281" spans="1:16" x14ac:dyDescent="0.25">
      <c r="A3281" s="19" t="s">
        <v>400</v>
      </c>
      <c r="B3281" s="20" t="s">
        <v>340</v>
      </c>
      <c r="C3281" s="20" t="s">
        <v>341</v>
      </c>
      <c r="D3281" s="20" t="s">
        <v>435</v>
      </c>
      <c r="E3281" s="20" t="s">
        <v>252</v>
      </c>
      <c r="F3281" s="20" t="s">
        <v>27</v>
      </c>
      <c r="G3281" s="20" t="s">
        <v>17</v>
      </c>
      <c r="H3281" s="20" t="s">
        <v>230</v>
      </c>
      <c r="I3281" s="20"/>
      <c r="J3281" s="20">
        <v>18.437920246999997</v>
      </c>
      <c r="K3281" s="20">
        <v>7.3969012570000003E-3</v>
      </c>
      <c r="L3281" s="20">
        <v>2.1394580715E-2</v>
      </c>
      <c r="M3281" s="20">
        <v>1.2281790027000002E-3</v>
      </c>
      <c r="N3281" s="20">
        <v>1.1913336326190001E-3</v>
      </c>
      <c r="O3281" s="20">
        <v>5.0093280231000002E-5</v>
      </c>
      <c r="P3281" s="27">
        <v>1.5237734680052821E-3</v>
      </c>
    </row>
    <row r="3282" spans="1:16" x14ac:dyDescent="0.25">
      <c r="A3282" s="19" t="s">
        <v>400</v>
      </c>
      <c r="B3282" s="20" t="s">
        <v>340</v>
      </c>
      <c r="C3282" s="20" t="s">
        <v>341</v>
      </c>
      <c r="D3282" s="20" t="s">
        <v>435</v>
      </c>
      <c r="E3282" s="20" t="s">
        <v>253</v>
      </c>
      <c r="F3282" s="20" t="s">
        <v>94</v>
      </c>
      <c r="G3282" s="20" t="s">
        <v>17</v>
      </c>
      <c r="H3282" s="20" t="s">
        <v>230</v>
      </c>
      <c r="I3282" s="20"/>
      <c r="J3282" s="20">
        <v>232.28909289799998</v>
      </c>
      <c r="K3282" s="20">
        <v>0.1026114692807</v>
      </c>
      <c r="L3282" s="20">
        <v>0.15568948451559997</v>
      </c>
      <c r="M3282" s="20">
        <v>1.6245576785669999E-2</v>
      </c>
      <c r="N3282" s="20">
        <v>1.5758209482099897E-2</v>
      </c>
      <c r="O3282" s="20">
        <v>4.0084201226369998E-4</v>
      </c>
      <c r="P3282" s="27">
        <v>1.4181033668066048E-2</v>
      </c>
    </row>
    <row r="3283" spans="1:16" x14ac:dyDescent="0.25">
      <c r="A3283" s="19" t="s">
        <v>400</v>
      </c>
      <c r="B3283" s="20" t="s">
        <v>340</v>
      </c>
      <c r="C3283" s="20" t="s">
        <v>341</v>
      </c>
      <c r="D3283" s="20" t="s">
        <v>435</v>
      </c>
      <c r="E3283" s="20" t="s">
        <v>254</v>
      </c>
      <c r="F3283" s="20" t="s">
        <v>96</v>
      </c>
      <c r="G3283" s="20" t="s">
        <v>17</v>
      </c>
      <c r="H3283" s="20" t="s">
        <v>230</v>
      </c>
      <c r="I3283" s="20"/>
      <c r="J3283" s="20">
        <v>289.25029115199999</v>
      </c>
      <c r="K3283" s="20">
        <v>0.225059511879</v>
      </c>
      <c r="L3283" s="20">
        <v>0.53745352850899997</v>
      </c>
      <c r="M3283" s="20">
        <v>3.6375016777300005E-2</v>
      </c>
      <c r="N3283" s="20">
        <v>3.5283766273981006E-2</v>
      </c>
      <c r="O3283" s="20">
        <v>1.3409185882630001E-3</v>
      </c>
      <c r="P3283" s="27">
        <v>3.7801132517527827E-2</v>
      </c>
    </row>
    <row r="3284" spans="1:16" x14ac:dyDescent="0.25">
      <c r="A3284" s="19" t="s">
        <v>400</v>
      </c>
      <c r="B3284" s="20" t="s">
        <v>340</v>
      </c>
      <c r="C3284" s="20" t="s">
        <v>341</v>
      </c>
      <c r="D3284" s="20" t="s">
        <v>435</v>
      </c>
      <c r="E3284" s="20" t="s">
        <v>255</v>
      </c>
      <c r="F3284" s="20" t="s">
        <v>98</v>
      </c>
      <c r="G3284" s="20" t="s">
        <v>17</v>
      </c>
      <c r="H3284" s="20" t="s">
        <v>230</v>
      </c>
      <c r="I3284" s="20"/>
      <c r="J3284" s="20">
        <v>697.37494763860002</v>
      </c>
      <c r="K3284" s="20">
        <v>0.37006395608796999</v>
      </c>
      <c r="L3284" s="20">
        <v>0.38194605353431998</v>
      </c>
      <c r="M3284" s="20">
        <v>5.8655785338230002E-2</v>
      </c>
      <c r="N3284" s="20">
        <v>5.689611177808309E-2</v>
      </c>
      <c r="O3284" s="20">
        <v>8.2758982947839991E-4</v>
      </c>
      <c r="P3284" s="27">
        <v>7.7460167937354815E-2</v>
      </c>
    </row>
    <row r="3285" spans="1:16" x14ac:dyDescent="0.25">
      <c r="A3285" s="19" t="s">
        <v>400</v>
      </c>
      <c r="B3285" s="20" t="s">
        <v>340</v>
      </c>
      <c r="C3285" s="20" t="s">
        <v>341</v>
      </c>
      <c r="D3285" s="20" t="s">
        <v>435</v>
      </c>
      <c r="E3285" s="20" t="s">
        <v>257</v>
      </c>
      <c r="F3285" s="20" t="s">
        <v>256</v>
      </c>
      <c r="G3285" s="20" t="s">
        <v>17</v>
      </c>
      <c r="H3285" s="20" t="s">
        <v>230</v>
      </c>
      <c r="I3285" s="20"/>
      <c r="J3285" s="20">
        <v>200.88235007899996</v>
      </c>
      <c r="K3285" s="20">
        <v>0.19582257125000002</v>
      </c>
      <c r="L3285" s="20">
        <v>0.45046031128999992</v>
      </c>
      <c r="M3285" s="20">
        <v>3.0698641929000004E-2</v>
      </c>
      <c r="N3285" s="20">
        <v>2.9777682671129999E-2</v>
      </c>
      <c r="O3285" s="20">
        <v>1.2227098823599999E-3</v>
      </c>
      <c r="P3285" s="27">
        <v>3.1095148736192579E-2</v>
      </c>
    </row>
    <row r="3286" spans="1:16" x14ac:dyDescent="0.25">
      <c r="A3286" s="19" t="s">
        <v>400</v>
      </c>
      <c r="B3286" s="20" t="s">
        <v>340</v>
      </c>
      <c r="C3286" s="20" t="s">
        <v>341</v>
      </c>
      <c r="D3286" s="20" t="s">
        <v>435</v>
      </c>
      <c r="E3286" s="20" t="s">
        <v>258</v>
      </c>
      <c r="F3286" s="20" t="s">
        <v>100</v>
      </c>
      <c r="G3286" s="20" t="s">
        <v>17</v>
      </c>
      <c r="H3286" s="20" t="s">
        <v>230</v>
      </c>
      <c r="I3286" s="20"/>
      <c r="J3286" s="20">
        <v>1085.2704112900001</v>
      </c>
      <c r="K3286" s="20">
        <v>0.309828253946</v>
      </c>
      <c r="L3286" s="20">
        <v>0.26407677274300001</v>
      </c>
      <c r="M3286" s="20">
        <v>4.7849975840699999E-2</v>
      </c>
      <c r="N3286" s="20">
        <v>4.6414476565478993E-2</v>
      </c>
      <c r="O3286" s="20">
        <v>5.6729627216300005E-4</v>
      </c>
      <c r="P3286" s="27">
        <v>6.8695301176418463E-2</v>
      </c>
    </row>
    <row r="3287" spans="1:16" x14ac:dyDescent="0.25">
      <c r="A3287" s="19" t="s">
        <v>400</v>
      </c>
      <c r="B3287" s="20" t="s">
        <v>340</v>
      </c>
      <c r="C3287" s="20" t="s">
        <v>341</v>
      </c>
      <c r="D3287" s="20" t="s">
        <v>435</v>
      </c>
      <c r="E3287" s="20" t="s">
        <v>260</v>
      </c>
      <c r="F3287" s="20" t="s">
        <v>259</v>
      </c>
      <c r="G3287" s="20" t="s">
        <v>17</v>
      </c>
      <c r="H3287" s="20" t="s">
        <v>230</v>
      </c>
      <c r="I3287" s="20"/>
      <c r="J3287" s="20">
        <v>8.5245451389999989</v>
      </c>
      <c r="K3287" s="20">
        <v>2.5784676999999999E-2</v>
      </c>
      <c r="L3287" s="20">
        <v>5.9265937069999997E-2</v>
      </c>
      <c r="M3287" s="20">
        <v>3.345552852E-3</v>
      </c>
      <c r="N3287" s="20">
        <v>3.24518626644E-3</v>
      </c>
      <c r="O3287" s="20">
        <v>1.3118536288E-4</v>
      </c>
      <c r="P3287" s="27">
        <v>3.7864076105278794E-3</v>
      </c>
    </row>
    <row r="3288" spans="1:16" x14ac:dyDescent="0.25">
      <c r="A3288" s="19" t="s">
        <v>400</v>
      </c>
      <c r="B3288" s="20" t="s">
        <v>340</v>
      </c>
      <c r="C3288" s="20" t="s">
        <v>341</v>
      </c>
      <c r="D3288" s="20" t="s">
        <v>435</v>
      </c>
      <c r="E3288" s="20" t="s">
        <v>261</v>
      </c>
      <c r="F3288" s="20" t="s">
        <v>102</v>
      </c>
      <c r="G3288" s="20" t="s">
        <v>17</v>
      </c>
      <c r="H3288" s="20" t="s">
        <v>230</v>
      </c>
      <c r="I3288" s="20"/>
      <c r="J3288" s="20">
        <v>8.1414183600000012</v>
      </c>
      <c r="K3288" s="20">
        <v>9.6537747499999996E-4</v>
      </c>
      <c r="L3288" s="20">
        <v>8.6118995099999994E-4</v>
      </c>
      <c r="M3288" s="20">
        <v>1.5121260180000001E-4</v>
      </c>
      <c r="N3288" s="20">
        <v>1.4667622374599999E-4</v>
      </c>
      <c r="O3288" s="20">
        <v>1.752082386E-6</v>
      </c>
      <c r="P3288" s="27">
        <v>2.3637742705862996E-4</v>
      </c>
    </row>
    <row r="3289" spans="1:16" x14ac:dyDescent="0.25">
      <c r="A3289" s="19" t="s">
        <v>400</v>
      </c>
      <c r="B3289" s="20" t="s">
        <v>340</v>
      </c>
      <c r="C3289" s="20" t="s">
        <v>341</v>
      </c>
      <c r="D3289" s="20" t="s">
        <v>435</v>
      </c>
      <c r="E3289" s="20" t="s">
        <v>262</v>
      </c>
      <c r="F3289" s="20" t="s">
        <v>104</v>
      </c>
      <c r="G3289" s="20" t="s">
        <v>17</v>
      </c>
      <c r="H3289" s="20" t="s">
        <v>230</v>
      </c>
      <c r="I3289" s="20"/>
      <c r="J3289" s="20">
        <v>25.410803983599997</v>
      </c>
      <c r="K3289" s="20">
        <v>2.7520254530800002E-2</v>
      </c>
      <c r="L3289" s="20">
        <v>5.7883102023199989E-2</v>
      </c>
      <c r="M3289" s="20">
        <v>3.9306725192500003E-3</v>
      </c>
      <c r="N3289" s="20">
        <v>3.8127523436724993E-3</v>
      </c>
      <c r="O3289" s="20">
        <v>1.267601027349E-4</v>
      </c>
      <c r="P3289" s="27">
        <v>4.1193915824211452E-3</v>
      </c>
    </row>
    <row r="3290" spans="1:16" x14ac:dyDescent="0.25">
      <c r="A3290" s="19" t="s">
        <v>400</v>
      </c>
      <c r="B3290" s="20" t="s">
        <v>340</v>
      </c>
      <c r="C3290" s="20" t="s">
        <v>341</v>
      </c>
      <c r="D3290" s="20" t="s">
        <v>435</v>
      </c>
      <c r="E3290" s="20" t="s">
        <v>263</v>
      </c>
      <c r="F3290" s="20" t="s">
        <v>106</v>
      </c>
      <c r="G3290" s="20" t="s">
        <v>30</v>
      </c>
      <c r="H3290" s="20" t="s">
        <v>230</v>
      </c>
      <c r="I3290" s="20"/>
      <c r="J3290" s="20">
        <v>38.625218624999995</v>
      </c>
      <c r="K3290" s="20">
        <v>3.8956875677E-3</v>
      </c>
      <c r="L3290" s="20">
        <v>3.5729963657E-3</v>
      </c>
      <c r="M3290" s="20">
        <v>5.8089969409000006E-4</v>
      </c>
      <c r="N3290" s="20">
        <v>5.6347270326730006E-4</v>
      </c>
      <c r="O3290" s="20">
        <v>7.1980048619000006E-6</v>
      </c>
      <c r="P3290" s="27">
        <v>9.4614593857038451E-4</v>
      </c>
    </row>
    <row r="3291" spans="1:16" x14ac:dyDescent="0.25">
      <c r="A3291" s="19" t="s">
        <v>400</v>
      </c>
      <c r="B3291" s="20" t="s">
        <v>340</v>
      </c>
      <c r="C3291" s="20" t="s">
        <v>341</v>
      </c>
      <c r="D3291" s="20" t="s">
        <v>435</v>
      </c>
      <c r="E3291" s="20" t="s">
        <v>264</v>
      </c>
      <c r="F3291" s="20" t="s">
        <v>108</v>
      </c>
      <c r="G3291" s="20" t="s">
        <v>30</v>
      </c>
      <c r="H3291" s="20" t="s">
        <v>230</v>
      </c>
      <c r="I3291" s="20"/>
      <c r="J3291" s="20">
        <v>28.264833081500001</v>
      </c>
      <c r="K3291" s="20">
        <v>2.5053745660189999E-2</v>
      </c>
      <c r="L3291" s="20">
        <v>3.0697184736289997E-2</v>
      </c>
      <c r="M3291" s="20">
        <v>3.5197609266830006E-3</v>
      </c>
      <c r="N3291" s="20">
        <v>3.4141680988825098E-3</v>
      </c>
      <c r="O3291" s="20">
        <v>1.0379155851800001E-4</v>
      </c>
      <c r="P3291" s="27">
        <v>2.3657885595779428E-3</v>
      </c>
    </row>
    <row r="3292" spans="1:16" x14ac:dyDescent="0.25">
      <c r="A3292" s="19" t="s">
        <v>400</v>
      </c>
      <c r="B3292" s="20" t="s">
        <v>340</v>
      </c>
      <c r="C3292" s="20" t="s">
        <v>341</v>
      </c>
      <c r="D3292" s="20" t="s">
        <v>435</v>
      </c>
      <c r="E3292" s="20" t="s">
        <v>265</v>
      </c>
      <c r="F3292" s="20" t="s">
        <v>29</v>
      </c>
      <c r="G3292" s="20" t="s">
        <v>30</v>
      </c>
      <c r="H3292" s="20" t="s">
        <v>230</v>
      </c>
      <c r="I3292" s="20"/>
      <c r="J3292" s="20">
        <v>23.852729557400004</v>
      </c>
      <c r="K3292" s="20">
        <v>6.0433909695299997E-3</v>
      </c>
      <c r="L3292" s="20">
        <v>1.6194685302010001E-2</v>
      </c>
      <c r="M3292" s="20">
        <v>1.133955322343E-3</v>
      </c>
      <c r="N3292" s="20">
        <v>1.09993666267271E-3</v>
      </c>
      <c r="O3292" s="20">
        <v>4.5373731085099998E-5</v>
      </c>
      <c r="P3292" s="27">
        <v>1.2881383209684568E-3</v>
      </c>
    </row>
    <row r="3293" spans="1:16" x14ac:dyDescent="0.25">
      <c r="A3293" s="19" t="s">
        <v>400</v>
      </c>
      <c r="B3293" s="20" t="s">
        <v>340</v>
      </c>
      <c r="C3293" s="20" t="s">
        <v>341</v>
      </c>
      <c r="D3293" s="20" t="s">
        <v>435</v>
      </c>
      <c r="E3293" s="20" t="s">
        <v>266</v>
      </c>
      <c r="F3293" s="20" t="s">
        <v>32</v>
      </c>
      <c r="G3293" s="20" t="s">
        <v>30</v>
      </c>
      <c r="H3293" s="20" t="s">
        <v>230</v>
      </c>
      <c r="I3293" s="20"/>
      <c r="J3293" s="20">
        <v>28.167896792999997</v>
      </c>
      <c r="K3293" s="20">
        <v>6.1553824259000002E-3</v>
      </c>
      <c r="L3293" s="20">
        <v>1.8643569700000001E-2</v>
      </c>
      <c r="M3293" s="20">
        <v>1.2120532375E-3</v>
      </c>
      <c r="N3293" s="20">
        <v>1.175691640375E-3</v>
      </c>
      <c r="O3293" s="20">
        <v>4.5992363526000002E-5</v>
      </c>
      <c r="P3293" s="27">
        <v>1.491092256360096E-3</v>
      </c>
    </row>
    <row r="3294" spans="1:16" x14ac:dyDescent="0.25">
      <c r="A3294" s="19" t="s">
        <v>400</v>
      </c>
      <c r="B3294" s="20" t="s">
        <v>340</v>
      </c>
      <c r="C3294" s="20" t="s">
        <v>341</v>
      </c>
      <c r="D3294" s="20" t="s">
        <v>435</v>
      </c>
      <c r="E3294" s="20" t="s">
        <v>267</v>
      </c>
      <c r="F3294" s="20" t="s">
        <v>112</v>
      </c>
      <c r="G3294" s="20" t="s">
        <v>30</v>
      </c>
      <c r="H3294" s="20" t="s">
        <v>230</v>
      </c>
      <c r="I3294" s="20"/>
      <c r="J3294" s="20">
        <v>3.661429585</v>
      </c>
      <c r="K3294" s="20">
        <v>6.6014133299999991E-4</v>
      </c>
      <c r="L3294" s="20">
        <v>9.6201191500000006E-4</v>
      </c>
      <c r="M3294" s="20">
        <v>1.102617067E-4</v>
      </c>
      <c r="N3294" s="20">
        <v>1.06953855499E-4</v>
      </c>
      <c r="O3294" s="20">
        <v>1.7684966109999998E-6</v>
      </c>
      <c r="P3294" s="27">
        <v>1.7200901607084001E-4</v>
      </c>
    </row>
    <row r="3295" spans="1:16" x14ac:dyDescent="0.25">
      <c r="A3295" s="19" t="s">
        <v>400</v>
      </c>
      <c r="B3295" s="20" t="s">
        <v>340</v>
      </c>
      <c r="C3295" s="20" t="s">
        <v>341</v>
      </c>
      <c r="D3295" s="20" t="s">
        <v>435</v>
      </c>
      <c r="E3295" s="20" t="s">
        <v>268</v>
      </c>
      <c r="F3295" s="20" t="s">
        <v>114</v>
      </c>
      <c r="G3295" s="20" t="s">
        <v>30</v>
      </c>
      <c r="H3295" s="20" t="s">
        <v>230</v>
      </c>
      <c r="I3295" s="20"/>
      <c r="J3295" s="20">
        <v>562.62925800000005</v>
      </c>
      <c r="K3295" s="20">
        <v>0.1068381652</v>
      </c>
      <c r="L3295" s="20">
        <v>0.19224775969999999</v>
      </c>
      <c r="M3295" s="20">
        <v>1.4724204080000001E-2</v>
      </c>
      <c r="N3295" s="20">
        <v>1.4282477957600001E-2</v>
      </c>
      <c r="O3295" s="20">
        <v>5.1635028930000003E-4</v>
      </c>
      <c r="P3295" s="27">
        <v>1.5790001154595199E-2</v>
      </c>
    </row>
    <row r="3296" spans="1:16" x14ac:dyDescent="0.25">
      <c r="A3296" s="19" t="s">
        <v>400</v>
      </c>
      <c r="B3296" s="20" t="s">
        <v>340</v>
      </c>
      <c r="C3296" s="20" t="s">
        <v>341</v>
      </c>
      <c r="D3296" s="20" t="s">
        <v>435</v>
      </c>
      <c r="E3296" s="20" t="s">
        <v>269</v>
      </c>
      <c r="F3296" s="20" t="s">
        <v>116</v>
      </c>
      <c r="G3296" s="20" t="s">
        <v>30</v>
      </c>
      <c r="H3296" s="20" t="s">
        <v>230</v>
      </c>
      <c r="I3296" s="20"/>
      <c r="J3296" s="20">
        <v>14.558714031199997</v>
      </c>
      <c r="K3296" s="20">
        <v>9.16975976744E-3</v>
      </c>
      <c r="L3296" s="20">
        <v>1.8902430816600001E-2</v>
      </c>
      <c r="M3296" s="20">
        <v>1.6601803546679999E-3</v>
      </c>
      <c r="N3296" s="20">
        <v>1.6103749440279597E-3</v>
      </c>
      <c r="O3296" s="20">
        <v>6.4022973332799997E-5</v>
      </c>
      <c r="P3296" s="27">
        <v>1.5310193770738372E-3</v>
      </c>
    </row>
    <row r="3297" spans="1:16" x14ac:dyDescent="0.25">
      <c r="A3297" s="19" t="s">
        <v>400</v>
      </c>
      <c r="B3297" s="20" t="s">
        <v>340</v>
      </c>
      <c r="C3297" s="20" t="s">
        <v>341</v>
      </c>
      <c r="D3297" s="20" t="s">
        <v>435</v>
      </c>
      <c r="E3297" s="20" t="s">
        <v>270</v>
      </c>
      <c r="F3297" s="20" t="s">
        <v>45</v>
      </c>
      <c r="G3297" s="20" t="s">
        <v>37</v>
      </c>
      <c r="H3297" s="20" t="s">
        <v>230</v>
      </c>
      <c r="I3297" s="20"/>
      <c r="J3297" s="20">
        <v>0.72032373999999999</v>
      </c>
      <c r="K3297" s="20">
        <v>7.6635512999999997E-6</v>
      </c>
      <c r="L3297" s="20">
        <v>1.2571954800000001E-5</v>
      </c>
      <c r="M3297" s="20">
        <v>1.19041079E-6</v>
      </c>
      <c r="N3297" s="20">
        <v>1.1546984662999999E-6</v>
      </c>
      <c r="O3297" s="20">
        <v>2.2963714999999998E-8</v>
      </c>
      <c r="P3297" s="27">
        <v>2.072778739785E-6</v>
      </c>
    </row>
    <row r="3298" spans="1:16" x14ac:dyDescent="0.25">
      <c r="A3298" s="19" t="s">
        <v>400</v>
      </c>
      <c r="B3298" s="20" t="s">
        <v>340</v>
      </c>
      <c r="C3298" s="20" t="s">
        <v>341</v>
      </c>
      <c r="D3298" s="20" t="s">
        <v>435</v>
      </c>
      <c r="E3298" s="20" t="s">
        <v>271</v>
      </c>
      <c r="F3298" s="20" t="s">
        <v>48</v>
      </c>
      <c r="G3298" s="20" t="s">
        <v>37</v>
      </c>
      <c r="H3298" s="20" t="s">
        <v>230</v>
      </c>
      <c r="I3298" s="20"/>
      <c r="J3298" s="20">
        <v>1.990499029</v>
      </c>
      <c r="K3298" s="20">
        <v>0</v>
      </c>
      <c r="L3298" s="20">
        <v>0</v>
      </c>
      <c r="M3298" s="20">
        <v>0</v>
      </c>
      <c r="N3298" s="20">
        <v>0</v>
      </c>
      <c r="O3298" s="20">
        <v>0</v>
      </c>
      <c r="P3298" s="27">
        <v>0</v>
      </c>
    </row>
    <row r="3299" spans="1:16" x14ac:dyDescent="0.25">
      <c r="A3299" s="19" t="s">
        <v>400</v>
      </c>
      <c r="B3299" s="20" t="s">
        <v>340</v>
      </c>
      <c r="C3299" s="20" t="s">
        <v>341</v>
      </c>
      <c r="D3299" s="20" t="s">
        <v>435</v>
      </c>
      <c r="E3299" s="20" t="s">
        <v>272</v>
      </c>
      <c r="F3299" s="20" t="s">
        <v>132</v>
      </c>
      <c r="G3299" s="20" t="s">
        <v>37</v>
      </c>
      <c r="H3299" s="20" t="s">
        <v>230</v>
      </c>
      <c r="I3299" s="20"/>
      <c r="J3299" s="20">
        <v>430.53351486999998</v>
      </c>
      <c r="K3299" s="20">
        <v>3.6264132356999997E-2</v>
      </c>
      <c r="L3299" s="20">
        <v>7.1492428448000009E-2</v>
      </c>
      <c r="M3299" s="20">
        <v>6.2502430375999994E-3</v>
      </c>
      <c r="N3299" s="20">
        <v>6.0627357464719993E-3</v>
      </c>
      <c r="O3299" s="20">
        <v>1.6003418283499999E-4</v>
      </c>
      <c r="P3299" s="27">
        <v>8.4927782247036301E-3</v>
      </c>
    </row>
    <row r="3300" spans="1:16" x14ac:dyDescent="0.25">
      <c r="A3300" s="19" t="s">
        <v>400</v>
      </c>
      <c r="B3300" s="20" t="s">
        <v>340</v>
      </c>
      <c r="C3300" s="20" t="s">
        <v>341</v>
      </c>
      <c r="D3300" s="20" t="s">
        <v>435</v>
      </c>
      <c r="E3300" s="20" t="s">
        <v>273</v>
      </c>
      <c r="F3300" s="20" t="s">
        <v>136</v>
      </c>
      <c r="G3300" s="20" t="s">
        <v>37</v>
      </c>
      <c r="H3300" s="20" t="s">
        <v>230</v>
      </c>
      <c r="I3300" s="20"/>
      <c r="J3300" s="20">
        <v>108.728878444</v>
      </c>
      <c r="K3300" s="20">
        <v>7.6299611869E-3</v>
      </c>
      <c r="L3300" s="20">
        <v>1.41984767944E-2</v>
      </c>
      <c r="M3300" s="20">
        <v>1.1697039813600002E-3</v>
      </c>
      <c r="N3300" s="20">
        <v>1.1346128619192E-3</v>
      </c>
      <c r="O3300" s="20">
        <v>3.3028055516999997E-5</v>
      </c>
      <c r="P3300" s="27">
        <v>1.7913874277978639E-3</v>
      </c>
    </row>
    <row r="3301" spans="1:16" x14ac:dyDescent="0.25">
      <c r="A3301" s="19" t="s">
        <v>400</v>
      </c>
      <c r="B3301" s="20" t="s">
        <v>340</v>
      </c>
      <c r="C3301" s="20" t="s">
        <v>341</v>
      </c>
      <c r="D3301" s="20" t="s">
        <v>435</v>
      </c>
      <c r="E3301" s="20" t="s">
        <v>274</v>
      </c>
      <c r="F3301" s="20" t="s">
        <v>139</v>
      </c>
      <c r="G3301" s="20" t="s">
        <v>37</v>
      </c>
      <c r="H3301" s="20" t="s">
        <v>230</v>
      </c>
      <c r="I3301" s="20"/>
      <c r="J3301" s="20">
        <v>130.89217915900002</v>
      </c>
      <c r="K3301" s="20">
        <v>4.3256053936100006E-2</v>
      </c>
      <c r="L3301" s="20">
        <v>0.10667902983790002</v>
      </c>
      <c r="M3301" s="20">
        <v>7.6425348379399989E-3</v>
      </c>
      <c r="N3301" s="20">
        <v>7.4132587928017989E-3</v>
      </c>
      <c r="O3301" s="20">
        <v>2.160674764402E-4</v>
      </c>
      <c r="P3301" s="27">
        <v>9.9040748662161757E-3</v>
      </c>
    </row>
    <row r="3302" spans="1:16" x14ac:dyDescent="0.25">
      <c r="A3302" s="19" t="s">
        <v>400</v>
      </c>
      <c r="B3302" s="20" t="s">
        <v>340</v>
      </c>
      <c r="C3302" s="20" t="s">
        <v>341</v>
      </c>
      <c r="D3302" s="20" t="s">
        <v>435</v>
      </c>
      <c r="E3302" s="20" t="s">
        <v>275</v>
      </c>
      <c r="F3302" s="20" t="s">
        <v>51</v>
      </c>
      <c r="G3302" s="20" t="s">
        <v>37</v>
      </c>
      <c r="H3302" s="20" t="s">
        <v>230</v>
      </c>
      <c r="I3302" s="20"/>
      <c r="J3302" s="20">
        <v>19.088578251000001</v>
      </c>
      <c r="K3302" s="20">
        <v>4.0560219119999998E-3</v>
      </c>
      <c r="L3302" s="20">
        <v>1.0014073465E-2</v>
      </c>
      <c r="M3302" s="20">
        <v>7.3678847050000001E-4</v>
      </c>
      <c r="N3302" s="20">
        <v>7.1468481638500001E-4</v>
      </c>
      <c r="O3302" s="20">
        <v>2.5708721101000003E-5</v>
      </c>
      <c r="P3302" s="27">
        <v>7.9514985781108788E-4</v>
      </c>
    </row>
    <row r="3303" spans="1:16" x14ac:dyDescent="0.25">
      <c r="A3303" s="19" t="s">
        <v>400</v>
      </c>
      <c r="B3303" s="20" t="s">
        <v>340</v>
      </c>
      <c r="C3303" s="20" t="s">
        <v>341</v>
      </c>
      <c r="D3303" s="20" t="s">
        <v>435</v>
      </c>
      <c r="E3303" s="20" t="s">
        <v>276</v>
      </c>
      <c r="F3303" s="20" t="s">
        <v>142</v>
      </c>
      <c r="G3303" s="20" t="s">
        <v>37</v>
      </c>
      <c r="H3303" s="20" t="s">
        <v>230</v>
      </c>
      <c r="I3303" s="20"/>
      <c r="J3303" s="20">
        <v>1.300584416</v>
      </c>
      <c r="K3303" s="20">
        <v>1.5891199999999999E-4</v>
      </c>
      <c r="L3303" s="20">
        <v>2.8796043130000003E-4</v>
      </c>
      <c r="M3303" s="20">
        <v>2.7831228329999996E-5</v>
      </c>
      <c r="N3303" s="20">
        <v>2.6996291480100002E-5</v>
      </c>
      <c r="O3303" s="20">
        <v>6.076352496E-7</v>
      </c>
      <c r="P3303" s="27">
        <v>3.5991336493745094E-5</v>
      </c>
    </row>
    <row r="3304" spans="1:16" x14ac:dyDescent="0.25">
      <c r="A3304" s="19" t="s">
        <v>400</v>
      </c>
      <c r="B3304" s="20" t="s">
        <v>340</v>
      </c>
      <c r="C3304" s="20" t="s">
        <v>341</v>
      </c>
      <c r="D3304" s="20" t="s">
        <v>435</v>
      </c>
      <c r="E3304" s="20" t="s">
        <v>277</v>
      </c>
      <c r="F3304" s="20" t="s">
        <v>145</v>
      </c>
      <c r="G3304" s="20" t="s">
        <v>54</v>
      </c>
      <c r="H3304" s="20" t="s">
        <v>230</v>
      </c>
      <c r="I3304" s="20"/>
      <c r="J3304" s="20">
        <v>4.9603450699999994E-3</v>
      </c>
      <c r="K3304" s="20">
        <v>4.0248272000000001E-7</v>
      </c>
      <c r="L3304" s="20">
        <v>3.2853786999999995E-7</v>
      </c>
      <c r="M3304" s="20">
        <v>4.1996797E-8</v>
      </c>
      <c r="N3304" s="20">
        <v>4.0736893090000002E-8</v>
      </c>
      <c r="O3304" s="20">
        <v>8.2256970000000009E-10</v>
      </c>
      <c r="P3304" s="27">
        <v>5.0200327022858998E-8</v>
      </c>
    </row>
    <row r="3305" spans="1:16" x14ac:dyDescent="0.25">
      <c r="A3305" s="19" t="s">
        <v>400</v>
      </c>
      <c r="B3305" s="20" t="s">
        <v>340</v>
      </c>
      <c r="C3305" s="20" t="s">
        <v>341</v>
      </c>
      <c r="D3305" s="20" t="s">
        <v>435</v>
      </c>
      <c r="E3305" s="20" t="s">
        <v>278</v>
      </c>
      <c r="F3305" s="20" t="s">
        <v>147</v>
      </c>
      <c r="G3305" s="20" t="s">
        <v>54</v>
      </c>
      <c r="H3305" s="20" t="s">
        <v>230</v>
      </c>
      <c r="I3305" s="20"/>
      <c r="J3305" s="20">
        <v>17.354582699999998</v>
      </c>
      <c r="K3305" s="20">
        <v>9.0465262799999998E-3</v>
      </c>
      <c r="L3305" s="20">
        <v>1.770684464E-2</v>
      </c>
      <c r="M3305" s="20">
        <v>1.5849623620000002E-3</v>
      </c>
      <c r="N3305" s="20">
        <v>1.53741349114E-3</v>
      </c>
      <c r="O3305" s="20">
        <v>3.8177009769999999E-5</v>
      </c>
      <c r="P3305" s="27">
        <v>1.6352019507458698E-3</v>
      </c>
    </row>
    <row r="3306" spans="1:16" x14ac:dyDescent="0.25">
      <c r="A3306" s="19" t="s">
        <v>400</v>
      </c>
      <c r="B3306" s="20" t="s">
        <v>340</v>
      </c>
      <c r="C3306" s="20" t="s">
        <v>341</v>
      </c>
      <c r="D3306" s="20" t="s">
        <v>435</v>
      </c>
      <c r="E3306" s="20" t="s">
        <v>279</v>
      </c>
      <c r="F3306" s="20" t="s">
        <v>149</v>
      </c>
      <c r="G3306" s="20" t="s">
        <v>54</v>
      </c>
      <c r="H3306" s="20" t="s">
        <v>230</v>
      </c>
      <c r="I3306" s="20"/>
      <c r="J3306" s="20">
        <v>3.500348646</v>
      </c>
      <c r="K3306" s="20">
        <v>7.3689204599999998E-4</v>
      </c>
      <c r="L3306" s="20">
        <v>1.8626517119999999E-3</v>
      </c>
      <c r="M3306" s="20">
        <v>1.6817749580000003E-4</v>
      </c>
      <c r="N3306" s="20">
        <v>1.6313217092599999E-4</v>
      </c>
      <c r="O3306" s="20">
        <v>3.4266472800000003E-6</v>
      </c>
      <c r="P3306" s="27">
        <v>1.60800215418999E-4</v>
      </c>
    </row>
    <row r="3307" spans="1:16" x14ac:dyDescent="0.25">
      <c r="A3307" s="19" t="s">
        <v>400</v>
      </c>
      <c r="B3307" s="20" t="s">
        <v>340</v>
      </c>
      <c r="C3307" s="20" t="s">
        <v>341</v>
      </c>
      <c r="D3307" s="20" t="s">
        <v>435</v>
      </c>
      <c r="E3307" s="20" t="s">
        <v>280</v>
      </c>
      <c r="F3307" s="20" t="s">
        <v>151</v>
      </c>
      <c r="G3307" s="20" t="s">
        <v>54</v>
      </c>
      <c r="H3307" s="20" t="s">
        <v>230</v>
      </c>
      <c r="I3307" s="20"/>
      <c r="J3307" s="20">
        <v>6.7791346259999996E-2</v>
      </c>
      <c r="K3307" s="20">
        <v>6.5545726299999999E-6</v>
      </c>
      <c r="L3307" s="20">
        <v>9.3833241200000007E-6</v>
      </c>
      <c r="M3307" s="20">
        <v>1.125741194E-6</v>
      </c>
      <c r="N3307" s="20">
        <v>1.0919689581799997E-6</v>
      </c>
      <c r="O3307" s="20">
        <v>1.9613723780000001E-8</v>
      </c>
      <c r="P3307" s="27">
        <v>1.3904116802222399E-6</v>
      </c>
    </row>
    <row r="3308" spans="1:16" x14ac:dyDescent="0.25">
      <c r="A3308" s="19" t="s">
        <v>400</v>
      </c>
      <c r="B3308" s="20" t="s">
        <v>340</v>
      </c>
      <c r="C3308" s="20" t="s">
        <v>341</v>
      </c>
      <c r="D3308" s="20" t="s">
        <v>435</v>
      </c>
      <c r="E3308" s="20" t="s">
        <v>281</v>
      </c>
      <c r="F3308" s="20" t="s">
        <v>153</v>
      </c>
      <c r="G3308" s="20" t="s">
        <v>54</v>
      </c>
      <c r="H3308" s="20" t="s">
        <v>230</v>
      </c>
      <c r="I3308" s="20"/>
      <c r="J3308" s="20">
        <v>3.3068955E-3</v>
      </c>
      <c r="K3308" s="20">
        <v>1.4112353000000001E-6</v>
      </c>
      <c r="L3308" s="20">
        <v>1.6447654999999999E-6</v>
      </c>
      <c r="M3308" s="20">
        <v>2.3609768E-7</v>
      </c>
      <c r="N3308" s="20">
        <v>2.290147496E-7</v>
      </c>
      <c r="O3308" s="20">
        <v>3.5006617999999999E-9</v>
      </c>
      <c r="P3308" s="27">
        <v>2.1592116028079999E-7</v>
      </c>
    </row>
    <row r="3309" spans="1:16" x14ac:dyDescent="0.25">
      <c r="A3309" s="19" t="s">
        <v>400</v>
      </c>
      <c r="B3309" s="20" t="s">
        <v>340</v>
      </c>
      <c r="C3309" s="20" t="s">
        <v>341</v>
      </c>
      <c r="D3309" s="20" t="s">
        <v>435</v>
      </c>
      <c r="E3309" s="20" t="s">
        <v>282</v>
      </c>
      <c r="F3309" s="20" t="s">
        <v>53</v>
      </c>
      <c r="G3309" s="20" t="s">
        <v>54</v>
      </c>
      <c r="H3309" s="20" t="s">
        <v>230</v>
      </c>
      <c r="I3309" s="20"/>
      <c r="J3309" s="20">
        <v>0.55390497319999987</v>
      </c>
      <c r="K3309" s="20">
        <v>7.4324881689999997E-5</v>
      </c>
      <c r="L3309" s="20">
        <v>1.4583018761E-4</v>
      </c>
      <c r="M3309" s="20">
        <v>1.352994734E-5</v>
      </c>
      <c r="N3309" s="20">
        <v>1.3124048919800001E-5</v>
      </c>
      <c r="O3309" s="20">
        <v>2.9104083701999999E-7</v>
      </c>
      <c r="P3309" s="27">
        <v>1.8292184874486898E-5</v>
      </c>
    </row>
    <row r="3310" spans="1:16" x14ac:dyDescent="0.25">
      <c r="A3310" s="19" t="s">
        <v>400</v>
      </c>
      <c r="B3310" s="20" t="s">
        <v>340</v>
      </c>
      <c r="C3310" s="20" t="s">
        <v>341</v>
      </c>
      <c r="D3310" s="20" t="s">
        <v>435</v>
      </c>
      <c r="E3310" s="20" t="s">
        <v>283</v>
      </c>
      <c r="F3310" s="20" t="s">
        <v>156</v>
      </c>
      <c r="G3310" s="20" t="s">
        <v>54</v>
      </c>
      <c r="H3310" s="20" t="s">
        <v>230</v>
      </c>
      <c r="I3310" s="20"/>
      <c r="J3310" s="20">
        <v>0</v>
      </c>
      <c r="K3310" s="20">
        <v>0</v>
      </c>
      <c r="L3310" s="20">
        <v>0</v>
      </c>
      <c r="M3310" s="20">
        <v>0</v>
      </c>
      <c r="N3310" s="20">
        <v>0</v>
      </c>
      <c r="O3310" s="20">
        <v>0</v>
      </c>
      <c r="P3310" s="27">
        <v>0</v>
      </c>
    </row>
    <row r="3311" spans="1:16" x14ac:dyDescent="0.25">
      <c r="A3311" s="19" t="s">
        <v>400</v>
      </c>
      <c r="B3311" s="20" t="s">
        <v>340</v>
      </c>
      <c r="C3311" s="20" t="s">
        <v>341</v>
      </c>
      <c r="D3311" s="20" t="s">
        <v>435</v>
      </c>
      <c r="E3311" s="20" t="s">
        <v>284</v>
      </c>
      <c r="F3311" s="20" t="s">
        <v>158</v>
      </c>
      <c r="G3311" s="20" t="s">
        <v>54</v>
      </c>
      <c r="H3311" s="20" t="s">
        <v>230</v>
      </c>
      <c r="I3311" s="20"/>
      <c r="J3311" s="20">
        <v>0.73082376280000005</v>
      </c>
      <c r="K3311" s="20">
        <v>8.9740366239999988E-5</v>
      </c>
      <c r="L3311" s="20">
        <v>1.3764212830000001E-4</v>
      </c>
      <c r="M3311" s="20">
        <v>1.6691179480000001E-5</v>
      </c>
      <c r="N3311" s="20">
        <v>1.6190444095600001E-5</v>
      </c>
      <c r="O3311" s="20">
        <v>2.7156532969999998E-7</v>
      </c>
      <c r="P3311" s="27">
        <v>1.55336416214148E-5</v>
      </c>
    </row>
    <row r="3312" spans="1:16" x14ac:dyDescent="0.25">
      <c r="A3312" s="19" t="s">
        <v>400</v>
      </c>
      <c r="B3312" s="20" t="s">
        <v>340</v>
      </c>
      <c r="C3312" s="20" t="s">
        <v>341</v>
      </c>
      <c r="D3312" s="20" t="s">
        <v>435</v>
      </c>
      <c r="E3312" s="20" t="s">
        <v>285</v>
      </c>
      <c r="F3312" s="20" t="s">
        <v>160</v>
      </c>
      <c r="G3312" s="20" t="s">
        <v>54</v>
      </c>
      <c r="H3312" s="20" t="s">
        <v>230</v>
      </c>
      <c r="I3312" s="20"/>
      <c r="J3312" s="20">
        <v>0.32903604339999998</v>
      </c>
      <c r="K3312" s="20">
        <v>1.8946048745000001E-4</v>
      </c>
      <c r="L3312" s="20">
        <v>3.7472435313000001E-4</v>
      </c>
      <c r="M3312" s="20">
        <v>3.5644301962E-5</v>
      </c>
      <c r="N3312" s="20">
        <v>3.457497290314E-5</v>
      </c>
      <c r="O3312" s="20">
        <v>7.4391294625999998E-7</v>
      </c>
      <c r="P3312" s="27">
        <v>3.7497679149033083E-5</v>
      </c>
    </row>
    <row r="3313" spans="1:16" x14ac:dyDescent="0.25">
      <c r="A3313" s="19" t="s">
        <v>400</v>
      </c>
      <c r="B3313" s="20" t="s">
        <v>340</v>
      </c>
      <c r="C3313" s="20" t="s">
        <v>341</v>
      </c>
      <c r="D3313" s="20" t="s">
        <v>435</v>
      </c>
      <c r="E3313" s="20" t="s">
        <v>286</v>
      </c>
      <c r="F3313" s="20" t="s">
        <v>162</v>
      </c>
      <c r="G3313" s="20" t="s">
        <v>54</v>
      </c>
      <c r="H3313" s="20" t="s">
        <v>230</v>
      </c>
      <c r="I3313" s="20"/>
      <c r="J3313" s="20">
        <v>0.27695250849999997</v>
      </c>
      <c r="K3313" s="20">
        <v>9.4051789060000009E-5</v>
      </c>
      <c r="L3313" s="20">
        <v>2.361941661E-4</v>
      </c>
      <c r="M3313" s="20">
        <v>1.8330655980000001E-5</v>
      </c>
      <c r="N3313" s="20">
        <v>1.7780736300599998E-5</v>
      </c>
      <c r="O3313" s="20">
        <v>5.496076381999999E-7</v>
      </c>
      <c r="P3313" s="27">
        <v>2.1627917703755999E-5</v>
      </c>
    </row>
    <row r="3314" spans="1:16" x14ac:dyDescent="0.25">
      <c r="A3314" s="19" t="s">
        <v>400</v>
      </c>
      <c r="B3314" s="20" t="s">
        <v>340</v>
      </c>
      <c r="C3314" s="20" t="s">
        <v>341</v>
      </c>
      <c r="D3314" s="20" t="s">
        <v>435</v>
      </c>
      <c r="E3314" s="20" t="s">
        <v>287</v>
      </c>
      <c r="F3314" s="20" t="s">
        <v>56</v>
      </c>
      <c r="G3314" s="20" t="s">
        <v>57</v>
      </c>
      <c r="H3314" s="20" t="s">
        <v>230</v>
      </c>
      <c r="I3314" s="20"/>
      <c r="J3314" s="20">
        <v>849.599739</v>
      </c>
      <c r="K3314" s="20">
        <v>5.7096391000000003E-2</v>
      </c>
      <c r="L3314" s="20">
        <v>0.11865961920000001</v>
      </c>
      <c r="M3314" s="20">
        <v>1.018162982E-2</v>
      </c>
      <c r="N3314" s="20">
        <v>9.8761809253999997E-3</v>
      </c>
      <c r="O3314" s="20">
        <v>2.3717662450000002E-4</v>
      </c>
      <c r="P3314" s="27">
        <v>1.4059383108731997E-2</v>
      </c>
    </row>
    <row r="3315" spans="1:16" x14ac:dyDescent="0.25">
      <c r="A3315" s="19" t="s">
        <v>400</v>
      </c>
      <c r="B3315" s="20" t="s">
        <v>340</v>
      </c>
      <c r="C3315" s="20" t="s">
        <v>341</v>
      </c>
      <c r="D3315" s="20" t="s">
        <v>435</v>
      </c>
      <c r="E3315" s="20" t="s">
        <v>288</v>
      </c>
      <c r="F3315" s="20" t="s">
        <v>59</v>
      </c>
      <c r="G3315" s="20" t="s">
        <v>57</v>
      </c>
      <c r="H3315" s="20" t="s">
        <v>230</v>
      </c>
      <c r="I3315" s="20"/>
      <c r="J3315" s="20">
        <v>158.09722111899998</v>
      </c>
      <c r="K3315" s="20">
        <v>1.3650915651079999E-2</v>
      </c>
      <c r="L3315" s="20">
        <v>2.799907018301E-2</v>
      </c>
      <c r="M3315" s="20">
        <v>2.4784193471890001E-3</v>
      </c>
      <c r="N3315" s="20">
        <v>2.40406676677333E-3</v>
      </c>
      <c r="O3315" s="20">
        <v>5.6017359505319993E-5</v>
      </c>
      <c r="P3315" s="27">
        <v>3.164059909804283E-3</v>
      </c>
    </row>
    <row r="3316" spans="1:16" x14ac:dyDescent="0.25">
      <c r="A3316" s="19" t="s">
        <v>400</v>
      </c>
      <c r="B3316" s="20" t="s">
        <v>340</v>
      </c>
      <c r="C3316" s="20" t="s">
        <v>341</v>
      </c>
      <c r="D3316" s="20" t="s">
        <v>435</v>
      </c>
      <c r="E3316" s="20" t="s">
        <v>289</v>
      </c>
      <c r="F3316" s="20" t="s">
        <v>61</v>
      </c>
      <c r="G3316" s="20" t="s">
        <v>57</v>
      </c>
      <c r="H3316" s="20" t="s">
        <v>230</v>
      </c>
      <c r="I3316" s="20"/>
      <c r="J3316" s="20">
        <v>136.61336931000002</v>
      </c>
      <c r="K3316" s="20">
        <v>3.0081586870399999E-2</v>
      </c>
      <c r="L3316" s="20">
        <v>6.4275851412000012E-2</v>
      </c>
      <c r="M3316" s="20">
        <v>5.1717520764E-3</v>
      </c>
      <c r="N3316" s="20">
        <v>5.0165995141079993E-3</v>
      </c>
      <c r="O3316" s="20">
        <v>1.5516939475099999E-4</v>
      </c>
      <c r="P3316" s="27">
        <v>5.7508390829361421E-3</v>
      </c>
    </row>
    <row r="3317" spans="1:16" x14ac:dyDescent="0.25">
      <c r="A3317" s="19" t="s">
        <v>400</v>
      </c>
      <c r="B3317" s="20" t="s">
        <v>340</v>
      </c>
      <c r="C3317" s="20" t="s">
        <v>341</v>
      </c>
      <c r="D3317" s="20" t="s">
        <v>435</v>
      </c>
      <c r="E3317" s="20" t="s">
        <v>290</v>
      </c>
      <c r="F3317" s="20" t="s">
        <v>225</v>
      </c>
      <c r="G3317" s="20" t="s">
        <v>57</v>
      </c>
      <c r="H3317" s="20" t="s">
        <v>230</v>
      </c>
      <c r="I3317" s="20"/>
      <c r="J3317" s="20">
        <v>0</v>
      </c>
      <c r="K3317" s="20">
        <v>0</v>
      </c>
      <c r="L3317" s="20">
        <v>0</v>
      </c>
      <c r="M3317" s="20">
        <v>0</v>
      </c>
      <c r="N3317" s="20">
        <v>0</v>
      </c>
      <c r="O3317" s="20">
        <v>0</v>
      </c>
      <c r="P3317" s="27">
        <v>0</v>
      </c>
    </row>
    <row r="3318" spans="1:16" x14ac:dyDescent="0.25">
      <c r="A3318" s="19" t="s">
        <v>400</v>
      </c>
      <c r="B3318" s="20" t="s">
        <v>340</v>
      </c>
      <c r="C3318" s="20" t="s">
        <v>341</v>
      </c>
      <c r="D3318" s="20" t="s">
        <v>435</v>
      </c>
      <c r="E3318" s="20" t="s">
        <v>291</v>
      </c>
      <c r="F3318" s="20" t="s">
        <v>167</v>
      </c>
      <c r="G3318" s="20" t="s">
        <v>57</v>
      </c>
      <c r="H3318" s="20" t="s">
        <v>230</v>
      </c>
      <c r="I3318" s="20"/>
      <c r="J3318" s="20">
        <v>280.66053953200003</v>
      </c>
      <c r="K3318" s="20">
        <v>4.2968415843999998E-2</v>
      </c>
      <c r="L3318" s="20">
        <v>3.5698700931999998E-2</v>
      </c>
      <c r="M3318" s="20">
        <v>6.401340893499999E-3</v>
      </c>
      <c r="N3318" s="20">
        <v>6.2093006666950005E-3</v>
      </c>
      <c r="O3318" s="20">
        <v>7.900310327199999E-5</v>
      </c>
      <c r="P3318" s="27">
        <v>1.0057901736517478E-2</v>
      </c>
    </row>
    <row r="3319" spans="1:16" x14ac:dyDescent="0.25">
      <c r="A3319" s="19" t="s">
        <v>400</v>
      </c>
      <c r="B3319" s="20" t="s">
        <v>340</v>
      </c>
      <c r="C3319" s="20" t="s">
        <v>341</v>
      </c>
      <c r="D3319" s="20" t="s">
        <v>435</v>
      </c>
      <c r="E3319" s="20" t="s">
        <v>292</v>
      </c>
      <c r="F3319" s="20" t="s">
        <v>169</v>
      </c>
      <c r="G3319" s="20" t="s">
        <v>57</v>
      </c>
      <c r="H3319" s="20" t="s">
        <v>230</v>
      </c>
      <c r="I3319" s="20"/>
      <c r="J3319" s="20">
        <v>61.105340820000009</v>
      </c>
      <c r="K3319" s="20">
        <v>1.6929326536000002E-3</v>
      </c>
      <c r="L3319" s="20">
        <v>3.9412570253999999E-3</v>
      </c>
      <c r="M3319" s="20">
        <v>2.7838547886000002E-4</v>
      </c>
      <c r="N3319" s="20">
        <v>2.7003391449419997E-4</v>
      </c>
      <c r="O3319" s="20">
        <v>7.5651229209999994E-6</v>
      </c>
      <c r="P3319" s="27">
        <v>4.6893050683876795E-4</v>
      </c>
    </row>
    <row r="3320" spans="1:16" x14ac:dyDescent="0.25">
      <c r="A3320" s="19" t="s">
        <v>400</v>
      </c>
      <c r="B3320" s="20" t="s">
        <v>340</v>
      </c>
      <c r="C3320" s="20" t="s">
        <v>341</v>
      </c>
      <c r="D3320" s="20" t="s">
        <v>435</v>
      </c>
      <c r="E3320" s="20" t="s">
        <v>293</v>
      </c>
      <c r="F3320" s="20" t="s">
        <v>63</v>
      </c>
      <c r="G3320" s="20" t="s">
        <v>57</v>
      </c>
      <c r="H3320" s="20" t="s">
        <v>230</v>
      </c>
      <c r="I3320" s="20"/>
      <c r="J3320" s="20">
        <v>8.1390943609999997</v>
      </c>
      <c r="K3320" s="20">
        <v>1.3179100276999999E-3</v>
      </c>
      <c r="L3320" s="20">
        <v>2.8040317482999999E-3</v>
      </c>
      <c r="M3320" s="20">
        <v>2.2994602347999998E-4</v>
      </c>
      <c r="N3320" s="20">
        <v>2.2304764277559998E-4</v>
      </c>
      <c r="O3320" s="20">
        <v>6.7464711513000002E-6</v>
      </c>
      <c r="P3320" s="27">
        <v>2.5597001977251116E-4</v>
      </c>
    </row>
    <row r="3321" spans="1:16" x14ac:dyDescent="0.25">
      <c r="A3321" s="19" t="s">
        <v>400</v>
      </c>
      <c r="B3321" s="20" t="s">
        <v>340</v>
      </c>
      <c r="C3321" s="20" t="s">
        <v>341</v>
      </c>
      <c r="D3321" s="20" t="s">
        <v>435</v>
      </c>
      <c r="E3321" s="20" t="s">
        <v>294</v>
      </c>
      <c r="F3321" s="20" t="s">
        <v>172</v>
      </c>
      <c r="G3321" s="20" t="s">
        <v>66</v>
      </c>
      <c r="H3321" s="20" t="s">
        <v>230</v>
      </c>
      <c r="I3321" s="20"/>
      <c r="J3321" s="20">
        <v>0</v>
      </c>
      <c r="K3321" s="20">
        <v>0</v>
      </c>
      <c r="L3321" s="20">
        <v>0</v>
      </c>
      <c r="M3321" s="20">
        <v>0</v>
      </c>
      <c r="N3321" s="20">
        <v>0</v>
      </c>
      <c r="O3321" s="20">
        <v>0</v>
      </c>
      <c r="P3321" s="27">
        <v>0</v>
      </c>
    </row>
    <row r="3322" spans="1:16" x14ac:dyDescent="0.25">
      <c r="A3322" s="19" t="s">
        <v>400</v>
      </c>
      <c r="B3322" s="20" t="s">
        <v>340</v>
      </c>
      <c r="C3322" s="20" t="s">
        <v>341</v>
      </c>
      <c r="D3322" s="20" t="s">
        <v>435</v>
      </c>
      <c r="E3322" s="20" t="s">
        <v>295</v>
      </c>
      <c r="F3322" s="20" t="s">
        <v>174</v>
      </c>
      <c r="G3322" s="20" t="s">
        <v>66</v>
      </c>
      <c r="H3322" s="20" t="s">
        <v>230</v>
      </c>
      <c r="I3322" s="20"/>
      <c r="J3322" s="20">
        <v>0.23807701898000003</v>
      </c>
      <c r="K3322" s="20">
        <v>1.6869332706600002E-4</v>
      </c>
      <c r="L3322" s="20">
        <v>3.9261542895E-4</v>
      </c>
      <c r="M3322" s="20">
        <v>3.1882427760800005E-5</v>
      </c>
      <c r="N3322" s="20">
        <v>3.0925954927975994E-5</v>
      </c>
      <c r="O3322" s="20">
        <v>1.3035782377800001E-6</v>
      </c>
      <c r="P3322" s="27">
        <v>3.025470948915917E-5</v>
      </c>
    </row>
    <row r="3323" spans="1:16" x14ac:dyDescent="0.25">
      <c r="A3323" s="19" t="s">
        <v>400</v>
      </c>
      <c r="B3323" s="20" t="s">
        <v>340</v>
      </c>
      <c r="C3323" s="20" t="s">
        <v>341</v>
      </c>
      <c r="D3323" s="20" t="s">
        <v>435</v>
      </c>
      <c r="E3323" s="20" t="s">
        <v>297</v>
      </c>
      <c r="F3323" s="20" t="s">
        <v>296</v>
      </c>
      <c r="G3323" s="20" t="s">
        <v>17</v>
      </c>
      <c r="H3323" s="20" t="s">
        <v>230</v>
      </c>
      <c r="I3323" s="20"/>
      <c r="J3323" s="20">
        <v>0</v>
      </c>
      <c r="K3323" s="20">
        <v>0</v>
      </c>
      <c r="L3323" s="20">
        <v>0</v>
      </c>
      <c r="M3323" s="20">
        <v>0</v>
      </c>
      <c r="N3323" s="20">
        <v>0</v>
      </c>
      <c r="O3323" s="20">
        <v>0</v>
      </c>
      <c r="P3323" s="27">
        <v>0</v>
      </c>
    </row>
    <row r="3324" spans="1:16" x14ac:dyDescent="0.25">
      <c r="A3324" s="19" t="s">
        <v>400</v>
      </c>
      <c r="B3324" s="20" t="s">
        <v>340</v>
      </c>
      <c r="C3324" s="20" t="s">
        <v>341</v>
      </c>
      <c r="D3324" s="20" t="s">
        <v>435</v>
      </c>
      <c r="E3324" s="20" t="s">
        <v>298</v>
      </c>
      <c r="F3324" s="20" t="s">
        <v>176</v>
      </c>
      <c r="G3324" s="20" t="s">
        <v>30</v>
      </c>
      <c r="H3324" s="20" t="s">
        <v>230</v>
      </c>
      <c r="I3324" s="20"/>
      <c r="J3324" s="20">
        <v>0.34532906399999991</v>
      </c>
      <c r="K3324" s="20">
        <v>3.1786189369999998E-4</v>
      </c>
      <c r="L3324" s="20">
        <v>1.1784613682999999E-3</v>
      </c>
      <c r="M3324" s="20">
        <v>5.1947341929999996E-5</v>
      </c>
      <c r="N3324" s="20">
        <v>5.0388921672099995E-5</v>
      </c>
      <c r="O3324" s="20">
        <v>2.5668363608999999E-6</v>
      </c>
      <c r="P3324" s="27">
        <v>7.3762258266836102E-5</v>
      </c>
    </row>
    <row r="3325" spans="1:16" x14ac:dyDescent="0.25">
      <c r="A3325" s="19" t="s">
        <v>400</v>
      </c>
      <c r="B3325" s="20" t="s">
        <v>340</v>
      </c>
      <c r="C3325" s="20" t="s">
        <v>341</v>
      </c>
      <c r="D3325" s="20" t="s">
        <v>435</v>
      </c>
      <c r="E3325" s="20" t="s">
        <v>301</v>
      </c>
      <c r="F3325" s="20" t="s">
        <v>299</v>
      </c>
      <c r="G3325" s="20" t="s">
        <v>300</v>
      </c>
      <c r="H3325" s="20" t="s">
        <v>8</v>
      </c>
      <c r="I3325" s="20"/>
      <c r="J3325" s="20">
        <v>35681.600740000002</v>
      </c>
      <c r="K3325" s="20">
        <v>7.954748329000001</v>
      </c>
      <c r="L3325" s="20">
        <v>0.32658890794000001</v>
      </c>
      <c r="M3325" s="20">
        <v>6.5802862714000002E-2</v>
      </c>
      <c r="N3325" s="20">
        <v>6.0538633696880007E-2</v>
      </c>
      <c r="O3325" s="20">
        <v>1.3684244601000002E-3</v>
      </c>
      <c r="P3325" s="27">
        <v>4.7769297945347997</v>
      </c>
    </row>
    <row r="3326" spans="1:16" x14ac:dyDescent="0.25">
      <c r="A3326" s="19" t="s">
        <v>400</v>
      </c>
      <c r="B3326" s="20" t="s">
        <v>340</v>
      </c>
      <c r="C3326" s="20" t="s">
        <v>341</v>
      </c>
      <c r="D3326" s="20" t="s">
        <v>435</v>
      </c>
      <c r="E3326" s="20" t="s">
        <v>303</v>
      </c>
      <c r="F3326" s="20" t="s">
        <v>302</v>
      </c>
      <c r="G3326" s="20" t="s">
        <v>300</v>
      </c>
      <c r="H3326" s="20" t="s">
        <v>8</v>
      </c>
      <c r="I3326" s="20"/>
      <c r="J3326" s="20">
        <v>10648.075559400002</v>
      </c>
      <c r="K3326" s="20">
        <v>7.7981903840899989</v>
      </c>
      <c r="L3326" s="20">
        <v>0.29007619335980001</v>
      </c>
      <c r="M3326" s="20">
        <v>4.2595075778220005E-2</v>
      </c>
      <c r="N3326" s="20">
        <v>3.9187469715962396E-2</v>
      </c>
      <c r="O3326" s="20">
        <v>1.28631076101E-3</v>
      </c>
      <c r="P3326" s="27">
        <v>2.4844718802485768</v>
      </c>
    </row>
    <row r="3327" spans="1:16" x14ac:dyDescent="0.25">
      <c r="A3327" s="19" t="s">
        <v>400</v>
      </c>
      <c r="B3327" s="20" t="s">
        <v>340</v>
      </c>
      <c r="C3327" s="20" t="s">
        <v>341</v>
      </c>
      <c r="D3327" s="20" t="s">
        <v>435</v>
      </c>
      <c r="E3327" s="20" t="s">
        <v>305</v>
      </c>
      <c r="F3327" s="20" t="s">
        <v>304</v>
      </c>
      <c r="G3327" s="20" t="s">
        <v>300</v>
      </c>
      <c r="H3327" s="20" t="s">
        <v>68</v>
      </c>
      <c r="I3327" s="20"/>
      <c r="J3327" s="20">
        <v>5974.6486439</v>
      </c>
      <c r="K3327" s="20">
        <v>3.2868359406500001</v>
      </c>
      <c r="L3327" s="20">
        <v>0.217800495299</v>
      </c>
      <c r="M3327" s="20">
        <v>1.8704306268280003E-3</v>
      </c>
      <c r="N3327" s="20">
        <v>1.7207961766817601E-3</v>
      </c>
      <c r="O3327" s="20">
        <v>5.4883140814799994E-4</v>
      </c>
      <c r="P3327" s="27">
        <v>0.34044767564993494</v>
      </c>
    </row>
    <row r="3328" spans="1:16" x14ac:dyDescent="0.25">
      <c r="A3328" s="19" t="s">
        <v>400</v>
      </c>
      <c r="B3328" s="20" t="s">
        <v>340</v>
      </c>
      <c r="C3328" s="20" t="s">
        <v>341</v>
      </c>
      <c r="D3328" s="20" t="s">
        <v>435</v>
      </c>
      <c r="E3328" s="20" t="s">
        <v>306</v>
      </c>
      <c r="F3328" s="20" t="s">
        <v>304</v>
      </c>
      <c r="G3328" s="20" t="s">
        <v>300</v>
      </c>
      <c r="H3328" s="20" t="s">
        <v>230</v>
      </c>
      <c r="I3328" s="20"/>
      <c r="J3328" s="20">
        <v>11185.341774499999</v>
      </c>
      <c r="K3328" s="20">
        <v>0.24339048750000003</v>
      </c>
      <c r="L3328" s="20">
        <v>1.3700205649600001</v>
      </c>
      <c r="M3328" s="20">
        <v>2.9685780345999994E-2</v>
      </c>
      <c r="N3328" s="20">
        <v>2.8795206935619995E-2</v>
      </c>
      <c r="O3328" s="20">
        <v>1.9275562148699996E-2</v>
      </c>
      <c r="P3328" s="27">
        <v>5.6466472336279196E-2</v>
      </c>
    </row>
    <row r="3329" spans="1:16" x14ac:dyDescent="0.25">
      <c r="A3329" s="19" t="s">
        <v>400</v>
      </c>
      <c r="B3329" s="20" t="s">
        <v>340</v>
      </c>
      <c r="C3329" s="20" t="s">
        <v>341</v>
      </c>
      <c r="D3329" s="20" t="s">
        <v>435</v>
      </c>
      <c r="E3329" s="20" t="s">
        <v>308</v>
      </c>
      <c r="F3329" s="20" t="s">
        <v>307</v>
      </c>
      <c r="G3329" s="20" t="s">
        <v>300</v>
      </c>
      <c r="H3329" s="20" t="s">
        <v>230</v>
      </c>
      <c r="I3329" s="20"/>
      <c r="J3329" s="20">
        <v>41.504040000000003</v>
      </c>
      <c r="K3329" s="20">
        <v>6.3239578999999999E-4</v>
      </c>
      <c r="L3329" s="20">
        <v>1.0408567E-3</v>
      </c>
      <c r="M3329" s="20">
        <v>1.1051144E-4</v>
      </c>
      <c r="N3329" s="20">
        <v>1.071960968E-4</v>
      </c>
      <c r="O3329" s="20">
        <v>1.7137484999999999E-5</v>
      </c>
      <c r="P3329" s="27">
        <v>2.0789589420989999E-4</v>
      </c>
    </row>
    <row r="3330" spans="1:16" x14ac:dyDescent="0.25">
      <c r="A3330" s="19" t="s">
        <v>400</v>
      </c>
      <c r="B3330" s="20" t="s">
        <v>340</v>
      </c>
      <c r="C3330" s="20" t="s">
        <v>341</v>
      </c>
      <c r="D3330" s="20" t="s">
        <v>435</v>
      </c>
      <c r="E3330" s="20" t="s">
        <v>311</v>
      </c>
      <c r="F3330" s="20" t="s">
        <v>309</v>
      </c>
      <c r="G3330" s="20" t="s">
        <v>310</v>
      </c>
      <c r="H3330" s="20" t="s">
        <v>230</v>
      </c>
      <c r="I3330" s="20"/>
      <c r="J3330" s="20">
        <v>0</v>
      </c>
      <c r="K3330" s="20">
        <v>0</v>
      </c>
      <c r="L3330" s="20">
        <v>0</v>
      </c>
      <c r="M3330" s="20">
        <v>0</v>
      </c>
      <c r="N3330" s="20">
        <v>0</v>
      </c>
      <c r="O3330" s="20">
        <v>0</v>
      </c>
      <c r="P3330" s="27">
        <v>0</v>
      </c>
    </row>
    <row r="3331" spans="1:16" x14ac:dyDescent="0.25">
      <c r="A3331" s="19" t="s">
        <v>400</v>
      </c>
      <c r="B3331" s="20" t="s">
        <v>340</v>
      </c>
      <c r="C3331" s="20" t="s">
        <v>341</v>
      </c>
      <c r="D3331" s="20" t="s">
        <v>435</v>
      </c>
      <c r="E3331" s="20" t="s">
        <v>312</v>
      </c>
      <c r="F3331" s="20" t="s">
        <v>309</v>
      </c>
      <c r="G3331" s="20" t="s">
        <v>310</v>
      </c>
      <c r="H3331" s="20" t="s">
        <v>68</v>
      </c>
      <c r="I3331" s="20"/>
      <c r="J3331" s="20">
        <v>0</v>
      </c>
      <c r="K3331" s="20">
        <v>0</v>
      </c>
      <c r="L3331" s="20">
        <v>0</v>
      </c>
      <c r="M3331" s="20">
        <v>0</v>
      </c>
      <c r="N3331" s="20">
        <v>0</v>
      </c>
      <c r="O3331" s="20">
        <v>0</v>
      </c>
      <c r="P3331" s="27">
        <v>0</v>
      </c>
    </row>
    <row r="3332" spans="1:16" x14ac:dyDescent="0.25">
      <c r="A3332" s="19" t="s">
        <v>400</v>
      </c>
      <c r="B3332" s="20" t="s">
        <v>340</v>
      </c>
      <c r="C3332" s="20" t="s">
        <v>341</v>
      </c>
      <c r="D3332" s="20" t="s">
        <v>435</v>
      </c>
      <c r="E3332" s="20" t="s">
        <v>313</v>
      </c>
      <c r="F3332" s="20" t="s">
        <v>309</v>
      </c>
      <c r="G3332" s="20" t="s">
        <v>310</v>
      </c>
      <c r="H3332" s="20" t="s">
        <v>179</v>
      </c>
      <c r="I3332" s="20"/>
      <c r="J3332" s="20">
        <v>0</v>
      </c>
      <c r="K3332" s="20">
        <v>0</v>
      </c>
      <c r="L3332" s="20">
        <v>0</v>
      </c>
      <c r="M3332" s="20">
        <v>0</v>
      </c>
      <c r="N3332" s="20">
        <v>0</v>
      </c>
      <c r="O3332" s="20">
        <v>0</v>
      </c>
      <c r="P3332" s="27">
        <v>0</v>
      </c>
    </row>
    <row r="3333" spans="1:16" x14ac:dyDescent="0.25">
      <c r="A3333" s="19" t="s">
        <v>400</v>
      </c>
      <c r="B3333" s="20" t="s">
        <v>340</v>
      </c>
      <c r="C3333" s="20" t="s">
        <v>341</v>
      </c>
      <c r="D3333" s="20" t="s">
        <v>435</v>
      </c>
      <c r="E3333" s="20" t="s">
        <v>410</v>
      </c>
      <c r="F3333" s="20" t="s">
        <v>411</v>
      </c>
      <c r="G3333" s="20" t="s">
        <v>412</v>
      </c>
      <c r="H3333" s="20"/>
      <c r="I3333" s="20"/>
      <c r="J3333" s="20"/>
      <c r="K3333" s="20">
        <v>1.3576588748010982E-3</v>
      </c>
      <c r="L3333" s="20">
        <v>1.5008662785176833E-3</v>
      </c>
      <c r="M3333" s="20">
        <v>8.7019761655046665E-5</v>
      </c>
      <c r="N3333" s="20">
        <v>8.4366510781702306E-5</v>
      </c>
      <c r="O3333" s="20">
        <v>5.0267423450951161E-6</v>
      </c>
      <c r="P3333" s="27">
        <v>1.4631690453620203E-4</v>
      </c>
    </row>
    <row r="3334" spans="1:16" x14ac:dyDescent="0.25">
      <c r="A3334" s="19" t="s">
        <v>400</v>
      </c>
      <c r="B3334" s="20" t="s">
        <v>340</v>
      </c>
      <c r="C3334" s="20" t="s">
        <v>341</v>
      </c>
      <c r="D3334" s="20" t="s">
        <v>435</v>
      </c>
      <c r="E3334" s="20" t="s">
        <v>413</v>
      </c>
      <c r="F3334" s="20" t="s">
        <v>179</v>
      </c>
      <c r="G3334" s="20" t="s">
        <v>412</v>
      </c>
      <c r="H3334" s="20"/>
      <c r="I3334" s="20"/>
      <c r="J3334" s="20"/>
      <c r="K3334" s="20">
        <v>1.3336640454951067E-4</v>
      </c>
      <c r="L3334" s="20">
        <v>1.4743404473000095E-4</v>
      </c>
      <c r="M3334" s="20">
        <v>8.5481802182372181E-6</v>
      </c>
      <c r="N3334" s="20">
        <v>8.2875444017493483E-6</v>
      </c>
      <c r="O3334" s="20">
        <v>4.9379013064701313E-7</v>
      </c>
      <c r="P3334" s="27">
        <v>1.4373094630023381E-5</v>
      </c>
    </row>
    <row r="3335" spans="1:16" x14ac:dyDescent="0.25">
      <c r="A3335" s="19" t="s">
        <v>400</v>
      </c>
      <c r="B3335" s="20" t="s">
        <v>340</v>
      </c>
      <c r="C3335" s="20" t="s">
        <v>341</v>
      </c>
      <c r="D3335" s="20" t="s">
        <v>435</v>
      </c>
      <c r="E3335" s="20" t="s">
        <v>414</v>
      </c>
      <c r="F3335" s="20" t="s">
        <v>212</v>
      </c>
      <c r="G3335" s="20" t="s">
        <v>412</v>
      </c>
      <c r="H3335" s="20"/>
      <c r="I3335" s="20"/>
      <c r="J3335" s="20"/>
      <c r="K3335" s="20">
        <v>1.0546548723937335E-4</v>
      </c>
      <c r="L3335" s="20">
        <v>1.1659010689868799E-4</v>
      </c>
      <c r="M3335" s="20">
        <v>6.7598582624432683E-6</v>
      </c>
      <c r="N3335" s="20">
        <v>6.5537487592983411E-6</v>
      </c>
      <c r="O3335" s="20">
        <v>3.9048677137687856E-7</v>
      </c>
      <c r="P3335" s="27">
        <v>1.1366171513833454E-5</v>
      </c>
    </row>
    <row r="3336" spans="1:16" x14ac:dyDescent="0.25">
      <c r="A3336" s="19" t="s">
        <v>400</v>
      </c>
      <c r="B3336" s="20" t="s">
        <v>340</v>
      </c>
      <c r="C3336" s="20" t="s">
        <v>341</v>
      </c>
      <c r="D3336" s="20" t="s">
        <v>435</v>
      </c>
      <c r="E3336" s="20" t="s">
        <v>416</v>
      </c>
      <c r="F3336" s="20" t="s">
        <v>415</v>
      </c>
      <c r="G3336" s="20" t="s">
        <v>412</v>
      </c>
      <c r="H3336" s="20"/>
      <c r="I3336" s="20"/>
      <c r="J3336" s="20"/>
      <c r="K3336" s="20">
        <v>6.4551573602909581E-3</v>
      </c>
      <c r="L3336" s="20">
        <v>7.1360547074133755E-3</v>
      </c>
      <c r="M3336" s="20">
        <v>4.137462402112123E-4</v>
      </c>
      <c r="N3336" s="20">
        <v>4.0113103014507805E-4</v>
      </c>
      <c r="O3336" s="20">
        <v>2.3900269389820606E-5</v>
      </c>
      <c r="P3336" s="27">
        <v>6.9568185409624812E-4</v>
      </c>
    </row>
    <row r="3337" spans="1:16" x14ac:dyDescent="0.25">
      <c r="A3337" s="19" t="s">
        <v>400</v>
      </c>
      <c r="B3337" s="20" t="s">
        <v>340</v>
      </c>
      <c r="C3337" s="20" t="s">
        <v>341</v>
      </c>
      <c r="D3337" s="20" t="s">
        <v>435</v>
      </c>
      <c r="E3337" s="20" t="s">
        <v>418</v>
      </c>
      <c r="F3337" s="20" t="s">
        <v>417</v>
      </c>
      <c r="G3337" s="20"/>
      <c r="H3337" s="20"/>
      <c r="I3337" s="20"/>
      <c r="J3337" s="20"/>
      <c r="K3337" s="20">
        <v>0.23125852881416148</v>
      </c>
      <c r="L3337" s="20">
        <v>1.0785459065890719</v>
      </c>
      <c r="M3337" s="20">
        <v>8.0769935950583925E-3</v>
      </c>
      <c r="N3337" s="20">
        <v>8.0769935950583925E-3</v>
      </c>
      <c r="O3337" s="20">
        <v>5.2957157741977581E-2</v>
      </c>
      <c r="P3337" s="27">
        <v>8.0674104142640105E-2</v>
      </c>
    </row>
    <row r="3338" spans="1:16" x14ac:dyDescent="0.25">
      <c r="A3338" s="19" t="s">
        <v>400</v>
      </c>
      <c r="B3338" s="20" t="s">
        <v>340</v>
      </c>
      <c r="C3338" s="20" t="s">
        <v>341</v>
      </c>
      <c r="D3338" s="20" t="s">
        <v>435</v>
      </c>
      <c r="E3338" s="20">
        <v>2275050011</v>
      </c>
      <c r="F3338" s="20" t="s">
        <v>401</v>
      </c>
      <c r="G3338" s="20" t="s">
        <v>402</v>
      </c>
      <c r="H3338" s="20"/>
      <c r="I3338" s="20"/>
      <c r="J3338" s="20"/>
      <c r="K3338" s="20">
        <v>1.3671793740340954</v>
      </c>
      <c r="L3338" s="20">
        <v>1.1330069050214286E-2</v>
      </c>
      <c r="M3338" s="20">
        <v>3.9114661152245527E-4</v>
      </c>
      <c r="N3338" s="20">
        <v>3.7931899953697241E-4</v>
      </c>
      <c r="O3338" s="20">
        <v>2.1168096002663903E-3</v>
      </c>
      <c r="P3338" s="27">
        <v>2.1323141398407297E-2</v>
      </c>
    </row>
    <row r="3339" spans="1:16" x14ac:dyDescent="0.25">
      <c r="A3339" s="19" t="s">
        <v>400</v>
      </c>
      <c r="B3339" s="20" t="s">
        <v>340</v>
      </c>
      <c r="C3339" s="20" t="s">
        <v>341</v>
      </c>
      <c r="D3339" s="20" t="s">
        <v>435</v>
      </c>
      <c r="E3339" s="20" t="s">
        <v>422</v>
      </c>
      <c r="F3339" s="20" t="s">
        <v>401</v>
      </c>
      <c r="G3339" s="20" t="s">
        <v>423</v>
      </c>
      <c r="H3339" s="20"/>
      <c r="I3339" s="20"/>
      <c r="J3339" s="20"/>
      <c r="K3339" s="20">
        <v>5.9344002363832186E-2</v>
      </c>
      <c r="L3339" s="20">
        <v>3.8203244246917886E-3</v>
      </c>
      <c r="M3339" s="20">
        <v>2.3964797486471326E-4</v>
      </c>
      <c r="N3339" s="20">
        <v>2.3964797486471326E-4</v>
      </c>
      <c r="O3339" s="20">
        <v>1.319166428908016E-3</v>
      </c>
      <c r="P3339" s="27">
        <v>3.2934100331454691E-2</v>
      </c>
    </row>
    <row r="3340" spans="1:16" x14ac:dyDescent="0.25">
      <c r="A3340" s="19" t="s">
        <v>400</v>
      </c>
      <c r="B3340" s="20" t="s">
        <v>340</v>
      </c>
      <c r="C3340" s="20" t="s">
        <v>341</v>
      </c>
      <c r="D3340" s="20" t="s">
        <v>435</v>
      </c>
      <c r="E3340" s="20" t="s">
        <v>424</v>
      </c>
      <c r="F3340" s="20" t="s">
        <v>425</v>
      </c>
      <c r="G3340" s="20" t="s">
        <v>423</v>
      </c>
      <c r="H3340" s="20"/>
      <c r="I3340" s="20"/>
      <c r="J3340" s="20"/>
      <c r="K3340" s="20">
        <v>1.9473695702925233E-3</v>
      </c>
      <c r="L3340" s="20">
        <v>2.3169201607403618E-4</v>
      </c>
      <c r="M3340" s="20">
        <v>1.3129033432838379E-5</v>
      </c>
      <c r="N3340" s="20">
        <v>1.3129033432838379E-5</v>
      </c>
      <c r="O3340" s="20">
        <v>6.8380225620557223E-5</v>
      </c>
      <c r="P3340" s="27">
        <v>3.81642894036966E-4</v>
      </c>
    </row>
    <row r="3341" spans="1:16" x14ac:dyDescent="0.25">
      <c r="A3341" s="19" t="s">
        <v>400</v>
      </c>
      <c r="B3341" s="20" t="s">
        <v>340</v>
      </c>
      <c r="C3341" s="20" t="s">
        <v>341</v>
      </c>
      <c r="D3341" s="20" t="s">
        <v>435</v>
      </c>
      <c r="E3341" s="20" t="s">
        <v>426</v>
      </c>
      <c r="F3341" s="20"/>
      <c r="G3341" s="20" t="s">
        <v>427</v>
      </c>
      <c r="H3341" s="20"/>
      <c r="I3341" s="20"/>
      <c r="J3341" s="20"/>
      <c r="K3341" s="20">
        <v>9.7657235473185388E-5</v>
      </c>
      <c r="L3341" s="20">
        <v>2.1547673204112529E-4</v>
      </c>
      <c r="M3341" s="20">
        <v>1.3719511923993187E-5</v>
      </c>
      <c r="N3341" s="20">
        <v>1.3719511923993187E-5</v>
      </c>
      <c r="O3341" s="20">
        <v>2.6181141283543189E-5</v>
      </c>
      <c r="P3341" s="27">
        <v>1.1141529800975083E-5</v>
      </c>
    </row>
    <row r="3342" spans="1:16" x14ac:dyDescent="0.25">
      <c r="A3342" s="19" t="s">
        <v>400</v>
      </c>
      <c r="B3342" s="20">
        <v>34029</v>
      </c>
      <c r="C3342" s="20" t="s">
        <v>393</v>
      </c>
      <c r="D3342" s="20" t="s">
        <v>382</v>
      </c>
      <c r="E3342" s="20" t="s">
        <v>428</v>
      </c>
      <c r="F3342" s="20" t="s">
        <v>429</v>
      </c>
      <c r="G3342" s="20" t="s">
        <v>230</v>
      </c>
      <c r="H3342" s="20" t="s">
        <v>430</v>
      </c>
      <c r="I3342" s="20"/>
      <c r="J3342" s="20"/>
      <c r="K3342" s="20">
        <v>1.6881648351648352E-2</v>
      </c>
      <c r="L3342" s="20">
        <v>8.3049999999999999E-2</v>
      </c>
      <c r="M3342" s="20">
        <v>2.7448186813186812E-3</v>
      </c>
      <c r="N3342" s="20">
        <v>2.6624752747252747E-3</v>
      </c>
      <c r="O3342" s="20">
        <v>1.0205576923076924E-3</v>
      </c>
      <c r="P3342" s="27">
        <v>1.8998956043956045E-3</v>
      </c>
    </row>
    <row r="3343" spans="1:16" x14ac:dyDescent="0.25">
      <c r="A3343" s="19" t="s">
        <v>400</v>
      </c>
      <c r="B3343" s="20">
        <v>34029</v>
      </c>
      <c r="C3343" s="20" t="s">
        <v>393</v>
      </c>
      <c r="D3343" s="20" t="s">
        <v>382</v>
      </c>
      <c r="E3343" s="20" t="s">
        <v>437</v>
      </c>
      <c r="F3343" s="20" t="s">
        <v>429</v>
      </c>
      <c r="G3343" s="20" t="s">
        <v>230</v>
      </c>
      <c r="H3343" s="20" t="s">
        <v>433</v>
      </c>
      <c r="I3343" s="20"/>
      <c r="J3343" s="20"/>
      <c r="K3343" s="20">
        <v>3.4207142857142856E-5</v>
      </c>
      <c r="L3343" s="20">
        <v>1.6828406593406595E-4</v>
      </c>
      <c r="M3343" s="20">
        <v>5.5618131868131864E-6</v>
      </c>
      <c r="N3343" s="20">
        <v>5.3949725274725275E-6</v>
      </c>
      <c r="O3343" s="20">
        <v>2.0679560439560442E-6</v>
      </c>
      <c r="P3343" s="27">
        <v>3.8497527472527476E-6</v>
      </c>
    </row>
    <row r="3344" spans="1:16" x14ac:dyDescent="0.25">
      <c r="A3344" s="19" t="s">
        <v>400</v>
      </c>
      <c r="B3344" s="20">
        <v>34029</v>
      </c>
      <c r="C3344" s="20" t="s">
        <v>393</v>
      </c>
      <c r="D3344" s="20" t="s">
        <v>382</v>
      </c>
      <c r="E3344" s="20" t="s">
        <v>431</v>
      </c>
      <c r="F3344" s="20" t="s">
        <v>429</v>
      </c>
      <c r="G3344" s="20" t="s">
        <v>432</v>
      </c>
      <c r="H3344" s="20" t="s">
        <v>433</v>
      </c>
      <c r="I3344" s="20"/>
      <c r="J3344" s="20"/>
      <c r="K3344" s="20">
        <v>7.8686263736263747E-3</v>
      </c>
      <c r="L3344" s="20">
        <v>8.7354670329670328E-2</v>
      </c>
      <c r="M3344" s="20">
        <v>2.6219478021978024E-3</v>
      </c>
      <c r="N3344" s="20">
        <v>2.3958736263736263E-3</v>
      </c>
      <c r="O3344" s="20">
        <v>2.0857307692307692E-2</v>
      </c>
      <c r="P3344" s="27">
        <v>3.3410439560439559E-3</v>
      </c>
    </row>
    <row r="3345" spans="1:16" x14ac:dyDescent="0.25">
      <c r="A3345" s="19" t="s">
        <v>400</v>
      </c>
      <c r="B3345" s="20" t="s">
        <v>340</v>
      </c>
      <c r="C3345" s="20" t="s">
        <v>341</v>
      </c>
      <c r="D3345" s="20" t="s">
        <v>382</v>
      </c>
      <c r="E3345" s="20" t="s">
        <v>444</v>
      </c>
      <c r="F3345" s="20" t="s">
        <v>310</v>
      </c>
      <c r="G3345" s="20" t="s">
        <v>230</v>
      </c>
      <c r="H3345" s="20" t="s">
        <v>445</v>
      </c>
      <c r="I3345" s="20" t="s">
        <v>446</v>
      </c>
      <c r="J3345" s="20"/>
      <c r="K3345" s="20">
        <v>1.030937254609643E-4</v>
      </c>
      <c r="L3345" s="20">
        <v>1.0470456492129188E-3</v>
      </c>
      <c r="M3345" s="20">
        <v>2.1877680655898181E-5</v>
      </c>
      <c r="N3345" s="20">
        <v>2.0127466203426323E-5</v>
      </c>
      <c r="O3345" s="20">
        <v>8.4930493223457896E-7</v>
      </c>
      <c r="P3345" s="27">
        <v>4.0709134841398273E-5</v>
      </c>
    </row>
    <row r="3346" spans="1:16" x14ac:dyDescent="0.25">
      <c r="A3346" s="19" t="s">
        <v>400</v>
      </c>
      <c r="B3346" s="20" t="s">
        <v>340</v>
      </c>
      <c r="C3346" s="20" t="s">
        <v>341</v>
      </c>
      <c r="D3346" s="20" t="s">
        <v>382</v>
      </c>
      <c r="E3346" s="20" t="s">
        <v>447</v>
      </c>
      <c r="F3346" s="20" t="s">
        <v>310</v>
      </c>
      <c r="G3346" s="20" t="s">
        <v>230</v>
      </c>
      <c r="H3346" s="20" t="s">
        <v>445</v>
      </c>
      <c r="I3346" s="20" t="s">
        <v>448</v>
      </c>
      <c r="J3346" s="20"/>
      <c r="K3346" s="20">
        <v>5.8546873734119575E-3</v>
      </c>
      <c r="L3346" s="20">
        <v>4.0713223304453136E-2</v>
      </c>
      <c r="M3346" s="20">
        <v>1.0186087840662464E-3</v>
      </c>
      <c r="N3346" s="20">
        <v>9.3712008134094673E-4</v>
      </c>
      <c r="O3346" s="20">
        <v>4.8262709939396502E-5</v>
      </c>
      <c r="P3346" s="27">
        <v>1.9261922054927402E-3</v>
      </c>
    </row>
    <row r="3347" spans="1:16" x14ac:dyDescent="0.25">
      <c r="A3347" s="19" t="s">
        <v>400</v>
      </c>
      <c r="B3347" s="20">
        <v>34029</v>
      </c>
      <c r="C3347" s="20" t="s">
        <v>341</v>
      </c>
      <c r="D3347" s="20" t="s">
        <v>382</v>
      </c>
      <c r="E3347" s="20" t="s">
        <v>442</v>
      </c>
      <c r="F3347" s="20" t="s">
        <v>310</v>
      </c>
      <c r="G3347" s="20" t="s">
        <v>230</v>
      </c>
      <c r="H3347" s="20" t="s">
        <v>443</v>
      </c>
      <c r="I3347" s="20"/>
      <c r="J3347" s="20"/>
      <c r="K3347" s="20">
        <v>9.826121349644707E-5</v>
      </c>
      <c r="L3347" s="20">
        <v>6.0809161240420271E-4</v>
      </c>
      <c r="M3347" s="20">
        <v>1.3828758364756848E-5</v>
      </c>
      <c r="N3347" s="20">
        <v>1.3413895613814145E-5</v>
      </c>
      <c r="O3347" s="20">
        <v>1.8982005017542971E-6</v>
      </c>
      <c r="P3347" s="27">
        <v>3.8199758540405724E-5</v>
      </c>
    </row>
    <row r="3348" spans="1:16" x14ac:dyDescent="0.25">
      <c r="A3348" s="19" t="s">
        <v>400</v>
      </c>
      <c r="B3348" s="20" t="s">
        <v>342</v>
      </c>
      <c r="C3348" s="20" t="s">
        <v>343</v>
      </c>
      <c r="D3348" s="20" t="s">
        <v>435</v>
      </c>
      <c r="E3348" s="20" t="s">
        <v>9</v>
      </c>
      <c r="F3348" s="20" t="s">
        <v>6</v>
      </c>
      <c r="G3348" s="20" t="s">
        <v>7</v>
      </c>
      <c r="H3348" s="20" t="s">
        <v>8</v>
      </c>
      <c r="I3348" s="20"/>
      <c r="J3348" s="20">
        <v>840.06341999999995</v>
      </c>
      <c r="K3348" s="20">
        <v>0.21604772</v>
      </c>
      <c r="L3348" s="20">
        <v>1.6657213000000001E-3</v>
      </c>
      <c r="M3348" s="20">
        <v>9.2320256000000007E-3</v>
      </c>
      <c r="N3348" s="20">
        <v>8.493463552000001E-3</v>
      </c>
      <c r="O3348" s="20">
        <v>2.4686888E-5</v>
      </c>
      <c r="P3348" s="27">
        <v>0.25187090638000004</v>
      </c>
    </row>
    <row r="3349" spans="1:16" x14ac:dyDescent="0.25">
      <c r="A3349" s="19" t="s">
        <v>400</v>
      </c>
      <c r="B3349" s="20" t="s">
        <v>342</v>
      </c>
      <c r="C3349" s="20" t="s">
        <v>343</v>
      </c>
      <c r="D3349" s="20" t="s">
        <v>435</v>
      </c>
      <c r="E3349" s="20" t="s">
        <v>11</v>
      </c>
      <c r="F3349" s="20" t="s">
        <v>10</v>
      </c>
      <c r="G3349" s="20" t="s">
        <v>7</v>
      </c>
      <c r="H3349" s="20" t="s">
        <v>8</v>
      </c>
      <c r="I3349" s="20"/>
      <c r="J3349" s="20">
        <v>0</v>
      </c>
      <c r="K3349" s="20">
        <v>0</v>
      </c>
      <c r="L3349" s="20">
        <v>0</v>
      </c>
      <c r="M3349" s="20">
        <v>0</v>
      </c>
      <c r="N3349" s="20">
        <v>0</v>
      </c>
      <c r="O3349" s="20">
        <v>0</v>
      </c>
      <c r="P3349" s="27">
        <v>0</v>
      </c>
    </row>
    <row r="3350" spans="1:16" x14ac:dyDescent="0.25">
      <c r="A3350" s="19" t="s">
        <v>400</v>
      </c>
      <c r="B3350" s="20" t="s">
        <v>342</v>
      </c>
      <c r="C3350" s="20" t="s">
        <v>343</v>
      </c>
      <c r="D3350" s="20" t="s">
        <v>435</v>
      </c>
      <c r="E3350" s="20" t="s">
        <v>13</v>
      </c>
      <c r="F3350" s="20" t="s">
        <v>12</v>
      </c>
      <c r="G3350" s="20" t="s">
        <v>7</v>
      </c>
      <c r="H3350" s="20" t="s">
        <v>8</v>
      </c>
      <c r="I3350" s="20"/>
      <c r="J3350" s="20">
        <v>1193.0842</v>
      </c>
      <c r="K3350" s="20">
        <v>0.31588875999999999</v>
      </c>
      <c r="L3350" s="20">
        <v>2.3615689E-3</v>
      </c>
      <c r="M3350" s="20">
        <v>1.0453483E-2</v>
      </c>
      <c r="N3350" s="20">
        <v>9.6172043599999993E-3</v>
      </c>
      <c r="O3350" s="20">
        <v>2.5950609E-5</v>
      </c>
      <c r="P3350" s="27">
        <v>0.29237877212999996</v>
      </c>
    </row>
    <row r="3351" spans="1:16" x14ac:dyDescent="0.25">
      <c r="A3351" s="19" t="s">
        <v>400</v>
      </c>
      <c r="B3351" s="20" t="s">
        <v>342</v>
      </c>
      <c r="C3351" s="20" t="s">
        <v>343</v>
      </c>
      <c r="D3351" s="20" t="s">
        <v>435</v>
      </c>
      <c r="E3351" s="20" t="s">
        <v>15</v>
      </c>
      <c r="F3351" s="20" t="s">
        <v>14</v>
      </c>
      <c r="G3351" s="20" t="s">
        <v>7</v>
      </c>
      <c r="H3351" s="20" t="s">
        <v>8</v>
      </c>
      <c r="I3351" s="20"/>
      <c r="J3351" s="20">
        <v>329.40541823000001</v>
      </c>
      <c r="K3351" s="20">
        <v>0.11244063112</v>
      </c>
      <c r="L3351" s="20">
        <v>1.6035003114399998E-3</v>
      </c>
      <c r="M3351" s="20">
        <v>5.17030936E-5</v>
      </c>
      <c r="N3351" s="20">
        <v>4.7566846112000001E-5</v>
      </c>
      <c r="O3351" s="20">
        <v>9.0786372076999996E-6</v>
      </c>
      <c r="P3351" s="27">
        <v>6.3954187389939987E-3</v>
      </c>
    </row>
    <row r="3352" spans="1:16" x14ac:dyDescent="0.25">
      <c r="A3352" s="19" t="s">
        <v>400</v>
      </c>
      <c r="B3352" s="20" t="s">
        <v>342</v>
      </c>
      <c r="C3352" s="20" t="s">
        <v>343</v>
      </c>
      <c r="D3352" s="20" t="s">
        <v>435</v>
      </c>
      <c r="E3352" s="20" t="s">
        <v>18</v>
      </c>
      <c r="F3352" s="20" t="s">
        <v>16</v>
      </c>
      <c r="G3352" s="20" t="s">
        <v>17</v>
      </c>
      <c r="H3352" s="20" t="s">
        <v>8</v>
      </c>
      <c r="I3352" s="20"/>
      <c r="J3352" s="20">
        <v>124.12209</v>
      </c>
      <c r="K3352" s="20">
        <v>4.3542586000000001E-2</v>
      </c>
      <c r="L3352" s="20">
        <v>2.5041235E-4</v>
      </c>
      <c r="M3352" s="20">
        <v>1.5571789999999999E-3</v>
      </c>
      <c r="N3352" s="20">
        <v>1.43260468E-3</v>
      </c>
      <c r="O3352" s="20">
        <v>2.6196772E-6</v>
      </c>
      <c r="P3352" s="27">
        <v>1.03595363408E-2</v>
      </c>
    </row>
    <row r="3353" spans="1:16" x14ac:dyDescent="0.25">
      <c r="A3353" s="19" t="s">
        <v>400</v>
      </c>
      <c r="B3353" s="20" t="s">
        <v>342</v>
      </c>
      <c r="C3353" s="20" t="s">
        <v>343</v>
      </c>
      <c r="D3353" s="20" t="s">
        <v>435</v>
      </c>
      <c r="E3353" s="20" t="s">
        <v>20</v>
      </c>
      <c r="F3353" s="20" t="s">
        <v>19</v>
      </c>
      <c r="G3353" s="20" t="s">
        <v>17</v>
      </c>
      <c r="H3353" s="20" t="s">
        <v>8</v>
      </c>
      <c r="I3353" s="20"/>
      <c r="J3353" s="20">
        <v>11.662285000000001</v>
      </c>
      <c r="K3353" s="20">
        <v>1.6323396E-3</v>
      </c>
      <c r="L3353" s="20">
        <v>1.6726405999999999E-5</v>
      </c>
      <c r="M3353" s="20">
        <v>5.5000953999999998E-5</v>
      </c>
      <c r="N3353" s="20">
        <v>5.0600877679999997E-5</v>
      </c>
      <c r="O3353" s="20">
        <v>1.7059242999999999E-7</v>
      </c>
      <c r="P3353" s="27">
        <v>3.7395269922000003E-4</v>
      </c>
    </row>
    <row r="3354" spans="1:16" x14ac:dyDescent="0.25">
      <c r="A3354" s="19" t="s">
        <v>400</v>
      </c>
      <c r="B3354" s="20" t="s">
        <v>342</v>
      </c>
      <c r="C3354" s="20" t="s">
        <v>343</v>
      </c>
      <c r="D3354" s="20" t="s">
        <v>435</v>
      </c>
      <c r="E3354" s="20" t="s">
        <v>22</v>
      </c>
      <c r="F3354" s="20" t="s">
        <v>21</v>
      </c>
      <c r="G3354" s="20" t="s">
        <v>17</v>
      </c>
      <c r="H3354" s="20" t="s">
        <v>8</v>
      </c>
      <c r="I3354" s="20"/>
      <c r="J3354" s="20">
        <v>11.170591</v>
      </c>
      <c r="K3354" s="20">
        <v>1.9695760999999998E-3</v>
      </c>
      <c r="L3354" s="20">
        <v>2.0029972999999999E-5</v>
      </c>
      <c r="M3354" s="20">
        <v>6.6306492999999994E-5</v>
      </c>
      <c r="N3354" s="20">
        <v>6.100197356E-5</v>
      </c>
      <c r="O3354" s="20">
        <v>2.0391491E-7</v>
      </c>
      <c r="P3354" s="27">
        <v>4.4513407914000002E-4</v>
      </c>
    </row>
    <row r="3355" spans="1:16" x14ac:dyDescent="0.25">
      <c r="A3355" s="19" t="s">
        <v>400</v>
      </c>
      <c r="B3355" s="20" t="s">
        <v>342</v>
      </c>
      <c r="C3355" s="20" t="s">
        <v>343</v>
      </c>
      <c r="D3355" s="20" t="s">
        <v>435</v>
      </c>
      <c r="E3355" s="20" t="s">
        <v>24</v>
      </c>
      <c r="F3355" s="20" t="s">
        <v>23</v>
      </c>
      <c r="G3355" s="20" t="s">
        <v>17</v>
      </c>
      <c r="H3355" s="20" t="s">
        <v>8</v>
      </c>
      <c r="I3355" s="20"/>
      <c r="J3355" s="20">
        <v>2.9137502999999999E-2</v>
      </c>
      <c r="K3355" s="20">
        <v>1.4262878E-5</v>
      </c>
      <c r="L3355" s="20">
        <v>1.3981772999999999E-7</v>
      </c>
      <c r="M3355" s="20">
        <v>4.7986918999999999E-7</v>
      </c>
      <c r="N3355" s="20">
        <v>4.4147965480000004E-7</v>
      </c>
      <c r="O3355" s="20">
        <v>1.4095438E-9</v>
      </c>
      <c r="P3355" s="27">
        <v>3.6353997461999998E-6</v>
      </c>
    </row>
    <row r="3356" spans="1:16" x14ac:dyDescent="0.25">
      <c r="A3356" s="19" t="s">
        <v>400</v>
      </c>
      <c r="B3356" s="20" t="s">
        <v>342</v>
      </c>
      <c r="C3356" s="20" t="s">
        <v>343</v>
      </c>
      <c r="D3356" s="20" t="s">
        <v>435</v>
      </c>
      <c r="E3356" s="20" t="s">
        <v>26</v>
      </c>
      <c r="F3356" s="20" t="s">
        <v>25</v>
      </c>
      <c r="G3356" s="20" t="s">
        <v>17</v>
      </c>
      <c r="H3356" s="20" t="s">
        <v>8</v>
      </c>
      <c r="I3356" s="20"/>
      <c r="J3356" s="20">
        <v>53.121307100000003</v>
      </c>
      <c r="K3356" s="20">
        <v>0.11341626880000001</v>
      </c>
      <c r="L3356" s="20">
        <v>6.5824342200000003E-4</v>
      </c>
      <c r="M3356" s="20">
        <v>4.05980557E-3</v>
      </c>
      <c r="N3356" s="20">
        <v>3.7350211244000001E-3</v>
      </c>
      <c r="O3356" s="20">
        <v>6.7699199499999999E-6</v>
      </c>
      <c r="P3356" s="27">
        <v>2.6322025489499998E-2</v>
      </c>
    </row>
    <row r="3357" spans="1:16" x14ac:dyDescent="0.25">
      <c r="A3357" s="19" t="s">
        <v>400</v>
      </c>
      <c r="B3357" s="20" t="s">
        <v>342</v>
      </c>
      <c r="C3357" s="20" t="s">
        <v>343</v>
      </c>
      <c r="D3357" s="20" t="s">
        <v>435</v>
      </c>
      <c r="E3357" s="20" t="s">
        <v>28</v>
      </c>
      <c r="F3357" s="20" t="s">
        <v>27</v>
      </c>
      <c r="G3357" s="20" t="s">
        <v>17</v>
      </c>
      <c r="H3357" s="20" t="s">
        <v>8</v>
      </c>
      <c r="I3357" s="20"/>
      <c r="J3357" s="20">
        <v>1.1217935999999999</v>
      </c>
      <c r="K3357" s="20">
        <v>4.0197022999999998E-4</v>
      </c>
      <c r="L3357" s="20">
        <v>3.9404786000000001E-6</v>
      </c>
      <c r="M3357" s="20">
        <v>1.3524139999999999E-5</v>
      </c>
      <c r="N3357" s="20">
        <v>1.2442208800000001E-5</v>
      </c>
      <c r="O3357" s="20">
        <v>3.9725132999999999E-8</v>
      </c>
      <c r="P3357" s="27">
        <v>9.0564327834E-5</v>
      </c>
    </row>
    <row r="3358" spans="1:16" x14ac:dyDescent="0.25">
      <c r="A3358" s="19" t="s">
        <v>400</v>
      </c>
      <c r="B3358" s="20" t="s">
        <v>342</v>
      </c>
      <c r="C3358" s="20" t="s">
        <v>343</v>
      </c>
      <c r="D3358" s="20" t="s">
        <v>435</v>
      </c>
      <c r="E3358" s="20" t="s">
        <v>31</v>
      </c>
      <c r="F3358" s="20" t="s">
        <v>29</v>
      </c>
      <c r="G3358" s="20" t="s">
        <v>30</v>
      </c>
      <c r="H3358" s="20" t="s">
        <v>8</v>
      </c>
      <c r="I3358" s="20"/>
      <c r="J3358" s="20">
        <v>2.6141405</v>
      </c>
      <c r="K3358" s="20">
        <v>1.0118600000000001E-3</v>
      </c>
      <c r="L3358" s="20">
        <v>9.9191719999999999E-6</v>
      </c>
      <c r="M3358" s="20">
        <v>3.4043649000000001E-5</v>
      </c>
      <c r="N3358" s="20">
        <v>3.132015708E-5</v>
      </c>
      <c r="O3358" s="20">
        <v>9.9998117999999998E-8</v>
      </c>
      <c r="P3358" s="27">
        <v>2.4548489403000001E-4</v>
      </c>
    </row>
    <row r="3359" spans="1:16" x14ac:dyDescent="0.25">
      <c r="A3359" s="19" t="s">
        <v>400</v>
      </c>
      <c r="B3359" s="20" t="s">
        <v>342</v>
      </c>
      <c r="C3359" s="20" t="s">
        <v>343</v>
      </c>
      <c r="D3359" s="20" t="s">
        <v>435</v>
      </c>
      <c r="E3359" s="20" t="s">
        <v>33</v>
      </c>
      <c r="F3359" s="20" t="s">
        <v>32</v>
      </c>
      <c r="G3359" s="20" t="s">
        <v>30</v>
      </c>
      <c r="H3359" s="20" t="s">
        <v>8</v>
      </c>
      <c r="I3359" s="20"/>
      <c r="J3359" s="20">
        <v>0.12372755000000001</v>
      </c>
      <c r="K3359" s="20">
        <v>8.0623817000000005E-5</v>
      </c>
      <c r="L3359" s="20">
        <v>7.9034817000000001E-7</v>
      </c>
      <c r="M3359" s="20">
        <v>2.7125582000000001E-6</v>
      </c>
      <c r="N3359" s="20">
        <v>2.4955535440000003E-6</v>
      </c>
      <c r="O3359" s="20">
        <v>7.9677340000000002E-9</v>
      </c>
      <c r="P3359" s="27">
        <v>1.8860497436999997E-5</v>
      </c>
    </row>
    <row r="3360" spans="1:16" x14ac:dyDescent="0.25">
      <c r="A3360" s="19" t="s">
        <v>400</v>
      </c>
      <c r="B3360" s="20" t="s">
        <v>342</v>
      </c>
      <c r="C3360" s="20" t="s">
        <v>343</v>
      </c>
      <c r="D3360" s="20" t="s">
        <v>435</v>
      </c>
      <c r="E3360" s="20" t="s">
        <v>36</v>
      </c>
      <c r="F3360" s="20" t="s">
        <v>34</v>
      </c>
      <c r="G3360" s="20" t="s">
        <v>35</v>
      </c>
      <c r="H3360" s="20" t="s">
        <v>8</v>
      </c>
      <c r="I3360" s="20"/>
      <c r="J3360" s="20">
        <v>817.14904000000001</v>
      </c>
      <c r="K3360" s="20">
        <v>1.037155109E-2</v>
      </c>
      <c r="L3360" s="20">
        <v>1.0911478689999999E-4</v>
      </c>
      <c r="M3360" s="20">
        <v>3.5708417099999999E-4</v>
      </c>
      <c r="N3360" s="20">
        <v>3.2851743732000005E-4</v>
      </c>
      <c r="O3360" s="20">
        <v>1.1476343010000001E-6</v>
      </c>
      <c r="P3360" s="27">
        <v>3.6155066622999992E-3</v>
      </c>
    </row>
    <row r="3361" spans="1:16" x14ac:dyDescent="0.25">
      <c r="A3361" s="19" t="s">
        <v>400</v>
      </c>
      <c r="B3361" s="20" t="s">
        <v>342</v>
      </c>
      <c r="C3361" s="20" t="s">
        <v>343</v>
      </c>
      <c r="D3361" s="20" t="s">
        <v>435</v>
      </c>
      <c r="E3361" s="20" t="s">
        <v>38</v>
      </c>
      <c r="F3361" s="20" t="s">
        <v>34</v>
      </c>
      <c r="G3361" s="20" t="s">
        <v>37</v>
      </c>
      <c r="H3361" s="20" t="s">
        <v>8</v>
      </c>
      <c r="I3361" s="20"/>
      <c r="J3361" s="20">
        <v>117.67771500000001</v>
      </c>
      <c r="K3361" s="20">
        <v>5.8947953900000002E-2</v>
      </c>
      <c r="L3361" s="20">
        <v>6.4076276999999997E-4</v>
      </c>
      <c r="M3361" s="20">
        <v>2.0580093299999999E-3</v>
      </c>
      <c r="N3361" s="20">
        <v>1.8933685836E-3</v>
      </c>
      <c r="O3361" s="20">
        <v>6.6101222200000002E-6</v>
      </c>
      <c r="P3361" s="27">
        <v>1.4667335610180002E-2</v>
      </c>
    </row>
    <row r="3362" spans="1:16" x14ac:dyDescent="0.25">
      <c r="A3362" s="19" t="s">
        <v>400</v>
      </c>
      <c r="B3362" s="20" t="s">
        <v>342</v>
      </c>
      <c r="C3362" s="20" t="s">
        <v>343</v>
      </c>
      <c r="D3362" s="20" t="s">
        <v>435</v>
      </c>
      <c r="E3362" s="20" t="s">
        <v>40</v>
      </c>
      <c r="F3362" s="20" t="s">
        <v>39</v>
      </c>
      <c r="G3362" s="20" t="s">
        <v>35</v>
      </c>
      <c r="H3362" s="20" t="s">
        <v>8</v>
      </c>
      <c r="I3362" s="20"/>
      <c r="J3362" s="20">
        <v>9228.8662000000004</v>
      </c>
      <c r="K3362" s="20">
        <v>8.9983842999999994E-2</v>
      </c>
      <c r="L3362" s="20">
        <v>9.5505546999999997E-4</v>
      </c>
      <c r="M3362" s="20">
        <v>3.0445768000000001E-3</v>
      </c>
      <c r="N3362" s="20">
        <v>2.801010656E-3</v>
      </c>
      <c r="O3362" s="20">
        <v>9.8711497999999996E-6</v>
      </c>
      <c r="P3362" s="27">
        <v>3.4460910070000003E-2</v>
      </c>
    </row>
    <row r="3363" spans="1:16" x14ac:dyDescent="0.25">
      <c r="A3363" s="19" t="s">
        <v>400</v>
      </c>
      <c r="B3363" s="20" t="s">
        <v>342</v>
      </c>
      <c r="C3363" s="20" t="s">
        <v>343</v>
      </c>
      <c r="D3363" s="20" t="s">
        <v>435</v>
      </c>
      <c r="E3363" s="20" t="s">
        <v>41</v>
      </c>
      <c r="F3363" s="20" t="s">
        <v>39</v>
      </c>
      <c r="G3363" s="20" t="s">
        <v>37</v>
      </c>
      <c r="H3363" s="20" t="s">
        <v>8</v>
      </c>
      <c r="I3363" s="20"/>
      <c r="J3363" s="20">
        <v>1113.08583</v>
      </c>
      <c r="K3363" s="20">
        <v>0.74235266</v>
      </c>
      <c r="L3363" s="20">
        <v>4.4590214399999996E-3</v>
      </c>
      <c r="M3363" s="20">
        <v>2.6491988899999999E-2</v>
      </c>
      <c r="N3363" s="20">
        <v>2.4372629788000002E-2</v>
      </c>
      <c r="O3363" s="20">
        <v>4.57851523E-5</v>
      </c>
      <c r="P3363" s="27">
        <v>0.20498383811099999</v>
      </c>
    </row>
    <row r="3364" spans="1:16" x14ac:dyDescent="0.25">
      <c r="A3364" s="19" t="s">
        <v>400</v>
      </c>
      <c r="B3364" s="20" t="s">
        <v>342</v>
      </c>
      <c r="C3364" s="20" t="s">
        <v>343</v>
      </c>
      <c r="D3364" s="20" t="s">
        <v>435</v>
      </c>
      <c r="E3364" s="20" t="s">
        <v>43</v>
      </c>
      <c r="F3364" s="20" t="s">
        <v>42</v>
      </c>
      <c r="G3364" s="20" t="s">
        <v>35</v>
      </c>
      <c r="H3364" s="20" t="s">
        <v>8</v>
      </c>
      <c r="I3364" s="20"/>
      <c r="J3364" s="20">
        <v>24368.07</v>
      </c>
      <c r="K3364" s="20">
        <v>0.18456593699999999</v>
      </c>
      <c r="L3364" s="20">
        <v>2.13948336E-3</v>
      </c>
      <c r="M3364" s="20">
        <v>7.0172594999999994E-3</v>
      </c>
      <c r="N3364" s="20">
        <v>6.4558787400000005E-3</v>
      </c>
      <c r="O3364" s="20">
        <v>2.18988987E-5</v>
      </c>
      <c r="P3364" s="27">
        <v>6.8068722880999993E-2</v>
      </c>
    </row>
    <row r="3365" spans="1:16" x14ac:dyDescent="0.25">
      <c r="A3365" s="19" t="s">
        <v>400</v>
      </c>
      <c r="B3365" s="20" t="s">
        <v>342</v>
      </c>
      <c r="C3365" s="20" t="s">
        <v>343</v>
      </c>
      <c r="D3365" s="20" t="s">
        <v>435</v>
      </c>
      <c r="E3365" s="20" t="s">
        <v>44</v>
      </c>
      <c r="F3365" s="20" t="s">
        <v>42</v>
      </c>
      <c r="G3365" s="20" t="s">
        <v>37</v>
      </c>
      <c r="H3365" s="20" t="s">
        <v>8</v>
      </c>
      <c r="I3365" s="20"/>
      <c r="J3365" s="20">
        <v>2783.4856999999997</v>
      </c>
      <c r="K3365" s="20">
        <v>0.64811394999999994</v>
      </c>
      <c r="L3365" s="20">
        <v>6.2535100499999993E-3</v>
      </c>
      <c r="M3365" s="20">
        <v>2.2094702500000001E-2</v>
      </c>
      <c r="N3365" s="20">
        <v>2.0327126300000001E-2</v>
      </c>
      <c r="O3365" s="20">
        <v>6.4144172599999995E-5</v>
      </c>
      <c r="P3365" s="27">
        <v>0.16766212856499998</v>
      </c>
    </row>
    <row r="3366" spans="1:16" x14ac:dyDescent="0.25">
      <c r="A3366" s="19" t="s">
        <v>400</v>
      </c>
      <c r="B3366" s="20" t="s">
        <v>342</v>
      </c>
      <c r="C3366" s="20" t="s">
        <v>343</v>
      </c>
      <c r="D3366" s="20" t="s">
        <v>435</v>
      </c>
      <c r="E3366" s="20" t="s">
        <v>46</v>
      </c>
      <c r="F3366" s="20" t="s">
        <v>45</v>
      </c>
      <c r="G3366" s="20" t="s">
        <v>35</v>
      </c>
      <c r="H3366" s="20" t="s">
        <v>8</v>
      </c>
      <c r="I3366" s="20"/>
      <c r="J3366" s="20">
        <v>12363.208200000001</v>
      </c>
      <c r="K3366" s="20">
        <v>0.1258227573</v>
      </c>
      <c r="L3366" s="20">
        <v>1.367843352E-3</v>
      </c>
      <c r="M3366" s="20">
        <v>4.3942134799999999E-3</v>
      </c>
      <c r="N3366" s="20">
        <v>4.0426764016E-3</v>
      </c>
      <c r="O3366" s="20">
        <v>1.409571022E-5</v>
      </c>
      <c r="P3366" s="27">
        <v>4.5175026776600007E-2</v>
      </c>
    </row>
    <row r="3367" spans="1:16" x14ac:dyDescent="0.25">
      <c r="A3367" s="19" t="s">
        <v>400</v>
      </c>
      <c r="B3367" s="20" t="s">
        <v>342</v>
      </c>
      <c r="C3367" s="20" t="s">
        <v>343</v>
      </c>
      <c r="D3367" s="20" t="s">
        <v>435</v>
      </c>
      <c r="E3367" s="20" t="s">
        <v>47</v>
      </c>
      <c r="F3367" s="20" t="s">
        <v>45</v>
      </c>
      <c r="G3367" s="20" t="s">
        <v>37</v>
      </c>
      <c r="H3367" s="20" t="s">
        <v>8</v>
      </c>
      <c r="I3367" s="20"/>
      <c r="J3367" s="20">
        <v>1082.4670100000001</v>
      </c>
      <c r="K3367" s="20">
        <v>0.72222125999999998</v>
      </c>
      <c r="L3367" s="20">
        <v>5.7974867999999995E-3</v>
      </c>
      <c r="M3367" s="20">
        <v>2.5122333E-2</v>
      </c>
      <c r="N3367" s="20">
        <v>2.311254636E-2</v>
      </c>
      <c r="O3367" s="20">
        <v>5.9828256000000004E-5</v>
      </c>
      <c r="P3367" s="27">
        <v>0.16583764917300001</v>
      </c>
    </row>
    <row r="3368" spans="1:16" x14ac:dyDescent="0.25">
      <c r="A3368" s="19" t="s">
        <v>400</v>
      </c>
      <c r="B3368" s="20" t="s">
        <v>342</v>
      </c>
      <c r="C3368" s="20" t="s">
        <v>343</v>
      </c>
      <c r="D3368" s="20" t="s">
        <v>435</v>
      </c>
      <c r="E3368" s="20" t="s">
        <v>49</v>
      </c>
      <c r="F3368" s="20" t="s">
        <v>48</v>
      </c>
      <c r="G3368" s="20" t="s">
        <v>35</v>
      </c>
      <c r="H3368" s="20" t="s">
        <v>8</v>
      </c>
      <c r="I3368" s="20"/>
      <c r="J3368" s="20">
        <v>8161.8369000000002</v>
      </c>
      <c r="K3368" s="20">
        <v>0</v>
      </c>
      <c r="L3368" s="20">
        <v>0</v>
      </c>
      <c r="M3368" s="20">
        <v>0</v>
      </c>
      <c r="N3368" s="20">
        <v>0</v>
      </c>
      <c r="O3368" s="20">
        <v>0</v>
      </c>
      <c r="P3368" s="27">
        <v>8.7271356500000005E-3</v>
      </c>
    </row>
    <row r="3369" spans="1:16" x14ac:dyDescent="0.25">
      <c r="A3369" s="19" t="s">
        <v>400</v>
      </c>
      <c r="B3369" s="20" t="s">
        <v>342</v>
      </c>
      <c r="C3369" s="20" t="s">
        <v>343</v>
      </c>
      <c r="D3369" s="20" t="s">
        <v>435</v>
      </c>
      <c r="E3369" s="20" t="s">
        <v>50</v>
      </c>
      <c r="F3369" s="20" t="s">
        <v>48</v>
      </c>
      <c r="G3369" s="20" t="s">
        <v>37</v>
      </c>
      <c r="H3369" s="20" t="s">
        <v>8</v>
      </c>
      <c r="I3369" s="20"/>
      <c r="J3369" s="20">
        <v>859.50200999999993</v>
      </c>
      <c r="K3369" s="20">
        <v>0</v>
      </c>
      <c r="L3369" s="20">
        <v>0</v>
      </c>
      <c r="M3369" s="20">
        <v>0</v>
      </c>
      <c r="N3369" s="20">
        <v>0</v>
      </c>
      <c r="O3369" s="20">
        <v>0</v>
      </c>
      <c r="P3369" s="27">
        <v>9.5853207900000001E-4</v>
      </c>
    </row>
    <row r="3370" spans="1:16" x14ac:dyDescent="0.25">
      <c r="A3370" s="19" t="s">
        <v>400</v>
      </c>
      <c r="B3370" s="20" t="s">
        <v>342</v>
      </c>
      <c r="C3370" s="20" t="s">
        <v>343</v>
      </c>
      <c r="D3370" s="20" t="s">
        <v>435</v>
      </c>
      <c r="E3370" s="20" t="s">
        <v>52</v>
      </c>
      <c r="F3370" s="20" t="s">
        <v>51</v>
      </c>
      <c r="G3370" s="20" t="s">
        <v>37</v>
      </c>
      <c r="H3370" s="20" t="s">
        <v>8</v>
      </c>
      <c r="I3370" s="20"/>
      <c r="J3370" s="20">
        <v>0.17446313999999999</v>
      </c>
      <c r="K3370" s="20">
        <v>2.5528154000000001E-4</v>
      </c>
      <c r="L3370" s="20">
        <v>2.6661659999999999E-6</v>
      </c>
      <c r="M3370" s="20">
        <v>8.6238842E-6</v>
      </c>
      <c r="N3370" s="20">
        <v>7.9339734640000001E-6</v>
      </c>
      <c r="O3370" s="20">
        <v>2.731286E-8</v>
      </c>
      <c r="P3370" s="27">
        <v>5.3633849897000006E-5</v>
      </c>
    </row>
    <row r="3371" spans="1:16" x14ac:dyDescent="0.25">
      <c r="A3371" s="19" t="s">
        <v>400</v>
      </c>
      <c r="B3371" s="20" t="s">
        <v>342</v>
      </c>
      <c r="C3371" s="20" t="s">
        <v>343</v>
      </c>
      <c r="D3371" s="20" t="s">
        <v>435</v>
      </c>
      <c r="E3371" s="20" t="s">
        <v>55</v>
      </c>
      <c r="F3371" s="20" t="s">
        <v>53</v>
      </c>
      <c r="G3371" s="20" t="s">
        <v>54</v>
      </c>
      <c r="H3371" s="20" t="s">
        <v>8</v>
      </c>
      <c r="I3371" s="20"/>
      <c r="J3371" s="20">
        <v>2.9533812E-2</v>
      </c>
      <c r="K3371" s="20">
        <v>2.84018192E-6</v>
      </c>
      <c r="L3371" s="20">
        <v>3.4186041400000002E-8</v>
      </c>
      <c r="M3371" s="20">
        <v>1.14285406E-7</v>
      </c>
      <c r="N3371" s="20">
        <v>1.0514257352E-7</v>
      </c>
      <c r="O3371" s="20">
        <v>3.46257919E-10</v>
      </c>
      <c r="P3371" s="27">
        <v>7.0292635650000013E-7</v>
      </c>
    </row>
    <row r="3372" spans="1:16" x14ac:dyDescent="0.25">
      <c r="A3372" s="19" t="s">
        <v>400</v>
      </c>
      <c r="B3372" s="20" t="s">
        <v>342</v>
      </c>
      <c r="C3372" s="20" t="s">
        <v>343</v>
      </c>
      <c r="D3372" s="20" t="s">
        <v>435</v>
      </c>
      <c r="E3372" s="20" t="s">
        <v>58</v>
      </c>
      <c r="F3372" s="20" t="s">
        <v>56</v>
      </c>
      <c r="G3372" s="20" t="s">
        <v>57</v>
      </c>
      <c r="H3372" s="20" t="s">
        <v>8</v>
      </c>
      <c r="I3372" s="20"/>
      <c r="J3372" s="20">
        <v>328.77419600000002</v>
      </c>
      <c r="K3372" s="20">
        <v>3.2691195190000001E-2</v>
      </c>
      <c r="L3372" s="20">
        <v>3.4040105199999995E-4</v>
      </c>
      <c r="M3372" s="20">
        <v>1.116115704E-3</v>
      </c>
      <c r="N3372" s="20">
        <v>1.0268264476800001E-3</v>
      </c>
      <c r="O3372" s="20">
        <v>3.4739701120000001E-6</v>
      </c>
      <c r="P3372" s="27">
        <v>9.4186751712399992E-3</v>
      </c>
    </row>
    <row r="3373" spans="1:16" x14ac:dyDescent="0.25">
      <c r="A3373" s="19" t="s">
        <v>400</v>
      </c>
      <c r="B3373" s="20" t="s">
        <v>342</v>
      </c>
      <c r="C3373" s="20" t="s">
        <v>343</v>
      </c>
      <c r="D3373" s="20" t="s">
        <v>435</v>
      </c>
      <c r="E3373" s="20" t="s">
        <v>60</v>
      </c>
      <c r="F3373" s="20" t="s">
        <v>59</v>
      </c>
      <c r="G3373" s="20" t="s">
        <v>57</v>
      </c>
      <c r="H3373" s="20" t="s">
        <v>8</v>
      </c>
      <c r="I3373" s="20"/>
      <c r="J3373" s="20">
        <v>1123.7591133679998</v>
      </c>
      <c r="K3373" s="20">
        <v>0.21376452678999999</v>
      </c>
      <c r="L3373" s="20">
        <v>2.3222240501999999E-3</v>
      </c>
      <c r="M3373" s="20">
        <v>8.2552366469999996E-3</v>
      </c>
      <c r="N3373" s="20">
        <v>7.5948177152400003E-3</v>
      </c>
      <c r="O3373" s="20">
        <v>2.3176045109000001E-5</v>
      </c>
      <c r="P3373" s="27">
        <v>6.6443600173060016E-2</v>
      </c>
    </row>
    <row r="3374" spans="1:16" x14ac:dyDescent="0.25">
      <c r="A3374" s="19" t="s">
        <v>400</v>
      </c>
      <c r="B3374" s="20" t="s">
        <v>342</v>
      </c>
      <c r="C3374" s="20" t="s">
        <v>343</v>
      </c>
      <c r="D3374" s="20" t="s">
        <v>435</v>
      </c>
      <c r="E3374" s="20" t="s">
        <v>62</v>
      </c>
      <c r="F3374" s="20" t="s">
        <v>61</v>
      </c>
      <c r="G3374" s="20" t="s">
        <v>57</v>
      </c>
      <c r="H3374" s="20" t="s">
        <v>8</v>
      </c>
      <c r="I3374" s="20"/>
      <c r="J3374" s="20">
        <v>0.18251859000000001</v>
      </c>
      <c r="K3374" s="20">
        <v>9.0483415999999999E-5</v>
      </c>
      <c r="L3374" s="20">
        <v>8.8700102000000004E-7</v>
      </c>
      <c r="M3374" s="20">
        <v>3.0442809E-6</v>
      </c>
      <c r="N3374" s="20">
        <v>2.8007384280000002E-6</v>
      </c>
      <c r="O3374" s="20">
        <v>8.9421199000000001E-9</v>
      </c>
      <c r="P3374" s="27">
        <v>2.4709660396000001E-5</v>
      </c>
    </row>
    <row r="3375" spans="1:16" x14ac:dyDescent="0.25">
      <c r="A3375" s="19" t="s">
        <v>400</v>
      </c>
      <c r="B3375" s="20" t="s">
        <v>342</v>
      </c>
      <c r="C3375" s="20" t="s">
        <v>343</v>
      </c>
      <c r="D3375" s="20" t="s">
        <v>435</v>
      </c>
      <c r="E3375" s="20" t="s">
        <v>64</v>
      </c>
      <c r="F3375" s="20" t="s">
        <v>63</v>
      </c>
      <c r="G3375" s="20" t="s">
        <v>57</v>
      </c>
      <c r="H3375" s="20" t="s">
        <v>8</v>
      </c>
      <c r="I3375" s="20"/>
      <c r="J3375" s="20">
        <v>3.9988182000000001</v>
      </c>
      <c r="K3375" s="20">
        <v>1.4259589E-3</v>
      </c>
      <c r="L3375" s="20">
        <v>1.3978549000000001E-5</v>
      </c>
      <c r="M3375" s="20">
        <v>4.7975856000000002E-5</v>
      </c>
      <c r="N3375" s="20">
        <v>4.4137787520000005E-5</v>
      </c>
      <c r="O3375" s="20">
        <v>1.4092188000000001E-7</v>
      </c>
      <c r="P3375" s="27">
        <v>4.0969004931999995E-4</v>
      </c>
    </row>
    <row r="3376" spans="1:16" x14ac:dyDescent="0.25">
      <c r="A3376" s="19" t="s">
        <v>400</v>
      </c>
      <c r="B3376" s="20" t="s">
        <v>342</v>
      </c>
      <c r="C3376" s="20" t="s">
        <v>343</v>
      </c>
      <c r="D3376" s="20" t="s">
        <v>435</v>
      </c>
      <c r="E3376" s="20" t="s">
        <v>67</v>
      </c>
      <c r="F3376" s="20" t="s">
        <v>65</v>
      </c>
      <c r="G3376" s="20" t="s">
        <v>66</v>
      </c>
      <c r="H3376" s="20" t="s">
        <v>8</v>
      </c>
      <c r="I3376" s="20"/>
      <c r="J3376" s="20">
        <v>9.3392178000000006E-2</v>
      </c>
      <c r="K3376" s="20">
        <v>1.2779332000000001E-4</v>
      </c>
      <c r="L3376" s="20">
        <v>7.0266987000000004E-7</v>
      </c>
      <c r="M3376" s="20">
        <v>4.5954256999999997E-6</v>
      </c>
      <c r="N3376" s="20">
        <v>4.2277916440000002E-6</v>
      </c>
      <c r="O3376" s="20">
        <v>7.2463036E-9</v>
      </c>
      <c r="P3376" s="27">
        <v>3.2177832456200002E-5</v>
      </c>
    </row>
    <row r="3377" spans="1:16" x14ac:dyDescent="0.25">
      <c r="A3377" s="19" t="s">
        <v>400</v>
      </c>
      <c r="B3377" s="20" t="s">
        <v>342</v>
      </c>
      <c r="C3377" s="20" t="s">
        <v>343</v>
      </c>
      <c r="D3377" s="20" t="s">
        <v>435</v>
      </c>
      <c r="E3377" s="20" t="s">
        <v>69</v>
      </c>
      <c r="F3377" s="20" t="s">
        <v>6</v>
      </c>
      <c r="G3377" s="20" t="s">
        <v>7</v>
      </c>
      <c r="H3377" s="20" t="s">
        <v>68</v>
      </c>
      <c r="I3377" s="20"/>
      <c r="J3377" s="20">
        <v>413.76040999999998</v>
      </c>
      <c r="K3377" s="20">
        <v>9.0826377E-2</v>
      </c>
      <c r="L3377" s="20">
        <v>1.3263299999999999E-3</v>
      </c>
      <c r="M3377" s="20">
        <v>1.6822595000000001E-4</v>
      </c>
      <c r="N3377" s="20">
        <v>1.5476787400000002E-4</v>
      </c>
      <c r="O3377" s="20">
        <v>1.2645036E-5</v>
      </c>
      <c r="P3377" s="27">
        <v>1.0460055005059999E-2</v>
      </c>
    </row>
    <row r="3378" spans="1:16" x14ac:dyDescent="0.25">
      <c r="A3378" s="19" t="s">
        <v>400</v>
      </c>
      <c r="B3378" s="20" t="s">
        <v>342</v>
      </c>
      <c r="C3378" s="20" t="s">
        <v>343</v>
      </c>
      <c r="D3378" s="20" t="s">
        <v>435</v>
      </c>
      <c r="E3378" s="20" t="s">
        <v>70</v>
      </c>
      <c r="F3378" s="20" t="s">
        <v>12</v>
      </c>
      <c r="G3378" s="20" t="s">
        <v>7</v>
      </c>
      <c r="H3378" s="20" t="s">
        <v>68</v>
      </c>
      <c r="I3378" s="20"/>
      <c r="J3378" s="20">
        <v>4075.3552</v>
      </c>
      <c r="K3378" s="20">
        <v>1.0173345</v>
      </c>
      <c r="L3378" s="20">
        <v>1.1778054E-2</v>
      </c>
      <c r="M3378" s="20">
        <v>1.6619581000000001E-3</v>
      </c>
      <c r="N3378" s="20">
        <v>1.5290014520000002E-3</v>
      </c>
      <c r="O3378" s="20">
        <v>1.3305975999999999E-4</v>
      </c>
      <c r="P3378" s="27">
        <v>0.11646443949059999</v>
      </c>
    </row>
    <row r="3379" spans="1:16" x14ac:dyDescent="0.25">
      <c r="A3379" s="19" t="s">
        <v>400</v>
      </c>
      <c r="B3379" s="20" t="s">
        <v>342</v>
      </c>
      <c r="C3379" s="20" t="s">
        <v>343</v>
      </c>
      <c r="D3379" s="20" t="s">
        <v>435</v>
      </c>
      <c r="E3379" s="20" t="s">
        <v>72</v>
      </c>
      <c r="F3379" s="20" t="s">
        <v>71</v>
      </c>
      <c r="G3379" s="20" t="s">
        <v>7</v>
      </c>
      <c r="H3379" s="20" t="s">
        <v>68</v>
      </c>
      <c r="I3379" s="20"/>
      <c r="J3379" s="20">
        <v>113.26261</v>
      </c>
      <c r="K3379" s="20">
        <v>0.56455856999999998</v>
      </c>
      <c r="L3379" s="20">
        <v>4.8466865E-3</v>
      </c>
      <c r="M3379" s="20">
        <v>2.6913802000000001E-4</v>
      </c>
      <c r="N3379" s="20">
        <v>2.476069784E-4</v>
      </c>
      <c r="O3379" s="20">
        <v>4.6499414999999998E-5</v>
      </c>
      <c r="P3379" s="27">
        <v>1.4667907473100003E-2</v>
      </c>
    </row>
    <row r="3380" spans="1:16" x14ac:dyDescent="0.25">
      <c r="A3380" s="19" t="s">
        <v>400</v>
      </c>
      <c r="B3380" s="20" t="s">
        <v>342</v>
      </c>
      <c r="C3380" s="20" t="s">
        <v>343</v>
      </c>
      <c r="D3380" s="20" t="s">
        <v>435</v>
      </c>
      <c r="E3380" s="20" t="s">
        <v>73</v>
      </c>
      <c r="F3380" s="20" t="s">
        <v>14</v>
      </c>
      <c r="G3380" s="20" t="s">
        <v>7</v>
      </c>
      <c r="H3380" s="20" t="s">
        <v>68</v>
      </c>
      <c r="I3380" s="20"/>
      <c r="J3380" s="20">
        <v>125.10939662000001</v>
      </c>
      <c r="K3380" s="20">
        <v>0.14401534412600001</v>
      </c>
      <c r="L3380" s="20">
        <v>1.65263951065E-3</v>
      </c>
      <c r="M3380" s="20">
        <v>4.5168264980999997E-5</v>
      </c>
      <c r="N3380" s="20">
        <v>4.1554803782519996E-5</v>
      </c>
      <c r="O3380" s="20">
        <v>9.0676884958999995E-6</v>
      </c>
      <c r="P3380" s="27">
        <v>6.4691802896917599E-3</v>
      </c>
    </row>
    <row r="3381" spans="1:16" x14ac:dyDescent="0.25">
      <c r="A3381" s="19" t="s">
        <v>400</v>
      </c>
      <c r="B3381" s="20" t="s">
        <v>342</v>
      </c>
      <c r="C3381" s="20" t="s">
        <v>343</v>
      </c>
      <c r="D3381" s="20" t="s">
        <v>435</v>
      </c>
      <c r="E3381" s="20" t="s">
        <v>75</v>
      </c>
      <c r="F3381" s="20" t="s">
        <v>74</v>
      </c>
      <c r="G3381" s="20" t="s">
        <v>17</v>
      </c>
      <c r="H3381" s="20" t="s">
        <v>68</v>
      </c>
      <c r="I3381" s="20"/>
      <c r="J3381" s="20">
        <v>6.9747885000000016</v>
      </c>
      <c r="K3381" s="20">
        <v>2.4849844719999997E-2</v>
      </c>
      <c r="L3381" s="20">
        <v>3.7231177809999997E-4</v>
      </c>
      <c r="M3381" s="20">
        <v>1.3033156160000001E-5</v>
      </c>
      <c r="N3381" s="20">
        <v>1.1990503667200002E-5</v>
      </c>
      <c r="O3381" s="20">
        <v>2.3585530020000001E-6</v>
      </c>
      <c r="P3381" s="27">
        <v>7.3477199953377991E-4</v>
      </c>
    </row>
    <row r="3382" spans="1:16" x14ac:dyDescent="0.25">
      <c r="A3382" s="19" t="s">
        <v>400</v>
      </c>
      <c r="B3382" s="20" t="s">
        <v>342</v>
      </c>
      <c r="C3382" s="20" t="s">
        <v>343</v>
      </c>
      <c r="D3382" s="20" t="s">
        <v>435</v>
      </c>
      <c r="E3382" s="20" t="s">
        <v>76</v>
      </c>
      <c r="F3382" s="20" t="s">
        <v>16</v>
      </c>
      <c r="G3382" s="20" t="s">
        <v>17</v>
      </c>
      <c r="H3382" s="20" t="s">
        <v>68</v>
      </c>
      <c r="I3382" s="20"/>
      <c r="J3382" s="20">
        <v>0.27316409000000003</v>
      </c>
      <c r="K3382" s="20">
        <v>2.1823707E-4</v>
      </c>
      <c r="L3382" s="20">
        <v>2.5719334999999999E-6</v>
      </c>
      <c r="M3382" s="20">
        <v>8.4560121E-8</v>
      </c>
      <c r="N3382" s="20">
        <v>7.7795311320000001E-8</v>
      </c>
      <c r="O3382" s="20">
        <v>1.7516534000000001E-8</v>
      </c>
      <c r="P3382" s="27">
        <v>6.8821710962000015E-6</v>
      </c>
    </row>
    <row r="3383" spans="1:16" x14ac:dyDescent="0.25">
      <c r="A3383" s="19" t="s">
        <v>400</v>
      </c>
      <c r="B3383" s="20" t="s">
        <v>342</v>
      </c>
      <c r="C3383" s="20" t="s">
        <v>343</v>
      </c>
      <c r="D3383" s="20" t="s">
        <v>435</v>
      </c>
      <c r="E3383" s="20" t="s">
        <v>77</v>
      </c>
      <c r="F3383" s="20" t="s">
        <v>19</v>
      </c>
      <c r="G3383" s="20" t="s">
        <v>17</v>
      </c>
      <c r="H3383" s="20" t="s">
        <v>68</v>
      </c>
      <c r="I3383" s="20"/>
      <c r="J3383" s="20">
        <v>80.630747100000008</v>
      </c>
      <c r="K3383" s="20">
        <v>4.5196660100000001E-2</v>
      </c>
      <c r="L3383" s="20">
        <v>5.8416222200000003E-4</v>
      </c>
      <c r="M3383" s="20">
        <v>5.2479658600000007E-5</v>
      </c>
      <c r="N3383" s="20">
        <v>4.8281285912000002E-5</v>
      </c>
      <c r="O3383" s="20">
        <v>4.3127406599999999E-6</v>
      </c>
      <c r="P3383" s="27">
        <v>2.5749477077749998E-3</v>
      </c>
    </row>
    <row r="3384" spans="1:16" x14ac:dyDescent="0.25">
      <c r="A3384" s="19" t="s">
        <v>400</v>
      </c>
      <c r="B3384" s="20" t="s">
        <v>342</v>
      </c>
      <c r="C3384" s="20" t="s">
        <v>343</v>
      </c>
      <c r="D3384" s="20" t="s">
        <v>435</v>
      </c>
      <c r="E3384" s="20" t="s">
        <v>79</v>
      </c>
      <c r="F3384" s="20" t="s">
        <v>78</v>
      </c>
      <c r="G3384" s="20" t="s">
        <v>17</v>
      </c>
      <c r="H3384" s="20" t="s">
        <v>68</v>
      </c>
      <c r="I3384" s="20"/>
      <c r="J3384" s="20">
        <v>7.907188360000001</v>
      </c>
      <c r="K3384" s="20">
        <v>4.36568128E-2</v>
      </c>
      <c r="L3384" s="20">
        <v>5.4038388300000002E-4</v>
      </c>
      <c r="M3384" s="20">
        <v>2.1907701999999999E-5</v>
      </c>
      <c r="N3384" s="20">
        <v>2.0155085839999997E-5</v>
      </c>
      <c r="O3384" s="20">
        <v>4.1456074000000003E-6</v>
      </c>
      <c r="P3384" s="27">
        <v>1.1683426063672003E-3</v>
      </c>
    </row>
    <row r="3385" spans="1:16" x14ac:dyDescent="0.25">
      <c r="A3385" s="19" t="s">
        <v>400</v>
      </c>
      <c r="B3385" s="20" t="s">
        <v>342</v>
      </c>
      <c r="C3385" s="20" t="s">
        <v>343</v>
      </c>
      <c r="D3385" s="20" t="s">
        <v>435</v>
      </c>
      <c r="E3385" s="20" t="s">
        <v>80</v>
      </c>
      <c r="F3385" s="20" t="s">
        <v>21</v>
      </c>
      <c r="G3385" s="20" t="s">
        <v>17</v>
      </c>
      <c r="H3385" s="20" t="s">
        <v>68</v>
      </c>
      <c r="I3385" s="20"/>
      <c r="J3385" s="20">
        <v>84.473255241000004</v>
      </c>
      <c r="K3385" s="20">
        <v>9.6194329500000009E-2</v>
      </c>
      <c r="L3385" s="20">
        <v>1.2096894199000001E-3</v>
      </c>
      <c r="M3385" s="20">
        <v>6.2783654764000016E-5</v>
      </c>
      <c r="N3385" s="20">
        <v>5.7760962382880008E-5</v>
      </c>
      <c r="O3385" s="20">
        <v>8.2170296659999993E-6</v>
      </c>
      <c r="P3385" s="27">
        <v>3.8575734272130002E-3</v>
      </c>
    </row>
    <row r="3386" spans="1:16" x14ac:dyDescent="0.25">
      <c r="A3386" s="19" t="s">
        <v>400</v>
      </c>
      <c r="B3386" s="20" t="s">
        <v>342</v>
      </c>
      <c r="C3386" s="20" t="s">
        <v>343</v>
      </c>
      <c r="D3386" s="20" t="s">
        <v>435</v>
      </c>
      <c r="E3386" s="20" t="s">
        <v>82</v>
      </c>
      <c r="F3386" s="20" t="s">
        <v>81</v>
      </c>
      <c r="G3386" s="20" t="s">
        <v>17</v>
      </c>
      <c r="H3386" s="20" t="s">
        <v>68</v>
      </c>
      <c r="I3386" s="20"/>
      <c r="J3386" s="20">
        <v>15.515720049999999</v>
      </c>
      <c r="K3386" s="20">
        <v>3.9859792473000005E-2</v>
      </c>
      <c r="L3386" s="20">
        <v>4.5832109090000002E-4</v>
      </c>
      <c r="M3386" s="20">
        <v>2.7250251420000001E-5</v>
      </c>
      <c r="N3386" s="20">
        <v>2.5070231306400004E-5</v>
      </c>
      <c r="O3386" s="20">
        <v>3.4562425930000003E-6</v>
      </c>
      <c r="P3386" s="27">
        <v>1.4579376708430702E-3</v>
      </c>
    </row>
    <row r="3387" spans="1:16" x14ac:dyDescent="0.25">
      <c r="A3387" s="19" t="s">
        <v>400</v>
      </c>
      <c r="B3387" s="20" t="s">
        <v>342</v>
      </c>
      <c r="C3387" s="20" t="s">
        <v>343</v>
      </c>
      <c r="D3387" s="20" t="s">
        <v>435</v>
      </c>
      <c r="E3387" s="20" t="s">
        <v>83</v>
      </c>
      <c r="F3387" s="20" t="s">
        <v>23</v>
      </c>
      <c r="G3387" s="20" t="s">
        <v>17</v>
      </c>
      <c r="H3387" s="20" t="s">
        <v>68</v>
      </c>
      <c r="I3387" s="20"/>
      <c r="J3387" s="20">
        <v>1.1181518339999998</v>
      </c>
      <c r="K3387" s="20">
        <v>1.9790292400000001E-3</v>
      </c>
      <c r="L3387" s="20">
        <v>2.3233362599999999E-5</v>
      </c>
      <c r="M3387" s="20">
        <v>1.9017611780000001E-6</v>
      </c>
      <c r="N3387" s="20">
        <v>1.74962028376E-6</v>
      </c>
      <c r="O3387" s="20">
        <v>1.778816926E-7</v>
      </c>
      <c r="P3387" s="27">
        <v>8.630543993340002E-5</v>
      </c>
    </row>
    <row r="3388" spans="1:16" x14ac:dyDescent="0.25">
      <c r="A3388" s="19" t="s">
        <v>400</v>
      </c>
      <c r="B3388" s="20" t="s">
        <v>342</v>
      </c>
      <c r="C3388" s="20" t="s">
        <v>343</v>
      </c>
      <c r="D3388" s="20" t="s">
        <v>435</v>
      </c>
      <c r="E3388" s="20" t="s">
        <v>85</v>
      </c>
      <c r="F3388" s="20" t="s">
        <v>84</v>
      </c>
      <c r="G3388" s="20" t="s">
        <v>17</v>
      </c>
      <c r="H3388" s="20" t="s">
        <v>68</v>
      </c>
      <c r="I3388" s="20"/>
      <c r="J3388" s="20">
        <v>24.606619874000003</v>
      </c>
      <c r="K3388" s="20">
        <v>7.3988176377999995E-2</v>
      </c>
      <c r="L3388" s="20">
        <v>1.16416849367E-3</v>
      </c>
      <c r="M3388" s="20">
        <v>5.5295180525999997E-5</v>
      </c>
      <c r="N3388" s="20">
        <v>5.0871566083920002E-5</v>
      </c>
      <c r="O3388" s="20">
        <v>7.2809209117000001E-6</v>
      </c>
      <c r="P3388" s="27">
        <v>2.7391388376327504E-3</v>
      </c>
    </row>
    <row r="3389" spans="1:16" x14ac:dyDescent="0.25">
      <c r="A3389" s="19" t="s">
        <v>400</v>
      </c>
      <c r="B3389" s="20" t="s">
        <v>342</v>
      </c>
      <c r="C3389" s="20" t="s">
        <v>343</v>
      </c>
      <c r="D3389" s="20" t="s">
        <v>435</v>
      </c>
      <c r="E3389" s="20" t="s">
        <v>87</v>
      </c>
      <c r="F3389" s="20" t="s">
        <v>86</v>
      </c>
      <c r="G3389" s="20" t="s">
        <v>17</v>
      </c>
      <c r="H3389" s="20" t="s">
        <v>68</v>
      </c>
      <c r="I3389" s="20"/>
      <c r="J3389" s="20">
        <v>81.883678100000012</v>
      </c>
      <c r="K3389" s="20">
        <v>2.2649523919999998E-2</v>
      </c>
      <c r="L3389" s="20">
        <v>4.9501627210000001E-4</v>
      </c>
      <c r="M3389" s="20">
        <v>3.0669628059999997E-5</v>
      </c>
      <c r="N3389" s="20">
        <v>2.82160578152E-5</v>
      </c>
      <c r="O3389" s="20">
        <v>2.4744516729999997E-6</v>
      </c>
      <c r="P3389" s="27">
        <v>1.5847778817195601E-3</v>
      </c>
    </row>
    <row r="3390" spans="1:16" x14ac:dyDescent="0.25">
      <c r="A3390" s="19" t="s">
        <v>400</v>
      </c>
      <c r="B3390" s="20" t="s">
        <v>342</v>
      </c>
      <c r="C3390" s="20" t="s">
        <v>343</v>
      </c>
      <c r="D3390" s="20" t="s">
        <v>435</v>
      </c>
      <c r="E3390" s="20" t="s">
        <v>88</v>
      </c>
      <c r="F3390" s="20" t="s">
        <v>25</v>
      </c>
      <c r="G3390" s="20" t="s">
        <v>17</v>
      </c>
      <c r="H3390" s="20" t="s">
        <v>68</v>
      </c>
      <c r="I3390" s="20"/>
      <c r="J3390" s="20">
        <v>30.302998699999996</v>
      </c>
      <c r="K3390" s="20">
        <v>0.17121665845</v>
      </c>
      <c r="L3390" s="20">
        <v>1.6412692639999999E-3</v>
      </c>
      <c r="M3390" s="20">
        <v>8.4784815800000002E-5</v>
      </c>
      <c r="N3390" s="20">
        <v>7.8002030536000015E-5</v>
      </c>
      <c r="O3390" s="20">
        <v>1.518146999E-5</v>
      </c>
      <c r="P3390" s="27">
        <v>4.1957611506202004E-3</v>
      </c>
    </row>
    <row r="3391" spans="1:16" x14ac:dyDescent="0.25">
      <c r="A3391" s="19" t="s">
        <v>400</v>
      </c>
      <c r="B3391" s="20" t="s">
        <v>342</v>
      </c>
      <c r="C3391" s="20" t="s">
        <v>343</v>
      </c>
      <c r="D3391" s="20" t="s">
        <v>435</v>
      </c>
      <c r="E3391" s="20" t="s">
        <v>90</v>
      </c>
      <c r="F3391" s="20" t="s">
        <v>89</v>
      </c>
      <c r="G3391" s="20" t="s">
        <v>17</v>
      </c>
      <c r="H3391" s="20" t="s">
        <v>68</v>
      </c>
      <c r="I3391" s="20"/>
      <c r="J3391" s="20">
        <v>194.35809369999998</v>
      </c>
      <c r="K3391" s="20">
        <v>9.5034201930000006E-2</v>
      </c>
      <c r="L3391" s="20">
        <v>1.1150208490000001E-3</v>
      </c>
      <c r="M3391" s="20">
        <v>5.5800815880000002E-5</v>
      </c>
      <c r="N3391" s="20">
        <v>5.1336750609600006E-5</v>
      </c>
      <c r="O3391" s="20">
        <v>7.2891668910000007E-6</v>
      </c>
      <c r="P3391" s="27">
        <v>4.7162934376362691E-3</v>
      </c>
    </row>
    <row r="3392" spans="1:16" x14ac:dyDescent="0.25">
      <c r="A3392" s="19" t="s">
        <v>400</v>
      </c>
      <c r="B3392" s="20" t="s">
        <v>342</v>
      </c>
      <c r="C3392" s="20" t="s">
        <v>343</v>
      </c>
      <c r="D3392" s="20" t="s">
        <v>435</v>
      </c>
      <c r="E3392" s="20" t="s">
        <v>92</v>
      </c>
      <c r="F3392" s="20" t="s">
        <v>91</v>
      </c>
      <c r="G3392" s="20" t="s">
        <v>17</v>
      </c>
      <c r="H3392" s="20" t="s">
        <v>68</v>
      </c>
      <c r="I3392" s="20"/>
      <c r="J3392" s="20">
        <v>0.82677655920000004</v>
      </c>
      <c r="K3392" s="20">
        <v>3.7016781534000005E-3</v>
      </c>
      <c r="L3392" s="20">
        <v>2.1345753005000003E-4</v>
      </c>
      <c r="M3392" s="20">
        <v>2.4222075443000001E-6</v>
      </c>
      <c r="N3392" s="20">
        <v>2.2284309407559999E-6</v>
      </c>
      <c r="O3392" s="20">
        <v>5.9353218550000003E-7</v>
      </c>
      <c r="P3392" s="27">
        <v>1.5566336178337003E-4</v>
      </c>
    </row>
    <row r="3393" spans="1:16" x14ac:dyDescent="0.25">
      <c r="A3393" s="19" t="s">
        <v>400</v>
      </c>
      <c r="B3393" s="20" t="s">
        <v>342</v>
      </c>
      <c r="C3393" s="20" t="s">
        <v>343</v>
      </c>
      <c r="D3393" s="20" t="s">
        <v>435</v>
      </c>
      <c r="E3393" s="20" t="s">
        <v>93</v>
      </c>
      <c r="F3393" s="20" t="s">
        <v>27</v>
      </c>
      <c r="G3393" s="20" t="s">
        <v>17</v>
      </c>
      <c r="H3393" s="20" t="s">
        <v>68</v>
      </c>
      <c r="I3393" s="20"/>
      <c r="J3393" s="20">
        <v>5.2811725730000001</v>
      </c>
      <c r="K3393" s="20">
        <v>1.098483244E-2</v>
      </c>
      <c r="L3393" s="20">
        <v>1.49242415E-4</v>
      </c>
      <c r="M3393" s="20">
        <v>7.0705570499999995E-6</v>
      </c>
      <c r="N3393" s="20">
        <v>6.5049124859999999E-6</v>
      </c>
      <c r="O3393" s="20">
        <v>9.7911831899999993E-7</v>
      </c>
      <c r="P3393" s="27">
        <v>3.8102149348080006E-4</v>
      </c>
    </row>
    <row r="3394" spans="1:16" x14ac:dyDescent="0.25">
      <c r="A3394" s="19" t="s">
        <v>400</v>
      </c>
      <c r="B3394" s="20" t="s">
        <v>342</v>
      </c>
      <c r="C3394" s="20" t="s">
        <v>343</v>
      </c>
      <c r="D3394" s="20" t="s">
        <v>435</v>
      </c>
      <c r="E3394" s="20" t="s">
        <v>95</v>
      </c>
      <c r="F3394" s="20" t="s">
        <v>94</v>
      </c>
      <c r="G3394" s="20" t="s">
        <v>17</v>
      </c>
      <c r="H3394" s="20" t="s">
        <v>68</v>
      </c>
      <c r="I3394" s="20"/>
      <c r="J3394" s="20">
        <v>0.77578607090000007</v>
      </c>
      <c r="K3394" s="20">
        <v>4.0536722660000002E-3</v>
      </c>
      <c r="L3394" s="20">
        <v>2.874314266E-4</v>
      </c>
      <c r="M3394" s="20">
        <v>3.7300770389999999E-6</v>
      </c>
      <c r="N3394" s="20">
        <v>3.4316708758799999E-6</v>
      </c>
      <c r="O3394" s="20">
        <v>9.159316447E-7</v>
      </c>
      <c r="P3394" s="27">
        <v>1.7981271090660998E-4</v>
      </c>
    </row>
    <row r="3395" spans="1:16" x14ac:dyDescent="0.25">
      <c r="A3395" s="19" t="s">
        <v>400</v>
      </c>
      <c r="B3395" s="20" t="s">
        <v>342</v>
      </c>
      <c r="C3395" s="20" t="s">
        <v>343</v>
      </c>
      <c r="D3395" s="20" t="s">
        <v>435</v>
      </c>
      <c r="E3395" s="20" t="s">
        <v>97</v>
      </c>
      <c r="F3395" s="20" t="s">
        <v>96</v>
      </c>
      <c r="G3395" s="20" t="s">
        <v>17</v>
      </c>
      <c r="H3395" s="20" t="s">
        <v>68</v>
      </c>
      <c r="I3395" s="20"/>
      <c r="J3395" s="20">
        <v>1.24198578</v>
      </c>
      <c r="K3395" s="20">
        <v>6.5514251430000003E-3</v>
      </c>
      <c r="L3395" s="20">
        <v>4.7359119580000001E-4</v>
      </c>
      <c r="M3395" s="20">
        <v>9.1471226589999993E-6</v>
      </c>
      <c r="N3395" s="20">
        <v>8.4153528462800005E-6</v>
      </c>
      <c r="O3395" s="20">
        <v>2.1599071199999998E-6</v>
      </c>
      <c r="P3395" s="27">
        <v>2.7977112876329739E-4</v>
      </c>
    </row>
    <row r="3396" spans="1:16" x14ac:dyDescent="0.25">
      <c r="A3396" s="19" t="s">
        <v>400</v>
      </c>
      <c r="B3396" s="20" t="s">
        <v>342</v>
      </c>
      <c r="C3396" s="20" t="s">
        <v>343</v>
      </c>
      <c r="D3396" s="20" t="s">
        <v>435</v>
      </c>
      <c r="E3396" s="20" t="s">
        <v>99</v>
      </c>
      <c r="F3396" s="20" t="s">
        <v>98</v>
      </c>
      <c r="G3396" s="20" t="s">
        <v>17</v>
      </c>
      <c r="H3396" s="20" t="s">
        <v>68</v>
      </c>
      <c r="I3396" s="20"/>
      <c r="J3396" s="20">
        <v>6.4430318480000004</v>
      </c>
      <c r="K3396" s="20">
        <v>5.9061400169999993E-2</v>
      </c>
      <c r="L3396" s="20">
        <v>6.4672255469999998E-4</v>
      </c>
      <c r="M3396" s="20">
        <v>2.5797620763000001E-5</v>
      </c>
      <c r="N3396" s="20">
        <v>2.3733811101960002E-5</v>
      </c>
      <c r="O3396" s="20">
        <v>4.9873079610000001E-6</v>
      </c>
      <c r="P3396" s="27">
        <v>1.5032164357317301E-3</v>
      </c>
    </row>
    <row r="3397" spans="1:16" x14ac:dyDescent="0.25">
      <c r="A3397" s="19" t="s">
        <v>400</v>
      </c>
      <c r="B3397" s="20" t="s">
        <v>342</v>
      </c>
      <c r="C3397" s="20" t="s">
        <v>343</v>
      </c>
      <c r="D3397" s="20" t="s">
        <v>435</v>
      </c>
      <c r="E3397" s="20" t="s">
        <v>101</v>
      </c>
      <c r="F3397" s="20" t="s">
        <v>100</v>
      </c>
      <c r="G3397" s="20" t="s">
        <v>17</v>
      </c>
      <c r="H3397" s="20" t="s">
        <v>68</v>
      </c>
      <c r="I3397" s="20"/>
      <c r="J3397" s="20">
        <v>7.9217587100000006</v>
      </c>
      <c r="K3397" s="20">
        <v>2.888755921E-2</v>
      </c>
      <c r="L3397" s="20">
        <v>9.0977078099999998E-4</v>
      </c>
      <c r="M3397" s="20">
        <v>1.5297839879999999E-5</v>
      </c>
      <c r="N3397" s="20">
        <v>1.4074012689600001E-5</v>
      </c>
      <c r="O3397" s="20">
        <v>3.482599233E-6</v>
      </c>
      <c r="P3397" s="27">
        <v>9.836918995340001E-4</v>
      </c>
    </row>
    <row r="3398" spans="1:16" x14ac:dyDescent="0.25">
      <c r="A3398" s="19" t="s">
        <v>400</v>
      </c>
      <c r="B3398" s="20" t="s">
        <v>342</v>
      </c>
      <c r="C3398" s="20" t="s">
        <v>343</v>
      </c>
      <c r="D3398" s="20" t="s">
        <v>435</v>
      </c>
      <c r="E3398" s="20" t="s">
        <v>103</v>
      </c>
      <c r="F3398" s="20" t="s">
        <v>102</v>
      </c>
      <c r="G3398" s="20" t="s">
        <v>17</v>
      </c>
      <c r="H3398" s="20" t="s">
        <v>68</v>
      </c>
      <c r="I3398" s="20"/>
      <c r="J3398" s="20">
        <v>22.865652658000002</v>
      </c>
      <c r="K3398" s="20">
        <v>1.54314758E-2</v>
      </c>
      <c r="L3398" s="20">
        <v>1.87634767E-4</v>
      </c>
      <c r="M3398" s="20">
        <v>6.7613926209999996E-6</v>
      </c>
      <c r="N3398" s="20">
        <v>6.2204812113200011E-6</v>
      </c>
      <c r="O3398" s="20">
        <v>1.138908044E-6</v>
      </c>
      <c r="P3398" s="27">
        <v>6.8560376410595507E-4</v>
      </c>
    </row>
    <row r="3399" spans="1:16" x14ac:dyDescent="0.25">
      <c r="A3399" s="19" t="s">
        <v>400</v>
      </c>
      <c r="B3399" s="20" t="s">
        <v>342</v>
      </c>
      <c r="C3399" s="20" t="s">
        <v>343</v>
      </c>
      <c r="D3399" s="20" t="s">
        <v>435</v>
      </c>
      <c r="E3399" s="20" t="s">
        <v>105</v>
      </c>
      <c r="F3399" s="20" t="s">
        <v>104</v>
      </c>
      <c r="G3399" s="20" t="s">
        <v>17</v>
      </c>
      <c r="H3399" s="20" t="s">
        <v>68</v>
      </c>
      <c r="I3399" s="20"/>
      <c r="J3399" s="20">
        <v>0.51354847400000003</v>
      </c>
      <c r="K3399" s="20">
        <v>4.5006905469999999E-3</v>
      </c>
      <c r="L3399" s="20">
        <v>3.3722876070000002E-4</v>
      </c>
      <c r="M3399" s="20">
        <v>3.1810821630000001E-6</v>
      </c>
      <c r="N3399" s="20">
        <v>2.9265955899600001E-6</v>
      </c>
      <c r="O3399" s="20">
        <v>8.1858066980000002E-7</v>
      </c>
      <c r="P3399" s="27">
        <v>2.1176704170260003E-4</v>
      </c>
    </row>
    <row r="3400" spans="1:16" x14ac:dyDescent="0.25">
      <c r="A3400" s="19" t="s">
        <v>400</v>
      </c>
      <c r="B3400" s="20" t="s">
        <v>342</v>
      </c>
      <c r="C3400" s="20" t="s">
        <v>343</v>
      </c>
      <c r="D3400" s="20" t="s">
        <v>435</v>
      </c>
      <c r="E3400" s="20" t="s">
        <v>107</v>
      </c>
      <c r="F3400" s="20" t="s">
        <v>106</v>
      </c>
      <c r="G3400" s="20" t="s">
        <v>30</v>
      </c>
      <c r="H3400" s="20" t="s">
        <v>68</v>
      </c>
      <c r="I3400" s="20"/>
      <c r="J3400" s="20">
        <v>28.72539694</v>
      </c>
      <c r="K3400" s="20">
        <v>0.10349171519999999</v>
      </c>
      <c r="L3400" s="20">
        <v>4.9470963099999994E-3</v>
      </c>
      <c r="M3400" s="20">
        <v>5.0559295399999995E-5</v>
      </c>
      <c r="N3400" s="20">
        <v>4.6514551767999999E-5</v>
      </c>
      <c r="O3400" s="20">
        <v>1.2002754036999999E-5</v>
      </c>
      <c r="P3400" s="27">
        <v>4.2351721983610001E-3</v>
      </c>
    </row>
    <row r="3401" spans="1:16" x14ac:dyDescent="0.25">
      <c r="A3401" s="19" t="s">
        <v>400</v>
      </c>
      <c r="B3401" s="20" t="s">
        <v>342</v>
      </c>
      <c r="C3401" s="20" t="s">
        <v>343</v>
      </c>
      <c r="D3401" s="20" t="s">
        <v>435</v>
      </c>
      <c r="E3401" s="20" t="s">
        <v>109</v>
      </c>
      <c r="F3401" s="20" t="s">
        <v>108</v>
      </c>
      <c r="G3401" s="20" t="s">
        <v>30</v>
      </c>
      <c r="H3401" s="20" t="s">
        <v>68</v>
      </c>
      <c r="I3401" s="20"/>
      <c r="J3401" s="20">
        <v>16.125820530999999</v>
      </c>
      <c r="K3401" s="20">
        <v>0.1511675109</v>
      </c>
      <c r="L3401" s="20">
        <v>1.0809026761E-2</v>
      </c>
      <c r="M3401" s="20">
        <v>1.585076061E-4</v>
      </c>
      <c r="N3401" s="20">
        <v>1.45826997612E-4</v>
      </c>
      <c r="O3401" s="20">
        <v>3.7446789279E-5</v>
      </c>
      <c r="P3401" s="27">
        <v>6.3989156343024992E-3</v>
      </c>
    </row>
    <row r="3402" spans="1:16" x14ac:dyDescent="0.25">
      <c r="A3402" s="19" t="s">
        <v>400</v>
      </c>
      <c r="B3402" s="20" t="s">
        <v>342</v>
      </c>
      <c r="C3402" s="20" t="s">
        <v>343</v>
      </c>
      <c r="D3402" s="20" t="s">
        <v>435</v>
      </c>
      <c r="E3402" s="20" t="s">
        <v>110</v>
      </c>
      <c r="F3402" s="20" t="s">
        <v>29</v>
      </c>
      <c r="G3402" s="20" t="s">
        <v>30</v>
      </c>
      <c r="H3402" s="20" t="s">
        <v>68</v>
      </c>
      <c r="I3402" s="20"/>
      <c r="J3402" s="20">
        <v>16.7412889302</v>
      </c>
      <c r="K3402" s="20">
        <v>5.9820406019999994E-2</v>
      </c>
      <c r="L3402" s="20">
        <v>1.4816848470000001E-3</v>
      </c>
      <c r="M3402" s="20">
        <v>5.2679376940000007E-5</v>
      </c>
      <c r="N3402" s="20">
        <v>4.8465026784800002E-5</v>
      </c>
      <c r="O3402" s="20">
        <v>9.2234324320000013E-6</v>
      </c>
      <c r="P3402" s="27">
        <v>2.1442685563617006E-3</v>
      </c>
    </row>
    <row r="3403" spans="1:16" x14ac:dyDescent="0.25">
      <c r="A3403" s="19" t="s">
        <v>400</v>
      </c>
      <c r="B3403" s="20" t="s">
        <v>342</v>
      </c>
      <c r="C3403" s="20" t="s">
        <v>343</v>
      </c>
      <c r="D3403" s="20" t="s">
        <v>435</v>
      </c>
      <c r="E3403" s="20" t="s">
        <v>111</v>
      </c>
      <c r="F3403" s="20" t="s">
        <v>32</v>
      </c>
      <c r="G3403" s="20" t="s">
        <v>30</v>
      </c>
      <c r="H3403" s="20" t="s">
        <v>68</v>
      </c>
      <c r="I3403" s="20"/>
      <c r="J3403" s="20">
        <v>70.445396092400003</v>
      </c>
      <c r="K3403" s="20">
        <v>0.168421168023</v>
      </c>
      <c r="L3403" s="20">
        <v>2.3636990195000001E-3</v>
      </c>
      <c r="M3403" s="20">
        <v>2.2044043088E-4</v>
      </c>
      <c r="N3403" s="20">
        <v>2.028051964096E-4</v>
      </c>
      <c r="O3403" s="20">
        <v>1.6651422580999998E-5</v>
      </c>
      <c r="P3403" s="27">
        <v>9.834475827587591E-3</v>
      </c>
    </row>
    <row r="3404" spans="1:16" x14ac:dyDescent="0.25">
      <c r="A3404" s="19" t="s">
        <v>400</v>
      </c>
      <c r="B3404" s="20" t="s">
        <v>342</v>
      </c>
      <c r="C3404" s="20" t="s">
        <v>343</v>
      </c>
      <c r="D3404" s="20" t="s">
        <v>435</v>
      </c>
      <c r="E3404" s="20" t="s">
        <v>113</v>
      </c>
      <c r="F3404" s="20" t="s">
        <v>112</v>
      </c>
      <c r="G3404" s="20" t="s">
        <v>30</v>
      </c>
      <c r="H3404" s="20" t="s">
        <v>68</v>
      </c>
      <c r="I3404" s="20"/>
      <c r="J3404" s="20">
        <v>1.6655632439999999</v>
      </c>
      <c r="K3404" s="20">
        <v>7.4814393290000003E-3</v>
      </c>
      <c r="L3404" s="20">
        <v>3.1498549713000003E-4</v>
      </c>
      <c r="M3404" s="20">
        <v>3.6348453680000002E-6</v>
      </c>
      <c r="N3404" s="20">
        <v>3.3440577385600003E-6</v>
      </c>
      <c r="O3404" s="20">
        <v>8.4054728439999991E-7</v>
      </c>
      <c r="P3404" s="27">
        <v>2.8771034011550005E-4</v>
      </c>
    </row>
    <row r="3405" spans="1:16" x14ac:dyDescent="0.25">
      <c r="A3405" s="19" t="s">
        <v>400</v>
      </c>
      <c r="B3405" s="20" t="s">
        <v>342</v>
      </c>
      <c r="C3405" s="20" t="s">
        <v>343</v>
      </c>
      <c r="D3405" s="20" t="s">
        <v>435</v>
      </c>
      <c r="E3405" s="20" t="s">
        <v>115</v>
      </c>
      <c r="F3405" s="20" t="s">
        <v>114</v>
      </c>
      <c r="G3405" s="20" t="s">
        <v>30</v>
      </c>
      <c r="H3405" s="20" t="s">
        <v>68</v>
      </c>
      <c r="I3405" s="20"/>
      <c r="J3405" s="20">
        <v>0.83829872700000008</v>
      </c>
      <c r="K3405" s="20">
        <v>3.6151309670000003E-3</v>
      </c>
      <c r="L3405" s="20">
        <v>4.0907768639999996E-5</v>
      </c>
      <c r="M3405" s="20">
        <v>1.481229959E-6</v>
      </c>
      <c r="N3405" s="20">
        <v>1.3627315622800001E-6</v>
      </c>
      <c r="O3405" s="20">
        <v>2.9113756830000003E-7</v>
      </c>
      <c r="P3405" s="27">
        <v>1.1223756609862001E-4</v>
      </c>
    </row>
    <row r="3406" spans="1:16" x14ac:dyDescent="0.25">
      <c r="A3406" s="19" t="s">
        <v>400</v>
      </c>
      <c r="B3406" s="20" t="s">
        <v>342</v>
      </c>
      <c r="C3406" s="20" t="s">
        <v>343</v>
      </c>
      <c r="D3406" s="20" t="s">
        <v>435</v>
      </c>
      <c r="E3406" s="20" t="s">
        <v>117</v>
      </c>
      <c r="F3406" s="20" t="s">
        <v>116</v>
      </c>
      <c r="G3406" s="20" t="s">
        <v>30</v>
      </c>
      <c r="H3406" s="20" t="s">
        <v>68</v>
      </c>
      <c r="I3406" s="20"/>
      <c r="J3406" s="20">
        <v>1.0754779387</v>
      </c>
      <c r="K3406" s="20">
        <v>4.8814019508E-3</v>
      </c>
      <c r="L3406" s="20">
        <v>3.7329257113999999E-4</v>
      </c>
      <c r="M3406" s="20">
        <v>1.6371322082E-5</v>
      </c>
      <c r="N3406" s="20">
        <v>1.5061616315440001E-5</v>
      </c>
      <c r="O3406" s="20">
        <v>3.6585595400000002E-6</v>
      </c>
      <c r="P3406" s="27">
        <v>2.0276838367377998E-4</v>
      </c>
    </row>
    <row r="3407" spans="1:16" x14ac:dyDescent="0.25">
      <c r="A3407" s="19" t="s">
        <v>400</v>
      </c>
      <c r="B3407" s="20" t="s">
        <v>342</v>
      </c>
      <c r="C3407" s="20" t="s">
        <v>343</v>
      </c>
      <c r="D3407" s="20" t="s">
        <v>435</v>
      </c>
      <c r="E3407" s="20" t="s">
        <v>119</v>
      </c>
      <c r="F3407" s="20" t="s">
        <v>118</v>
      </c>
      <c r="G3407" s="20" t="s">
        <v>35</v>
      </c>
      <c r="H3407" s="20" t="s">
        <v>68</v>
      </c>
      <c r="I3407" s="20"/>
      <c r="J3407" s="20">
        <v>57874.165688999994</v>
      </c>
      <c r="K3407" s="20">
        <v>2.5834029942000005</v>
      </c>
      <c r="L3407" s="20">
        <v>2.7584010565000004E-2</v>
      </c>
      <c r="M3407" s="20">
        <v>2.6469073720399999E-3</v>
      </c>
      <c r="N3407" s="20">
        <v>2.4351547822767999E-3</v>
      </c>
      <c r="O3407" s="20">
        <v>1.9328697426500001E-4</v>
      </c>
      <c r="P3407" s="27">
        <v>0.30618759598424239</v>
      </c>
    </row>
    <row r="3408" spans="1:16" x14ac:dyDescent="0.25">
      <c r="A3408" s="19" t="s">
        <v>400</v>
      </c>
      <c r="B3408" s="20" t="s">
        <v>342</v>
      </c>
      <c r="C3408" s="20" t="s">
        <v>343</v>
      </c>
      <c r="D3408" s="20" t="s">
        <v>435</v>
      </c>
      <c r="E3408" s="20" t="s">
        <v>120</v>
      </c>
      <c r="F3408" s="20" t="s">
        <v>118</v>
      </c>
      <c r="G3408" s="20" t="s">
        <v>37</v>
      </c>
      <c r="H3408" s="20" t="s">
        <v>68</v>
      </c>
      <c r="I3408" s="20"/>
      <c r="J3408" s="20">
        <v>2319.5705333799997</v>
      </c>
      <c r="K3408" s="20">
        <v>1.6602201056499999</v>
      </c>
      <c r="L3408" s="20">
        <v>2.3365161533999996E-2</v>
      </c>
      <c r="M3408" s="20">
        <v>3.0964496052999996E-3</v>
      </c>
      <c r="N3408" s="20">
        <v>2.8487336368759998E-3</v>
      </c>
      <c r="O3408" s="20">
        <v>1.8213174061399999E-4</v>
      </c>
      <c r="P3408" s="27">
        <v>0.16766409262521803</v>
      </c>
    </row>
    <row r="3409" spans="1:16" x14ac:dyDescent="0.25">
      <c r="A3409" s="19" t="s">
        <v>400</v>
      </c>
      <c r="B3409" s="20" t="s">
        <v>342</v>
      </c>
      <c r="C3409" s="20" t="s">
        <v>343</v>
      </c>
      <c r="D3409" s="20" t="s">
        <v>435</v>
      </c>
      <c r="E3409" s="20" t="s">
        <v>121</v>
      </c>
      <c r="F3409" s="20" t="s">
        <v>34</v>
      </c>
      <c r="G3409" s="20" t="s">
        <v>35</v>
      </c>
      <c r="H3409" s="20" t="s">
        <v>68</v>
      </c>
      <c r="I3409" s="20"/>
      <c r="J3409" s="20">
        <v>5083.8467000000001</v>
      </c>
      <c r="K3409" s="20">
        <v>0.21676678999999999</v>
      </c>
      <c r="L3409" s="20">
        <v>2.3188202000000002E-3</v>
      </c>
      <c r="M3409" s="20">
        <v>2.2513702000000001E-4</v>
      </c>
      <c r="N3409" s="20">
        <v>2.0712605840000003E-4</v>
      </c>
      <c r="O3409" s="20">
        <v>1.6233021999999999E-5</v>
      </c>
      <c r="P3409" s="27">
        <v>2.5863765008999999E-2</v>
      </c>
    </row>
    <row r="3410" spans="1:16" x14ac:dyDescent="0.25">
      <c r="A3410" s="19" t="s">
        <v>400</v>
      </c>
      <c r="B3410" s="20" t="s">
        <v>342</v>
      </c>
      <c r="C3410" s="20" t="s">
        <v>343</v>
      </c>
      <c r="D3410" s="20" t="s">
        <v>435</v>
      </c>
      <c r="E3410" s="20" t="s">
        <v>122</v>
      </c>
      <c r="F3410" s="20" t="s">
        <v>34</v>
      </c>
      <c r="G3410" s="20" t="s">
        <v>37</v>
      </c>
      <c r="H3410" s="20" t="s">
        <v>68</v>
      </c>
      <c r="I3410" s="20"/>
      <c r="J3410" s="20">
        <v>732.11785999999995</v>
      </c>
      <c r="K3410" s="20">
        <v>1.0882388000000001</v>
      </c>
      <c r="L3410" s="20">
        <v>1.2630036000000001E-2</v>
      </c>
      <c r="M3410" s="20">
        <v>1.3702562999999999E-3</v>
      </c>
      <c r="N3410" s="20">
        <v>1.260635796E-3</v>
      </c>
      <c r="O3410" s="20">
        <v>9.3447313999999994E-5</v>
      </c>
      <c r="P3410" s="27">
        <v>0.10069658336400002</v>
      </c>
    </row>
    <row r="3411" spans="1:16" x14ac:dyDescent="0.25">
      <c r="A3411" s="19" t="s">
        <v>400</v>
      </c>
      <c r="B3411" s="20" t="s">
        <v>342</v>
      </c>
      <c r="C3411" s="20" t="s">
        <v>343</v>
      </c>
      <c r="D3411" s="20" t="s">
        <v>435</v>
      </c>
      <c r="E3411" s="20" t="s">
        <v>123</v>
      </c>
      <c r="F3411" s="20" t="s">
        <v>42</v>
      </c>
      <c r="G3411" s="20" t="s">
        <v>35</v>
      </c>
      <c r="H3411" s="20" t="s">
        <v>68</v>
      </c>
      <c r="I3411" s="20"/>
      <c r="J3411" s="20">
        <v>398.38983000000002</v>
      </c>
      <c r="K3411" s="20">
        <v>1.2407128E-2</v>
      </c>
      <c r="L3411" s="20">
        <v>1.4483633E-4</v>
      </c>
      <c r="M3411" s="20">
        <v>1.5906229E-5</v>
      </c>
      <c r="N3411" s="20">
        <v>1.4633730680000001E-5</v>
      </c>
      <c r="O3411" s="20">
        <v>1.0735763999999999E-6</v>
      </c>
      <c r="P3411" s="27">
        <v>1.5825810059599999E-3</v>
      </c>
    </row>
    <row r="3412" spans="1:16" x14ac:dyDescent="0.25">
      <c r="A3412" s="19" t="s">
        <v>400</v>
      </c>
      <c r="B3412" s="20" t="s">
        <v>342</v>
      </c>
      <c r="C3412" s="20" t="s">
        <v>343</v>
      </c>
      <c r="D3412" s="20" t="s">
        <v>435</v>
      </c>
      <c r="E3412" s="20" t="s">
        <v>124</v>
      </c>
      <c r="F3412" s="20" t="s">
        <v>42</v>
      </c>
      <c r="G3412" s="20" t="s">
        <v>37</v>
      </c>
      <c r="H3412" s="20" t="s">
        <v>68</v>
      </c>
      <c r="I3412" s="20"/>
      <c r="J3412" s="20">
        <v>53.501756219999997</v>
      </c>
      <c r="K3412" s="20">
        <v>4.5294908799999999E-2</v>
      </c>
      <c r="L3412" s="20">
        <v>5.6123893099999989E-4</v>
      </c>
      <c r="M3412" s="20">
        <v>4.972795283E-5</v>
      </c>
      <c r="N3412" s="20">
        <v>4.5749716603600005E-5</v>
      </c>
      <c r="O3412" s="20">
        <v>4.2743241299999991E-6</v>
      </c>
      <c r="P3412" s="27">
        <v>3.4354827729040005E-3</v>
      </c>
    </row>
    <row r="3413" spans="1:16" x14ac:dyDescent="0.25">
      <c r="A3413" s="19" t="s">
        <v>400</v>
      </c>
      <c r="B3413" s="20" t="s">
        <v>342</v>
      </c>
      <c r="C3413" s="20" t="s">
        <v>343</v>
      </c>
      <c r="D3413" s="20" t="s">
        <v>435</v>
      </c>
      <c r="E3413" s="20" t="s">
        <v>125</v>
      </c>
      <c r="F3413" s="20" t="s">
        <v>45</v>
      </c>
      <c r="G3413" s="20" t="s">
        <v>35</v>
      </c>
      <c r="H3413" s="20" t="s">
        <v>68</v>
      </c>
      <c r="I3413" s="20"/>
      <c r="J3413" s="20">
        <v>642.69219999999996</v>
      </c>
      <c r="K3413" s="20">
        <v>2.3656849000000001E-2</v>
      </c>
      <c r="L3413" s="20">
        <v>2.7642876E-4</v>
      </c>
      <c r="M3413" s="20">
        <v>3.0457477000000001E-5</v>
      </c>
      <c r="N3413" s="20">
        <v>2.8020878840000003E-5</v>
      </c>
      <c r="O3413" s="20">
        <v>2.0487641E-6</v>
      </c>
      <c r="P3413" s="27">
        <v>2.8938722526E-3</v>
      </c>
    </row>
    <row r="3414" spans="1:16" x14ac:dyDescent="0.25">
      <c r="A3414" s="19" t="s">
        <v>400</v>
      </c>
      <c r="B3414" s="20" t="s">
        <v>342</v>
      </c>
      <c r="C3414" s="20" t="s">
        <v>343</v>
      </c>
      <c r="D3414" s="20" t="s">
        <v>435</v>
      </c>
      <c r="E3414" s="20" t="s">
        <v>126</v>
      </c>
      <c r="F3414" s="20" t="s">
        <v>45</v>
      </c>
      <c r="G3414" s="20" t="s">
        <v>37</v>
      </c>
      <c r="H3414" s="20" t="s">
        <v>68</v>
      </c>
      <c r="I3414" s="20"/>
      <c r="J3414" s="20">
        <v>530.47427310000012</v>
      </c>
      <c r="K3414" s="20">
        <v>1.9221402811000001</v>
      </c>
      <c r="L3414" s="20">
        <v>3.0224257046E-2</v>
      </c>
      <c r="M3414" s="20">
        <v>9.5155637800000011E-4</v>
      </c>
      <c r="N3414" s="20">
        <v>8.7543186776000022E-4</v>
      </c>
      <c r="O3414" s="20">
        <v>1.8035127225E-4</v>
      </c>
      <c r="P3414" s="27">
        <v>7.3130608887455706E-2</v>
      </c>
    </row>
    <row r="3415" spans="1:16" x14ac:dyDescent="0.25">
      <c r="A3415" s="19" t="s">
        <v>400</v>
      </c>
      <c r="B3415" s="20" t="s">
        <v>342</v>
      </c>
      <c r="C3415" s="20" t="s">
        <v>343</v>
      </c>
      <c r="D3415" s="20" t="s">
        <v>435</v>
      </c>
      <c r="E3415" s="20" t="s">
        <v>127</v>
      </c>
      <c r="F3415" s="20" t="s">
        <v>48</v>
      </c>
      <c r="G3415" s="20" t="s">
        <v>35</v>
      </c>
      <c r="H3415" s="20" t="s">
        <v>68</v>
      </c>
      <c r="I3415" s="20"/>
      <c r="J3415" s="20">
        <v>8719.1350199999997</v>
      </c>
      <c r="K3415" s="20">
        <v>0</v>
      </c>
      <c r="L3415" s="20">
        <v>0</v>
      </c>
      <c r="M3415" s="20">
        <v>0</v>
      </c>
      <c r="N3415" s="20">
        <v>0</v>
      </c>
      <c r="O3415" s="20">
        <v>0</v>
      </c>
      <c r="P3415" s="27">
        <v>1.6663080490000003E-2</v>
      </c>
    </row>
    <row r="3416" spans="1:16" x14ac:dyDescent="0.25">
      <c r="A3416" s="19" t="s">
        <v>400</v>
      </c>
      <c r="B3416" s="20" t="s">
        <v>342</v>
      </c>
      <c r="C3416" s="20" t="s">
        <v>343</v>
      </c>
      <c r="D3416" s="20" t="s">
        <v>435</v>
      </c>
      <c r="E3416" s="20" t="s">
        <v>128</v>
      </c>
      <c r="F3416" s="20" t="s">
        <v>48</v>
      </c>
      <c r="G3416" s="20" t="s">
        <v>37</v>
      </c>
      <c r="H3416" s="20" t="s">
        <v>68</v>
      </c>
      <c r="I3416" s="20"/>
      <c r="J3416" s="20">
        <v>918.18675699999994</v>
      </c>
      <c r="K3416" s="20">
        <v>0</v>
      </c>
      <c r="L3416" s="20">
        <v>0</v>
      </c>
      <c r="M3416" s="20">
        <v>0</v>
      </c>
      <c r="N3416" s="20">
        <v>0</v>
      </c>
      <c r="O3416" s="20">
        <v>0</v>
      </c>
      <c r="P3416" s="27">
        <v>1.9222018060000001E-3</v>
      </c>
    </row>
    <row r="3417" spans="1:16" x14ac:dyDescent="0.25">
      <c r="A3417" s="19" t="s">
        <v>400</v>
      </c>
      <c r="B3417" s="20" t="s">
        <v>342</v>
      </c>
      <c r="C3417" s="20" t="s">
        <v>343</v>
      </c>
      <c r="D3417" s="20" t="s">
        <v>435</v>
      </c>
      <c r="E3417" s="20" t="s">
        <v>130</v>
      </c>
      <c r="F3417" s="20" t="s">
        <v>129</v>
      </c>
      <c r="G3417" s="20" t="s">
        <v>35</v>
      </c>
      <c r="H3417" s="20" t="s">
        <v>68</v>
      </c>
      <c r="I3417" s="20"/>
      <c r="J3417" s="20">
        <v>3081.2942662</v>
      </c>
      <c r="K3417" s="20">
        <v>0.50233566750000003</v>
      </c>
      <c r="L3417" s="20">
        <v>5.9489509420000003E-3</v>
      </c>
      <c r="M3417" s="20">
        <v>1.8903256201000004E-4</v>
      </c>
      <c r="N3417" s="20">
        <v>1.7390995704920001E-4</v>
      </c>
      <c r="O3417" s="20">
        <v>3.9627288006999995E-5</v>
      </c>
      <c r="P3417" s="27">
        <v>3.0120299157684903E-2</v>
      </c>
    </row>
    <row r="3418" spans="1:16" x14ac:dyDescent="0.25">
      <c r="A3418" s="19" t="s">
        <v>400</v>
      </c>
      <c r="B3418" s="20" t="s">
        <v>342</v>
      </c>
      <c r="C3418" s="20" t="s">
        <v>343</v>
      </c>
      <c r="D3418" s="20" t="s">
        <v>435</v>
      </c>
      <c r="E3418" s="20" t="s">
        <v>131</v>
      </c>
      <c r="F3418" s="20" t="s">
        <v>129</v>
      </c>
      <c r="G3418" s="20" t="s">
        <v>37</v>
      </c>
      <c r="H3418" s="20" t="s">
        <v>68</v>
      </c>
      <c r="I3418" s="20"/>
      <c r="J3418" s="20">
        <v>70.987620490000012</v>
      </c>
      <c r="K3418" s="20">
        <v>0.25532690046000001</v>
      </c>
      <c r="L3418" s="20">
        <v>2.8644171497999998E-3</v>
      </c>
      <c r="M3418" s="20">
        <v>1.0305362636E-4</v>
      </c>
      <c r="N3418" s="20">
        <v>9.48093362512E-5</v>
      </c>
      <c r="O3418" s="20">
        <v>2.0697675975999997E-5</v>
      </c>
      <c r="P3418" s="27">
        <v>7.2171213067810016E-3</v>
      </c>
    </row>
    <row r="3419" spans="1:16" x14ac:dyDescent="0.25">
      <c r="A3419" s="19" t="s">
        <v>400</v>
      </c>
      <c r="B3419" s="20" t="s">
        <v>342</v>
      </c>
      <c r="C3419" s="20" t="s">
        <v>343</v>
      </c>
      <c r="D3419" s="20" t="s">
        <v>435</v>
      </c>
      <c r="E3419" s="20" t="s">
        <v>133</v>
      </c>
      <c r="F3419" s="20" t="s">
        <v>132</v>
      </c>
      <c r="G3419" s="20" t="s">
        <v>37</v>
      </c>
      <c r="H3419" s="20" t="s">
        <v>68</v>
      </c>
      <c r="I3419" s="20"/>
      <c r="J3419" s="20">
        <v>244.66332642000003</v>
      </c>
      <c r="K3419" s="20">
        <v>0.33035567877999999</v>
      </c>
      <c r="L3419" s="20">
        <v>3.8613315750000003E-3</v>
      </c>
      <c r="M3419" s="20">
        <v>1.153244038E-4</v>
      </c>
      <c r="N3419" s="20">
        <v>1.0609845149599998E-4</v>
      </c>
      <c r="O3419" s="20">
        <v>2.3897400539999997E-5</v>
      </c>
      <c r="P3419" s="27">
        <v>1.0765326211027999E-2</v>
      </c>
    </row>
    <row r="3420" spans="1:16" x14ac:dyDescent="0.25">
      <c r="A3420" s="19" t="s">
        <v>400</v>
      </c>
      <c r="B3420" s="20" t="s">
        <v>342</v>
      </c>
      <c r="C3420" s="20" t="s">
        <v>343</v>
      </c>
      <c r="D3420" s="20" t="s">
        <v>435</v>
      </c>
      <c r="E3420" s="20" t="s">
        <v>135</v>
      </c>
      <c r="F3420" s="20" t="s">
        <v>134</v>
      </c>
      <c r="G3420" s="20" t="s">
        <v>37</v>
      </c>
      <c r="H3420" s="20" t="s">
        <v>68</v>
      </c>
      <c r="I3420" s="20"/>
      <c r="J3420" s="20">
        <v>445.64950999999996</v>
      </c>
      <c r="K3420" s="20">
        <v>0.13439922600000001</v>
      </c>
      <c r="L3420" s="20">
        <v>1.4905018500000001E-3</v>
      </c>
      <c r="M3420" s="20">
        <v>1.52202316E-4</v>
      </c>
      <c r="N3420" s="20">
        <v>1.4002613072E-4</v>
      </c>
      <c r="O3420" s="20">
        <v>1.07483888E-5</v>
      </c>
      <c r="P3420" s="27">
        <v>1.20941500599E-2</v>
      </c>
    </row>
    <row r="3421" spans="1:16" x14ac:dyDescent="0.25">
      <c r="A3421" s="19" t="s">
        <v>400</v>
      </c>
      <c r="B3421" s="20" t="s">
        <v>342</v>
      </c>
      <c r="C3421" s="20" t="s">
        <v>343</v>
      </c>
      <c r="D3421" s="20" t="s">
        <v>435</v>
      </c>
      <c r="E3421" s="20" t="s">
        <v>137</v>
      </c>
      <c r="F3421" s="20" t="s">
        <v>136</v>
      </c>
      <c r="G3421" s="20" t="s">
        <v>35</v>
      </c>
      <c r="H3421" s="20" t="s">
        <v>68</v>
      </c>
      <c r="I3421" s="20"/>
      <c r="J3421" s="20">
        <v>21056.576303999998</v>
      </c>
      <c r="K3421" s="20">
        <v>6.7199924852999997</v>
      </c>
      <c r="L3421" s="20">
        <v>7.9841366634000002E-2</v>
      </c>
      <c r="M3421" s="20">
        <v>2.5343772833999996E-3</v>
      </c>
      <c r="N3421" s="20">
        <v>2.3316271007279999E-3</v>
      </c>
      <c r="O3421" s="20">
        <v>5.3139303441999996E-4</v>
      </c>
      <c r="P3421" s="27">
        <v>0.31301097745643003</v>
      </c>
    </row>
    <row r="3422" spans="1:16" x14ac:dyDescent="0.25">
      <c r="A3422" s="19" t="s">
        <v>400</v>
      </c>
      <c r="B3422" s="20" t="s">
        <v>342</v>
      </c>
      <c r="C3422" s="20" t="s">
        <v>343</v>
      </c>
      <c r="D3422" s="20" t="s">
        <v>435</v>
      </c>
      <c r="E3422" s="20" t="s">
        <v>138</v>
      </c>
      <c r="F3422" s="20" t="s">
        <v>136</v>
      </c>
      <c r="G3422" s="20" t="s">
        <v>37</v>
      </c>
      <c r="H3422" s="20" t="s">
        <v>68</v>
      </c>
      <c r="I3422" s="20"/>
      <c r="J3422" s="20">
        <v>485.10168470000002</v>
      </c>
      <c r="K3422" s="20">
        <v>3.4715141910999998</v>
      </c>
      <c r="L3422" s="20">
        <v>3.8932222168999997E-2</v>
      </c>
      <c r="M3422" s="20">
        <v>1.3959529381E-3</v>
      </c>
      <c r="N3422" s="20">
        <v>1.2842767030520001E-3</v>
      </c>
      <c r="O3422" s="20">
        <v>2.8132176316999997E-4</v>
      </c>
      <c r="P3422" s="27">
        <v>9.2424373893965975E-2</v>
      </c>
    </row>
    <row r="3423" spans="1:16" x14ac:dyDescent="0.25">
      <c r="A3423" s="19" t="s">
        <v>400</v>
      </c>
      <c r="B3423" s="20" t="s">
        <v>342</v>
      </c>
      <c r="C3423" s="20" t="s">
        <v>343</v>
      </c>
      <c r="D3423" s="20" t="s">
        <v>435</v>
      </c>
      <c r="E3423" s="20" t="s">
        <v>140</v>
      </c>
      <c r="F3423" s="20" t="s">
        <v>139</v>
      </c>
      <c r="G3423" s="20" t="s">
        <v>37</v>
      </c>
      <c r="H3423" s="20" t="s">
        <v>68</v>
      </c>
      <c r="I3423" s="20"/>
      <c r="J3423" s="20">
        <v>41.267606229000002</v>
      </c>
      <c r="K3423" s="20">
        <v>0.38616198915799999</v>
      </c>
      <c r="L3423" s="20">
        <v>7.0686613764000001E-3</v>
      </c>
      <c r="M3423" s="20">
        <v>2.3206651652000001E-4</v>
      </c>
      <c r="N3423" s="20">
        <v>2.1350119519840003E-4</v>
      </c>
      <c r="O3423" s="20">
        <v>4.7459559411599997E-5</v>
      </c>
      <c r="P3423" s="27">
        <v>1.0433871539178284E-2</v>
      </c>
    </row>
    <row r="3424" spans="1:16" x14ac:dyDescent="0.25">
      <c r="A3424" s="19" t="s">
        <v>400</v>
      </c>
      <c r="B3424" s="20" t="s">
        <v>342</v>
      </c>
      <c r="C3424" s="20" t="s">
        <v>343</v>
      </c>
      <c r="D3424" s="20" t="s">
        <v>435</v>
      </c>
      <c r="E3424" s="20" t="s">
        <v>141</v>
      </c>
      <c r="F3424" s="20" t="s">
        <v>51</v>
      </c>
      <c r="G3424" s="20" t="s">
        <v>37</v>
      </c>
      <c r="H3424" s="20" t="s">
        <v>68</v>
      </c>
      <c r="I3424" s="20"/>
      <c r="J3424" s="20">
        <v>1415.3156001499999</v>
      </c>
      <c r="K3424" s="20">
        <v>9.8237157477000014</v>
      </c>
      <c r="L3424" s="20">
        <v>0.11711485612000001</v>
      </c>
      <c r="M3424" s="20">
        <v>6.312710776900001E-3</v>
      </c>
      <c r="N3424" s="20">
        <v>5.8076939147480014E-3</v>
      </c>
      <c r="O3424" s="20">
        <v>9.0325134390000005E-4</v>
      </c>
      <c r="P3424" s="27">
        <v>0.32053639046593402</v>
      </c>
    </row>
    <row r="3425" spans="1:16" x14ac:dyDescent="0.25">
      <c r="A3425" s="19" t="s">
        <v>400</v>
      </c>
      <c r="B3425" s="20" t="s">
        <v>342</v>
      </c>
      <c r="C3425" s="20" t="s">
        <v>343</v>
      </c>
      <c r="D3425" s="20" t="s">
        <v>435</v>
      </c>
      <c r="E3425" s="20" t="s">
        <v>143</v>
      </c>
      <c r="F3425" s="20" t="s">
        <v>142</v>
      </c>
      <c r="G3425" s="20" t="s">
        <v>35</v>
      </c>
      <c r="H3425" s="20" t="s">
        <v>68</v>
      </c>
      <c r="I3425" s="20"/>
      <c r="J3425" s="20">
        <v>1037.1625376</v>
      </c>
      <c r="K3425" s="20">
        <v>0.26235116669999997</v>
      </c>
      <c r="L3425" s="20">
        <v>2.8709758089999998E-3</v>
      </c>
      <c r="M3425" s="20">
        <v>1.7881632259999998E-4</v>
      </c>
      <c r="N3425" s="20">
        <v>1.64511016792E-4</v>
      </c>
      <c r="O3425" s="20">
        <v>1.8754690539999998E-5</v>
      </c>
      <c r="P3425" s="27">
        <v>1.8032293564638119E-2</v>
      </c>
    </row>
    <row r="3426" spans="1:16" x14ac:dyDescent="0.25">
      <c r="A3426" s="19" t="s">
        <v>400</v>
      </c>
      <c r="B3426" s="20" t="s">
        <v>342</v>
      </c>
      <c r="C3426" s="20" t="s">
        <v>343</v>
      </c>
      <c r="D3426" s="20" t="s">
        <v>435</v>
      </c>
      <c r="E3426" s="20" t="s">
        <v>144</v>
      </c>
      <c r="F3426" s="20" t="s">
        <v>142</v>
      </c>
      <c r="G3426" s="20" t="s">
        <v>37</v>
      </c>
      <c r="H3426" s="20" t="s">
        <v>68</v>
      </c>
      <c r="I3426" s="20"/>
      <c r="J3426" s="20">
        <v>1064.1448759769999</v>
      </c>
      <c r="K3426" s="20">
        <v>0.38811170780199994</v>
      </c>
      <c r="L3426" s="20">
        <v>4.293921715899999E-3</v>
      </c>
      <c r="M3426" s="20">
        <v>2.6450552657599993E-4</v>
      </c>
      <c r="N3426" s="20">
        <v>2.4334508444991999E-4</v>
      </c>
      <c r="O3426" s="20">
        <v>2.7814721140000002E-5</v>
      </c>
      <c r="P3426" s="27">
        <v>2.3770250019095367E-2</v>
      </c>
    </row>
    <row r="3427" spans="1:16" x14ac:dyDescent="0.25">
      <c r="A3427" s="19" t="s">
        <v>400</v>
      </c>
      <c r="B3427" s="20" t="s">
        <v>342</v>
      </c>
      <c r="C3427" s="20" t="s">
        <v>343</v>
      </c>
      <c r="D3427" s="20" t="s">
        <v>435</v>
      </c>
      <c r="E3427" s="20" t="s">
        <v>146</v>
      </c>
      <c r="F3427" s="20" t="s">
        <v>145</v>
      </c>
      <c r="G3427" s="20" t="s">
        <v>54</v>
      </c>
      <c r="H3427" s="20" t="s">
        <v>68</v>
      </c>
      <c r="I3427" s="20"/>
      <c r="J3427" s="20">
        <v>3.2815344999999998E-3</v>
      </c>
      <c r="K3427" s="20">
        <v>1.04059559E-5</v>
      </c>
      <c r="L3427" s="20">
        <v>1.1393698799999999E-7</v>
      </c>
      <c r="M3427" s="20">
        <v>4.3107916999999995E-9</v>
      </c>
      <c r="N3427" s="20">
        <v>3.9659283639999997E-9</v>
      </c>
      <c r="O3427" s="20">
        <v>8.4147505999999999E-10</v>
      </c>
      <c r="P3427" s="27">
        <v>2.6996905040899999E-7</v>
      </c>
    </row>
    <row r="3428" spans="1:16" x14ac:dyDescent="0.25">
      <c r="A3428" s="19" t="s">
        <v>400</v>
      </c>
      <c r="B3428" s="20" t="s">
        <v>342</v>
      </c>
      <c r="C3428" s="20" t="s">
        <v>343</v>
      </c>
      <c r="D3428" s="20" t="s">
        <v>435</v>
      </c>
      <c r="E3428" s="20" t="s">
        <v>148</v>
      </c>
      <c r="F3428" s="20" t="s">
        <v>147</v>
      </c>
      <c r="G3428" s="20" t="s">
        <v>54</v>
      </c>
      <c r="H3428" s="20" t="s">
        <v>68</v>
      </c>
      <c r="I3428" s="20"/>
      <c r="J3428" s="20">
        <v>1.8025326599999999E-3</v>
      </c>
      <c r="K3428" s="20">
        <v>1.6732485570999999E-5</v>
      </c>
      <c r="L3428" s="20">
        <v>6.9815557359999995E-7</v>
      </c>
      <c r="M3428" s="20">
        <v>1.4873558679999998E-8</v>
      </c>
      <c r="N3428" s="20">
        <v>1.36836739856E-8</v>
      </c>
      <c r="O3428" s="20">
        <v>3.3861945070000003E-9</v>
      </c>
      <c r="P3428" s="27">
        <v>5.5263079727497995E-7</v>
      </c>
    </row>
    <row r="3429" spans="1:16" x14ac:dyDescent="0.25">
      <c r="A3429" s="19" t="s">
        <v>400</v>
      </c>
      <c r="B3429" s="20" t="s">
        <v>342</v>
      </c>
      <c r="C3429" s="20" t="s">
        <v>343</v>
      </c>
      <c r="D3429" s="20" t="s">
        <v>435</v>
      </c>
      <c r="E3429" s="20" t="s">
        <v>150</v>
      </c>
      <c r="F3429" s="20" t="s">
        <v>149</v>
      </c>
      <c r="G3429" s="20" t="s">
        <v>54</v>
      </c>
      <c r="H3429" s="20" t="s">
        <v>68</v>
      </c>
      <c r="I3429" s="20"/>
      <c r="J3429" s="20">
        <v>0</v>
      </c>
      <c r="K3429" s="20">
        <v>0</v>
      </c>
      <c r="L3429" s="20">
        <v>0</v>
      </c>
      <c r="M3429" s="20">
        <v>0</v>
      </c>
      <c r="N3429" s="20">
        <v>0</v>
      </c>
      <c r="O3429" s="20">
        <v>0</v>
      </c>
      <c r="P3429" s="27">
        <v>0</v>
      </c>
    </row>
    <row r="3430" spans="1:16" x14ac:dyDescent="0.25">
      <c r="A3430" s="19" t="s">
        <v>400</v>
      </c>
      <c r="B3430" s="20" t="s">
        <v>342</v>
      </c>
      <c r="C3430" s="20" t="s">
        <v>343</v>
      </c>
      <c r="D3430" s="20" t="s">
        <v>435</v>
      </c>
      <c r="E3430" s="20" t="s">
        <v>152</v>
      </c>
      <c r="F3430" s="20" t="s">
        <v>151</v>
      </c>
      <c r="G3430" s="20" t="s">
        <v>54</v>
      </c>
      <c r="H3430" s="20" t="s">
        <v>68</v>
      </c>
      <c r="I3430" s="20"/>
      <c r="J3430" s="20">
        <v>1.2201760510000001E-2</v>
      </c>
      <c r="K3430" s="20">
        <v>1.3486522170000001E-5</v>
      </c>
      <c r="L3430" s="20">
        <v>1.0488951930000001E-6</v>
      </c>
      <c r="M3430" s="20">
        <v>8.5768464599999993E-9</v>
      </c>
      <c r="N3430" s="20">
        <v>7.8906987431999997E-9</v>
      </c>
      <c r="O3430" s="20">
        <v>2.2797087299999997E-9</v>
      </c>
      <c r="P3430" s="27">
        <v>8.0489144532300014E-7</v>
      </c>
    </row>
    <row r="3431" spans="1:16" x14ac:dyDescent="0.25">
      <c r="A3431" s="19" t="s">
        <v>400</v>
      </c>
      <c r="B3431" s="20" t="s">
        <v>342</v>
      </c>
      <c r="C3431" s="20" t="s">
        <v>343</v>
      </c>
      <c r="D3431" s="20" t="s">
        <v>435</v>
      </c>
      <c r="E3431" s="20" t="s">
        <v>154</v>
      </c>
      <c r="F3431" s="20" t="s">
        <v>153</v>
      </c>
      <c r="G3431" s="20" t="s">
        <v>54</v>
      </c>
      <c r="H3431" s="20" t="s">
        <v>68</v>
      </c>
      <c r="I3431" s="20"/>
      <c r="J3431" s="20">
        <v>5.5462565779999997E-3</v>
      </c>
      <c r="K3431" s="20">
        <v>9.0493240520000003E-6</v>
      </c>
      <c r="L3431" s="20">
        <v>1.0635647978E-7</v>
      </c>
      <c r="M3431" s="20">
        <v>3.4026805130000001E-9</v>
      </c>
      <c r="N3431" s="20">
        <v>3.1304660719600007E-9</v>
      </c>
      <c r="O3431" s="20">
        <v>6.992989406000001E-10</v>
      </c>
      <c r="P3431" s="27">
        <v>2.6285541897621999E-7</v>
      </c>
    </row>
    <row r="3432" spans="1:16" x14ac:dyDescent="0.25">
      <c r="A3432" s="19" t="s">
        <v>400</v>
      </c>
      <c r="B3432" s="20" t="s">
        <v>342</v>
      </c>
      <c r="C3432" s="20" t="s">
        <v>343</v>
      </c>
      <c r="D3432" s="20" t="s">
        <v>435</v>
      </c>
      <c r="E3432" s="20" t="s">
        <v>155</v>
      </c>
      <c r="F3432" s="20" t="s">
        <v>53</v>
      </c>
      <c r="G3432" s="20" t="s">
        <v>54</v>
      </c>
      <c r="H3432" s="20" t="s">
        <v>68</v>
      </c>
      <c r="I3432" s="20"/>
      <c r="J3432" s="20">
        <v>0.10061830839999999</v>
      </c>
      <c r="K3432" s="20">
        <v>8.5533408299999993E-5</v>
      </c>
      <c r="L3432" s="20">
        <v>1.8187149499999999E-6</v>
      </c>
      <c r="M3432" s="20">
        <v>5.426806649999999E-8</v>
      </c>
      <c r="N3432" s="20">
        <v>4.9926621179999996E-8</v>
      </c>
      <c r="O3432" s="20">
        <v>7.6475275299999995E-9</v>
      </c>
      <c r="P3432" s="27">
        <v>3.984337205896821E-6</v>
      </c>
    </row>
    <row r="3433" spans="1:16" x14ac:dyDescent="0.25">
      <c r="A3433" s="19" t="s">
        <v>400</v>
      </c>
      <c r="B3433" s="20" t="s">
        <v>342</v>
      </c>
      <c r="C3433" s="20" t="s">
        <v>343</v>
      </c>
      <c r="D3433" s="20" t="s">
        <v>435</v>
      </c>
      <c r="E3433" s="20" t="s">
        <v>157</v>
      </c>
      <c r="F3433" s="20" t="s">
        <v>156</v>
      </c>
      <c r="G3433" s="20" t="s">
        <v>54</v>
      </c>
      <c r="H3433" s="20" t="s">
        <v>68</v>
      </c>
      <c r="I3433" s="20"/>
      <c r="J3433" s="20">
        <v>0.48941063829999998</v>
      </c>
      <c r="K3433" s="20">
        <v>2.8470256090000002E-4</v>
      </c>
      <c r="L3433" s="20">
        <v>2.4300757739999998E-6</v>
      </c>
      <c r="M3433" s="20">
        <v>6.9544810000000004E-8</v>
      </c>
      <c r="N3433" s="20">
        <v>6.3981225200000008E-8</v>
      </c>
      <c r="O3433" s="20">
        <v>1.6648516281000001E-8</v>
      </c>
      <c r="P3433" s="27">
        <v>1.0467512533317499E-5</v>
      </c>
    </row>
    <row r="3434" spans="1:16" x14ac:dyDescent="0.25">
      <c r="A3434" s="19" t="s">
        <v>400</v>
      </c>
      <c r="B3434" s="20" t="s">
        <v>342</v>
      </c>
      <c r="C3434" s="20" t="s">
        <v>343</v>
      </c>
      <c r="D3434" s="20" t="s">
        <v>435</v>
      </c>
      <c r="E3434" s="20" t="s">
        <v>159</v>
      </c>
      <c r="F3434" s="20" t="s">
        <v>158</v>
      </c>
      <c r="G3434" s="20" t="s">
        <v>54</v>
      </c>
      <c r="H3434" s="20" t="s">
        <v>68</v>
      </c>
      <c r="I3434" s="20"/>
      <c r="J3434" s="20">
        <v>7.6260998000000002E-3</v>
      </c>
      <c r="K3434" s="20">
        <v>2.14448445E-5</v>
      </c>
      <c r="L3434" s="20">
        <v>1.6678424700000001E-6</v>
      </c>
      <c r="M3434" s="20">
        <v>1.3637994299999999E-8</v>
      </c>
      <c r="N3434" s="20">
        <v>1.2546954756E-8</v>
      </c>
      <c r="O3434" s="20">
        <v>3.6249519999999998E-9</v>
      </c>
      <c r="P3434" s="27">
        <v>1.1669991881300001E-6</v>
      </c>
    </row>
    <row r="3435" spans="1:16" x14ac:dyDescent="0.25">
      <c r="A3435" s="19" t="s">
        <v>400</v>
      </c>
      <c r="B3435" s="20" t="s">
        <v>342</v>
      </c>
      <c r="C3435" s="20" t="s">
        <v>343</v>
      </c>
      <c r="D3435" s="20" t="s">
        <v>435</v>
      </c>
      <c r="E3435" s="20" t="s">
        <v>161</v>
      </c>
      <c r="F3435" s="20" t="s">
        <v>160</v>
      </c>
      <c r="G3435" s="20" t="s">
        <v>54</v>
      </c>
      <c r="H3435" s="20" t="s">
        <v>68</v>
      </c>
      <c r="I3435" s="20"/>
      <c r="J3435" s="20">
        <v>1.5344642174999999E-2</v>
      </c>
      <c r="K3435" s="20">
        <v>4.0523384099999993E-5</v>
      </c>
      <c r="L3435" s="20">
        <v>1.9908694960000002E-6</v>
      </c>
      <c r="M3435" s="20">
        <v>2.1569238840000002E-8</v>
      </c>
      <c r="N3435" s="20">
        <v>1.9843699732800002E-8</v>
      </c>
      <c r="O3435" s="20">
        <v>5.2086164259999996E-9</v>
      </c>
      <c r="P3435" s="27">
        <v>1.6824434142062001E-6</v>
      </c>
    </row>
    <row r="3436" spans="1:16" x14ac:dyDescent="0.25">
      <c r="A3436" s="19" t="s">
        <v>400</v>
      </c>
      <c r="B3436" s="20" t="s">
        <v>342</v>
      </c>
      <c r="C3436" s="20" t="s">
        <v>343</v>
      </c>
      <c r="D3436" s="20" t="s">
        <v>435</v>
      </c>
      <c r="E3436" s="20" t="s">
        <v>163</v>
      </c>
      <c r="F3436" s="20" t="s">
        <v>162</v>
      </c>
      <c r="G3436" s="20" t="s">
        <v>54</v>
      </c>
      <c r="H3436" s="20" t="s">
        <v>68</v>
      </c>
      <c r="I3436" s="20"/>
      <c r="J3436" s="20">
        <v>2.1260647700000004E-3</v>
      </c>
      <c r="K3436" s="20">
        <v>1.4482823450000001E-5</v>
      </c>
      <c r="L3436" s="20">
        <v>9.1272260409999997E-7</v>
      </c>
      <c r="M3436" s="20">
        <v>2.7653106410000002E-8</v>
      </c>
      <c r="N3436" s="20">
        <v>2.5440857897200002E-8</v>
      </c>
      <c r="O3436" s="20">
        <v>5.7406321920000006E-9</v>
      </c>
      <c r="P3436" s="27">
        <v>6.6943144419710026E-7</v>
      </c>
    </row>
    <row r="3437" spans="1:16" x14ac:dyDescent="0.25">
      <c r="A3437" s="19" t="s">
        <v>400</v>
      </c>
      <c r="B3437" s="20" t="s">
        <v>342</v>
      </c>
      <c r="C3437" s="20" t="s">
        <v>343</v>
      </c>
      <c r="D3437" s="20" t="s">
        <v>435</v>
      </c>
      <c r="E3437" s="20" t="s">
        <v>164</v>
      </c>
      <c r="F3437" s="20" t="s">
        <v>56</v>
      </c>
      <c r="G3437" s="20" t="s">
        <v>57</v>
      </c>
      <c r="H3437" s="20" t="s">
        <v>68</v>
      </c>
      <c r="I3437" s="20"/>
      <c r="J3437" s="20">
        <v>10433.1054</v>
      </c>
      <c r="K3437" s="20">
        <v>9.0927545100000007</v>
      </c>
      <c r="L3437" s="20">
        <v>0.1079975807</v>
      </c>
      <c r="M3437" s="20">
        <v>4.2922435199999999E-3</v>
      </c>
      <c r="N3437" s="20">
        <v>3.9488640384E-3</v>
      </c>
      <c r="O3437" s="20">
        <v>7.1911861700000006E-4</v>
      </c>
      <c r="P3437" s="27">
        <v>0.39298957471951995</v>
      </c>
    </row>
    <row r="3438" spans="1:16" x14ac:dyDescent="0.25">
      <c r="A3438" s="19" t="s">
        <v>400</v>
      </c>
      <c r="B3438" s="20" t="s">
        <v>342</v>
      </c>
      <c r="C3438" s="20" t="s">
        <v>343</v>
      </c>
      <c r="D3438" s="20" t="s">
        <v>435</v>
      </c>
      <c r="E3438" s="20" t="s">
        <v>165</v>
      </c>
      <c r="F3438" s="20" t="s">
        <v>59</v>
      </c>
      <c r="G3438" s="20" t="s">
        <v>57</v>
      </c>
      <c r="H3438" s="20" t="s">
        <v>68</v>
      </c>
      <c r="I3438" s="20"/>
      <c r="J3438" s="20">
        <v>1836.0547096000003</v>
      </c>
      <c r="K3438" s="20">
        <v>1.78598485864</v>
      </c>
      <c r="L3438" s="20">
        <v>2.8034963524000003E-2</v>
      </c>
      <c r="M3438" s="20">
        <v>1.7737790021500001E-3</v>
      </c>
      <c r="N3438" s="20">
        <v>1.6318766819780001E-3</v>
      </c>
      <c r="O3438" s="20">
        <v>1.7775076413000001E-4</v>
      </c>
      <c r="P3438" s="27">
        <v>0.1045111967867766</v>
      </c>
    </row>
    <row r="3439" spans="1:16" x14ac:dyDescent="0.25">
      <c r="A3439" s="19" t="s">
        <v>400</v>
      </c>
      <c r="B3439" s="20" t="s">
        <v>342</v>
      </c>
      <c r="C3439" s="20" t="s">
        <v>343</v>
      </c>
      <c r="D3439" s="20" t="s">
        <v>435</v>
      </c>
      <c r="E3439" s="20" t="s">
        <v>166</v>
      </c>
      <c r="F3439" s="20" t="s">
        <v>61</v>
      </c>
      <c r="G3439" s="20" t="s">
        <v>57</v>
      </c>
      <c r="H3439" s="20" t="s">
        <v>68</v>
      </c>
      <c r="I3439" s="20"/>
      <c r="J3439" s="20">
        <v>381.3395562</v>
      </c>
      <c r="K3439" s="20">
        <v>0.86229533499999989</v>
      </c>
      <c r="L3439" s="20">
        <v>1.5950750650000001E-2</v>
      </c>
      <c r="M3439" s="20">
        <v>7.8902329009999993E-4</v>
      </c>
      <c r="N3439" s="20">
        <v>7.2590142689199998E-4</v>
      </c>
      <c r="O3439" s="20">
        <v>9.5275221499999994E-5</v>
      </c>
      <c r="P3439" s="27">
        <v>4.2541790093505297E-2</v>
      </c>
    </row>
    <row r="3440" spans="1:16" x14ac:dyDescent="0.25">
      <c r="A3440" s="19" t="s">
        <v>400</v>
      </c>
      <c r="B3440" s="20" t="s">
        <v>342</v>
      </c>
      <c r="C3440" s="20" t="s">
        <v>343</v>
      </c>
      <c r="D3440" s="20" t="s">
        <v>435</v>
      </c>
      <c r="E3440" s="20" t="s">
        <v>168</v>
      </c>
      <c r="F3440" s="20" t="s">
        <v>167</v>
      </c>
      <c r="G3440" s="20" t="s">
        <v>57</v>
      </c>
      <c r="H3440" s="20" t="s">
        <v>68</v>
      </c>
      <c r="I3440" s="20"/>
      <c r="J3440" s="20">
        <v>546.92545426999993</v>
      </c>
      <c r="K3440" s="20">
        <v>2.2691935314</v>
      </c>
      <c r="L3440" s="20">
        <v>3.0819491629999994E-2</v>
      </c>
      <c r="M3440" s="20">
        <v>1.0977836546E-3</v>
      </c>
      <c r="N3440" s="20">
        <v>1.0099609622320003E-3</v>
      </c>
      <c r="O3440" s="20">
        <v>2.050718367E-4</v>
      </c>
      <c r="P3440" s="27">
        <v>7.1798468907667015E-2</v>
      </c>
    </row>
    <row r="3441" spans="1:16" x14ac:dyDescent="0.25">
      <c r="A3441" s="19" t="s">
        <v>400</v>
      </c>
      <c r="B3441" s="20" t="s">
        <v>342</v>
      </c>
      <c r="C3441" s="20" t="s">
        <v>343</v>
      </c>
      <c r="D3441" s="20" t="s">
        <v>435</v>
      </c>
      <c r="E3441" s="20" t="s">
        <v>170</v>
      </c>
      <c r="F3441" s="20" t="s">
        <v>169</v>
      </c>
      <c r="G3441" s="20" t="s">
        <v>57</v>
      </c>
      <c r="H3441" s="20" t="s">
        <v>68</v>
      </c>
      <c r="I3441" s="20"/>
      <c r="J3441" s="20">
        <v>5037.1746282099994</v>
      </c>
      <c r="K3441" s="20">
        <v>3.55874011578</v>
      </c>
      <c r="L3441" s="20">
        <v>4.4339012936400003E-2</v>
      </c>
      <c r="M3441" s="20">
        <v>3.0212954455999998E-3</v>
      </c>
      <c r="N3441" s="20">
        <v>2.7795918099520001E-3</v>
      </c>
      <c r="O3441" s="20">
        <v>3.1824510797199998E-4</v>
      </c>
      <c r="P3441" s="27">
        <v>0.191428155356236</v>
      </c>
    </row>
    <row r="3442" spans="1:16" x14ac:dyDescent="0.25">
      <c r="A3442" s="19" t="s">
        <v>400</v>
      </c>
      <c r="B3442" s="20" t="s">
        <v>342</v>
      </c>
      <c r="C3442" s="20" t="s">
        <v>343</v>
      </c>
      <c r="D3442" s="20" t="s">
        <v>435</v>
      </c>
      <c r="E3442" s="20" t="s">
        <v>171</v>
      </c>
      <c r="F3442" s="20" t="s">
        <v>63</v>
      </c>
      <c r="G3442" s="20" t="s">
        <v>57</v>
      </c>
      <c r="H3442" s="20" t="s">
        <v>68</v>
      </c>
      <c r="I3442" s="20"/>
      <c r="J3442" s="20">
        <v>64.263165403000002</v>
      </c>
      <c r="K3442" s="20">
        <v>0.175159744806</v>
      </c>
      <c r="L3442" s="20">
        <v>2.0136542677000003E-3</v>
      </c>
      <c r="M3442" s="20">
        <v>1.0835228666E-4</v>
      </c>
      <c r="N3442" s="20">
        <v>9.9684103727200023E-5</v>
      </c>
      <c r="O3442" s="20">
        <v>1.5050092621999998E-5</v>
      </c>
      <c r="P3442" s="27">
        <v>6.5030075585463896E-3</v>
      </c>
    </row>
    <row r="3443" spans="1:16" x14ac:dyDescent="0.25">
      <c r="A3443" s="19" t="s">
        <v>400</v>
      </c>
      <c r="B3443" s="20" t="s">
        <v>342</v>
      </c>
      <c r="C3443" s="20" t="s">
        <v>343</v>
      </c>
      <c r="D3443" s="20" t="s">
        <v>435</v>
      </c>
      <c r="E3443" s="20" t="s">
        <v>173</v>
      </c>
      <c r="F3443" s="20" t="s">
        <v>172</v>
      </c>
      <c r="G3443" s="20" t="s">
        <v>66</v>
      </c>
      <c r="H3443" s="20" t="s">
        <v>68</v>
      </c>
      <c r="I3443" s="20"/>
      <c r="J3443" s="20">
        <v>0.57578212400000006</v>
      </c>
      <c r="K3443" s="20">
        <v>2.3598894199999999E-4</v>
      </c>
      <c r="L3443" s="20">
        <v>2.7076331499999999E-6</v>
      </c>
      <c r="M3443" s="20">
        <v>8.0211019199999996E-8</v>
      </c>
      <c r="N3443" s="20">
        <v>7.3794137664000006E-8</v>
      </c>
      <c r="O3443" s="20">
        <v>1.6712261479999997E-8</v>
      </c>
      <c r="P3443" s="27">
        <v>8.9856888234378008E-6</v>
      </c>
    </row>
    <row r="3444" spans="1:16" x14ac:dyDescent="0.25">
      <c r="A3444" s="19" t="s">
        <v>400</v>
      </c>
      <c r="B3444" s="20" t="s">
        <v>342</v>
      </c>
      <c r="C3444" s="20" t="s">
        <v>343</v>
      </c>
      <c r="D3444" s="20" t="s">
        <v>435</v>
      </c>
      <c r="E3444" s="20" t="s">
        <v>175</v>
      </c>
      <c r="F3444" s="20" t="s">
        <v>174</v>
      </c>
      <c r="G3444" s="20" t="s">
        <v>66</v>
      </c>
      <c r="H3444" s="20" t="s">
        <v>68</v>
      </c>
      <c r="I3444" s="20"/>
      <c r="J3444" s="20">
        <v>1.3426185800000001E-3</v>
      </c>
      <c r="K3444" s="20">
        <v>1.9963137999999999E-6</v>
      </c>
      <c r="L3444" s="20">
        <v>2.49892233E-8</v>
      </c>
      <c r="M3444" s="20">
        <v>2.6902286399999999E-9</v>
      </c>
      <c r="N3444" s="20">
        <v>2.4750103488000002E-9</v>
      </c>
      <c r="O3444" s="20">
        <v>1.9120733199999999E-10</v>
      </c>
      <c r="P3444" s="27">
        <v>1.1496560725700002E-7</v>
      </c>
    </row>
    <row r="3445" spans="1:16" x14ac:dyDescent="0.25">
      <c r="A3445" s="19" t="s">
        <v>400</v>
      </c>
      <c r="B3445" s="20" t="s">
        <v>342</v>
      </c>
      <c r="C3445" s="20" t="s">
        <v>343</v>
      </c>
      <c r="D3445" s="20" t="s">
        <v>435</v>
      </c>
      <c r="E3445" s="20" t="s">
        <v>177</v>
      </c>
      <c r="F3445" s="20" t="s">
        <v>176</v>
      </c>
      <c r="G3445" s="20" t="s">
        <v>30</v>
      </c>
      <c r="H3445" s="20" t="s">
        <v>68</v>
      </c>
      <c r="I3445" s="20"/>
      <c r="J3445" s="20">
        <v>0</v>
      </c>
      <c r="K3445" s="20">
        <v>0</v>
      </c>
      <c r="L3445" s="20">
        <v>0</v>
      </c>
      <c r="M3445" s="20">
        <v>0</v>
      </c>
      <c r="N3445" s="20">
        <v>0</v>
      </c>
      <c r="O3445" s="20">
        <v>0</v>
      </c>
      <c r="P3445" s="27">
        <v>0</v>
      </c>
    </row>
    <row r="3446" spans="1:16" x14ac:dyDescent="0.25">
      <c r="A3446" s="19" t="s">
        <v>400</v>
      </c>
      <c r="B3446" s="20" t="s">
        <v>342</v>
      </c>
      <c r="C3446" s="20" t="s">
        <v>343</v>
      </c>
      <c r="D3446" s="20" t="s">
        <v>435</v>
      </c>
      <c r="E3446" s="20" t="s">
        <v>180</v>
      </c>
      <c r="F3446" s="20" t="s">
        <v>178</v>
      </c>
      <c r="G3446" s="20" t="s">
        <v>7</v>
      </c>
      <c r="H3446" s="20" t="s">
        <v>179</v>
      </c>
      <c r="I3446" s="20"/>
      <c r="J3446" s="20">
        <v>4.5308195810000003</v>
      </c>
      <c r="K3446" s="20">
        <v>1.7187767746999999E-3</v>
      </c>
      <c r="L3446" s="20">
        <v>3.7765885180000001E-4</v>
      </c>
      <c r="M3446" s="20">
        <v>2.4723686628999999E-6</v>
      </c>
      <c r="N3446" s="20">
        <v>2.4723686628999999E-6</v>
      </c>
      <c r="O3446" s="20">
        <v>5.3715678559999998E-7</v>
      </c>
      <c r="P3446" s="27">
        <v>1.0395071550737051E-4</v>
      </c>
    </row>
    <row r="3447" spans="1:16" x14ac:dyDescent="0.25">
      <c r="A3447" s="19" t="s">
        <v>400</v>
      </c>
      <c r="B3447" s="20" t="s">
        <v>342</v>
      </c>
      <c r="C3447" s="20" t="s">
        <v>343</v>
      </c>
      <c r="D3447" s="20" t="s">
        <v>435</v>
      </c>
      <c r="E3447" s="20" t="s">
        <v>181</v>
      </c>
      <c r="F3447" s="20" t="s">
        <v>74</v>
      </c>
      <c r="G3447" s="20" t="s">
        <v>17</v>
      </c>
      <c r="H3447" s="20" t="s">
        <v>179</v>
      </c>
      <c r="I3447" s="20"/>
      <c r="J3447" s="20">
        <v>0.67109996999999999</v>
      </c>
      <c r="K3447" s="20">
        <v>8.7174542999999996E-4</v>
      </c>
      <c r="L3447" s="20">
        <v>1.4724528999999998E-4</v>
      </c>
      <c r="M3447" s="20">
        <v>1.9594050399999999E-6</v>
      </c>
      <c r="N3447" s="20">
        <v>1.9594050399999999E-6</v>
      </c>
      <c r="O3447" s="20">
        <v>3.8573499999999998E-7</v>
      </c>
      <c r="P3447" s="27">
        <v>4.0573048501095995E-5</v>
      </c>
    </row>
    <row r="3448" spans="1:16" x14ac:dyDescent="0.25">
      <c r="A3448" s="19" t="s">
        <v>400</v>
      </c>
      <c r="B3448" s="20" t="s">
        <v>342</v>
      </c>
      <c r="C3448" s="20" t="s">
        <v>343</v>
      </c>
      <c r="D3448" s="20" t="s">
        <v>435</v>
      </c>
      <c r="E3448" s="20" t="s">
        <v>182</v>
      </c>
      <c r="F3448" s="20" t="s">
        <v>78</v>
      </c>
      <c r="G3448" s="20" t="s">
        <v>17</v>
      </c>
      <c r="H3448" s="20" t="s">
        <v>179</v>
      </c>
      <c r="I3448" s="20"/>
      <c r="J3448" s="20">
        <v>0.66653464000000007</v>
      </c>
      <c r="K3448" s="20">
        <v>1.02438866E-3</v>
      </c>
      <c r="L3448" s="20">
        <v>1.39309463E-4</v>
      </c>
      <c r="M3448" s="20">
        <v>3.3262953000000001E-6</v>
      </c>
      <c r="N3448" s="20">
        <v>3.3262953000000001E-6</v>
      </c>
      <c r="O3448" s="20">
        <v>6.2540366999999995E-7</v>
      </c>
      <c r="P3448" s="27">
        <v>3.6464446896229992E-5</v>
      </c>
    </row>
    <row r="3449" spans="1:16" x14ac:dyDescent="0.25">
      <c r="A3449" s="19" t="s">
        <v>400</v>
      </c>
      <c r="B3449" s="20" t="s">
        <v>342</v>
      </c>
      <c r="C3449" s="20" t="s">
        <v>343</v>
      </c>
      <c r="D3449" s="20" t="s">
        <v>435</v>
      </c>
      <c r="E3449" s="20" t="s">
        <v>183</v>
      </c>
      <c r="F3449" s="20" t="s">
        <v>21</v>
      </c>
      <c r="G3449" s="20" t="s">
        <v>17</v>
      </c>
      <c r="H3449" s="20" t="s">
        <v>179</v>
      </c>
      <c r="I3449" s="20"/>
      <c r="J3449" s="20">
        <v>0.54327145900000007</v>
      </c>
      <c r="K3449" s="20">
        <v>3.0668727200000004E-4</v>
      </c>
      <c r="L3449" s="20">
        <v>6.0959511000000001E-5</v>
      </c>
      <c r="M3449" s="20">
        <v>5.1270650099999995E-7</v>
      </c>
      <c r="N3449" s="20">
        <v>5.1270650099999995E-7</v>
      </c>
      <c r="O3449" s="20">
        <v>1.07006569E-7</v>
      </c>
      <c r="P3449" s="27">
        <v>1.690876432924E-5</v>
      </c>
    </row>
    <row r="3450" spans="1:16" x14ac:dyDescent="0.25">
      <c r="A3450" s="19" t="s">
        <v>400</v>
      </c>
      <c r="B3450" s="20" t="s">
        <v>342</v>
      </c>
      <c r="C3450" s="20" t="s">
        <v>343</v>
      </c>
      <c r="D3450" s="20" t="s">
        <v>435</v>
      </c>
      <c r="E3450" s="20" t="s">
        <v>184</v>
      </c>
      <c r="F3450" s="20" t="s">
        <v>81</v>
      </c>
      <c r="G3450" s="20" t="s">
        <v>17</v>
      </c>
      <c r="H3450" s="20" t="s">
        <v>179</v>
      </c>
      <c r="I3450" s="20"/>
      <c r="J3450" s="20">
        <v>0.155220413</v>
      </c>
      <c r="K3450" s="20">
        <v>1.4479074899999999E-4</v>
      </c>
      <c r="L3450" s="20">
        <v>2.3047135200000001E-5</v>
      </c>
      <c r="M3450" s="20">
        <v>3.4869598000000002E-7</v>
      </c>
      <c r="N3450" s="20">
        <v>3.4869598000000002E-7</v>
      </c>
      <c r="O3450" s="20">
        <v>6.7734038999999999E-8</v>
      </c>
      <c r="P3450" s="27">
        <v>6.3091809914010005E-6</v>
      </c>
    </row>
    <row r="3451" spans="1:16" x14ac:dyDescent="0.25">
      <c r="A3451" s="19" t="s">
        <v>400</v>
      </c>
      <c r="B3451" s="20" t="s">
        <v>342</v>
      </c>
      <c r="C3451" s="20" t="s">
        <v>343</v>
      </c>
      <c r="D3451" s="20" t="s">
        <v>435</v>
      </c>
      <c r="E3451" s="20" t="s">
        <v>185</v>
      </c>
      <c r="F3451" s="20" t="s">
        <v>84</v>
      </c>
      <c r="G3451" s="20" t="s">
        <v>17</v>
      </c>
      <c r="H3451" s="20" t="s">
        <v>179</v>
      </c>
      <c r="I3451" s="20"/>
      <c r="J3451" s="20">
        <v>1.7759039399999998</v>
      </c>
      <c r="K3451" s="20">
        <v>2.78069504E-3</v>
      </c>
      <c r="L3451" s="20">
        <v>4.7553145599999998E-4</v>
      </c>
      <c r="M3451" s="20">
        <v>5.9945550000000004E-6</v>
      </c>
      <c r="N3451" s="20">
        <v>5.9945550000000004E-6</v>
      </c>
      <c r="O3451" s="20">
        <v>1.1857536E-6</v>
      </c>
      <c r="P3451" s="27">
        <v>1.3167637053188198E-4</v>
      </c>
    </row>
    <row r="3452" spans="1:16" x14ac:dyDescent="0.25">
      <c r="A3452" s="19" t="s">
        <v>400</v>
      </c>
      <c r="B3452" s="20" t="s">
        <v>342</v>
      </c>
      <c r="C3452" s="20" t="s">
        <v>343</v>
      </c>
      <c r="D3452" s="20" t="s">
        <v>435</v>
      </c>
      <c r="E3452" s="20" t="s">
        <v>186</v>
      </c>
      <c r="F3452" s="20" t="s">
        <v>86</v>
      </c>
      <c r="G3452" s="20" t="s">
        <v>17</v>
      </c>
      <c r="H3452" s="20" t="s">
        <v>179</v>
      </c>
      <c r="I3452" s="20"/>
      <c r="J3452" s="20">
        <v>1.2737204800000002</v>
      </c>
      <c r="K3452" s="20">
        <v>1.3039076599999999E-3</v>
      </c>
      <c r="L3452" s="20">
        <v>2.8370739299999996E-4</v>
      </c>
      <c r="M3452" s="20">
        <v>1.93995053E-6</v>
      </c>
      <c r="N3452" s="20">
        <v>1.93995053E-6</v>
      </c>
      <c r="O3452" s="20">
        <v>4.2044682799999996E-7</v>
      </c>
      <c r="P3452" s="27">
        <v>7.7765459788020007E-5</v>
      </c>
    </row>
    <row r="3453" spans="1:16" x14ac:dyDescent="0.25">
      <c r="A3453" s="19" t="s">
        <v>400</v>
      </c>
      <c r="B3453" s="20" t="s">
        <v>342</v>
      </c>
      <c r="C3453" s="20" t="s">
        <v>343</v>
      </c>
      <c r="D3453" s="20" t="s">
        <v>435</v>
      </c>
      <c r="E3453" s="20" t="s">
        <v>187</v>
      </c>
      <c r="F3453" s="20" t="s">
        <v>25</v>
      </c>
      <c r="G3453" s="20" t="s">
        <v>17</v>
      </c>
      <c r="H3453" s="20" t="s">
        <v>179</v>
      </c>
      <c r="I3453" s="20"/>
      <c r="J3453" s="20">
        <v>1.10936945</v>
      </c>
      <c r="K3453" s="20">
        <v>1.2101639499999999E-3</v>
      </c>
      <c r="L3453" s="20">
        <v>1.62674039E-4</v>
      </c>
      <c r="M3453" s="20">
        <v>5.8071459999999998E-6</v>
      </c>
      <c r="N3453" s="20">
        <v>5.8071459999999998E-6</v>
      </c>
      <c r="O3453" s="20">
        <v>1.06769324E-6</v>
      </c>
      <c r="P3453" s="27">
        <v>3.824376311928E-5</v>
      </c>
    </row>
    <row r="3454" spans="1:16" x14ac:dyDescent="0.25">
      <c r="A3454" s="19" t="s">
        <v>400</v>
      </c>
      <c r="B3454" s="20" t="s">
        <v>342</v>
      </c>
      <c r="C3454" s="20" t="s">
        <v>343</v>
      </c>
      <c r="D3454" s="20" t="s">
        <v>435</v>
      </c>
      <c r="E3454" s="20" t="s">
        <v>188</v>
      </c>
      <c r="F3454" s="20" t="s">
        <v>91</v>
      </c>
      <c r="G3454" s="20" t="s">
        <v>17</v>
      </c>
      <c r="H3454" s="20" t="s">
        <v>179</v>
      </c>
      <c r="I3454" s="20"/>
      <c r="J3454" s="20">
        <v>0.60718565449999995</v>
      </c>
      <c r="K3454" s="20">
        <v>1.2416003433E-3</v>
      </c>
      <c r="L3454" s="20">
        <v>2.4596185956E-4</v>
      </c>
      <c r="M3454" s="20">
        <v>2.0802808389999999E-6</v>
      </c>
      <c r="N3454" s="20">
        <v>2.0802808389999999E-6</v>
      </c>
      <c r="O3454" s="20">
        <v>4.3364288080000004E-7</v>
      </c>
      <c r="P3454" s="27">
        <v>6.83165798113128E-5</v>
      </c>
    </row>
    <row r="3455" spans="1:16" x14ac:dyDescent="0.25">
      <c r="A3455" s="19" t="s">
        <v>400</v>
      </c>
      <c r="B3455" s="20" t="s">
        <v>342</v>
      </c>
      <c r="C3455" s="20" t="s">
        <v>343</v>
      </c>
      <c r="D3455" s="20" t="s">
        <v>435</v>
      </c>
      <c r="E3455" s="20" t="s">
        <v>189</v>
      </c>
      <c r="F3455" s="20" t="s">
        <v>27</v>
      </c>
      <c r="G3455" s="20" t="s">
        <v>17</v>
      </c>
      <c r="H3455" s="20" t="s">
        <v>179</v>
      </c>
      <c r="I3455" s="20"/>
      <c r="J3455" s="20">
        <v>0.11413262</v>
      </c>
      <c r="K3455" s="20">
        <v>2.0076134000000001E-4</v>
      </c>
      <c r="L3455" s="20">
        <v>3.9216786000000002E-5</v>
      </c>
      <c r="M3455" s="20">
        <v>3.4236666000000002E-7</v>
      </c>
      <c r="N3455" s="20">
        <v>3.4236666000000002E-7</v>
      </c>
      <c r="O3455" s="20">
        <v>7.1024380999999994E-8</v>
      </c>
      <c r="P3455" s="27">
        <v>1.0904294900630001E-5</v>
      </c>
    </row>
    <row r="3456" spans="1:16" x14ac:dyDescent="0.25">
      <c r="A3456" s="19" t="s">
        <v>400</v>
      </c>
      <c r="B3456" s="20" t="s">
        <v>342</v>
      </c>
      <c r="C3456" s="20" t="s">
        <v>343</v>
      </c>
      <c r="D3456" s="20" t="s">
        <v>435</v>
      </c>
      <c r="E3456" s="20" t="s">
        <v>190</v>
      </c>
      <c r="F3456" s="20" t="s">
        <v>94</v>
      </c>
      <c r="G3456" s="20" t="s">
        <v>17</v>
      </c>
      <c r="H3456" s="20" t="s">
        <v>179</v>
      </c>
      <c r="I3456" s="20"/>
      <c r="J3456" s="20">
        <v>0.94045334300000005</v>
      </c>
      <c r="K3456" s="20">
        <v>1.9527353E-3</v>
      </c>
      <c r="L3456" s="20">
        <v>3.4644437969999996E-4</v>
      </c>
      <c r="M3456" s="20">
        <v>3.8026242619999999E-6</v>
      </c>
      <c r="N3456" s="20">
        <v>3.8026242619999999E-6</v>
      </c>
      <c r="O3456" s="20">
        <v>7.6405818199999994E-7</v>
      </c>
      <c r="P3456" s="27">
        <v>9.6613481427417996E-5</v>
      </c>
    </row>
    <row r="3457" spans="1:16" x14ac:dyDescent="0.25">
      <c r="A3457" s="19" t="s">
        <v>400</v>
      </c>
      <c r="B3457" s="20" t="s">
        <v>342</v>
      </c>
      <c r="C3457" s="20" t="s">
        <v>343</v>
      </c>
      <c r="D3457" s="20" t="s">
        <v>435</v>
      </c>
      <c r="E3457" s="20" t="s">
        <v>191</v>
      </c>
      <c r="F3457" s="20" t="s">
        <v>96</v>
      </c>
      <c r="G3457" s="20" t="s">
        <v>17</v>
      </c>
      <c r="H3457" s="20" t="s">
        <v>179</v>
      </c>
      <c r="I3457" s="20"/>
      <c r="J3457" s="20">
        <v>1.5567695080000001</v>
      </c>
      <c r="K3457" s="20">
        <v>3.9630609079999999E-3</v>
      </c>
      <c r="L3457" s="20">
        <v>5.7541544259999996E-4</v>
      </c>
      <c r="M3457" s="20">
        <v>9.5238619299999993E-6</v>
      </c>
      <c r="N3457" s="20">
        <v>9.5238619299999993E-6</v>
      </c>
      <c r="O3457" s="20">
        <v>1.8325711159999999E-6</v>
      </c>
      <c r="P3457" s="27">
        <v>1.5912010003677903E-4</v>
      </c>
    </row>
    <row r="3458" spans="1:16" x14ac:dyDescent="0.25">
      <c r="A3458" s="19" t="s">
        <v>400</v>
      </c>
      <c r="B3458" s="20" t="s">
        <v>342</v>
      </c>
      <c r="C3458" s="20" t="s">
        <v>343</v>
      </c>
      <c r="D3458" s="20" t="s">
        <v>435</v>
      </c>
      <c r="E3458" s="20" t="s">
        <v>192</v>
      </c>
      <c r="F3458" s="20" t="s">
        <v>98</v>
      </c>
      <c r="G3458" s="20" t="s">
        <v>17</v>
      </c>
      <c r="H3458" s="20" t="s">
        <v>179</v>
      </c>
      <c r="I3458" s="20"/>
      <c r="J3458" s="20">
        <v>0.17804701199999998</v>
      </c>
      <c r="K3458" s="20">
        <v>3.5523035340000002E-4</v>
      </c>
      <c r="L3458" s="20">
        <v>4.5608005499999999E-5</v>
      </c>
      <c r="M3458" s="20">
        <v>1.028137606E-6</v>
      </c>
      <c r="N3458" s="20">
        <v>1.028137606E-6</v>
      </c>
      <c r="O3458" s="20">
        <v>1.9348620400000001E-7</v>
      </c>
      <c r="P3458" s="27">
        <v>1.2248820837894998E-5</v>
      </c>
    </row>
    <row r="3459" spans="1:16" x14ac:dyDescent="0.25">
      <c r="A3459" s="19" t="s">
        <v>400</v>
      </c>
      <c r="B3459" s="20" t="s">
        <v>342</v>
      </c>
      <c r="C3459" s="20" t="s">
        <v>343</v>
      </c>
      <c r="D3459" s="20" t="s">
        <v>435</v>
      </c>
      <c r="E3459" s="20" t="s">
        <v>193</v>
      </c>
      <c r="F3459" s="20" t="s">
        <v>100</v>
      </c>
      <c r="G3459" s="20" t="s">
        <v>17</v>
      </c>
      <c r="H3459" s="20" t="s">
        <v>179</v>
      </c>
      <c r="I3459" s="20"/>
      <c r="J3459" s="20">
        <v>3.6431148499999999</v>
      </c>
      <c r="K3459" s="20">
        <v>4.3426920900000001E-3</v>
      </c>
      <c r="L3459" s="20">
        <v>8.2436339999999997E-4</v>
      </c>
      <c r="M3459" s="20">
        <v>7.7970465000000006E-6</v>
      </c>
      <c r="N3459" s="20">
        <v>7.7970465000000006E-6</v>
      </c>
      <c r="O3459" s="20">
        <v>1.5989182899999999E-6</v>
      </c>
      <c r="P3459" s="27">
        <v>2.2838400723976997E-4</v>
      </c>
    </row>
    <row r="3460" spans="1:16" x14ac:dyDescent="0.25">
      <c r="A3460" s="19" t="s">
        <v>400</v>
      </c>
      <c r="B3460" s="20" t="s">
        <v>342</v>
      </c>
      <c r="C3460" s="20" t="s">
        <v>343</v>
      </c>
      <c r="D3460" s="20" t="s">
        <v>435</v>
      </c>
      <c r="E3460" s="20" t="s">
        <v>194</v>
      </c>
      <c r="F3460" s="20" t="s">
        <v>104</v>
      </c>
      <c r="G3460" s="20" t="s">
        <v>17</v>
      </c>
      <c r="H3460" s="20" t="s">
        <v>179</v>
      </c>
      <c r="I3460" s="20"/>
      <c r="J3460" s="20">
        <v>0.59805505999999997</v>
      </c>
      <c r="K3460" s="20">
        <v>1.9287621999999999E-3</v>
      </c>
      <c r="L3460" s="20">
        <v>3.9138831000000001E-4</v>
      </c>
      <c r="M3460" s="20">
        <v>3.1350525999999999E-6</v>
      </c>
      <c r="N3460" s="20">
        <v>3.1350525999999999E-6</v>
      </c>
      <c r="O3460" s="20">
        <v>6.5966116999999997E-7</v>
      </c>
      <c r="P3460" s="27">
        <v>1.0840005885849999E-4</v>
      </c>
    </row>
    <row r="3461" spans="1:16" x14ac:dyDescent="0.25">
      <c r="A3461" s="19" t="s">
        <v>400</v>
      </c>
      <c r="B3461" s="20" t="s">
        <v>342</v>
      </c>
      <c r="C3461" s="20" t="s">
        <v>343</v>
      </c>
      <c r="D3461" s="20" t="s">
        <v>435</v>
      </c>
      <c r="E3461" s="20" t="s">
        <v>195</v>
      </c>
      <c r="F3461" s="20" t="s">
        <v>106</v>
      </c>
      <c r="G3461" s="20" t="s">
        <v>30</v>
      </c>
      <c r="H3461" s="20" t="s">
        <v>179</v>
      </c>
      <c r="I3461" s="20"/>
      <c r="J3461" s="20">
        <v>50.876070890000001</v>
      </c>
      <c r="K3461" s="20">
        <v>5.0697936700000001E-2</v>
      </c>
      <c r="L3461" s="20">
        <v>1.005724006E-2</v>
      </c>
      <c r="M3461" s="20">
        <v>8.6544728200000005E-5</v>
      </c>
      <c r="N3461" s="20">
        <v>8.6544728200000005E-5</v>
      </c>
      <c r="O3461" s="20">
        <v>1.8041676750000002E-5</v>
      </c>
      <c r="P3461" s="27">
        <v>2.7777857768013E-3</v>
      </c>
    </row>
    <row r="3462" spans="1:16" x14ac:dyDescent="0.25">
      <c r="A3462" s="19" t="s">
        <v>400</v>
      </c>
      <c r="B3462" s="20" t="s">
        <v>342</v>
      </c>
      <c r="C3462" s="20" t="s">
        <v>343</v>
      </c>
      <c r="D3462" s="20" t="s">
        <v>435</v>
      </c>
      <c r="E3462" s="20" t="s">
        <v>196</v>
      </c>
      <c r="F3462" s="20" t="s">
        <v>108</v>
      </c>
      <c r="G3462" s="20" t="s">
        <v>30</v>
      </c>
      <c r="H3462" s="20" t="s">
        <v>179</v>
      </c>
      <c r="I3462" s="20"/>
      <c r="J3462" s="20">
        <v>1067.1529607000002</v>
      </c>
      <c r="K3462" s="20">
        <v>3.4149197170000001</v>
      </c>
      <c r="L3462" s="20">
        <v>0.49626344389999993</v>
      </c>
      <c r="M3462" s="20">
        <v>8.2378798120000003E-3</v>
      </c>
      <c r="N3462" s="20">
        <v>8.2378798120000003E-3</v>
      </c>
      <c r="O3462" s="20">
        <v>1.5879162145999999E-3</v>
      </c>
      <c r="P3462" s="27">
        <v>0.13700175042423829</v>
      </c>
    </row>
    <row r="3463" spans="1:16" x14ac:dyDescent="0.25">
      <c r="A3463" s="19" t="s">
        <v>400</v>
      </c>
      <c r="B3463" s="20" t="s">
        <v>342</v>
      </c>
      <c r="C3463" s="20" t="s">
        <v>343</v>
      </c>
      <c r="D3463" s="20" t="s">
        <v>435</v>
      </c>
      <c r="E3463" s="20" t="s">
        <v>197</v>
      </c>
      <c r="F3463" s="20" t="s">
        <v>29</v>
      </c>
      <c r="G3463" s="20" t="s">
        <v>30</v>
      </c>
      <c r="H3463" s="20" t="s">
        <v>179</v>
      </c>
      <c r="I3463" s="20"/>
      <c r="J3463" s="20">
        <v>17.462097887000002</v>
      </c>
      <c r="K3463" s="20">
        <v>1.7012208070000003E-2</v>
      </c>
      <c r="L3463" s="20">
        <v>2.4367361190000005E-3</v>
      </c>
      <c r="M3463" s="20">
        <v>6.368066402000001E-5</v>
      </c>
      <c r="N3463" s="20">
        <v>6.368066402000001E-5</v>
      </c>
      <c r="O3463" s="20">
        <v>1.1917262590999998E-5</v>
      </c>
      <c r="P3463" s="27">
        <v>6.1859165229728405E-4</v>
      </c>
    </row>
    <row r="3464" spans="1:16" x14ac:dyDescent="0.25">
      <c r="A3464" s="19" t="s">
        <v>400</v>
      </c>
      <c r="B3464" s="20" t="s">
        <v>342</v>
      </c>
      <c r="C3464" s="20" t="s">
        <v>343</v>
      </c>
      <c r="D3464" s="20" t="s">
        <v>435</v>
      </c>
      <c r="E3464" s="20" t="s">
        <v>199</v>
      </c>
      <c r="F3464" s="20" t="s">
        <v>198</v>
      </c>
      <c r="G3464" s="20" t="s">
        <v>30</v>
      </c>
      <c r="H3464" s="20" t="s">
        <v>179</v>
      </c>
      <c r="I3464" s="20"/>
      <c r="J3464" s="20">
        <v>3.7755884430000002</v>
      </c>
      <c r="K3464" s="20">
        <v>6.6540937600000002E-3</v>
      </c>
      <c r="L3464" s="20">
        <v>8.9702582600000003E-4</v>
      </c>
      <c r="M3464" s="20">
        <v>1.9237679419999999E-5</v>
      </c>
      <c r="N3464" s="20">
        <v>1.9237679419999999E-5</v>
      </c>
      <c r="O3464" s="20">
        <v>3.6437404940000001E-6</v>
      </c>
      <c r="P3464" s="27">
        <v>2.40299151543099E-4</v>
      </c>
    </row>
    <row r="3465" spans="1:16" x14ac:dyDescent="0.25">
      <c r="A3465" s="19" t="s">
        <v>400</v>
      </c>
      <c r="B3465" s="20" t="s">
        <v>342</v>
      </c>
      <c r="C3465" s="20" t="s">
        <v>343</v>
      </c>
      <c r="D3465" s="20" t="s">
        <v>435</v>
      </c>
      <c r="E3465" s="20" t="s">
        <v>201</v>
      </c>
      <c r="F3465" s="20" t="s">
        <v>200</v>
      </c>
      <c r="G3465" s="20" t="s">
        <v>30</v>
      </c>
      <c r="H3465" s="20" t="s">
        <v>179</v>
      </c>
      <c r="I3465" s="20"/>
      <c r="J3465" s="20">
        <v>2.0975488210000002</v>
      </c>
      <c r="K3465" s="20">
        <v>2.6992940399999999E-3</v>
      </c>
      <c r="L3465" s="20">
        <v>5.2540853300000003E-4</v>
      </c>
      <c r="M3465" s="20">
        <v>4.6764416899999992E-6</v>
      </c>
      <c r="N3465" s="20">
        <v>4.6764416899999992E-6</v>
      </c>
      <c r="O3465" s="20">
        <v>9.6969428800000004E-7</v>
      </c>
      <c r="P3465" s="27">
        <v>1.4579946907625002E-4</v>
      </c>
    </row>
    <row r="3466" spans="1:16" x14ac:dyDescent="0.25">
      <c r="A3466" s="19" t="s">
        <v>400</v>
      </c>
      <c r="B3466" s="20" t="s">
        <v>342</v>
      </c>
      <c r="C3466" s="20" t="s">
        <v>343</v>
      </c>
      <c r="D3466" s="20" t="s">
        <v>435</v>
      </c>
      <c r="E3466" s="20" t="s">
        <v>202</v>
      </c>
      <c r="F3466" s="20" t="s">
        <v>116</v>
      </c>
      <c r="G3466" s="20" t="s">
        <v>30</v>
      </c>
      <c r="H3466" s="20" t="s">
        <v>179</v>
      </c>
      <c r="I3466" s="20"/>
      <c r="J3466" s="20">
        <v>3.3455921260000001</v>
      </c>
      <c r="K3466" s="20">
        <v>6.4955014950000001E-3</v>
      </c>
      <c r="L3466" s="20">
        <v>8.8696934849999995E-4</v>
      </c>
      <c r="M3466" s="20">
        <v>3.8826054989999998E-5</v>
      </c>
      <c r="N3466" s="20">
        <v>3.8826054989999998E-5</v>
      </c>
      <c r="O3466" s="20">
        <v>7.1432626780000002E-6</v>
      </c>
      <c r="P3466" s="27">
        <v>1.8923369650448698E-4</v>
      </c>
    </row>
    <row r="3467" spans="1:16" x14ac:dyDescent="0.25">
      <c r="A3467" s="19" t="s">
        <v>400</v>
      </c>
      <c r="B3467" s="20" t="s">
        <v>342</v>
      </c>
      <c r="C3467" s="20" t="s">
        <v>343</v>
      </c>
      <c r="D3467" s="20" t="s">
        <v>435</v>
      </c>
      <c r="E3467" s="20" t="s">
        <v>203</v>
      </c>
      <c r="F3467" s="20" t="s">
        <v>139</v>
      </c>
      <c r="G3467" s="20" t="s">
        <v>37</v>
      </c>
      <c r="H3467" s="20" t="s">
        <v>179</v>
      </c>
      <c r="I3467" s="20"/>
      <c r="J3467" s="20">
        <v>9.2319416620000005</v>
      </c>
      <c r="K3467" s="20">
        <v>2.6782975850000001E-2</v>
      </c>
      <c r="L3467" s="20">
        <v>3.6485228829999999E-3</v>
      </c>
      <c r="M3467" s="20">
        <v>7.204135799E-5</v>
      </c>
      <c r="N3467" s="20">
        <v>7.204135799E-5</v>
      </c>
      <c r="O3467" s="20">
        <v>1.369939498E-5</v>
      </c>
      <c r="P3467" s="27">
        <v>9.9112254530469516E-4</v>
      </c>
    </row>
    <row r="3468" spans="1:16" x14ac:dyDescent="0.25">
      <c r="A3468" s="19" t="s">
        <v>400</v>
      </c>
      <c r="B3468" s="20" t="s">
        <v>342</v>
      </c>
      <c r="C3468" s="20" t="s">
        <v>343</v>
      </c>
      <c r="D3468" s="20" t="s">
        <v>435</v>
      </c>
      <c r="E3468" s="20" t="s">
        <v>204</v>
      </c>
      <c r="F3468" s="20" t="s">
        <v>160</v>
      </c>
      <c r="G3468" s="20" t="s">
        <v>54</v>
      </c>
      <c r="H3468" s="20" t="s">
        <v>179</v>
      </c>
      <c r="I3468" s="20"/>
      <c r="J3468" s="20">
        <v>3.7555946999999999E-5</v>
      </c>
      <c r="K3468" s="20">
        <v>9.0007361999999996E-8</v>
      </c>
      <c r="L3468" s="20">
        <v>1.9929534000000001E-8</v>
      </c>
      <c r="M3468" s="20">
        <v>1.2616097000000001E-10</v>
      </c>
      <c r="N3468" s="20">
        <v>1.2616097000000001E-10</v>
      </c>
      <c r="O3468" s="20">
        <v>2.7430682999999999E-11</v>
      </c>
      <c r="P3468" s="27">
        <v>5.5087414524399994E-9</v>
      </c>
    </row>
    <row r="3469" spans="1:16" x14ac:dyDescent="0.25">
      <c r="A3469" s="19" t="s">
        <v>400</v>
      </c>
      <c r="B3469" s="20" t="s">
        <v>342</v>
      </c>
      <c r="C3469" s="20" t="s">
        <v>343</v>
      </c>
      <c r="D3469" s="20" t="s">
        <v>435</v>
      </c>
      <c r="E3469" s="20" t="s">
        <v>205</v>
      </c>
      <c r="F3469" s="20" t="s">
        <v>162</v>
      </c>
      <c r="G3469" s="20" t="s">
        <v>54</v>
      </c>
      <c r="H3469" s="20" t="s">
        <v>179</v>
      </c>
      <c r="I3469" s="20"/>
      <c r="J3469" s="20">
        <v>0</v>
      </c>
      <c r="K3469" s="20">
        <v>0</v>
      </c>
      <c r="L3469" s="20">
        <v>0</v>
      </c>
      <c r="M3469" s="20">
        <v>0</v>
      </c>
      <c r="N3469" s="20">
        <v>0</v>
      </c>
      <c r="O3469" s="20">
        <v>0</v>
      </c>
      <c r="P3469" s="27">
        <v>0</v>
      </c>
    </row>
    <row r="3470" spans="1:16" x14ac:dyDescent="0.25">
      <c r="A3470" s="19" t="s">
        <v>400</v>
      </c>
      <c r="B3470" s="20" t="s">
        <v>342</v>
      </c>
      <c r="C3470" s="20" t="s">
        <v>343</v>
      </c>
      <c r="D3470" s="20" t="s">
        <v>435</v>
      </c>
      <c r="E3470" s="20" t="s">
        <v>206</v>
      </c>
      <c r="F3470" s="20" t="s">
        <v>56</v>
      </c>
      <c r="G3470" s="20" t="s">
        <v>57</v>
      </c>
      <c r="H3470" s="20" t="s">
        <v>179</v>
      </c>
      <c r="I3470" s="20"/>
      <c r="J3470" s="20">
        <v>432.36495679999996</v>
      </c>
      <c r="K3470" s="20">
        <v>0.16381006477999996</v>
      </c>
      <c r="L3470" s="20">
        <v>4.8463303982000001E-2</v>
      </c>
      <c r="M3470" s="20">
        <v>3.7505783113999996E-4</v>
      </c>
      <c r="N3470" s="20">
        <v>3.7505783113999996E-4</v>
      </c>
      <c r="O3470" s="20">
        <v>8.1171345639999992E-5</v>
      </c>
      <c r="P3470" s="27">
        <v>1.0015492528039471E-2</v>
      </c>
    </row>
    <row r="3471" spans="1:16" x14ac:dyDescent="0.25">
      <c r="A3471" s="19" t="s">
        <v>400</v>
      </c>
      <c r="B3471" s="20" t="s">
        <v>342</v>
      </c>
      <c r="C3471" s="20" t="s">
        <v>343</v>
      </c>
      <c r="D3471" s="20" t="s">
        <v>435</v>
      </c>
      <c r="E3471" s="20" t="s">
        <v>207</v>
      </c>
      <c r="F3471" s="20" t="s">
        <v>59</v>
      </c>
      <c r="G3471" s="20" t="s">
        <v>57</v>
      </c>
      <c r="H3471" s="20" t="s">
        <v>179</v>
      </c>
      <c r="I3471" s="20"/>
      <c r="J3471" s="20">
        <v>66.216444629999998</v>
      </c>
      <c r="K3471" s="20">
        <v>3.325840846E-2</v>
      </c>
      <c r="L3471" s="20">
        <v>8.4668130249999987E-3</v>
      </c>
      <c r="M3471" s="20">
        <v>8.8334071279999994E-5</v>
      </c>
      <c r="N3471" s="20">
        <v>8.8334071279999994E-5</v>
      </c>
      <c r="O3471" s="20">
        <v>1.8199197369999999E-5</v>
      </c>
      <c r="P3471" s="27">
        <v>1.7483987271732101E-3</v>
      </c>
    </row>
    <row r="3472" spans="1:16" x14ac:dyDescent="0.25">
      <c r="A3472" s="19" t="s">
        <v>400</v>
      </c>
      <c r="B3472" s="20" t="s">
        <v>342</v>
      </c>
      <c r="C3472" s="20" t="s">
        <v>343</v>
      </c>
      <c r="D3472" s="20" t="s">
        <v>435</v>
      </c>
      <c r="E3472" s="20" t="s">
        <v>208</v>
      </c>
      <c r="F3472" s="20" t="s">
        <v>61</v>
      </c>
      <c r="G3472" s="20" t="s">
        <v>57</v>
      </c>
      <c r="H3472" s="20" t="s">
        <v>179</v>
      </c>
      <c r="I3472" s="20"/>
      <c r="J3472" s="20">
        <v>31.575328500000001</v>
      </c>
      <c r="K3472" s="20">
        <v>3.6311980000000001E-2</v>
      </c>
      <c r="L3472" s="20">
        <v>8.1961794900000003E-3</v>
      </c>
      <c r="M3472" s="20">
        <v>1.0736535259999999E-4</v>
      </c>
      <c r="N3472" s="20">
        <v>1.0736535259999999E-4</v>
      </c>
      <c r="O3472" s="20">
        <v>2.1446317700000003E-5</v>
      </c>
      <c r="P3472" s="27">
        <v>1.6926771380445199E-3</v>
      </c>
    </row>
    <row r="3473" spans="1:16" x14ac:dyDescent="0.25">
      <c r="A3473" s="19" t="s">
        <v>400</v>
      </c>
      <c r="B3473" s="20" t="s">
        <v>342</v>
      </c>
      <c r="C3473" s="20" t="s">
        <v>343</v>
      </c>
      <c r="D3473" s="20" t="s">
        <v>435</v>
      </c>
      <c r="E3473" s="20" t="s">
        <v>209</v>
      </c>
      <c r="F3473" s="20" t="s">
        <v>167</v>
      </c>
      <c r="G3473" s="20" t="s">
        <v>57</v>
      </c>
      <c r="H3473" s="20" t="s">
        <v>179</v>
      </c>
      <c r="I3473" s="20"/>
      <c r="J3473" s="20">
        <v>36.554437489999998</v>
      </c>
      <c r="K3473" s="20">
        <v>6.4060528700000008E-2</v>
      </c>
      <c r="L3473" s="20">
        <v>1.08601527E-2</v>
      </c>
      <c r="M3473" s="20">
        <v>1.3370323520000001E-4</v>
      </c>
      <c r="N3473" s="20">
        <v>1.3370323520000001E-4</v>
      </c>
      <c r="O3473" s="20">
        <v>2.6696385370000003E-5</v>
      </c>
      <c r="P3473" s="27">
        <v>3.0091201409822993E-3</v>
      </c>
    </row>
    <row r="3474" spans="1:16" x14ac:dyDescent="0.25">
      <c r="A3474" s="19" t="s">
        <v>400</v>
      </c>
      <c r="B3474" s="20" t="s">
        <v>342</v>
      </c>
      <c r="C3474" s="20" t="s">
        <v>343</v>
      </c>
      <c r="D3474" s="20" t="s">
        <v>435</v>
      </c>
      <c r="E3474" s="20" t="s">
        <v>210</v>
      </c>
      <c r="F3474" s="20" t="s">
        <v>169</v>
      </c>
      <c r="G3474" s="20" t="s">
        <v>57</v>
      </c>
      <c r="H3474" s="20" t="s">
        <v>179</v>
      </c>
      <c r="I3474" s="20"/>
      <c r="J3474" s="20">
        <v>2.3273096299999998</v>
      </c>
      <c r="K3474" s="20">
        <v>9.9058931999999986E-4</v>
      </c>
      <c r="L3474" s="20">
        <v>1.9503992999999998E-4</v>
      </c>
      <c r="M3474" s="20">
        <v>1.73580642E-6</v>
      </c>
      <c r="N3474" s="20">
        <v>1.73580642E-6</v>
      </c>
      <c r="O3474" s="20">
        <v>3.6298898899999998E-7</v>
      </c>
      <c r="P3474" s="27">
        <v>5.3537805877539992E-5</v>
      </c>
    </row>
    <row r="3475" spans="1:16" x14ac:dyDescent="0.25">
      <c r="A3475" s="19" t="s">
        <v>400</v>
      </c>
      <c r="B3475" s="20" t="s">
        <v>342</v>
      </c>
      <c r="C3475" s="20" t="s">
        <v>343</v>
      </c>
      <c r="D3475" s="20" t="s">
        <v>435</v>
      </c>
      <c r="E3475" s="20" t="s">
        <v>211</v>
      </c>
      <c r="F3475" s="20" t="s">
        <v>63</v>
      </c>
      <c r="G3475" s="20" t="s">
        <v>57</v>
      </c>
      <c r="H3475" s="20" t="s">
        <v>179</v>
      </c>
      <c r="I3475" s="20"/>
      <c r="J3475" s="20">
        <v>0.68252840999999997</v>
      </c>
      <c r="K3475" s="20">
        <v>4.9041265399999995E-4</v>
      </c>
      <c r="L3475" s="20">
        <v>1.0184096800000001E-4</v>
      </c>
      <c r="M3475" s="20">
        <v>1.7074693500000002E-6</v>
      </c>
      <c r="N3475" s="20">
        <v>1.7074693500000002E-6</v>
      </c>
      <c r="O3475" s="20">
        <v>3.3374042000000001E-7</v>
      </c>
      <c r="P3475" s="27">
        <v>2.0429746497268999E-5</v>
      </c>
    </row>
    <row r="3476" spans="1:16" x14ac:dyDescent="0.25">
      <c r="A3476" s="19" t="s">
        <v>400</v>
      </c>
      <c r="B3476" s="20" t="s">
        <v>342</v>
      </c>
      <c r="C3476" s="20" t="s">
        <v>343</v>
      </c>
      <c r="D3476" s="20" t="s">
        <v>435</v>
      </c>
      <c r="E3476" s="20" t="s">
        <v>213</v>
      </c>
      <c r="F3476" s="20" t="s">
        <v>104</v>
      </c>
      <c r="G3476" s="20" t="s">
        <v>17</v>
      </c>
      <c r="H3476" s="20" t="s">
        <v>212</v>
      </c>
      <c r="I3476" s="20"/>
      <c r="J3476" s="20">
        <v>2.7391840000000001E-2</v>
      </c>
      <c r="K3476" s="20">
        <v>7.3616894999999996E-5</v>
      </c>
      <c r="L3476" s="20">
        <v>1.4965973E-5</v>
      </c>
      <c r="M3476" s="20">
        <v>1.1965852000000001E-7</v>
      </c>
      <c r="N3476" s="20">
        <v>1.1965852000000001E-7</v>
      </c>
      <c r="O3476" s="20">
        <v>2.2521774999999999E-8</v>
      </c>
      <c r="P3476" s="27">
        <v>2.4469352400000003E-7</v>
      </c>
    </row>
    <row r="3477" spans="1:16" x14ac:dyDescent="0.25">
      <c r="A3477" s="19" t="s">
        <v>400</v>
      </c>
      <c r="B3477" s="20" t="s">
        <v>342</v>
      </c>
      <c r="C3477" s="20" t="s">
        <v>343</v>
      </c>
      <c r="D3477" s="20" t="s">
        <v>435</v>
      </c>
      <c r="E3477" s="20" t="s">
        <v>214</v>
      </c>
      <c r="F3477" s="20" t="s">
        <v>108</v>
      </c>
      <c r="G3477" s="20" t="s">
        <v>30</v>
      </c>
      <c r="H3477" s="20" t="s">
        <v>212</v>
      </c>
      <c r="I3477" s="20"/>
      <c r="J3477" s="20">
        <v>110.39458999999999</v>
      </c>
      <c r="K3477" s="20">
        <v>0.24162309000000001</v>
      </c>
      <c r="L3477" s="20">
        <v>3.5448581E-2</v>
      </c>
      <c r="M3477" s="20">
        <v>5.7650352E-4</v>
      </c>
      <c r="N3477" s="20">
        <v>5.7650352E-4</v>
      </c>
      <c r="O3477" s="20">
        <v>1.0428212E-4</v>
      </c>
      <c r="P3477" s="27">
        <v>5.7870209999999998E-4</v>
      </c>
    </row>
    <row r="3478" spans="1:16" x14ac:dyDescent="0.25">
      <c r="A3478" s="19" t="s">
        <v>400</v>
      </c>
      <c r="B3478" s="20" t="s">
        <v>342</v>
      </c>
      <c r="C3478" s="20" t="s">
        <v>343</v>
      </c>
      <c r="D3478" s="20" t="s">
        <v>435</v>
      </c>
      <c r="E3478" s="20" t="s">
        <v>215</v>
      </c>
      <c r="F3478" s="20" t="s">
        <v>29</v>
      </c>
      <c r="G3478" s="20" t="s">
        <v>30</v>
      </c>
      <c r="H3478" s="20" t="s">
        <v>212</v>
      </c>
      <c r="I3478" s="20"/>
      <c r="J3478" s="20">
        <v>4.8519413999999997E-2</v>
      </c>
      <c r="K3478" s="20">
        <v>2.8195781999999997E-4</v>
      </c>
      <c r="L3478" s="20">
        <v>4.0868417000000003E-5</v>
      </c>
      <c r="M3478" s="20">
        <v>6.8088713000000002E-7</v>
      </c>
      <c r="N3478" s="20">
        <v>6.8088713000000002E-7</v>
      </c>
      <c r="O3478" s="20">
        <v>1.2301388999999999E-7</v>
      </c>
      <c r="P3478" s="27">
        <v>6.6654439199999998E-7</v>
      </c>
    </row>
    <row r="3479" spans="1:16" x14ac:dyDescent="0.25">
      <c r="A3479" s="19" t="s">
        <v>400</v>
      </c>
      <c r="B3479" s="20" t="s">
        <v>342</v>
      </c>
      <c r="C3479" s="20" t="s">
        <v>343</v>
      </c>
      <c r="D3479" s="20" t="s">
        <v>435</v>
      </c>
      <c r="E3479" s="20" t="s">
        <v>217</v>
      </c>
      <c r="F3479" s="20" t="s">
        <v>216</v>
      </c>
      <c r="G3479" s="20" t="s">
        <v>30</v>
      </c>
      <c r="H3479" s="20" t="s">
        <v>212</v>
      </c>
      <c r="I3479" s="20"/>
      <c r="J3479" s="20">
        <v>5.8223296000000001E-2</v>
      </c>
      <c r="K3479" s="20">
        <v>1.7253902000000001E-4</v>
      </c>
      <c r="L3479" s="20">
        <v>2.3417957000000001E-5</v>
      </c>
      <c r="M3479" s="20">
        <v>4.4503238000000001E-7</v>
      </c>
      <c r="N3479" s="20">
        <v>4.4503238000000001E-7</v>
      </c>
      <c r="O3479" s="20">
        <v>8.0219691999999994E-8</v>
      </c>
      <c r="P3479" s="27">
        <v>3.7815383999999999E-7</v>
      </c>
    </row>
    <row r="3480" spans="1:16" x14ac:dyDescent="0.25">
      <c r="A3480" s="19" t="s">
        <v>400</v>
      </c>
      <c r="B3480" s="20" t="s">
        <v>342</v>
      </c>
      <c r="C3480" s="20" t="s">
        <v>343</v>
      </c>
      <c r="D3480" s="20" t="s">
        <v>435</v>
      </c>
      <c r="E3480" s="20" t="s">
        <v>218</v>
      </c>
      <c r="F3480" s="20" t="s">
        <v>114</v>
      </c>
      <c r="G3480" s="20" t="s">
        <v>30</v>
      </c>
      <c r="H3480" s="20" t="s">
        <v>212</v>
      </c>
      <c r="I3480" s="20"/>
      <c r="J3480" s="20">
        <v>0.36739993299999996</v>
      </c>
      <c r="K3480" s="20">
        <v>3.1879645000000003E-4</v>
      </c>
      <c r="L3480" s="20">
        <v>4.7960982999999997E-5</v>
      </c>
      <c r="M3480" s="20">
        <v>9.6657705999999999E-7</v>
      </c>
      <c r="N3480" s="20">
        <v>9.6657705999999999E-7</v>
      </c>
      <c r="O3480" s="20">
        <v>1.7475960099999999E-7</v>
      </c>
      <c r="P3480" s="27">
        <v>7.5037766079999997E-7</v>
      </c>
    </row>
    <row r="3481" spans="1:16" x14ac:dyDescent="0.25">
      <c r="A3481" s="19" t="s">
        <v>400</v>
      </c>
      <c r="B3481" s="20" t="s">
        <v>342</v>
      </c>
      <c r="C3481" s="20" t="s">
        <v>343</v>
      </c>
      <c r="D3481" s="20" t="s">
        <v>435</v>
      </c>
      <c r="E3481" s="20" t="s">
        <v>219</v>
      </c>
      <c r="F3481" s="20" t="s">
        <v>116</v>
      </c>
      <c r="G3481" s="20" t="s">
        <v>30</v>
      </c>
      <c r="H3481" s="20" t="s">
        <v>212</v>
      </c>
      <c r="I3481" s="20"/>
      <c r="J3481" s="20">
        <v>0.19407765999999999</v>
      </c>
      <c r="K3481" s="20">
        <v>4.4423616099999999E-4</v>
      </c>
      <c r="L3481" s="20">
        <v>6.2235371299999999E-5</v>
      </c>
      <c r="M3481" s="20">
        <v>2.6322371200000004E-6</v>
      </c>
      <c r="N3481" s="20">
        <v>2.6322371200000004E-6</v>
      </c>
      <c r="O3481" s="20">
        <v>4.7351038000000001E-7</v>
      </c>
      <c r="P3481" s="27">
        <v>7.888859434E-7</v>
      </c>
    </row>
    <row r="3482" spans="1:16" x14ac:dyDescent="0.25">
      <c r="A3482" s="19" t="s">
        <v>400</v>
      </c>
      <c r="B3482" s="20" t="s">
        <v>342</v>
      </c>
      <c r="C3482" s="20" t="s">
        <v>343</v>
      </c>
      <c r="D3482" s="20" t="s">
        <v>435</v>
      </c>
      <c r="E3482" s="20" t="s">
        <v>220</v>
      </c>
      <c r="F3482" s="20" t="s">
        <v>160</v>
      </c>
      <c r="G3482" s="20" t="s">
        <v>54</v>
      </c>
      <c r="H3482" s="20" t="s">
        <v>212</v>
      </c>
      <c r="I3482" s="20"/>
      <c r="J3482" s="20">
        <v>1.9974022999999998E-5</v>
      </c>
      <c r="K3482" s="20">
        <v>6.1997298000000005E-8</v>
      </c>
      <c r="L3482" s="20">
        <v>1.3895786E-8</v>
      </c>
      <c r="M3482" s="20">
        <v>7.0732780999999994E-11</v>
      </c>
      <c r="N3482" s="20">
        <v>7.0732780999999994E-11</v>
      </c>
      <c r="O3482" s="20">
        <v>1.2346902E-11</v>
      </c>
      <c r="P3482" s="27">
        <v>2.4105671200000001E-10</v>
      </c>
    </row>
    <row r="3483" spans="1:16" x14ac:dyDescent="0.25">
      <c r="A3483" s="19" t="s">
        <v>400</v>
      </c>
      <c r="B3483" s="20" t="s">
        <v>342</v>
      </c>
      <c r="C3483" s="20" t="s">
        <v>343</v>
      </c>
      <c r="D3483" s="20" t="s">
        <v>435</v>
      </c>
      <c r="E3483" s="20" t="s">
        <v>221</v>
      </c>
      <c r="F3483" s="20" t="s">
        <v>162</v>
      </c>
      <c r="G3483" s="20" t="s">
        <v>54</v>
      </c>
      <c r="H3483" s="20" t="s">
        <v>212</v>
      </c>
      <c r="I3483" s="20"/>
      <c r="J3483" s="20">
        <v>2.2647397339999999E-5</v>
      </c>
      <c r="K3483" s="20">
        <v>2.9676600910000003E-7</v>
      </c>
      <c r="L3483" s="20">
        <v>6.6120828329999998E-8</v>
      </c>
      <c r="M3483" s="20">
        <v>3.4187829170000003E-10</v>
      </c>
      <c r="N3483" s="20">
        <v>3.4187829170000003E-10</v>
      </c>
      <c r="O3483" s="20">
        <v>5.943390768E-11</v>
      </c>
      <c r="P3483" s="27">
        <v>1.14929564784E-9</v>
      </c>
    </row>
    <row r="3484" spans="1:16" x14ac:dyDescent="0.25">
      <c r="A3484" s="19" t="s">
        <v>400</v>
      </c>
      <c r="B3484" s="20" t="s">
        <v>342</v>
      </c>
      <c r="C3484" s="20" t="s">
        <v>343</v>
      </c>
      <c r="D3484" s="20" t="s">
        <v>435</v>
      </c>
      <c r="E3484" s="20" t="s">
        <v>222</v>
      </c>
      <c r="F3484" s="20" t="s">
        <v>56</v>
      </c>
      <c r="G3484" s="20" t="s">
        <v>57</v>
      </c>
      <c r="H3484" s="20" t="s">
        <v>212</v>
      </c>
      <c r="I3484" s="20"/>
      <c r="J3484" s="20">
        <v>82.155170099999992</v>
      </c>
      <c r="K3484" s="20">
        <v>4.8606315999999997E-2</v>
      </c>
      <c r="L3484" s="20">
        <v>1.4873637799E-2</v>
      </c>
      <c r="M3484" s="20">
        <v>1.0544258447E-4</v>
      </c>
      <c r="N3484" s="20">
        <v>1.0544258447E-4</v>
      </c>
      <c r="O3484" s="20">
        <v>2.1017364790000001E-5</v>
      </c>
      <c r="P3484" s="27">
        <v>1.8273011765599999E-4</v>
      </c>
    </row>
    <row r="3485" spans="1:16" x14ac:dyDescent="0.25">
      <c r="A3485" s="19" t="s">
        <v>400</v>
      </c>
      <c r="B3485" s="20" t="s">
        <v>342</v>
      </c>
      <c r="C3485" s="20" t="s">
        <v>343</v>
      </c>
      <c r="D3485" s="20" t="s">
        <v>435</v>
      </c>
      <c r="E3485" s="20" t="s">
        <v>223</v>
      </c>
      <c r="F3485" s="20" t="s">
        <v>59</v>
      </c>
      <c r="G3485" s="20" t="s">
        <v>57</v>
      </c>
      <c r="H3485" s="20" t="s">
        <v>212</v>
      </c>
      <c r="I3485" s="20"/>
      <c r="J3485" s="20">
        <v>1.5807246150000003</v>
      </c>
      <c r="K3485" s="20">
        <v>2.2484881600000001E-3</v>
      </c>
      <c r="L3485" s="20">
        <v>6.2720006600000002E-4</v>
      </c>
      <c r="M3485" s="20">
        <v>5.372061399E-6</v>
      </c>
      <c r="N3485" s="20">
        <v>5.372061399E-6</v>
      </c>
      <c r="O3485" s="20">
        <v>1.0480360511E-6</v>
      </c>
      <c r="P3485" s="27">
        <v>7.7271837636E-6</v>
      </c>
    </row>
    <row r="3486" spans="1:16" x14ac:dyDescent="0.25">
      <c r="A3486" s="19" t="s">
        <v>400</v>
      </c>
      <c r="B3486" s="20" t="s">
        <v>342</v>
      </c>
      <c r="C3486" s="20" t="s">
        <v>343</v>
      </c>
      <c r="D3486" s="20" t="s">
        <v>435</v>
      </c>
      <c r="E3486" s="20" t="s">
        <v>224</v>
      </c>
      <c r="F3486" s="20" t="s">
        <v>61</v>
      </c>
      <c r="G3486" s="20" t="s">
        <v>57</v>
      </c>
      <c r="H3486" s="20" t="s">
        <v>212</v>
      </c>
      <c r="I3486" s="20"/>
      <c r="J3486" s="20">
        <v>1.2662795199999999</v>
      </c>
      <c r="K3486" s="20">
        <v>2.7495825699999999E-3</v>
      </c>
      <c r="L3486" s="20">
        <v>6.4259383000000005E-4</v>
      </c>
      <c r="M3486" s="20">
        <v>7.6433529000000002E-6</v>
      </c>
      <c r="N3486" s="20">
        <v>7.6433529000000002E-6</v>
      </c>
      <c r="O3486" s="20">
        <v>1.4488899399999999E-6</v>
      </c>
      <c r="P3486" s="27">
        <v>7.9053856919999999E-6</v>
      </c>
    </row>
    <row r="3487" spans="1:16" x14ac:dyDescent="0.25">
      <c r="A3487" s="19" t="s">
        <v>400</v>
      </c>
      <c r="B3487" s="20" t="s">
        <v>342</v>
      </c>
      <c r="C3487" s="20" t="s">
        <v>343</v>
      </c>
      <c r="D3487" s="20" t="s">
        <v>435</v>
      </c>
      <c r="E3487" s="20" t="s">
        <v>226</v>
      </c>
      <c r="F3487" s="20" t="s">
        <v>225</v>
      </c>
      <c r="G3487" s="20" t="s">
        <v>57</v>
      </c>
      <c r="H3487" s="20" t="s">
        <v>212</v>
      </c>
      <c r="I3487" s="20"/>
      <c r="J3487" s="20">
        <v>2.3880839049999998</v>
      </c>
      <c r="K3487" s="20">
        <v>2.582362199E-2</v>
      </c>
      <c r="L3487" s="20">
        <v>4.9576972719999994E-3</v>
      </c>
      <c r="M3487" s="20">
        <v>3.0516359789999997E-4</v>
      </c>
      <c r="N3487" s="20">
        <v>3.0516359789999997E-4</v>
      </c>
      <c r="O3487" s="20">
        <v>5.1169237709999997E-5</v>
      </c>
      <c r="P3487" s="27">
        <v>4.9887953039999998E-5</v>
      </c>
    </row>
    <row r="3488" spans="1:16" x14ac:dyDescent="0.25">
      <c r="A3488" s="19" t="s">
        <v>400</v>
      </c>
      <c r="B3488" s="20" t="s">
        <v>342</v>
      </c>
      <c r="C3488" s="20" t="s">
        <v>343</v>
      </c>
      <c r="D3488" s="20" t="s">
        <v>435</v>
      </c>
      <c r="E3488" s="20" t="s">
        <v>227</v>
      </c>
      <c r="F3488" s="20" t="s">
        <v>63</v>
      </c>
      <c r="G3488" s="20" t="s">
        <v>57</v>
      </c>
      <c r="H3488" s="20" t="s">
        <v>212</v>
      </c>
      <c r="I3488" s="20"/>
      <c r="J3488" s="20">
        <v>0</v>
      </c>
      <c r="K3488" s="20">
        <v>0</v>
      </c>
      <c r="L3488" s="20">
        <v>0</v>
      </c>
      <c r="M3488" s="20">
        <v>0</v>
      </c>
      <c r="N3488" s="20">
        <v>0</v>
      </c>
      <c r="O3488" s="20">
        <v>0</v>
      </c>
      <c r="P3488" s="27">
        <v>0</v>
      </c>
    </row>
    <row r="3489" spans="1:16" x14ac:dyDescent="0.25">
      <c r="A3489" s="19" t="s">
        <v>400</v>
      </c>
      <c r="B3489" s="20" t="s">
        <v>342</v>
      </c>
      <c r="C3489" s="20" t="s">
        <v>343</v>
      </c>
      <c r="D3489" s="20" t="s">
        <v>435</v>
      </c>
      <c r="E3489" s="20" t="s">
        <v>228</v>
      </c>
      <c r="F3489" s="20" t="s">
        <v>176</v>
      </c>
      <c r="G3489" s="20" t="s">
        <v>30</v>
      </c>
      <c r="H3489" s="20" t="s">
        <v>212</v>
      </c>
      <c r="I3489" s="20"/>
      <c r="J3489" s="20">
        <v>0</v>
      </c>
      <c r="K3489" s="20">
        <v>0</v>
      </c>
      <c r="L3489" s="20">
        <v>0</v>
      </c>
      <c r="M3489" s="20">
        <v>0</v>
      </c>
      <c r="N3489" s="20">
        <v>0</v>
      </c>
      <c r="O3489" s="20">
        <v>0</v>
      </c>
      <c r="P3489" s="27">
        <v>0</v>
      </c>
    </row>
    <row r="3490" spans="1:16" x14ac:dyDescent="0.25">
      <c r="A3490" s="19" t="s">
        <v>400</v>
      </c>
      <c r="B3490" s="20" t="s">
        <v>342</v>
      </c>
      <c r="C3490" s="20" t="s">
        <v>343</v>
      </c>
      <c r="D3490" s="20" t="s">
        <v>435</v>
      </c>
      <c r="E3490" s="20" t="s">
        <v>231</v>
      </c>
      <c r="F3490" s="20" t="s">
        <v>229</v>
      </c>
      <c r="G3490" s="20" t="s">
        <v>7</v>
      </c>
      <c r="H3490" s="20" t="s">
        <v>230</v>
      </c>
      <c r="I3490" s="20"/>
      <c r="J3490" s="20">
        <v>42.135492433000003</v>
      </c>
      <c r="K3490" s="20">
        <v>4.9541613159999999E-3</v>
      </c>
      <c r="L3490" s="20">
        <v>5.0126155093000004E-3</v>
      </c>
      <c r="M3490" s="20">
        <v>7.1635496076000009E-4</v>
      </c>
      <c r="N3490" s="20">
        <v>6.9486431193720004E-4</v>
      </c>
      <c r="O3490" s="20">
        <v>9.984817857999999E-6</v>
      </c>
      <c r="P3490" s="27">
        <v>1.2880503765682022E-3</v>
      </c>
    </row>
    <row r="3491" spans="1:16" x14ac:dyDescent="0.25">
      <c r="A3491" s="19" t="s">
        <v>400</v>
      </c>
      <c r="B3491" s="20" t="s">
        <v>342</v>
      </c>
      <c r="C3491" s="20" t="s">
        <v>343</v>
      </c>
      <c r="D3491" s="20" t="s">
        <v>435</v>
      </c>
      <c r="E3491" s="20" t="s">
        <v>232</v>
      </c>
      <c r="F3491" s="20" t="s">
        <v>74</v>
      </c>
      <c r="G3491" s="20" t="s">
        <v>17</v>
      </c>
      <c r="H3491" s="20" t="s">
        <v>230</v>
      </c>
      <c r="I3491" s="20"/>
      <c r="J3491" s="20">
        <v>22.529559259999999</v>
      </c>
      <c r="K3491" s="20">
        <v>1.0168251945E-2</v>
      </c>
      <c r="L3491" s="20">
        <v>2.095436979E-2</v>
      </c>
      <c r="M3491" s="20">
        <v>1.7626710136999998E-3</v>
      </c>
      <c r="N3491" s="20">
        <v>1.7097908832889998E-3</v>
      </c>
      <c r="O3491" s="20">
        <v>5.9230658607999999E-5</v>
      </c>
      <c r="P3491" s="27">
        <v>1.703003999524308E-3</v>
      </c>
    </row>
    <row r="3492" spans="1:16" x14ac:dyDescent="0.25">
      <c r="A3492" s="19" t="s">
        <v>400</v>
      </c>
      <c r="B3492" s="20" t="s">
        <v>342</v>
      </c>
      <c r="C3492" s="20" t="s">
        <v>343</v>
      </c>
      <c r="D3492" s="20" t="s">
        <v>435</v>
      </c>
      <c r="E3492" s="20" t="s">
        <v>233</v>
      </c>
      <c r="F3492" s="20" t="s">
        <v>16</v>
      </c>
      <c r="G3492" s="20" t="s">
        <v>17</v>
      </c>
      <c r="H3492" s="20" t="s">
        <v>230</v>
      </c>
      <c r="I3492" s="20"/>
      <c r="J3492" s="20">
        <v>2.4908921999999998</v>
      </c>
      <c r="K3492" s="20">
        <v>3.9195015999999997E-5</v>
      </c>
      <c r="L3492" s="20">
        <v>4.8584049999999998E-5</v>
      </c>
      <c r="M3492" s="20">
        <v>5.275841E-6</v>
      </c>
      <c r="N3492" s="20">
        <v>5.1175657700000001E-6</v>
      </c>
      <c r="O3492" s="20">
        <v>9.7828773999999996E-8</v>
      </c>
      <c r="P3492" s="27">
        <v>7.3545282053099999E-6</v>
      </c>
    </row>
    <row r="3493" spans="1:16" x14ac:dyDescent="0.25">
      <c r="A3493" s="19" t="s">
        <v>400</v>
      </c>
      <c r="B3493" s="20" t="s">
        <v>342</v>
      </c>
      <c r="C3493" s="20" t="s">
        <v>343</v>
      </c>
      <c r="D3493" s="20" t="s">
        <v>435</v>
      </c>
      <c r="E3493" s="20" t="s">
        <v>234</v>
      </c>
      <c r="F3493" s="20" t="s">
        <v>19</v>
      </c>
      <c r="G3493" s="20" t="s">
        <v>17</v>
      </c>
      <c r="H3493" s="20" t="s">
        <v>230</v>
      </c>
      <c r="I3493" s="20"/>
      <c r="J3493" s="20">
        <v>21.73953886</v>
      </c>
      <c r="K3493" s="20">
        <v>5.6278028400000009E-4</v>
      </c>
      <c r="L3493" s="20">
        <v>7.6412296900000014E-4</v>
      </c>
      <c r="M3493" s="20">
        <v>7.7479893500000002E-5</v>
      </c>
      <c r="N3493" s="20">
        <v>7.5155496694999998E-5</v>
      </c>
      <c r="O3493" s="20">
        <v>1.611460198E-6</v>
      </c>
      <c r="P3493" s="27">
        <v>1.12306914605223E-4</v>
      </c>
    </row>
    <row r="3494" spans="1:16" x14ac:dyDescent="0.25">
      <c r="A3494" s="19" t="s">
        <v>400</v>
      </c>
      <c r="B3494" s="20" t="s">
        <v>342</v>
      </c>
      <c r="C3494" s="20" t="s">
        <v>343</v>
      </c>
      <c r="D3494" s="20" t="s">
        <v>435</v>
      </c>
      <c r="E3494" s="20" t="s">
        <v>235</v>
      </c>
      <c r="F3494" s="20" t="s">
        <v>78</v>
      </c>
      <c r="G3494" s="20" t="s">
        <v>17</v>
      </c>
      <c r="H3494" s="20" t="s">
        <v>230</v>
      </c>
      <c r="I3494" s="20"/>
      <c r="J3494" s="20">
        <v>80.795980500000013</v>
      </c>
      <c r="K3494" s="20">
        <v>3.0451825658E-2</v>
      </c>
      <c r="L3494" s="20">
        <v>5.5510485451999991E-2</v>
      </c>
      <c r="M3494" s="20">
        <v>5.0334222420999998E-3</v>
      </c>
      <c r="N3494" s="20">
        <v>4.8824195748369999E-3</v>
      </c>
      <c r="O3494" s="20">
        <v>1.4914940533000001E-4</v>
      </c>
      <c r="P3494" s="27">
        <v>4.6245522935743563E-3</v>
      </c>
    </row>
    <row r="3495" spans="1:16" x14ac:dyDescent="0.25">
      <c r="A3495" s="19" t="s">
        <v>400</v>
      </c>
      <c r="B3495" s="20" t="s">
        <v>342</v>
      </c>
      <c r="C3495" s="20" t="s">
        <v>343</v>
      </c>
      <c r="D3495" s="20" t="s">
        <v>435</v>
      </c>
      <c r="E3495" s="20" t="s">
        <v>237</v>
      </c>
      <c r="F3495" s="20" t="s">
        <v>236</v>
      </c>
      <c r="G3495" s="20" t="s">
        <v>17</v>
      </c>
      <c r="H3495" s="20" t="s">
        <v>230</v>
      </c>
      <c r="I3495" s="20"/>
      <c r="J3495" s="20">
        <v>17.171355712099999</v>
      </c>
      <c r="K3495" s="20">
        <v>2.6181524729400003E-2</v>
      </c>
      <c r="L3495" s="20">
        <v>5.8335769768299996E-2</v>
      </c>
      <c r="M3495" s="20">
        <v>3.5305313098500002E-3</v>
      </c>
      <c r="N3495" s="20">
        <v>3.4246153705545001E-3</v>
      </c>
      <c r="O3495" s="20">
        <v>1.5922998600499999E-4</v>
      </c>
      <c r="P3495" s="27">
        <v>3.4981433722916688E-3</v>
      </c>
    </row>
    <row r="3496" spans="1:16" x14ac:dyDescent="0.25">
      <c r="A3496" s="19" t="s">
        <v>400</v>
      </c>
      <c r="B3496" s="20" t="s">
        <v>342</v>
      </c>
      <c r="C3496" s="20" t="s">
        <v>343</v>
      </c>
      <c r="D3496" s="20" t="s">
        <v>435</v>
      </c>
      <c r="E3496" s="20" t="s">
        <v>238</v>
      </c>
      <c r="F3496" s="20" t="s">
        <v>21</v>
      </c>
      <c r="G3496" s="20" t="s">
        <v>17</v>
      </c>
      <c r="H3496" s="20" t="s">
        <v>230</v>
      </c>
      <c r="I3496" s="20"/>
      <c r="J3496" s="20">
        <v>7.9048641789999996</v>
      </c>
      <c r="K3496" s="20">
        <v>1.8614309976000001E-3</v>
      </c>
      <c r="L3496" s="20">
        <v>3.5100532984E-3</v>
      </c>
      <c r="M3496" s="20">
        <v>3.1548352708999998E-4</v>
      </c>
      <c r="N3496" s="20">
        <v>3.060190212773E-4</v>
      </c>
      <c r="O3496" s="20">
        <v>8.9682254020000004E-6</v>
      </c>
      <c r="P3496" s="27">
        <v>3.1045077698029199E-4</v>
      </c>
    </row>
    <row r="3497" spans="1:16" x14ac:dyDescent="0.25">
      <c r="A3497" s="19" t="s">
        <v>400</v>
      </c>
      <c r="B3497" s="20" t="s">
        <v>342</v>
      </c>
      <c r="C3497" s="20" t="s">
        <v>343</v>
      </c>
      <c r="D3497" s="20" t="s">
        <v>435</v>
      </c>
      <c r="E3497" s="20" t="s">
        <v>239</v>
      </c>
      <c r="F3497" s="20" t="s">
        <v>81</v>
      </c>
      <c r="G3497" s="20" t="s">
        <v>17</v>
      </c>
      <c r="H3497" s="20" t="s">
        <v>230</v>
      </c>
      <c r="I3497" s="20"/>
      <c r="J3497" s="20">
        <v>3.4063876020999997</v>
      </c>
      <c r="K3497" s="20">
        <v>1.4166785176599999E-3</v>
      </c>
      <c r="L3497" s="20">
        <v>2.5158249959600005E-3</v>
      </c>
      <c r="M3497" s="20">
        <v>2.0415871065499998E-4</v>
      </c>
      <c r="N3497" s="20">
        <v>1.9803394933535002E-4</v>
      </c>
      <c r="O3497" s="20">
        <v>5.4025482040000003E-6</v>
      </c>
      <c r="P3497" s="27">
        <v>2.0599575806556626E-4</v>
      </c>
    </row>
    <row r="3498" spans="1:16" x14ac:dyDescent="0.25">
      <c r="A3498" s="19" t="s">
        <v>400</v>
      </c>
      <c r="B3498" s="20" t="s">
        <v>342</v>
      </c>
      <c r="C3498" s="20" t="s">
        <v>343</v>
      </c>
      <c r="D3498" s="20" t="s">
        <v>435</v>
      </c>
      <c r="E3498" s="20" t="s">
        <v>240</v>
      </c>
      <c r="F3498" s="20" t="s">
        <v>23</v>
      </c>
      <c r="G3498" s="20" t="s">
        <v>17</v>
      </c>
      <c r="H3498" s="20" t="s">
        <v>230</v>
      </c>
      <c r="I3498" s="20"/>
      <c r="J3498" s="20">
        <v>63.745447744000003</v>
      </c>
      <c r="K3498" s="20">
        <v>3.7315526172999997E-3</v>
      </c>
      <c r="L3498" s="20">
        <v>7.3144837398999999E-3</v>
      </c>
      <c r="M3498" s="20">
        <v>6.0973920153999995E-4</v>
      </c>
      <c r="N3498" s="20">
        <v>5.9144702549380004E-4</v>
      </c>
      <c r="O3498" s="20">
        <v>1.6588680552999999E-5</v>
      </c>
      <c r="P3498" s="27">
        <v>8.7499464223407216E-4</v>
      </c>
    </row>
    <row r="3499" spans="1:16" x14ac:dyDescent="0.25">
      <c r="A3499" s="19" t="s">
        <v>400</v>
      </c>
      <c r="B3499" s="20" t="s">
        <v>342</v>
      </c>
      <c r="C3499" s="20" t="s">
        <v>343</v>
      </c>
      <c r="D3499" s="20" t="s">
        <v>435</v>
      </c>
      <c r="E3499" s="20" t="s">
        <v>241</v>
      </c>
      <c r="F3499" s="20" t="s">
        <v>84</v>
      </c>
      <c r="G3499" s="20" t="s">
        <v>17</v>
      </c>
      <c r="H3499" s="20" t="s">
        <v>230</v>
      </c>
      <c r="I3499" s="20"/>
      <c r="J3499" s="20">
        <v>57.848181665000006</v>
      </c>
      <c r="K3499" s="20">
        <v>1.8235829704180001E-2</v>
      </c>
      <c r="L3499" s="20">
        <v>2.8657024172940006E-2</v>
      </c>
      <c r="M3499" s="20">
        <v>2.8093966438819998E-3</v>
      </c>
      <c r="N3499" s="20">
        <v>2.7251147445655401E-3</v>
      </c>
      <c r="O3499" s="20">
        <v>7.0871259913609996E-5</v>
      </c>
      <c r="P3499" s="27">
        <v>2.6042760710266277E-3</v>
      </c>
    </row>
    <row r="3500" spans="1:16" x14ac:dyDescent="0.25">
      <c r="A3500" s="19" t="s">
        <v>400</v>
      </c>
      <c r="B3500" s="20" t="s">
        <v>342</v>
      </c>
      <c r="C3500" s="20" t="s">
        <v>343</v>
      </c>
      <c r="D3500" s="20" t="s">
        <v>435</v>
      </c>
      <c r="E3500" s="20" t="s">
        <v>242</v>
      </c>
      <c r="F3500" s="20" t="s">
        <v>86</v>
      </c>
      <c r="G3500" s="20" t="s">
        <v>17</v>
      </c>
      <c r="H3500" s="20" t="s">
        <v>230</v>
      </c>
      <c r="I3500" s="20"/>
      <c r="J3500" s="20">
        <v>40.188871352100001</v>
      </c>
      <c r="K3500" s="20">
        <v>1.1518746801199999E-2</v>
      </c>
      <c r="L3500" s="20">
        <v>3.3533782788999995E-2</v>
      </c>
      <c r="M3500" s="20">
        <v>2.0426837722599999E-3</v>
      </c>
      <c r="N3500" s="20">
        <v>1.9814032590922E-3</v>
      </c>
      <c r="O3500" s="20">
        <v>6.0655087124700007E-5</v>
      </c>
      <c r="P3500" s="27">
        <v>2.7494905157293393E-3</v>
      </c>
    </row>
    <row r="3501" spans="1:16" x14ac:dyDescent="0.25">
      <c r="A3501" s="19" t="s">
        <v>400</v>
      </c>
      <c r="B3501" s="20" t="s">
        <v>342</v>
      </c>
      <c r="C3501" s="20" t="s">
        <v>343</v>
      </c>
      <c r="D3501" s="20" t="s">
        <v>435</v>
      </c>
      <c r="E3501" s="20" t="s">
        <v>244</v>
      </c>
      <c r="F3501" s="20" t="s">
        <v>243</v>
      </c>
      <c r="G3501" s="20" t="s">
        <v>17</v>
      </c>
      <c r="H3501" s="20" t="s">
        <v>230</v>
      </c>
      <c r="I3501" s="20"/>
      <c r="J3501" s="20">
        <v>126.82637119410001</v>
      </c>
      <c r="K3501" s="20">
        <v>8.4292370365200014E-2</v>
      </c>
      <c r="L3501" s="20">
        <v>0.19271012160860002</v>
      </c>
      <c r="M3501" s="20">
        <v>1.5416830709209997E-2</v>
      </c>
      <c r="N3501" s="20">
        <v>1.4954325787933702E-2</v>
      </c>
      <c r="O3501" s="20">
        <v>5.9594357511500004E-4</v>
      </c>
      <c r="P3501" s="27">
        <v>1.4681057321753059E-2</v>
      </c>
    </row>
    <row r="3502" spans="1:16" x14ac:dyDescent="0.25">
      <c r="A3502" s="19" t="s">
        <v>400</v>
      </c>
      <c r="B3502" s="20" t="s">
        <v>342</v>
      </c>
      <c r="C3502" s="20" t="s">
        <v>343</v>
      </c>
      <c r="D3502" s="20" t="s">
        <v>435</v>
      </c>
      <c r="E3502" s="20" t="s">
        <v>245</v>
      </c>
      <c r="F3502" s="20" t="s">
        <v>25</v>
      </c>
      <c r="G3502" s="20" t="s">
        <v>17</v>
      </c>
      <c r="H3502" s="20" t="s">
        <v>230</v>
      </c>
      <c r="I3502" s="20"/>
      <c r="J3502" s="20">
        <v>6.5246488359999999</v>
      </c>
      <c r="K3502" s="20">
        <v>1.3899859698999998E-3</v>
      </c>
      <c r="L3502" s="20">
        <v>2.0143970330000001E-3</v>
      </c>
      <c r="M3502" s="20">
        <v>2.1588085255E-4</v>
      </c>
      <c r="N3502" s="20">
        <v>2.0940442697349999E-4</v>
      </c>
      <c r="O3502" s="20">
        <v>5.0436452060000002E-6</v>
      </c>
      <c r="P3502" s="27">
        <v>1.9102472082963359E-4</v>
      </c>
    </row>
    <row r="3503" spans="1:16" x14ac:dyDescent="0.25">
      <c r="A3503" s="19" t="s">
        <v>400</v>
      </c>
      <c r="B3503" s="20" t="s">
        <v>342</v>
      </c>
      <c r="C3503" s="20" t="s">
        <v>343</v>
      </c>
      <c r="D3503" s="20" t="s">
        <v>435</v>
      </c>
      <c r="E3503" s="20" t="s">
        <v>246</v>
      </c>
      <c r="F3503" s="20" t="s">
        <v>89</v>
      </c>
      <c r="G3503" s="20" t="s">
        <v>17</v>
      </c>
      <c r="H3503" s="20" t="s">
        <v>230</v>
      </c>
      <c r="I3503" s="20"/>
      <c r="J3503" s="20">
        <v>14.434161474000001</v>
      </c>
      <c r="K3503" s="20">
        <v>6.2107491000000005E-4</v>
      </c>
      <c r="L3503" s="20">
        <v>1.3143661410000001E-3</v>
      </c>
      <c r="M3503" s="20">
        <v>1.0537910310000001E-4</v>
      </c>
      <c r="N3503" s="20">
        <v>1.0221773000700001E-4</v>
      </c>
      <c r="O3503" s="20">
        <v>2.3802040909999998E-6</v>
      </c>
      <c r="P3503" s="27">
        <v>1.4592899360403003E-4</v>
      </c>
    </row>
    <row r="3504" spans="1:16" x14ac:dyDescent="0.25">
      <c r="A3504" s="19" t="s">
        <v>400</v>
      </c>
      <c r="B3504" s="20" t="s">
        <v>342</v>
      </c>
      <c r="C3504" s="20" t="s">
        <v>343</v>
      </c>
      <c r="D3504" s="20" t="s">
        <v>435</v>
      </c>
      <c r="E3504" s="20" t="s">
        <v>247</v>
      </c>
      <c r="F3504" s="20" t="s">
        <v>91</v>
      </c>
      <c r="G3504" s="20" t="s">
        <v>17</v>
      </c>
      <c r="H3504" s="20" t="s">
        <v>230</v>
      </c>
      <c r="I3504" s="20"/>
      <c r="J3504" s="20">
        <v>33.027551825599993</v>
      </c>
      <c r="K3504" s="20">
        <v>1.4499713483399998E-2</v>
      </c>
      <c r="L3504" s="20">
        <v>5.5542905981600006E-2</v>
      </c>
      <c r="M3504" s="20">
        <v>2.7675409610999993E-3</v>
      </c>
      <c r="N3504" s="20">
        <v>2.6845147322669995E-3</v>
      </c>
      <c r="O3504" s="20">
        <v>1.3660466554789999E-4</v>
      </c>
      <c r="P3504" s="27">
        <v>3.7769153333477908E-3</v>
      </c>
    </row>
    <row r="3505" spans="1:16" x14ac:dyDescent="0.25">
      <c r="A3505" s="19" t="s">
        <v>400</v>
      </c>
      <c r="B3505" s="20" t="s">
        <v>342</v>
      </c>
      <c r="C3505" s="20" t="s">
        <v>343</v>
      </c>
      <c r="D3505" s="20" t="s">
        <v>435</v>
      </c>
      <c r="E3505" s="20" t="s">
        <v>249</v>
      </c>
      <c r="F3505" s="20" t="s">
        <v>248</v>
      </c>
      <c r="G3505" s="20" t="s">
        <v>17</v>
      </c>
      <c r="H3505" s="20" t="s">
        <v>230</v>
      </c>
      <c r="I3505" s="20"/>
      <c r="J3505" s="20">
        <v>30.239241307</v>
      </c>
      <c r="K3505" s="20">
        <v>1.8396039129300001E-2</v>
      </c>
      <c r="L3505" s="20">
        <v>4.7792538193600007E-2</v>
      </c>
      <c r="M3505" s="20">
        <v>3.5461880359999999E-3</v>
      </c>
      <c r="N3505" s="20">
        <v>3.43980239492E-3</v>
      </c>
      <c r="O3505" s="20">
        <v>1.47673130485E-4</v>
      </c>
      <c r="P3505" s="27">
        <v>3.7125696949475116E-3</v>
      </c>
    </row>
    <row r="3506" spans="1:16" x14ac:dyDescent="0.25">
      <c r="A3506" s="19" t="s">
        <v>400</v>
      </c>
      <c r="B3506" s="20" t="s">
        <v>342</v>
      </c>
      <c r="C3506" s="20" t="s">
        <v>343</v>
      </c>
      <c r="D3506" s="20" t="s">
        <v>435</v>
      </c>
      <c r="E3506" s="20" t="s">
        <v>251</v>
      </c>
      <c r="F3506" s="20" t="s">
        <v>250</v>
      </c>
      <c r="G3506" s="20" t="s">
        <v>17</v>
      </c>
      <c r="H3506" s="20" t="s">
        <v>230</v>
      </c>
      <c r="I3506" s="20"/>
      <c r="J3506" s="20">
        <v>15.921260193999998</v>
      </c>
      <c r="K3506" s="20">
        <v>6.8270714060000001E-2</v>
      </c>
      <c r="L3506" s="20">
        <v>0.18984146036400001</v>
      </c>
      <c r="M3506" s="20">
        <v>1.0000383952500001E-2</v>
      </c>
      <c r="N3506" s="20">
        <v>9.7003724339249989E-3</v>
      </c>
      <c r="O3506" s="20">
        <v>4.9931417513999999E-4</v>
      </c>
      <c r="P3506" s="27">
        <v>1.1320480502921303E-2</v>
      </c>
    </row>
    <row r="3507" spans="1:16" x14ac:dyDescent="0.25">
      <c r="A3507" s="19" t="s">
        <v>400</v>
      </c>
      <c r="B3507" s="20" t="s">
        <v>342</v>
      </c>
      <c r="C3507" s="20" t="s">
        <v>343</v>
      </c>
      <c r="D3507" s="20" t="s">
        <v>435</v>
      </c>
      <c r="E3507" s="20" t="s">
        <v>252</v>
      </c>
      <c r="F3507" s="20" t="s">
        <v>27</v>
      </c>
      <c r="G3507" s="20" t="s">
        <v>17</v>
      </c>
      <c r="H3507" s="20" t="s">
        <v>230</v>
      </c>
      <c r="I3507" s="20"/>
      <c r="J3507" s="20">
        <v>8.9458334571000009</v>
      </c>
      <c r="K3507" s="20">
        <v>3.5888780488999997E-3</v>
      </c>
      <c r="L3507" s="20">
        <v>1.0380365663000001E-2</v>
      </c>
      <c r="M3507" s="20">
        <v>5.9589610199000005E-4</v>
      </c>
      <c r="N3507" s="20">
        <v>5.7801921893029992E-4</v>
      </c>
      <c r="O3507" s="20">
        <v>2.4304593432000002E-5</v>
      </c>
      <c r="P3507" s="27">
        <v>7.3931459916798891E-4</v>
      </c>
    </row>
    <row r="3508" spans="1:16" x14ac:dyDescent="0.25">
      <c r="A3508" s="19" t="s">
        <v>400</v>
      </c>
      <c r="B3508" s="20" t="s">
        <v>342</v>
      </c>
      <c r="C3508" s="20" t="s">
        <v>343</v>
      </c>
      <c r="D3508" s="20" t="s">
        <v>435</v>
      </c>
      <c r="E3508" s="20" t="s">
        <v>253</v>
      </c>
      <c r="F3508" s="20" t="s">
        <v>94</v>
      </c>
      <c r="G3508" s="20" t="s">
        <v>17</v>
      </c>
      <c r="H3508" s="20" t="s">
        <v>230</v>
      </c>
      <c r="I3508" s="20"/>
      <c r="J3508" s="20">
        <v>112.70357516700001</v>
      </c>
      <c r="K3508" s="20">
        <v>4.9785718827630006E-2</v>
      </c>
      <c r="L3508" s="20">
        <v>7.5538463257300001E-2</v>
      </c>
      <c r="M3508" s="20">
        <v>7.8821378084300009E-3</v>
      </c>
      <c r="N3508" s="20">
        <v>7.6456736741771008E-3</v>
      </c>
      <c r="O3508" s="20">
        <v>1.9448320360070001E-4</v>
      </c>
      <c r="P3508" s="27">
        <v>6.8804486854044545E-3</v>
      </c>
    </row>
    <row r="3509" spans="1:16" x14ac:dyDescent="0.25">
      <c r="A3509" s="19" t="s">
        <v>400</v>
      </c>
      <c r="B3509" s="20" t="s">
        <v>342</v>
      </c>
      <c r="C3509" s="20" t="s">
        <v>343</v>
      </c>
      <c r="D3509" s="20" t="s">
        <v>435</v>
      </c>
      <c r="E3509" s="20" t="s">
        <v>254</v>
      </c>
      <c r="F3509" s="20" t="s">
        <v>96</v>
      </c>
      <c r="G3509" s="20" t="s">
        <v>17</v>
      </c>
      <c r="H3509" s="20" t="s">
        <v>230</v>
      </c>
      <c r="I3509" s="20"/>
      <c r="J3509" s="20">
        <v>140.34039161600001</v>
      </c>
      <c r="K3509" s="20">
        <v>0.10919587696239998</v>
      </c>
      <c r="L3509" s="20">
        <v>0.26076530009820004</v>
      </c>
      <c r="M3509" s="20">
        <v>1.7648673594129999E-2</v>
      </c>
      <c r="N3509" s="20">
        <v>1.7119213386306096E-2</v>
      </c>
      <c r="O3509" s="20">
        <v>6.5059584355499995E-4</v>
      </c>
      <c r="P3509" s="27">
        <v>1.8340606214040097E-2</v>
      </c>
    </row>
    <row r="3510" spans="1:16" x14ac:dyDescent="0.25">
      <c r="A3510" s="19" t="s">
        <v>400</v>
      </c>
      <c r="B3510" s="20" t="s">
        <v>342</v>
      </c>
      <c r="C3510" s="20" t="s">
        <v>343</v>
      </c>
      <c r="D3510" s="20" t="s">
        <v>435</v>
      </c>
      <c r="E3510" s="20" t="s">
        <v>255</v>
      </c>
      <c r="F3510" s="20" t="s">
        <v>98</v>
      </c>
      <c r="G3510" s="20" t="s">
        <v>17</v>
      </c>
      <c r="H3510" s="20" t="s">
        <v>230</v>
      </c>
      <c r="I3510" s="20"/>
      <c r="J3510" s="20">
        <v>338.35702784559999</v>
      </c>
      <c r="K3510" s="20">
        <v>0.17955010791898002</v>
      </c>
      <c r="L3510" s="20">
        <v>0.18531514490837001</v>
      </c>
      <c r="M3510" s="20">
        <v>2.8459006072544001E-2</v>
      </c>
      <c r="N3510" s="20">
        <v>2.7605235890367681E-2</v>
      </c>
      <c r="O3510" s="20">
        <v>4.0153554603275998E-4</v>
      </c>
      <c r="P3510" s="27">
        <v>3.7582641157867656E-2</v>
      </c>
    </row>
    <row r="3511" spans="1:16" x14ac:dyDescent="0.25">
      <c r="A3511" s="19" t="s">
        <v>400</v>
      </c>
      <c r="B3511" s="20" t="s">
        <v>342</v>
      </c>
      <c r="C3511" s="20" t="s">
        <v>343</v>
      </c>
      <c r="D3511" s="20" t="s">
        <v>435</v>
      </c>
      <c r="E3511" s="20" t="s">
        <v>257</v>
      </c>
      <c r="F3511" s="20" t="s">
        <v>256</v>
      </c>
      <c r="G3511" s="20" t="s">
        <v>17</v>
      </c>
      <c r="H3511" s="20" t="s">
        <v>230</v>
      </c>
      <c r="I3511" s="20"/>
      <c r="J3511" s="20">
        <v>97.465438422099979</v>
      </c>
      <c r="K3511" s="20">
        <v>9.5010502653000012E-2</v>
      </c>
      <c r="L3511" s="20">
        <v>0.21855733416999998</v>
      </c>
      <c r="M3511" s="20">
        <v>1.4894571869600002E-2</v>
      </c>
      <c r="N3511" s="20">
        <v>1.4447734713512E-2</v>
      </c>
      <c r="O3511" s="20">
        <v>5.9324255595999984E-4</v>
      </c>
      <c r="P3511" s="27">
        <v>1.5086951788084019E-2</v>
      </c>
    </row>
    <row r="3512" spans="1:16" x14ac:dyDescent="0.25">
      <c r="A3512" s="19" t="s">
        <v>400</v>
      </c>
      <c r="B3512" s="20" t="s">
        <v>342</v>
      </c>
      <c r="C3512" s="20" t="s">
        <v>343</v>
      </c>
      <c r="D3512" s="20" t="s">
        <v>435</v>
      </c>
      <c r="E3512" s="20" t="s">
        <v>258</v>
      </c>
      <c r="F3512" s="20" t="s">
        <v>100</v>
      </c>
      <c r="G3512" s="20" t="s">
        <v>17</v>
      </c>
      <c r="H3512" s="20" t="s">
        <v>230</v>
      </c>
      <c r="I3512" s="20"/>
      <c r="J3512" s="20">
        <v>526.55874156999994</v>
      </c>
      <c r="K3512" s="20">
        <v>0.15032454291120001</v>
      </c>
      <c r="L3512" s="20">
        <v>0.12812653552369999</v>
      </c>
      <c r="M3512" s="20">
        <v>2.3216170354999999E-2</v>
      </c>
      <c r="N3512" s="20">
        <v>2.251968524435E-2</v>
      </c>
      <c r="O3512" s="20">
        <v>2.7524460095100002E-4</v>
      </c>
      <c r="P3512" s="27">
        <v>3.3330045530984315E-2</v>
      </c>
    </row>
    <row r="3513" spans="1:16" x14ac:dyDescent="0.25">
      <c r="A3513" s="19" t="s">
        <v>400</v>
      </c>
      <c r="B3513" s="20" t="s">
        <v>342</v>
      </c>
      <c r="C3513" s="20" t="s">
        <v>343</v>
      </c>
      <c r="D3513" s="20" t="s">
        <v>435</v>
      </c>
      <c r="E3513" s="20" t="s">
        <v>260</v>
      </c>
      <c r="F3513" s="20" t="s">
        <v>259</v>
      </c>
      <c r="G3513" s="20" t="s">
        <v>17</v>
      </c>
      <c r="H3513" s="20" t="s">
        <v>230</v>
      </c>
      <c r="I3513" s="20"/>
      <c r="J3513" s="20">
        <v>4.1359956610999999</v>
      </c>
      <c r="K3513" s="20">
        <v>1.2510381829000002E-2</v>
      </c>
      <c r="L3513" s="20">
        <v>2.8755043309999999E-2</v>
      </c>
      <c r="M3513" s="20">
        <v>1.6232175959999999E-3</v>
      </c>
      <c r="N3513" s="20">
        <v>1.5745210681199998E-3</v>
      </c>
      <c r="O3513" s="20">
        <v>6.364939079000001E-5</v>
      </c>
      <c r="P3513" s="27">
        <v>1.8371146041647097E-3</v>
      </c>
    </row>
    <row r="3514" spans="1:16" x14ac:dyDescent="0.25">
      <c r="A3514" s="19" t="s">
        <v>400</v>
      </c>
      <c r="B3514" s="20" t="s">
        <v>342</v>
      </c>
      <c r="C3514" s="20" t="s">
        <v>343</v>
      </c>
      <c r="D3514" s="20" t="s">
        <v>435</v>
      </c>
      <c r="E3514" s="20" t="s">
        <v>261</v>
      </c>
      <c r="F3514" s="20" t="s">
        <v>102</v>
      </c>
      <c r="G3514" s="20" t="s">
        <v>17</v>
      </c>
      <c r="H3514" s="20" t="s">
        <v>230</v>
      </c>
      <c r="I3514" s="20"/>
      <c r="J3514" s="20">
        <v>3.9501077889999996</v>
      </c>
      <c r="K3514" s="20">
        <v>4.6838830700000005E-4</v>
      </c>
      <c r="L3514" s="20">
        <v>4.1783788700000004E-4</v>
      </c>
      <c r="M3514" s="20">
        <v>7.3366340200000009E-5</v>
      </c>
      <c r="N3514" s="20">
        <v>7.1165349993999996E-5</v>
      </c>
      <c r="O3514" s="20">
        <v>8.5008705299999986E-7</v>
      </c>
      <c r="P3514" s="27">
        <v>1.14687180571041E-4</v>
      </c>
    </row>
    <row r="3515" spans="1:16" x14ac:dyDescent="0.25">
      <c r="A3515" s="19" t="s">
        <v>400</v>
      </c>
      <c r="B3515" s="20" t="s">
        <v>342</v>
      </c>
      <c r="C3515" s="20" t="s">
        <v>343</v>
      </c>
      <c r="D3515" s="20" t="s">
        <v>435</v>
      </c>
      <c r="E3515" s="20" t="s">
        <v>262</v>
      </c>
      <c r="F3515" s="20" t="s">
        <v>104</v>
      </c>
      <c r="G3515" s="20" t="s">
        <v>17</v>
      </c>
      <c r="H3515" s="20" t="s">
        <v>230</v>
      </c>
      <c r="I3515" s="20"/>
      <c r="J3515" s="20">
        <v>12.328982752599998</v>
      </c>
      <c r="K3515" s="20">
        <v>1.3352460097480002E-2</v>
      </c>
      <c r="L3515" s="20">
        <v>2.80841073144E-2</v>
      </c>
      <c r="M3515" s="20">
        <v>1.9071098513200003E-3</v>
      </c>
      <c r="N3515" s="20">
        <v>1.8498965557804E-3</v>
      </c>
      <c r="O3515" s="20">
        <v>6.1502311262000002E-5</v>
      </c>
      <c r="P3515" s="27">
        <v>1.9986738451204357E-3</v>
      </c>
    </row>
    <row r="3516" spans="1:16" x14ac:dyDescent="0.25">
      <c r="A3516" s="19" t="s">
        <v>400</v>
      </c>
      <c r="B3516" s="20" t="s">
        <v>342</v>
      </c>
      <c r="C3516" s="20" t="s">
        <v>343</v>
      </c>
      <c r="D3516" s="20" t="s">
        <v>435</v>
      </c>
      <c r="E3516" s="20" t="s">
        <v>263</v>
      </c>
      <c r="F3516" s="20" t="s">
        <v>106</v>
      </c>
      <c r="G3516" s="20" t="s">
        <v>30</v>
      </c>
      <c r="H3516" s="20" t="s">
        <v>230</v>
      </c>
      <c r="I3516" s="20"/>
      <c r="J3516" s="20">
        <v>153.54139148999997</v>
      </c>
      <c r="K3516" s="20">
        <v>1.5485977670999997E-2</v>
      </c>
      <c r="L3516" s="20">
        <v>1.42032295034E-2</v>
      </c>
      <c r="M3516" s="20">
        <v>2.3091685768999999E-3</v>
      </c>
      <c r="N3516" s="20">
        <v>2.2398935195929999E-3</v>
      </c>
      <c r="O3516" s="20">
        <v>2.8613215279999999E-5</v>
      </c>
      <c r="P3516" s="27">
        <v>3.7610805027268978E-3</v>
      </c>
    </row>
    <row r="3517" spans="1:16" x14ac:dyDescent="0.25">
      <c r="A3517" s="19" t="s">
        <v>400</v>
      </c>
      <c r="B3517" s="20" t="s">
        <v>342</v>
      </c>
      <c r="C3517" s="20" t="s">
        <v>343</v>
      </c>
      <c r="D3517" s="20" t="s">
        <v>435</v>
      </c>
      <c r="E3517" s="20" t="s">
        <v>264</v>
      </c>
      <c r="F3517" s="20" t="s">
        <v>108</v>
      </c>
      <c r="G3517" s="20" t="s">
        <v>30</v>
      </c>
      <c r="H3517" s="20" t="s">
        <v>230</v>
      </c>
      <c r="I3517" s="20"/>
      <c r="J3517" s="20">
        <v>112.3572037875</v>
      </c>
      <c r="K3517" s="20">
        <v>9.9592623667699998E-2</v>
      </c>
      <c r="L3517" s="20">
        <v>0.12202619618880001</v>
      </c>
      <c r="M3517" s="20">
        <v>1.3991609612540002E-2</v>
      </c>
      <c r="N3517" s="20">
        <v>1.3571861324163799E-2</v>
      </c>
      <c r="O3517" s="20">
        <v>4.1258796924400001E-4</v>
      </c>
      <c r="P3517" s="27">
        <v>9.4043862782467198E-3</v>
      </c>
    </row>
    <row r="3518" spans="1:16" x14ac:dyDescent="0.25">
      <c r="A3518" s="19" t="s">
        <v>400</v>
      </c>
      <c r="B3518" s="20" t="s">
        <v>342</v>
      </c>
      <c r="C3518" s="20" t="s">
        <v>343</v>
      </c>
      <c r="D3518" s="20" t="s">
        <v>435</v>
      </c>
      <c r="E3518" s="20" t="s">
        <v>265</v>
      </c>
      <c r="F3518" s="20" t="s">
        <v>29</v>
      </c>
      <c r="G3518" s="20" t="s">
        <v>30</v>
      </c>
      <c r="H3518" s="20" t="s">
        <v>230</v>
      </c>
      <c r="I3518" s="20"/>
      <c r="J3518" s="20">
        <v>94.818394632000008</v>
      </c>
      <c r="K3518" s="20">
        <v>2.4023440132799997E-2</v>
      </c>
      <c r="L3518" s="20">
        <v>6.4376452768299994E-2</v>
      </c>
      <c r="M3518" s="20">
        <v>4.5076528642199994E-3</v>
      </c>
      <c r="N3518" s="20">
        <v>4.3724232782933999E-3</v>
      </c>
      <c r="O3518" s="20">
        <v>1.803678007679E-4</v>
      </c>
      <c r="P3518" s="27">
        <v>5.120554674084607E-3</v>
      </c>
    </row>
    <row r="3519" spans="1:16" x14ac:dyDescent="0.25">
      <c r="A3519" s="19" t="s">
        <v>400</v>
      </c>
      <c r="B3519" s="20" t="s">
        <v>342</v>
      </c>
      <c r="C3519" s="20" t="s">
        <v>343</v>
      </c>
      <c r="D3519" s="20" t="s">
        <v>435</v>
      </c>
      <c r="E3519" s="20" t="s">
        <v>266</v>
      </c>
      <c r="F3519" s="20" t="s">
        <v>32</v>
      </c>
      <c r="G3519" s="20" t="s">
        <v>30</v>
      </c>
      <c r="H3519" s="20" t="s">
        <v>230</v>
      </c>
      <c r="I3519" s="20"/>
      <c r="J3519" s="20">
        <v>111.97187006</v>
      </c>
      <c r="K3519" s="20">
        <v>2.4468624555000002E-2</v>
      </c>
      <c r="L3519" s="20">
        <v>7.4111155307999999E-2</v>
      </c>
      <c r="M3519" s="20">
        <v>4.8181044215E-3</v>
      </c>
      <c r="N3519" s="20">
        <v>4.6735612888550004E-3</v>
      </c>
      <c r="O3519" s="20">
        <v>1.8282695906000004E-4</v>
      </c>
      <c r="P3519" s="27">
        <v>5.92732886916257E-3</v>
      </c>
    </row>
    <row r="3520" spans="1:16" x14ac:dyDescent="0.25">
      <c r="A3520" s="19" t="s">
        <v>400</v>
      </c>
      <c r="B3520" s="20" t="s">
        <v>342</v>
      </c>
      <c r="C3520" s="20" t="s">
        <v>343</v>
      </c>
      <c r="D3520" s="20" t="s">
        <v>435</v>
      </c>
      <c r="E3520" s="20" t="s">
        <v>267</v>
      </c>
      <c r="F3520" s="20" t="s">
        <v>112</v>
      </c>
      <c r="G3520" s="20" t="s">
        <v>30</v>
      </c>
      <c r="H3520" s="20" t="s">
        <v>230</v>
      </c>
      <c r="I3520" s="20"/>
      <c r="J3520" s="20">
        <v>14.554765450000001</v>
      </c>
      <c r="K3520" s="20">
        <v>2.6241668860000002E-3</v>
      </c>
      <c r="L3520" s="20">
        <v>3.8241504279999997E-3</v>
      </c>
      <c r="M3520" s="20">
        <v>4.3830783700000005E-4</v>
      </c>
      <c r="N3520" s="20">
        <v>4.2515860189000005E-4</v>
      </c>
      <c r="O3520" s="20">
        <v>7.0300552999999999E-6</v>
      </c>
      <c r="P3520" s="27">
        <v>6.8376320050427995E-4</v>
      </c>
    </row>
    <row r="3521" spans="1:16" x14ac:dyDescent="0.25">
      <c r="A3521" s="19" t="s">
        <v>400</v>
      </c>
      <c r="B3521" s="20" t="s">
        <v>342</v>
      </c>
      <c r="C3521" s="20" t="s">
        <v>343</v>
      </c>
      <c r="D3521" s="20" t="s">
        <v>435</v>
      </c>
      <c r="E3521" s="20" t="s">
        <v>268</v>
      </c>
      <c r="F3521" s="20" t="s">
        <v>114</v>
      </c>
      <c r="G3521" s="20" t="s">
        <v>30</v>
      </c>
      <c r="H3521" s="20" t="s">
        <v>230</v>
      </c>
      <c r="I3521" s="20"/>
      <c r="J3521" s="20">
        <v>498.16232500000001</v>
      </c>
      <c r="K3521" s="20">
        <v>9.4596483669999995E-2</v>
      </c>
      <c r="L3521" s="20">
        <v>0.17021971170000003</v>
      </c>
      <c r="M3521" s="20">
        <v>1.3037082E-2</v>
      </c>
      <c r="N3521" s="20">
        <v>1.264596954E-2</v>
      </c>
      <c r="O3521" s="20">
        <v>4.5718608030000004E-4</v>
      </c>
      <c r="P3521" s="27">
        <v>1.3980757699045799E-2</v>
      </c>
    </row>
    <row r="3522" spans="1:16" x14ac:dyDescent="0.25">
      <c r="A3522" s="19" t="s">
        <v>400</v>
      </c>
      <c r="B3522" s="20" t="s">
        <v>342</v>
      </c>
      <c r="C3522" s="20" t="s">
        <v>343</v>
      </c>
      <c r="D3522" s="20" t="s">
        <v>435</v>
      </c>
      <c r="E3522" s="20" t="s">
        <v>269</v>
      </c>
      <c r="F3522" s="20" t="s">
        <v>116</v>
      </c>
      <c r="G3522" s="20" t="s">
        <v>30</v>
      </c>
      <c r="H3522" s="20" t="s">
        <v>230</v>
      </c>
      <c r="I3522" s="20"/>
      <c r="J3522" s="20">
        <v>57.873206097500002</v>
      </c>
      <c r="K3522" s="20">
        <v>3.6451253082399999E-2</v>
      </c>
      <c r="L3522" s="20">
        <v>7.5140168959300008E-2</v>
      </c>
      <c r="M3522" s="20">
        <v>6.5994809072500004E-3</v>
      </c>
      <c r="N3522" s="20">
        <v>6.4014964800324994E-3</v>
      </c>
      <c r="O3522" s="20">
        <v>2.5450151060400002E-4</v>
      </c>
      <c r="P3522" s="27">
        <v>6.0860455926616411E-3</v>
      </c>
    </row>
    <row r="3523" spans="1:16" x14ac:dyDescent="0.25">
      <c r="A3523" s="19" t="s">
        <v>400</v>
      </c>
      <c r="B3523" s="20" t="s">
        <v>342</v>
      </c>
      <c r="C3523" s="20" t="s">
        <v>343</v>
      </c>
      <c r="D3523" s="20" t="s">
        <v>435</v>
      </c>
      <c r="E3523" s="20" t="s">
        <v>270</v>
      </c>
      <c r="F3523" s="20" t="s">
        <v>45</v>
      </c>
      <c r="G3523" s="20" t="s">
        <v>37</v>
      </c>
      <c r="H3523" s="20" t="s">
        <v>230</v>
      </c>
      <c r="I3523" s="20"/>
      <c r="J3523" s="20">
        <v>0.63388490999999991</v>
      </c>
      <c r="K3523" s="20">
        <v>6.7439250999999999E-6</v>
      </c>
      <c r="L3523" s="20">
        <v>1.1063320000000001E-5</v>
      </c>
      <c r="M3523" s="20">
        <v>1.0475615099999999E-6</v>
      </c>
      <c r="N3523" s="20">
        <v>1.0161346647E-6</v>
      </c>
      <c r="O3523" s="20">
        <v>2.0208070299999999E-8</v>
      </c>
      <c r="P3523" s="27">
        <v>1.824045288273E-6</v>
      </c>
    </row>
    <row r="3524" spans="1:16" x14ac:dyDescent="0.25">
      <c r="A3524" s="19" t="s">
        <v>400</v>
      </c>
      <c r="B3524" s="20" t="s">
        <v>342</v>
      </c>
      <c r="C3524" s="20" t="s">
        <v>343</v>
      </c>
      <c r="D3524" s="20" t="s">
        <v>435</v>
      </c>
      <c r="E3524" s="20" t="s">
        <v>271</v>
      </c>
      <c r="F3524" s="20" t="s">
        <v>48</v>
      </c>
      <c r="G3524" s="20" t="s">
        <v>37</v>
      </c>
      <c r="H3524" s="20" t="s">
        <v>230</v>
      </c>
      <c r="I3524" s="20"/>
      <c r="J3524" s="20">
        <v>1.751639325</v>
      </c>
      <c r="K3524" s="20">
        <v>0</v>
      </c>
      <c r="L3524" s="20">
        <v>0</v>
      </c>
      <c r="M3524" s="20">
        <v>0</v>
      </c>
      <c r="N3524" s="20">
        <v>0</v>
      </c>
      <c r="O3524" s="20">
        <v>0</v>
      </c>
      <c r="P3524" s="27">
        <v>0</v>
      </c>
    </row>
    <row r="3525" spans="1:16" x14ac:dyDescent="0.25">
      <c r="A3525" s="19" t="s">
        <v>400</v>
      </c>
      <c r="B3525" s="20" t="s">
        <v>342</v>
      </c>
      <c r="C3525" s="20" t="s">
        <v>343</v>
      </c>
      <c r="D3525" s="20" t="s">
        <v>435</v>
      </c>
      <c r="E3525" s="20" t="s">
        <v>272</v>
      </c>
      <c r="F3525" s="20" t="s">
        <v>132</v>
      </c>
      <c r="G3525" s="20" t="s">
        <v>37</v>
      </c>
      <c r="H3525" s="20" t="s">
        <v>230</v>
      </c>
      <c r="I3525" s="20"/>
      <c r="J3525" s="20">
        <v>378.86949963000001</v>
      </c>
      <c r="K3525" s="20">
        <v>3.1912437166E-2</v>
      </c>
      <c r="L3525" s="20">
        <v>6.2913338139999997E-2</v>
      </c>
      <c r="M3525" s="20">
        <v>5.5002141335999998E-3</v>
      </c>
      <c r="N3525" s="20">
        <v>5.3352077095919995E-3</v>
      </c>
      <c r="O3525" s="20">
        <v>1.40830079369E-4</v>
      </c>
      <c r="P3525" s="27">
        <v>7.4736452011265452E-3</v>
      </c>
    </row>
    <row r="3526" spans="1:16" x14ac:dyDescent="0.25">
      <c r="A3526" s="19" t="s">
        <v>400</v>
      </c>
      <c r="B3526" s="20" t="s">
        <v>342</v>
      </c>
      <c r="C3526" s="20" t="s">
        <v>343</v>
      </c>
      <c r="D3526" s="20" t="s">
        <v>435</v>
      </c>
      <c r="E3526" s="20" t="s">
        <v>273</v>
      </c>
      <c r="F3526" s="20" t="s">
        <v>136</v>
      </c>
      <c r="G3526" s="20" t="s">
        <v>37</v>
      </c>
      <c r="H3526" s="20" t="s">
        <v>230</v>
      </c>
      <c r="I3526" s="20"/>
      <c r="J3526" s="20">
        <v>95.681411323999981</v>
      </c>
      <c r="K3526" s="20">
        <v>6.7143659612000006E-3</v>
      </c>
      <c r="L3526" s="20">
        <v>1.2494659785900001E-2</v>
      </c>
      <c r="M3526" s="20">
        <v>1.0293394019800001E-3</v>
      </c>
      <c r="N3526" s="20">
        <v>9.984592199205999E-4</v>
      </c>
      <c r="O3526" s="20">
        <v>2.9064690428399997E-5</v>
      </c>
      <c r="P3526" s="27">
        <v>1.5764209353786463E-3</v>
      </c>
    </row>
    <row r="3527" spans="1:16" x14ac:dyDescent="0.25">
      <c r="A3527" s="19" t="s">
        <v>400</v>
      </c>
      <c r="B3527" s="20" t="s">
        <v>342</v>
      </c>
      <c r="C3527" s="20" t="s">
        <v>343</v>
      </c>
      <c r="D3527" s="20" t="s">
        <v>435</v>
      </c>
      <c r="E3527" s="20" t="s">
        <v>274</v>
      </c>
      <c r="F3527" s="20" t="s">
        <v>139</v>
      </c>
      <c r="G3527" s="20" t="s">
        <v>37</v>
      </c>
      <c r="H3527" s="20" t="s">
        <v>230</v>
      </c>
      <c r="I3527" s="20"/>
      <c r="J3527" s="20">
        <v>115.18512131899999</v>
      </c>
      <c r="K3527" s="20">
        <v>3.8065328819199995E-2</v>
      </c>
      <c r="L3527" s="20">
        <v>9.3877551301599985E-2</v>
      </c>
      <c r="M3527" s="20">
        <v>6.7254309734600002E-3</v>
      </c>
      <c r="N3527" s="20">
        <v>6.5236680442561992E-3</v>
      </c>
      <c r="O3527" s="20">
        <v>1.9013937962889999E-4</v>
      </c>
      <c r="P3527" s="27">
        <v>8.7155863877688838E-3</v>
      </c>
    </row>
    <row r="3528" spans="1:16" x14ac:dyDescent="0.25">
      <c r="A3528" s="19" t="s">
        <v>400</v>
      </c>
      <c r="B3528" s="20" t="s">
        <v>342</v>
      </c>
      <c r="C3528" s="20" t="s">
        <v>343</v>
      </c>
      <c r="D3528" s="20" t="s">
        <v>435</v>
      </c>
      <c r="E3528" s="20" t="s">
        <v>275</v>
      </c>
      <c r="F3528" s="20" t="s">
        <v>51</v>
      </c>
      <c r="G3528" s="20" t="s">
        <v>37</v>
      </c>
      <c r="H3528" s="20" t="s">
        <v>230</v>
      </c>
      <c r="I3528" s="20"/>
      <c r="J3528" s="20">
        <v>16.797949231</v>
      </c>
      <c r="K3528" s="20">
        <v>3.5692993129999998E-3</v>
      </c>
      <c r="L3528" s="20">
        <v>8.8123847759999999E-3</v>
      </c>
      <c r="M3528" s="20">
        <v>6.4837387829999994E-4</v>
      </c>
      <c r="N3528" s="20">
        <v>6.2892266195100006E-4</v>
      </c>
      <c r="O3528" s="20">
        <v>2.2623674931000001E-5</v>
      </c>
      <c r="P3528" s="27">
        <v>6.9973189713367202E-4</v>
      </c>
    </row>
    <row r="3529" spans="1:16" x14ac:dyDescent="0.25">
      <c r="A3529" s="19" t="s">
        <v>400</v>
      </c>
      <c r="B3529" s="20" t="s">
        <v>342</v>
      </c>
      <c r="C3529" s="20" t="s">
        <v>343</v>
      </c>
      <c r="D3529" s="20" t="s">
        <v>435</v>
      </c>
      <c r="E3529" s="20" t="s">
        <v>276</v>
      </c>
      <c r="F3529" s="20" t="s">
        <v>142</v>
      </c>
      <c r="G3529" s="20" t="s">
        <v>37</v>
      </c>
      <c r="H3529" s="20" t="s">
        <v>230</v>
      </c>
      <c r="I3529" s="20"/>
      <c r="J3529" s="20">
        <v>1.144514306</v>
      </c>
      <c r="K3529" s="20">
        <v>1.3984256340000001E-4</v>
      </c>
      <c r="L3529" s="20">
        <v>2.5340518840000003E-4</v>
      </c>
      <c r="M3529" s="20">
        <v>2.449148207E-5</v>
      </c>
      <c r="N3529" s="20">
        <v>2.3756737607899998E-5</v>
      </c>
      <c r="O3529" s="20">
        <v>5.3471900789999999E-7</v>
      </c>
      <c r="P3529" s="27">
        <v>3.1672375788280503E-5</v>
      </c>
    </row>
    <row r="3530" spans="1:16" x14ac:dyDescent="0.25">
      <c r="A3530" s="19" t="s">
        <v>400</v>
      </c>
      <c r="B3530" s="20" t="s">
        <v>342</v>
      </c>
      <c r="C3530" s="20" t="s">
        <v>343</v>
      </c>
      <c r="D3530" s="20" t="s">
        <v>435</v>
      </c>
      <c r="E3530" s="20" t="s">
        <v>277</v>
      </c>
      <c r="F3530" s="20" t="s">
        <v>145</v>
      </c>
      <c r="G3530" s="20" t="s">
        <v>54</v>
      </c>
      <c r="H3530" s="20" t="s">
        <v>230</v>
      </c>
      <c r="I3530" s="20"/>
      <c r="J3530" s="20">
        <v>2.8873394700000001E-4</v>
      </c>
      <c r="K3530" s="20">
        <v>2.3427889200000001E-8</v>
      </c>
      <c r="L3530" s="20">
        <v>1.9123676700000001E-8</v>
      </c>
      <c r="M3530" s="20">
        <v>2.4445679199999998E-9</v>
      </c>
      <c r="N3530" s="20">
        <v>2.3712308823999997E-9</v>
      </c>
      <c r="O3530" s="20">
        <v>4.7880499100000001E-11</v>
      </c>
      <c r="P3530" s="27">
        <v>2.9220826960610999E-9</v>
      </c>
    </row>
    <row r="3531" spans="1:16" x14ac:dyDescent="0.25">
      <c r="A3531" s="19" t="s">
        <v>400</v>
      </c>
      <c r="B3531" s="20" t="s">
        <v>342</v>
      </c>
      <c r="C3531" s="20" t="s">
        <v>343</v>
      </c>
      <c r="D3531" s="20" t="s">
        <v>435</v>
      </c>
      <c r="E3531" s="20" t="s">
        <v>278</v>
      </c>
      <c r="F3531" s="20" t="s">
        <v>147</v>
      </c>
      <c r="G3531" s="20" t="s">
        <v>54</v>
      </c>
      <c r="H3531" s="20" t="s">
        <v>230</v>
      </c>
      <c r="I3531" s="20"/>
      <c r="J3531" s="20">
        <v>1.0101831729999999</v>
      </c>
      <c r="K3531" s="20">
        <v>5.2658418140000003E-4</v>
      </c>
      <c r="L3531" s="20">
        <v>1.0306877901999998E-3</v>
      </c>
      <c r="M3531" s="20">
        <v>9.2258186289999997E-5</v>
      </c>
      <c r="N3531" s="20">
        <v>8.9490440701299996E-5</v>
      </c>
      <c r="O3531" s="20">
        <v>2.2222241110000004E-6</v>
      </c>
      <c r="P3531" s="27">
        <v>9.5182551602540985E-5</v>
      </c>
    </row>
    <row r="3532" spans="1:16" x14ac:dyDescent="0.25">
      <c r="A3532" s="19" t="s">
        <v>400</v>
      </c>
      <c r="B3532" s="20" t="s">
        <v>342</v>
      </c>
      <c r="C3532" s="20" t="s">
        <v>343</v>
      </c>
      <c r="D3532" s="20" t="s">
        <v>435</v>
      </c>
      <c r="E3532" s="20" t="s">
        <v>279</v>
      </c>
      <c r="F3532" s="20" t="s">
        <v>149</v>
      </c>
      <c r="G3532" s="20" t="s">
        <v>54</v>
      </c>
      <c r="H3532" s="20" t="s">
        <v>230</v>
      </c>
      <c r="I3532" s="20"/>
      <c r="J3532" s="20">
        <v>0.20374981910000001</v>
      </c>
      <c r="K3532" s="20">
        <v>4.2893334800000004E-5</v>
      </c>
      <c r="L3532" s="20">
        <v>1.0842203679999999E-4</v>
      </c>
      <c r="M3532" s="20">
        <v>9.7893493199999998E-6</v>
      </c>
      <c r="N3532" s="20">
        <v>9.4956688404000003E-6</v>
      </c>
      <c r="O3532" s="20">
        <v>1.9945978339999997E-7</v>
      </c>
      <c r="P3532" s="27">
        <v>9.359929159541999E-6</v>
      </c>
    </row>
    <row r="3533" spans="1:16" x14ac:dyDescent="0.25">
      <c r="A3533" s="19" t="s">
        <v>400</v>
      </c>
      <c r="B3533" s="20" t="s">
        <v>342</v>
      </c>
      <c r="C3533" s="20" t="s">
        <v>343</v>
      </c>
      <c r="D3533" s="20" t="s">
        <v>435</v>
      </c>
      <c r="E3533" s="20" t="s">
        <v>280</v>
      </c>
      <c r="F3533" s="20" t="s">
        <v>151</v>
      </c>
      <c r="G3533" s="20" t="s">
        <v>54</v>
      </c>
      <c r="H3533" s="20" t="s">
        <v>230</v>
      </c>
      <c r="I3533" s="20"/>
      <c r="J3533" s="20">
        <v>3.9460281189999998E-3</v>
      </c>
      <c r="K3533" s="20">
        <v>3.8153141750000001E-7</v>
      </c>
      <c r="L3533" s="20">
        <v>5.4618861130000005E-7</v>
      </c>
      <c r="M3533" s="20">
        <v>6.5527633599999992E-8</v>
      </c>
      <c r="N3533" s="20">
        <v>6.3561804591999996E-8</v>
      </c>
      <c r="O3533" s="20">
        <v>1.1416841380000001E-9</v>
      </c>
      <c r="P3533" s="27">
        <v>8.0933688895994994E-8</v>
      </c>
    </row>
    <row r="3534" spans="1:16" x14ac:dyDescent="0.25">
      <c r="A3534" s="19" t="s">
        <v>400</v>
      </c>
      <c r="B3534" s="20" t="s">
        <v>342</v>
      </c>
      <c r="C3534" s="20" t="s">
        <v>343</v>
      </c>
      <c r="D3534" s="20" t="s">
        <v>435</v>
      </c>
      <c r="E3534" s="20" t="s">
        <v>281</v>
      </c>
      <c r="F3534" s="20" t="s">
        <v>153</v>
      </c>
      <c r="G3534" s="20" t="s">
        <v>54</v>
      </c>
      <c r="H3534" s="20" t="s">
        <v>230</v>
      </c>
      <c r="I3534" s="20"/>
      <c r="J3534" s="20">
        <v>1.9248923000000001E-4</v>
      </c>
      <c r="K3534" s="20">
        <v>8.2145803E-8</v>
      </c>
      <c r="L3534" s="20">
        <v>9.5739232000000002E-8</v>
      </c>
      <c r="M3534" s="20">
        <v>1.3742878E-8</v>
      </c>
      <c r="N3534" s="20">
        <v>1.333059166E-8</v>
      </c>
      <c r="O3534" s="20">
        <v>2.0376807E-10</v>
      </c>
      <c r="P3534" s="27">
        <v>1.2568434244469999E-8</v>
      </c>
    </row>
    <row r="3535" spans="1:16" x14ac:dyDescent="0.25">
      <c r="A3535" s="19" t="s">
        <v>400</v>
      </c>
      <c r="B3535" s="20" t="s">
        <v>342</v>
      </c>
      <c r="C3535" s="20" t="s">
        <v>343</v>
      </c>
      <c r="D3535" s="20" t="s">
        <v>435</v>
      </c>
      <c r="E3535" s="20" t="s">
        <v>282</v>
      </c>
      <c r="F3535" s="20" t="s">
        <v>53</v>
      </c>
      <c r="G3535" s="20" t="s">
        <v>54</v>
      </c>
      <c r="H3535" s="20" t="s">
        <v>230</v>
      </c>
      <c r="I3535" s="20"/>
      <c r="J3535" s="20">
        <v>3.224194339E-2</v>
      </c>
      <c r="K3535" s="20">
        <v>4.3263352149999999E-6</v>
      </c>
      <c r="L3535" s="20">
        <v>8.4885472790000002E-6</v>
      </c>
      <c r="M3535" s="20">
        <v>7.8755705270000004E-7</v>
      </c>
      <c r="N3535" s="20">
        <v>7.6393034111899993E-7</v>
      </c>
      <c r="O3535" s="20">
        <v>1.6941031973000001E-8</v>
      </c>
      <c r="P3535" s="27">
        <v>1.0647594887799871E-6</v>
      </c>
    </row>
    <row r="3536" spans="1:16" x14ac:dyDescent="0.25">
      <c r="A3536" s="19" t="s">
        <v>400</v>
      </c>
      <c r="B3536" s="20" t="s">
        <v>342</v>
      </c>
      <c r="C3536" s="20" t="s">
        <v>343</v>
      </c>
      <c r="D3536" s="20" t="s">
        <v>435</v>
      </c>
      <c r="E3536" s="20" t="s">
        <v>283</v>
      </c>
      <c r="F3536" s="20" t="s">
        <v>156</v>
      </c>
      <c r="G3536" s="20" t="s">
        <v>54</v>
      </c>
      <c r="H3536" s="20" t="s">
        <v>230</v>
      </c>
      <c r="I3536" s="20"/>
      <c r="J3536" s="20">
        <v>0</v>
      </c>
      <c r="K3536" s="20">
        <v>0</v>
      </c>
      <c r="L3536" s="20">
        <v>0</v>
      </c>
      <c r="M3536" s="20">
        <v>0</v>
      </c>
      <c r="N3536" s="20">
        <v>0</v>
      </c>
      <c r="O3536" s="20">
        <v>0</v>
      </c>
      <c r="P3536" s="27">
        <v>0</v>
      </c>
    </row>
    <row r="3537" spans="1:16" x14ac:dyDescent="0.25">
      <c r="A3537" s="19" t="s">
        <v>400</v>
      </c>
      <c r="B3537" s="20" t="s">
        <v>342</v>
      </c>
      <c r="C3537" s="20" t="s">
        <v>343</v>
      </c>
      <c r="D3537" s="20" t="s">
        <v>435</v>
      </c>
      <c r="E3537" s="20" t="s">
        <v>284</v>
      </c>
      <c r="F3537" s="20" t="s">
        <v>158</v>
      </c>
      <c r="G3537" s="20" t="s">
        <v>54</v>
      </c>
      <c r="H3537" s="20" t="s">
        <v>230</v>
      </c>
      <c r="I3537" s="20"/>
      <c r="J3537" s="20">
        <v>4.2540108109999995E-2</v>
      </c>
      <c r="K3537" s="20">
        <v>5.2236462069999999E-6</v>
      </c>
      <c r="L3537" s="20">
        <v>8.0119329000000007E-6</v>
      </c>
      <c r="M3537" s="20">
        <v>9.7156744679999976E-7</v>
      </c>
      <c r="N3537" s="20">
        <v>9.4242042339599991E-7</v>
      </c>
      <c r="O3537" s="20">
        <v>1.580739318E-8</v>
      </c>
      <c r="P3537" s="27">
        <v>9.0418896848826003E-7</v>
      </c>
    </row>
    <row r="3538" spans="1:16" x14ac:dyDescent="0.25">
      <c r="A3538" s="19" t="s">
        <v>400</v>
      </c>
      <c r="B3538" s="20" t="s">
        <v>342</v>
      </c>
      <c r="C3538" s="20" t="s">
        <v>343</v>
      </c>
      <c r="D3538" s="20" t="s">
        <v>435</v>
      </c>
      <c r="E3538" s="20" t="s">
        <v>285</v>
      </c>
      <c r="F3538" s="20" t="s">
        <v>160</v>
      </c>
      <c r="G3538" s="20" t="s">
        <v>54</v>
      </c>
      <c r="H3538" s="20" t="s">
        <v>230</v>
      </c>
      <c r="I3538" s="20"/>
      <c r="J3538" s="20">
        <v>1.9152672910000001E-2</v>
      </c>
      <c r="K3538" s="20">
        <v>1.102819773E-5</v>
      </c>
      <c r="L3538" s="20">
        <v>2.1812117205999999E-5</v>
      </c>
      <c r="M3538" s="20">
        <v>2.0747990122999998E-6</v>
      </c>
      <c r="N3538" s="20">
        <v>2.012555041931E-6</v>
      </c>
      <c r="O3538" s="20">
        <v>4.3302007496E-8</v>
      </c>
      <c r="P3538" s="27">
        <v>2.1826811583478975E-6</v>
      </c>
    </row>
    <row r="3539" spans="1:16" x14ac:dyDescent="0.25">
      <c r="A3539" s="19" t="s">
        <v>400</v>
      </c>
      <c r="B3539" s="20" t="s">
        <v>342</v>
      </c>
      <c r="C3539" s="20" t="s">
        <v>343</v>
      </c>
      <c r="D3539" s="20" t="s">
        <v>435</v>
      </c>
      <c r="E3539" s="20" t="s">
        <v>286</v>
      </c>
      <c r="F3539" s="20" t="s">
        <v>162</v>
      </c>
      <c r="G3539" s="20" t="s">
        <v>54</v>
      </c>
      <c r="H3539" s="20" t="s">
        <v>230</v>
      </c>
      <c r="I3539" s="20"/>
      <c r="J3539" s="20">
        <v>1.6120972173999999E-2</v>
      </c>
      <c r="K3539" s="20">
        <v>5.4746077059999999E-6</v>
      </c>
      <c r="L3539" s="20">
        <v>1.3748492736999998E-5</v>
      </c>
      <c r="M3539" s="20">
        <v>1.0669988205E-6</v>
      </c>
      <c r="N3539" s="20">
        <v>1.0349888558849999E-6</v>
      </c>
      <c r="O3539" s="20">
        <v>3.1991801620000005E-8</v>
      </c>
      <c r="P3539" s="27">
        <v>1.2589272848061001E-6</v>
      </c>
    </row>
    <row r="3540" spans="1:16" x14ac:dyDescent="0.25">
      <c r="A3540" s="19" t="s">
        <v>400</v>
      </c>
      <c r="B3540" s="20" t="s">
        <v>342</v>
      </c>
      <c r="C3540" s="20" t="s">
        <v>343</v>
      </c>
      <c r="D3540" s="20" t="s">
        <v>435</v>
      </c>
      <c r="E3540" s="20" t="s">
        <v>287</v>
      </c>
      <c r="F3540" s="20" t="s">
        <v>56</v>
      </c>
      <c r="G3540" s="20" t="s">
        <v>57</v>
      </c>
      <c r="H3540" s="20" t="s">
        <v>230</v>
      </c>
      <c r="I3540" s="20"/>
      <c r="J3540" s="20">
        <v>1701.026593</v>
      </c>
      <c r="K3540" s="20">
        <v>0.11431556810000001</v>
      </c>
      <c r="L3540" s="20">
        <v>0.23757443119999999</v>
      </c>
      <c r="M3540" s="20">
        <v>2.0385155490000001E-2</v>
      </c>
      <c r="N3540" s="20">
        <v>1.9773600825299997E-2</v>
      </c>
      <c r="O3540" s="20">
        <v>4.7486331700000004E-4</v>
      </c>
      <c r="P3540" s="27">
        <v>2.8149001210745997E-2</v>
      </c>
    </row>
    <row r="3541" spans="1:16" x14ac:dyDescent="0.25">
      <c r="A3541" s="19" t="s">
        <v>400</v>
      </c>
      <c r="B3541" s="20" t="s">
        <v>342</v>
      </c>
      <c r="C3541" s="20" t="s">
        <v>343</v>
      </c>
      <c r="D3541" s="20" t="s">
        <v>435</v>
      </c>
      <c r="E3541" s="20" t="s">
        <v>288</v>
      </c>
      <c r="F3541" s="20" t="s">
        <v>59</v>
      </c>
      <c r="G3541" s="20" t="s">
        <v>57</v>
      </c>
      <c r="H3541" s="20" t="s">
        <v>230</v>
      </c>
      <c r="I3541" s="20"/>
      <c r="J3541" s="20">
        <v>316.53444082599998</v>
      </c>
      <c r="K3541" s="20">
        <v>2.733118821618E-2</v>
      </c>
      <c r="L3541" s="20">
        <v>5.6058352524570004E-2</v>
      </c>
      <c r="M3541" s="20">
        <v>4.9621687024880004E-3</v>
      </c>
      <c r="N3541" s="20">
        <v>4.8133036414133596E-3</v>
      </c>
      <c r="O3541" s="20">
        <v>1.1215518765470001E-4</v>
      </c>
      <c r="P3541" s="27">
        <v>6.3349242072209848E-3</v>
      </c>
    </row>
    <row r="3542" spans="1:16" x14ac:dyDescent="0.25">
      <c r="A3542" s="19" t="s">
        <v>400</v>
      </c>
      <c r="B3542" s="20" t="s">
        <v>342</v>
      </c>
      <c r="C3542" s="20" t="s">
        <v>343</v>
      </c>
      <c r="D3542" s="20" t="s">
        <v>435</v>
      </c>
      <c r="E3542" s="20" t="s">
        <v>289</v>
      </c>
      <c r="F3542" s="20" t="s">
        <v>61</v>
      </c>
      <c r="G3542" s="20" t="s">
        <v>57</v>
      </c>
      <c r="H3542" s="20" t="s">
        <v>230</v>
      </c>
      <c r="I3542" s="20"/>
      <c r="J3542" s="20">
        <v>273.52053606999999</v>
      </c>
      <c r="K3542" s="20">
        <v>6.0227869783000001E-2</v>
      </c>
      <c r="L3542" s="20">
        <v>0.12868993176799998</v>
      </c>
      <c r="M3542" s="20">
        <v>1.03546266354E-2</v>
      </c>
      <c r="N3542" s="20">
        <v>1.0043987836338E-2</v>
      </c>
      <c r="O3542" s="20">
        <v>3.1067250045700002E-4</v>
      </c>
      <c r="P3542" s="27">
        <v>1.1514045968659261E-2</v>
      </c>
    </row>
    <row r="3543" spans="1:16" x14ac:dyDescent="0.25">
      <c r="A3543" s="19" t="s">
        <v>400</v>
      </c>
      <c r="B3543" s="20" t="s">
        <v>342</v>
      </c>
      <c r="C3543" s="20" t="s">
        <v>343</v>
      </c>
      <c r="D3543" s="20" t="s">
        <v>435</v>
      </c>
      <c r="E3543" s="20" t="s">
        <v>290</v>
      </c>
      <c r="F3543" s="20" t="s">
        <v>225</v>
      </c>
      <c r="G3543" s="20" t="s">
        <v>57</v>
      </c>
      <c r="H3543" s="20" t="s">
        <v>230</v>
      </c>
      <c r="I3543" s="20"/>
      <c r="J3543" s="20">
        <v>0</v>
      </c>
      <c r="K3543" s="20">
        <v>0</v>
      </c>
      <c r="L3543" s="20">
        <v>0</v>
      </c>
      <c r="M3543" s="20">
        <v>0</v>
      </c>
      <c r="N3543" s="20">
        <v>0</v>
      </c>
      <c r="O3543" s="20">
        <v>0</v>
      </c>
      <c r="P3543" s="27">
        <v>0</v>
      </c>
    </row>
    <row r="3544" spans="1:16" x14ac:dyDescent="0.25">
      <c r="A3544" s="19" t="s">
        <v>400</v>
      </c>
      <c r="B3544" s="20" t="s">
        <v>342</v>
      </c>
      <c r="C3544" s="20" t="s">
        <v>343</v>
      </c>
      <c r="D3544" s="20" t="s">
        <v>435</v>
      </c>
      <c r="E3544" s="20" t="s">
        <v>291</v>
      </c>
      <c r="F3544" s="20" t="s">
        <v>167</v>
      </c>
      <c r="G3544" s="20" t="s">
        <v>57</v>
      </c>
      <c r="H3544" s="20" t="s">
        <v>230</v>
      </c>
      <c r="I3544" s="20"/>
      <c r="J3544" s="20">
        <v>561.92464329100005</v>
      </c>
      <c r="K3544" s="20">
        <v>8.6029238851000001E-2</v>
      </c>
      <c r="L3544" s="20">
        <v>7.1474175072000004E-2</v>
      </c>
      <c r="M3544" s="20">
        <v>1.2816448396099999E-2</v>
      </c>
      <c r="N3544" s="20">
        <v>1.2431954944217002E-2</v>
      </c>
      <c r="O3544" s="20">
        <v>1.5817610585000001E-4</v>
      </c>
      <c r="P3544" s="27">
        <v>2.0137433508566012E-2</v>
      </c>
    </row>
    <row r="3545" spans="1:16" x14ac:dyDescent="0.25">
      <c r="A3545" s="19" t="s">
        <v>400</v>
      </c>
      <c r="B3545" s="20" t="s">
        <v>342</v>
      </c>
      <c r="C3545" s="20" t="s">
        <v>343</v>
      </c>
      <c r="D3545" s="20" t="s">
        <v>435</v>
      </c>
      <c r="E3545" s="20" t="s">
        <v>292</v>
      </c>
      <c r="F3545" s="20" t="s">
        <v>169</v>
      </c>
      <c r="G3545" s="20" t="s">
        <v>57</v>
      </c>
      <c r="H3545" s="20" t="s">
        <v>230</v>
      </c>
      <c r="I3545" s="20"/>
      <c r="J3545" s="20">
        <v>122.34209466000003</v>
      </c>
      <c r="K3545" s="20">
        <v>3.3895062390000004E-3</v>
      </c>
      <c r="L3545" s="20">
        <v>7.8909899819999997E-3</v>
      </c>
      <c r="M3545" s="20">
        <v>5.5736965260000002E-4</v>
      </c>
      <c r="N3545" s="20">
        <v>5.4064856302200003E-4</v>
      </c>
      <c r="O3545" s="20">
        <v>1.5146515502000001E-5</v>
      </c>
      <c r="P3545" s="27">
        <v>9.3886948081122281E-4</v>
      </c>
    </row>
    <row r="3546" spans="1:16" x14ac:dyDescent="0.25">
      <c r="A3546" s="19" t="s">
        <v>400</v>
      </c>
      <c r="B3546" s="20" t="s">
        <v>342</v>
      </c>
      <c r="C3546" s="20" t="s">
        <v>343</v>
      </c>
      <c r="D3546" s="20" t="s">
        <v>435</v>
      </c>
      <c r="E3546" s="20" t="s">
        <v>293</v>
      </c>
      <c r="F3546" s="20" t="s">
        <v>63</v>
      </c>
      <c r="G3546" s="20" t="s">
        <v>57</v>
      </c>
      <c r="H3546" s="20" t="s">
        <v>230</v>
      </c>
      <c r="I3546" s="20"/>
      <c r="J3546" s="20">
        <v>16.295692589000002</v>
      </c>
      <c r="K3546" s="20">
        <v>2.6386543890999999E-3</v>
      </c>
      <c r="L3546" s="20">
        <v>5.6140942090999995E-3</v>
      </c>
      <c r="M3546" s="20">
        <v>4.6038657714000004E-4</v>
      </c>
      <c r="N3546" s="20">
        <v>4.4657497982580002E-4</v>
      </c>
      <c r="O3546" s="20">
        <v>1.3507451476E-5</v>
      </c>
      <c r="P3546" s="27">
        <v>5.1249053993506193E-4</v>
      </c>
    </row>
    <row r="3547" spans="1:16" x14ac:dyDescent="0.25">
      <c r="A3547" s="19" t="s">
        <v>400</v>
      </c>
      <c r="B3547" s="20" t="s">
        <v>342</v>
      </c>
      <c r="C3547" s="20" t="s">
        <v>343</v>
      </c>
      <c r="D3547" s="20" t="s">
        <v>435</v>
      </c>
      <c r="E3547" s="20" t="s">
        <v>294</v>
      </c>
      <c r="F3547" s="20" t="s">
        <v>172</v>
      </c>
      <c r="G3547" s="20" t="s">
        <v>66</v>
      </c>
      <c r="H3547" s="20" t="s">
        <v>230</v>
      </c>
      <c r="I3547" s="20"/>
      <c r="J3547" s="20">
        <v>0</v>
      </c>
      <c r="K3547" s="20">
        <v>0</v>
      </c>
      <c r="L3547" s="20">
        <v>0</v>
      </c>
      <c r="M3547" s="20">
        <v>0</v>
      </c>
      <c r="N3547" s="20">
        <v>0</v>
      </c>
      <c r="O3547" s="20">
        <v>0</v>
      </c>
      <c r="P3547" s="27">
        <v>0</v>
      </c>
    </row>
    <row r="3548" spans="1:16" x14ac:dyDescent="0.25">
      <c r="A3548" s="19" t="s">
        <v>400</v>
      </c>
      <c r="B3548" s="20" t="s">
        <v>342</v>
      </c>
      <c r="C3548" s="20" t="s">
        <v>343</v>
      </c>
      <c r="D3548" s="20" t="s">
        <v>435</v>
      </c>
      <c r="E3548" s="20" t="s">
        <v>295</v>
      </c>
      <c r="F3548" s="20" t="s">
        <v>174</v>
      </c>
      <c r="G3548" s="20" t="s">
        <v>66</v>
      </c>
      <c r="H3548" s="20" t="s">
        <v>230</v>
      </c>
      <c r="I3548" s="20"/>
      <c r="J3548" s="20">
        <v>3.7552401930999998E-2</v>
      </c>
      <c r="K3548" s="20">
        <v>2.6608361178500004E-5</v>
      </c>
      <c r="L3548" s="20">
        <v>6.192807819899999E-5</v>
      </c>
      <c r="M3548" s="20">
        <v>5.0288843269999998E-6</v>
      </c>
      <c r="N3548" s="20">
        <v>4.8780177971899994E-6</v>
      </c>
      <c r="O3548" s="20">
        <v>2.05616207595E-7</v>
      </c>
      <c r="P3548" s="27">
        <v>4.772140672931985E-6</v>
      </c>
    </row>
    <row r="3549" spans="1:16" x14ac:dyDescent="0.25">
      <c r="A3549" s="19" t="s">
        <v>400</v>
      </c>
      <c r="B3549" s="20" t="s">
        <v>342</v>
      </c>
      <c r="C3549" s="20" t="s">
        <v>343</v>
      </c>
      <c r="D3549" s="20" t="s">
        <v>435</v>
      </c>
      <c r="E3549" s="20" t="s">
        <v>297</v>
      </c>
      <c r="F3549" s="20" t="s">
        <v>296</v>
      </c>
      <c r="G3549" s="20" t="s">
        <v>17</v>
      </c>
      <c r="H3549" s="20" t="s">
        <v>230</v>
      </c>
      <c r="I3549" s="20"/>
      <c r="J3549" s="20">
        <v>0</v>
      </c>
      <c r="K3549" s="20">
        <v>0</v>
      </c>
      <c r="L3549" s="20">
        <v>0</v>
      </c>
      <c r="M3549" s="20">
        <v>0</v>
      </c>
      <c r="N3549" s="20">
        <v>0</v>
      </c>
      <c r="O3549" s="20">
        <v>0</v>
      </c>
      <c r="P3549" s="27">
        <v>0</v>
      </c>
    </row>
    <row r="3550" spans="1:16" x14ac:dyDescent="0.25">
      <c r="A3550" s="19" t="s">
        <v>400</v>
      </c>
      <c r="B3550" s="20" t="s">
        <v>342</v>
      </c>
      <c r="C3550" s="20" t="s">
        <v>343</v>
      </c>
      <c r="D3550" s="20" t="s">
        <v>435</v>
      </c>
      <c r="E3550" s="20" t="s">
        <v>298</v>
      </c>
      <c r="F3550" s="20" t="s">
        <v>176</v>
      </c>
      <c r="G3550" s="20" t="s">
        <v>30</v>
      </c>
      <c r="H3550" s="20" t="s">
        <v>230</v>
      </c>
      <c r="I3550" s="20"/>
      <c r="J3550" s="20">
        <v>0</v>
      </c>
      <c r="K3550" s="20">
        <v>0</v>
      </c>
      <c r="L3550" s="20">
        <v>0</v>
      </c>
      <c r="M3550" s="20">
        <v>0</v>
      </c>
      <c r="N3550" s="20">
        <v>0</v>
      </c>
      <c r="O3550" s="20">
        <v>0</v>
      </c>
      <c r="P3550" s="27">
        <v>0</v>
      </c>
    </row>
    <row r="3551" spans="1:16" x14ac:dyDescent="0.25">
      <c r="A3551" s="19" t="s">
        <v>400</v>
      </c>
      <c r="B3551" s="20" t="s">
        <v>342</v>
      </c>
      <c r="C3551" s="20" t="s">
        <v>343</v>
      </c>
      <c r="D3551" s="20" t="s">
        <v>435</v>
      </c>
      <c r="E3551" s="20" t="s">
        <v>301</v>
      </c>
      <c r="F3551" s="20" t="s">
        <v>299</v>
      </c>
      <c r="G3551" s="20" t="s">
        <v>300</v>
      </c>
      <c r="H3551" s="20" t="s">
        <v>8</v>
      </c>
      <c r="I3551" s="20"/>
      <c r="J3551" s="20">
        <v>3115.857974</v>
      </c>
      <c r="K3551" s="20">
        <v>0.69463997166000002</v>
      </c>
      <c r="L3551" s="20">
        <v>2.8519030709000002E-2</v>
      </c>
      <c r="M3551" s="20">
        <v>5.7461651768000001E-3</v>
      </c>
      <c r="N3551" s="20">
        <v>5.2864719626560001E-3</v>
      </c>
      <c r="O3551" s="20">
        <v>1.2001284014499999E-4</v>
      </c>
      <c r="P3551" s="27">
        <v>0.41240731233804001</v>
      </c>
    </row>
    <row r="3552" spans="1:16" x14ac:dyDescent="0.25">
      <c r="A3552" s="19" t="s">
        <v>400</v>
      </c>
      <c r="B3552" s="20" t="s">
        <v>342</v>
      </c>
      <c r="C3552" s="20" t="s">
        <v>343</v>
      </c>
      <c r="D3552" s="20" t="s">
        <v>435</v>
      </c>
      <c r="E3552" s="20" t="s">
        <v>303</v>
      </c>
      <c r="F3552" s="20" t="s">
        <v>302</v>
      </c>
      <c r="G3552" s="20" t="s">
        <v>300</v>
      </c>
      <c r="H3552" s="20" t="s">
        <v>8</v>
      </c>
      <c r="I3552" s="20"/>
      <c r="J3552" s="20">
        <v>929.8319085899999</v>
      </c>
      <c r="K3552" s="20">
        <v>0.68096876166300002</v>
      </c>
      <c r="L3552" s="20">
        <v>2.5330596084679999E-2</v>
      </c>
      <c r="M3552" s="20">
        <v>3.7195699047560004E-3</v>
      </c>
      <c r="N3552" s="20">
        <v>3.4220043123755202E-3</v>
      </c>
      <c r="O3552" s="20">
        <v>1.1281132877019999E-4</v>
      </c>
      <c r="P3552" s="27">
        <v>0.21619483974858122</v>
      </c>
    </row>
    <row r="3553" spans="1:71" x14ac:dyDescent="0.25">
      <c r="A3553" s="19" t="s">
        <v>400</v>
      </c>
      <c r="B3553" s="20" t="s">
        <v>342</v>
      </c>
      <c r="C3553" s="20" t="s">
        <v>343</v>
      </c>
      <c r="D3553" s="20" t="s">
        <v>435</v>
      </c>
      <c r="E3553" s="20" t="s">
        <v>305</v>
      </c>
      <c r="F3553" s="20" t="s">
        <v>304</v>
      </c>
      <c r="G3553" s="20" t="s">
        <v>300</v>
      </c>
      <c r="H3553" s="20" t="s">
        <v>68</v>
      </c>
      <c r="I3553" s="20"/>
      <c r="J3553" s="20">
        <v>286.70913639000003</v>
      </c>
      <c r="K3553" s="20">
        <v>0.15696689514030002</v>
      </c>
      <c r="L3553" s="20">
        <v>1.056999426095E-2</v>
      </c>
      <c r="M3553" s="20">
        <v>8.9757504870499995E-5</v>
      </c>
      <c r="N3553" s="20">
        <v>8.2576904480860004E-5</v>
      </c>
      <c r="O3553" s="20">
        <v>2.6450966769409996E-5</v>
      </c>
      <c r="P3553" s="27">
        <v>1.5949069069395513E-2</v>
      </c>
    </row>
    <row r="3554" spans="1:71" x14ac:dyDescent="0.25">
      <c r="A3554" s="19" t="s">
        <v>400</v>
      </c>
      <c r="B3554" s="20" t="s">
        <v>342</v>
      </c>
      <c r="C3554" s="20" t="s">
        <v>343</v>
      </c>
      <c r="D3554" s="20" t="s">
        <v>435</v>
      </c>
      <c r="E3554" s="20" t="s">
        <v>306</v>
      </c>
      <c r="F3554" s="20" t="s">
        <v>304</v>
      </c>
      <c r="G3554" s="20" t="s">
        <v>300</v>
      </c>
      <c r="H3554" s="20" t="s">
        <v>230</v>
      </c>
      <c r="I3554" s="20"/>
      <c r="J3554" s="20">
        <v>536.75790051000001</v>
      </c>
      <c r="K3554" s="20">
        <v>1.1679728785999998E-2</v>
      </c>
      <c r="L3554" s="20">
        <v>6.5744021977000008E-2</v>
      </c>
      <c r="M3554" s="20">
        <v>1.4245498009E-3</v>
      </c>
      <c r="N3554" s="20">
        <v>1.3818133068730001E-3</v>
      </c>
      <c r="O3554" s="20">
        <v>9.2498824263000014E-4</v>
      </c>
      <c r="P3554" s="27">
        <v>2.7096914244143242E-3</v>
      </c>
    </row>
    <row r="3555" spans="1:71" x14ac:dyDescent="0.25">
      <c r="A3555" s="19" t="s">
        <v>400</v>
      </c>
      <c r="B3555" s="20" t="s">
        <v>342</v>
      </c>
      <c r="C3555" s="20" t="s">
        <v>343</v>
      </c>
      <c r="D3555" s="20" t="s">
        <v>435</v>
      </c>
      <c r="E3555" s="20" t="s">
        <v>308</v>
      </c>
      <c r="F3555" s="20" t="s">
        <v>307</v>
      </c>
      <c r="G3555" s="20" t="s">
        <v>300</v>
      </c>
      <c r="H3555" s="20" t="s">
        <v>230</v>
      </c>
      <c r="I3555" s="20"/>
      <c r="J3555" s="20">
        <v>3.6242964</v>
      </c>
      <c r="K3555" s="20">
        <v>5.5223292000000002E-5</v>
      </c>
      <c r="L3555" s="20">
        <v>9.0891706000000006E-5</v>
      </c>
      <c r="M3555" s="20">
        <v>9.6502944999999997E-6</v>
      </c>
      <c r="N3555" s="20">
        <v>9.3607856649999994E-6</v>
      </c>
      <c r="O3555" s="20">
        <v>1.4965127000000001E-6</v>
      </c>
      <c r="P3555" s="27">
        <v>1.8154289462399995E-5</v>
      </c>
    </row>
    <row r="3556" spans="1:71" x14ac:dyDescent="0.25">
      <c r="A3556" s="19" t="s">
        <v>400</v>
      </c>
      <c r="B3556" s="20" t="s">
        <v>342</v>
      </c>
      <c r="C3556" s="20" t="s">
        <v>343</v>
      </c>
      <c r="D3556" s="20" t="s">
        <v>435</v>
      </c>
      <c r="E3556" s="20" t="s">
        <v>311</v>
      </c>
      <c r="F3556" s="20" t="s">
        <v>309</v>
      </c>
      <c r="G3556" s="20" t="s">
        <v>310</v>
      </c>
      <c r="H3556" s="20" t="s">
        <v>230</v>
      </c>
      <c r="I3556" s="20"/>
      <c r="J3556" s="20">
        <v>0.83214141009999987</v>
      </c>
      <c r="K3556" s="20">
        <v>3.9547219175E-4</v>
      </c>
      <c r="L3556" s="20">
        <v>5.2900396067000004E-4</v>
      </c>
      <c r="M3556" s="20">
        <v>6.5533784171999996E-5</v>
      </c>
      <c r="N3556" s="20">
        <v>6.3567770646839999E-5</v>
      </c>
      <c r="O3556" s="20">
        <v>1.0535962725899999E-6</v>
      </c>
      <c r="P3556" s="27">
        <v>9.1719200617018637E-5</v>
      </c>
    </row>
    <row r="3557" spans="1:71" x14ac:dyDescent="0.25">
      <c r="A3557" s="19" t="s">
        <v>400</v>
      </c>
      <c r="B3557" s="20" t="s">
        <v>342</v>
      </c>
      <c r="C3557" s="20" t="s">
        <v>343</v>
      </c>
      <c r="D3557" s="20" t="s">
        <v>435</v>
      </c>
      <c r="E3557" s="20" t="s">
        <v>312</v>
      </c>
      <c r="F3557" s="20" t="s">
        <v>309</v>
      </c>
      <c r="G3557" s="20" t="s">
        <v>310</v>
      </c>
      <c r="H3557" s="20" t="s">
        <v>68</v>
      </c>
      <c r="I3557" s="20"/>
      <c r="J3557" s="20">
        <v>0.82874850720000004</v>
      </c>
      <c r="K3557" s="20">
        <v>6.7174645090000004E-4</v>
      </c>
      <c r="L3557" s="20">
        <v>8.5160718739999999E-6</v>
      </c>
      <c r="M3557" s="20">
        <v>3.5410793149999995E-7</v>
      </c>
      <c r="N3557" s="20">
        <v>3.2577929698E-7</v>
      </c>
      <c r="O3557" s="20">
        <v>5.6973857680000011E-8</v>
      </c>
      <c r="P3557" s="27">
        <v>2.4037076778740006E-5</v>
      </c>
    </row>
    <row r="3558" spans="1:71" x14ac:dyDescent="0.25">
      <c r="A3558" s="19" t="s">
        <v>400</v>
      </c>
      <c r="B3558" s="20" t="s">
        <v>342</v>
      </c>
      <c r="C3558" s="20" t="s">
        <v>343</v>
      </c>
      <c r="D3558" s="20" t="s">
        <v>435</v>
      </c>
      <c r="E3558" s="20" t="s">
        <v>313</v>
      </c>
      <c r="F3558" s="20" t="s">
        <v>309</v>
      </c>
      <c r="G3558" s="20" t="s">
        <v>310</v>
      </c>
      <c r="H3558" s="20" t="s">
        <v>179</v>
      </c>
      <c r="I3558" s="20"/>
      <c r="J3558" s="20">
        <v>9.2392451999999993E-3</v>
      </c>
      <c r="K3558" s="20">
        <v>4.2432744E-6</v>
      </c>
      <c r="L3558" s="20">
        <v>8.0207166999999995E-7</v>
      </c>
      <c r="M3558" s="20">
        <v>7.5475394999999996E-9</v>
      </c>
      <c r="N3558" s="20">
        <v>7.5475394999999996E-9</v>
      </c>
      <c r="O3558" s="20">
        <v>1.5472899999999999E-9</v>
      </c>
      <c r="P3558" s="27">
        <v>2.2375853571509999E-7</v>
      </c>
    </row>
    <row r="3559" spans="1:71" x14ac:dyDescent="0.25">
      <c r="A3559" s="19" t="s">
        <v>400</v>
      </c>
      <c r="B3559" s="20" t="s">
        <v>342</v>
      </c>
      <c r="C3559" s="20" t="s">
        <v>343</v>
      </c>
      <c r="D3559" s="20" t="s">
        <v>435</v>
      </c>
      <c r="E3559" s="20">
        <v>2275050011</v>
      </c>
      <c r="F3559" s="20" t="s">
        <v>401</v>
      </c>
      <c r="G3559" s="20" t="s">
        <v>402</v>
      </c>
      <c r="H3559" s="20"/>
      <c r="I3559" s="20"/>
      <c r="J3559" s="20"/>
      <c r="K3559" s="20">
        <v>0.54935359631372127</v>
      </c>
      <c r="L3559" s="20">
        <v>4.7017604294921122E-3</v>
      </c>
      <c r="M3559" s="20">
        <v>1.4159703674508791E-4</v>
      </c>
      <c r="N3559" s="20">
        <v>1.3665437699101539E-4</v>
      </c>
      <c r="O3559" s="20">
        <v>8.6038418710776511E-4</v>
      </c>
      <c r="P3559" s="27">
        <v>8.5441409003073777E-3</v>
      </c>
    </row>
    <row r="3560" spans="1:71" x14ac:dyDescent="0.25">
      <c r="A3560" s="19" t="s">
        <v>400</v>
      </c>
      <c r="B3560" s="20" t="s">
        <v>342</v>
      </c>
      <c r="C3560" s="20" t="s">
        <v>343</v>
      </c>
      <c r="D3560" s="20" t="s">
        <v>435</v>
      </c>
      <c r="E3560" s="20" t="s">
        <v>422</v>
      </c>
      <c r="F3560" s="20" t="s">
        <v>401</v>
      </c>
      <c r="G3560" s="20" t="s">
        <v>423</v>
      </c>
      <c r="H3560" s="20"/>
      <c r="I3560" s="20"/>
      <c r="J3560" s="20"/>
      <c r="K3560" s="20">
        <v>2.8518389534728681E-3</v>
      </c>
      <c r="L3560" s="20">
        <v>4.2351753161053765E-4</v>
      </c>
      <c r="M3560" s="20">
        <v>0</v>
      </c>
      <c r="N3560" s="20">
        <v>0</v>
      </c>
      <c r="O3560" s="20">
        <v>1.3055222241844765E-4</v>
      </c>
      <c r="P3560" s="27">
        <v>2.3378221942950772E-3</v>
      </c>
    </row>
    <row r="3561" spans="1:71" x14ac:dyDescent="0.25">
      <c r="A3561" s="19" t="s">
        <v>400</v>
      </c>
      <c r="B3561" s="20" t="s">
        <v>342</v>
      </c>
      <c r="C3561" s="20" t="s">
        <v>343</v>
      </c>
      <c r="D3561" s="20" t="s">
        <v>435</v>
      </c>
      <c r="E3561" s="20" t="s">
        <v>449</v>
      </c>
      <c r="F3561" s="20" t="s">
        <v>310</v>
      </c>
      <c r="G3561" s="20" t="s">
        <v>230</v>
      </c>
      <c r="H3561" s="20" t="s">
        <v>445</v>
      </c>
      <c r="I3561" s="20" t="s">
        <v>450</v>
      </c>
      <c r="J3561" s="20"/>
      <c r="K3561" s="20">
        <v>3.3534201555628334E-4</v>
      </c>
      <c r="L3561" s="20">
        <v>1.7220563050909324E-3</v>
      </c>
      <c r="M3561" s="20">
        <v>5.4512545141716805E-5</v>
      </c>
      <c r="N3561" s="20">
        <v>5.0151541530379466E-5</v>
      </c>
      <c r="O3561" s="20">
        <v>2.7626924720444655E-6</v>
      </c>
      <c r="P3561" s="27">
        <v>1.0018837210847114E-4</v>
      </c>
    </row>
    <row r="3562" spans="1:71" x14ac:dyDescent="0.25">
      <c r="A3562" s="19" t="s">
        <v>400</v>
      </c>
      <c r="B3562" s="20" t="s">
        <v>342</v>
      </c>
      <c r="C3562" s="20" t="s">
        <v>343</v>
      </c>
      <c r="D3562" s="20" t="s">
        <v>435</v>
      </c>
      <c r="E3562" s="20" t="s">
        <v>444</v>
      </c>
      <c r="F3562" s="20" t="s">
        <v>310</v>
      </c>
      <c r="G3562" s="20" t="s">
        <v>230</v>
      </c>
      <c r="H3562" s="20" t="s">
        <v>445</v>
      </c>
      <c r="I3562" s="20" t="s">
        <v>446</v>
      </c>
      <c r="J3562" s="20"/>
      <c r="K3562" s="20">
        <v>3.8795079552202435E-3</v>
      </c>
      <c r="L3562" s="20">
        <v>3.9401252670205604E-2</v>
      </c>
      <c r="M3562" s="20">
        <v>8.2327644836602785E-4</v>
      </c>
      <c r="N3562" s="20">
        <v>7.5741433249674551E-4</v>
      </c>
      <c r="O3562" s="20">
        <v>3.1960094819344019E-5</v>
      </c>
      <c r="P3562" s="27">
        <v>1.5319207038175934E-3</v>
      </c>
    </row>
    <row r="3563" spans="1:71" x14ac:dyDescent="0.25">
      <c r="A3563" s="19" t="s">
        <v>400</v>
      </c>
      <c r="B3563" s="20" t="s">
        <v>342</v>
      </c>
      <c r="C3563" s="20" t="s">
        <v>343</v>
      </c>
      <c r="D3563" s="20" t="s">
        <v>435</v>
      </c>
      <c r="E3563" s="20" t="s">
        <v>447</v>
      </c>
      <c r="F3563" s="20" t="s">
        <v>310</v>
      </c>
      <c r="G3563" s="20" t="s">
        <v>230</v>
      </c>
      <c r="H3563" s="20" t="s">
        <v>445</v>
      </c>
      <c r="I3563" s="20" t="s">
        <v>448</v>
      </c>
      <c r="J3563" s="20"/>
      <c r="K3563" s="20">
        <v>7.5031944340228252E-2</v>
      </c>
      <c r="L3563" s="20">
        <v>0.52176864622418917</v>
      </c>
      <c r="M3563" s="20">
        <v>1.3054189355628368E-2</v>
      </c>
      <c r="N3563" s="20">
        <v>1.2009854207178098E-2</v>
      </c>
      <c r="O3563" s="20">
        <v>6.1852063738307059E-4</v>
      </c>
      <c r="P3563" s="27">
        <v>2.4685510452266364E-2</v>
      </c>
    </row>
    <row r="3564" spans="1:71" x14ac:dyDescent="0.25">
      <c r="A3564" s="19" t="s">
        <v>400</v>
      </c>
      <c r="B3564" s="20" t="s">
        <v>342</v>
      </c>
      <c r="C3564" s="20" t="s">
        <v>441</v>
      </c>
      <c r="D3564" s="20" t="s">
        <v>435</v>
      </c>
      <c r="E3564" s="20" t="s">
        <v>437</v>
      </c>
      <c r="F3564" s="20" t="s">
        <v>429</v>
      </c>
      <c r="G3564" s="20" t="s">
        <v>230</v>
      </c>
      <c r="H3564" s="20" t="s">
        <v>433</v>
      </c>
      <c r="I3564" s="20"/>
      <c r="J3564" s="20"/>
      <c r="K3564" s="20">
        <v>3.1963461538461538E-3</v>
      </c>
      <c r="L3564" s="20">
        <v>1.6589862637362639E-2</v>
      </c>
      <c r="M3564" s="20">
        <v>5.9033516483516482E-4</v>
      </c>
      <c r="N3564" s="20">
        <v>5.726291208791209E-4</v>
      </c>
      <c r="O3564" s="20">
        <v>9.8052747252747258E-4</v>
      </c>
      <c r="P3564" s="27">
        <v>3.5927747252747252E-4</v>
      </c>
    </row>
    <row r="3565" spans="1:71" x14ac:dyDescent="0.25">
      <c r="A3565" s="19" t="s">
        <v>400</v>
      </c>
      <c r="B3565" s="20" t="s">
        <v>344</v>
      </c>
      <c r="C3565" s="20" t="s">
        <v>345</v>
      </c>
      <c r="D3565" s="20" t="s">
        <v>382</v>
      </c>
      <c r="E3565" s="20" t="s">
        <v>9</v>
      </c>
      <c r="F3565" s="20" t="s">
        <v>6</v>
      </c>
      <c r="G3565" s="20" t="s">
        <v>7</v>
      </c>
      <c r="H3565" s="20" t="s">
        <v>8</v>
      </c>
      <c r="I3565" s="20"/>
      <c r="J3565" s="20">
        <v>630.04749000000004</v>
      </c>
      <c r="K3565" s="20">
        <v>0.16203577999999999</v>
      </c>
      <c r="L3565" s="20">
        <v>1.2492909E-3</v>
      </c>
      <c r="M3565" s="20">
        <v>6.9240187000000003E-3</v>
      </c>
      <c r="N3565" s="20">
        <v>6.3700972040000008E-3</v>
      </c>
      <c r="O3565" s="20">
        <v>1.8435462999999999E-5</v>
      </c>
      <c r="P3565" s="27">
        <v>0.18908529163999999</v>
      </c>
      <c r="AU3565">
        <v>0</v>
      </c>
      <c r="AV3565">
        <v>1.2492909E-3</v>
      </c>
      <c r="AW3565">
        <v>0</v>
      </c>
      <c r="AX3565">
        <v>0.83666622999999996</v>
      </c>
      <c r="AY3565">
        <v>0</v>
      </c>
      <c r="AZ3565">
        <v>1.8435462999999999E-5</v>
      </c>
      <c r="BA3565">
        <v>0</v>
      </c>
      <c r="BB3565">
        <v>6.9240187000000003E-3</v>
      </c>
      <c r="BC3565">
        <v>0</v>
      </c>
      <c r="BD3565">
        <v>0</v>
      </c>
      <c r="BE3565">
        <v>0</v>
      </c>
      <c r="BF3565">
        <v>9.8741276000000001E-4</v>
      </c>
      <c r="BG3565">
        <v>0</v>
      </c>
      <c r="BH3565">
        <v>5.7973922E-4</v>
      </c>
      <c r="BI3565">
        <v>0</v>
      </c>
      <c r="BJ3565">
        <v>2.2030091000000002E-3</v>
      </c>
      <c r="BK3565">
        <v>0</v>
      </c>
      <c r="BL3565">
        <v>1.1515715000000001E-3</v>
      </c>
      <c r="BM3565">
        <v>0</v>
      </c>
      <c r="BN3565">
        <v>2.1810518000000001E-3</v>
      </c>
      <c r="BO3565">
        <v>0</v>
      </c>
      <c r="BP3565">
        <v>5.2665890000000003E-4</v>
      </c>
      <c r="BQ3565">
        <v>0</v>
      </c>
      <c r="BR3565">
        <v>8.9204735999999995E-4</v>
      </c>
      <c r="BS3565">
        <v>0</v>
      </c>
    </row>
    <row r="3566" spans="1:71" x14ac:dyDescent="0.25">
      <c r="A3566" s="19" t="s">
        <v>400</v>
      </c>
      <c r="B3566" s="20" t="s">
        <v>344</v>
      </c>
      <c r="C3566" s="20" t="s">
        <v>345</v>
      </c>
      <c r="D3566" s="20" t="s">
        <v>382</v>
      </c>
      <c r="E3566" s="20" t="s">
        <v>11</v>
      </c>
      <c r="F3566" s="20" t="s">
        <v>10</v>
      </c>
      <c r="G3566" s="20" t="s">
        <v>7</v>
      </c>
      <c r="H3566" s="20" t="s">
        <v>8</v>
      </c>
      <c r="I3566" s="20"/>
      <c r="J3566" s="20">
        <v>0</v>
      </c>
      <c r="K3566" s="20">
        <v>0</v>
      </c>
      <c r="L3566" s="20">
        <v>0</v>
      </c>
      <c r="M3566" s="20">
        <v>0</v>
      </c>
      <c r="N3566" s="20">
        <v>0</v>
      </c>
      <c r="O3566" s="20">
        <v>0</v>
      </c>
      <c r="P3566" s="27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</row>
    <row r="3567" spans="1:71" x14ac:dyDescent="0.25">
      <c r="A3567" s="19" t="s">
        <v>400</v>
      </c>
      <c r="B3567" s="20" t="s">
        <v>344</v>
      </c>
      <c r="C3567" s="20" t="s">
        <v>345</v>
      </c>
      <c r="D3567" s="20" t="s">
        <v>382</v>
      </c>
      <c r="E3567" s="20" t="s">
        <v>13</v>
      </c>
      <c r="F3567" s="20" t="s">
        <v>12</v>
      </c>
      <c r="G3567" s="20" t="s">
        <v>7</v>
      </c>
      <c r="H3567" s="20" t="s">
        <v>8</v>
      </c>
      <c r="I3567" s="20"/>
      <c r="J3567" s="20">
        <v>894.81322999999998</v>
      </c>
      <c r="K3567" s="20">
        <v>0.23691659000000001</v>
      </c>
      <c r="L3567" s="20">
        <v>1.7711768E-3</v>
      </c>
      <c r="M3567" s="20">
        <v>7.8401128E-3</v>
      </c>
      <c r="N3567" s="20">
        <v>7.212903776E-3</v>
      </c>
      <c r="O3567" s="20">
        <v>1.9379180000000001E-5</v>
      </c>
      <c r="P3567" s="27">
        <v>0.21951688088999999</v>
      </c>
      <c r="AU3567">
        <v>0</v>
      </c>
      <c r="AV3567">
        <v>1.7711768E-3</v>
      </c>
      <c r="AW3567">
        <v>0</v>
      </c>
      <c r="AX3567">
        <v>0.88087212999999998</v>
      </c>
      <c r="AY3567">
        <v>0</v>
      </c>
      <c r="AZ3567">
        <v>1.9379180000000001E-5</v>
      </c>
      <c r="BA3567">
        <v>0</v>
      </c>
      <c r="BB3567">
        <v>7.8401128E-3</v>
      </c>
      <c r="BC3567">
        <v>0</v>
      </c>
      <c r="BD3567">
        <v>0</v>
      </c>
      <c r="BE3567">
        <v>0</v>
      </c>
      <c r="BF3567">
        <v>1.8698059000000001E-3</v>
      </c>
      <c r="BG3567">
        <v>0</v>
      </c>
      <c r="BH3567">
        <v>1.723973E-3</v>
      </c>
      <c r="BI3567">
        <v>0</v>
      </c>
      <c r="BJ3567">
        <v>6.5095131000000002E-3</v>
      </c>
      <c r="BK3567">
        <v>0</v>
      </c>
      <c r="BL3567">
        <v>2.0631880000000001E-3</v>
      </c>
      <c r="BM3567">
        <v>0</v>
      </c>
      <c r="BN3567">
        <v>2.1149425E-3</v>
      </c>
      <c r="BO3567">
        <v>0</v>
      </c>
      <c r="BP3567">
        <v>5.7081639999999995E-4</v>
      </c>
      <c r="BQ3567">
        <v>0</v>
      </c>
      <c r="BR3567">
        <v>7.2513060999999999E-4</v>
      </c>
      <c r="BS3567">
        <v>0</v>
      </c>
    </row>
    <row r="3568" spans="1:71" x14ac:dyDescent="0.25">
      <c r="A3568" s="19" t="s">
        <v>400</v>
      </c>
      <c r="B3568" s="20" t="s">
        <v>344</v>
      </c>
      <c r="C3568" s="20" t="s">
        <v>345</v>
      </c>
      <c r="D3568" s="20" t="s">
        <v>382</v>
      </c>
      <c r="E3568" s="20" t="s">
        <v>15</v>
      </c>
      <c r="F3568" s="20" t="s">
        <v>14</v>
      </c>
      <c r="G3568" s="20" t="s">
        <v>7</v>
      </c>
      <c r="H3568" s="20" t="s">
        <v>8</v>
      </c>
      <c r="I3568" s="20"/>
      <c r="J3568" s="20">
        <v>247.05406117999999</v>
      </c>
      <c r="K3568" s="20">
        <v>8.4330472849999991E-2</v>
      </c>
      <c r="L3568" s="20">
        <v>1.2026252586300001E-3</v>
      </c>
      <c r="M3568" s="20">
        <v>3.8777323599999998E-5</v>
      </c>
      <c r="N3568" s="20">
        <v>3.5675137712E-5</v>
      </c>
      <c r="O3568" s="20">
        <v>6.7796692584999999E-6</v>
      </c>
      <c r="P3568" s="27">
        <v>4.8476925024729988E-3</v>
      </c>
      <c r="AU3568">
        <v>0</v>
      </c>
      <c r="AV3568">
        <v>1.2026252586300001E-3</v>
      </c>
      <c r="AW3568">
        <v>0</v>
      </c>
      <c r="AX3568">
        <v>0.30144816900999999</v>
      </c>
      <c r="AY3568">
        <v>0</v>
      </c>
      <c r="AZ3568">
        <v>6.7796692584999999E-6</v>
      </c>
      <c r="BA3568">
        <v>0</v>
      </c>
      <c r="BB3568">
        <v>3.8777323599999998E-5</v>
      </c>
      <c r="BC3568">
        <v>0</v>
      </c>
      <c r="BD3568">
        <v>0</v>
      </c>
      <c r="BE3568">
        <v>0</v>
      </c>
      <c r="BF3568">
        <v>6.4133795753000002E-4</v>
      </c>
      <c r="BG3568">
        <v>0</v>
      </c>
      <c r="BH3568">
        <v>1.8467748884700002E-4</v>
      </c>
      <c r="BI3568">
        <v>0</v>
      </c>
      <c r="BJ3568">
        <v>5.9928597363399999E-4</v>
      </c>
      <c r="BK3568">
        <v>0</v>
      </c>
      <c r="BL3568">
        <v>6.8293936999999996E-4</v>
      </c>
      <c r="BM3568">
        <v>0</v>
      </c>
      <c r="BN3568">
        <v>2.1852783000000001E-4</v>
      </c>
      <c r="BO3568">
        <v>0</v>
      </c>
      <c r="BP3568">
        <v>1.0543172225999999E-4</v>
      </c>
      <c r="BQ3568">
        <v>0</v>
      </c>
      <c r="BR3568">
        <v>3.4583331464000003E-5</v>
      </c>
      <c r="BS3568">
        <v>0</v>
      </c>
    </row>
    <row r="3569" spans="1:71" x14ac:dyDescent="0.25">
      <c r="A3569" s="19" t="s">
        <v>400</v>
      </c>
      <c r="B3569" s="20" t="s">
        <v>344</v>
      </c>
      <c r="C3569" s="20" t="s">
        <v>345</v>
      </c>
      <c r="D3569" s="20" t="s">
        <v>382</v>
      </c>
      <c r="E3569" s="20" t="s">
        <v>18</v>
      </c>
      <c r="F3569" s="20" t="s">
        <v>16</v>
      </c>
      <c r="G3569" s="20" t="s">
        <v>17</v>
      </c>
      <c r="H3569" s="20" t="s">
        <v>8</v>
      </c>
      <c r="I3569" s="20"/>
      <c r="J3569" s="20">
        <v>13.866955000000001</v>
      </c>
      <c r="K3569" s="20">
        <v>4.8645898000000002E-3</v>
      </c>
      <c r="L3569" s="20">
        <v>2.7976139000000001E-5</v>
      </c>
      <c r="M3569" s="20">
        <v>1.7396847E-4</v>
      </c>
      <c r="N3569" s="20">
        <v>1.600509924E-4</v>
      </c>
      <c r="O3569" s="20">
        <v>2.9141125000000002E-7</v>
      </c>
      <c r="P3569" s="27">
        <v>1.1580609219999998E-3</v>
      </c>
      <c r="AU3569">
        <v>0</v>
      </c>
      <c r="AV3569">
        <v>2.7976139000000001E-5</v>
      </c>
      <c r="AW3569">
        <v>0</v>
      </c>
      <c r="AX3569">
        <v>1.3054158999999999E-2</v>
      </c>
      <c r="AY3569">
        <v>0</v>
      </c>
      <c r="AZ3569">
        <v>2.9141125000000002E-7</v>
      </c>
      <c r="BA3569">
        <v>0</v>
      </c>
      <c r="BB3569">
        <v>1.7396847E-4</v>
      </c>
      <c r="BC3569">
        <v>0</v>
      </c>
      <c r="BD3569">
        <v>0</v>
      </c>
      <c r="BE3569">
        <v>0</v>
      </c>
      <c r="BF3569">
        <v>6.5197032000000002E-6</v>
      </c>
      <c r="BG3569">
        <v>0</v>
      </c>
      <c r="BH3569">
        <v>2.3887632999999998E-5</v>
      </c>
      <c r="BI3569">
        <v>0</v>
      </c>
      <c r="BJ3569">
        <v>5.2780288000000004E-6</v>
      </c>
      <c r="BK3569">
        <v>0</v>
      </c>
      <c r="BL3569">
        <v>7.2572860999999999E-6</v>
      </c>
      <c r="BM3569">
        <v>0</v>
      </c>
      <c r="BN3569">
        <v>4.2693813999999996E-6</v>
      </c>
      <c r="BO3569">
        <v>0</v>
      </c>
      <c r="BP3569">
        <v>5.6349636000000004E-6</v>
      </c>
      <c r="BQ3569">
        <v>0</v>
      </c>
      <c r="BR3569">
        <v>7.3980309E-6</v>
      </c>
      <c r="BS3569">
        <v>0</v>
      </c>
    </row>
    <row r="3570" spans="1:71" x14ac:dyDescent="0.25">
      <c r="A3570" s="19" t="s">
        <v>400</v>
      </c>
      <c r="B3570" s="20" t="s">
        <v>344</v>
      </c>
      <c r="C3570" s="20" t="s">
        <v>345</v>
      </c>
      <c r="D3570" s="20" t="s">
        <v>382</v>
      </c>
      <c r="E3570" s="20" t="s">
        <v>20</v>
      </c>
      <c r="F3570" s="20" t="s">
        <v>19</v>
      </c>
      <c r="G3570" s="20" t="s">
        <v>17</v>
      </c>
      <c r="H3570" s="20" t="s">
        <v>8</v>
      </c>
      <c r="I3570" s="20"/>
      <c r="J3570" s="20">
        <v>1.3029137</v>
      </c>
      <c r="K3570" s="20">
        <v>1.8236543E-4</v>
      </c>
      <c r="L3570" s="20">
        <v>1.8686787E-6</v>
      </c>
      <c r="M3570" s="20">
        <v>6.1447217000000002E-6</v>
      </c>
      <c r="N3570" s="20">
        <v>5.6531439640000008E-6</v>
      </c>
      <c r="O3570" s="20">
        <v>1.8976593000000001E-8</v>
      </c>
      <c r="P3570" s="27">
        <v>4.1825033008E-5</v>
      </c>
      <c r="AU3570">
        <v>0</v>
      </c>
      <c r="AV3570">
        <v>1.8686787E-6</v>
      </c>
      <c r="AW3570">
        <v>0</v>
      </c>
      <c r="AX3570">
        <v>8.4670690999999996E-4</v>
      </c>
      <c r="AY3570">
        <v>0</v>
      </c>
      <c r="AZ3570">
        <v>1.8976593000000001E-8</v>
      </c>
      <c r="BA3570">
        <v>0</v>
      </c>
      <c r="BB3570">
        <v>6.1447217000000002E-6</v>
      </c>
      <c r="BC3570">
        <v>0</v>
      </c>
      <c r="BD3570">
        <v>0</v>
      </c>
      <c r="BE3570">
        <v>0</v>
      </c>
      <c r="BF3570">
        <v>6.1257924000000005E-7</v>
      </c>
      <c r="BG3570">
        <v>0</v>
      </c>
      <c r="BH3570">
        <v>2.3286048000000001E-6</v>
      </c>
      <c r="BI3570">
        <v>0</v>
      </c>
      <c r="BJ3570">
        <v>5.1451075999999997E-7</v>
      </c>
      <c r="BK3570">
        <v>0</v>
      </c>
      <c r="BL3570">
        <v>3.4823231E-7</v>
      </c>
      <c r="BM3570">
        <v>0</v>
      </c>
      <c r="BN3570">
        <v>4.1743873999999999E-7</v>
      </c>
      <c r="BO3570">
        <v>0</v>
      </c>
      <c r="BP3570">
        <v>3.2855274E-7</v>
      </c>
      <c r="BQ3570">
        <v>0</v>
      </c>
      <c r="BR3570">
        <v>4.3135034000000002E-7</v>
      </c>
      <c r="BS3570">
        <v>0</v>
      </c>
    </row>
    <row r="3571" spans="1:71" x14ac:dyDescent="0.25">
      <c r="A3571" s="19" t="s">
        <v>400</v>
      </c>
      <c r="B3571" s="20" t="s">
        <v>344</v>
      </c>
      <c r="C3571" s="20" t="s">
        <v>345</v>
      </c>
      <c r="D3571" s="20" t="s">
        <v>382</v>
      </c>
      <c r="E3571" s="20" t="s">
        <v>22</v>
      </c>
      <c r="F3571" s="20" t="s">
        <v>21</v>
      </c>
      <c r="G3571" s="20" t="s">
        <v>17</v>
      </c>
      <c r="H3571" s="20" t="s">
        <v>8</v>
      </c>
      <c r="I3571" s="20"/>
      <c r="J3571" s="20">
        <v>1.2479814</v>
      </c>
      <c r="K3571" s="20">
        <v>2.2004157999999999E-4</v>
      </c>
      <c r="L3571" s="20">
        <v>2.2377541999999999E-6</v>
      </c>
      <c r="M3571" s="20">
        <v>7.4077793000000003E-6</v>
      </c>
      <c r="N3571" s="20">
        <v>6.8151569560000005E-6</v>
      </c>
      <c r="O3571" s="20">
        <v>2.2683364999999999E-8</v>
      </c>
      <c r="P3571" s="27">
        <v>4.9775990798000004E-5</v>
      </c>
      <c r="AU3571">
        <v>0</v>
      </c>
      <c r="AV3571">
        <v>2.2377541999999999E-6</v>
      </c>
      <c r="AW3571">
        <v>0</v>
      </c>
      <c r="AX3571">
        <v>1.0121602999999999E-3</v>
      </c>
      <c r="AY3571">
        <v>0</v>
      </c>
      <c r="AZ3571">
        <v>2.2683364999999999E-8</v>
      </c>
      <c r="BA3571">
        <v>0</v>
      </c>
      <c r="BB3571">
        <v>7.4077793000000003E-6</v>
      </c>
      <c r="BC3571">
        <v>0</v>
      </c>
      <c r="BD3571">
        <v>0</v>
      </c>
      <c r="BE3571">
        <v>0</v>
      </c>
      <c r="BF3571">
        <v>6.5194699999999998E-7</v>
      </c>
      <c r="BG3571">
        <v>0</v>
      </c>
      <c r="BH3571">
        <v>2.3513550999999998E-6</v>
      </c>
      <c r="BI3571">
        <v>0</v>
      </c>
      <c r="BJ3571">
        <v>5.1953747999999997E-7</v>
      </c>
      <c r="BK3571">
        <v>0</v>
      </c>
      <c r="BL3571">
        <v>3.1032468000000002E-7</v>
      </c>
      <c r="BM3571">
        <v>0</v>
      </c>
      <c r="BN3571">
        <v>3.9983908000000001E-7</v>
      </c>
      <c r="BO3571">
        <v>0</v>
      </c>
      <c r="BP3571">
        <v>3.9344394000000001E-7</v>
      </c>
      <c r="BQ3571">
        <v>0</v>
      </c>
      <c r="BR3571">
        <v>4.6489023000000002E-7</v>
      </c>
      <c r="BS3571">
        <v>0</v>
      </c>
    </row>
    <row r="3572" spans="1:71" x14ac:dyDescent="0.25">
      <c r="A3572" s="19" t="s">
        <v>400</v>
      </c>
      <c r="B3572" s="20" t="s">
        <v>344</v>
      </c>
      <c r="C3572" s="20" t="s">
        <v>345</v>
      </c>
      <c r="D3572" s="20" t="s">
        <v>382</v>
      </c>
      <c r="E3572" s="20" t="s">
        <v>24</v>
      </c>
      <c r="F3572" s="20" t="s">
        <v>23</v>
      </c>
      <c r="G3572" s="20" t="s">
        <v>17</v>
      </c>
      <c r="H3572" s="20" t="s">
        <v>8</v>
      </c>
      <c r="I3572" s="20"/>
      <c r="J3572" s="20">
        <v>3.2552496999999998E-3</v>
      </c>
      <c r="K3572" s="20">
        <v>1.5934526000000001E-6</v>
      </c>
      <c r="L3572" s="20">
        <v>1.5620473999999999E-8</v>
      </c>
      <c r="M3572" s="20">
        <v>5.3611116999999997E-8</v>
      </c>
      <c r="N3572" s="20">
        <v>4.9322227640000002E-8</v>
      </c>
      <c r="O3572" s="20">
        <v>1.5679677999999999E-10</v>
      </c>
      <c r="P3572" s="27">
        <v>4.0628169358E-7</v>
      </c>
      <c r="AU3572">
        <v>0</v>
      </c>
      <c r="AV3572">
        <v>1.5620473999999999E-8</v>
      </c>
      <c r="AW3572">
        <v>0</v>
      </c>
      <c r="AX3572">
        <v>6.9988214000000004E-6</v>
      </c>
      <c r="AY3572">
        <v>0</v>
      </c>
      <c r="AZ3572">
        <v>1.5679677999999999E-10</v>
      </c>
      <c r="BA3572">
        <v>0</v>
      </c>
      <c r="BB3572">
        <v>5.3611116999999997E-8</v>
      </c>
      <c r="BC3572">
        <v>0</v>
      </c>
      <c r="BD3572">
        <v>0</v>
      </c>
      <c r="BE3572">
        <v>0</v>
      </c>
      <c r="BF3572">
        <v>1.7005465E-9</v>
      </c>
      <c r="BG3572">
        <v>0</v>
      </c>
      <c r="BH3572">
        <v>3.4390555000000001E-9</v>
      </c>
      <c r="BI3572">
        <v>0</v>
      </c>
      <c r="BJ3572">
        <v>6.0416979999999998E-8</v>
      </c>
      <c r="BK3572">
        <v>0</v>
      </c>
      <c r="BL3572">
        <v>6.6562750000000004E-10</v>
      </c>
      <c r="BM3572">
        <v>0</v>
      </c>
      <c r="BN3572">
        <v>1.0429451999999999E-9</v>
      </c>
      <c r="BO3572">
        <v>0</v>
      </c>
      <c r="BP3572">
        <v>2.7464058000000001E-9</v>
      </c>
      <c r="BQ3572">
        <v>0</v>
      </c>
      <c r="BR3572">
        <v>3.2451310999999999E-9</v>
      </c>
      <c r="BS3572">
        <v>0</v>
      </c>
    </row>
    <row r="3573" spans="1:71" x14ac:dyDescent="0.25">
      <c r="A3573" s="19" t="s">
        <v>400</v>
      </c>
      <c r="B3573" s="20" t="s">
        <v>344</v>
      </c>
      <c r="C3573" s="20" t="s">
        <v>345</v>
      </c>
      <c r="D3573" s="20" t="s">
        <v>382</v>
      </c>
      <c r="E3573" s="20" t="s">
        <v>26</v>
      </c>
      <c r="F3573" s="20" t="s">
        <v>25</v>
      </c>
      <c r="G3573" s="20" t="s">
        <v>17</v>
      </c>
      <c r="H3573" s="20" t="s">
        <v>8</v>
      </c>
      <c r="I3573" s="20"/>
      <c r="J3573" s="20">
        <v>5.9347270000000005</v>
      </c>
      <c r="K3573" s="20">
        <v>1.267089699E-2</v>
      </c>
      <c r="L3573" s="20">
        <v>7.3539135800000004E-5</v>
      </c>
      <c r="M3573" s="20">
        <v>4.53562615E-4</v>
      </c>
      <c r="N3573" s="20">
        <v>4.1727760580000003E-4</v>
      </c>
      <c r="O3573" s="20">
        <v>7.5308169100000001E-7</v>
      </c>
      <c r="P3573" s="27">
        <v>2.9411863141400002E-3</v>
      </c>
      <c r="AU3573">
        <v>0</v>
      </c>
      <c r="AV3573">
        <v>7.3539135800000004E-5</v>
      </c>
      <c r="AW3573">
        <v>0</v>
      </c>
      <c r="AX3573">
        <v>3.3737470999999998E-2</v>
      </c>
      <c r="AY3573">
        <v>0</v>
      </c>
      <c r="AZ3573">
        <v>7.5308169100000001E-7</v>
      </c>
      <c r="BA3573">
        <v>0</v>
      </c>
      <c r="BB3573">
        <v>4.53562615E-4</v>
      </c>
      <c r="BC3573">
        <v>0</v>
      </c>
      <c r="BD3573">
        <v>0</v>
      </c>
      <c r="BE3573">
        <v>0</v>
      </c>
      <c r="BF3573">
        <v>6.4465138599999999E-6</v>
      </c>
      <c r="BG3573">
        <v>0</v>
      </c>
      <c r="BH3573">
        <v>3.8976480200000004E-5</v>
      </c>
      <c r="BI3573">
        <v>0</v>
      </c>
      <c r="BJ3573">
        <v>8.6119461000000004E-6</v>
      </c>
      <c r="BK3573">
        <v>0</v>
      </c>
      <c r="BL3573">
        <v>2.9725478200000002E-6</v>
      </c>
      <c r="BM3573">
        <v>0</v>
      </c>
      <c r="BN3573">
        <v>1.8400083399999999E-6</v>
      </c>
      <c r="BO3573">
        <v>0</v>
      </c>
      <c r="BP3573">
        <v>1.45867506E-5</v>
      </c>
      <c r="BQ3573">
        <v>0</v>
      </c>
      <c r="BR3573">
        <v>8.5569501999999993E-6</v>
      </c>
      <c r="BS3573">
        <v>0</v>
      </c>
    </row>
    <row r="3574" spans="1:71" x14ac:dyDescent="0.25">
      <c r="A3574" s="19" t="s">
        <v>400</v>
      </c>
      <c r="B3574" s="20" t="s">
        <v>344</v>
      </c>
      <c r="C3574" s="20" t="s">
        <v>345</v>
      </c>
      <c r="D3574" s="20" t="s">
        <v>382</v>
      </c>
      <c r="E3574" s="20" t="s">
        <v>28</v>
      </c>
      <c r="F3574" s="20" t="s">
        <v>27</v>
      </c>
      <c r="G3574" s="20" t="s">
        <v>17</v>
      </c>
      <c r="H3574" s="20" t="s">
        <v>8</v>
      </c>
      <c r="I3574" s="20"/>
      <c r="J3574" s="20">
        <v>0.1253271</v>
      </c>
      <c r="K3574" s="20">
        <v>4.4908225E-5</v>
      </c>
      <c r="L3574" s="20">
        <v>4.4023135999999998E-7</v>
      </c>
      <c r="M3574" s="20">
        <v>1.5109206E-6</v>
      </c>
      <c r="N3574" s="20">
        <v>1.3900469520000001E-6</v>
      </c>
      <c r="O3574" s="20">
        <v>4.4189989000000002E-9</v>
      </c>
      <c r="P3574" s="27">
        <v>1.01244617026E-5</v>
      </c>
      <c r="AU3574">
        <v>0</v>
      </c>
      <c r="AV3574">
        <v>4.4023135999999998E-7</v>
      </c>
      <c r="AW3574">
        <v>0</v>
      </c>
      <c r="AX3574">
        <v>1.9724759E-4</v>
      </c>
      <c r="AY3574">
        <v>0</v>
      </c>
      <c r="AZ3574">
        <v>4.4189989000000002E-9</v>
      </c>
      <c r="BA3574">
        <v>0</v>
      </c>
      <c r="BB3574">
        <v>1.5109206E-6</v>
      </c>
      <c r="BC3574">
        <v>0</v>
      </c>
      <c r="BD3574">
        <v>0</v>
      </c>
      <c r="BE3574">
        <v>0</v>
      </c>
      <c r="BF3574">
        <v>6.0102401000000003E-8</v>
      </c>
      <c r="BG3574">
        <v>0</v>
      </c>
      <c r="BH3574">
        <v>3.2518760999999997E-7</v>
      </c>
      <c r="BI3574">
        <v>0</v>
      </c>
      <c r="BJ3574">
        <v>7.1850983999999994E-8</v>
      </c>
      <c r="BK3574">
        <v>0</v>
      </c>
      <c r="BL3574">
        <v>2.4351319E-8</v>
      </c>
      <c r="BM3574">
        <v>0</v>
      </c>
      <c r="BN3574">
        <v>8.0306762000000003E-8</v>
      </c>
      <c r="BO3574">
        <v>0</v>
      </c>
      <c r="BP3574">
        <v>7.7401872000000006E-8</v>
      </c>
      <c r="BQ3574">
        <v>0</v>
      </c>
      <c r="BR3574">
        <v>9.9626831000000005E-8</v>
      </c>
      <c r="BS3574">
        <v>0</v>
      </c>
    </row>
    <row r="3575" spans="1:71" x14ac:dyDescent="0.25">
      <c r="A3575" s="19" t="s">
        <v>400</v>
      </c>
      <c r="B3575" s="20" t="s">
        <v>344</v>
      </c>
      <c r="C3575" s="20" t="s">
        <v>345</v>
      </c>
      <c r="D3575" s="20" t="s">
        <v>382</v>
      </c>
      <c r="E3575" s="20" t="s">
        <v>31</v>
      </c>
      <c r="F3575" s="20" t="s">
        <v>29</v>
      </c>
      <c r="G3575" s="20" t="s">
        <v>30</v>
      </c>
      <c r="H3575" s="20" t="s">
        <v>8</v>
      </c>
      <c r="I3575" s="20"/>
      <c r="J3575" s="20">
        <v>0.37214019999999998</v>
      </c>
      <c r="K3575" s="20">
        <v>1.4404496E-4</v>
      </c>
      <c r="L3575" s="20">
        <v>1.4120598000000001E-6</v>
      </c>
      <c r="M3575" s="20">
        <v>4.8463388999999997E-6</v>
      </c>
      <c r="N3575" s="20">
        <v>4.4586317879999997E-6</v>
      </c>
      <c r="O3575" s="20">
        <v>1.4174118E-8</v>
      </c>
      <c r="P3575" s="27">
        <v>3.496181359000001E-5</v>
      </c>
      <c r="AU3575">
        <v>0</v>
      </c>
      <c r="AV3575">
        <v>1.4120598000000001E-6</v>
      </c>
      <c r="AW3575">
        <v>0</v>
      </c>
      <c r="AX3575">
        <v>6.3267955999999996E-4</v>
      </c>
      <c r="AY3575">
        <v>0</v>
      </c>
      <c r="AZ3575">
        <v>1.4174118E-8</v>
      </c>
      <c r="BA3575">
        <v>0</v>
      </c>
      <c r="BB3575">
        <v>4.8463388999999997E-6</v>
      </c>
      <c r="BC3575">
        <v>0</v>
      </c>
      <c r="BD3575">
        <v>0</v>
      </c>
      <c r="BE3575">
        <v>0</v>
      </c>
      <c r="BF3575">
        <v>1.2651196E-7</v>
      </c>
      <c r="BG3575">
        <v>0</v>
      </c>
      <c r="BH3575">
        <v>1.7615241E-6</v>
      </c>
      <c r="BI3575">
        <v>0</v>
      </c>
      <c r="BJ3575">
        <v>3.8921294E-7</v>
      </c>
      <c r="BK3575">
        <v>0</v>
      </c>
      <c r="BL3575">
        <v>5.9202620000000002E-8</v>
      </c>
      <c r="BM3575">
        <v>0</v>
      </c>
      <c r="BN3575">
        <v>1.192295E-7</v>
      </c>
      <c r="BO3575">
        <v>0</v>
      </c>
      <c r="BP3575">
        <v>2.7262004E-7</v>
      </c>
      <c r="BQ3575">
        <v>0</v>
      </c>
      <c r="BR3575">
        <v>2.1287110000000001E-6</v>
      </c>
      <c r="BS3575">
        <v>0</v>
      </c>
    </row>
    <row r="3576" spans="1:71" x14ac:dyDescent="0.25">
      <c r="A3576" s="19" t="s">
        <v>400</v>
      </c>
      <c r="B3576" s="20" t="s">
        <v>344</v>
      </c>
      <c r="C3576" s="20" t="s">
        <v>345</v>
      </c>
      <c r="D3576" s="20" t="s">
        <v>382</v>
      </c>
      <c r="E3576" s="20" t="s">
        <v>33</v>
      </c>
      <c r="F3576" s="20" t="s">
        <v>32</v>
      </c>
      <c r="G3576" s="20" t="s">
        <v>30</v>
      </c>
      <c r="H3576" s="20" t="s">
        <v>8</v>
      </c>
      <c r="I3576" s="20"/>
      <c r="J3576" s="20">
        <v>1.7613436999999999E-2</v>
      </c>
      <c r="K3576" s="20">
        <v>1.1477334000000001E-5</v>
      </c>
      <c r="L3576" s="20">
        <v>1.1251129E-7</v>
      </c>
      <c r="M3576" s="20">
        <v>3.8615062000000003E-7</v>
      </c>
      <c r="N3576" s="20">
        <v>3.5525857040000005E-7</v>
      </c>
      <c r="O3576" s="20">
        <v>1.1293773000000001E-9</v>
      </c>
      <c r="P3576" s="27">
        <v>2.6859073024999997E-6</v>
      </c>
      <c r="AU3576">
        <v>0</v>
      </c>
      <c r="AV3576">
        <v>1.1251129E-7</v>
      </c>
      <c r="AW3576">
        <v>0</v>
      </c>
      <c r="AX3576">
        <v>5.0411170000000001E-5</v>
      </c>
      <c r="AY3576">
        <v>0</v>
      </c>
      <c r="AZ3576">
        <v>1.1293773000000001E-9</v>
      </c>
      <c r="BA3576">
        <v>0</v>
      </c>
      <c r="BB3576">
        <v>3.8615062000000003E-7</v>
      </c>
      <c r="BC3576">
        <v>0</v>
      </c>
      <c r="BD3576">
        <v>0</v>
      </c>
      <c r="BE3576">
        <v>0</v>
      </c>
      <c r="BF3576">
        <v>9.5917833999999996E-9</v>
      </c>
      <c r="BG3576">
        <v>0</v>
      </c>
      <c r="BH3576">
        <v>1.1520358E-7</v>
      </c>
      <c r="BI3576">
        <v>0</v>
      </c>
      <c r="BJ3576">
        <v>2.5454502999999999E-8</v>
      </c>
      <c r="BK3576">
        <v>0</v>
      </c>
      <c r="BL3576">
        <v>3.6927672000000002E-9</v>
      </c>
      <c r="BM3576">
        <v>0</v>
      </c>
      <c r="BN3576">
        <v>5.6431454999999997E-9</v>
      </c>
      <c r="BO3576">
        <v>0</v>
      </c>
      <c r="BP3576">
        <v>2.1722045999999999E-8</v>
      </c>
      <c r="BQ3576">
        <v>0</v>
      </c>
      <c r="BR3576">
        <v>1.0588378000000001E-7</v>
      </c>
      <c r="BS3576">
        <v>0</v>
      </c>
    </row>
    <row r="3577" spans="1:71" x14ac:dyDescent="0.25">
      <c r="A3577" s="19" t="s">
        <v>400</v>
      </c>
      <c r="B3577" s="20" t="s">
        <v>344</v>
      </c>
      <c r="C3577" s="20" t="s">
        <v>345</v>
      </c>
      <c r="D3577" s="20" t="s">
        <v>382</v>
      </c>
      <c r="E3577" s="20" t="s">
        <v>36</v>
      </c>
      <c r="F3577" s="20" t="s">
        <v>34</v>
      </c>
      <c r="G3577" s="20" t="s">
        <v>35</v>
      </c>
      <c r="H3577" s="20" t="s">
        <v>8</v>
      </c>
      <c r="I3577" s="20"/>
      <c r="J3577" s="20">
        <v>158.61190199999999</v>
      </c>
      <c r="K3577" s="20">
        <v>2.0131596919999999E-3</v>
      </c>
      <c r="L3577" s="20">
        <v>2.1179619800000001E-5</v>
      </c>
      <c r="M3577" s="20">
        <v>6.9311471099999994E-5</v>
      </c>
      <c r="N3577" s="20">
        <v>6.3766553411999995E-5</v>
      </c>
      <c r="O3577" s="20">
        <v>2.21801537E-7</v>
      </c>
      <c r="P3577" s="27">
        <v>7.0865406942799988E-4</v>
      </c>
      <c r="AU3577">
        <v>0</v>
      </c>
      <c r="AV3577">
        <v>2.1179619800000001E-5</v>
      </c>
      <c r="AW3577">
        <v>0</v>
      </c>
      <c r="AX3577">
        <v>9.8987518600000008E-3</v>
      </c>
      <c r="AY3577">
        <v>0</v>
      </c>
      <c r="AZ3577">
        <v>2.21801537E-7</v>
      </c>
      <c r="BA3577">
        <v>0</v>
      </c>
      <c r="BB3577">
        <v>6.9311471099999994E-5</v>
      </c>
      <c r="BC3577">
        <v>0</v>
      </c>
      <c r="BD3577">
        <v>0</v>
      </c>
      <c r="BE3577">
        <v>0</v>
      </c>
      <c r="BF3577">
        <v>2.48577153E-5</v>
      </c>
      <c r="BG3577">
        <v>0</v>
      </c>
      <c r="BH3577">
        <v>1.1441125799999999E-5</v>
      </c>
      <c r="BI3577">
        <v>0</v>
      </c>
      <c r="BJ3577">
        <v>5.8209240199999999E-6</v>
      </c>
      <c r="BK3577">
        <v>0</v>
      </c>
      <c r="BL3577">
        <v>7.65711237E-5</v>
      </c>
      <c r="BM3577">
        <v>0</v>
      </c>
      <c r="BN3577">
        <v>5.9525321299999996E-5</v>
      </c>
      <c r="BO3577">
        <v>0</v>
      </c>
      <c r="BP3577">
        <v>4.2455986500000005E-6</v>
      </c>
      <c r="BQ3577">
        <v>0</v>
      </c>
      <c r="BR3577">
        <v>7.1911353599999998E-5</v>
      </c>
      <c r="BS3577">
        <v>0</v>
      </c>
    </row>
    <row r="3578" spans="1:71" x14ac:dyDescent="0.25">
      <c r="A3578" s="19" t="s">
        <v>400</v>
      </c>
      <c r="B3578" s="20" t="s">
        <v>344</v>
      </c>
      <c r="C3578" s="20" t="s">
        <v>345</v>
      </c>
      <c r="D3578" s="20" t="s">
        <v>382</v>
      </c>
      <c r="E3578" s="20" t="s">
        <v>38</v>
      </c>
      <c r="F3578" s="20" t="s">
        <v>34</v>
      </c>
      <c r="G3578" s="20" t="s">
        <v>37</v>
      </c>
      <c r="H3578" s="20" t="s">
        <v>8</v>
      </c>
      <c r="I3578" s="20"/>
      <c r="J3578" s="20">
        <v>15.8038255</v>
      </c>
      <c r="K3578" s="20">
        <v>7.91656445E-3</v>
      </c>
      <c r="L3578" s="20">
        <v>8.6052849000000005E-5</v>
      </c>
      <c r="M3578" s="20">
        <v>2.7638555799999997E-4</v>
      </c>
      <c r="N3578" s="20">
        <v>2.5427471336E-4</v>
      </c>
      <c r="O3578" s="20">
        <v>8.8390181600000004E-7</v>
      </c>
      <c r="P3578" s="27">
        <v>1.9707134564020002E-3</v>
      </c>
      <c r="AU3578">
        <v>0</v>
      </c>
      <c r="AV3578">
        <v>8.6052849000000005E-5</v>
      </c>
      <c r="AW3578">
        <v>0</v>
      </c>
      <c r="AX3578">
        <v>3.9429258599999996E-2</v>
      </c>
      <c r="AY3578">
        <v>0</v>
      </c>
      <c r="AZ3578">
        <v>8.8390181600000004E-7</v>
      </c>
      <c r="BA3578">
        <v>0</v>
      </c>
      <c r="BB3578">
        <v>2.7638555799999997E-4</v>
      </c>
      <c r="BC3578">
        <v>0</v>
      </c>
      <c r="BD3578">
        <v>0</v>
      </c>
      <c r="BE3578">
        <v>0</v>
      </c>
      <c r="BF3578">
        <v>2.4767810300000002E-6</v>
      </c>
      <c r="BG3578">
        <v>0</v>
      </c>
      <c r="BH3578">
        <v>1.1394383199999999E-5</v>
      </c>
      <c r="BI3578">
        <v>0</v>
      </c>
      <c r="BJ3578">
        <v>2.3188565400000001E-5</v>
      </c>
      <c r="BK3578">
        <v>0</v>
      </c>
      <c r="BL3578">
        <v>6.6701003000000006E-6</v>
      </c>
      <c r="BM3578">
        <v>0</v>
      </c>
      <c r="BN3578">
        <v>4.9260964600000004E-6</v>
      </c>
      <c r="BO3578">
        <v>0</v>
      </c>
      <c r="BP3578">
        <v>1.669073972E-5</v>
      </c>
      <c r="BQ3578">
        <v>0</v>
      </c>
      <c r="BR3578">
        <v>2.8270538100000001E-4</v>
      </c>
      <c r="BS3578">
        <v>0</v>
      </c>
    </row>
    <row r="3579" spans="1:71" x14ac:dyDescent="0.25">
      <c r="A3579" s="19" t="s">
        <v>400</v>
      </c>
      <c r="B3579" s="20" t="s">
        <v>344</v>
      </c>
      <c r="C3579" s="20" t="s">
        <v>345</v>
      </c>
      <c r="D3579" s="20" t="s">
        <v>382</v>
      </c>
      <c r="E3579" s="20" t="s">
        <v>40</v>
      </c>
      <c r="F3579" s="20" t="s">
        <v>39</v>
      </c>
      <c r="G3579" s="20" t="s">
        <v>35</v>
      </c>
      <c r="H3579" s="20" t="s">
        <v>8</v>
      </c>
      <c r="I3579" s="20"/>
      <c r="J3579" s="20">
        <v>1791.3598999999999</v>
      </c>
      <c r="K3579" s="20">
        <v>1.7466224999999998E-2</v>
      </c>
      <c r="L3579" s="20">
        <v>1.8538008E-4</v>
      </c>
      <c r="M3579" s="20">
        <v>5.9096451000000005E-4</v>
      </c>
      <c r="N3579" s="20">
        <v>5.4368734920000003E-4</v>
      </c>
      <c r="O3579" s="20">
        <v>1.9077820000000001E-6</v>
      </c>
      <c r="P3579" s="27">
        <v>6.7317691239999998E-3</v>
      </c>
      <c r="AU3579">
        <v>0</v>
      </c>
      <c r="AV3579">
        <v>1.8538008E-4</v>
      </c>
      <c r="AW3579">
        <v>0</v>
      </c>
      <c r="AX3579">
        <v>8.5103235999999999E-2</v>
      </c>
      <c r="AY3579">
        <v>0</v>
      </c>
      <c r="AZ3579">
        <v>1.9077820000000001E-6</v>
      </c>
      <c r="BA3579">
        <v>0</v>
      </c>
      <c r="BB3579">
        <v>5.9096451000000005E-4</v>
      </c>
      <c r="BC3579">
        <v>0</v>
      </c>
      <c r="BD3579">
        <v>0</v>
      </c>
      <c r="BE3579">
        <v>0</v>
      </c>
      <c r="BF3579">
        <v>7.8982236999999999E-5</v>
      </c>
      <c r="BG3579">
        <v>0</v>
      </c>
      <c r="BH3579">
        <v>4.3946380000000002E-5</v>
      </c>
      <c r="BI3579">
        <v>0</v>
      </c>
      <c r="BJ3579">
        <v>3.1467775000000002E-5</v>
      </c>
      <c r="BK3579">
        <v>0</v>
      </c>
      <c r="BL3579">
        <v>1.6029824999999999E-4</v>
      </c>
      <c r="BM3579">
        <v>0</v>
      </c>
      <c r="BN3579">
        <v>7.0394803000000002E-4</v>
      </c>
      <c r="BO3579">
        <v>0</v>
      </c>
      <c r="BP3579">
        <v>3.6031397E-5</v>
      </c>
      <c r="BQ3579">
        <v>0</v>
      </c>
      <c r="BR3579">
        <v>2.169294E-3</v>
      </c>
      <c r="BS3579">
        <v>0</v>
      </c>
    </row>
    <row r="3580" spans="1:71" x14ac:dyDescent="0.25">
      <c r="A3580" s="19" t="s">
        <v>400</v>
      </c>
      <c r="B3580" s="20" t="s">
        <v>344</v>
      </c>
      <c r="C3580" s="20" t="s">
        <v>345</v>
      </c>
      <c r="D3580" s="20" t="s">
        <v>382</v>
      </c>
      <c r="E3580" s="20" t="s">
        <v>41</v>
      </c>
      <c r="F3580" s="20" t="s">
        <v>39</v>
      </c>
      <c r="G3580" s="20" t="s">
        <v>37</v>
      </c>
      <c r="H3580" s="20" t="s">
        <v>8</v>
      </c>
      <c r="I3580" s="20"/>
      <c r="J3580" s="20">
        <v>149.48466999999999</v>
      </c>
      <c r="K3580" s="20">
        <v>9.9696124999999997E-2</v>
      </c>
      <c r="L3580" s="20">
        <v>5.9883554000000005E-4</v>
      </c>
      <c r="M3580" s="20">
        <v>3.55780831E-3</v>
      </c>
      <c r="N3580" s="20">
        <v>3.2731836452E-3</v>
      </c>
      <c r="O3580" s="20">
        <v>6.1223645000000004E-6</v>
      </c>
      <c r="P3580" s="27">
        <v>2.7534644603700004E-2</v>
      </c>
      <c r="AU3580">
        <v>0</v>
      </c>
      <c r="AV3580">
        <v>5.9883554000000005E-4</v>
      </c>
      <c r="AW3580">
        <v>0</v>
      </c>
      <c r="AX3580">
        <v>0.27419603300000001</v>
      </c>
      <c r="AY3580">
        <v>0</v>
      </c>
      <c r="AZ3580">
        <v>6.1223645000000004E-6</v>
      </c>
      <c r="BA3580">
        <v>0</v>
      </c>
      <c r="BB3580">
        <v>3.55780831E-3</v>
      </c>
      <c r="BC3580">
        <v>0</v>
      </c>
      <c r="BD3580">
        <v>0</v>
      </c>
      <c r="BE3580">
        <v>0</v>
      </c>
      <c r="BF3580">
        <v>1.09836777E-5</v>
      </c>
      <c r="BG3580">
        <v>0</v>
      </c>
      <c r="BH3580">
        <v>2.0513859000000001E-5</v>
      </c>
      <c r="BI3580">
        <v>0</v>
      </c>
      <c r="BJ3580">
        <v>8.8133608999999997E-5</v>
      </c>
      <c r="BK3580">
        <v>0</v>
      </c>
      <c r="BL3580">
        <v>1.72754404E-5</v>
      </c>
      <c r="BM3580">
        <v>0</v>
      </c>
      <c r="BN3580">
        <v>4.6437363000000002E-5</v>
      </c>
      <c r="BO3580">
        <v>0</v>
      </c>
      <c r="BP3580">
        <v>1.2920488000000001E-4</v>
      </c>
      <c r="BQ3580">
        <v>0</v>
      </c>
      <c r="BR3580">
        <v>4.8098181E-3</v>
      </c>
      <c r="BS3580">
        <v>0</v>
      </c>
    </row>
    <row r="3581" spans="1:71" x14ac:dyDescent="0.25">
      <c r="A3581" s="19" t="s">
        <v>400</v>
      </c>
      <c r="B3581" s="20" t="s">
        <v>344</v>
      </c>
      <c r="C3581" s="20" t="s">
        <v>345</v>
      </c>
      <c r="D3581" s="20" t="s">
        <v>382</v>
      </c>
      <c r="E3581" s="20" t="s">
        <v>43</v>
      </c>
      <c r="F3581" s="20" t="s">
        <v>42</v>
      </c>
      <c r="G3581" s="20" t="s">
        <v>35</v>
      </c>
      <c r="H3581" s="20" t="s">
        <v>8</v>
      </c>
      <c r="I3581" s="20"/>
      <c r="J3581" s="20">
        <v>4729.9395999999997</v>
      </c>
      <c r="K3581" s="20">
        <v>3.5824986199999999E-2</v>
      </c>
      <c r="L3581" s="20">
        <v>4.1528225999999999E-4</v>
      </c>
      <c r="M3581" s="20">
        <v>1.3620780499999999E-3</v>
      </c>
      <c r="N3581" s="20">
        <v>1.2531118059999999E-3</v>
      </c>
      <c r="O3581" s="20">
        <v>4.2323667799999997E-6</v>
      </c>
      <c r="P3581" s="27">
        <v>1.3353718300399997E-2</v>
      </c>
      <c r="AU3581">
        <v>0</v>
      </c>
      <c r="AV3581">
        <v>4.1528225999999999E-4</v>
      </c>
      <c r="AW3581">
        <v>0</v>
      </c>
      <c r="AX3581">
        <v>0.18879226299999999</v>
      </c>
      <c r="AY3581">
        <v>0</v>
      </c>
      <c r="AZ3581">
        <v>4.2323667799999997E-6</v>
      </c>
      <c r="BA3581">
        <v>0</v>
      </c>
      <c r="BB3581">
        <v>1.3620780499999999E-3</v>
      </c>
      <c r="BC3581">
        <v>0</v>
      </c>
      <c r="BD3581">
        <v>0</v>
      </c>
      <c r="BE3581">
        <v>0</v>
      </c>
      <c r="BF3581">
        <v>4.9418526E-4</v>
      </c>
      <c r="BG3581">
        <v>0</v>
      </c>
      <c r="BH3581">
        <v>1.37846768E-4</v>
      </c>
      <c r="BI3581">
        <v>0</v>
      </c>
      <c r="BJ3581">
        <v>9.189785000000001E-5</v>
      </c>
      <c r="BK3581">
        <v>0</v>
      </c>
      <c r="BL3581">
        <v>1.14469213E-3</v>
      </c>
      <c r="BM3581">
        <v>0</v>
      </c>
      <c r="BN3581">
        <v>1.66769067E-3</v>
      </c>
      <c r="BO3581">
        <v>0</v>
      </c>
      <c r="BP3581">
        <v>7.9845871000000008E-5</v>
      </c>
      <c r="BQ3581">
        <v>0</v>
      </c>
      <c r="BR3581">
        <v>2.0286274499999998E-3</v>
      </c>
      <c r="BS3581">
        <v>0</v>
      </c>
    </row>
    <row r="3582" spans="1:71" x14ac:dyDescent="0.25">
      <c r="A3582" s="19" t="s">
        <v>400</v>
      </c>
      <c r="B3582" s="20" t="s">
        <v>344</v>
      </c>
      <c r="C3582" s="20" t="s">
        <v>345</v>
      </c>
      <c r="D3582" s="20" t="s">
        <v>382</v>
      </c>
      <c r="E3582" s="20" t="s">
        <v>44</v>
      </c>
      <c r="F3582" s="20" t="s">
        <v>42</v>
      </c>
      <c r="G3582" s="20" t="s">
        <v>37</v>
      </c>
      <c r="H3582" s="20" t="s">
        <v>8</v>
      </c>
      <c r="I3582" s="20"/>
      <c r="J3582" s="20">
        <v>373.81524200000001</v>
      </c>
      <c r="K3582" s="20">
        <v>8.7040092999999999E-2</v>
      </c>
      <c r="L3582" s="20">
        <v>8.3983089499999996E-4</v>
      </c>
      <c r="M3582" s="20">
        <v>2.9672636899999998E-3</v>
      </c>
      <c r="N3582" s="20">
        <v>2.7298825947999999E-3</v>
      </c>
      <c r="O3582" s="20">
        <v>8.5773222699999989E-6</v>
      </c>
      <c r="P3582" s="27">
        <v>2.2528787576000003E-2</v>
      </c>
      <c r="AU3582">
        <v>0</v>
      </c>
      <c r="AV3582">
        <v>8.3983089499999996E-4</v>
      </c>
      <c r="AW3582">
        <v>0</v>
      </c>
      <c r="AX3582">
        <v>0.38281621799999999</v>
      </c>
      <c r="AY3582">
        <v>0</v>
      </c>
      <c r="AZ3582">
        <v>8.5773222699999989E-6</v>
      </c>
      <c r="BA3582">
        <v>0</v>
      </c>
      <c r="BB3582">
        <v>2.9672636899999998E-3</v>
      </c>
      <c r="BC3582">
        <v>0</v>
      </c>
      <c r="BD3582">
        <v>0</v>
      </c>
      <c r="BE3582">
        <v>0</v>
      </c>
      <c r="BF3582">
        <v>3.9056311000000004E-5</v>
      </c>
      <c r="BG3582">
        <v>0</v>
      </c>
      <c r="BH3582">
        <v>3.9800388599999996E-5</v>
      </c>
      <c r="BI3582">
        <v>0</v>
      </c>
      <c r="BJ3582">
        <v>1.5920155700000001E-4</v>
      </c>
      <c r="BK3582">
        <v>0</v>
      </c>
      <c r="BL3582">
        <v>5.5979056700000002E-5</v>
      </c>
      <c r="BM3582">
        <v>0</v>
      </c>
      <c r="BN3582">
        <v>1.194561681E-4</v>
      </c>
      <c r="BO3582">
        <v>0</v>
      </c>
      <c r="BP3582">
        <v>1.64432381E-4</v>
      </c>
      <c r="BQ3582">
        <v>0</v>
      </c>
      <c r="BR3582">
        <v>4.1776989700000001E-3</v>
      </c>
      <c r="BS3582">
        <v>0</v>
      </c>
    </row>
    <row r="3583" spans="1:71" x14ac:dyDescent="0.25">
      <c r="A3583" s="19" t="s">
        <v>400</v>
      </c>
      <c r="B3583" s="20" t="s">
        <v>344</v>
      </c>
      <c r="C3583" s="20" t="s">
        <v>345</v>
      </c>
      <c r="D3583" s="20" t="s">
        <v>382</v>
      </c>
      <c r="E3583" s="20" t="s">
        <v>46</v>
      </c>
      <c r="F3583" s="20" t="s">
        <v>45</v>
      </c>
      <c r="G3583" s="20" t="s">
        <v>35</v>
      </c>
      <c r="H3583" s="20" t="s">
        <v>8</v>
      </c>
      <c r="I3583" s="20"/>
      <c r="J3583" s="20">
        <v>2399.74811</v>
      </c>
      <c r="K3583" s="20">
        <v>2.442269993E-2</v>
      </c>
      <c r="L3583" s="20">
        <v>2.6550385200000001E-4</v>
      </c>
      <c r="M3583" s="20">
        <v>8.5293438700000004E-4</v>
      </c>
      <c r="N3583" s="20">
        <v>7.846996360400001E-4</v>
      </c>
      <c r="O3583" s="20">
        <v>2.7242562100000001E-6</v>
      </c>
      <c r="P3583" s="27">
        <v>8.8993638283200015E-3</v>
      </c>
      <c r="AU3583">
        <v>0</v>
      </c>
      <c r="AV3583">
        <v>2.6550385200000001E-4</v>
      </c>
      <c r="AW3583">
        <v>0</v>
      </c>
      <c r="AX3583">
        <v>0.1215228464</v>
      </c>
      <c r="AY3583">
        <v>0</v>
      </c>
      <c r="AZ3583">
        <v>2.7242562100000001E-6</v>
      </c>
      <c r="BA3583">
        <v>0</v>
      </c>
      <c r="BB3583">
        <v>8.5293438700000004E-4</v>
      </c>
      <c r="BC3583">
        <v>0</v>
      </c>
      <c r="BD3583">
        <v>0</v>
      </c>
      <c r="BE3583">
        <v>0</v>
      </c>
      <c r="BF3583">
        <v>8.7754198900000008E-4</v>
      </c>
      <c r="BG3583">
        <v>0</v>
      </c>
      <c r="BH3583">
        <v>4.0193653300000001E-5</v>
      </c>
      <c r="BI3583">
        <v>0</v>
      </c>
      <c r="BJ3583">
        <v>5.1805147900000003E-5</v>
      </c>
      <c r="BK3583">
        <v>0</v>
      </c>
      <c r="BL3583">
        <v>1.60215752E-3</v>
      </c>
      <c r="BM3583">
        <v>0</v>
      </c>
      <c r="BN3583">
        <v>9.1474379900000004E-4</v>
      </c>
      <c r="BO3583">
        <v>0</v>
      </c>
      <c r="BP3583">
        <v>5.1426400300000001E-5</v>
      </c>
      <c r="BQ3583">
        <v>0</v>
      </c>
      <c r="BR3583">
        <v>3.73308471E-4</v>
      </c>
      <c r="BS3583">
        <v>0</v>
      </c>
    </row>
    <row r="3584" spans="1:71" x14ac:dyDescent="0.25">
      <c r="A3584" s="19" t="s">
        <v>400</v>
      </c>
      <c r="B3584" s="20" t="s">
        <v>344</v>
      </c>
      <c r="C3584" s="20" t="s">
        <v>345</v>
      </c>
      <c r="D3584" s="20" t="s">
        <v>382</v>
      </c>
      <c r="E3584" s="20" t="s">
        <v>47</v>
      </c>
      <c r="F3584" s="20" t="s">
        <v>45</v>
      </c>
      <c r="G3584" s="20" t="s">
        <v>37</v>
      </c>
      <c r="H3584" s="20" t="s">
        <v>8</v>
      </c>
      <c r="I3584" s="20"/>
      <c r="J3584" s="20">
        <v>145.37263999999999</v>
      </c>
      <c r="K3584" s="20">
        <v>9.6992525999999996E-2</v>
      </c>
      <c r="L3584" s="20">
        <v>7.7858808999999995E-4</v>
      </c>
      <c r="M3584" s="20">
        <v>3.373867E-3</v>
      </c>
      <c r="N3584" s="20">
        <v>3.1039576400000001E-3</v>
      </c>
      <c r="O3584" s="20">
        <v>8.0002008999999995E-6</v>
      </c>
      <c r="P3584" s="27">
        <v>2.2280329539399998E-2</v>
      </c>
      <c r="AU3584">
        <v>0</v>
      </c>
      <c r="AV3584">
        <v>7.7858808999999995E-4</v>
      </c>
      <c r="AW3584">
        <v>0</v>
      </c>
      <c r="AX3584">
        <v>0.35745758999999999</v>
      </c>
      <c r="AY3584">
        <v>0</v>
      </c>
      <c r="AZ3584">
        <v>8.0002008999999995E-6</v>
      </c>
      <c r="BA3584">
        <v>0</v>
      </c>
      <c r="BB3584">
        <v>3.373867E-3</v>
      </c>
      <c r="BC3584">
        <v>0</v>
      </c>
      <c r="BD3584">
        <v>0</v>
      </c>
      <c r="BE3584">
        <v>0</v>
      </c>
      <c r="BF3584">
        <v>5.3159989999999999E-5</v>
      </c>
      <c r="BG3584">
        <v>0</v>
      </c>
      <c r="BH3584">
        <v>1.647915E-5</v>
      </c>
      <c r="BI3584">
        <v>0</v>
      </c>
      <c r="BJ3584">
        <v>1.2743874999999999E-4</v>
      </c>
      <c r="BK3584">
        <v>0</v>
      </c>
      <c r="BL3584">
        <v>5.6971715999999999E-5</v>
      </c>
      <c r="BM3584">
        <v>0</v>
      </c>
      <c r="BN3584">
        <v>4.6082246000000003E-5</v>
      </c>
      <c r="BO3584">
        <v>0</v>
      </c>
      <c r="BP3584">
        <v>1.58351832E-4</v>
      </c>
      <c r="BQ3584">
        <v>0</v>
      </c>
      <c r="BR3584">
        <v>1.14948908E-3</v>
      </c>
      <c r="BS3584">
        <v>0</v>
      </c>
    </row>
    <row r="3585" spans="1:71" x14ac:dyDescent="0.25">
      <c r="A3585" s="19" t="s">
        <v>400</v>
      </c>
      <c r="B3585" s="20" t="s">
        <v>344</v>
      </c>
      <c r="C3585" s="20" t="s">
        <v>345</v>
      </c>
      <c r="D3585" s="20" t="s">
        <v>382</v>
      </c>
      <c r="E3585" s="20" t="s">
        <v>49</v>
      </c>
      <c r="F3585" s="20" t="s">
        <v>48</v>
      </c>
      <c r="G3585" s="20" t="s">
        <v>35</v>
      </c>
      <c r="H3585" s="20" t="s">
        <v>8</v>
      </c>
      <c r="I3585" s="20"/>
      <c r="J3585" s="20">
        <v>1267.1203</v>
      </c>
      <c r="K3585" s="20">
        <v>0</v>
      </c>
      <c r="L3585" s="20">
        <v>0</v>
      </c>
      <c r="M3585" s="20">
        <v>0</v>
      </c>
      <c r="N3585" s="20">
        <v>0</v>
      </c>
      <c r="O3585" s="20">
        <v>0</v>
      </c>
      <c r="P3585" s="27">
        <v>1.4117313500000002E-3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2.8993200000000002E-4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7.5127481000000003E-4</v>
      </c>
      <c r="BM3585">
        <v>0</v>
      </c>
      <c r="BN3585">
        <v>3.7052454000000002E-4</v>
      </c>
      <c r="BO3585">
        <v>0</v>
      </c>
      <c r="BP3585">
        <v>0</v>
      </c>
      <c r="BQ3585">
        <v>0</v>
      </c>
      <c r="BR3585">
        <v>0</v>
      </c>
      <c r="BS3585">
        <v>0</v>
      </c>
    </row>
    <row r="3586" spans="1:71" x14ac:dyDescent="0.25">
      <c r="A3586" s="19" t="s">
        <v>400</v>
      </c>
      <c r="B3586" s="20" t="s">
        <v>344</v>
      </c>
      <c r="C3586" s="20" t="s">
        <v>345</v>
      </c>
      <c r="D3586" s="20" t="s">
        <v>382</v>
      </c>
      <c r="E3586" s="20" t="s">
        <v>50</v>
      </c>
      <c r="F3586" s="20" t="s">
        <v>48</v>
      </c>
      <c r="G3586" s="20" t="s">
        <v>37</v>
      </c>
      <c r="H3586" s="20" t="s">
        <v>8</v>
      </c>
      <c r="I3586" s="20"/>
      <c r="J3586" s="20">
        <v>115.428985</v>
      </c>
      <c r="K3586" s="20">
        <v>0</v>
      </c>
      <c r="L3586" s="20">
        <v>0</v>
      </c>
      <c r="M3586" s="20">
        <v>0</v>
      </c>
      <c r="N3586" s="20">
        <v>0</v>
      </c>
      <c r="O3586" s="20">
        <v>0</v>
      </c>
      <c r="P3586" s="27">
        <v>1.3417296799999998E-4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2.6411505999999999E-5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6.8437780999999992E-5</v>
      </c>
      <c r="BM3586">
        <v>0</v>
      </c>
      <c r="BN3586">
        <v>3.9323680999999999E-5</v>
      </c>
      <c r="BO3586">
        <v>0</v>
      </c>
      <c r="BP3586">
        <v>0</v>
      </c>
      <c r="BQ3586">
        <v>0</v>
      </c>
      <c r="BR3586">
        <v>0</v>
      </c>
      <c r="BS3586">
        <v>0</v>
      </c>
    </row>
    <row r="3587" spans="1:71" x14ac:dyDescent="0.25">
      <c r="A3587" s="19" t="s">
        <v>400</v>
      </c>
      <c r="B3587" s="20" t="s">
        <v>344</v>
      </c>
      <c r="C3587" s="20" t="s">
        <v>345</v>
      </c>
      <c r="D3587" s="20" t="s">
        <v>382</v>
      </c>
      <c r="E3587" s="20" t="s">
        <v>52</v>
      </c>
      <c r="F3587" s="20" t="s">
        <v>51</v>
      </c>
      <c r="G3587" s="20" t="s">
        <v>37</v>
      </c>
      <c r="H3587" s="20" t="s">
        <v>8</v>
      </c>
      <c r="I3587" s="20"/>
      <c r="J3587" s="20">
        <v>2.3429966E-2</v>
      </c>
      <c r="K3587" s="20">
        <v>3.4283679000000001E-5</v>
      </c>
      <c r="L3587" s="20">
        <v>3.5805947999999998E-7</v>
      </c>
      <c r="M3587" s="20">
        <v>1.1581664000000001E-6</v>
      </c>
      <c r="N3587" s="20">
        <v>1.065513088E-6</v>
      </c>
      <c r="O3587" s="20">
        <v>3.6522597999999999E-9</v>
      </c>
      <c r="P3587" s="27">
        <v>7.2059480632999999E-6</v>
      </c>
      <c r="AU3587">
        <v>0</v>
      </c>
      <c r="AV3587">
        <v>3.5805947999999998E-7</v>
      </c>
      <c r="AW3587">
        <v>0</v>
      </c>
      <c r="AX3587">
        <v>1.6293376000000001E-4</v>
      </c>
      <c r="AY3587">
        <v>0</v>
      </c>
      <c r="AZ3587">
        <v>3.6522597999999999E-9</v>
      </c>
      <c r="BA3587">
        <v>0</v>
      </c>
      <c r="BB3587">
        <v>1.1581664000000001E-6</v>
      </c>
      <c r="BC3587">
        <v>0</v>
      </c>
      <c r="BD3587">
        <v>0</v>
      </c>
      <c r="BE3587">
        <v>0</v>
      </c>
      <c r="BF3587">
        <v>3.0599604999999999E-8</v>
      </c>
      <c r="BG3587">
        <v>0</v>
      </c>
      <c r="BH3587">
        <v>4.9628190999999997E-8</v>
      </c>
      <c r="BI3587">
        <v>0</v>
      </c>
      <c r="BJ3587">
        <v>4.9673616000000002E-8</v>
      </c>
      <c r="BK3587">
        <v>0</v>
      </c>
      <c r="BL3587">
        <v>1.9988841E-8</v>
      </c>
      <c r="BM3587">
        <v>0</v>
      </c>
      <c r="BN3587">
        <v>7.5066956999999996E-9</v>
      </c>
      <c r="BO3587">
        <v>0</v>
      </c>
      <c r="BP3587">
        <v>6.9128922999999995E-8</v>
      </c>
      <c r="BQ3587">
        <v>0</v>
      </c>
      <c r="BR3587">
        <v>1.4050752000000001E-7</v>
      </c>
      <c r="BS3587">
        <v>0</v>
      </c>
    </row>
    <row r="3588" spans="1:71" x14ac:dyDescent="0.25">
      <c r="A3588" s="19" t="s">
        <v>400</v>
      </c>
      <c r="B3588" s="20" t="s">
        <v>344</v>
      </c>
      <c r="C3588" s="20" t="s">
        <v>345</v>
      </c>
      <c r="D3588" s="20" t="s">
        <v>382</v>
      </c>
      <c r="E3588" s="20" t="s">
        <v>55</v>
      </c>
      <c r="F3588" s="20" t="s">
        <v>53</v>
      </c>
      <c r="G3588" s="20" t="s">
        <v>54</v>
      </c>
      <c r="H3588" s="20" t="s">
        <v>8</v>
      </c>
      <c r="I3588" s="20"/>
      <c r="J3588" s="20">
        <v>11.8161778</v>
      </c>
      <c r="K3588" s="20">
        <v>1.1363278599999999E-3</v>
      </c>
      <c r="L3588" s="20">
        <v>1.3677487E-5</v>
      </c>
      <c r="M3588" s="20">
        <v>4.5724428999999998E-5</v>
      </c>
      <c r="N3588" s="20">
        <v>4.2066474680000005E-5</v>
      </c>
      <c r="O3588" s="20">
        <v>1.3793795E-7</v>
      </c>
      <c r="P3588" s="27">
        <v>2.8192206421399999E-4</v>
      </c>
      <c r="AU3588">
        <v>0</v>
      </c>
      <c r="AV3588">
        <v>1.3677487E-5</v>
      </c>
      <c r="AW3588">
        <v>0</v>
      </c>
      <c r="AX3588">
        <v>6.1528115E-3</v>
      </c>
      <c r="AY3588">
        <v>0</v>
      </c>
      <c r="AZ3588">
        <v>1.3793795E-7</v>
      </c>
      <c r="BA3588">
        <v>0</v>
      </c>
      <c r="BB3588">
        <v>4.5724428999999998E-5</v>
      </c>
      <c r="BC3588">
        <v>0</v>
      </c>
      <c r="BD3588">
        <v>0</v>
      </c>
      <c r="BE3588">
        <v>0</v>
      </c>
      <c r="BF3588">
        <v>9.2591786000000005E-6</v>
      </c>
      <c r="BG3588">
        <v>0</v>
      </c>
      <c r="BH3588">
        <v>3.9582091E-6</v>
      </c>
      <c r="BI3588">
        <v>0</v>
      </c>
      <c r="BJ3588">
        <v>3.0610149000000003E-6</v>
      </c>
      <c r="BK3588">
        <v>0</v>
      </c>
      <c r="BL3588">
        <v>8.4219340999999994E-6</v>
      </c>
      <c r="BM3588">
        <v>0</v>
      </c>
      <c r="BN3588">
        <v>3.3567971999999998E-6</v>
      </c>
      <c r="BO3588">
        <v>0</v>
      </c>
      <c r="BP3588">
        <v>2.3680524400000001E-6</v>
      </c>
      <c r="BQ3588">
        <v>0</v>
      </c>
      <c r="BR3588">
        <v>1.8653811E-6</v>
      </c>
      <c r="BS3588">
        <v>0</v>
      </c>
    </row>
    <row r="3589" spans="1:71" x14ac:dyDescent="0.25">
      <c r="A3589" s="19" t="s">
        <v>400</v>
      </c>
      <c r="B3589" s="20" t="s">
        <v>344</v>
      </c>
      <c r="C3589" s="20" t="s">
        <v>345</v>
      </c>
      <c r="D3589" s="20" t="s">
        <v>382</v>
      </c>
      <c r="E3589" s="20" t="s">
        <v>58</v>
      </c>
      <c r="F3589" s="20" t="s">
        <v>56</v>
      </c>
      <c r="G3589" s="20" t="s">
        <v>57</v>
      </c>
      <c r="H3589" s="20" t="s">
        <v>8</v>
      </c>
      <c r="I3589" s="20"/>
      <c r="J3589" s="20">
        <v>19.422749890000002</v>
      </c>
      <c r="K3589" s="20">
        <v>1.931273661E-3</v>
      </c>
      <c r="L3589" s="20">
        <v>2.010962093E-5</v>
      </c>
      <c r="M3589" s="20">
        <v>6.5935941599999995E-5</v>
      </c>
      <c r="N3589" s="20">
        <v>6.0661066271999994E-5</v>
      </c>
      <c r="O3589" s="20">
        <v>2.0434575260000002E-7</v>
      </c>
      <c r="P3589" s="27">
        <v>5.5715102360100004E-4</v>
      </c>
      <c r="AU3589">
        <v>0</v>
      </c>
      <c r="AV3589">
        <v>2.010962093E-5</v>
      </c>
      <c r="AW3589">
        <v>0</v>
      </c>
      <c r="AX3589">
        <v>9.1170596400000012E-3</v>
      </c>
      <c r="AY3589">
        <v>0</v>
      </c>
      <c r="AZ3589">
        <v>2.0434575260000002E-7</v>
      </c>
      <c r="BA3589">
        <v>0</v>
      </c>
      <c r="BB3589">
        <v>6.5935941599999995E-5</v>
      </c>
      <c r="BC3589">
        <v>0</v>
      </c>
      <c r="BD3589">
        <v>0</v>
      </c>
      <c r="BE3589">
        <v>0</v>
      </c>
      <c r="BF3589">
        <v>8.11717427E-6</v>
      </c>
      <c r="BG3589">
        <v>0</v>
      </c>
      <c r="BH3589">
        <v>6.3226128400000002E-6</v>
      </c>
      <c r="BI3589">
        <v>0</v>
      </c>
      <c r="BJ3589">
        <v>1.110750397E-4</v>
      </c>
      <c r="BK3589">
        <v>0</v>
      </c>
      <c r="BL3589">
        <v>5.7395701799999999E-6</v>
      </c>
      <c r="BM3589">
        <v>0</v>
      </c>
      <c r="BN3589">
        <v>6.1701029299999998E-6</v>
      </c>
      <c r="BO3589">
        <v>0</v>
      </c>
      <c r="BP3589">
        <v>3.878231321E-6</v>
      </c>
      <c r="BQ3589">
        <v>0</v>
      </c>
      <c r="BR3589">
        <v>2.4633353189999998E-5</v>
      </c>
      <c r="BS3589">
        <v>0</v>
      </c>
    </row>
    <row r="3590" spans="1:71" x14ac:dyDescent="0.25">
      <c r="A3590" s="19" t="s">
        <v>400</v>
      </c>
      <c r="B3590" s="20" t="s">
        <v>344</v>
      </c>
      <c r="C3590" s="20" t="s">
        <v>345</v>
      </c>
      <c r="D3590" s="20" t="s">
        <v>382</v>
      </c>
      <c r="E3590" s="20" t="s">
        <v>60</v>
      </c>
      <c r="F3590" s="20" t="s">
        <v>59</v>
      </c>
      <c r="G3590" s="20" t="s">
        <v>57</v>
      </c>
      <c r="H3590" s="20" t="s">
        <v>8</v>
      </c>
      <c r="I3590" s="20"/>
      <c r="J3590" s="20">
        <v>66.387488327699998</v>
      </c>
      <c r="K3590" s="20">
        <v>1.2628409561000002E-2</v>
      </c>
      <c r="L3590" s="20">
        <v>1.3718831899E-4</v>
      </c>
      <c r="M3590" s="20">
        <v>4.8768854020000003E-4</v>
      </c>
      <c r="N3590" s="20">
        <v>4.4867345698400008E-4</v>
      </c>
      <c r="O3590" s="20">
        <v>1.3632606749E-6</v>
      </c>
      <c r="P3590" s="27">
        <v>3.9275617421485991E-3</v>
      </c>
      <c r="AU3590">
        <v>0</v>
      </c>
      <c r="AV3590">
        <v>1.3718831899E-4</v>
      </c>
      <c r="AW3590">
        <v>0</v>
      </c>
      <c r="AX3590">
        <v>6.085189077E-2</v>
      </c>
      <c r="AY3590">
        <v>0</v>
      </c>
      <c r="AZ3590">
        <v>1.3632606749E-6</v>
      </c>
      <c r="BA3590">
        <v>0</v>
      </c>
      <c r="BB3590">
        <v>4.8768854020000003E-4</v>
      </c>
      <c r="BC3590">
        <v>0</v>
      </c>
      <c r="BD3590">
        <v>0</v>
      </c>
      <c r="BE3590">
        <v>0</v>
      </c>
      <c r="BF3590">
        <v>2.8017931671000002E-5</v>
      </c>
      <c r="BG3590">
        <v>0</v>
      </c>
      <c r="BH3590">
        <v>4.1520447144199999E-5</v>
      </c>
      <c r="BI3590">
        <v>0</v>
      </c>
      <c r="BJ3590">
        <v>7.2929159505869998E-4</v>
      </c>
      <c r="BK3590">
        <v>0</v>
      </c>
      <c r="BL3590">
        <v>1.18907306E-5</v>
      </c>
      <c r="BM3590">
        <v>0</v>
      </c>
      <c r="BN3590">
        <v>1.9602823200000001E-5</v>
      </c>
      <c r="BO3590">
        <v>0</v>
      </c>
      <c r="BP3590">
        <v>2.6208937091999999E-5</v>
      </c>
      <c r="BQ3590">
        <v>0</v>
      </c>
      <c r="BR3590">
        <v>1.6489705905270002E-4</v>
      </c>
      <c r="BS3590">
        <v>0</v>
      </c>
    </row>
    <row r="3591" spans="1:71" x14ac:dyDescent="0.25">
      <c r="A3591" s="19" t="s">
        <v>400</v>
      </c>
      <c r="B3591" s="20" t="s">
        <v>344</v>
      </c>
      <c r="C3591" s="20" t="s">
        <v>345</v>
      </c>
      <c r="D3591" s="20" t="s">
        <v>382</v>
      </c>
      <c r="E3591" s="20" t="s">
        <v>62</v>
      </c>
      <c r="F3591" s="20" t="s">
        <v>61</v>
      </c>
      <c r="G3591" s="20" t="s">
        <v>57</v>
      </c>
      <c r="H3591" s="20" t="s">
        <v>8</v>
      </c>
      <c r="I3591" s="20"/>
      <c r="J3591" s="20">
        <v>1.0782516000000001E-2</v>
      </c>
      <c r="K3591" s="20">
        <v>5.3454222999999997E-6</v>
      </c>
      <c r="L3591" s="20">
        <v>5.2400703999999999E-8</v>
      </c>
      <c r="M3591" s="20">
        <v>1.7984473000000001E-7</v>
      </c>
      <c r="N3591" s="20">
        <v>1.6545715160000001E-7</v>
      </c>
      <c r="O3591" s="20">
        <v>5.2599308000000003E-10</v>
      </c>
      <c r="P3591" s="27">
        <v>1.4603016945000004E-6</v>
      </c>
      <c r="AU3591">
        <v>0</v>
      </c>
      <c r="AV3591">
        <v>5.2400703999999999E-8</v>
      </c>
      <c r="AW3591">
        <v>0</v>
      </c>
      <c r="AX3591">
        <v>2.3478362000000001E-5</v>
      </c>
      <c r="AY3591">
        <v>0</v>
      </c>
      <c r="AZ3591">
        <v>5.2599308000000003E-10</v>
      </c>
      <c r="BA3591">
        <v>0</v>
      </c>
      <c r="BB3591">
        <v>1.7984473000000001E-7</v>
      </c>
      <c r="BC3591">
        <v>0</v>
      </c>
      <c r="BD3591">
        <v>0</v>
      </c>
      <c r="BE3591">
        <v>0</v>
      </c>
      <c r="BF3591">
        <v>6.1960800999999996E-9</v>
      </c>
      <c r="BG3591">
        <v>0</v>
      </c>
      <c r="BH3591">
        <v>1.4772485000000001E-8</v>
      </c>
      <c r="BI3591">
        <v>0</v>
      </c>
      <c r="BJ3591">
        <v>2.5952155999999998E-7</v>
      </c>
      <c r="BK3591">
        <v>0</v>
      </c>
      <c r="BL3591">
        <v>2.3354119000000001E-9</v>
      </c>
      <c r="BM3591">
        <v>0</v>
      </c>
      <c r="BN3591">
        <v>3.4545959E-9</v>
      </c>
      <c r="BO3591">
        <v>0</v>
      </c>
      <c r="BP3591">
        <v>1.0116767000000001E-8</v>
      </c>
      <c r="BQ3591">
        <v>0</v>
      </c>
      <c r="BR3591">
        <v>4.6733557000000001E-8</v>
      </c>
      <c r="BS3591">
        <v>0</v>
      </c>
    </row>
    <row r="3592" spans="1:71" x14ac:dyDescent="0.25">
      <c r="A3592" s="19" t="s">
        <v>400</v>
      </c>
      <c r="B3592" s="20" t="s">
        <v>344</v>
      </c>
      <c r="C3592" s="20" t="s">
        <v>345</v>
      </c>
      <c r="D3592" s="20" t="s">
        <v>382</v>
      </c>
      <c r="E3592" s="20" t="s">
        <v>64</v>
      </c>
      <c r="F3592" s="20" t="s">
        <v>63</v>
      </c>
      <c r="G3592" s="20" t="s">
        <v>57</v>
      </c>
      <c r="H3592" s="20" t="s">
        <v>8</v>
      </c>
      <c r="I3592" s="20"/>
      <c r="J3592" s="20">
        <v>0.23623522999999999</v>
      </c>
      <c r="K3592" s="20">
        <v>8.4240323999999999E-5</v>
      </c>
      <c r="L3592" s="20">
        <v>8.2580044E-7</v>
      </c>
      <c r="M3592" s="20">
        <v>2.8342341999999999E-6</v>
      </c>
      <c r="N3592" s="20">
        <v>2.6074954640000001E-6</v>
      </c>
      <c r="O3592" s="20">
        <v>8.2893025999999995E-9</v>
      </c>
      <c r="P3592" s="27">
        <v>2.4209736902000003E-5</v>
      </c>
      <c r="AU3592">
        <v>0</v>
      </c>
      <c r="AV3592">
        <v>8.2580044E-7</v>
      </c>
      <c r="AW3592">
        <v>0</v>
      </c>
      <c r="AX3592">
        <v>3.7000343E-4</v>
      </c>
      <c r="AY3592">
        <v>0</v>
      </c>
      <c r="AZ3592">
        <v>8.2893025999999995E-9</v>
      </c>
      <c r="BA3592">
        <v>0</v>
      </c>
      <c r="BB3592">
        <v>2.8342341999999999E-6</v>
      </c>
      <c r="BC3592">
        <v>0</v>
      </c>
      <c r="BD3592">
        <v>0</v>
      </c>
      <c r="BE3592">
        <v>0</v>
      </c>
      <c r="BF3592">
        <v>2.8384201999999999E-8</v>
      </c>
      <c r="BG3592">
        <v>0</v>
      </c>
      <c r="BH3592">
        <v>3.0091592999999998E-7</v>
      </c>
      <c r="BI3592">
        <v>0</v>
      </c>
      <c r="BJ3592">
        <v>5.2864611E-6</v>
      </c>
      <c r="BK3592">
        <v>0</v>
      </c>
      <c r="BL3592">
        <v>2.1307897999999999E-8</v>
      </c>
      <c r="BM3592">
        <v>0</v>
      </c>
      <c r="BN3592">
        <v>7.5687090000000004E-8</v>
      </c>
      <c r="BO3592">
        <v>0</v>
      </c>
      <c r="BP3592">
        <v>1.4519296000000001E-7</v>
      </c>
      <c r="BQ3592">
        <v>0</v>
      </c>
      <c r="BR3592">
        <v>7.4590797999999997E-7</v>
      </c>
      <c r="BS3592">
        <v>0</v>
      </c>
    </row>
    <row r="3593" spans="1:71" x14ac:dyDescent="0.25">
      <c r="A3593" s="19" t="s">
        <v>400</v>
      </c>
      <c r="B3593" s="20" t="s">
        <v>344</v>
      </c>
      <c r="C3593" s="20" t="s">
        <v>345</v>
      </c>
      <c r="D3593" s="20" t="s">
        <v>382</v>
      </c>
      <c r="E3593" s="20" t="s">
        <v>67</v>
      </c>
      <c r="F3593" s="20" t="s">
        <v>65</v>
      </c>
      <c r="G3593" s="20" t="s">
        <v>66</v>
      </c>
      <c r="H3593" s="20" t="s">
        <v>8</v>
      </c>
      <c r="I3593" s="20"/>
      <c r="J3593" s="20">
        <v>10.29195</v>
      </c>
      <c r="K3593" s="20">
        <v>1.4083004E-2</v>
      </c>
      <c r="L3593" s="20">
        <v>7.7435208000000002E-5</v>
      </c>
      <c r="M3593" s="20">
        <v>5.0642237000000001E-4</v>
      </c>
      <c r="N3593" s="20">
        <v>4.6590858040000005E-4</v>
      </c>
      <c r="O3593" s="20">
        <v>7.9511550999999995E-7</v>
      </c>
      <c r="P3593" s="27">
        <v>3.5466888846100004E-3</v>
      </c>
      <c r="AU3593">
        <v>0</v>
      </c>
      <c r="AV3593">
        <v>7.7435208000000002E-5</v>
      </c>
      <c r="AW3593">
        <v>0</v>
      </c>
      <c r="AX3593">
        <v>3.5637792000000001E-2</v>
      </c>
      <c r="AY3593">
        <v>0</v>
      </c>
      <c r="AZ3593">
        <v>7.9511550999999995E-7</v>
      </c>
      <c r="BA3593">
        <v>0</v>
      </c>
      <c r="BB3593">
        <v>5.0642237000000001E-4</v>
      </c>
      <c r="BC3593">
        <v>0</v>
      </c>
      <c r="BD3593">
        <v>0</v>
      </c>
      <c r="BE3593">
        <v>0</v>
      </c>
      <c r="BF3593">
        <v>1.464566E-6</v>
      </c>
      <c r="BG3593">
        <v>0</v>
      </c>
      <c r="BH3593">
        <v>7.3560920999999995E-7</v>
      </c>
      <c r="BI3593">
        <v>0</v>
      </c>
      <c r="BJ3593">
        <v>6.3207889999999996E-6</v>
      </c>
      <c r="BK3593">
        <v>0</v>
      </c>
      <c r="BL3593">
        <v>1.6921850000000001E-6</v>
      </c>
      <c r="BM3593">
        <v>0</v>
      </c>
      <c r="BN3593">
        <v>4.1217804000000001E-6</v>
      </c>
      <c r="BO3593">
        <v>0</v>
      </c>
      <c r="BP3593">
        <v>1.7126790999999999E-5</v>
      </c>
      <c r="BQ3593">
        <v>0</v>
      </c>
      <c r="BR3593">
        <v>3.1948369000000003E-4</v>
      </c>
      <c r="BS3593">
        <v>0</v>
      </c>
    </row>
    <row r="3594" spans="1:71" x14ac:dyDescent="0.25">
      <c r="A3594" s="19" t="s">
        <v>400</v>
      </c>
      <c r="B3594" s="20" t="s">
        <v>344</v>
      </c>
      <c r="C3594" s="20" t="s">
        <v>345</v>
      </c>
      <c r="D3594" s="20" t="s">
        <v>382</v>
      </c>
      <c r="E3594" s="20" t="s">
        <v>69</v>
      </c>
      <c r="F3594" s="20" t="s">
        <v>6</v>
      </c>
      <c r="G3594" s="20" t="s">
        <v>7</v>
      </c>
      <c r="H3594" s="20" t="s">
        <v>68</v>
      </c>
      <c r="I3594" s="20"/>
      <c r="J3594" s="20">
        <v>310.32031000000001</v>
      </c>
      <c r="K3594" s="20">
        <v>6.8449832000000002E-2</v>
      </c>
      <c r="L3594" s="20">
        <v>9.8361727E-4</v>
      </c>
      <c r="M3594" s="20">
        <v>1.2616947E-4</v>
      </c>
      <c r="N3594" s="20">
        <v>1.160759124E-4</v>
      </c>
      <c r="O3594" s="20">
        <v>9.4429533000000005E-6</v>
      </c>
      <c r="P3594" s="27">
        <v>7.9391600549100008E-3</v>
      </c>
      <c r="AU3594">
        <v>0</v>
      </c>
      <c r="AV3594">
        <v>9.8361727E-4</v>
      </c>
      <c r="AW3594">
        <v>0</v>
      </c>
      <c r="AX3594">
        <v>0.42001417000000002</v>
      </c>
      <c r="AY3594">
        <v>0</v>
      </c>
      <c r="AZ3594">
        <v>9.4429533000000005E-6</v>
      </c>
      <c r="BA3594">
        <v>0</v>
      </c>
      <c r="BB3594">
        <v>1.2616947E-4</v>
      </c>
      <c r="BC3594">
        <v>0</v>
      </c>
      <c r="BD3594">
        <v>2.4876677E-4</v>
      </c>
      <c r="BE3594">
        <v>0</v>
      </c>
      <c r="BF3594">
        <v>4.8633508000000002E-4</v>
      </c>
      <c r="BG3594">
        <v>0</v>
      </c>
      <c r="BH3594">
        <v>2.8554170000000002E-4</v>
      </c>
      <c r="BI3594">
        <v>0</v>
      </c>
      <c r="BJ3594">
        <v>1.0850586000000001E-3</v>
      </c>
      <c r="BK3594">
        <v>0</v>
      </c>
      <c r="BL3594">
        <v>5.6718895000000004E-4</v>
      </c>
      <c r="BM3594">
        <v>0</v>
      </c>
      <c r="BN3594">
        <v>1.074244E-3</v>
      </c>
      <c r="BO3594">
        <v>0</v>
      </c>
      <c r="BP3594">
        <v>1.6308701000000001E-4</v>
      </c>
      <c r="BQ3594">
        <v>0</v>
      </c>
      <c r="BR3594">
        <v>2.7623447E-4</v>
      </c>
      <c r="BS3594">
        <v>0</v>
      </c>
    </row>
    <row r="3595" spans="1:71" x14ac:dyDescent="0.25">
      <c r="A3595" s="19" t="s">
        <v>400</v>
      </c>
      <c r="B3595" s="20" t="s">
        <v>344</v>
      </c>
      <c r="C3595" s="20" t="s">
        <v>345</v>
      </c>
      <c r="D3595" s="20" t="s">
        <v>382</v>
      </c>
      <c r="E3595" s="20" t="s">
        <v>70</v>
      </c>
      <c r="F3595" s="20" t="s">
        <v>12</v>
      </c>
      <c r="G3595" s="20" t="s">
        <v>7</v>
      </c>
      <c r="H3595" s="20" t="s">
        <v>68</v>
      </c>
      <c r="I3595" s="20"/>
      <c r="J3595" s="20">
        <v>3056.5164</v>
      </c>
      <c r="K3595" s="20">
        <v>0.76669765000000001</v>
      </c>
      <c r="L3595" s="20">
        <v>8.7347012000000002E-3</v>
      </c>
      <c r="M3595" s="20">
        <v>1.2464685000000001E-3</v>
      </c>
      <c r="N3595" s="20">
        <v>1.1467510200000002E-3</v>
      </c>
      <c r="O3595" s="20">
        <v>9.9365265000000007E-5</v>
      </c>
      <c r="P3595" s="27">
        <v>8.8187140938399994E-2</v>
      </c>
      <c r="AU3595">
        <v>0</v>
      </c>
      <c r="AV3595">
        <v>8.7347012000000002E-3</v>
      </c>
      <c r="AW3595">
        <v>0</v>
      </c>
      <c r="AX3595">
        <v>4.4188948000000003</v>
      </c>
      <c r="AY3595">
        <v>0</v>
      </c>
      <c r="AZ3595">
        <v>9.9365265000000007E-5</v>
      </c>
      <c r="BA3595">
        <v>0</v>
      </c>
      <c r="BB3595">
        <v>1.2464685000000001E-3</v>
      </c>
      <c r="BC3595">
        <v>0</v>
      </c>
      <c r="BD3595">
        <v>2.4859897999999999E-3</v>
      </c>
      <c r="BE3595">
        <v>0</v>
      </c>
      <c r="BF3595">
        <v>6.3869106000000002E-3</v>
      </c>
      <c r="BG3595">
        <v>0</v>
      </c>
      <c r="BH3595">
        <v>5.8887727000000003E-3</v>
      </c>
      <c r="BI3595">
        <v>0</v>
      </c>
      <c r="BJ3595">
        <v>2.2235291000000001E-2</v>
      </c>
      <c r="BK3595">
        <v>0</v>
      </c>
      <c r="BL3595">
        <v>6.9692232999999998E-3</v>
      </c>
      <c r="BM3595">
        <v>0</v>
      </c>
      <c r="BN3595">
        <v>7.1361274000000001E-3</v>
      </c>
      <c r="BO3595">
        <v>0</v>
      </c>
      <c r="BP3595">
        <v>1.7063234E-3</v>
      </c>
      <c r="BQ3595">
        <v>0</v>
      </c>
      <c r="BR3595">
        <v>2.1676095000000002E-3</v>
      </c>
      <c r="BS3595">
        <v>0</v>
      </c>
    </row>
    <row r="3596" spans="1:71" x14ac:dyDescent="0.25">
      <c r="A3596" s="19" t="s">
        <v>400</v>
      </c>
      <c r="B3596" s="20" t="s">
        <v>344</v>
      </c>
      <c r="C3596" s="20" t="s">
        <v>345</v>
      </c>
      <c r="D3596" s="20" t="s">
        <v>382</v>
      </c>
      <c r="E3596" s="20" t="s">
        <v>72</v>
      </c>
      <c r="F3596" s="20" t="s">
        <v>71</v>
      </c>
      <c r="G3596" s="20" t="s">
        <v>7</v>
      </c>
      <c r="H3596" s="20" t="s">
        <v>68</v>
      </c>
      <c r="I3596" s="20"/>
      <c r="J3596" s="20">
        <v>113.26261</v>
      </c>
      <c r="K3596" s="20">
        <v>0.56729399999999996</v>
      </c>
      <c r="L3596" s="20">
        <v>4.7924565000000002E-3</v>
      </c>
      <c r="M3596" s="20">
        <v>2.6913802000000001E-4</v>
      </c>
      <c r="N3596" s="20">
        <v>2.476069784E-4</v>
      </c>
      <c r="O3596" s="20">
        <v>4.6299257999999997E-5</v>
      </c>
      <c r="P3596" s="27">
        <v>1.4709883776300002E-2</v>
      </c>
      <c r="AU3596">
        <v>0</v>
      </c>
      <c r="AV3596">
        <v>4.7924565000000002E-3</v>
      </c>
      <c r="AW3596">
        <v>0</v>
      </c>
      <c r="AX3596">
        <v>2.0584446999999999</v>
      </c>
      <c r="AY3596">
        <v>0</v>
      </c>
      <c r="AZ3596">
        <v>4.6299257999999997E-5</v>
      </c>
      <c r="BA3596">
        <v>0</v>
      </c>
      <c r="BB3596">
        <v>2.6913802000000001E-4</v>
      </c>
      <c r="BC3596">
        <v>0</v>
      </c>
      <c r="BD3596">
        <v>0</v>
      </c>
      <c r="BE3596">
        <v>0</v>
      </c>
      <c r="BF3596">
        <v>2.9204215E-4</v>
      </c>
      <c r="BG3596">
        <v>0</v>
      </c>
      <c r="BH3596">
        <v>3.3870997E-4</v>
      </c>
      <c r="BI3596">
        <v>0</v>
      </c>
      <c r="BJ3596">
        <v>1.7326507999999999E-3</v>
      </c>
      <c r="BK3596">
        <v>0</v>
      </c>
      <c r="BL3596">
        <v>2.1581247000000001E-4</v>
      </c>
      <c r="BM3596">
        <v>0</v>
      </c>
      <c r="BN3596">
        <v>8.7299923000000007E-6</v>
      </c>
      <c r="BO3596">
        <v>0</v>
      </c>
      <c r="BP3596">
        <v>7.1790156999999996E-4</v>
      </c>
      <c r="BQ3596">
        <v>0</v>
      </c>
      <c r="BR3596">
        <v>1.8440580000000001E-4</v>
      </c>
      <c r="BS3596">
        <v>0</v>
      </c>
    </row>
    <row r="3597" spans="1:71" x14ac:dyDescent="0.25">
      <c r="A3597" s="19" t="s">
        <v>400</v>
      </c>
      <c r="B3597" s="20" t="s">
        <v>344</v>
      </c>
      <c r="C3597" s="20" t="s">
        <v>345</v>
      </c>
      <c r="D3597" s="20" t="s">
        <v>382</v>
      </c>
      <c r="E3597" s="20" t="s">
        <v>73</v>
      </c>
      <c r="F3597" s="20" t="s">
        <v>14</v>
      </c>
      <c r="G3597" s="20" t="s">
        <v>7</v>
      </c>
      <c r="H3597" s="20" t="s">
        <v>68</v>
      </c>
      <c r="I3597" s="20"/>
      <c r="J3597" s="20">
        <v>93.832047983999999</v>
      </c>
      <c r="K3597" s="20">
        <v>0.108534822612</v>
      </c>
      <c r="L3597" s="20">
        <v>1.22561096382E-3</v>
      </c>
      <c r="M3597" s="20">
        <v>3.3876198680799994E-5</v>
      </c>
      <c r="N3597" s="20">
        <v>3.1166102786336008E-5</v>
      </c>
      <c r="O3597" s="20">
        <v>6.7714920371000008E-6</v>
      </c>
      <c r="P3597" s="27">
        <v>4.9250423653665705E-3</v>
      </c>
      <c r="AU3597">
        <v>0</v>
      </c>
      <c r="AV3597">
        <v>1.22561096382E-3</v>
      </c>
      <c r="AW3597">
        <v>0</v>
      </c>
      <c r="AX3597">
        <v>0.30115591384899998</v>
      </c>
      <c r="AY3597">
        <v>0</v>
      </c>
      <c r="AZ3597">
        <v>6.7714920371000008E-6</v>
      </c>
      <c r="BA3597">
        <v>0</v>
      </c>
      <c r="BB3597">
        <v>3.3876198680799994E-5</v>
      </c>
      <c r="BC3597">
        <v>0</v>
      </c>
      <c r="BD3597">
        <v>4.4512412328999998E-4</v>
      </c>
      <c r="BE3597">
        <v>0</v>
      </c>
      <c r="BF3597">
        <v>2.5650543562900002E-4</v>
      </c>
      <c r="BG3597">
        <v>0</v>
      </c>
      <c r="BH3597">
        <v>6.9386038934899998E-5</v>
      </c>
      <c r="BI3597">
        <v>0</v>
      </c>
      <c r="BJ3597">
        <v>2.5135808001899997E-4</v>
      </c>
      <c r="BK3597">
        <v>0</v>
      </c>
      <c r="BL3597">
        <v>2.6741340694000002E-4</v>
      </c>
      <c r="BM3597">
        <v>0</v>
      </c>
      <c r="BN3597">
        <v>1.0932735273810003E-3</v>
      </c>
      <c r="BO3597">
        <v>0</v>
      </c>
      <c r="BP3597">
        <v>1.0625566743900002E-4</v>
      </c>
      <c r="BQ3597">
        <v>0</v>
      </c>
      <c r="BR3597">
        <v>3.5384699146800003E-5</v>
      </c>
      <c r="BS3597">
        <v>0</v>
      </c>
    </row>
    <row r="3598" spans="1:71" x14ac:dyDescent="0.25">
      <c r="A3598" s="19" t="s">
        <v>400</v>
      </c>
      <c r="B3598" s="20" t="s">
        <v>344</v>
      </c>
      <c r="C3598" s="20" t="s">
        <v>345</v>
      </c>
      <c r="D3598" s="20" t="s">
        <v>382</v>
      </c>
      <c r="E3598" s="20" t="s">
        <v>75</v>
      </c>
      <c r="F3598" s="20" t="s">
        <v>74</v>
      </c>
      <c r="G3598" s="20" t="s">
        <v>17</v>
      </c>
      <c r="H3598" s="20" t="s">
        <v>68</v>
      </c>
      <c r="I3598" s="20"/>
      <c r="J3598" s="20">
        <v>0.77922531699999997</v>
      </c>
      <c r="K3598" s="20">
        <v>2.7896825870000002E-3</v>
      </c>
      <c r="L3598" s="20">
        <v>4.1129369049999997E-5</v>
      </c>
      <c r="M3598" s="20">
        <v>1.4560678920000001E-6</v>
      </c>
      <c r="N3598" s="20">
        <v>1.3395824606400001E-6</v>
      </c>
      <c r="O3598" s="20">
        <v>2.6236397590000003E-7</v>
      </c>
      <c r="P3598" s="27">
        <v>8.236103964555399E-5</v>
      </c>
      <c r="AU3598">
        <v>0</v>
      </c>
      <c r="AV3598">
        <v>4.1129369049999997E-5</v>
      </c>
      <c r="AW3598">
        <v>0</v>
      </c>
      <c r="AX3598">
        <v>1.1664579119999999E-2</v>
      </c>
      <c r="AY3598">
        <v>0</v>
      </c>
      <c r="AZ3598">
        <v>2.6236397590000003E-7</v>
      </c>
      <c r="BA3598">
        <v>0</v>
      </c>
      <c r="BB3598">
        <v>1.4560678920000001E-6</v>
      </c>
      <c r="BC3598">
        <v>0</v>
      </c>
      <c r="BD3598">
        <v>1.6892916179999999E-6</v>
      </c>
      <c r="BE3598">
        <v>0</v>
      </c>
      <c r="BF3598">
        <v>2.1784972840000003E-6</v>
      </c>
      <c r="BG3598">
        <v>0</v>
      </c>
      <c r="BH3598">
        <v>3.0671562927000006E-6</v>
      </c>
      <c r="BI3598">
        <v>0</v>
      </c>
      <c r="BJ3598">
        <v>3.5961295310000003E-6</v>
      </c>
      <c r="BK3598">
        <v>0</v>
      </c>
      <c r="BL3598">
        <v>1.5506486889999999E-6</v>
      </c>
      <c r="BM3598">
        <v>0</v>
      </c>
      <c r="BN3598">
        <v>3.204059698E-7</v>
      </c>
      <c r="BO3598">
        <v>0</v>
      </c>
      <c r="BP3598">
        <v>4.0680599199999995E-6</v>
      </c>
      <c r="BQ3598">
        <v>0</v>
      </c>
      <c r="BR3598">
        <v>2.4768749439999997E-6</v>
      </c>
      <c r="BS3598">
        <v>0</v>
      </c>
    </row>
    <row r="3599" spans="1:71" x14ac:dyDescent="0.25">
      <c r="A3599" s="19" t="s">
        <v>400</v>
      </c>
      <c r="B3599" s="20" t="s">
        <v>344</v>
      </c>
      <c r="C3599" s="20" t="s">
        <v>345</v>
      </c>
      <c r="D3599" s="20" t="s">
        <v>382</v>
      </c>
      <c r="E3599" s="20" t="s">
        <v>76</v>
      </c>
      <c r="F3599" s="20" t="s">
        <v>16</v>
      </c>
      <c r="G3599" s="20" t="s">
        <v>17</v>
      </c>
      <c r="H3599" s="20" t="s">
        <v>68</v>
      </c>
      <c r="I3599" s="20"/>
      <c r="J3599" s="20">
        <v>3.0517967E-2</v>
      </c>
      <c r="K3599" s="20">
        <v>2.4499634000000001E-5</v>
      </c>
      <c r="L3599" s="20">
        <v>2.8412208000000001E-7</v>
      </c>
      <c r="M3599" s="20">
        <v>9.4470796000000007E-9</v>
      </c>
      <c r="N3599" s="20">
        <v>8.6913132320000003E-9</v>
      </c>
      <c r="O3599" s="20">
        <v>1.9485281999999999E-9</v>
      </c>
      <c r="P3599" s="27">
        <v>7.7292136370999989E-7</v>
      </c>
      <c r="AU3599">
        <v>0</v>
      </c>
      <c r="AV3599">
        <v>2.8412208000000001E-7</v>
      </c>
      <c r="AW3599">
        <v>0</v>
      </c>
      <c r="AX3599">
        <v>8.6634019999999999E-5</v>
      </c>
      <c r="AY3599">
        <v>0</v>
      </c>
      <c r="AZ3599">
        <v>1.9485281999999999E-9</v>
      </c>
      <c r="BA3599">
        <v>0</v>
      </c>
      <c r="BB3599">
        <v>9.4470796000000007E-9</v>
      </c>
      <c r="BC3599">
        <v>0</v>
      </c>
      <c r="BD3599">
        <v>0</v>
      </c>
      <c r="BE3599">
        <v>0</v>
      </c>
      <c r="BF3599">
        <v>1.9633824999999999E-8</v>
      </c>
      <c r="BG3599">
        <v>0</v>
      </c>
      <c r="BH3599">
        <v>5.2571166999999998E-8</v>
      </c>
      <c r="BI3599">
        <v>0</v>
      </c>
      <c r="BJ3599">
        <v>7.7611964999999999E-8</v>
      </c>
      <c r="BK3599">
        <v>0</v>
      </c>
      <c r="BL3599">
        <v>3.3322422000000001E-8</v>
      </c>
      <c r="BM3599">
        <v>0</v>
      </c>
      <c r="BN3599">
        <v>2.1016557E-8</v>
      </c>
      <c r="BO3599">
        <v>0</v>
      </c>
      <c r="BP3599">
        <v>3.0251008999999997E-8</v>
      </c>
      <c r="BQ3599">
        <v>0</v>
      </c>
      <c r="BR3599">
        <v>3.9715945999999999E-8</v>
      </c>
      <c r="BS3599">
        <v>0</v>
      </c>
    </row>
    <row r="3600" spans="1:71" x14ac:dyDescent="0.25">
      <c r="A3600" s="19" t="s">
        <v>400</v>
      </c>
      <c r="B3600" s="20" t="s">
        <v>344</v>
      </c>
      <c r="C3600" s="20" t="s">
        <v>345</v>
      </c>
      <c r="D3600" s="20" t="s">
        <v>382</v>
      </c>
      <c r="E3600" s="20" t="s">
        <v>77</v>
      </c>
      <c r="F3600" s="20" t="s">
        <v>19</v>
      </c>
      <c r="G3600" s="20" t="s">
        <v>17</v>
      </c>
      <c r="H3600" s="20" t="s">
        <v>68</v>
      </c>
      <c r="I3600" s="20"/>
      <c r="J3600" s="20">
        <v>9.0080887800000013</v>
      </c>
      <c r="K3600" s="20">
        <v>5.0738480699999994E-3</v>
      </c>
      <c r="L3600" s="20">
        <v>6.4532533900000001E-5</v>
      </c>
      <c r="M3600" s="20">
        <v>5.8630420000000003E-6</v>
      </c>
      <c r="N3600" s="20">
        <v>5.3939986400000005E-6</v>
      </c>
      <c r="O3600" s="20">
        <v>4.7974655900000006E-7</v>
      </c>
      <c r="P3600" s="27">
        <v>2.8880894340300002E-4</v>
      </c>
      <c r="AU3600">
        <v>0</v>
      </c>
      <c r="AV3600">
        <v>6.4532533900000001E-5</v>
      </c>
      <c r="AW3600">
        <v>0</v>
      </c>
      <c r="AX3600">
        <v>2.1341643899999999E-2</v>
      </c>
      <c r="AY3600">
        <v>0</v>
      </c>
      <c r="AZ3600">
        <v>4.7974655900000006E-7</v>
      </c>
      <c r="BA3600">
        <v>0</v>
      </c>
      <c r="BB3600">
        <v>5.8630420000000003E-6</v>
      </c>
      <c r="BC3600">
        <v>0</v>
      </c>
      <c r="BD3600">
        <v>0</v>
      </c>
      <c r="BE3600">
        <v>0</v>
      </c>
      <c r="BF3600">
        <v>6.0778414499999999E-6</v>
      </c>
      <c r="BG3600">
        <v>0</v>
      </c>
      <c r="BH3600">
        <v>1.6099515209999998E-5</v>
      </c>
      <c r="BI3600">
        <v>0</v>
      </c>
      <c r="BJ3600">
        <v>2.1330366440000001E-5</v>
      </c>
      <c r="BK3600">
        <v>0</v>
      </c>
      <c r="BL3600">
        <v>9.8567651999999993E-6</v>
      </c>
      <c r="BM3600">
        <v>0</v>
      </c>
      <c r="BN3600">
        <v>2.8384874300000004E-6</v>
      </c>
      <c r="BO3600">
        <v>0</v>
      </c>
      <c r="BP3600">
        <v>7.5789579700000004E-6</v>
      </c>
      <c r="BQ3600">
        <v>0</v>
      </c>
      <c r="BR3600">
        <v>9.9502626699999997E-6</v>
      </c>
      <c r="BS3600">
        <v>0</v>
      </c>
    </row>
    <row r="3601" spans="1:71" x14ac:dyDescent="0.25">
      <c r="A3601" s="19" t="s">
        <v>400</v>
      </c>
      <c r="B3601" s="20" t="s">
        <v>344</v>
      </c>
      <c r="C3601" s="20" t="s">
        <v>345</v>
      </c>
      <c r="D3601" s="20" t="s">
        <v>382</v>
      </c>
      <c r="E3601" s="20" t="s">
        <v>79</v>
      </c>
      <c r="F3601" s="20" t="s">
        <v>78</v>
      </c>
      <c r="G3601" s="20" t="s">
        <v>17</v>
      </c>
      <c r="H3601" s="20" t="s">
        <v>68</v>
      </c>
      <c r="I3601" s="20"/>
      <c r="J3601" s="20">
        <v>0.88339327000000001</v>
      </c>
      <c r="K3601" s="20">
        <v>4.9009824909999992E-3</v>
      </c>
      <c r="L3601" s="20">
        <v>5.96963278E-5</v>
      </c>
      <c r="M3601" s="20">
        <v>2.4475345399999998E-6</v>
      </c>
      <c r="N3601" s="20">
        <v>2.2517317767999998E-6</v>
      </c>
      <c r="O3601" s="20">
        <v>4.6115474700000004E-7</v>
      </c>
      <c r="P3601" s="27">
        <v>1.3097507561139E-4</v>
      </c>
      <c r="AU3601">
        <v>0</v>
      </c>
      <c r="AV3601">
        <v>5.96963278E-5</v>
      </c>
      <c r="AW3601">
        <v>0</v>
      </c>
      <c r="AX3601">
        <v>2.0501767000000004E-2</v>
      </c>
      <c r="AY3601">
        <v>0</v>
      </c>
      <c r="AZ3601">
        <v>4.6115474700000004E-7</v>
      </c>
      <c r="BA3601">
        <v>0</v>
      </c>
      <c r="BB3601">
        <v>2.4475345399999998E-6</v>
      </c>
      <c r="BC3601">
        <v>0</v>
      </c>
      <c r="BD3601">
        <v>9.6530982999999997E-7</v>
      </c>
      <c r="BE3601">
        <v>0</v>
      </c>
      <c r="BF3601">
        <v>3.7784117610000003E-6</v>
      </c>
      <c r="BG3601">
        <v>0</v>
      </c>
      <c r="BH3601">
        <v>5.5358492260999999E-6</v>
      </c>
      <c r="BI3601">
        <v>0</v>
      </c>
      <c r="BJ3601">
        <v>5.5628153520000001E-6</v>
      </c>
      <c r="BK3601">
        <v>0</v>
      </c>
      <c r="BL3601">
        <v>2.7231285699999999E-6</v>
      </c>
      <c r="BM3601">
        <v>0</v>
      </c>
      <c r="BN3601">
        <v>2.13199014E-7</v>
      </c>
      <c r="BO3601">
        <v>0</v>
      </c>
      <c r="BP3601">
        <v>7.1394842300000006E-6</v>
      </c>
      <c r="BQ3601">
        <v>0</v>
      </c>
      <c r="BR3601">
        <v>1.1511176050000001E-6</v>
      </c>
      <c r="BS3601">
        <v>0</v>
      </c>
    </row>
    <row r="3602" spans="1:71" x14ac:dyDescent="0.25">
      <c r="A3602" s="19" t="s">
        <v>400</v>
      </c>
      <c r="B3602" s="20" t="s">
        <v>344</v>
      </c>
      <c r="C3602" s="20" t="s">
        <v>345</v>
      </c>
      <c r="D3602" s="20" t="s">
        <v>382</v>
      </c>
      <c r="E3602" s="20" t="s">
        <v>80</v>
      </c>
      <c r="F3602" s="20" t="s">
        <v>21</v>
      </c>
      <c r="G3602" s="20" t="s">
        <v>17</v>
      </c>
      <c r="H3602" s="20" t="s">
        <v>68</v>
      </c>
      <c r="I3602" s="20"/>
      <c r="J3602" s="20">
        <v>9.4373755258000003</v>
      </c>
      <c r="K3602" s="20">
        <v>1.0798926445000001E-2</v>
      </c>
      <c r="L3602" s="20">
        <v>1.3363466305000001E-4</v>
      </c>
      <c r="M3602" s="20">
        <v>7.0142071090999998E-6</v>
      </c>
      <c r="N3602" s="20">
        <v>6.4530705403719995E-6</v>
      </c>
      <c r="O3602" s="20">
        <v>9.1405725049999995E-7</v>
      </c>
      <c r="P3602" s="27">
        <v>4.3395809320425E-4</v>
      </c>
      <c r="AU3602">
        <v>0</v>
      </c>
      <c r="AV3602">
        <v>1.3363466305000001E-4</v>
      </c>
      <c r="AW3602">
        <v>0</v>
      </c>
      <c r="AX3602">
        <v>4.0648407698000003E-2</v>
      </c>
      <c r="AY3602">
        <v>0</v>
      </c>
      <c r="AZ3602">
        <v>9.1405725049999995E-7</v>
      </c>
      <c r="BA3602">
        <v>0</v>
      </c>
      <c r="BB3602">
        <v>7.0142071090999998E-6</v>
      </c>
      <c r="BC3602">
        <v>0</v>
      </c>
      <c r="BD3602">
        <v>8.2659098999999998E-7</v>
      </c>
      <c r="BE3602">
        <v>0</v>
      </c>
      <c r="BF3602">
        <v>2.8389318598000001E-5</v>
      </c>
      <c r="BG3602">
        <v>0</v>
      </c>
      <c r="BH3602">
        <v>1.7710765457900002E-5</v>
      </c>
      <c r="BI3602">
        <v>0</v>
      </c>
      <c r="BJ3602">
        <v>2.45514289958E-5</v>
      </c>
      <c r="BK3602">
        <v>0</v>
      </c>
      <c r="BL3602">
        <v>2.7620105799999997E-5</v>
      </c>
      <c r="BM3602">
        <v>0</v>
      </c>
      <c r="BN3602">
        <v>1.4226282280000001E-5</v>
      </c>
      <c r="BO3602">
        <v>0</v>
      </c>
      <c r="BP3602">
        <v>1.4284878136000001E-5</v>
      </c>
      <c r="BQ3602">
        <v>0</v>
      </c>
      <c r="BR3602">
        <v>6.0793709073999997E-6</v>
      </c>
      <c r="BS3602">
        <v>0</v>
      </c>
    </row>
    <row r="3603" spans="1:71" x14ac:dyDescent="0.25">
      <c r="A3603" s="19" t="s">
        <v>400</v>
      </c>
      <c r="B3603" s="20" t="s">
        <v>344</v>
      </c>
      <c r="C3603" s="20" t="s">
        <v>345</v>
      </c>
      <c r="D3603" s="20" t="s">
        <v>382</v>
      </c>
      <c r="E3603" s="20" t="s">
        <v>82</v>
      </c>
      <c r="F3603" s="20" t="s">
        <v>81</v>
      </c>
      <c r="G3603" s="20" t="s">
        <v>17</v>
      </c>
      <c r="H3603" s="20" t="s">
        <v>68</v>
      </c>
      <c r="I3603" s="20"/>
      <c r="J3603" s="20">
        <v>1.733420492</v>
      </c>
      <c r="K3603" s="20">
        <v>4.4747228692000006E-3</v>
      </c>
      <c r="L3603" s="20">
        <v>5.063083456E-5</v>
      </c>
      <c r="M3603" s="20">
        <v>3.044405637E-6</v>
      </c>
      <c r="N3603" s="20">
        <v>2.8008531860399998E-6</v>
      </c>
      <c r="O3603" s="20">
        <v>3.8447027659999997E-7</v>
      </c>
      <c r="P3603" s="27">
        <v>1.6345328030411402E-4</v>
      </c>
      <c r="AU3603">
        <v>0</v>
      </c>
      <c r="AV3603">
        <v>5.063083456E-5</v>
      </c>
      <c r="AW3603">
        <v>0</v>
      </c>
      <c r="AX3603">
        <v>1.7097410109999999E-2</v>
      </c>
      <c r="AY3603">
        <v>0</v>
      </c>
      <c r="AZ3603">
        <v>3.8447027659999997E-7</v>
      </c>
      <c r="BA3603">
        <v>0</v>
      </c>
      <c r="BB3603">
        <v>3.044405637E-6</v>
      </c>
      <c r="BC3603">
        <v>0</v>
      </c>
      <c r="BD3603">
        <v>2.4110144800000002E-7</v>
      </c>
      <c r="BE3603">
        <v>0</v>
      </c>
      <c r="BF3603">
        <v>4.9190116650000001E-6</v>
      </c>
      <c r="BG3603">
        <v>0</v>
      </c>
      <c r="BH3603">
        <v>9.0419668712000012E-6</v>
      </c>
      <c r="BI3603">
        <v>0</v>
      </c>
      <c r="BJ3603">
        <v>1.0565549061999999E-5</v>
      </c>
      <c r="BK3603">
        <v>0</v>
      </c>
      <c r="BL3603">
        <v>4.4477308899999998E-6</v>
      </c>
      <c r="BM3603">
        <v>0</v>
      </c>
      <c r="BN3603">
        <v>3.8008523099999997E-7</v>
      </c>
      <c r="BO3603">
        <v>0</v>
      </c>
      <c r="BP3603">
        <v>6.0073303160000003E-6</v>
      </c>
      <c r="BQ3603">
        <v>0</v>
      </c>
      <c r="BR3603">
        <v>2.3674014917999997E-6</v>
      </c>
      <c r="BS3603">
        <v>0</v>
      </c>
    </row>
    <row r="3604" spans="1:71" x14ac:dyDescent="0.25">
      <c r="A3604" s="19" t="s">
        <v>400</v>
      </c>
      <c r="B3604" s="20" t="s">
        <v>344</v>
      </c>
      <c r="C3604" s="20" t="s">
        <v>345</v>
      </c>
      <c r="D3604" s="20" t="s">
        <v>382</v>
      </c>
      <c r="E3604" s="20" t="s">
        <v>83</v>
      </c>
      <c r="F3604" s="20" t="s">
        <v>23</v>
      </c>
      <c r="G3604" s="20" t="s">
        <v>17</v>
      </c>
      <c r="H3604" s="20" t="s">
        <v>68</v>
      </c>
      <c r="I3604" s="20"/>
      <c r="J3604" s="20">
        <v>0.1249202331</v>
      </c>
      <c r="K3604" s="20">
        <v>2.2216891699999999E-4</v>
      </c>
      <c r="L3604" s="20">
        <v>2.5665948900000004E-6</v>
      </c>
      <c r="M3604" s="20">
        <v>2.124652833E-7</v>
      </c>
      <c r="N3604" s="20">
        <v>1.9546806063600003E-7</v>
      </c>
      <c r="O3604" s="20">
        <v>1.9787447079999999E-8</v>
      </c>
      <c r="P3604" s="27">
        <v>9.6742160950200002E-6</v>
      </c>
      <c r="AU3604">
        <v>0</v>
      </c>
      <c r="AV3604">
        <v>2.5665948900000004E-6</v>
      </c>
      <c r="AW3604">
        <v>0</v>
      </c>
      <c r="AX3604">
        <v>8.8014576199999992E-4</v>
      </c>
      <c r="AY3604">
        <v>0</v>
      </c>
      <c r="AZ3604">
        <v>1.9787447079999999E-8</v>
      </c>
      <c r="BA3604">
        <v>0</v>
      </c>
      <c r="BB3604">
        <v>2.124652833E-7</v>
      </c>
      <c r="BC3604">
        <v>0</v>
      </c>
      <c r="BD3604">
        <v>0</v>
      </c>
      <c r="BE3604">
        <v>0</v>
      </c>
      <c r="BF3604">
        <v>2.2999893799999998E-7</v>
      </c>
      <c r="BG3604">
        <v>0</v>
      </c>
      <c r="BH3604">
        <v>1.3197376429999999E-7</v>
      </c>
      <c r="BI3604">
        <v>0</v>
      </c>
      <c r="BJ3604">
        <v>5.1103779900000006E-7</v>
      </c>
      <c r="BK3604">
        <v>0</v>
      </c>
      <c r="BL3604">
        <v>2.3993500699999996E-7</v>
      </c>
      <c r="BM3604">
        <v>0</v>
      </c>
      <c r="BN3604">
        <v>1.2933420600000001E-8</v>
      </c>
      <c r="BO3604">
        <v>0</v>
      </c>
      <c r="BP3604">
        <v>3.1142031300000004E-7</v>
      </c>
      <c r="BQ3604">
        <v>0</v>
      </c>
      <c r="BR3604">
        <v>1.968751518E-7</v>
      </c>
      <c r="BS3604">
        <v>0</v>
      </c>
    </row>
    <row r="3605" spans="1:71" x14ac:dyDescent="0.25">
      <c r="A3605" s="19" t="s">
        <v>400</v>
      </c>
      <c r="B3605" s="20" t="s">
        <v>344</v>
      </c>
      <c r="C3605" s="20" t="s">
        <v>345</v>
      </c>
      <c r="D3605" s="20" t="s">
        <v>382</v>
      </c>
      <c r="E3605" s="20" t="s">
        <v>85</v>
      </c>
      <c r="F3605" s="20" t="s">
        <v>84</v>
      </c>
      <c r="G3605" s="20" t="s">
        <v>17</v>
      </c>
      <c r="H3605" s="20" t="s">
        <v>68</v>
      </c>
      <c r="I3605" s="20"/>
      <c r="J3605" s="20">
        <v>2.7490582341000001</v>
      </c>
      <c r="K3605" s="20">
        <v>8.3060284212999984E-3</v>
      </c>
      <c r="L3605" s="20">
        <v>1.2860596721200001E-4</v>
      </c>
      <c r="M3605" s="20">
        <v>6.177592784500001E-6</v>
      </c>
      <c r="N3605" s="20">
        <v>5.6833853617400004E-6</v>
      </c>
      <c r="O3605" s="20">
        <v>8.0992502084999988E-7</v>
      </c>
      <c r="P3605" s="27">
        <v>3.0705517662890002E-4</v>
      </c>
      <c r="AU3605">
        <v>0</v>
      </c>
      <c r="AV3605">
        <v>1.2860596721200001E-4</v>
      </c>
      <c r="AW3605">
        <v>0</v>
      </c>
      <c r="AX3605">
        <v>3.6014751759999998E-2</v>
      </c>
      <c r="AY3605">
        <v>0</v>
      </c>
      <c r="AZ3605">
        <v>8.0992502084999988E-7</v>
      </c>
      <c r="BA3605">
        <v>0</v>
      </c>
      <c r="BB3605">
        <v>6.177592784500001E-6</v>
      </c>
      <c r="BC3605">
        <v>0</v>
      </c>
      <c r="BD3605">
        <v>5.60129252E-6</v>
      </c>
      <c r="BE3605">
        <v>0</v>
      </c>
      <c r="BF3605">
        <v>9.2754105289000015E-6</v>
      </c>
      <c r="BG3605">
        <v>0</v>
      </c>
      <c r="BH3605">
        <v>1.1301558273E-5</v>
      </c>
      <c r="BI3605">
        <v>0</v>
      </c>
      <c r="BJ3605">
        <v>1.3497014791E-5</v>
      </c>
      <c r="BK3605">
        <v>0</v>
      </c>
      <c r="BL3605">
        <v>6.8657791166000005E-6</v>
      </c>
      <c r="BM3605">
        <v>0</v>
      </c>
      <c r="BN3605">
        <v>8.1191610201000005E-7</v>
      </c>
      <c r="BO3605">
        <v>0</v>
      </c>
      <c r="BP3605">
        <v>1.26249003194E-5</v>
      </c>
      <c r="BQ3605">
        <v>0</v>
      </c>
      <c r="BR3605">
        <v>4.327330413199999E-6</v>
      </c>
      <c r="BS3605">
        <v>0</v>
      </c>
    </row>
    <row r="3606" spans="1:71" x14ac:dyDescent="0.25">
      <c r="A3606" s="19" t="s">
        <v>400</v>
      </c>
      <c r="B3606" s="20" t="s">
        <v>344</v>
      </c>
      <c r="C3606" s="20" t="s">
        <v>345</v>
      </c>
      <c r="D3606" s="20" t="s">
        <v>382</v>
      </c>
      <c r="E3606" s="20" t="s">
        <v>87</v>
      </c>
      <c r="F3606" s="20" t="s">
        <v>86</v>
      </c>
      <c r="G3606" s="20" t="s">
        <v>17</v>
      </c>
      <c r="H3606" s="20" t="s">
        <v>68</v>
      </c>
      <c r="I3606" s="20"/>
      <c r="J3606" s="20">
        <v>9.1480668259999991</v>
      </c>
      <c r="K3606" s="20">
        <v>2.5426710039999998E-3</v>
      </c>
      <c r="L3606" s="20">
        <v>5.468456243E-5</v>
      </c>
      <c r="M3606" s="20">
        <v>3.4264192349999999E-6</v>
      </c>
      <c r="N3606" s="20">
        <v>3.1523056961999995E-6</v>
      </c>
      <c r="O3606" s="20">
        <v>2.75256457E-7</v>
      </c>
      <c r="P3606" s="27">
        <v>1.7813697082062803E-4</v>
      </c>
      <c r="AU3606">
        <v>0</v>
      </c>
      <c r="AV3606">
        <v>5.468456243E-5</v>
      </c>
      <c r="AW3606">
        <v>0</v>
      </c>
      <c r="AX3606">
        <v>1.2244879169999999E-2</v>
      </c>
      <c r="AY3606">
        <v>0</v>
      </c>
      <c r="AZ3606">
        <v>2.75256457E-7</v>
      </c>
      <c r="BA3606">
        <v>0</v>
      </c>
      <c r="BB3606">
        <v>3.4264192349999999E-6</v>
      </c>
      <c r="BC3606">
        <v>0</v>
      </c>
      <c r="BD3606">
        <v>4.0515075159999998E-6</v>
      </c>
      <c r="BE3606">
        <v>0</v>
      </c>
      <c r="BF3606">
        <v>1.2092587729999999E-5</v>
      </c>
      <c r="BG3606">
        <v>0</v>
      </c>
      <c r="BH3606">
        <v>3.2484530629999996E-6</v>
      </c>
      <c r="BI3606">
        <v>0</v>
      </c>
      <c r="BJ3606">
        <v>1.3424903505E-5</v>
      </c>
      <c r="BK3606">
        <v>0</v>
      </c>
      <c r="BL3606">
        <v>1.2564948560000001E-5</v>
      </c>
      <c r="BM3606">
        <v>0</v>
      </c>
      <c r="BN3606">
        <v>1.9205360040000002E-6</v>
      </c>
      <c r="BO3606">
        <v>0</v>
      </c>
      <c r="BP3606">
        <v>4.3488024690000001E-6</v>
      </c>
      <c r="BQ3606">
        <v>0</v>
      </c>
      <c r="BR3606">
        <v>3.1116866678000004E-6</v>
      </c>
      <c r="BS3606">
        <v>0</v>
      </c>
    </row>
    <row r="3607" spans="1:71" x14ac:dyDescent="0.25">
      <c r="A3607" s="19" t="s">
        <v>400</v>
      </c>
      <c r="B3607" s="20" t="s">
        <v>344</v>
      </c>
      <c r="C3607" s="20" t="s">
        <v>345</v>
      </c>
      <c r="D3607" s="20" t="s">
        <v>382</v>
      </c>
      <c r="E3607" s="20" t="s">
        <v>88</v>
      </c>
      <c r="F3607" s="20" t="s">
        <v>25</v>
      </c>
      <c r="G3607" s="20" t="s">
        <v>17</v>
      </c>
      <c r="H3607" s="20" t="s">
        <v>68</v>
      </c>
      <c r="I3607" s="20"/>
      <c r="J3607" s="20">
        <v>3.3854594960000002</v>
      </c>
      <c r="K3607" s="20">
        <v>1.9221051432999996E-2</v>
      </c>
      <c r="L3607" s="20">
        <v>1.813113839E-4</v>
      </c>
      <c r="M3607" s="20">
        <v>9.4721827600000015E-6</v>
      </c>
      <c r="N3607" s="20">
        <v>8.7144081392000014E-6</v>
      </c>
      <c r="O3607" s="20">
        <v>1.6887773469999999E-6</v>
      </c>
      <c r="P3607" s="27">
        <v>4.7022279148398996E-4</v>
      </c>
      <c r="AU3607">
        <v>0</v>
      </c>
      <c r="AV3607">
        <v>1.813113839E-4</v>
      </c>
      <c r="AW3607">
        <v>0</v>
      </c>
      <c r="AX3607">
        <v>7.5079184600000001E-2</v>
      </c>
      <c r="AY3607">
        <v>0</v>
      </c>
      <c r="AZ3607">
        <v>1.6887773469999999E-6</v>
      </c>
      <c r="BA3607">
        <v>0</v>
      </c>
      <c r="BB3607">
        <v>9.4721827600000015E-6</v>
      </c>
      <c r="BC3607">
        <v>0</v>
      </c>
      <c r="BD3607">
        <v>6.1614293E-7</v>
      </c>
      <c r="BE3607">
        <v>0</v>
      </c>
      <c r="BF3607">
        <v>1.0340930269999999E-5</v>
      </c>
      <c r="BG3607">
        <v>0</v>
      </c>
      <c r="BH3607">
        <v>2.1616938794999998E-5</v>
      </c>
      <c r="BI3607">
        <v>0</v>
      </c>
      <c r="BJ3607">
        <v>1.3789203561000001E-5</v>
      </c>
      <c r="BK3607">
        <v>0</v>
      </c>
      <c r="BL3607">
        <v>7.3749321000000003E-6</v>
      </c>
      <c r="BM3607">
        <v>0</v>
      </c>
      <c r="BN3607">
        <v>5.1471282000000005E-7</v>
      </c>
      <c r="BO3607">
        <v>0</v>
      </c>
      <c r="BP3607">
        <v>2.61503415E-5</v>
      </c>
      <c r="BQ3607">
        <v>0</v>
      </c>
      <c r="BR3607">
        <v>5.5130025949999998E-6</v>
      </c>
      <c r="BS3607">
        <v>0</v>
      </c>
    </row>
    <row r="3608" spans="1:71" x14ac:dyDescent="0.25">
      <c r="A3608" s="19" t="s">
        <v>400</v>
      </c>
      <c r="B3608" s="20" t="s">
        <v>344</v>
      </c>
      <c r="C3608" s="20" t="s">
        <v>345</v>
      </c>
      <c r="D3608" s="20" t="s">
        <v>382</v>
      </c>
      <c r="E3608" s="20" t="s">
        <v>90</v>
      </c>
      <c r="F3608" s="20" t="s">
        <v>89</v>
      </c>
      <c r="G3608" s="20" t="s">
        <v>17</v>
      </c>
      <c r="H3608" s="20" t="s">
        <v>68</v>
      </c>
      <c r="I3608" s="20"/>
      <c r="J3608" s="20">
        <v>21.713738920000001</v>
      </c>
      <c r="K3608" s="20">
        <v>1.0668688071E-2</v>
      </c>
      <c r="L3608" s="20">
        <v>1.2317660408999999E-4</v>
      </c>
      <c r="M3608" s="20">
        <v>6.2340825870000006E-6</v>
      </c>
      <c r="N3608" s="20">
        <v>5.7353559800400013E-6</v>
      </c>
      <c r="O3608" s="20">
        <v>8.1084241120000008E-7</v>
      </c>
      <c r="P3608" s="27">
        <v>5.3255657428090896E-4</v>
      </c>
      <c r="AU3608">
        <v>0</v>
      </c>
      <c r="AV3608">
        <v>1.2317660408999999E-4</v>
      </c>
      <c r="AW3608">
        <v>0</v>
      </c>
      <c r="AX3608">
        <v>3.6064373064000003E-2</v>
      </c>
      <c r="AY3608">
        <v>0</v>
      </c>
      <c r="AZ3608">
        <v>8.1084241120000008E-7</v>
      </c>
      <c r="BA3608">
        <v>0</v>
      </c>
      <c r="BB3608">
        <v>6.2340825870000006E-6</v>
      </c>
      <c r="BC3608">
        <v>0</v>
      </c>
      <c r="BD3608">
        <v>1.4896194730000001E-6</v>
      </c>
      <c r="BE3608">
        <v>0</v>
      </c>
      <c r="BF3608">
        <v>6.1312411299999998E-5</v>
      </c>
      <c r="BG3608">
        <v>0</v>
      </c>
      <c r="BH3608">
        <v>1.9637486510000003E-5</v>
      </c>
      <c r="BI3608">
        <v>0</v>
      </c>
      <c r="BJ3608">
        <v>2.8992559849999997E-5</v>
      </c>
      <c r="BK3608">
        <v>0</v>
      </c>
      <c r="BL3608">
        <v>6.3854496770000002E-5</v>
      </c>
      <c r="BM3608">
        <v>0</v>
      </c>
      <c r="BN3608">
        <v>2.6382361367000003E-5</v>
      </c>
      <c r="BO3608">
        <v>0</v>
      </c>
      <c r="BP3608">
        <v>1.2739657619999998E-5</v>
      </c>
      <c r="BQ3608">
        <v>0</v>
      </c>
      <c r="BR3608">
        <v>4.0178920990000003E-6</v>
      </c>
      <c r="BS3608">
        <v>0</v>
      </c>
    </row>
    <row r="3609" spans="1:71" x14ac:dyDescent="0.25">
      <c r="A3609" s="19" t="s">
        <v>400</v>
      </c>
      <c r="B3609" s="20" t="s">
        <v>344</v>
      </c>
      <c r="C3609" s="20" t="s">
        <v>345</v>
      </c>
      <c r="D3609" s="20" t="s">
        <v>382</v>
      </c>
      <c r="E3609" s="20" t="s">
        <v>92</v>
      </c>
      <c r="F3609" s="20" t="s">
        <v>91</v>
      </c>
      <c r="G3609" s="20" t="s">
        <v>17</v>
      </c>
      <c r="H3609" s="20" t="s">
        <v>68</v>
      </c>
      <c r="I3609" s="20"/>
      <c r="J3609" s="20">
        <v>9.2367701140000008E-2</v>
      </c>
      <c r="K3609" s="20">
        <v>4.1555619627000001E-4</v>
      </c>
      <c r="L3609" s="20">
        <v>2.3580706722999998E-5</v>
      </c>
      <c r="M3609" s="20">
        <v>2.7060968523000003E-7</v>
      </c>
      <c r="N3609" s="20">
        <v>2.4896091041160004E-7</v>
      </c>
      <c r="O3609" s="20">
        <v>6.6024143750000001E-8</v>
      </c>
      <c r="P3609" s="27">
        <v>1.7444289405017801E-5</v>
      </c>
      <c r="AU3609">
        <v>0</v>
      </c>
      <c r="AV3609">
        <v>2.3580706722999998E-5</v>
      </c>
      <c r="AW3609">
        <v>0</v>
      </c>
      <c r="AX3609">
        <v>2.9348053951E-3</v>
      </c>
      <c r="AY3609">
        <v>0</v>
      </c>
      <c r="AZ3609">
        <v>6.6024143750000001E-8</v>
      </c>
      <c r="BA3609">
        <v>0</v>
      </c>
      <c r="BB3609">
        <v>2.7060968523000003E-7</v>
      </c>
      <c r="BC3609">
        <v>0</v>
      </c>
      <c r="BD3609">
        <v>3.3348664876000001E-6</v>
      </c>
      <c r="BE3609">
        <v>0</v>
      </c>
      <c r="BF3609">
        <v>1.2872850684999999E-6</v>
      </c>
      <c r="BG3609">
        <v>0</v>
      </c>
      <c r="BH3609">
        <v>2.2656266281000001E-7</v>
      </c>
      <c r="BI3609">
        <v>0</v>
      </c>
      <c r="BJ3609">
        <v>3.7521565321000006E-7</v>
      </c>
      <c r="BK3609">
        <v>0</v>
      </c>
      <c r="BL3609">
        <v>1.4811968899999999E-7</v>
      </c>
      <c r="BM3609">
        <v>0</v>
      </c>
      <c r="BN3609">
        <v>2.9730499200000002E-8</v>
      </c>
      <c r="BO3609">
        <v>0</v>
      </c>
      <c r="BP3609">
        <v>1.0169365237999999E-6</v>
      </c>
      <c r="BQ3609">
        <v>0</v>
      </c>
      <c r="BR3609">
        <v>5.2874263259999994E-8</v>
      </c>
      <c r="BS3609">
        <v>0</v>
      </c>
    </row>
    <row r="3610" spans="1:71" x14ac:dyDescent="0.25">
      <c r="A3610" s="19" t="s">
        <v>400</v>
      </c>
      <c r="B3610" s="20" t="s">
        <v>344</v>
      </c>
      <c r="C3610" s="20" t="s">
        <v>345</v>
      </c>
      <c r="D3610" s="20" t="s">
        <v>382</v>
      </c>
      <c r="E3610" s="20" t="s">
        <v>93</v>
      </c>
      <c r="F3610" s="20" t="s">
        <v>27</v>
      </c>
      <c r="G3610" s="20" t="s">
        <v>17</v>
      </c>
      <c r="H3610" s="20" t="s">
        <v>68</v>
      </c>
      <c r="I3610" s="20"/>
      <c r="J3610" s="20">
        <v>0.590014064</v>
      </c>
      <c r="K3610" s="20">
        <v>1.233174567E-3</v>
      </c>
      <c r="L3610" s="20">
        <v>1.6486842899999999E-5</v>
      </c>
      <c r="M3610" s="20">
        <v>7.8992457699999995E-7</v>
      </c>
      <c r="N3610" s="20">
        <v>7.2673061084000007E-7</v>
      </c>
      <c r="O3610" s="20">
        <v>1.0891650590000001E-7</v>
      </c>
      <c r="P3610" s="27">
        <v>4.2744891066520005E-5</v>
      </c>
      <c r="AU3610">
        <v>0</v>
      </c>
      <c r="AV3610">
        <v>1.6486842899999999E-5</v>
      </c>
      <c r="AW3610">
        <v>0</v>
      </c>
      <c r="AX3610">
        <v>4.8432353000000001E-3</v>
      </c>
      <c r="AY3610">
        <v>0</v>
      </c>
      <c r="AZ3610">
        <v>1.0891650590000001E-7</v>
      </c>
      <c r="BA3610">
        <v>0</v>
      </c>
      <c r="BB3610">
        <v>7.8992457699999995E-7</v>
      </c>
      <c r="BC3610">
        <v>0</v>
      </c>
      <c r="BD3610">
        <v>5.2736413999999996E-7</v>
      </c>
      <c r="BE3610">
        <v>0</v>
      </c>
      <c r="BF3610">
        <v>1.8776006100000001E-6</v>
      </c>
      <c r="BG3610">
        <v>0</v>
      </c>
      <c r="BH3610">
        <v>1.5104043316000001E-6</v>
      </c>
      <c r="BI3610">
        <v>0</v>
      </c>
      <c r="BJ3610">
        <v>1.810604631E-6</v>
      </c>
      <c r="BK3610">
        <v>0</v>
      </c>
      <c r="BL3610">
        <v>1.59204086E-6</v>
      </c>
      <c r="BM3610">
        <v>0</v>
      </c>
      <c r="BN3610">
        <v>6.7779939699999998E-8</v>
      </c>
      <c r="BO3610">
        <v>0</v>
      </c>
      <c r="BP3610">
        <v>1.69856021E-6</v>
      </c>
      <c r="BQ3610">
        <v>0</v>
      </c>
      <c r="BR3610">
        <v>4.3823963020000001E-7</v>
      </c>
      <c r="BS3610">
        <v>0</v>
      </c>
    </row>
    <row r="3611" spans="1:71" x14ac:dyDescent="0.25">
      <c r="A3611" s="19" t="s">
        <v>400</v>
      </c>
      <c r="B3611" s="20" t="s">
        <v>344</v>
      </c>
      <c r="C3611" s="20" t="s">
        <v>345</v>
      </c>
      <c r="D3611" s="20" t="s">
        <v>382</v>
      </c>
      <c r="E3611" s="20" t="s">
        <v>95</v>
      </c>
      <c r="F3611" s="20" t="s">
        <v>94</v>
      </c>
      <c r="G3611" s="20" t="s">
        <v>17</v>
      </c>
      <c r="H3611" s="20" t="s">
        <v>68</v>
      </c>
      <c r="I3611" s="20"/>
      <c r="J3611" s="20">
        <v>8.6671036409999999E-2</v>
      </c>
      <c r="K3611" s="20">
        <v>4.5507167049999996E-4</v>
      </c>
      <c r="L3611" s="20">
        <v>3.1752617350000002E-5</v>
      </c>
      <c r="M3611" s="20">
        <v>4.1672522679999995E-7</v>
      </c>
      <c r="N3611" s="20">
        <v>3.83387208656E-7</v>
      </c>
      <c r="O3611" s="20">
        <v>1.0188765347E-7</v>
      </c>
      <c r="P3611" s="27">
        <v>2.0145102224730001E-5</v>
      </c>
      <c r="AU3611">
        <v>0</v>
      </c>
      <c r="AV3611">
        <v>3.1752617350000002E-5</v>
      </c>
      <c r="AW3611">
        <v>0</v>
      </c>
      <c r="AX3611">
        <v>4.5284036100000005E-3</v>
      </c>
      <c r="AY3611">
        <v>0</v>
      </c>
      <c r="AZ3611">
        <v>1.0188765347E-7</v>
      </c>
      <c r="BA3611">
        <v>0</v>
      </c>
      <c r="BB3611">
        <v>4.1672522679999995E-7</v>
      </c>
      <c r="BC3611">
        <v>0</v>
      </c>
      <c r="BD3611">
        <v>4.3150038780000001E-6</v>
      </c>
      <c r="BE3611">
        <v>0</v>
      </c>
      <c r="BF3611">
        <v>1.3297702033999998E-6</v>
      </c>
      <c r="BG3611">
        <v>0</v>
      </c>
      <c r="BH3611">
        <v>7.4382840379999998E-8</v>
      </c>
      <c r="BI3611">
        <v>0</v>
      </c>
      <c r="BJ3611">
        <v>2.2214681049999998E-7</v>
      </c>
      <c r="BK3611">
        <v>0</v>
      </c>
      <c r="BL3611">
        <v>1.8738842999999999E-8</v>
      </c>
      <c r="BM3611">
        <v>0</v>
      </c>
      <c r="BN3611">
        <v>4.5651123000000001E-9</v>
      </c>
      <c r="BO3611">
        <v>0</v>
      </c>
      <c r="BP3611">
        <v>1.563044415E-6</v>
      </c>
      <c r="BQ3611">
        <v>0</v>
      </c>
      <c r="BR3611">
        <v>5.6249935900000002E-8</v>
      </c>
      <c r="BS3611">
        <v>0</v>
      </c>
    </row>
    <row r="3612" spans="1:71" x14ac:dyDescent="0.25">
      <c r="A3612" s="19" t="s">
        <v>400</v>
      </c>
      <c r="B3612" s="20" t="s">
        <v>344</v>
      </c>
      <c r="C3612" s="20" t="s">
        <v>345</v>
      </c>
      <c r="D3612" s="20" t="s">
        <v>382</v>
      </c>
      <c r="E3612" s="20" t="s">
        <v>97</v>
      </c>
      <c r="F3612" s="20" t="s">
        <v>96</v>
      </c>
      <c r="G3612" s="20" t="s">
        <v>17</v>
      </c>
      <c r="H3612" s="20" t="s">
        <v>68</v>
      </c>
      <c r="I3612" s="20"/>
      <c r="J3612" s="20">
        <v>0.13875500159999998</v>
      </c>
      <c r="K3612" s="20">
        <v>7.3547327669999999E-4</v>
      </c>
      <c r="L3612" s="20">
        <v>5.2317736289999999E-5</v>
      </c>
      <c r="M3612" s="20">
        <v>1.021919068E-6</v>
      </c>
      <c r="N3612" s="20">
        <v>9.4016554256000001E-7</v>
      </c>
      <c r="O3612" s="20">
        <v>2.4026672160000001E-7</v>
      </c>
      <c r="P3612" s="27">
        <v>3.1356461254243299E-5</v>
      </c>
      <c r="AU3612">
        <v>0</v>
      </c>
      <c r="AV3612">
        <v>5.2317736289999999E-5</v>
      </c>
      <c r="AW3612">
        <v>0</v>
      </c>
      <c r="AX3612">
        <v>1.0677405970000001E-2</v>
      </c>
      <c r="AY3612">
        <v>0</v>
      </c>
      <c r="AZ3612">
        <v>2.4026672160000001E-7</v>
      </c>
      <c r="BA3612">
        <v>0</v>
      </c>
      <c r="BB3612">
        <v>1.021919068E-6</v>
      </c>
      <c r="BC3612">
        <v>0</v>
      </c>
      <c r="BD3612">
        <v>5.4594639151000004E-6</v>
      </c>
      <c r="BE3612">
        <v>0</v>
      </c>
      <c r="BF3612">
        <v>1.883279722E-6</v>
      </c>
      <c r="BG3612">
        <v>0</v>
      </c>
      <c r="BH3612">
        <v>8.1583140140000003E-8</v>
      </c>
      <c r="BI3612">
        <v>0</v>
      </c>
      <c r="BJ3612">
        <v>3.5444798190000002E-7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3.6715019430000003E-6</v>
      </c>
      <c r="BQ3612">
        <v>0</v>
      </c>
      <c r="BR3612">
        <v>1.196080261E-7</v>
      </c>
      <c r="BS3612">
        <v>0</v>
      </c>
    </row>
    <row r="3613" spans="1:71" x14ac:dyDescent="0.25">
      <c r="A3613" s="19" t="s">
        <v>400</v>
      </c>
      <c r="B3613" s="20" t="s">
        <v>344</v>
      </c>
      <c r="C3613" s="20" t="s">
        <v>345</v>
      </c>
      <c r="D3613" s="20" t="s">
        <v>382</v>
      </c>
      <c r="E3613" s="20" t="s">
        <v>99</v>
      </c>
      <c r="F3613" s="20" t="s">
        <v>98</v>
      </c>
      <c r="G3613" s="20" t="s">
        <v>17</v>
      </c>
      <c r="H3613" s="20" t="s">
        <v>68</v>
      </c>
      <c r="I3613" s="20"/>
      <c r="J3613" s="20">
        <v>0.7198172732</v>
      </c>
      <c r="K3613" s="20">
        <v>6.6303256885999994E-3</v>
      </c>
      <c r="L3613" s="20">
        <v>7.1443588830000004E-5</v>
      </c>
      <c r="M3613" s="20">
        <v>2.8821173540999998E-6</v>
      </c>
      <c r="N3613" s="20">
        <v>2.651547965772E-6</v>
      </c>
      <c r="O3613" s="20">
        <v>5.5478504549999987E-7</v>
      </c>
      <c r="P3613" s="27">
        <v>1.6851215315557498E-4</v>
      </c>
      <c r="AU3613">
        <v>0</v>
      </c>
      <c r="AV3613">
        <v>7.1443588830000004E-5</v>
      </c>
      <c r="AW3613">
        <v>0</v>
      </c>
      <c r="AX3613">
        <v>2.466573369E-2</v>
      </c>
      <c r="AY3613">
        <v>0</v>
      </c>
      <c r="AZ3613">
        <v>5.5478504549999987E-7</v>
      </c>
      <c r="BA3613">
        <v>0</v>
      </c>
      <c r="BB3613">
        <v>2.8821173540999998E-6</v>
      </c>
      <c r="BC3613">
        <v>0</v>
      </c>
      <c r="BD3613">
        <v>3.0338432400000002E-7</v>
      </c>
      <c r="BE3613">
        <v>0</v>
      </c>
      <c r="BF3613">
        <v>4.4822976744000004E-6</v>
      </c>
      <c r="BG3613">
        <v>0</v>
      </c>
      <c r="BH3613">
        <v>6.6045126000999999E-6</v>
      </c>
      <c r="BI3613">
        <v>0</v>
      </c>
      <c r="BJ3613">
        <v>7.3071016956999997E-6</v>
      </c>
      <c r="BK3613">
        <v>0</v>
      </c>
      <c r="BL3613">
        <v>3.4477939340000001E-6</v>
      </c>
      <c r="BM3613">
        <v>0</v>
      </c>
      <c r="BN3613">
        <v>4.0172941960000002E-7</v>
      </c>
      <c r="BO3613">
        <v>0</v>
      </c>
      <c r="BP3613">
        <v>8.6050175220000013E-6</v>
      </c>
      <c r="BQ3613">
        <v>0</v>
      </c>
      <c r="BR3613">
        <v>1.0385637643000002E-6</v>
      </c>
      <c r="BS3613">
        <v>0</v>
      </c>
    </row>
    <row r="3614" spans="1:71" x14ac:dyDescent="0.25">
      <c r="A3614" s="19" t="s">
        <v>400</v>
      </c>
      <c r="B3614" s="20" t="s">
        <v>344</v>
      </c>
      <c r="C3614" s="20" t="s">
        <v>345</v>
      </c>
      <c r="D3614" s="20" t="s">
        <v>382</v>
      </c>
      <c r="E3614" s="20" t="s">
        <v>101</v>
      </c>
      <c r="F3614" s="20" t="s">
        <v>100</v>
      </c>
      <c r="G3614" s="20" t="s">
        <v>17</v>
      </c>
      <c r="H3614" s="20" t="s">
        <v>68</v>
      </c>
      <c r="I3614" s="20"/>
      <c r="J3614" s="20">
        <v>0.885021061</v>
      </c>
      <c r="K3614" s="20">
        <v>3.2429630969999998E-3</v>
      </c>
      <c r="L3614" s="20">
        <v>1.0050258578000001E-4</v>
      </c>
      <c r="M3614" s="20">
        <v>1.709078846E-6</v>
      </c>
      <c r="N3614" s="20">
        <v>1.5723525383200001E-6</v>
      </c>
      <c r="O3614" s="20">
        <v>3.8740218779999999E-7</v>
      </c>
      <c r="P3614" s="27">
        <v>1.104467135171E-4</v>
      </c>
      <c r="AU3614">
        <v>0</v>
      </c>
      <c r="AV3614">
        <v>1.0050258578000001E-4</v>
      </c>
      <c r="AW3614">
        <v>0</v>
      </c>
      <c r="AX3614">
        <v>1.7221392879999999E-2</v>
      </c>
      <c r="AY3614">
        <v>0</v>
      </c>
      <c r="AZ3614">
        <v>3.8740218779999999E-7</v>
      </c>
      <c r="BA3614">
        <v>0</v>
      </c>
      <c r="BB3614">
        <v>1.709078846E-6</v>
      </c>
      <c r="BC3614">
        <v>0</v>
      </c>
      <c r="BD3614">
        <v>1.0717206299999999E-5</v>
      </c>
      <c r="BE3614">
        <v>0</v>
      </c>
      <c r="BF3614">
        <v>7.8997673440000003E-6</v>
      </c>
      <c r="BG3614">
        <v>0</v>
      </c>
      <c r="BH3614">
        <v>2.0663404150000002E-6</v>
      </c>
      <c r="BI3614">
        <v>0</v>
      </c>
      <c r="BJ3614">
        <v>3.3449473600000002E-6</v>
      </c>
      <c r="BK3614">
        <v>0</v>
      </c>
      <c r="BL3614">
        <v>3.1662132989999999E-6</v>
      </c>
      <c r="BM3614">
        <v>0</v>
      </c>
      <c r="BN3614">
        <v>2.3490985110000003E-6</v>
      </c>
      <c r="BO3614">
        <v>0</v>
      </c>
      <c r="BP3614">
        <v>5.9803478199999996E-6</v>
      </c>
      <c r="BQ3614">
        <v>0</v>
      </c>
      <c r="BR3614">
        <v>5.0757528100000003E-7</v>
      </c>
      <c r="BS3614">
        <v>0</v>
      </c>
    </row>
    <row r="3615" spans="1:71" x14ac:dyDescent="0.25">
      <c r="A3615" s="19" t="s">
        <v>400</v>
      </c>
      <c r="B3615" s="20" t="s">
        <v>344</v>
      </c>
      <c r="C3615" s="20" t="s">
        <v>345</v>
      </c>
      <c r="D3615" s="20" t="s">
        <v>382</v>
      </c>
      <c r="E3615" s="20" t="s">
        <v>103</v>
      </c>
      <c r="F3615" s="20" t="s">
        <v>102</v>
      </c>
      <c r="G3615" s="20" t="s">
        <v>17</v>
      </c>
      <c r="H3615" s="20" t="s">
        <v>68</v>
      </c>
      <c r="I3615" s="20"/>
      <c r="J3615" s="20">
        <v>2.5545568859999999</v>
      </c>
      <c r="K3615" s="20">
        <v>1.7323615169999999E-3</v>
      </c>
      <c r="L3615" s="20">
        <v>2.0728055400000002E-5</v>
      </c>
      <c r="M3615" s="20">
        <v>7.5538460700000007E-7</v>
      </c>
      <c r="N3615" s="20">
        <v>6.9495383844000001E-7</v>
      </c>
      <c r="O3615" s="20">
        <v>1.2669141199999999E-7</v>
      </c>
      <c r="P3615" s="27">
        <v>7.7517216092474504E-5</v>
      </c>
      <c r="AU3615">
        <v>0</v>
      </c>
      <c r="AV3615">
        <v>2.0728055400000002E-5</v>
      </c>
      <c r="AW3615">
        <v>0</v>
      </c>
      <c r="AX3615">
        <v>5.6339295499999997E-3</v>
      </c>
      <c r="AY3615">
        <v>0</v>
      </c>
      <c r="AZ3615">
        <v>1.2669141199999999E-7</v>
      </c>
      <c r="BA3615">
        <v>0</v>
      </c>
      <c r="BB3615">
        <v>7.5538460700000007E-7</v>
      </c>
      <c r="BC3615">
        <v>0</v>
      </c>
      <c r="BD3615">
        <v>1.0852354865000001E-6</v>
      </c>
      <c r="BE3615">
        <v>0</v>
      </c>
      <c r="BF3615">
        <v>8.6462646500000009E-6</v>
      </c>
      <c r="BG3615">
        <v>0</v>
      </c>
      <c r="BH3615">
        <v>3.4823420336E-6</v>
      </c>
      <c r="BI3615">
        <v>0</v>
      </c>
      <c r="BJ3615">
        <v>5.3453056340000002E-6</v>
      </c>
      <c r="BK3615">
        <v>0</v>
      </c>
      <c r="BL3615">
        <v>8.5087484399999991E-6</v>
      </c>
      <c r="BM3615">
        <v>0</v>
      </c>
      <c r="BN3615">
        <v>6.8997081899999996E-6</v>
      </c>
      <c r="BO3615">
        <v>0</v>
      </c>
      <c r="BP3615">
        <v>1.9790529980000002E-6</v>
      </c>
      <c r="BQ3615">
        <v>0</v>
      </c>
      <c r="BR3615">
        <v>6.3703207099999998E-7</v>
      </c>
      <c r="BS3615">
        <v>0</v>
      </c>
    </row>
    <row r="3616" spans="1:71" x14ac:dyDescent="0.25">
      <c r="A3616" s="19" t="s">
        <v>400</v>
      </c>
      <c r="B3616" s="20" t="s">
        <v>344</v>
      </c>
      <c r="C3616" s="20" t="s">
        <v>345</v>
      </c>
      <c r="D3616" s="20" t="s">
        <v>382</v>
      </c>
      <c r="E3616" s="20" t="s">
        <v>105</v>
      </c>
      <c r="F3616" s="20" t="s">
        <v>104</v>
      </c>
      <c r="G3616" s="20" t="s">
        <v>17</v>
      </c>
      <c r="H3616" s="20" t="s">
        <v>68</v>
      </c>
      <c r="I3616" s="20"/>
      <c r="J3616" s="20">
        <v>5.7373778100000002E-2</v>
      </c>
      <c r="K3616" s="20">
        <v>5.0525455589999998E-4</v>
      </c>
      <c r="L3616" s="20">
        <v>3.7253732346999996E-5</v>
      </c>
      <c r="M3616" s="20">
        <v>3.5539135519999999E-7</v>
      </c>
      <c r="N3616" s="20">
        <v>3.26960046784E-7</v>
      </c>
      <c r="O3616" s="20">
        <v>9.1058402879999995E-8</v>
      </c>
      <c r="P3616" s="27">
        <v>2.3722739796550003E-5</v>
      </c>
      <c r="AU3616">
        <v>0</v>
      </c>
      <c r="AV3616">
        <v>3.7253732346999996E-5</v>
      </c>
      <c r="AW3616">
        <v>0</v>
      </c>
      <c r="AX3616">
        <v>4.0475106410000003E-3</v>
      </c>
      <c r="AY3616">
        <v>0</v>
      </c>
      <c r="AZ3616">
        <v>9.1058402879999995E-8</v>
      </c>
      <c r="BA3616">
        <v>0</v>
      </c>
      <c r="BB3616">
        <v>3.5539135519999999E-7</v>
      </c>
      <c r="BC3616">
        <v>0</v>
      </c>
      <c r="BD3616">
        <v>5.6196667999999996E-6</v>
      </c>
      <c r="BE3616">
        <v>0</v>
      </c>
      <c r="BF3616">
        <v>2.00886184E-6</v>
      </c>
      <c r="BG3616">
        <v>0</v>
      </c>
      <c r="BH3616">
        <v>6.0976219199999993E-8</v>
      </c>
      <c r="BI3616">
        <v>0</v>
      </c>
      <c r="BJ3616">
        <v>1.608764238E-7</v>
      </c>
      <c r="BK3616">
        <v>0</v>
      </c>
      <c r="BL3616">
        <v>9.2478896000000007E-9</v>
      </c>
      <c r="BM3616">
        <v>0</v>
      </c>
      <c r="BN3616">
        <v>7.1934444999999997E-9</v>
      </c>
      <c r="BO3616">
        <v>0</v>
      </c>
      <c r="BP3616">
        <v>1.4016231715000001E-6</v>
      </c>
      <c r="BQ3616">
        <v>0</v>
      </c>
      <c r="BR3616">
        <v>2.6634638600000001E-8</v>
      </c>
      <c r="BS3616">
        <v>0</v>
      </c>
    </row>
    <row r="3617" spans="1:71" x14ac:dyDescent="0.25">
      <c r="A3617" s="19" t="s">
        <v>400</v>
      </c>
      <c r="B3617" s="20" t="s">
        <v>344</v>
      </c>
      <c r="C3617" s="20" t="s">
        <v>345</v>
      </c>
      <c r="D3617" s="20" t="s">
        <v>382</v>
      </c>
      <c r="E3617" s="20" t="s">
        <v>107</v>
      </c>
      <c r="F3617" s="20" t="s">
        <v>106</v>
      </c>
      <c r="G3617" s="20" t="s">
        <v>30</v>
      </c>
      <c r="H3617" s="20" t="s">
        <v>68</v>
      </c>
      <c r="I3617" s="20"/>
      <c r="J3617" s="20">
        <v>4.0892501449999994</v>
      </c>
      <c r="K3617" s="20">
        <v>1.4804112500000001E-2</v>
      </c>
      <c r="L3617" s="20">
        <v>6.9637195430000002E-4</v>
      </c>
      <c r="M3617" s="20">
        <v>7.1974500930000002E-6</v>
      </c>
      <c r="N3617" s="20">
        <v>6.6216540855600004E-6</v>
      </c>
      <c r="O3617" s="20">
        <v>1.7013165360000002E-6</v>
      </c>
      <c r="P3617" s="27">
        <v>6.0542953711180002E-4</v>
      </c>
      <c r="AU3617">
        <v>0</v>
      </c>
      <c r="AV3617">
        <v>6.9637195430000002E-4</v>
      </c>
      <c r="AW3617">
        <v>0</v>
      </c>
      <c r="AX3617">
        <v>7.5636402539999995E-2</v>
      </c>
      <c r="AY3617">
        <v>0</v>
      </c>
      <c r="AZ3617">
        <v>1.7013165360000002E-6</v>
      </c>
      <c r="BA3617">
        <v>0</v>
      </c>
      <c r="BB3617">
        <v>7.1974500930000002E-6</v>
      </c>
      <c r="BC3617">
        <v>0</v>
      </c>
      <c r="BD3617">
        <v>1.0080014539999999E-4</v>
      </c>
      <c r="BE3617">
        <v>0</v>
      </c>
      <c r="BF3617">
        <v>5.2393132619999995E-5</v>
      </c>
      <c r="BG3617">
        <v>0</v>
      </c>
      <c r="BH3617">
        <v>8.4677114879999996E-6</v>
      </c>
      <c r="BI3617">
        <v>0</v>
      </c>
      <c r="BJ3617">
        <v>1.5246980397999999E-5</v>
      </c>
      <c r="BK3617">
        <v>0</v>
      </c>
      <c r="BL3617">
        <v>1.1381493660000001E-5</v>
      </c>
      <c r="BM3617">
        <v>0</v>
      </c>
      <c r="BN3617">
        <v>9.4788637810000006E-6</v>
      </c>
      <c r="BO3617">
        <v>0</v>
      </c>
      <c r="BP3617">
        <v>2.6403512099999997E-5</v>
      </c>
      <c r="BQ3617">
        <v>0</v>
      </c>
      <c r="BR3617">
        <v>2.8182751760000003E-6</v>
      </c>
      <c r="BS3617">
        <v>0</v>
      </c>
    </row>
    <row r="3618" spans="1:71" x14ac:dyDescent="0.25">
      <c r="A3618" s="19" t="s">
        <v>400</v>
      </c>
      <c r="B3618" s="20" t="s">
        <v>344</v>
      </c>
      <c r="C3618" s="20" t="s">
        <v>345</v>
      </c>
      <c r="D3618" s="20" t="s">
        <v>382</v>
      </c>
      <c r="E3618" s="20" t="s">
        <v>109</v>
      </c>
      <c r="F3618" s="20" t="s">
        <v>108</v>
      </c>
      <c r="G3618" s="20" t="s">
        <v>30</v>
      </c>
      <c r="H3618" s="20" t="s">
        <v>68</v>
      </c>
      <c r="I3618" s="20"/>
      <c r="J3618" s="20">
        <v>2.2956172696000001</v>
      </c>
      <c r="K3618" s="20">
        <v>2.1623961521000004E-2</v>
      </c>
      <c r="L3618" s="20">
        <v>1.5215195641E-3</v>
      </c>
      <c r="M3618" s="20">
        <v>2.2564606927E-5</v>
      </c>
      <c r="N3618" s="20">
        <v>2.0759438372840001E-5</v>
      </c>
      <c r="O3618" s="20">
        <v>5.307851805E-6</v>
      </c>
      <c r="P3618" s="27">
        <v>9.1322385924180011E-4</v>
      </c>
      <c r="AU3618">
        <v>0</v>
      </c>
      <c r="AV3618">
        <v>1.5215195641E-3</v>
      </c>
      <c r="AW3618">
        <v>0</v>
      </c>
      <c r="AX3618">
        <v>0.23589983381999999</v>
      </c>
      <c r="AY3618">
        <v>0</v>
      </c>
      <c r="AZ3618">
        <v>5.307851805E-6</v>
      </c>
      <c r="BA3618">
        <v>0</v>
      </c>
      <c r="BB3618">
        <v>2.2564606927E-5</v>
      </c>
      <c r="BC3618">
        <v>0</v>
      </c>
      <c r="BD3618">
        <v>1.868849201E-4</v>
      </c>
      <c r="BE3618">
        <v>0</v>
      </c>
      <c r="BF3618">
        <v>2.1961039651999998E-5</v>
      </c>
      <c r="BG3618">
        <v>0</v>
      </c>
      <c r="BH3618">
        <v>3.1983745842E-6</v>
      </c>
      <c r="BI3618">
        <v>0</v>
      </c>
      <c r="BJ3618">
        <v>2.2264100492999998E-5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8.1336050530000006E-5</v>
      </c>
      <c r="BQ3618">
        <v>0</v>
      </c>
      <c r="BR3618">
        <v>4.8053013179999995E-6</v>
      </c>
      <c r="BS3618">
        <v>0</v>
      </c>
    </row>
    <row r="3619" spans="1:71" x14ac:dyDescent="0.25">
      <c r="A3619" s="19" t="s">
        <v>400</v>
      </c>
      <c r="B3619" s="20" t="s">
        <v>344</v>
      </c>
      <c r="C3619" s="20" t="s">
        <v>345</v>
      </c>
      <c r="D3619" s="20" t="s">
        <v>382</v>
      </c>
      <c r="E3619" s="20" t="s">
        <v>110</v>
      </c>
      <c r="F3619" s="20" t="s">
        <v>29</v>
      </c>
      <c r="G3619" s="20" t="s">
        <v>30</v>
      </c>
      <c r="H3619" s="20" t="s">
        <v>68</v>
      </c>
      <c r="I3619" s="20"/>
      <c r="J3619" s="20">
        <v>2.3832332654500004</v>
      </c>
      <c r="K3619" s="20">
        <v>8.5570904709999993E-3</v>
      </c>
      <c r="L3619" s="20">
        <v>2.0856754930000001E-4</v>
      </c>
      <c r="M3619" s="20">
        <v>7.4992578420000005E-6</v>
      </c>
      <c r="N3619" s="20">
        <v>6.8993172146399996E-6</v>
      </c>
      <c r="O3619" s="20">
        <v>1.3073647552999999E-6</v>
      </c>
      <c r="P3619" s="27">
        <v>3.0634445319377906E-4</v>
      </c>
      <c r="AU3619">
        <v>0</v>
      </c>
      <c r="AV3619">
        <v>2.0856754930000001E-4</v>
      </c>
      <c r="AW3619">
        <v>0</v>
      </c>
      <c r="AX3619">
        <v>5.8114124900000001E-2</v>
      </c>
      <c r="AY3619">
        <v>0</v>
      </c>
      <c r="AZ3619">
        <v>1.3073647552999999E-6</v>
      </c>
      <c r="BA3619">
        <v>0</v>
      </c>
      <c r="BB3619">
        <v>7.4992578420000005E-6</v>
      </c>
      <c r="BC3619">
        <v>0</v>
      </c>
      <c r="BD3619">
        <v>1.2908219402999999E-5</v>
      </c>
      <c r="BE3619">
        <v>0</v>
      </c>
      <c r="BF3619">
        <v>1.1608504100999999E-5</v>
      </c>
      <c r="BG3619">
        <v>0</v>
      </c>
      <c r="BH3619">
        <v>7.9979038919999986E-6</v>
      </c>
      <c r="BI3619">
        <v>0</v>
      </c>
      <c r="BJ3619">
        <v>9.8796349092000011E-6</v>
      </c>
      <c r="BK3619">
        <v>0</v>
      </c>
      <c r="BL3619">
        <v>5.2906652599999998E-6</v>
      </c>
      <c r="BM3619">
        <v>0</v>
      </c>
      <c r="BN3619">
        <v>3.9762033399999998E-7</v>
      </c>
      <c r="BO3619">
        <v>0</v>
      </c>
      <c r="BP3619">
        <v>2.0671095031000002E-5</v>
      </c>
      <c r="BQ3619">
        <v>0</v>
      </c>
      <c r="BR3619">
        <v>7.7269973739100001E-6</v>
      </c>
      <c r="BS3619">
        <v>0</v>
      </c>
    </row>
    <row r="3620" spans="1:71" x14ac:dyDescent="0.25">
      <c r="A3620" s="19" t="s">
        <v>400</v>
      </c>
      <c r="B3620" s="20" t="s">
        <v>344</v>
      </c>
      <c r="C3620" s="20" t="s">
        <v>345</v>
      </c>
      <c r="D3620" s="20" t="s">
        <v>382</v>
      </c>
      <c r="E3620" s="20" t="s">
        <v>111</v>
      </c>
      <c r="F3620" s="20" t="s">
        <v>32</v>
      </c>
      <c r="G3620" s="20" t="s">
        <v>30</v>
      </c>
      <c r="H3620" s="20" t="s">
        <v>68</v>
      </c>
      <c r="I3620" s="20"/>
      <c r="J3620" s="20">
        <v>10.028368938089997</v>
      </c>
      <c r="K3620" s="20">
        <v>2.4092036609999999E-2</v>
      </c>
      <c r="L3620" s="20">
        <v>3.3272320006000003E-4</v>
      </c>
      <c r="M3620" s="20">
        <v>3.1381155988999993E-5</v>
      </c>
      <c r="N3620" s="20">
        <v>2.887066350988E-5</v>
      </c>
      <c r="O3620" s="20">
        <v>2.3602368044999997E-6</v>
      </c>
      <c r="P3620" s="27">
        <v>1.4040382046776499E-3</v>
      </c>
      <c r="AU3620">
        <v>0</v>
      </c>
      <c r="AV3620">
        <v>3.3272320006000003E-4</v>
      </c>
      <c r="AW3620">
        <v>0</v>
      </c>
      <c r="AX3620">
        <v>0.10500222314999999</v>
      </c>
      <c r="AY3620">
        <v>0</v>
      </c>
      <c r="AZ3620">
        <v>2.3602368044999997E-6</v>
      </c>
      <c r="BA3620">
        <v>0</v>
      </c>
      <c r="BB3620">
        <v>3.1381155988999993E-5</v>
      </c>
      <c r="BC3620">
        <v>0</v>
      </c>
      <c r="BD3620">
        <v>5.4478172299999998E-6</v>
      </c>
      <c r="BE3620">
        <v>0</v>
      </c>
      <c r="BF3620">
        <v>2.4830384168000001E-5</v>
      </c>
      <c r="BG3620">
        <v>0</v>
      </c>
      <c r="BH3620">
        <v>6.4612831179780016E-5</v>
      </c>
      <c r="BI3620">
        <v>0</v>
      </c>
      <c r="BJ3620">
        <v>7.8031620867900019E-5</v>
      </c>
      <c r="BK3620">
        <v>0</v>
      </c>
      <c r="BL3620">
        <v>2.2608851600000002E-5</v>
      </c>
      <c r="BM3620">
        <v>0</v>
      </c>
      <c r="BN3620">
        <v>1.0252285900000001E-6</v>
      </c>
      <c r="BO3620">
        <v>0</v>
      </c>
      <c r="BP3620">
        <v>4.0151739463999997E-5</v>
      </c>
      <c r="BQ3620">
        <v>0</v>
      </c>
      <c r="BR3620">
        <v>5.7214392180439997E-5</v>
      </c>
      <c r="BS3620">
        <v>0</v>
      </c>
    </row>
    <row r="3621" spans="1:71" x14ac:dyDescent="0.25">
      <c r="A3621" s="19" t="s">
        <v>400</v>
      </c>
      <c r="B3621" s="20" t="s">
        <v>344</v>
      </c>
      <c r="C3621" s="20" t="s">
        <v>345</v>
      </c>
      <c r="D3621" s="20" t="s">
        <v>382</v>
      </c>
      <c r="E3621" s="20" t="s">
        <v>113</v>
      </c>
      <c r="F3621" s="20" t="s">
        <v>112</v>
      </c>
      <c r="G3621" s="20" t="s">
        <v>30</v>
      </c>
      <c r="H3621" s="20" t="s">
        <v>68</v>
      </c>
      <c r="I3621" s="20"/>
      <c r="J3621" s="20">
        <v>0.23710395029999998</v>
      </c>
      <c r="K3621" s="20">
        <v>1.0701926089000001E-3</v>
      </c>
      <c r="L3621" s="20">
        <v>4.4338545668999997E-5</v>
      </c>
      <c r="M3621" s="20">
        <v>5.1744430590000004E-7</v>
      </c>
      <c r="N3621" s="20">
        <v>4.7604876142800007E-7</v>
      </c>
      <c r="O3621" s="20">
        <v>1.1914241797000002E-7</v>
      </c>
      <c r="P3621" s="27">
        <v>4.1124790507860005E-5</v>
      </c>
      <c r="AU3621">
        <v>0</v>
      </c>
      <c r="AV3621">
        <v>4.4338545668999997E-5</v>
      </c>
      <c r="AW3621">
        <v>0</v>
      </c>
      <c r="AX3621">
        <v>5.2967892845000005E-3</v>
      </c>
      <c r="AY3621">
        <v>0</v>
      </c>
      <c r="AZ3621">
        <v>1.1914241797000002E-7</v>
      </c>
      <c r="BA3621">
        <v>0</v>
      </c>
      <c r="BB3621">
        <v>5.1744430590000004E-7</v>
      </c>
      <c r="BC3621">
        <v>0</v>
      </c>
      <c r="BD3621">
        <v>6.1160293900000005E-6</v>
      </c>
      <c r="BE3621">
        <v>0</v>
      </c>
      <c r="BF3621">
        <v>3.4505158990000004E-6</v>
      </c>
      <c r="BG3621">
        <v>0</v>
      </c>
      <c r="BH3621">
        <v>6.1974740940000008E-7</v>
      </c>
      <c r="BI3621">
        <v>0</v>
      </c>
      <c r="BJ3621">
        <v>1.0255881626999999E-6</v>
      </c>
      <c r="BK3621">
        <v>0</v>
      </c>
      <c r="BL3621">
        <v>8.2915156090000001E-7</v>
      </c>
      <c r="BM3621">
        <v>0</v>
      </c>
      <c r="BN3621">
        <v>4.8496355166000007E-7</v>
      </c>
      <c r="BO3621">
        <v>0</v>
      </c>
      <c r="BP3621">
        <v>1.8450989735000001E-6</v>
      </c>
      <c r="BQ3621">
        <v>0</v>
      </c>
      <c r="BR3621">
        <v>1.321325252E-7</v>
      </c>
      <c r="BS3621">
        <v>0</v>
      </c>
    </row>
    <row r="3622" spans="1:71" x14ac:dyDescent="0.25">
      <c r="A3622" s="19" t="s">
        <v>400</v>
      </c>
      <c r="B3622" s="20" t="s">
        <v>344</v>
      </c>
      <c r="C3622" s="20" t="s">
        <v>345</v>
      </c>
      <c r="D3622" s="20" t="s">
        <v>382</v>
      </c>
      <c r="E3622" s="20" t="s">
        <v>115</v>
      </c>
      <c r="F3622" s="20" t="s">
        <v>114</v>
      </c>
      <c r="G3622" s="20" t="s">
        <v>30</v>
      </c>
      <c r="H3622" s="20" t="s">
        <v>68</v>
      </c>
      <c r="I3622" s="20"/>
      <c r="J3622" s="20">
        <v>0.1098398424</v>
      </c>
      <c r="K3622" s="20">
        <v>4.759750798E-4</v>
      </c>
      <c r="L3622" s="20">
        <v>5.3000514350000004E-6</v>
      </c>
      <c r="M3622" s="20">
        <v>1.9408124140000001E-7</v>
      </c>
      <c r="N3622" s="20">
        <v>1.7855474208800002E-7</v>
      </c>
      <c r="O3622" s="20">
        <v>3.7982702920000006E-8</v>
      </c>
      <c r="P3622" s="27">
        <v>1.4773705911239999E-5</v>
      </c>
      <c r="AU3622">
        <v>0</v>
      </c>
      <c r="AV3622">
        <v>5.3000514350000004E-6</v>
      </c>
      <c r="AW3622">
        <v>0</v>
      </c>
      <c r="AX3622">
        <v>1.6887890899999999E-3</v>
      </c>
      <c r="AY3622">
        <v>0</v>
      </c>
      <c r="AZ3622">
        <v>3.7982702920000006E-8</v>
      </c>
      <c r="BA3622">
        <v>0</v>
      </c>
      <c r="BB3622">
        <v>1.9408124140000001E-7</v>
      </c>
      <c r="BC3622">
        <v>0</v>
      </c>
      <c r="BD3622">
        <v>0</v>
      </c>
      <c r="BE3622">
        <v>0</v>
      </c>
      <c r="BF3622">
        <v>6.8689973029999992E-7</v>
      </c>
      <c r="BG3622">
        <v>0</v>
      </c>
      <c r="BH3622">
        <v>5.2251750299999994E-7</v>
      </c>
      <c r="BI3622">
        <v>0</v>
      </c>
      <c r="BJ3622">
        <v>2.1786612369999999E-6</v>
      </c>
      <c r="BK3622">
        <v>0</v>
      </c>
      <c r="BL3622">
        <v>5.8347230360000004E-7</v>
      </c>
      <c r="BM3622">
        <v>0</v>
      </c>
      <c r="BN3622">
        <v>1.6829814872E-7</v>
      </c>
      <c r="BO3622">
        <v>0</v>
      </c>
      <c r="BP3622">
        <v>5.9002863069999994E-7</v>
      </c>
      <c r="BQ3622">
        <v>0</v>
      </c>
      <c r="BR3622">
        <v>7.7393566599999996E-8</v>
      </c>
      <c r="BS3622">
        <v>0</v>
      </c>
    </row>
    <row r="3623" spans="1:71" x14ac:dyDescent="0.25">
      <c r="A3623" s="19" t="s">
        <v>400</v>
      </c>
      <c r="B3623" s="20" t="s">
        <v>344</v>
      </c>
      <c r="C3623" s="20" t="s">
        <v>345</v>
      </c>
      <c r="D3623" s="20" t="s">
        <v>382</v>
      </c>
      <c r="E3623" s="20" t="s">
        <v>117</v>
      </c>
      <c r="F3623" s="20" t="s">
        <v>116</v>
      </c>
      <c r="G3623" s="20" t="s">
        <v>30</v>
      </c>
      <c r="H3623" s="20" t="s">
        <v>68</v>
      </c>
      <c r="I3623" s="20"/>
      <c r="J3623" s="20">
        <v>0.15310140011000001</v>
      </c>
      <c r="K3623" s="20">
        <v>6.9826671959999993E-4</v>
      </c>
      <c r="L3623" s="20">
        <v>5.2546073729999998E-5</v>
      </c>
      <c r="M3623" s="20">
        <v>2.3305660483000003E-6</v>
      </c>
      <c r="N3623" s="20">
        <v>2.1441207644360003E-6</v>
      </c>
      <c r="O3623" s="20">
        <v>5.1857827019999999E-7</v>
      </c>
      <c r="P3623" s="27">
        <v>2.9010163415696002E-5</v>
      </c>
      <c r="AU3623">
        <v>0</v>
      </c>
      <c r="AV3623">
        <v>5.2546073729999998E-5</v>
      </c>
      <c r="AW3623">
        <v>0</v>
      </c>
      <c r="AX3623">
        <v>2.3042332377999998E-2</v>
      </c>
      <c r="AY3623">
        <v>0</v>
      </c>
      <c r="AZ3623">
        <v>5.1857827019999999E-7</v>
      </c>
      <c r="BA3623">
        <v>0</v>
      </c>
      <c r="BB3623">
        <v>2.3305660483000003E-6</v>
      </c>
      <c r="BC3623">
        <v>0</v>
      </c>
      <c r="BD3623">
        <v>1.4628512160000001E-6</v>
      </c>
      <c r="BE3623">
        <v>0</v>
      </c>
      <c r="BF3623">
        <v>1.2584461787999999E-6</v>
      </c>
      <c r="BG3623">
        <v>0</v>
      </c>
      <c r="BH3623">
        <v>5.6765637259999999E-8</v>
      </c>
      <c r="BI3623">
        <v>0</v>
      </c>
      <c r="BJ3623">
        <v>2.6591832265999996E-7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7.8881778000000001E-6</v>
      </c>
      <c r="BQ3623">
        <v>0</v>
      </c>
      <c r="BR3623">
        <v>1.9426015000000001E-7</v>
      </c>
      <c r="BS3623">
        <v>0</v>
      </c>
    </row>
    <row r="3624" spans="1:71" x14ac:dyDescent="0.25">
      <c r="A3624" s="19" t="s">
        <v>400</v>
      </c>
      <c r="B3624" s="20" t="s">
        <v>344</v>
      </c>
      <c r="C3624" s="20" t="s">
        <v>345</v>
      </c>
      <c r="D3624" s="20" t="s">
        <v>382</v>
      </c>
      <c r="E3624" s="20" t="s">
        <v>119</v>
      </c>
      <c r="F3624" s="20" t="s">
        <v>118</v>
      </c>
      <c r="G3624" s="20" t="s">
        <v>35</v>
      </c>
      <c r="H3624" s="20" t="s">
        <v>68</v>
      </c>
      <c r="I3624" s="20"/>
      <c r="J3624" s="20">
        <v>11233.6063622</v>
      </c>
      <c r="K3624" s="20">
        <v>0.50387840296999997</v>
      </c>
      <c r="L3624" s="20">
        <v>5.2942585728999996E-3</v>
      </c>
      <c r="M3624" s="20">
        <v>5.1377526586100005E-4</v>
      </c>
      <c r="N3624" s="20">
        <v>4.7267324459212006E-4</v>
      </c>
      <c r="O3624" s="20">
        <v>3.7356275240000001E-5</v>
      </c>
      <c r="P3624" s="27">
        <v>6.0139258519944061E-2</v>
      </c>
      <c r="AU3624">
        <v>0</v>
      </c>
      <c r="AV3624">
        <v>5.2942585728999996E-3</v>
      </c>
      <c r="AW3624">
        <v>0</v>
      </c>
      <c r="AX3624">
        <v>1.6634087116</v>
      </c>
      <c r="AY3624">
        <v>0</v>
      </c>
      <c r="AZ3624">
        <v>3.7356275240000001E-5</v>
      </c>
      <c r="BA3624">
        <v>0</v>
      </c>
      <c r="BB3624">
        <v>5.1377526586100005E-4</v>
      </c>
      <c r="BC3624">
        <v>0</v>
      </c>
      <c r="BD3624">
        <v>2.8836592E-7</v>
      </c>
      <c r="BE3624">
        <v>0</v>
      </c>
      <c r="BF3624">
        <v>3.4271579645E-3</v>
      </c>
      <c r="BG3624">
        <v>0</v>
      </c>
      <c r="BH3624">
        <v>1.7769999145800001E-3</v>
      </c>
      <c r="BI3624">
        <v>0</v>
      </c>
      <c r="BJ3624">
        <v>3.4912375732E-3</v>
      </c>
      <c r="BK3624">
        <v>0</v>
      </c>
      <c r="BL3624">
        <v>7.7799144311999999E-3</v>
      </c>
      <c r="BM3624">
        <v>0</v>
      </c>
      <c r="BN3624">
        <v>4.8824649533000001E-3</v>
      </c>
      <c r="BO3624">
        <v>0</v>
      </c>
      <c r="BP3624">
        <v>6.6808844773999997E-4</v>
      </c>
      <c r="BQ3624">
        <v>0</v>
      </c>
      <c r="BR3624">
        <v>8.4869904655999993E-3</v>
      </c>
      <c r="BS3624">
        <v>0</v>
      </c>
    </row>
    <row r="3625" spans="1:71" x14ac:dyDescent="0.25">
      <c r="A3625" s="19" t="s">
        <v>400</v>
      </c>
      <c r="B3625" s="20" t="s">
        <v>344</v>
      </c>
      <c r="C3625" s="20" t="s">
        <v>345</v>
      </c>
      <c r="D3625" s="20" t="s">
        <v>382</v>
      </c>
      <c r="E3625" s="20" t="s">
        <v>120</v>
      </c>
      <c r="F3625" s="20" t="s">
        <v>118</v>
      </c>
      <c r="G3625" s="20" t="s">
        <v>37</v>
      </c>
      <c r="H3625" s="20" t="s">
        <v>68</v>
      </c>
      <c r="I3625" s="20"/>
      <c r="J3625" s="20">
        <v>311.51254898999997</v>
      </c>
      <c r="K3625" s="20">
        <v>0.22404373388999999</v>
      </c>
      <c r="L3625" s="20">
        <v>3.1027734055999998E-3</v>
      </c>
      <c r="M3625" s="20">
        <v>4.15845490905E-4</v>
      </c>
      <c r="N3625" s="20">
        <v>3.8257785163260005E-4</v>
      </c>
      <c r="O3625" s="20">
        <v>2.4354555142999998E-5</v>
      </c>
      <c r="P3625" s="27">
        <v>2.2561280253067903E-2</v>
      </c>
      <c r="AU3625">
        <v>0</v>
      </c>
      <c r="AV3625">
        <v>3.1027734055999998E-3</v>
      </c>
      <c r="AW3625">
        <v>0</v>
      </c>
      <c r="AX3625">
        <v>1.08378156011</v>
      </c>
      <c r="AY3625">
        <v>0</v>
      </c>
      <c r="AZ3625">
        <v>2.4354555142999998E-5</v>
      </c>
      <c r="BA3625">
        <v>0</v>
      </c>
      <c r="BB3625">
        <v>4.15845490905E-4</v>
      </c>
      <c r="BC3625">
        <v>0</v>
      </c>
      <c r="BD3625">
        <v>0</v>
      </c>
      <c r="BE3625">
        <v>0</v>
      </c>
      <c r="BF3625">
        <v>9.5034092940000001E-5</v>
      </c>
      <c r="BG3625">
        <v>0</v>
      </c>
      <c r="BH3625">
        <v>2.8809272556600001E-4</v>
      </c>
      <c r="BI3625">
        <v>0</v>
      </c>
      <c r="BJ3625">
        <v>2.2638948681099999E-3</v>
      </c>
      <c r="BK3625">
        <v>0</v>
      </c>
      <c r="BL3625">
        <v>2.1572898983899998E-4</v>
      </c>
      <c r="BM3625">
        <v>0</v>
      </c>
      <c r="BN3625">
        <v>1.4626524712E-5</v>
      </c>
      <c r="BO3625">
        <v>0</v>
      </c>
      <c r="BP3625">
        <v>4.2702374301999997E-4</v>
      </c>
      <c r="BQ3625">
        <v>0</v>
      </c>
      <c r="BR3625">
        <v>5.4246503981000005E-3</v>
      </c>
      <c r="BS3625">
        <v>0</v>
      </c>
    </row>
    <row r="3626" spans="1:71" x14ac:dyDescent="0.25">
      <c r="A3626" s="19" t="s">
        <v>400</v>
      </c>
      <c r="B3626" s="20" t="s">
        <v>344</v>
      </c>
      <c r="C3626" s="20" t="s">
        <v>345</v>
      </c>
      <c r="D3626" s="20" t="s">
        <v>382</v>
      </c>
      <c r="E3626" s="20" t="s">
        <v>121</v>
      </c>
      <c r="F3626" s="20" t="s">
        <v>34</v>
      </c>
      <c r="G3626" s="20" t="s">
        <v>35</v>
      </c>
      <c r="H3626" s="20" t="s">
        <v>68</v>
      </c>
      <c r="I3626" s="20"/>
      <c r="J3626" s="20">
        <v>986.79498000000001</v>
      </c>
      <c r="K3626" s="20">
        <v>4.2279157999999997E-2</v>
      </c>
      <c r="L3626" s="20">
        <v>4.4505614999999999E-4</v>
      </c>
      <c r="M3626" s="20">
        <v>4.3699994000000002E-5</v>
      </c>
      <c r="N3626" s="20">
        <v>4.0203994480000005E-5</v>
      </c>
      <c r="O3626" s="20">
        <v>3.1373313000000001E-6</v>
      </c>
      <c r="P3626" s="27">
        <v>5.0766907918000015E-3</v>
      </c>
      <c r="AU3626">
        <v>0</v>
      </c>
      <c r="AV3626">
        <v>4.4505614999999999E-4</v>
      </c>
      <c r="AW3626">
        <v>0</v>
      </c>
      <c r="AX3626">
        <v>0.13970748999999999</v>
      </c>
      <c r="AY3626">
        <v>0</v>
      </c>
      <c r="AZ3626">
        <v>3.1373313000000001E-6</v>
      </c>
      <c r="BA3626">
        <v>0</v>
      </c>
      <c r="BB3626">
        <v>4.3699994000000002E-5</v>
      </c>
      <c r="BC3626">
        <v>0</v>
      </c>
      <c r="BD3626">
        <v>0</v>
      </c>
      <c r="BE3626">
        <v>0</v>
      </c>
      <c r="BF3626">
        <v>2.2579030000000001E-4</v>
      </c>
      <c r="BG3626">
        <v>0</v>
      </c>
      <c r="BH3626">
        <v>7.1180314999999994E-5</v>
      </c>
      <c r="BI3626">
        <v>0</v>
      </c>
      <c r="BJ3626">
        <v>2.0854584000000001E-4</v>
      </c>
      <c r="BK3626">
        <v>0</v>
      </c>
      <c r="BL3626">
        <v>5.8507011000000003E-4</v>
      </c>
      <c r="BM3626">
        <v>0</v>
      </c>
      <c r="BN3626">
        <v>4.2811569000000002E-4</v>
      </c>
      <c r="BO3626">
        <v>0</v>
      </c>
      <c r="BP3626">
        <v>5.6204822999999997E-5</v>
      </c>
      <c r="BQ3626">
        <v>0</v>
      </c>
      <c r="BR3626">
        <v>9.5198932E-4</v>
      </c>
      <c r="BS3626">
        <v>0</v>
      </c>
    </row>
    <row r="3627" spans="1:71" x14ac:dyDescent="0.25">
      <c r="A3627" s="19" t="s">
        <v>400</v>
      </c>
      <c r="B3627" s="20" t="s">
        <v>344</v>
      </c>
      <c r="C3627" s="20" t="s">
        <v>345</v>
      </c>
      <c r="D3627" s="20" t="s">
        <v>382</v>
      </c>
      <c r="E3627" s="20" t="s">
        <v>122</v>
      </c>
      <c r="F3627" s="20" t="s">
        <v>34</v>
      </c>
      <c r="G3627" s="20" t="s">
        <v>37</v>
      </c>
      <c r="H3627" s="20" t="s">
        <v>68</v>
      </c>
      <c r="I3627" s="20"/>
      <c r="J3627" s="20">
        <v>98.321617000000003</v>
      </c>
      <c r="K3627" s="20">
        <v>0.14685588999999999</v>
      </c>
      <c r="L3627" s="20">
        <v>1.6772039E-3</v>
      </c>
      <c r="M3627" s="20">
        <v>1.8402202E-4</v>
      </c>
      <c r="N3627" s="20">
        <v>1.6930025840000001E-4</v>
      </c>
      <c r="O3627" s="20">
        <v>1.2495721E-5</v>
      </c>
      <c r="P3627" s="27">
        <v>1.3547070537100001E-2</v>
      </c>
      <c r="AU3627">
        <v>0</v>
      </c>
      <c r="AV3627">
        <v>1.6772039E-3</v>
      </c>
      <c r="AW3627">
        <v>0</v>
      </c>
      <c r="AX3627">
        <v>0.55624408000000003</v>
      </c>
      <c r="AY3627">
        <v>0</v>
      </c>
      <c r="AZ3627">
        <v>1.2495721E-5</v>
      </c>
      <c r="BA3627">
        <v>0</v>
      </c>
      <c r="BB3627">
        <v>1.8402202E-4</v>
      </c>
      <c r="BC3627">
        <v>0</v>
      </c>
      <c r="BD3627">
        <v>0</v>
      </c>
      <c r="BE3627">
        <v>0</v>
      </c>
      <c r="BF3627">
        <v>2.2497141000000001E-5</v>
      </c>
      <c r="BG3627">
        <v>0</v>
      </c>
      <c r="BH3627">
        <v>7.0888795999999994E-5</v>
      </c>
      <c r="BI3627">
        <v>0</v>
      </c>
      <c r="BJ3627">
        <v>8.3076692000000004E-4</v>
      </c>
      <c r="BK3627">
        <v>0</v>
      </c>
      <c r="BL3627">
        <v>5.8294826999999997E-5</v>
      </c>
      <c r="BM3627">
        <v>0</v>
      </c>
      <c r="BN3627">
        <v>3.3495638000000002E-5</v>
      </c>
      <c r="BO3627">
        <v>0</v>
      </c>
      <c r="BP3627">
        <v>2.2137415000000001E-4</v>
      </c>
      <c r="BQ3627">
        <v>0</v>
      </c>
      <c r="BR3627">
        <v>3.7496042999999998E-3</v>
      </c>
      <c r="BS3627">
        <v>0</v>
      </c>
    </row>
    <row r="3628" spans="1:71" x14ac:dyDescent="0.25">
      <c r="A3628" s="19" t="s">
        <v>400</v>
      </c>
      <c r="B3628" s="20" t="s">
        <v>344</v>
      </c>
      <c r="C3628" s="20" t="s">
        <v>345</v>
      </c>
      <c r="D3628" s="20" t="s">
        <v>382</v>
      </c>
      <c r="E3628" s="20" t="s">
        <v>123</v>
      </c>
      <c r="F3628" s="20" t="s">
        <v>42</v>
      </c>
      <c r="G3628" s="20" t="s">
        <v>35</v>
      </c>
      <c r="H3628" s="20" t="s">
        <v>68</v>
      </c>
      <c r="I3628" s="20"/>
      <c r="J3628" s="20">
        <v>77.329055999999994</v>
      </c>
      <c r="K3628" s="20">
        <v>2.4199409000000001E-3</v>
      </c>
      <c r="L3628" s="20">
        <v>2.7798748999999999E-5</v>
      </c>
      <c r="M3628" s="20">
        <v>3.0874627999999998E-6</v>
      </c>
      <c r="N3628" s="20">
        <v>2.8404657760000001E-6</v>
      </c>
      <c r="O3628" s="20">
        <v>2.0748847E-7</v>
      </c>
      <c r="P3628" s="27">
        <v>3.0988162969000004E-4</v>
      </c>
      <c r="AU3628">
        <v>0</v>
      </c>
      <c r="AV3628">
        <v>2.7798748999999999E-5</v>
      </c>
      <c r="AW3628">
        <v>0</v>
      </c>
      <c r="AX3628">
        <v>9.2364083999999999E-3</v>
      </c>
      <c r="AY3628">
        <v>0</v>
      </c>
      <c r="AZ3628">
        <v>2.0748847E-7</v>
      </c>
      <c r="BA3628">
        <v>0</v>
      </c>
      <c r="BB3628">
        <v>3.0874627999999998E-6</v>
      </c>
      <c r="BC3628">
        <v>0</v>
      </c>
      <c r="BD3628">
        <v>0</v>
      </c>
      <c r="BE3628">
        <v>0</v>
      </c>
      <c r="BF3628">
        <v>1.1795864999999999E-5</v>
      </c>
      <c r="BG3628">
        <v>0</v>
      </c>
      <c r="BH3628">
        <v>2.2536360000000001E-6</v>
      </c>
      <c r="BI3628">
        <v>0</v>
      </c>
      <c r="BJ3628">
        <v>8.6518894000000006E-6</v>
      </c>
      <c r="BK3628">
        <v>0</v>
      </c>
      <c r="BL3628">
        <v>2.5015735000000001E-5</v>
      </c>
      <c r="BM3628">
        <v>0</v>
      </c>
      <c r="BN3628">
        <v>2.2042960999999999E-5</v>
      </c>
      <c r="BO3628">
        <v>0</v>
      </c>
      <c r="BP3628">
        <v>3.6772325999999998E-6</v>
      </c>
      <c r="BQ3628">
        <v>0</v>
      </c>
      <c r="BR3628">
        <v>9.3426671999999994E-5</v>
      </c>
      <c r="BS3628">
        <v>0</v>
      </c>
    </row>
    <row r="3629" spans="1:71" x14ac:dyDescent="0.25">
      <c r="A3629" s="19" t="s">
        <v>400</v>
      </c>
      <c r="B3629" s="20" t="s">
        <v>344</v>
      </c>
      <c r="C3629" s="20" t="s">
        <v>345</v>
      </c>
      <c r="D3629" s="20" t="s">
        <v>382</v>
      </c>
      <c r="E3629" s="20" t="s">
        <v>124</v>
      </c>
      <c r="F3629" s="20" t="s">
        <v>42</v>
      </c>
      <c r="G3629" s="20" t="s">
        <v>37</v>
      </c>
      <c r="H3629" s="20" t="s">
        <v>68</v>
      </c>
      <c r="I3629" s="20"/>
      <c r="J3629" s="20">
        <v>7.1851534910000003</v>
      </c>
      <c r="K3629" s="20">
        <v>6.1124670700000005E-3</v>
      </c>
      <c r="L3629" s="20">
        <v>7.4529638999999999E-5</v>
      </c>
      <c r="M3629" s="20">
        <v>6.6783403879999996E-6</v>
      </c>
      <c r="N3629" s="20">
        <v>6.1440731569599998E-6</v>
      </c>
      <c r="O3629" s="20">
        <v>5.7156023999999993E-7</v>
      </c>
      <c r="P3629" s="27">
        <v>4.621998102131E-4</v>
      </c>
      <c r="AU3629">
        <v>0</v>
      </c>
      <c r="AV3629">
        <v>7.4529638999999999E-5</v>
      </c>
      <c r="AW3629">
        <v>0</v>
      </c>
      <c r="AX3629">
        <v>2.5424901730000001E-2</v>
      </c>
      <c r="AY3629">
        <v>0</v>
      </c>
      <c r="AZ3629">
        <v>5.7156023999999993E-7</v>
      </c>
      <c r="BA3629">
        <v>0</v>
      </c>
      <c r="BB3629">
        <v>6.6783403879999996E-6</v>
      </c>
      <c r="BC3629">
        <v>0</v>
      </c>
      <c r="BD3629">
        <v>0</v>
      </c>
      <c r="BE3629">
        <v>0</v>
      </c>
      <c r="BF3629">
        <v>1.4978953729999999E-6</v>
      </c>
      <c r="BG3629">
        <v>0</v>
      </c>
      <c r="BH3629">
        <v>7.6500858209999995E-7</v>
      </c>
      <c r="BI3629">
        <v>0</v>
      </c>
      <c r="BJ3629">
        <v>1.7580088049999998E-5</v>
      </c>
      <c r="BK3629">
        <v>0</v>
      </c>
      <c r="BL3629">
        <v>3.0557920420000002E-6</v>
      </c>
      <c r="BM3629">
        <v>0</v>
      </c>
      <c r="BN3629">
        <v>7.3723424699999994E-7</v>
      </c>
      <c r="BO3629">
        <v>0</v>
      </c>
      <c r="BP3629">
        <v>9.9013888299999993E-6</v>
      </c>
      <c r="BQ3629">
        <v>0</v>
      </c>
      <c r="BR3629">
        <v>1.8118001709999999E-4</v>
      </c>
      <c r="BS3629">
        <v>0</v>
      </c>
    </row>
    <row r="3630" spans="1:71" x14ac:dyDescent="0.25">
      <c r="A3630" s="19" t="s">
        <v>400</v>
      </c>
      <c r="B3630" s="20" t="s">
        <v>344</v>
      </c>
      <c r="C3630" s="20" t="s">
        <v>345</v>
      </c>
      <c r="D3630" s="20" t="s">
        <v>382</v>
      </c>
      <c r="E3630" s="20" t="s">
        <v>125</v>
      </c>
      <c r="F3630" s="20" t="s">
        <v>45</v>
      </c>
      <c r="G3630" s="20" t="s">
        <v>35</v>
      </c>
      <c r="H3630" s="20" t="s">
        <v>68</v>
      </c>
      <c r="I3630" s="20"/>
      <c r="J3630" s="20">
        <v>124.74912</v>
      </c>
      <c r="K3630" s="20">
        <v>4.6141365999999998E-3</v>
      </c>
      <c r="L3630" s="20">
        <v>5.3055562999999999E-5</v>
      </c>
      <c r="M3630" s="20">
        <v>5.9119179000000002E-6</v>
      </c>
      <c r="N3630" s="20">
        <v>5.4389644680000002E-6</v>
      </c>
      <c r="O3630" s="20">
        <v>3.9596150999999998E-7</v>
      </c>
      <c r="P3630" s="27">
        <v>5.7038477484999998E-4</v>
      </c>
      <c r="AU3630">
        <v>0</v>
      </c>
      <c r="AV3630">
        <v>5.3055562999999999E-5</v>
      </c>
      <c r="AW3630">
        <v>0</v>
      </c>
      <c r="AX3630">
        <v>1.7626552E-2</v>
      </c>
      <c r="AY3630">
        <v>0</v>
      </c>
      <c r="AZ3630">
        <v>3.9596150999999998E-7</v>
      </c>
      <c r="BA3630">
        <v>0</v>
      </c>
      <c r="BB3630">
        <v>5.9119179000000002E-6</v>
      </c>
      <c r="BC3630">
        <v>0</v>
      </c>
      <c r="BD3630">
        <v>0</v>
      </c>
      <c r="BE3630">
        <v>0</v>
      </c>
      <c r="BF3630">
        <v>6.6602813999999997E-5</v>
      </c>
      <c r="BG3630">
        <v>0</v>
      </c>
      <c r="BH3630">
        <v>2.0894369999999998E-6</v>
      </c>
      <c r="BI3630">
        <v>0</v>
      </c>
      <c r="BJ3630">
        <v>1.5508264999999999E-5</v>
      </c>
      <c r="BK3630">
        <v>0</v>
      </c>
      <c r="BL3630">
        <v>1.1811950000000001E-4</v>
      </c>
      <c r="BM3630">
        <v>0</v>
      </c>
      <c r="BN3630">
        <v>3.5469238E-5</v>
      </c>
      <c r="BO3630">
        <v>0</v>
      </c>
      <c r="BP3630">
        <v>7.0200916999999999E-6</v>
      </c>
      <c r="BQ3630">
        <v>0</v>
      </c>
      <c r="BR3630">
        <v>5.0959428000000002E-5</v>
      </c>
      <c r="BS3630">
        <v>0</v>
      </c>
    </row>
    <row r="3631" spans="1:71" x14ac:dyDescent="0.25">
      <c r="A3631" s="19" t="s">
        <v>400</v>
      </c>
      <c r="B3631" s="20" t="s">
        <v>344</v>
      </c>
      <c r="C3631" s="20" t="s">
        <v>345</v>
      </c>
      <c r="D3631" s="20" t="s">
        <v>382</v>
      </c>
      <c r="E3631" s="20" t="s">
        <v>126</v>
      </c>
      <c r="F3631" s="20" t="s">
        <v>45</v>
      </c>
      <c r="G3631" s="20" t="s">
        <v>37</v>
      </c>
      <c r="H3631" s="20" t="s">
        <v>68</v>
      </c>
      <c r="I3631" s="20"/>
      <c r="J3631" s="20">
        <v>71.241381179999991</v>
      </c>
      <c r="K3631" s="20">
        <v>0.25938936687000003</v>
      </c>
      <c r="L3631" s="20">
        <v>4.0136258020000001E-3</v>
      </c>
      <c r="M3631" s="20">
        <v>1.2779166291999999E-4</v>
      </c>
      <c r="N3631" s="20">
        <v>1.1756832988640001E-4</v>
      </c>
      <c r="O3631" s="20">
        <v>2.4116470329999997E-5</v>
      </c>
      <c r="P3631" s="27">
        <v>9.8433301433792607E-3</v>
      </c>
      <c r="AU3631">
        <v>0</v>
      </c>
      <c r="AV3631">
        <v>4.0136258020000001E-3</v>
      </c>
      <c r="AW3631">
        <v>0</v>
      </c>
      <c r="AX3631">
        <v>1.0722036587000001</v>
      </c>
      <c r="AY3631">
        <v>0</v>
      </c>
      <c r="AZ3631">
        <v>2.4116470329999997E-5</v>
      </c>
      <c r="BA3631">
        <v>0</v>
      </c>
      <c r="BB3631">
        <v>1.2779166291999999E-4</v>
      </c>
      <c r="BC3631">
        <v>0</v>
      </c>
      <c r="BD3631">
        <v>1.8815561912000002E-4</v>
      </c>
      <c r="BE3631">
        <v>0</v>
      </c>
      <c r="BF3631">
        <v>3.3780467709999994E-5</v>
      </c>
      <c r="BG3631">
        <v>0</v>
      </c>
      <c r="BH3631">
        <v>1.0659517428E-5</v>
      </c>
      <c r="BI3631">
        <v>0</v>
      </c>
      <c r="BJ3631">
        <v>3.4995461782E-4</v>
      </c>
      <c r="BK3631">
        <v>0</v>
      </c>
      <c r="BL3631">
        <v>5.9143764100000001E-5</v>
      </c>
      <c r="BM3631">
        <v>0</v>
      </c>
      <c r="BN3631">
        <v>1.0699911830000001E-5</v>
      </c>
      <c r="BO3631">
        <v>0</v>
      </c>
      <c r="BP3631">
        <v>4.1056973930000002E-4</v>
      </c>
      <c r="BQ3631">
        <v>0</v>
      </c>
      <c r="BR3631">
        <v>2.9803595860000004E-3</v>
      </c>
      <c r="BS3631">
        <v>0</v>
      </c>
    </row>
    <row r="3632" spans="1:71" x14ac:dyDescent="0.25">
      <c r="A3632" s="19" t="s">
        <v>400</v>
      </c>
      <c r="B3632" s="20" t="s">
        <v>344</v>
      </c>
      <c r="C3632" s="20" t="s">
        <v>345</v>
      </c>
      <c r="D3632" s="20" t="s">
        <v>382</v>
      </c>
      <c r="E3632" s="20" t="s">
        <v>127</v>
      </c>
      <c r="F3632" s="20" t="s">
        <v>48</v>
      </c>
      <c r="G3632" s="20" t="s">
        <v>35</v>
      </c>
      <c r="H3632" s="20" t="s">
        <v>68</v>
      </c>
      <c r="I3632" s="20"/>
      <c r="J3632" s="20">
        <v>1353.640398</v>
      </c>
      <c r="K3632" s="20">
        <v>0</v>
      </c>
      <c r="L3632" s="20">
        <v>0</v>
      </c>
      <c r="M3632" s="20">
        <v>0</v>
      </c>
      <c r="N3632" s="20">
        <v>0</v>
      </c>
      <c r="O3632" s="20">
        <v>0</v>
      </c>
      <c r="P3632" s="27">
        <v>2.6904898710000003E-3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6.7479384100000003E-4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1.2673368930000001E-3</v>
      </c>
      <c r="BM3632">
        <v>0</v>
      </c>
      <c r="BN3632">
        <v>7.4835913699999998E-4</v>
      </c>
      <c r="BO3632">
        <v>0</v>
      </c>
      <c r="BP3632">
        <v>0</v>
      </c>
      <c r="BQ3632">
        <v>0</v>
      </c>
      <c r="BR3632">
        <v>0</v>
      </c>
      <c r="BS3632">
        <v>0</v>
      </c>
    </row>
    <row r="3633" spans="1:71" x14ac:dyDescent="0.25">
      <c r="A3633" s="19" t="s">
        <v>400</v>
      </c>
      <c r="B3633" s="20" t="s">
        <v>344</v>
      </c>
      <c r="C3633" s="20" t="s">
        <v>345</v>
      </c>
      <c r="D3633" s="20" t="s">
        <v>382</v>
      </c>
      <c r="E3633" s="20" t="s">
        <v>128</v>
      </c>
      <c r="F3633" s="20" t="s">
        <v>48</v>
      </c>
      <c r="G3633" s="20" t="s">
        <v>37</v>
      </c>
      <c r="H3633" s="20" t="s">
        <v>68</v>
      </c>
      <c r="I3633" s="20"/>
      <c r="J3633" s="20">
        <v>123.3102006</v>
      </c>
      <c r="K3633" s="20">
        <v>0</v>
      </c>
      <c r="L3633" s="20">
        <v>0</v>
      </c>
      <c r="M3633" s="20">
        <v>0</v>
      </c>
      <c r="N3633" s="20">
        <v>0</v>
      </c>
      <c r="O3633" s="20">
        <v>0</v>
      </c>
      <c r="P3633" s="27">
        <v>2.6870725699999998E-4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6.1474547600000001E-5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1.154630534E-4</v>
      </c>
      <c r="BM3633">
        <v>0</v>
      </c>
      <c r="BN3633">
        <v>9.1769655999999989E-5</v>
      </c>
      <c r="BO3633">
        <v>0</v>
      </c>
      <c r="BP3633">
        <v>0</v>
      </c>
      <c r="BQ3633">
        <v>0</v>
      </c>
      <c r="BR3633">
        <v>0</v>
      </c>
      <c r="BS3633">
        <v>0</v>
      </c>
    </row>
    <row r="3634" spans="1:71" x14ac:dyDescent="0.25">
      <c r="A3634" s="19" t="s">
        <v>400</v>
      </c>
      <c r="B3634" s="20" t="s">
        <v>344</v>
      </c>
      <c r="C3634" s="20" t="s">
        <v>345</v>
      </c>
      <c r="D3634" s="20" t="s">
        <v>382</v>
      </c>
      <c r="E3634" s="20" t="s">
        <v>130</v>
      </c>
      <c r="F3634" s="20" t="s">
        <v>129</v>
      </c>
      <c r="G3634" s="20" t="s">
        <v>35</v>
      </c>
      <c r="H3634" s="20" t="s">
        <v>68</v>
      </c>
      <c r="I3634" s="20"/>
      <c r="J3634" s="20">
        <v>598.09155480000004</v>
      </c>
      <c r="K3634" s="20">
        <v>9.797778833000001E-2</v>
      </c>
      <c r="L3634" s="20">
        <v>1.1417949265E-3</v>
      </c>
      <c r="M3634" s="20">
        <v>3.6691976499999999E-5</v>
      </c>
      <c r="N3634" s="20">
        <v>3.3756618380000004E-5</v>
      </c>
      <c r="O3634" s="20">
        <v>7.6587051050000002E-6</v>
      </c>
      <c r="P3634" s="27">
        <v>5.9633826182597903E-3</v>
      </c>
      <c r="AU3634">
        <v>0</v>
      </c>
      <c r="AV3634">
        <v>1.1417949265E-3</v>
      </c>
      <c r="AW3634">
        <v>0</v>
      </c>
      <c r="AX3634">
        <v>0.34051735573999997</v>
      </c>
      <c r="AY3634">
        <v>0</v>
      </c>
      <c r="AZ3634">
        <v>7.6587051050000002E-6</v>
      </c>
      <c r="BA3634">
        <v>0</v>
      </c>
      <c r="BB3634">
        <v>3.6691976499999999E-5</v>
      </c>
      <c r="BC3634">
        <v>0</v>
      </c>
      <c r="BD3634">
        <v>4.3206643E-7</v>
      </c>
      <c r="BE3634">
        <v>0</v>
      </c>
      <c r="BF3634">
        <v>1.0565928851000001E-3</v>
      </c>
      <c r="BG3634">
        <v>0</v>
      </c>
      <c r="BH3634">
        <v>2.4362562897E-4</v>
      </c>
      <c r="BI3634">
        <v>0</v>
      </c>
      <c r="BJ3634">
        <v>1.9845151548000001E-4</v>
      </c>
      <c r="BK3634">
        <v>0</v>
      </c>
      <c r="BL3634">
        <v>1.2593316804999999E-3</v>
      </c>
      <c r="BM3634">
        <v>0</v>
      </c>
      <c r="BN3634">
        <v>8.2908070969999999E-4</v>
      </c>
      <c r="BO3634">
        <v>0</v>
      </c>
      <c r="BP3634">
        <v>1.3058460559999999E-4</v>
      </c>
      <c r="BQ3634">
        <v>0</v>
      </c>
      <c r="BR3634">
        <v>2.7140109016000002E-4</v>
      </c>
      <c r="BS3634">
        <v>0</v>
      </c>
    </row>
    <row r="3635" spans="1:71" x14ac:dyDescent="0.25">
      <c r="A3635" s="19" t="s">
        <v>400</v>
      </c>
      <c r="B3635" s="20" t="s">
        <v>344</v>
      </c>
      <c r="C3635" s="20" t="s">
        <v>345</v>
      </c>
      <c r="D3635" s="20" t="s">
        <v>382</v>
      </c>
      <c r="E3635" s="20" t="s">
        <v>131</v>
      </c>
      <c r="F3635" s="20" t="s">
        <v>129</v>
      </c>
      <c r="G3635" s="20" t="s">
        <v>37</v>
      </c>
      <c r="H3635" s="20" t="s">
        <v>68</v>
      </c>
      <c r="I3635" s="20"/>
      <c r="J3635" s="20">
        <v>9.5334618590000009</v>
      </c>
      <c r="K3635" s="20">
        <v>3.4455908761999998E-2</v>
      </c>
      <c r="L3635" s="20">
        <v>3.8037985508999997E-4</v>
      </c>
      <c r="M3635" s="20">
        <v>1.3839846312E-5</v>
      </c>
      <c r="N3635" s="20">
        <v>1.2732658607040002E-5</v>
      </c>
      <c r="O3635" s="20">
        <v>2.7676817032999996E-6</v>
      </c>
      <c r="P3635" s="27">
        <v>9.7271850437779996E-4</v>
      </c>
      <c r="AU3635">
        <v>0</v>
      </c>
      <c r="AV3635">
        <v>3.8037985508999997E-4</v>
      </c>
      <c r="AW3635">
        <v>0</v>
      </c>
      <c r="AX3635">
        <v>0.12305416012000001</v>
      </c>
      <c r="AY3635">
        <v>0</v>
      </c>
      <c r="AZ3635">
        <v>2.7676817032999996E-6</v>
      </c>
      <c r="BA3635">
        <v>0</v>
      </c>
      <c r="BB3635">
        <v>1.3839846312E-5</v>
      </c>
      <c r="BC3635">
        <v>0</v>
      </c>
      <c r="BD3635">
        <v>0</v>
      </c>
      <c r="BE3635">
        <v>0</v>
      </c>
      <c r="BF3635">
        <v>1.6053505609999998E-5</v>
      </c>
      <c r="BG3635">
        <v>0</v>
      </c>
      <c r="BH3635">
        <v>2.0193305797999998E-5</v>
      </c>
      <c r="BI3635">
        <v>0</v>
      </c>
      <c r="BJ3635">
        <v>6.2655544689999988E-5</v>
      </c>
      <c r="BK3635">
        <v>0</v>
      </c>
      <c r="BL3635">
        <v>1.8274597265999999E-5</v>
      </c>
      <c r="BM3635">
        <v>0</v>
      </c>
      <c r="BN3635">
        <v>5.4955961535999995E-6</v>
      </c>
      <c r="BO3635">
        <v>0</v>
      </c>
      <c r="BP3635">
        <v>4.7177050129999997E-5</v>
      </c>
      <c r="BQ3635">
        <v>0</v>
      </c>
      <c r="BR3635">
        <v>9.805216481999999E-5</v>
      </c>
      <c r="BS3635">
        <v>0</v>
      </c>
    </row>
    <row r="3636" spans="1:71" x14ac:dyDescent="0.25">
      <c r="A3636" s="19" t="s">
        <v>400</v>
      </c>
      <c r="B3636" s="20" t="s">
        <v>344</v>
      </c>
      <c r="C3636" s="20" t="s">
        <v>345</v>
      </c>
      <c r="D3636" s="20" t="s">
        <v>382</v>
      </c>
      <c r="E3636" s="20" t="s">
        <v>133</v>
      </c>
      <c r="F3636" s="20" t="s">
        <v>132</v>
      </c>
      <c r="G3636" s="20" t="s">
        <v>37</v>
      </c>
      <c r="H3636" s="20" t="s">
        <v>68</v>
      </c>
      <c r="I3636" s="20"/>
      <c r="J3636" s="20">
        <v>32.857677160000001</v>
      </c>
      <c r="K3636" s="20">
        <v>4.4580908969999999E-2</v>
      </c>
      <c r="L3636" s="20">
        <v>5.1276492699999995E-4</v>
      </c>
      <c r="M3636" s="20">
        <v>1.5487781207000001E-5</v>
      </c>
      <c r="N3636" s="20">
        <v>1.4248758710440001E-5</v>
      </c>
      <c r="O3636" s="20">
        <v>3.1955469079999996E-6</v>
      </c>
      <c r="P3636" s="27">
        <v>1.4621491489580001E-3</v>
      </c>
      <c r="AU3636">
        <v>0</v>
      </c>
      <c r="AV3636">
        <v>5.1276492699999995E-4</v>
      </c>
      <c r="AW3636">
        <v>0</v>
      </c>
      <c r="AX3636">
        <v>0.14208882136000001</v>
      </c>
      <c r="AY3636">
        <v>0</v>
      </c>
      <c r="AZ3636">
        <v>3.1955469079999996E-6</v>
      </c>
      <c r="BA3636">
        <v>0</v>
      </c>
      <c r="BB3636">
        <v>1.5487781207000001E-5</v>
      </c>
      <c r="BC3636">
        <v>0</v>
      </c>
      <c r="BD3636">
        <v>6.0331354000000004E-6</v>
      </c>
      <c r="BE3636">
        <v>0</v>
      </c>
      <c r="BF3636">
        <v>5.816388941E-5</v>
      </c>
      <c r="BG3636">
        <v>0</v>
      </c>
      <c r="BH3636">
        <v>1.1550769687E-5</v>
      </c>
      <c r="BI3636">
        <v>0</v>
      </c>
      <c r="BJ3636">
        <v>3.9009305729999997E-5</v>
      </c>
      <c r="BK3636">
        <v>0</v>
      </c>
      <c r="BL3636">
        <v>7.0031869500000003E-5</v>
      </c>
      <c r="BM3636">
        <v>0</v>
      </c>
      <c r="BN3636">
        <v>2.046270831E-4</v>
      </c>
      <c r="BO3636">
        <v>0</v>
      </c>
      <c r="BP3636">
        <v>5.4611545029999996E-5</v>
      </c>
      <c r="BQ3636">
        <v>0</v>
      </c>
      <c r="BR3636">
        <v>1.1406665019999999E-4</v>
      </c>
      <c r="BS3636">
        <v>0</v>
      </c>
    </row>
    <row r="3637" spans="1:71" x14ac:dyDescent="0.25">
      <c r="A3637" s="19" t="s">
        <v>400</v>
      </c>
      <c r="B3637" s="20" t="s">
        <v>344</v>
      </c>
      <c r="C3637" s="20" t="s">
        <v>345</v>
      </c>
      <c r="D3637" s="20" t="s">
        <v>382</v>
      </c>
      <c r="E3637" s="20" t="s">
        <v>135</v>
      </c>
      <c r="F3637" s="20" t="s">
        <v>134</v>
      </c>
      <c r="G3637" s="20" t="s">
        <v>37</v>
      </c>
      <c r="H3637" s="20" t="s">
        <v>68</v>
      </c>
      <c r="I3637" s="20"/>
      <c r="J3637" s="20">
        <v>59.849625000000003</v>
      </c>
      <c r="K3637" s="20">
        <v>1.8136935899999998E-2</v>
      </c>
      <c r="L3637" s="20">
        <v>1.9793097E-4</v>
      </c>
      <c r="M3637" s="20">
        <v>2.0440392600000003E-5</v>
      </c>
      <c r="N3637" s="20">
        <v>1.8805161192000001E-5</v>
      </c>
      <c r="O3637" s="20">
        <v>1.4372683999999999E-6</v>
      </c>
      <c r="P3637" s="27">
        <v>1.6296199676700005E-3</v>
      </c>
      <c r="AU3637">
        <v>0</v>
      </c>
      <c r="AV3637">
        <v>1.9793097E-4</v>
      </c>
      <c r="AW3637">
        <v>0</v>
      </c>
      <c r="AX3637">
        <v>6.3988276999999996E-2</v>
      </c>
      <c r="AY3637">
        <v>0</v>
      </c>
      <c r="AZ3637">
        <v>1.4372683999999999E-6</v>
      </c>
      <c r="BA3637">
        <v>0</v>
      </c>
      <c r="BB3637">
        <v>2.0440392600000003E-5</v>
      </c>
      <c r="BC3637">
        <v>0</v>
      </c>
      <c r="BD3637">
        <v>0</v>
      </c>
      <c r="BE3637">
        <v>0</v>
      </c>
      <c r="BF3637">
        <v>1.4150773500000001E-5</v>
      </c>
      <c r="BG3637">
        <v>0</v>
      </c>
      <c r="BH3637">
        <v>2.1652445000000001E-6</v>
      </c>
      <c r="BI3637">
        <v>0</v>
      </c>
      <c r="BJ3637">
        <v>5.3569755E-5</v>
      </c>
      <c r="BK3637">
        <v>0</v>
      </c>
      <c r="BL3637">
        <v>3.6113294000000002E-5</v>
      </c>
      <c r="BM3637">
        <v>0</v>
      </c>
      <c r="BN3637">
        <v>2.5154246299999998E-5</v>
      </c>
      <c r="BO3637">
        <v>0</v>
      </c>
      <c r="BP3637">
        <v>2.55703578E-5</v>
      </c>
      <c r="BQ3637">
        <v>0</v>
      </c>
      <c r="BR3637">
        <v>4.1913596999999998E-4</v>
      </c>
      <c r="BS3637">
        <v>0</v>
      </c>
    </row>
    <row r="3638" spans="1:71" x14ac:dyDescent="0.25">
      <c r="A3638" s="19" t="s">
        <v>400</v>
      </c>
      <c r="B3638" s="20" t="s">
        <v>344</v>
      </c>
      <c r="C3638" s="20" t="s">
        <v>345</v>
      </c>
      <c r="D3638" s="20" t="s">
        <v>382</v>
      </c>
      <c r="E3638" s="20" t="s">
        <v>137</v>
      </c>
      <c r="F3638" s="20" t="s">
        <v>136</v>
      </c>
      <c r="G3638" s="20" t="s">
        <v>35</v>
      </c>
      <c r="H3638" s="20" t="s">
        <v>68</v>
      </c>
      <c r="I3638" s="20"/>
      <c r="J3638" s="20">
        <v>4087.1657885000004</v>
      </c>
      <c r="K3638" s="20">
        <v>1.3106972544</v>
      </c>
      <c r="L3638" s="20">
        <v>1.5324126737E-2</v>
      </c>
      <c r="M3638" s="20">
        <v>4.9193276500000003E-4</v>
      </c>
      <c r="N3638" s="20">
        <v>4.5257814380000004E-4</v>
      </c>
      <c r="O3638" s="20">
        <v>1.0270151720600001E-4</v>
      </c>
      <c r="P3638" s="27">
        <v>6.1815204540260002E-2</v>
      </c>
      <c r="AU3638">
        <v>0</v>
      </c>
      <c r="AV3638">
        <v>1.5324126737E-2</v>
      </c>
      <c r="AW3638">
        <v>0</v>
      </c>
      <c r="AX3638">
        <v>4.5662574207999995</v>
      </c>
      <c r="AY3638">
        <v>0</v>
      </c>
      <c r="AZ3638">
        <v>1.0270151720600001E-4</v>
      </c>
      <c r="BA3638">
        <v>0</v>
      </c>
      <c r="BB3638">
        <v>4.9193276500000003E-4</v>
      </c>
      <c r="BC3638">
        <v>0</v>
      </c>
      <c r="BD3638">
        <v>0</v>
      </c>
      <c r="BE3638">
        <v>0</v>
      </c>
      <c r="BF3638">
        <v>7.6513559250000005E-3</v>
      </c>
      <c r="BG3638">
        <v>0</v>
      </c>
      <c r="BH3638">
        <v>2.0810743612000001E-3</v>
      </c>
      <c r="BI3638">
        <v>0</v>
      </c>
      <c r="BJ3638">
        <v>1.6943201351E-3</v>
      </c>
      <c r="BK3638">
        <v>0</v>
      </c>
      <c r="BL3638">
        <v>8.9569185539999999E-3</v>
      </c>
      <c r="BM3638">
        <v>0</v>
      </c>
      <c r="BN3638">
        <v>9.8266544434999995E-3</v>
      </c>
      <c r="BO3638">
        <v>0</v>
      </c>
      <c r="BP3638">
        <v>1.7510614688999999E-3</v>
      </c>
      <c r="BQ3638">
        <v>0</v>
      </c>
      <c r="BR3638">
        <v>3.4154448173999998E-3</v>
      </c>
      <c r="BS3638">
        <v>0</v>
      </c>
    </row>
    <row r="3639" spans="1:71" x14ac:dyDescent="0.25">
      <c r="A3639" s="19" t="s">
        <v>400</v>
      </c>
      <c r="B3639" s="20" t="s">
        <v>344</v>
      </c>
      <c r="C3639" s="20" t="s">
        <v>345</v>
      </c>
      <c r="D3639" s="20" t="s">
        <v>382</v>
      </c>
      <c r="E3639" s="20" t="s">
        <v>138</v>
      </c>
      <c r="F3639" s="20" t="s">
        <v>136</v>
      </c>
      <c r="G3639" s="20" t="s">
        <v>37</v>
      </c>
      <c r="H3639" s="20" t="s">
        <v>68</v>
      </c>
      <c r="I3639" s="20"/>
      <c r="J3639" s="20">
        <v>65.147959200000003</v>
      </c>
      <c r="K3639" s="20">
        <v>0.46847466157000006</v>
      </c>
      <c r="L3639" s="20">
        <v>5.169999518800001E-3</v>
      </c>
      <c r="M3639" s="20">
        <v>1.8747304107000001E-4</v>
      </c>
      <c r="N3639" s="20">
        <v>1.724751977844E-4</v>
      </c>
      <c r="O3639" s="20">
        <v>3.7618186998999996E-5</v>
      </c>
      <c r="P3639" s="27">
        <v>1.24527375321218E-2</v>
      </c>
      <c r="AU3639">
        <v>0</v>
      </c>
      <c r="AV3639">
        <v>5.169999518800001E-3</v>
      </c>
      <c r="AW3639">
        <v>0</v>
      </c>
      <c r="AX3639">
        <v>1.6725436117999999</v>
      </c>
      <c r="AY3639">
        <v>0</v>
      </c>
      <c r="AZ3639">
        <v>3.7618186998999996E-5</v>
      </c>
      <c r="BA3639">
        <v>0</v>
      </c>
      <c r="BB3639">
        <v>1.8747304107000001E-4</v>
      </c>
      <c r="BC3639">
        <v>0</v>
      </c>
      <c r="BD3639">
        <v>0</v>
      </c>
      <c r="BE3639">
        <v>0</v>
      </c>
      <c r="BF3639">
        <v>1.1625705521999998E-4</v>
      </c>
      <c r="BG3639">
        <v>0</v>
      </c>
      <c r="BH3639">
        <v>1.3799367491E-4</v>
      </c>
      <c r="BI3639">
        <v>0</v>
      </c>
      <c r="BJ3639">
        <v>5.4215375870000004E-4</v>
      </c>
      <c r="BK3639">
        <v>0</v>
      </c>
      <c r="BL3639">
        <v>1.2998245470000001E-4</v>
      </c>
      <c r="BM3639">
        <v>0</v>
      </c>
      <c r="BN3639">
        <v>7.1864679276800012E-5</v>
      </c>
      <c r="BO3639">
        <v>0</v>
      </c>
      <c r="BP3639">
        <v>6.4120123709000007E-4</v>
      </c>
      <c r="BQ3639">
        <v>0</v>
      </c>
      <c r="BR3639">
        <v>1.2506632110000002E-3</v>
      </c>
      <c r="BS3639">
        <v>0</v>
      </c>
    </row>
    <row r="3640" spans="1:71" x14ac:dyDescent="0.25">
      <c r="A3640" s="19" t="s">
        <v>400</v>
      </c>
      <c r="B3640" s="20" t="s">
        <v>344</v>
      </c>
      <c r="C3640" s="20" t="s">
        <v>345</v>
      </c>
      <c r="D3640" s="20" t="s">
        <v>382</v>
      </c>
      <c r="E3640" s="20" t="s">
        <v>140</v>
      </c>
      <c r="F3640" s="20" t="s">
        <v>139</v>
      </c>
      <c r="G3640" s="20" t="s">
        <v>37</v>
      </c>
      <c r="H3640" s="20" t="s">
        <v>68</v>
      </c>
      <c r="I3640" s="20"/>
      <c r="J3640" s="20">
        <v>5.5421371400000004</v>
      </c>
      <c r="K3640" s="20">
        <v>5.2111865122999999E-2</v>
      </c>
      <c r="L3640" s="20">
        <v>9.3868187055000005E-4</v>
      </c>
      <c r="M3640" s="20">
        <v>3.1165957530000003E-5</v>
      </c>
      <c r="N3640" s="20">
        <v>2.86726809276E-5</v>
      </c>
      <c r="O3640" s="20">
        <v>6.3462655737E-6</v>
      </c>
      <c r="P3640" s="27">
        <v>1.406728364230162E-3</v>
      </c>
      <c r="AU3640">
        <v>0</v>
      </c>
      <c r="AV3640">
        <v>9.3868187055000005E-4</v>
      </c>
      <c r="AW3640">
        <v>0</v>
      </c>
      <c r="AX3640">
        <v>0.28210041310900003</v>
      </c>
      <c r="AY3640">
        <v>0</v>
      </c>
      <c r="AZ3640">
        <v>6.3462655737E-6</v>
      </c>
      <c r="BA3640">
        <v>0</v>
      </c>
      <c r="BB3640">
        <v>3.1165957530000003E-5</v>
      </c>
      <c r="BC3640">
        <v>0</v>
      </c>
      <c r="BD3640">
        <v>4.0291743236004193E-5</v>
      </c>
      <c r="BE3640">
        <v>0</v>
      </c>
      <c r="BF3640">
        <v>3.6503162748800005E-5</v>
      </c>
      <c r="BG3640">
        <v>0</v>
      </c>
      <c r="BH3640">
        <v>6.1537733744000008E-6</v>
      </c>
      <c r="BI3640">
        <v>0</v>
      </c>
      <c r="BJ3640">
        <v>2.6083249391000002E-5</v>
      </c>
      <c r="BK3640">
        <v>0</v>
      </c>
      <c r="BL3640">
        <v>1.8491022094E-5</v>
      </c>
      <c r="BM3640">
        <v>0</v>
      </c>
      <c r="BN3640">
        <v>2.10148957087E-6</v>
      </c>
      <c r="BO3640">
        <v>0</v>
      </c>
      <c r="BP3640">
        <v>1.07408471704E-4</v>
      </c>
      <c r="BQ3640">
        <v>0</v>
      </c>
      <c r="BR3640">
        <v>4.9386721637999998E-5</v>
      </c>
      <c r="BS3640">
        <v>0</v>
      </c>
    </row>
    <row r="3641" spans="1:71" x14ac:dyDescent="0.25">
      <c r="A3641" s="19" t="s">
        <v>400</v>
      </c>
      <c r="B3641" s="20" t="s">
        <v>344</v>
      </c>
      <c r="C3641" s="20" t="s">
        <v>345</v>
      </c>
      <c r="D3641" s="20" t="s">
        <v>382</v>
      </c>
      <c r="E3641" s="20" t="s">
        <v>141</v>
      </c>
      <c r="F3641" s="20" t="s">
        <v>51</v>
      </c>
      <c r="G3641" s="20" t="s">
        <v>37</v>
      </c>
      <c r="H3641" s="20" t="s">
        <v>68</v>
      </c>
      <c r="I3641" s="20"/>
      <c r="J3641" s="20">
        <v>190.073380402</v>
      </c>
      <c r="K3641" s="20">
        <v>1.3256928964600001</v>
      </c>
      <c r="L3641" s="20">
        <v>1.5552250263999999E-2</v>
      </c>
      <c r="M3641" s="20">
        <v>8.477813637500001E-4</v>
      </c>
      <c r="N3641" s="20">
        <v>7.7995885465000016E-4</v>
      </c>
      <c r="O3641" s="20">
        <v>1.2078225802999999E-4</v>
      </c>
      <c r="P3641" s="27">
        <v>4.3188662334887502E-2</v>
      </c>
      <c r="AU3641">
        <v>0</v>
      </c>
      <c r="AV3641">
        <v>1.5552250263999999E-2</v>
      </c>
      <c r="AW3641">
        <v>0</v>
      </c>
      <c r="AX3641">
        <v>5.3706599187999986</v>
      </c>
      <c r="AY3641">
        <v>0</v>
      </c>
      <c r="AZ3641">
        <v>1.2078225802999999E-4</v>
      </c>
      <c r="BA3641">
        <v>0</v>
      </c>
      <c r="BB3641">
        <v>8.477813637500001E-4</v>
      </c>
      <c r="BC3641">
        <v>0</v>
      </c>
      <c r="BD3641">
        <v>2.3973075E-6</v>
      </c>
      <c r="BE3641">
        <v>0</v>
      </c>
      <c r="BF3641">
        <v>6.4817312219999995E-4</v>
      </c>
      <c r="BG3641">
        <v>0</v>
      </c>
      <c r="BH3641">
        <v>3.8663996855999998E-4</v>
      </c>
      <c r="BI3641">
        <v>0</v>
      </c>
      <c r="BJ3641">
        <v>2.2054246299099997E-3</v>
      </c>
      <c r="BK3641">
        <v>0</v>
      </c>
      <c r="BL3641">
        <v>5.8778922499999999E-4</v>
      </c>
      <c r="BM3641">
        <v>0</v>
      </c>
      <c r="BN3641">
        <v>8.6477131099999989E-5</v>
      </c>
      <c r="BO3641">
        <v>0</v>
      </c>
      <c r="BP3641">
        <v>2.0656663844E-3</v>
      </c>
      <c r="BQ3641">
        <v>0</v>
      </c>
      <c r="BR3641">
        <v>2.0502167222999999E-3</v>
      </c>
      <c r="BS3641">
        <v>0</v>
      </c>
    </row>
    <row r="3642" spans="1:71" x14ac:dyDescent="0.25">
      <c r="A3642" s="19" t="s">
        <v>400</v>
      </c>
      <c r="B3642" s="20" t="s">
        <v>344</v>
      </c>
      <c r="C3642" s="20" t="s">
        <v>345</v>
      </c>
      <c r="D3642" s="20" t="s">
        <v>382</v>
      </c>
      <c r="E3642" s="20" t="s">
        <v>143</v>
      </c>
      <c r="F3642" s="20" t="s">
        <v>142</v>
      </c>
      <c r="G3642" s="20" t="s">
        <v>35</v>
      </c>
      <c r="H3642" s="20" t="s">
        <v>68</v>
      </c>
      <c r="I3642" s="20"/>
      <c r="J3642" s="20">
        <v>201.31739791000001</v>
      </c>
      <c r="K3642" s="20">
        <v>5.1170135129999995E-2</v>
      </c>
      <c r="L3642" s="20">
        <v>5.5103260420000006E-4</v>
      </c>
      <c r="M3642" s="20">
        <v>3.4708963279999996E-5</v>
      </c>
      <c r="N3642" s="20">
        <v>3.1932246217599998E-5</v>
      </c>
      <c r="O3642" s="20">
        <v>3.6246897930000003E-6</v>
      </c>
      <c r="P3642" s="27">
        <v>3.5420179174460702E-3</v>
      </c>
      <c r="AU3642">
        <v>0</v>
      </c>
      <c r="AV3642">
        <v>5.5103260420000006E-4</v>
      </c>
      <c r="AW3642">
        <v>0</v>
      </c>
      <c r="AX3642">
        <v>0.16129226820000001</v>
      </c>
      <c r="AY3642">
        <v>0</v>
      </c>
      <c r="AZ3642">
        <v>3.6246897930000003E-6</v>
      </c>
      <c r="BA3642">
        <v>0</v>
      </c>
      <c r="BB3642">
        <v>3.4708963279999996E-5</v>
      </c>
      <c r="BC3642">
        <v>0</v>
      </c>
      <c r="BD3642">
        <v>4.6302057899999993E-6</v>
      </c>
      <c r="BE3642">
        <v>0</v>
      </c>
      <c r="BF3642">
        <v>4.9933227519999995E-4</v>
      </c>
      <c r="BG3642">
        <v>0</v>
      </c>
      <c r="BH3642">
        <v>7.7703273920000002E-5</v>
      </c>
      <c r="BI3642">
        <v>0</v>
      </c>
      <c r="BJ3642">
        <v>1.276834315E-4</v>
      </c>
      <c r="BK3642">
        <v>0</v>
      </c>
      <c r="BL3642">
        <v>5.2786045669999998E-4</v>
      </c>
      <c r="BM3642">
        <v>0</v>
      </c>
      <c r="BN3642">
        <v>1.4029712379999998E-4</v>
      </c>
      <c r="BO3642">
        <v>0</v>
      </c>
      <c r="BP3642">
        <v>6.3466474750000006E-5</v>
      </c>
      <c r="BQ3642">
        <v>0</v>
      </c>
      <c r="BR3642">
        <v>9.8879104210000004E-5</v>
      </c>
      <c r="BS3642">
        <v>0</v>
      </c>
    </row>
    <row r="3643" spans="1:71" x14ac:dyDescent="0.25">
      <c r="A3643" s="19" t="s">
        <v>400</v>
      </c>
      <c r="B3643" s="20" t="s">
        <v>344</v>
      </c>
      <c r="C3643" s="20" t="s">
        <v>345</v>
      </c>
      <c r="D3643" s="20" t="s">
        <v>382</v>
      </c>
      <c r="E3643" s="20" t="s">
        <v>144</v>
      </c>
      <c r="F3643" s="20" t="s">
        <v>142</v>
      </c>
      <c r="G3643" s="20" t="s">
        <v>37</v>
      </c>
      <c r="H3643" s="20" t="s">
        <v>68</v>
      </c>
      <c r="I3643" s="20"/>
      <c r="J3643" s="20">
        <v>142.91202171040001</v>
      </c>
      <c r="K3643" s="20">
        <v>5.2374975721599992E-2</v>
      </c>
      <c r="L3643" s="20">
        <v>5.702106917900001E-4</v>
      </c>
      <c r="M3643" s="20">
        <v>3.55224380284E-5</v>
      </c>
      <c r="N3643" s="20">
        <v>3.2680642986128004E-5</v>
      </c>
      <c r="O3643" s="20">
        <v>3.7193689926000005E-6</v>
      </c>
      <c r="P3643" s="27">
        <v>3.22468101085301E-3</v>
      </c>
      <c r="AU3643">
        <v>0</v>
      </c>
      <c r="AV3643">
        <v>5.702106917900001E-4</v>
      </c>
      <c r="AW3643">
        <v>0</v>
      </c>
      <c r="AX3643">
        <v>0.165504550083</v>
      </c>
      <c r="AY3643">
        <v>0</v>
      </c>
      <c r="AZ3643">
        <v>3.7193689926000005E-6</v>
      </c>
      <c r="BA3643">
        <v>0</v>
      </c>
      <c r="BB3643">
        <v>3.55224380284E-5</v>
      </c>
      <c r="BC3643">
        <v>0</v>
      </c>
      <c r="BD3643">
        <v>5.8380379299999992E-6</v>
      </c>
      <c r="BE3643">
        <v>0</v>
      </c>
      <c r="BF3643">
        <v>3.5473735246100004E-4</v>
      </c>
      <c r="BG3643">
        <v>0</v>
      </c>
      <c r="BH3643">
        <v>1.9883596789300001E-5</v>
      </c>
      <c r="BI3643">
        <v>0</v>
      </c>
      <c r="BJ3643">
        <v>1.3049983844340001E-4</v>
      </c>
      <c r="BK3643">
        <v>0</v>
      </c>
      <c r="BL3643">
        <v>3.7452115649999997E-4</v>
      </c>
      <c r="BM3643">
        <v>0</v>
      </c>
      <c r="BN3643">
        <v>1.245850691E-4</v>
      </c>
      <c r="BO3643">
        <v>0</v>
      </c>
      <c r="BP3643">
        <v>6.5114823205000017E-5</v>
      </c>
      <c r="BQ3643">
        <v>0</v>
      </c>
      <c r="BR3643">
        <v>1.0116164202799999E-4</v>
      </c>
      <c r="BS3643">
        <v>0</v>
      </c>
    </row>
    <row r="3644" spans="1:71" x14ac:dyDescent="0.25">
      <c r="A3644" s="19" t="s">
        <v>400</v>
      </c>
      <c r="B3644" s="20" t="s">
        <v>344</v>
      </c>
      <c r="C3644" s="20" t="s">
        <v>345</v>
      </c>
      <c r="D3644" s="20" t="s">
        <v>382</v>
      </c>
      <c r="E3644" s="20" t="s">
        <v>146</v>
      </c>
      <c r="F3644" s="20" t="s">
        <v>145</v>
      </c>
      <c r="G3644" s="20" t="s">
        <v>54</v>
      </c>
      <c r="H3644" s="20" t="s">
        <v>68</v>
      </c>
      <c r="I3644" s="20"/>
      <c r="J3644" s="20">
        <v>1.3129085300000001</v>
      </c>
      <c r="K3644" s="20">
        <v>4.1834888999999998E-3</v>
      </c>
      <c r="L3644" s="20">
        <v>4.5074974E-5</v>
      </c>
      <c r="M3644" s="20">
        <v>1.7247039100000002E-6</v>
      </c>
      <c r="N3644" s="20">
        <v>1.5867275972000002E-6</v>
      </c>
      <c r="O3644" s="20">
        <v>3.3521642999999997E-7</v>
      </c>
      <c r="P3644" s="27">
        <v>1.0840497100899999E-4</v>
      </c>
      <c r="AU3644">
        <v>0</v>
      </c>
      <c r="AV3644">
        <v>4.5074974E-5</v>
      </c>
      <c r="AW3644">
        <v>0</v>
      </c>
      <c r="AX3644">
        <v>1.49042718E-2</v>
      </c>
      <c r="AY3644">
        <v>0</v>
      </c>
      <c r="AZ3644">
        <v>3.3521642999999997E-7</v>
      </c>
      <c r="BA3644">
        <v>0</v>
      </c>
      <c r="BB3644">
        <v>1.7247039100000002E-6</v>
      </c>
      <c r="BC3644">
        <v>0</v>
      </c>
      <c r="BD3644">
        <v>0</v>
      </c>
      <c r="BE3644">
        <v>0</v>
      </c>
      <c r="BF3644">
        <v>2.5792158999999999E-6</v>
      </c>
      <c r="BG3644">
        <v>0</v>
      </c>
      <c r="BH3644">
        <v>1.57228839E-6</v>
      </c>
      <c r="BI3644">
        <v>0</v>
      </c>
      <c r="BJ3644">
        <v>6.9202398999999997E-6</v>
      </c>
      <c r="BK3644">
        <v>0</v>
      </c>
      <c r="BL3644">
        <v>2.7445730000000003E-6</v>
      </c>
      <c r="BM3644">
        <v>0</v>
      </c>
      <c r="BN3644">
        <v>4.3029464399999998E-7</v>
      </c>
      <c r="BO3644">
        <v>0</v>
      </c>
      <c r="BP3644">
        <v>5.2057014999999999E-6</v>
      </c>
      <c r="BQ3644">
        <v>0</v>
      </c>
      <c r="BR3644">
        <v>2.1210393799999998E-6</v>
      </c>
      <c r="BS3644">
        <v>0</v>
      </c>
    </row>
    <row r="3645" spans="1:71" x14ac:dyDescent="0.25">
      <c r="A3645" s="19" t="s">
        <v>400</v>
      </c>
      <c r="B3645" s="20" t="s">
        <v>344</v>
      </c>
      <c r="C3645" s="20" t="s">
        <v>345</v>
      </c>
      <c r="D3645" s="20" t="s">
        <v>382</v>
      </c>
      <c r="E3645" s="20" t="s">
        <v>148</v>
      </c>
      <c r="F3645" s="20" t="s">
        <v>147</v>
      </c>
      <c r="G3645" s="20" t="s">
        <v>54</v>
      </c>
      <c r="H3645" s="20" t="s">
        <v>68</v>
      </c>
      <c r="I3645" s="20"/>
      <c r="J3645" s="20">
        <v>0.72117493799999999</v>
      </c>
      <c r="K3645" s="20">
        <v>6.7269326200000007E-3</v>
      </c>
      <c r="L3645" s="20">
        <v>2.7619956520000001E-4</v>
      </c>
      <c r="M3645" s="20">
        <v>5.9507594700000004E-6</v>
      </c>
      <c r="N3645" s="20">
        <v>5.474698712400001E-6</v>
      </c>
      <c r="O3645" s="20">
        <v>1.348950298E-6</v>
      </c>
      <c r="P3645" s="27">
        <v>2.2179228310375098E-4</v>
      </c>
      <c r="AU3645">
        <v>0</v>
      </c>
      <c r="AV3645">
        <v>2.7619956520000001E-4</v>
      </c>
      <c r="AW3645">
        <v>0</v>
      </c>
      <c r="AX3645">
        <v>5.9953232699999998E-2</v>
      </c>
      <c r="AY3645">
        <v>0</v>
      </c>
      <c r="AZ3645">
        <v>1.348950298E-6</v>
      </c>
      <c r="BA3645">
        <v>0</v>
      </c>
      <c r="BB3645">
        <v>5.9507594700000004E-6</v>
      </c>
      <c r="BC3645">
        <v>0</v>
      </c>
      <c r="BD3645">
        <v>2.6026806076999997E-5</v>
      </c>
      <c r="BE3645">
        <v>0</v>
      </c>
      <c r="BF3645">
        <v>5.5162947159999999E-6</v>
      </c>
      <c r="BG3645">
        <v>0</v>
      </c>
      <c r="BH3645">
        <v>1.0507217989999999E-6</v>
      </c>
      <c r="BI3645">
        <v>0</v>
      </c>
      <c r="BJ3645">
        <v>4.5155918929999997E-6</v>
      </c>
      <c r="BK3645">
        <v>0</v>
      </c>
      <c r="BL3645">
        <v>1.6858022E-6</v>
      </c>
      <c r="BM3645">
        <v>0</v>
      </c>
      <c r="BN3645">
        <v>2.4078763999999999E-7</v>
      </c>
      <c r="BO3645">
        <v>0</v>
      </c>
      <c r="BP3645">
        <v>2.0683202980000001E-5</v>
      </c>
      <c r="BQ3645">
        <v>0</v>
      </c>
      <c r="BR3645">
        <v>1.341096148E-6</v>
      </c>
      <c r="BS3645">
        <v>0</v>
      </c>
    </row>
    <row r="3646" spans="1:71" x14ac:dyDescent="0.25">
      <c r="A3646" s="19" t="s">
        <v>400</v>
      </c>
      <c r="B3646" s="20" t="s">
        <v>344</v>
      </c>
      <c r="C3646" s="20" t="s">
        <v>345</v>
      </c>
      <c r="D3646" s="20" t="s">
        <v>382</v>
      </c>
      <c r="E3646" s="20" t="s">
        <v>150</v>
      </c>
      <c r="F3646" s="20" t="s">
        <v>149</v>
      </c>
      <c r="G3646" s="20" t="s">
        <v>54</v>
      </c>
      <c r="H3646" s="20" t="s">
        <v>68</v>
      </c>
      <c r="I3646" s="20"/>
      <c r="J3646" s="20">
        <v>0</v>
      </c>
      <c r="K3646" s="20">
        <v>0</v>
      </c>
      <c r="L3646" s="20">
        <v>0</v>
      </c>
      <c r="M3646" s="20">
        <v>0</v>
      </c>
      <c r="N3646" s="20">
        <v>0</v>
      </c>
      <c r="O3646" s="20">
        <v>0</v>
      </c>
      <c r="P3646" s="27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</row>
    <row r="3647" spans="1:71" x14ac:dyDescent="0.25">
      <c r="A3647" s="19" t="s">
        <v>400</v>
      </c>
      <c r="B3647" s="20" t="s">
        <v>344</v>
      </c>
      <c r="C3647" s="20" t="s">
        <v>345</v>
      </c>
      <c r="D3647" s="20" t="s">
        <v>382</v>
      </c>
      <c r="E3647" s="20" t="s">
        <v>152</v>
      </c>
      <c r="F3647" s="20" t="s">
        <v>151</v>
      </c>
      <c r="G3647" s="20" t="s">
        <v>54</v>
      </c>
      <c r="H3647" s="20" t="s">
        <v>68</v>
      </c>
      <c r="I3647" s="20"/>
      <c r="J3647" s="20">
        <v>4.8818003600000006</v>
      </c>
      <c r="K3647" s="20">
        <v>5.4219647000000003E-3</v>
      </c>
      <c r="L3647" s="20">
        <v>4.14956846E-4</v>
      </c>
      <c r="M3647" s="20">
        <v>3.4315090500000001E-6</v>
      </c>
      <c r="N3647" s="20">
        <v>3.1569883259999998E-6</v>
      </c>
      <c r="O3647" s="20">
        <v>9.0816218000000007E-7</v>
      </c>
      <c r="P3647" s="27">
        <v>3.233059526707E-4</v>
      </c>
      <c r="AU3647">
        <v>0</v>
      </c>
      <c r="AV3647">
        <v>4.14956846E-4</v>
      </c>
      <c r="AW3647">
        <v>0</v>
      </c>
      <c r="AX3647">
        <v>4.0369228E-2</v>
      </c>
      <c r="AY3647">
        <v>0</v>
      </c>
      <c r="AZ3647">
        <v>9.0816218000000007E-7</v>
      </c>
      <c r="BA3647">
        <v>0</v>
      </c>
      <c r="BB3647">
        <v>3.4315090500000001E-6</v>
      </c>
      <c r="BC3647">
        <v>0</v>
      </c>
      <c r="BD3647">
        <v>6.3939331899999995E-5</v>
      </c>
      <c r="BE3647">
        <v>0</v>
      </c>
      <c r="BF3647">
        <v>8.2291665800000001E-5</v>
      </c>
      <c r="BG3647">
        <v>0</v>
      </c>
      <c r="BH3647">
        <v>1.3743680200000002E-6</v>
      </c>
      <c r="BI3647">
        <v>0</v>
      </c>
      <c r="BJ3647">
        <v>3.5574598269999999E-6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1.399907517E-5</v>
      </c>
      <c r="BQ3647">
        <v>0</v>
      </c>
      <c r="BR3647">
        <v>5.9075698499999995E-7</v>
      </c>
      <c r="BS3647">
        <v>0</v>
      </c>
    </row>
    <row r="3648" spans="1:71" x14ac:dyDescent="0.25">
      <c r="A3648" s="19" t="s">
        <v>400</v>
      </c>
      <c r="B3648" s="20" t="s">
        <v>344</v>
      </c>
      <c r="C3648" s="20" t="s">
        <v>345</v>
      </c>
      <c r="D3648" s="20" t="s">
        <v>382</v>
      </c>
      <c r="E3648" s="20" t="s">
        <v>154</v>
      </c>
      <c r="F3648" s="20" t="s">
        <v>153</v>
      </c>
      <c r="G3648" s="20" t="s">
        <v>54</v>
      </c>
      <c r="H3648" s="20" t="s">
        <v>68</v>
      </c>
      <c r="I3648" s="20"/>
      <c r="J3648" s="20">
        <v>2.2190007999999999</v>
      </c>
      <c r="K3648" s="20">
        <v>3.6380843689999996E-3</v>
      </c>
      <c r="L3648" s="20">
        <v>4.2076027780000002E-5</v>
      </c>
      <c r="M3648" s="20">
        <v>1.361377862E-6</v>
      </c>
      <c r="N3648" s="20">
        <v>1.2524676330400002E-6</v>
      </c>
      <c r="O3648" s="20">
        <v>2.7857805740000002E-7</v>
      </c>
      <c r="P3648" s="27">
        <v>1.0591940627607001E-4</v>
      </c>
      <c r="AU3648">
        <v>0</v>
      </c>
      <c r="AV3648">
        <v>4.2076027780000002E-5</v>
      </c>
      <c r="AW3648">
        <v>0</v>
      </c>
      <c r="AX3648">
        <v>1.2386263623E-2</v>
      </c>
      <c r="AY3648">
        <v>0</v>
      </c>
      <c r="AZ3648">
        <v>2.7857805740000002E-7</v>
      </c>
      <c r="BA3648">
        <v>0</v>
      </c>
      <c r="BB3648">
        <v>1.361377862E-6</v>
      </c>
      <c r="BC3648">
        <v>0</v>
      </c>
      <c r="BD3648">
        <v>2.8518868999999999E-7</v>
      </c>
      <c r="BE3648">
        <v>0</v>
      </c>
      <c r="BF3648">
        <v>4.1479688779999999E-6</v>
      </c>
      <c r="BG3648">
        <v>0</v>
      </c>
      <c r="BH3648">
        <v>1.6260249869999999E-6</v>
      </c>
      <c r="BI3648">
        <v>0</v>
      </c>
      <c r="BJ3648">
        <v>8.5594716709999994E-6</v>
      </c>
      <c r="BK3648">
        <v>0</v>
      </c>
      <c r="BL3648">
        <v>4.8400412629999997E-6</v>
      </c>
      <c r="BM3648">
        <v>0</v>
      </c>
      <c r="BN3648">
        <v>6.2285346097000001E-6</v>
      </c>
      <c r="BO3648">
        <v>0</v>
      </c>
      <c r="BP3648">
        <v>4.3287274590000003E-6</v>
      </c>
      <c r="BQ3648">
        <v>0</v>
      </c>
      <c r="BR3648">
        <v>1.939644749E-6</v>
      </c>
      <c r="BS3648">
        <v>0</v>
      </c>
    </row>
    <row r="3649" spans="1:71" x14ac:dyDescent="0.25">
      <c r="A3649" s="19" t="s">
        <v>400</v>
      </c>
      <c r="B3649" s="20" t="s">
        <v>344</v>
      </c>
      <c r="C3649" s="20" t="s">
        <v>345</v>
      </c>
      <c r="D3649" s="20" t="s">
        <v>382</v>
      </c>
      <c r="E3649" s="20" t="s">
        <v>155</v>
      </c>
      <c r="F3649" s="20" t="s">
        <v>53</v>
      </c>
      <c r="G3649" s="20" t="s">
        <v>54</v>
      </c>
      <c r="H3649" s="20" t="s">
        <v>68</v>
      </c>
      <c r="I3649" s="20"/>
      <c r="J3649" s="20">
        <v>40.256360170000001</v>
      </c>
      <c r="K3649" s="20">
        <v>3.4386852359999998E-2</v>
      </c>
      <c r="L3649" s="20">
        <v>7.1950760600000005E-4</v>
      </c>
      <c r="M3649" s="20">
        <v>2.1712100669999997E-5</v>
      </c>
      <c r="N3649" s="20">
        <v>1.99751326164E-5</v>
      </c>
      <c r="O3649" s="20">
        <v>3.04652749E-6</v>
      </c>
      <c r="P3649" s="27">
        <v>1.6070555748945242E-3</v>
      </c>
      <c r="AU3649">
        <v>0</v>
      </c>
      <c r="AV3649">
        <v>7.1950760600000005E-4</v>
      </c>
      <c r="AW3649">
        <v>0</v>
      </c>
      <c r="AX3649">
        <v>0.13548704719999999</v>
      </c>
      <c r="AY3649">
        <v>0</v>
      </c>
      <c r="AZ3649">
        <v>3.04652749E-6</v>
      </c>
      <c r="BA3649">
        <v>0</v>
      </c>
      <c r="BB3649">
        <v>2.1712100669999997E-5</v>
      </c>
      <c r="BC3649">
        <v>0</v>
      </c>
      <c r="BD3649">
        <v>7.8319993828000005E-5</v>
      </c>
      <c r="BE3649">
        <v>0</v>
      </c>
      <c r="BF3649">
        <v>1.477633719E-4</v>
      </c>
      <c r="BG3649">
        <v>0</v>
      </c>
      <c r="BH3649">
        <v>1.3475887239999999E-5</v>
      </c>
      <c r="BI3649">
        <v>0</v>
      </c>
      <c r="BJ3649">
        <v>6.4444499089999995E-5</v>
      </c>
      <c r="BK3649">
        <v>0</v>
      </c>
      <c r="BL3649">
        <v>1.024568058E-4</v>
      </c>
      <c r="BM3649">
        <v>0</v>
      </c>
      <c r="BN3649">
        <v>8.6561263299999994E-5</v>
      </c>
      <c r="BO3649">
        <v>0</v>
      </c>
      <c r="BP3649">
        <v>4.7691047900000001E-5</v>
      </c>
      <c r="BQ3649">
        <v>0</v>
      </c>
      <c r="BR3649">
        <v>1.4251685481E-5</v>
      </c>
      <c r="BS3649">
        <v>0</v>
      </c>
    </row>
    <row r="3650" spans="1:71" x14ac:dyDescent="0.25">
      <c r="A3650" s="19" t="s">
        <v>400</v>
      </c>
      <c r="B3650" s="20" t="s">
        <v>344</v>
      </c>
      <c r="C3650" s="20" t="s">
        <v>345</v>
      </c>
      <c r="D3650" s="20" t="s">
        <v>382</v>
      </c>
      <c r="E3650" s="20" t="s">
        <v>157</v>
      </c>
      <c r="F3650" s="20" t="s">
        <v>156</v>
      </c>
      <c r="G3650" s="20" t="s">
        <v>54</v>
      </c>
      <c r="H3650" s="20" t="s">
        <v>68</v>
      </c>
      <c r="I3650" s="20"/>
      <c r="J3650" s="20">
        <v>195.80820324999999</v>
      </c>
      <c r="K3650" s="20">
        <v>0.1144584496</v>
      </c>
      <c r="L3650" s="20">
        <v>9.6136986640000003E-4</v>
      </c>
      <c r="M3650" s="20">
        <v>2.7824170909999999E-5</v>
      </c>
      <c r="N3650" s="20">
        <v>2.5598237237200003E-5</v>
      </c>
      <c r="O3650" s="20">
        <v>6.632229625E-6</v>
      </c>
      <c r="P3650" s="27">
        <v>4.2208542963276001E-3</v>
      </c>
      <c r="AU3650">
        <v>0</v>
      </c>
      <c r="AV3650">
        <v>9.6136986640000003E-4</v>
      </c>
      <c r="AW3650">
        <v>0</v>
      </c>
      <c r="AX3650">
        <v>0.29497252309999999</v>
      </c>
      <c r="AY3650">
        <v>0</v>
      </c>
      <c r="AZ3650">
        <v>6.632229625E-6</v>
      </c>
      <c r="BA3650">
        <v>0</v>
      </c>
      <c r="BB3650">
        <v>2.7824170909999999E-5</v>
      </c>
      <c r="BC3650">
        <v>0</v>
      </c>
      <c r="BD3650">
        <v>5.9789803019999997E-4</v>
      </c>
      <c r="BE3650">
        <v>0</v>
      </c>
      <c r="BF3650">
        <v>8.4062951760000004E-5</v>
      </c>
      <c r="BG3650">
        <v>0</v>
      </c>
      <c r="BH3650">
        <v>3.5255842416000002E-5</v>
      </c>
      <c r="BI3650">
        <v>0</v>
      </c>
      <c r="BJ3650">
        <v>2.0859610223000001E-4</v>
      </c>
      <c r="BK3650">
        <v>0</v>
      </c>
      <c r="BL3650">
        <v>1.8080569596E-4</v>
      </c>
      <c r="BM3650">
        <v>0</v>
      </c>
      <c r="BN3650">
        <v>3.7333571270000001E-4</v>
      </c>
      <c r="BO3650">
        <v>0</v>
      </c>
      <c r="BP3650">
        <v>1.0404926652999999E-4</v>
      </c>
      <c r="BQ3650">
        <v>0</v>
      </c>
      <c r="BR3650">
        <v>2.1518992701999998E-4</v>
      </c>
      <c r="BS3650">
        <v>0</v>
      </c>
    </row>
    <row r="3651" spans="1:71" x14ac:dyDescent="0.25">
      <c r="A3651" s="19" t="s">
        <v>400</v>
      </c>
      <c r="B3651" s="20" t="s">
        <v>344</v>
      </c>
      <c r="C3651" s="20" t="s">
        <v>345</v>
      </c>
      <c r="D3651" s="20" t="s">
        <v>382</v>
      </c>
      <c r="E3651" s="20" t="s">
        <v>159</v>
      </c>
      <c r="F3651" s="20" t="s">
        <v>158</v>
      </c>
      <c r="G3651" s="20" t="s">
        <v>54</v>
      </c>
      <c r="H3651" s="20" t="s">
        <v>68</v>
      </c>
      <c r="I3651" s="20"/>
      <c r="J3651" s="20">
        <v>3.0511249</v>
      </c>
      <c r="K3651" s="20">
        <v>8.6214346999999997E-3</v>
      </c>
      <c r="L3651" s="20">
        <v>6.5982053999999999E-4</v>
      </c>
      <c r="M3651" s="20">
        <v>5.4564226999999997E-6</v>
      </c>
      <c r="N3651" s="20">
        <v>5.0199088840000005E-6</v>
      </c>
      <c r="O3651" s="20">
        <v>1.4440634599999999E-6</v>
      </c>
      <c r="P3651" s="27">
        <v>4.6851947994399999E-4</v>
      </c>
      <c r="AU3651">
        <v>0</v>
      </c>
      <c r="AV3651">
        <v>6.5982053999999999E-4</v>
      </c>
      <c r="AW3651">
        <v>0</v>
      </c>
      <c r="AX3651">
        <v>6.4190874999999994E-2</v>
      </c>
      <c r="AY3651">
        <v>0</v>
      </c>
      <c r="AZ3651">
        <v>1.4440634599999999E-6</v>
      </c>
      <c r="BA3651">
        <v>0</v>
      </c>
      <c r="BB3651">
        <v>5.4564226999999997E-6</v>
      </c>
      <c r="BC3651">
        <v>0</v>
      </c>
      <c r="BD3651">
        <v>1.01669578E-4</v>
      </c>
      <c r="BE3651">
        <v>0</v>
      </c>
      <c r="BF3651">
        <v>8.9217647E-5</v>
      </c>
      <c r="BG3651">
        <v>0</v>
      </c>
      <c r="BH3651">
        <v>1.20004583E-6</v>
      </c>
      <c r="BI3651">
        <v>0</v>
      </c>
      <c r="BJ3651">
        <v>3.1062384000000004E-6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2.2259850999999999E-5</v>
      </c>
      <c r="BQ3651">
        <v>0</v>
      </c>
      <c r="BR3651">
        <v>5.4152282000000001E-7</v>
      </c>
      <c r="BS3651">
        <v>0</v>
      </c>
    </row>
    <row r="3652" spans="1:71" x14ac:dyDescent="0.25">
      <c r="A3652" s="19" t="s">
        <v>400</v>
      </c>
      <c r="B3652" s="20" t="s">
        <v>344</v>
      </c>
      <c r="C3652" s="20" t="s">
        <v>345</v>
      </c>
      <c r="D3652" s="20" t="s">
        <v>382</v>
      </c>
      <c r="E3652" s="20" t="s">
        <v>161</v>
      </c>
      <c r="F3652" s="20" t="s">
        <v>160</v>
      </c>
      <c r="G3652" s="20" t="s">
        <v>54</v>
      </c>
      <c r="H3652" s="20" t="s">
        <v>68</v>
      </c>
      <c r="I3652" s="20"/>
      <c r="J3652" s="20">
        <v>6.1392352749999999</v>
      </c>
      <c r="K3652" s="20">
        <v>1.6291549176000002E-2</v>
      </c>
      <c r="L3652" s="20">
        <v>7.8761418789999999E-4</v>
      </c>
      <c r="M3652" s="20">
        <v>8.629633023999999E-6</v>
      </c>
      <c r="N3652" s="20">
        <v>7.9392623820800011E-6</v>
      </c>
      <c r="O3652" s="20">
        <v>2.0749442530000002E-6</v>
      </c>
      <c r="P3652" s="27">
        <v>6.7658626682173004E-4</v>
      </c>
      <c r="AU3652">
        <v>0</v>
      </c>
      <c r="AV3652">
        <v>7.8761418789999999E-4</v>
      </c>
      <c r="AW3652">
        <v>0</v>
      </c>
      <c r="AX3652">
        <v>9.2241553099999998E-2</v>
      </c>
      <c r="AY3652">
        <v>0</v>
      </c>
      <c r="AZ3652">
        <v>2.0749442530000002E-6</v>
      </c>
      <c r="BA3652">
        <v>0</v>
      </c>
      <c r="BB3652">
        <v>8.629633023999999E-6</v>
      </c>
      <c r="BC3652">
        <v>0</v>
      </c>
      <c r="BD3652">
        <v>1.1080491591E-4</v>
      </c>
      <c r="BE3652">
        <v>0</v>
      </c>
      <c r="BF3652">
        <v>5.662722910000001E-5</v>
      </c>
      <c r="BG3652">
        <v>0</v>
      </c>
      <c r="BH3652">
        <v>3.1771771979999999E-6</v>
      </c>
      <c r="BI3652">
        <v>0</v>
      </c>
      <c r="BJ3652">
        <v>1.5001944120000001E-5</v>
      </c>
      <c r="BK3652">
        <v>0</v>
      </c>
      <c r="BL3652">
        <v>1.7703700119999999E-5</v>
      </c>
      <c r="BM3652">
        <v>0</v>
      </c>
      <c r="BN3652">
        <v>1.8874579313999999E-5</v>
      </c>
      <c r="BO3652">
        <v>0</v>
      </c>
      <c r="BP3652">
        <v>3.2064781189999993E-5</v>
      </c>
      <c r="BQ3652">
        <v>0</v>
      </c>
      <c r="BR3652">
        <v>3.5396331171E-6</v>
      </c>
      <c r="BS3652">
        <v>0</v>
      </c>
    </row>
    <row r="3653" spans="1:71" x14ac:dyDescent="0.25">
      <c r="A3653" s="19" t="s">
        <v>400</v>
      </c>
      <c r="B3653" s="20" t="s">
        <v>344</v>
      </c>
      <c r="C3653" s="20" t="s">
        <v>345</v>
      </c>
      <c r="D3653" s="20" t="s">
        <v>382</v>
      </c>
      <c r="E3653" s="20" t="s">
        <v>163</v>
      </c>
      <c r="F3653" s="20" t="s">
        <v>162</v>
      </c>
      <c r="G3653" s="20" t="s">
        <v>54</v>
      </c>
      <c r="H3653" s="20" t="s">
        <v>68</v>
      </c>
      <c r="I3653" s="20"/>
      <c r="J3653" s="20">
        <v>0.85061688699999993</v>
      </c>
      <c r="K3653" s="20">
        <v>5.82250444E-3</v>
      </c>
      <c r="L3653" s="20">
        <v>3.6108508399999997E-4</v>
      </c>
      <c r="M3653" s="20">
        <v>1.106372628E-5</v>
      </c>
      <c r="N3653" s="20">
        <v>1.0178628177600001E-5</v>
      </c>
      <c r="O3653" s="20">
        <v>2.2868821110000001E-6</v>
      </c>
      <c r="P3653" s="27">
        <v>2.6869040802780006E-4</v>
      </c>
      <c r="AU3653">
        <v>0</v>
      </c>
      <c r="AV3653">
        <v>3.6108508399999997E-4</v>
      </c>
      <c r="AW3653">
        <v>0</v>
      </c>
      <c r="AX3653">
        <v>0.10162731949999999</v>
      </c>
      <c r="AY3653">
        <v>0</v>
      </c>
      <c r="AZ3653">
        <v>2.2868821110000001E-6</v>
      </c>
      <c r="BA3653">
        <v>0</v>
      </c>
      <c r="BB3653">
        <v>1.106372628E-5</v>
      </c>
      <c r="BC3653">
        <v>0</v>
      </c>
      <c r="BD3653">
        <v>2.4645901700000001E-5</v>
      </c>
      <c r="BE3653">
        <v>0</v>
      </c>
      <c r="BF3653">
        <v>8.8986905300000002E-6</v>
      </c>
      <c r="BG3653">
        <v>0</v>
      </c>
      <c r="BH3653">
        <v>1.22967733E-6</v>
      </c>
      <c r="BI3653">
        <v>0</v>
      </c>
      <c r="BJ3653">
        <v>1.513845236E-5</v>
      </c>
      <c r="BK3653">
        <v>0</v>
      </c>
      <c r="BL3653">
        <v>1.9964618300000002E-7</v>
      </c>
      <c r="BM3653">
        <v>0</v>
      </c>
      <c r="BN3653">
        <v>9.6612567999999988E-9</v>
      </c>
      <c r="BO3653">
        <v>0</v>
      </c>
      <c r="BP3653">
        <v>3.4931319509999995E-5</v>
      </c>
      <c r="BQ3653">
        <v>0</v>
      </c>
      <c r="BR3653">
        <v>3.6240433089999998E-6</v>
      </c>
      <c r="BS3653">
        <v>0</v>
      </c>
    </row>
    <row r="3654" spans="1:71" x14ac:dyDescent="0.25">
      <c r="A3654" s="19" t="s">
        <v>400</v>
      </c>
      <c r="B3654" s="20" t="s">
        <v>344</v>
      </c>
      <c r="C3654" s="20" t="s">
        <v>345</v>
      </c>
      <c r="D3654" s="20" t="s">
        <v>382</v>
      </c>
      <c r="E3654" s="20" t="s">
        <v>164</v>
      </c>
      <c r="F3654" s="20" t="s">
        <v>56</v>
      </c>
      <c r="G3654" s="20" t="s">
        <v>57</v>
      </c>
      <c r="H3654" s="20" t="s">
        <v>68</v>
      </c>
      <c r="I3654" s="20"/>
      <c r="J3654" s="20">
        <v>616.34887600000002</v>
      </c>
      <c r="K3654" s="20">
        <v>0.53976853699999994</v>
      </c>
      <c r="L3654" s="20">
        <v>6.3087060800000004E-3</v>
      </c>
      <c r="M3654" s="20">
        <v>2.5356969800000001E-4</v>
      </c>
      <c r="N3654" s="20">
        <v>2.3328412216E-4</v>
      </c>
      <c r="O3654" s="20">
        <v>4.2299971399999999E-5</v>
      </c>
      <c r="P3654" s="27">
        <v>2.3449765902337997E-2</v>
      </c>
      <c r="AU3654">
        <v>0</v>
      </c>
      <c r="AV3654">
        <v>6.3087060800000004E-3</v>
      </c>
      <c r="AW3654">
        <v>0</v>
      </c>
      <c r="AX3654">
        <v>1.8809172999999999</v>
      </c>
      <c r="AY3654">
        <v>0</v>
      </c>
      <c r="AZ3654">
        <v>4.2299971399999999E-5</v>
      </c>
      <c r="BA3654">
        <v>0</v>
      </c>
      <c r="BB3654">
        <v>2.5356969800000001E-4</v>
      </c>
      <c r="BC3654">
        <v>0</v>
      </c>
      <c r="BD3654">
        <v>5.6389086E-5</v>
      </c>
      <c r="BE3654">
        <v>0</v>
      </c>
      <c r="BF3654">
        <v>2.2407821159999997E-3</v>
      </c>
      <c r="BG3654">
        <v>0</v>
      </c>
      <c r="BH3654">
        <v>2.0063767500000002E-4</v>
      </c>
      <c r="BI3654">
        <v>0</v>
      </c>
      <c r="BJ3654">
        <v>3.1454456100000003E-3</v>
      </c>
      <c r="BK3654">
        <v>0</v>
      </c>
      <c r="BL3654">
        <v>2.1697148700000001E-3</v>
      </c>
      <c r="BM3654">
        <v>0</v>
      </c>
      <c r="BN3654">
        <v>1.5139810270000001E-3</v>
      </c>
      <c r="BO3654">
        <v>0</v>
      </c>
      <c r="BP3654">
        <v>7.0298945300000003E-4</v>
      </c>
      <c r="BQ3654">
        <v>0</v>
      </c>
      <c r="BR3654">
        <v>9.3338040199999984E-4</v>
      </c>
      <c r="BS3654">
        <v>0</v>
      </c>
    </row>
    <row r="3655" spans="1:71" x14ac:dyDescent="0.25">
      <c r="A3655" s="19" t="s">
        <v>400</v>
      </c>
      <c r="B3655" s="20" t="s">
        <v>344</v>
      </c>
      <c r="C3655" s="20" t="s">
        <v>345</v>
      </c>
      <c r="D3655" s="20" t="s">
        <v>382</v>
      </c>
      <c r="E3655" s="20" t="s">
        <v>165</v>
      </c>
      <c r="F3655" s="20" t="s">
        <v>59</v>
      </c>
      <c r="G3655" s="20" t="s">
        <v>57</v>
      </c>
      <c r="H3655" s="20" t="s">
        <v>68</v>
      </c>
      <c r="I3655" s="20"/>
      <c r="J3655" s="20">
        <v>108.46725383500001</v>
      </c>
      <c r="K3655" s="20">
        <v>0.10602050927399999</v>
      </c>
      <c r="L3655" s="20">
        <v>1.6376694647999997E-3</v>
      </c>
      <c r="M3655" s="20">
        <v>1.04788242094E-4</v>
      </c>
      <c r="N3655" s="20">
        <v>9.640518272648002E-5</v>
      </c>
      <c r="O3655" s="20">
        <v>1.0455650468399999E-5</v>
      </c>
      <c r="P3655" s="27">
        <v>6.1970404468920095E-3</v>
      </c>
      <c r="AU3655">
        <v>0</v>
      </c>
      <c r="AV3655">
        <v>1.6376694647999997E-3</v>
      </c>
      <c r="AW3655">
        <v>0</v>
      </c>
      <c r="AX3655">
        <v>0.46502374093000004</v>
      </c>
      <c r="AY3655">
        <v>0</v>
      </c>
      <c r="AZ3655">
        <v>1.0455650468399999E-5</v>
      </c>
      <c r="BA3655">
        <v>0</v>
      </c>
      <c r="BB3655">
        <v>1.04788242094E-4</v>
      </c>
      <c r="BC3655">
        <v>0</v>
      </c>
      <c r="BD3655">
        <v>4.4782128809999999E-5</v>
      </c>
      <c r="BE3655">
        <v>0</v>
      </c>
      <c r="BF3655">
        <v>2.1131901912E-4</v>
      </c>
      <c r="BG3655">
        <v>0</v>
      </c>
      <c r="BH3655">
        <v>6.7031346441400011E-5</v>
      </c>
      <c r="BI3655">
        <v>0</v>
      </c>
      <c r="BJ3655">
        <v>1.0359039688459999E-3</v>
      </c>
      <c r="BK3655">
        <v>0</v>
      </c>
      <c r="BL3655">
        <v>1.9892046800000003E-4</v>
      </c>
      <c r="BM3655">
        <v>0</v>
      </c>
      <c r="BN3655">
        <v>2.3423038700000001E-5</v>
      </c>
      <c r="BO3655">
        <v>0</v>
      </c>
      <c r="BP3655">
        <v>1.7753880522999998E-4</v>
      </c>
      <c r="BQ3655">
        <v>0</v>
      </c>
      <c r="BR3655">
        <v>5.4245819887730005E-4</v>
      </c>
      <c r="BS3655">
        <v>0</v>
      </c>
    </row>
    <row r="3656" spans="1:71" x14ac:dyDescent="0.25">
      <c r="A3656" s="19" t="s">
        <v>400</v>
      </c>
      <c r="B3656" s="20" t="s">
        <v>344</v>
      </c>
      <c r="C3656" s="20" t="s">
        <v>345</v>
      </c>
      <c r="D3656" s="20" t="s">
        <v>382</v>
      </c>
      <c r="E3656" s="20" t="s">
        <v>166</v>
      </c>
      <c r="F3656" s="20" t="s">
        <v>61</v>
      </c>
      <c r="G3656" s="20" t="s">
        <v>57</v>
      </c>
      <c r="H3656" s="20" t="s">
        <v>68</v>
      </c>
      <c r="I3656" s="20"/>
      <c r="J3656" s="20">
        <v>22.528114757000001</v>
      </c>
      <c r="K3656" s="20">
        <v>5.1187996042999999E-2</v>
      </c>
      <c r="L3656" s="20">
        <v>9.3176707249999994E-4</v>
      </c>
      <c r="M3656" s="20">
        <v>4.6612547449999992E-5</v>
      </c>
      <c r="N3656" s="20">
        <v>4.2883543653999995E-5</v>
      </c>
      <c r="O3656" s="20">
        <v>5.6042761580000008E-6</v>
      </c>
      <c r="P3656" s="27">
        <v>2.5206687592899805E-3</v>
      </c>
      <c r="AU3656">
        <v>0</v>
      </c>
      <c r="AV3656">
        <v>9.3176707249999994E-4</v>
      </c>
      <c r="AW3656">
        <v>0</v>
      </c>
      <c r="AX3656">
        <v>0.2492057211</v>
      </c>
      <c r="AY3656">
        <v>0</v>
      </c>
      <c r="AZ3656">
        <v>5.6042761580000008E-6</v>
      </c>
      <c r="BA3656">
        <v>0</v>
      </c>
      <c r="BB3656">
        <v>4.6612547449999992E-5</v>
      </c>
      <c r="BC3656">
        <v>0</v>
      </c>
      <c r="BD3656">
        <v>4.2268935159999997E-5</v>
      </c>
      <c r="BE3656">
        <v>0</v>
      </c>
      <c r="BF3656">
        <v>6.169584438E-5</v>
      </c>
      <c r="BG3656">
        <v>0</v>
      </c>
      <c r="BH3656">
        <v>2.9810796959999998E-5</v>
      </c>
      <c r="BI3656">
        <v>0</v>
      </c>
      <c r="BJ3656">
        <v>4.034599841E-4</v>
      </c>
      <c r="BK3656">
        <v>0</v>
      </c>
      <c r="BL3656">
        <v>4.4168985399999995E-5</v>
      </c>
      <c r="BM3656">
        <v>0</v>
      </c>
      <c r="BN3656">
        <v>3.17049918E-6</v>
      </c>
      <c r="BO3656">
        <v>0</v>
      </c>
      <c r="BP3656">
        <v>9.2929184100000019E-5</v>
      </c>
      <c r="BQ3656">
        <v>0</v>
      </c>
      <c r="BR3656">
        <v>1.5023588993900002E-4</v>
      </c>
      <c r="BS3656">
        <v>0</v>
      </c>
    </row>
    <row r="3657" spans="1:71" x14ac:dyDescent="0.25">
      <c r="A3657" s="19" t="s">
        <v>400</v>
      </c>
      <c r="B3657" s="20" t="s">
        <v>344</v>
      </c>
      <c r="C3657" s="20" t="s">
        <v>345</v>
      </c>
      <c r="D3657" s="20" t="s">
        <v>382</v>
      </c>
      <c r="E3657" s="20" t="s">
        <v>168</v>
      </c>
      <c r="F3657" s="20" t="s">
        <v>167</v>
      </c>
      <c r="G3657" s="20" t="s">
        <v>57</v>
      </c>
      <c r="H3657" s="20" t="s">
        <v>68</v>
      </c>
      <c r="I3657" s="20"/>
      <c r="J3657" s="20">
        <v>32.310308668999994</v>
      </c>
      <c r="K3657" s="20">
        <v>0.13470498674999998</v>
      </c>
      <c r="L3657" s="20">
        <v>1.8003284869999999E-3</v>
      </c>
      <c r="M3657" s="20">
        <v>6.485295352E-5</v>
      </c>
      <c r="N3657" s="20">
        <v>5.9664717238399996E-5</v>
      </c>
      <c r="O3657" s="20">
        <v>1.2062729115000001E-5</v>
      </c>
      <c r="P3657" s="27">
        <v>4.2549215278951998E-3</v>
      </c>
      <c r="AU3657">
        <v>0</v>
      </c>
      <c r="AV3657">
        <v>1.8003284869999999E-3</v>
      </c>
      <c r="AW3657">
        <v>0</v>
      </c>
      <c r="AX3657">
        <v>0.53630447989999996</v>
      </c>
      <c r="AY3657">
        <v>0</v>
      </c>
      <c r="AZ3657">
        <v>1.2062729115000001E-5</v>
      </c>
      <c r="BA3657">
        <v>0</v>
      </c>
      <c r="BB3657">
        <v>6.485295352E-5</v>
      </c>
      <c r="BC3657">
        <v>0</v>
      </c>
      <c r="BD3657">
        <v>6.2780580500000003E-5</v>
      </c>
      <c r="BE3657">
        <v>0</v>
      </c>
      <c r="BF3657">
        <v>9.4798141069999997E-5</v>
      </c>
      <c r="BG3657">
        <v>0</v>
      </c>
      <c r="BH3657">
        <v>3.6374268506000001E-5</v>
      </c>
      <c r="BI3657">
        <v>0</v>
      </c>
      <c r="BJ3657">
        <v>3.99978335503E-4</v>
      </c>
      <c r="BK3657">
        <v>0</v>
      </c>
      <c r="BL3657">
        <v>6.4157057299999993E-5</v>
      </c>
      <c r="BM3657">
        <v>0</v>
      </c>
      <c r="BN3657">
        <v>1.5048344476E-5</v>
      </c>
      <c r="BO3657">
        <v>0</v>
      </c>
      <c r="BP3657">
        <v>1.9895031530999999E-4</v>
      </c>
      <c r="BQ3657">
        <v>0</v>
      </c>
      <c r="BR3657">
        <v>4.5667943081400002E-4</v>
      </c>
      <c r="BS3657">
        <v>0</v>
      </c>
    </row>
    <row r="3658" spans="1:71" x14ac:dyDescent="0.25">
      <c r="A3658" s="19" t="s">
        <v>400</v>
      </c>
      <c r="B3658" s="20" t="s">
        <v>344</v>
      </c>
      <c r="C3658" s="20" t="s">
        <v>345</v>
      </c>
      <c r="D3658" s="20" t="s">
        <v>382</v>
      </c>
      <c r="E3658" s="20" t="s">
        <v>170</v>
      </c>
      <c r="F3658" s="20" t="s">
        <v>169</v>
      </c>
      <c r="G3658" s="20" t="s">
        <v>57</v>
      </c>
      <c r="H3658" s="20" t="s">
        <v>68</v>
      </c>
      <c r="I3658" s="20"/>
      <c r="J3658" s="20">
        <v>297.57744995830001</v>
      </c>
      <c r="K3658" s="20">
        <v>0.2112556884989</v>
      </c>
      <c r="L3658" s="20">
        <v>2.5900745770499997E-3</v>
      </c>
      <c r="M3658" s="20">
        <v>1.78486843032E-4</v>
      </c>
      <c r="N3658" s="20">
        <v>1.6420789558943999E-4</v>
      </c>
      <c r="O3658" s="20">
        <v>1.8719802486590001E-5</v>
      </c>
      <c r="P3658" s="27">
        <v>1.137134468297402E-2</v>
      </c>
      <c r="AU3658">
        <v>0</v>
      </c>
      <c r="AV3658">
        <v>2.5900745770499997E-3</v>
      </c>
      <c r="AW3658">
        <v>0</v>
      </c>
      <c r="AX3658">
        <v>0.83258535380199994</v>
      </c>
      <c r="AY3658">
        <v>0</v>
      </c>
      <c r="AZ3658">
        <v>1.8719802486590001E-5</v>
      </c>
      <c r="BA3658">
        <v>0</v>
      </c>
      <c r="BB3658">
        <v>1.78486843032E-4</v>
      </c>
      <c r="BC3658">
        <v>0</v>
      </c>
      <c r="BD3658">
        <v>1.40202176E-6</v>
      </c>
      <c r="BE3658">
        <v>0</v>
      </c>
      <c r="BF3658">
        <v>5.5174054659799993E-4</v>
      </c>
      <c r="BG3658">
        <v>0</v>
      </c>
      <c r="BH3658">
        <v>9.6859119851199998E-5</v>
      </c>
      <c r="BI3658">
        <v>0</v>
      </c>
      <c r="BJ3658">
        <v>1.5648315452011002E-3</v>
      </c>
      <c r="BK3658">
        <v>0</v>
      </c>
      <c r="BL3658">
        <v>6.1007259130099994E-4</v>
      </c>
      <c r="BM3658">
        <v>0</v>
      </c>
      <c r="BN3658">
        <v>1.897873127923E-4</v>
      </c>
      <c r="BO3658">
        <v>0</v>
      </c>
      <c r="BP3658">
        <v>3.2128384601499998E-4</v>
      </c>
      <c r="BQ3658">
        <v>0</v>
      </c>
      <c r="BR3658">
        <v>1.0034670946254E-3</v>
      </c>
      <c r="BS3658">
        <v>0</v>
      </c>
    </row>
    <row r="3659" spans="1:71" x14ac:dyDescent="0.25">
      <c r="A3659" s="19" t="s">
        <v>400</v>
      </c>
      <c r="B3659" s="20" t="s">
        <v>344</v>
      </c>
      <c r="C3659" s="20" t="s">
        <v>345</v>
      </c>
      <c r="D3659" s="20" t="s">
        <v>382</v>
      </c>
      <c r="E3659" s="20" t="s">
        <v>171</v>
      </c>
      <c r="F3659" s="20" t="s">
        <v>63</v>
      </c>
      <c r="G3659" s="20" t="s">
        <v>57</v>
      </c>
      <c r="H3659" s="20" t="s">
        <v>68</v>
      </c>
      <c r="I3659" s="20"/>
      <c r="J3659" s="20">
        <v>3.7964275938000003</v>
      </c>
      <c r="K3659" s="20">
        <v>1.0397918901400001E-2</v>
      </c>
      <c r="L3659" s="20">
        <v>1.1762811023000001E-4</v>
      </c>
      <c r="M3659" s="20">
        <v>6.4010481179999996E-6</v>
      </c>
      <c r="N3659" s="20">
        <v>5.88896426856E-6</v>
      </c>
      <c r="O3659" s="20">
        <v>8.8527602710000016E-7</v>
      </c>
      <c r="P3659" s="27">
        <v>3.8549623556491397E-4</v>
      </c>
      <c r="AU3659">
        <v>0</v>
      </c>
      <c r="AV3659">
        <v>1.1762811023000001E-4</v>
      </c>
      <c r="AW3659">
        <v>0</v>
      </c>
      <c r="AX3659">
        <v>3.9366188470000001E-2</v>
      </c>
      <c r="AY3659">
        <v>0</v>
      </c>
      <c r="AZ3659">
        <v>8.8527602710000016E-7</v>
      </c>
      <c r="BA3659">
        <v>0</v>
      </c>
      <c r="BB3659">
        <v>6.4010481179999996E-6</v>
      </c>
      <c r="BC3659">
        <v>0</v>
      </c>
      <c r="BD3659">
        <v>4.3110207800000001E-7</v>
      </c>
      <c r="BE3659">
        <v>0</v>
      </c>
      <c r="BF3659">
        <v>1.1276995849999999E-5</v>
      </c>
      <c r="BG3659">
        <v>0</v>
      </c>
      <c r="BH3659">
        <v>4.8105566313000005E-6</v>
      </c>
      <c r="BI3659">
        <v>0</v>
      </c>
      <c r="BJ3659">
        <v>6.3825872989899994E-5</v>
      </c>
      <c r="BK3659">
        <v>0</v>
      </c>
      <c r="BL3659">
        <v>1.0070257029999999E-5</v>
      </c>
      <c r="BM3659">
        <v>0</v>
      </c>
      <c r="BN3659">
        <v>1.773042728E-6</v>
      </c>
      <c r="BO3659">
        <v>0</v>
      </c>
      <c r="BP3659">
        <v>1.3808804699000001E-5</v>
      </c>
      <c r="BQ3659">
        <v>0</v>
      </c>
      <c r="BR3659">
        <v>7.1892656405999998E-6</v>
      </c>
      <c r="BS3659">
        <v>0</v>
      </c>
    </row>
    <row r="3660" spans="1:71" x14ac:dyDescent="0.25">
      <c r="A3660" s="19" t="s">
        <v>400</v>
      </c>
      <c r="B3660" s="20" t="s">
        <v>344</v>
      </c>
      <c r="C3660" s="20" t="s">
        <v>345</v>
      </c>
      <c r="D3660" s="20" t="s">
        <v>382</v>
      </c>
      <c r="E3660" s="20" t="s">
        <v>173</v>
      </c>
      <c r="F3660" s="20" t="s">
        <v>172</v>
      </c>
      <c r="G3660" s="20" t="s">
        <v>66</v>
      </c>
      <c r="H3660" s="20" t="s">
        <v>68</v>
      </c>
      <c r="I3660" s="20"/>
      <c r="J3660" s="20">
        <v>63.4520032</v>
      </c>
      <c r="K3660" s="20">
        <v>2.61323171E-2</v>
      </c>
      <c r="L3660" s="20">
        <v>2.9504640000000001E-4</v>
      </c>
      <c r="M3660" s="20">
        <v>8.8393677000000014E-6</v>
      </c>
      <c r="N3660" s="20">
        <v>8.1322182840000005E-6</v>
      </c>
      <c r="O3660" s="20">
        <v>1.8337869980000002E-6</v>
      </c>
      <c r="P3660" s="27">
        <v>1.00155027771362E-3</v>
      </c>
      <c r="AU3660">
        <v>0</v>
      </c>
      <c r="AV3660">
        <v>2.9504640000000001E-4</v>
      </c>
      <c r="AW3660">
        <v>0</v>
      </c>
      <c r="AX3660">
        <v>8.1539384300000003E-2</v>
      </c>
      <c r="AY3660">
        <v>0</v>
      </c>
      <c r="AZ3660">
        <v>1.8337869980000002E-6</v>
      </c>
      <c r="BA3660">
        <v>0</v>
      </c>
      <c r="BB3660">
        <v>8.8393677000000014E-6</v>
      </c>
      <c r="BC3660">
        <v>0</v>
      </c>
      <c r="BD3660">
        <v>1.3158996140000001E-5</v>
      </c>
      <c r="BE3660">
        <v>0</v>
      </c>
      <c r="BF3660">
        <v>4.6739175419999992E-5</v>
      </c>
      <c r="BG3660">
        <v>0</v>
      </c>
      <c r="BH3660">
        <v>7.4838004900000005E-7</v>
      </c>
      <c r="BI3660">
        <v>0</v>
      </c>
      <c r="BJ3660">
        <v>4.6670675300000007E-5</v>
      </c>
      <c r="BK3660">
        <v>0</v>
      </c>
      <c r="BL3660">
        <v>7.8116038699999987E-5</v>
      </c>
      <c r="BM3660">
        <v>0</v>
      </c>
      <c r="BN3660">
        <v>1.1674203999999999E-4</v>
      </c>
      <c r="BO3660">
        <v>0</v>
      </c>
      <c r="BP3660">
        <v>3.1016915799999998E-5</v>
      </c>
      <c r="BQ3660">
        <v>0</v>
      </c>
      <c r="BR3660">
        <v>1.444357348E-4</v>
      </c>
      <c r="BS3660">
        <v>0</v>
      </c>
    </row>
    <row r="3661" spans="1:71" x14ac:dyDescent="0.25">
      <c r="A3661" s="19" t="s">
        <v>400</v>
      </c>
      <c r="B3661" s="20" t="s">
        <v>344</v>
      </c>
      <c r="C3661" s="20" t="s">
        <v>345</v>
      </c>
      <c r="D3661" s="20" t="s">
        <v>382</v>
      </c>
      <c r="E3661" s="20" t="s">
        <v>175</v>
      </c>
      <c r="F3661" s="20" t="s">
        <v>174</v>
      </c>
      <c r="G3661" s="20" t="s">
        <v>66</v>
      </c>
      <c r="H3661" s="20" t="s">
        <v>68</v>
      </c>
      <c r="I3661" s="20"/>
      <c r="J3661" s="20">
        <v>0.14795846200000001</v>
      </c>
      <c r="K3661" s="20">
        <v>2.2106249799999999E-4</v>
      </c>
      <c r="L3661" s="20">
        <v>2.7230348E-6</v>
      </c>
      <c r="M3661" s="20">
        <v>2.9646699800000002E-7</v>
      </c>
      <c r="N3661" s="20">
        <v>2.7274963816000004E-7</v>
      </c>
      <c r="O3661" s="20">
        <v>2.0980616799999998E-8</v>
      </c>
      <c r="P3661" s="27">
        <v>1.2698462238600001E-5</v>
      </c>
      <c r="AU3661">
        <v>0</v>
      </c>
      <c r="AV3661">
        <v>2.7230348E-6</v>
      </c>
      <c r="AW3661">
        <v>0</v>
      </c>
      <c r="AX3661">
        <v>9.3346105999999999E-4</v>
      </c>
      <c r="AY3661">
        <v>0</v>
      </c>
      <c r="AZ3661">
        <v>2.0980616799999998E-8</v>
      </c>
      <c r="BA3661">
        <v>0</v>
      </c>
      <c r="BB3661">
        <v>2.9646699800000002E-7</v>
      </c>
      <c r="BC3661">
        <v>0</v>
      </c>
      <c r="BD3661">
        <v>0</v>
      </c>
      <c r="BE3661">
        <v>0</v>
      </c>
      <c r="BF3661">
        <v>6.816859399999999E-8</v>
      </c>
      <c r="BG3661">
        <v>0</v>
      </c>
      <c r="BH3661">
        <v>4.7505093999999998E-7</v>
      </c>
      <c r="BI3661">
        <v>0</v>
      </c>
      <c r="BJ3661">
        <v>5.7610104999999997E-7</v>
      </c>
      <c r="BK3661">
        <v>0</v>
      </c>
      <c r="BL3661">
        <v>1.2308831299999999E-7</v>
      </c>
      <c r="BM3661">
        <v>0</v>
      </c>
      <c r="BN3661">
        <v>7.9258770999999998E-9</v>
      </c>
      <c r="BO3661">
        <v>0</v>
      </c>
      <c r="BP3661">
        <v>3.3296553000000003E-7</v>
      </c>
      <c r="BQ3661">
        <v>0</v>
      </c>
      <c r="BR3661">
        <v>6.3958115E-7</v>
      </c>
      <c r="BS3661">
        <v>0</v>
      </c>
    </row>
    <row r="3662" spans="1:71" x14ac:dyDescent="0.25">
      <c r="A3662" s="19" t="s">
        <v>400</v>
      </c>
      <c r="B3662" s="20" t="s">
        <v>344</v>
      </c>
      <c r="C3662" s="20" t="s">
        <v>345</v>
      </c>
      <c r="D3662" s="20" t="s">
        <v>382</v>
      </c>
      <c r="E3662" s="20" t="s">
        <v>177</v>
      </c>
      <c r="F3662" s="20" t="s">
        <v>176</v>
      </c>
      <c r="G3662" s="20" t="s">
        <v>30</v>
      </c>
      <c r="H3662" s="20" t="s">
        <v>68</v>
      </c>
      <c r="I3662" s="20"/>
      <c r="J3662" s="20">
        <v>0</v>
      </c>
      <c r="K3662" s="20">
        <v>0</v>
      </c>
      <c r="L3662" s="20">
        <v>0</v>
      </c>
      <c r="M3662" s="20">
        <v>0</v>
      </c>
      <c r="N3662" s="20">
        <v>0</v>
      </c>
      <c r="O3662" s="20">
        <v>0</v>
      </c>
      <c r="P3662" s="27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</row>
    <row r="3663" spans="1:71" x14ac:dyDescent="0.25">
      <c r="A3663" s="19" t="s">
        <v>400</v>
      </c>
      <c r="B3663" s="20" t="s">
        <v>344</v>
      </c>
      <c r="C3663" s="20" t="s">
        <v>345</v>
      </c>
      <c r="D3663" s="20" t="s">
        <v>382</v>
      </c>
      <c r="E3663" s="20" t="s">
        <v>180</v>
      </c>
      <c r="F3663" s="20" t="s">
        <v>178</v>
      </c>
      <c r="G3663" s="20" t="s">
        <v>7</v>
      </c>
      <c r="H3663" s="20" t="s">
        <v>179</v>
      </c>
      <c r="I3663" s="20"/>
      <c r="J3663" s="20">
        <v>3.398114868</v>
      </c>
      <c r="K3663" s="20">
        <v>1.2890826146E-3</v>
      </c>
      <c r="L3663" s="20">
        <v>2.8324415199999998E-4</v>
      </c>
      <c r="M3663" s="20">
        <v>1.8542766106000001E-6</v>
      </c>
      <c r="N3663" s="20">
        <v>1.8542766106000001E-6</v>
      </c>
      <c r="O3663" s="20">
        <v>4.0286760390000003E-7</v>
      </c>
      <c r="P3663" s="27">
        <v>7.79630385308044E-5</v>
      </c>
      <c r="AU3663">
        <v>0</v>
      </c>
      <c r="AV3663">
        <v>2.8324415199999998E-4</v>
      </c>
      <c r="AW3663">
        <v>0</v>
      </c>
      <c r="AX3663">
        <v>2.0741927857000002E-2</v>
      </c>
      <c r="AY3663">
        <v>0</v>
      </c>
      <c r="AZ3663">
        <v>4.0286760390000003E-7</v>
      </c>
      <c r="BA3663">
        <v>0</v>
      </c>
      <c r="BB3663">
        <v>1.8542766106000001E-6</v>
      </c>
      <c r="BC3663">
        <v>0</v>
      </c>
      <c r="BD3663">
        <v>1.8397650198000001E-5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</row>
    <row r="3664" spans="1:71" x14ac:dyDescent="0.25">
      <c r="A3664" s="19" t="s">
        <v>400</v>
      </c>
      <c r="B3664" s="20" t="s">
        <v>344</v>
      </c>
      <c r="C3664" s="20" t="s">
        <v>345</v>
      </c>
      <c r="D3664" s="20" t="s">
        <v>382</v>
      </c>
      <c r="E3664" s="20" t="s">
        <v>181</v>
      </c>
      <c r="F3664" s="20" t="s">
        <v>74</v>
      </c>
      <c r="G3664" s="20" t="s">
        <v>17</v>
      </c>
      <c r="H3664" s="20" t="s">
        <v>179</v>
      </c>
      <c r="I3664" s="20"/>
      <c r="J3664" s="20">
        <v>7.4975472000000001E-2</v>
      </c>
      <c r="K3664" s="20">
        <v>9.7391638999999998E-5</v>
      </c>
      <c r="L3664" s="20">
        <v>1.6450283899999999E-5</v>
      </c>
      <c r="M3664" s="20">
        <v>2.1890526E-7</v>
      </c>
      <c r="N3664" s="20">
        <v>2.1890526E-7</v>
      </c>
      <c r="O3664" s="20">
        <v>4.3094417999999996E-8</v>
      </c>
      <c r="P3664" s="27">
        <v>4.5328322433573998E-6</v>
      </c>
      <c r="AU3664">
        <v>0</v>
      </c>
      <c r="AV3664">
        <v>1.6450283899999999E-5</v>
      </c>
      <c r="AW3664">
        <v>0</v>
      </c>
      <c r="AX3664">
        <v>2.2184960400000002E-3</v>
      </c>
      <c r="AY3664">
        <v>0</v>
      </c>
      <c r="AZ3664">
        <v>4.3094417999999996E-8</v>
      </c>
      <c r="BA3664">
        <v>0</v>
      </c>
      <c r="BB3664">
        <v>2.1890526E-7</v>
      </c>
      <c r="BC3664">
        <v>0</v>
      </c>
      <c r="BD3664">
        <v>8.5285771800000006E-7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</row>
    <row r="3665" spans="1:71" x14ac:dyDescent="0.25">
      <c r="A3665" s="19" t="s">
        <v>400</v>
      </c>
      <c r="B3665" s="20" t="s">
        <v>344</v>
      </c>
      <c r="C3665" s="20" t="s">
        <v>345</v>
      </c>
      <c r="D3665" s="20" t="s">
        <v>382</v>
      </c>
      <c r="E3665" s="20" t="s">
        <v>182</v>
      </c>
      <c r="F3665" s="20" t="s">
        <v>78</v>
      </c>
      <c r="G3665" s="20" t="s">
        <v>17</v>
      </c>
      <c r="H3665" s="20" t="s">
        <v>179</v>
      </c>
      <c r="I3665" s="20"/>
      <c r="J3665" s="20">
        <v>7.4465434999999996E-2</v>
      </c>
      <c r="K3665" s="20">
        <v>1.14444982E-4</v>
      </c>
      <c r="L3665" s="20">
        <v>1.55636914E-5</v>
      </c>
      <c r="M3665" s="20">
        <v>3.7161462999999999E-7</v>
      </c>
      <c r="N3665" s="20">
        <v>3.7161462999999999E-7</v>
      </c>
      <c r="O3665" s="20">
        <v>6.9870267999999996E-8</v>
      </c>
      <c r="P3665" s="27">
        <v>4.0738180495729996E-6</v>
      </c>
      <c r="AU3665">
        <v>0</v>
      </c>
      <c r="AV3665">
        <v>1.55636914E-5</v>
      </c>
      <c r="AW3665">
        <v>0</v>
      </c>
      <c r="AX3665">
        <v>3.5966928000000006E-3</v>
      </c>
      <c r="AY3665">
        <v>0</v>
      </c>
      <c r="AZ3665">
        <v>6.9870267999999996E-8</v>
      </c>
      <c r="BA3665">
        <v>0</v>
      </c>
      <c r="BB3665">
        <v>3.7161462999999999E-7</v>
      </c>
      <c r="BC3665">
        <v>0</v>
      </c>
      <c r="BD3665">
        <v>4.8129159000000004E-7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</row>
    <row r="3666" spans="1:71" x14ac:dyDescent="0.25">
      <c r="A3666" s="19" t="s">
        <v>400</v>
      </c>
      <c r="B3666" s="20" t="s">
        <v>344</v>
      </c>
      <c r="C3666" s="20" t="s">
        <v>345</v>
      </c>
      <c r="D3666" s="20" t="s">
        <v>382</v>
      </c>
      <c r="E3666" s="20" t="s">
        <v>183</v>
      </c>
      <c r="F3666" s="20" t="s">
        <v>21</v>
      </c>
      <c r="G3666" s="20" t="s">
        <v>17</v>
      </c>
      <c r="H3666" s="20" t="s">
        <v>179</v>
      </c>
      <c r="I3666" s="20"/>
      <c r="J3666" s="20">
        <v>6.0694435300000002E-2</v>
      </c>
      <c r="K3666" s="20">
        <v>3.4263185099999998E-5</v>
      </c>
      <c r="L3666" s="20">
        <v>6.8104133000000004E-6</v>
      </c>
      <c r="M3666" s="20">
        <v>5.7279709700000002E-8</v>
      </c>
      <c r="N3666" s="20">
        <v>5.7279709700000002E-8</v>
      </c>
      <c r="O3666" s="20">
        <v>1.19548031E-8</v>
      </c>
      <c r="P3666" s="27">
        <v>1.8890518291947002E-6</v>
      </c>
      <c r="AU3666">
        <v>0</v>
      </c>
      <c r="AV3666">
        <v>6.8104133000000004E-6</v>
      </c>
      <c r="AW3666">
        <v>0</v>
      </c>
      <c r="AX3666">
        <v>6.1547383099999999E-4</v>
      </c>
      <c r="AY3666">
        <v>0</v>
      </c>
      <c r="AZ3666">
        <v>1.19548031E-8</v>
      </c>
      <c r="BA3666">
        <v>0</v>
      </c>
      <c r="BB3666">
        <v>5.7279709700000002E-8</v>
      </c>
      <c r="BC3666">
        <v>0</v>
      </c>
      <c r="BD3666">
        <v>4.18944839E-7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</row>
    <row r="3667" spans="1:71" x14ac:dyDescent="0.25">
      <c r="A3667" s="19" t="s">
        <v>400</v>
      </c>
      <c r="B3667" s="20" t="s">
        <v>344</v>
      </c>
      <c r="C3667" s="20" t="s">
        <v>345</v>
      </c>
      <c r="D3667" s="20" t="s">
        <v>382</v>
      </c>
      <c r="E3667" s="20" t="s">
        <v>184</v>
      </c>
      <c r="F3667" s="20" t="s">
        <v>81</v>
      </c>
      <c r="G3667" s="20" t="s">
        <v>17</v>
      </c>
      <c r="H3667" s="20" t="s">
        <v>179</v>
      </c>
      <c r="I3667" s="20"/>
      <c r="J3667" s="20">
        <v>1.73412662E-2</v>
      </c>
      <c r="K3667" s="20">
        <v>1.61760617E-5</v>
      </c>
      <c r="L3667" s="20">
        <v>2.5748323300000001E-6</v>
      </c>
      <c r="M3667" s="20">
        <v>3.8956407999999999E-8</v>
      </c>
      <c r="N3667" s="20">
        <v>3.8956407999999999E-8</v>
      </c>
      <c r="O3667" s="20">
        <v>7.5672654999999995E-9</v>
      </c>
      <c r="P3667" s="27">
        <v>7.0486342792899992E-7</v>
      </c>
      <c r="AU3667">
        <v>0</v>
      </c>
      <c r="AV3667">
        <v>2.5748323300000001E-6</v>
      </c>
      <c r="AW3667">
        <v>0</v>
      </c>
      <c r="AX3667">
        <v>3.8955608999999996E-4</v>
      </c>
      <c r="AY3667">
        <v>0</v>
      </c>
      <c r="AZ3667">
        <v>7.5672654999999995E-9</v>
      </c>
      <c r="BA3667">
        <v>0</v>
      </c>
      <c r="BB3667">
        <v>3.8956407999999999E-8</v>
      </c>
      <c r="BC3667">
        <v>0</v>
      </c>
      <c r="BD3667">
        <v>1.2167783999999999E-7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</row>
    <row r="3668" spans="1:71" x14ac:dyDescent="0.25">
      <c r="A3668" s="19" t="s">
        <v>400</v>
      </c>
      <c r="B3668" s="20" t="s">
        <v>344</v>
      </c>
      <c r="C3668" s="20" t="s">
        <v>345</v>
      </c>
      <c r="D3668" s="20" t="s">
        <v>382</v>
      </c>
      <c r="E3668" s="20" t="s">
        <v>185</v>
      </c>
      <c r="F3668" s="20" t="s">
        <v>84</v>
      </c>
      <c r="G3668" s="20" t="s">
        <v>17</v>
      </c>
      <c r="H3668" s="20" t="s">
        <v>179</v>
      </c>
      <c r="I3668" s="20"/>
      <c r="J3668" s="20">
        <v>0.198404468</v>
      </c>
      <c r="K3668" s="20">
        <v>3.1066000800000001E-4</v>
      </c>
      <c r="L3668" s="20">
        <v>5.3126503800000001E-5</v>
      </c>
      <c r="M3668" s="20">
        <v>6.6971331999999995E-7</v>
      </c>
      <c r="N3668" s="20">
        <v>6.6971331999999995E-7</v>
      </c>
      <c r="O3668" s="20">
        <v>1.3247271399999999E-7</v>
      </c>
      <c r="P3668" s="27">
        <v>1.4710919932551501E-5</v>
      </c>
      <c r="AU3668">
        <v>0</v>
      </c>
      <c r="AV3668">
        <v>5.3126503800000001E-5</v>
      </c>
      <c r="AW3668">
        <v>0</v>
      </c>
      <c r="AX3668">
        <v>6.8197337000000004E-3</v>
      </c>
      <c r="AY3668">
        <v>0</v>
      </c>
      <c r="AZ3668">
        <v>1.3247271399999999E-7</v>
      </c>
      <c r="BA3668">
        <v>0</v>
      </c>
      <c r="BB3668">
        <v>6.6971331999999995E-7</v>
      </c>
      <c r="BC3668">
        <v>0</v>
      </c>
      <c r="BD3668">
        <v>2.8281103549999996E-6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</row>
    <row r="3669" spans="1:71" x14ac:dyDescent="0.25">
      <c r="A3669" s="19" t="s">
        <v>400</v>
      </c>
      <c r="B3669" s="20" t="s">
        <v>344</v>
      </c>
      <c r="C3669" s="20" t="s">
        <v>345</v>
      </c>
      <c r="D3669" s="20" t="s">
        <v>382</v>
      </c>
      <c r="E3669" s="20" t="s">
        <v>186</v>
      </c>
      <c r="F3669" s="20" t="s">
        <v>86</v>
      </c>
      <c r="G3669" s="20" t="s">
        <v>17</v>
      </c>
      <c r="H3669" s="20" t="s">
        <v>179</v>
      </c>
      <c r="I3669" s="20"/>
      <c r="J3669" s="20">
        <v>0.14230039799999999</v>
      </c>
      <c r="K3669" s="20">
        <v>1.4567291900000002E-4</v>
      </c>
      <c r="L3669" s="20">
        <v>3.1695866900000001E-5</v>
      </c>
      <c r="M3669" s="20">
        <v>2.1673179599999999E-7</v>
      </c>
      <c r="N3669" s="20">
        <v>2.1673179599999999E-7</v>
      </c>
      <c r="O3669" s="20">
        <v>4.6972435999999999E-8</v>
      </c>
      <c r="P3669" s="27">
        <v>8.6879785471110001E-6</v>
      </c>
      <c r="AU3669">
        <v>0</v>
      </c>
      <c r="AV3669">
        <v>3.1695866900000001E-5</v>
      </c>
      <c r="AW3669">
        <v>0</v>
      </c>
      <c r="AX3669">
        <v>2.4183825500000001E-3</v>
      </c>
      <c r="AY3669">
        <v>0</v>
      </c>
      <c r="AZ3669">
        <v>4.6972435999999999E-8</v>
      </c>
      <c r="BA3669">
        <v>0</v>
      </c>
      <c r="BB3669">
        <v>2.1673179599999999E-7</v>
      </c>
      <c r="BC3669">
        <v>0</v>
      </c>
      <c r="BD3669">
        <v>2.0316814699999999E-6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0</v>
      </c>
    </row>
    <row r="3670" spans="1:71" x14ac:dyDescent="0.25">
      <c r="A3670" s="19" t="s">
        <v>400</v>
      </c>
      <c r="B3670" s="20" t="s">
        <v>344</v>
      </c>
      <c r="C3670" s="20" t="s">
        <v>345</v>
      </c>
      <c r="D3670" s="20" t="s">
        <v>382</v>
      </c>
      <c r="E3670" s="20" t="s">
        <v>187</v>
      </c>
      <c r="F3670" s="20" t="s">
        <v>25</v>
      </c>
      <c r="G3670" s="20" t="s">
        <v>17</v>
      </c>
      <c r="H3670" s="20" t="s">
        <v>179</v>
      </c>
      <c r="I3670" s="20"/>
      <c r="J3670" s="20">
        <v>0.12393906299999999</v>
      </c>
      <c r="K3670" s="20">
        <v>1.3519984999999998E-4</v>
      </c>
      <c r="L3670" s="20">
        <v>1.81739878E-5</v>
      </c>
      <c r="M3670" s="20">
        <v>6.4877594000000001E-7</v>
      </c>
      <c r="N3670" s="20">
        <v>6.4877594000000001E-7</v>
      </c>
      <c r="O3670" s="20">
        <v>1.1928298E-7</v>
      </c>
      <c r="P3670" s="27">
        <v>4.2726038245170008E-6</v>
      </c>
      <c r="AU3670">
        <v>0</v>
      </c>
      <c r="AV3670">
        <v>1.81739878E-5</v>
      </c>
      <c r="AW3670">
        <v>0</v>
      </c>
      <c r="AX3670">
        <v>6.1400954999999997E-3</v>
      </c>
      <c r="AY3670">
        <v>0</v>
      </c>
      <c r="AZ3670">
        <v>1.1928298E-7</v>
      </c>
      <c r="BA3670">
        <v>0</v>
      </c>
      <c r="BB3670">
        <v>6.4877594000000001E-7</v>
      </c>
      <c r="BC3670">
        <v>0</v>
      </c>
      <c r="BD3670">
        <v>3.0639814000000002E-7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</row>
    <row r="3671" spans="1:71" x14ac:dyDescent="0.25">
      <c r="A3671" s="19" t="s">
        <v>400</v>
      </c>
      <c r="B3671" s="20" t="s">
        <v>344</v>
      </c>
      <c r="C3671" s="20" t="s">
        <v>345</v>
      </c>
      <c r="D3671" s="20" t="s">
        <v>382</v>
      </c>
      <c r="E3671" s="20" t="s">
        <v>188</v>
      </c>
      <c r="F3671" s="20" t="s">
        <v>91</v>
      </c>
      <c r="G3671" s="20" t="s">
        <v>17</v>
      </c>
      <c r="H3671" s="20" t="s">
        <v>179</v>
      </c>
      <c r="I3671" s="20"/>
      <c r="J3671" s="20">
        <v>6.7834948690000008E-2</v>
      </c>
      <c r="K3671" s="20">
        <v>1.3871192563E-4</v>
      </c>
      <c r="L3671" s="20">
        <v>2.7478926267000001E-5</v>
      </c>
      <c r="M3671" s="20">
        <v>2.3240955281E-7</v>
      </c>
      <c r="N3671" s="20">
        <v>2.3240955281E-7</v>
      </c>
      <c r="O3671" s="20">
        <v>4.8446700009999999E-8</v>
      </c>
      <c r="P3671" s="27">
        <v>7.6323472035385308E-6</v>
      </c>
      <c r="AU3671">
        <v>0</v>
      </c>
      <c r="AV3671">
        <v>2.7478926267000001E-5</v>
      </c>
      <c r="AW3671">
        <v>0</v>
      </c>
      <c r="AX3671">
        <v>2.4941991039E-3</v>
      </c>
      <c r="AY3671">
        <v>0</v>
      </c>
      <c r="AZ3671">
        <v>4.8446700009999999E-8</v>
      </c>
      <c r="BA3671">
        <v>0</v>
      </c>
      <c r="BB3671">
        <v>2.3240955281E-7</v>
      </c>
      <c r="BC3671">
        <v>0</v>
      </c>
      <c r="BD3671">
        <v>1.6909651171000001E-6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</row>
    <row r="3672" spans="1:71" x14ac:dyDescent="0.25">
      <c r="A3672" s="19" t="s">
        <v>400</v>
      </c>
      <c r="B3672" s="20" t="s">
        <v>344</v>
      </c>
      <c r="C3672" s="20" t="s">
        <v>345</v>
      </c>
      <c r="D3672" s="20" t="s">
        <v>382</v>
      </c>
      <c r="E3672" s="20" t="s">
        <v>189</v>
      </c>
      <c r="F3672" s="20" t="s">
        <v>27</v>
      </c>
      <c r="G3672" s="20" t="s">
        <v>17</v>
      </c>
      <c r="H3672" s="20" t="s">
        <v>179</v>
      </c>
      <c r="I3672" s="20"/>
      <c r="J3672" s="20">
        <v>1.2750927E-2</v>
      </c>
      <c r="K3672" s="20">
        <v>2.2429110999999999E-5</v>
      </c>
      <c r="L3672" s="20">
        <v>4.3813096999999999E-6</v>
      </c>
      <c r="M3672" s="20">
        <v>3.8249296999999999E-8</v>
      </c>
      <c r="N3672" s="20">
        <v>3.8249296999999999E-8</v>
      </c>
      <c r="O3672" s="20">
        <v>7.9348634000000007E-9</v>
      </c>
      <c r="P3672" s="27">
        <v>1.218230747691E-6</v>
      </c>
      <c r="AU3672">
        <v>0</v>
      </c>
      <c r="AV3672">
        <v>4.3813096999999999E-6</v>
      </c>
      <c r="AW3672">
        <v>0</v>
      </c>
      <c r="AX3672">
        <v>4.0851131999999999E-4</v>
      </c>
      <c r="AY3672">
        <v>0</v>
      </c>
      <c r="AZ3672">
        <v>7.9348634000000007E-9</v>
      </c>
      <c r="BA3672">
        <v>0</v>
      </c>
      <c r="BB3672">
        <v>3.8249296999999999E-8</v>
      </c>
      <c r="BC3672">
        <v>0</v>
      </c>
      <c r="BD3672">
        <v>2.6726360000000001E-7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0</v>
      </c>
    </row>
    <row r="3673" spans="1:71" x14ac:dyDescent="0.25">
      <c r="A3673" s="19" t="s">
        <v>400</v>
      </c>
      <c r="B3673" s="20" t="s">
        <v>344</v>
      </c>
      <c r="C3673" s="20" t="s">
        <v>345</v>
      </c>
      <c r="D3673" s="20" t="s">
        <v>382</v>
      </c>
      <c r="E3673" s="20" t="s">
        <v>190</v>
      </c>
      <c r="F3673" s="20" t="s">
        <v>94</v>
      </c>
      <c r="G3673" s="20" t="s">
        <v>17</v>
      </c>
      <c r="H3673" s="20" t="s">
        <v>179</v>
      </c>
      <c r="I3673" s="20"/>
      <c r="J3673" s="20">
        <v>0.10506770084</v>
      </c>
      <c r="K3673" s="20">
        <v>2.1816011970000001E-4</v>
      </c>
      <c r="L3673" s="20">
        <v>3.8704862560000002E-5</v>
      </c>
      <c r="M3673" s="20">
        <v>4.2483022659999992E-7</v>
      </c>
      <c r="N3673" s="20">
        <v>4.2483022659999992E-7</v>
      </c>
      <c r="O3673" s="20">
        <v>8.5360790000000012E-8</v>
      </c>
      <c r="P3673" s="27">
        <v>1.0793684993106301E-5</v>
      </c>
      <c r="AU3673">
        <v>0</v>
      </c>
      <c r="AV3673">
        <v>3.8704862560000002E-5</v>
      </c>
      <c r="AW3673">
        <v>0</v>
      </c>
      <c r="AX3673">
        <v>4.3944877339999995E-3</v>
      </c>
      <c r="AY3673">
        <v>0</v>
      </c>
      <c r="AZ3673">
        <v>8.5360790000000012E-8</v>
      </c>
      <c r="BA3673">
        <v>0</v>
      </c>
      <c r="BB3673">
        <v>4.2483022659999992E-7</v>
      </c>
      <c r="BC3673">
        <v>0</v>
      </c>
      <c r="BD3673">
        <v>2.1801360159999999E-6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0</v>
      </c>
    </row>
    <row r="3674" spans="1:71" x14ac:dyDescent="0.25">
      <c r="A3674" s="19" t="s">
        <v>400</v>
      </c>
      <c r="B3674" s="20" t="s">
        <v>344</v>
      </c>
      <c r="C3674" s="20" t="s">
        <v>345</v>
      </c>
      <c r="D3674" s="20" t="s">
        <v>382</v>
      </c>
      <c r="E3674" s="20" t="s">
        <v>191</v>
      </c>
      <c r="F3674" s="20" t="s">
        <v>96</v>
      </c>
      <c r="G3674" s="20" t="s">
        <v>17</v>
      </c>
      <c r="H3674" s="20" t="s">
        <v>179</v>
      </c>
      <c r="I3674" s="20"/>
      <c r="J3674" s="20">
        <v>0.1739227203</v>
      </c>
      <c r="K3674" s="20">
        <v>4.4275424629999999E-4</v>
      </c>
      <c r="L3674" s="20">
        <v>6.4285571709999992E-5</v>
      </c>
      <c r="M3674" s="20">
        <v>1.0640084369999999E-6</v>
      </c>
      <c r="N3674" s="20">
        <v>1.0640084369999999E-6</v>
      </c>
      <c r="O3674" s="20">
        <v>2.0473534409999999E-7</v>
      </c>
      <c r="P3674" s="27">
        <v>1.7776940404942398E-5</v>
      </c>
      <c r="AU3674">
        <v>0</v>
      </c>
      <c r="AV3674">
        <v>6.4285571709999992E-5</v>
      </c>
      <c r="AW3674">
        <v>0</v>
      </c>
      <c r="AX3674">
        <v>1.0539524840000002E-2</v>
      </c>
      <c r="AY3674">
        <v>0</v>
      </c>
      <c r="AZ3674">
        <v>2.0473534409999999E-7</v>
      </c>
      <c r="BA3674">
        <v>0</v>
      </c>
      <c r="BB3674">
        <v>1.0640084369999999E-6</v>
      </c>
      <c r="BC3674">
        <v>0</v>
      </c>
      <c r="BD3674">
        <v>2.7399805148299998E-6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0</v>
      </c>
    </row>
    <row r="3675" spans="1:71" x14ac:dyDescent="0.25">
      <c r="A3675" s="19" t="s">
        <v>400</v>
      </c>
      <c r="B3675" s="20" t="s">
        <v>344</v>
      </c>
      <c r="C3675" s="20" t="s">
        <v>345</v>
      </c>
      <c r="D3675" s="20" t="s">
        <v>382</v>
      </c>
      <c r="E3675" s="20" t="s">
        <v>192</v>
      </c>
      <c r="F3675" s="20" t="s">
        <v>98</v>
      </c>
      <c r="G3675" s="20" t="s">
        <v>17</v>
      </c>
      <c r="H3675" s="20" t="s">
        <v>179</v>
      </c>
      <c r="I3675" s="20"/>
      <c r="J3675" s="20">
        <v>1.98914608E-2</v>
      </c>
      <c r="K3675" s="20">
        <v>3.9686432300000002E-5</v>
      </c>
      <c r="L3675" s="20">
        <v>5.0953386500000004E-6</v>
      </c>
      <c r="M3675" s="20">
        <v>1.148638093E-7</v>
      </c>
      <c r="N3675" s="20">
        <v>1.148638093E-7</v>
      </c>
      <c r="O3675" s="20">
        <v>2.16163316E-8</v>
      </c>
      <c r="P3675" s="27">
        <v>1.3684416625630002E-6</v>
      </c>
      <c r="AU3675">
        <v>0</v>
      </c>
      <c r="AV3675">
        <v>5.0953386500000004E-6</v>
      </c>
      <c r="AW3675">
        <v>0</v>
      </c>
      <c r="AX3675">
        <v>1.1127477670000001E-3</v>
      </c>
      <c r="AY3675">
        <v>0</v>
      </c>
      <c r="AZ3675">
        <v>2.16163316E-8</v>
      </c>
      <c r="BA3675">
        <v>0</v>
      </c>
      <c r="BB3675">
        <v>1.148638093E-7</v>
      </c>
      <c r="BC3675">
        <v>0</v>
      </c>
      <c r="BD3675">
        <v>1.51113675E-7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0</v>
      </c>
    </row>
    <row r="3676" spans="1:71" x14ac:dyDescent="0.25">
      <c r="A3676" s="19" t="s">
        <v>400</v>
      </c>
      <c r="B3676" s="20" t="s">
        <v>344</v>
      </c>
      <c r="C3676" s="20" t="s">
        <v>345</v>
      </c>
      <c r="D3676" s="20" t="s">
        <v>382</v>
      </c>
      <c r="E3676" s="20" t="s">
        <v>193</v>
      </c>
      <c r="F3676" s="20" t="s">
        <v>100</v>
      </c>
      <c r="G3676" s="20" t="s">
        <v>17</v>
      </c>
      <c r="H3676" s="20" t="s">
        <v>179</v>
      </c>
      <c r="I3676" s="20"/>
      <c r="J3676" s="20">
        <v>0.40700976999999994</v>
      </c>
      <c r="K3676" s="20">
        <v>4.8516675999999998E-4</v>
      </c>
      <c r="L3676" s="20">
        <v>9.2098104000000003E-5</v>
      </c>
      <c r="M3676" s="20">
        <v>8.7108816000000005E-7</v>
      </c>
      <c r="N3676" s="20">
        <v>8.7108816000000005E-7</v>
      </c>
      <c r="O3676" s="20">
        <v>1.7863159100000001E-7</v>
      </c>
      <c r="P3676" s="27">
        <v>2.5515124175714997E-5</v>
      </c>
      <c r="AU3676">
        <v>0</v>
      </c>
      <c r="AV3676">
        <v>9.2098104000000003E-5</v>
      </c>
      <c r="AW3676">
        <v>0</v>
      </c>
      <c r="AX3676">
        <v>9.1963850000000014E-3</v>
      </c>
      <c r="AY3676">
        <v>0</v>
      </c>
      <c r="AZ3676">
        <v>1.7863159100000001E-7</v>
      </c>
      <c r="BA3676">
        <v>0</v>
      </c>
      <c r="BB3676">
        <v>8.7108816000000005E-7</v>
      </c>
      <c r="BC3676">
        <v>0</v>
      </c>
      <c r="BD3676">
        <v>5.4324071500000006E-6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</row>
    <row r="3677" spans="1:71" x14ac:dyDescent="0.25">
      <c r="A3677" s="19" t="s">
        <v>400</v>
      </c>
      <c r="B3677" s="20" t="s">
        <v>344</v>
      </c>
      <c r="C3677" s="20" t="s">
        <v>345</v>
      </c>
      <c r="D3677" s="20" t="s">
        <v>382</v>
      </c>
      <c r="E3677" s="20" t="s">
        <v>194</v>
      </c>
      <c r="F3677" s="20" t="s">
        <v>104</v>
      </c>
      <c r="G3677" s="20" t="s">
        <v>17</v>
      </c>
      <c r="H3677" s="20" t="s">
        <v>179</v>
      </c>
      <c r="I3677" s="20"/>
      <c r="J3677" s="20">
        <v>6.6814876999999995E-2</v>
      </c>
      <c r="K3677" s="20">
        <v>2.1548184000000001E-4</v>
      </c>
      <c r="L3677" s="20">
        <v>4.3726010000000002E-5</v>
      </c>
      <c r="M3677" s="20">
        <v>3.5024894000000002E-7</v>
      </c>
      <c r="N3677" s="20">
        <v>3.5024894000000002E-7</v>
      </c>
      <c r="O3677" s="20">
        <v>7.3697527999999998E-8</v>
      </c>
      <c r="P3677" s="27">
        <v>1.2110484936899999E-5</v>
      </c>
      <c r="AU3677">
        <v>0</v>
      </c>
      <c r="AV3677">
        <v>4.3726010000000002E-5</v>
      </c>
      <c r="AW3677">
        <v>0</v>
      </c>
      <c r="AX3677">
        <v>3.7942287E-3</v>
      </c>
      <c r="AY3677">
        <v>0</v>
      </c>
      <c r="AZ3677">
        <v>7.3697527999999998E-8</v>
      </c>
      <c r="BA3677">
        <v>0</v>
      </c>
      <c r="BB3677">
        <v>3.5024894000000002E-7</v>
      </c>
      <c r="BC3677">
        <v>0</v>
      </c>
      <c r="BD3677">
        <v>2.7250270999999998E-6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</row>
    <row r="3678" spans="1:71" x14ac:dyDescent="0.25">
      <c r="A3678" s="19" t="s">
        <v>400</v>
      </c>
      <c r="B3678" s="20" t="s">
        <v>344</v>
      </c>
      <c r="C3678" s="20" t="s">
        <v>345</v>
      </c>
      <c r="D3678" s="20" t="s">
        <v>382</v>
      </c>
      <c r="E3678" s="20" t="s">
        <v>195</v>
      </c>
      <c r="F3678" s="20" t="s">
        <v>106</v>
      </c>
      <c r="G3678" s="20" t="s">
        <v>30</v>
      </c>
      <c r="H3678" s="20" t="s">
        <v>179</v>
      </c>
      <c r="I3678" s="20"/>
      <c r="J3678" s="20">
        <v>7.2425453300000004</v>
      </c>
      <c r="K3678" s="20">
        <v>7.2171868600000005E-3</v>
      </c>
      <c r="L3678" s="20">
        <v>1.4317146750000001E-3</v>
      </c>
      <c r="M3678" s="20">
        <v>1.232021413E-5</v>
      </c>
      <c r="N3678" s="20">
        <v>1.232021413E-5</v>
      </c>
      <c r="O3678" s="20">
        <v>2.56835213E-6</v>
      </c>
      <c r="P3678" s="27">
        <v>3.9543619435176996E-4</v>
      </c>
      <c r="AU3678">
        <v>0</v>
      </c>
      <c r="AV3678">
        <v>1.4317146750000001E-3</v>
      </c>
      <c r="AW3678">
        <v>0</v>
      </c>
      <c r="AX3678">
        <v>0.13222679879999999</v>
      </c>
      <c r="AY3678">
        <v>0</v>
      </c>
      <c r="AZ3678">
        <v>2.56835213E-6</v>
      </c>
      <c r="BA3678">
        <v>0</v>
      </c>
      <c r="BB3678">
        <v>1.232021413E-5</v>
      </c>
      <c r="BC3678">
        <v>0</v>
      </c>
      <c r="BD3678">
        <v>8.7132080900000002E-5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</row>
    <row r="3679" spans="1:71" x14ac:dyDescent="0.25">
      <c r="A3679" s="19" t="s">
        <v>400</v>
      </c>
      <c r="B3679" s="20" t="s">
        <v>344</v>
      </c>
      <c r="C3679" s="20" t="s">
        <v>345</v>
      </c>
      <c r="D3679" s="20" t="s">
        <v>382</v>
      </c>
      <c r="E3679" s="20" t="s">
        <v>196</v>
      </c>
      <c r="F3679" s="20" t="s">
        <v>108</v>
      </c>
      <c r="G3679" s="20" t="s">
        <v>30</v>
      </c>
      <c r="H3679" s="20" t="s">
        <v>179</v>
      </c>
      <c r="I3679" s="20"/>
      <c r="J3679" s="20">
        <v>151.91628937999999</v>
      </c>
      <c r="K3679" s="20">
        <v>0.48613641969999999</v>
      </c>
      <c r="L3679" s="20">
        <v>7.0646386739999997E-2</v>
      </c>
      <c r="M3679" s="20">
        <v>1.1727167339999997E-3</v>
      </c>
      <c r="N3679" s="20">
        <v>1.1727167339999997E-3</v>
      </c>
      <c r="O3679" s="20">
        <v>2.2605037686999999E-4</v>
      </c>
      <c r="P3679" s="27">
        <v>1.9503106129742983E-2</v>
      </c>
      <c r="AU3679">
        <v>0</v>
      </c>
      <c r="AV3679">
        <v>7.0646386739999997E-2</v>
      </c>
      <c r="AW3679">
        <v>0</v>
      </c>
      <c r="AX3679">
        <v>11.636787540000002</v>
      </c>
      <c r="AY3679">
        <v>0</v>
      </c>
      <c r="AZ3679">
        <v>2.2605037686999999E-4</v>
      </c>
      <c r="BA3679">
        <v>0</v>
      </c>
      <c r="BB3679">
        <v>1.1727167339999997E-3</v>
      </c>
      <c r="BC3679">
        <v>0</v>
      </c>
      <c r="BD3679">
        <v>3.0058782996000002E-3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</row>
    <row r="3680" spans="1:71" x14ac:dyDescent="0.25">
      <c r="A3680" s="19" t="s">
        <v>400</v>
      </c>
      <c r="B3680" s="20" t="s">
        <v>344</v>
      </c>
      <c r="C3680" s="20" t="s">
        <v>345</v>
      </c>
      <c r="D3680" s="20" t="s">
        <v>382</v>
      </c>
      <c r="E3680" s="20" t="s">
        <v>197</v>
      </c>
      <c r="F3680" s="20" t="s">
        <v>29</v>
      </c>
      <c r="G3680" s="20" t="s">
        <v>30</v>
      </c>
      <c r="H3680" s="20" t="s">
        <v>179</v>
      </c>
      <c r="I3680" s="20"/>
      <c r="J3680" s="20">
        <v>2.4858452321</v>
      </c>
      <c r="K3680" s="20">
        <v>2.4218003969999997E-3</v>
      </c>
      <c r="L3680" s="20">
        <v>3.468855109E-4</v>
      </c>
      <c r="M3680" s="20">
        <v>9.0653638729999993E-6</v>
      </c>
      <c r="N3680" s="20">
        <v>9.0653638729999993E-6</v>
      </c>
      <c r="O3680" s="20">
        <v>1.6965012399E-6</v>
      </c>
      <c r="P3680" s="27">
        <v>8.8060615195699606E-5</v>
      </c>
      <c r="AU3680">
        <v>0</v>
      </c>
      <c r="AV3680">
        <v>3.468855109E-4</v>
      </c>
      <c r="AW3680">
        <v>0</v>
      </c>
      <c r="AX3680">
        <v>8.7329405060000018E-2</v>
      </c>
      <c r="AY3680">
        <v>0</v>
      </c>
      <c r="AZ3680">
        <v>1.6965012399E-6</v>
      </c>
      <c r="BA3680">
        <v>0</v>
      </c>
      <c r="BB3680">
        <v>9.0653638729999993E-6</v>
      </c>
      <c r="BC3680">
        <v>0</v>
      </c>
      <c r="BD3680">
        <v>1.0691741471999999E-5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</row>
    <row r="3681" spans="1:71" x14ac:dyDescent="0.25">
      <c r="A3681" s="19" t="s">
        <v>400</v>
      </c>
      <c r="B3681" s="20" t="s">
        <v>344</v>
      </c>
      <c r="C3681" s="20" t="s">
        <v>345</v>
      </c>
      <c r="D3681" s="20" t="s">
        <v>382</v>
      </c>
      <c r="E3681" s="20" t="s">
        <v>199</v>
      </c>
      <c r="F3681" s="20" t="s">
        <v>198</v>
      </c>
      <c r="G3681" s="20" t="s">
        <v>30</v>
      </c>
      <c r="H3681" s="20" t="s">
        <v>179</v>
      </c>
      <c r="I3681" s="20"/>
      <c r="J3681" s="20">
        <v>0.53748001620000008</v>
      </c>
      <c r="K3681" s="20">
        <v>9.4725430100000001E-4</v>
      </c>
      <c r="L3681" s="20">
        <v>1.276975625E-4</v>
      </c>
      <c r="M3681" s="20">
        <v>2.7386109809999998E-6</v>
      </c>
      <c r="N3681" s="20">
        <v>2.7386109809999998E-6</v>
      </c>
      <c r="O3681" s="20">
        <v>5.1871056590000004E-7</v>
      </c>
      <c r="P3681" s="27">
        <v>3.4208174473036003E-5</v>
      </c>
      <c r="AU3681">
        <v>0</v>
      </c>
      <c r="AV3681">
        <v>1.276975625E-4</v>
      </c>
      <c r="AW3681">
        <v>0</v>
      </c>
      <c r="AX3681">
        <v>2.6701827130000001E-2</v>
      </c>
      <c r="AY3681">
        <v>0</v>
      </c>
      <c r="AZ3681">
        <v>5.1871056590000004E-7</v>
      </c>
      <c r="BA3681">
        <v>0</v>
      </c>
      <c r="BB3681">
        <v>2.7386109809999998E-6</v>
      </c>
      <c r="BC3681">
        <v>0</v>
      </c>
      <c r="BD3681">
        <v>4.2495667700000003E-6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</row>
    <row r="3682" spans="1:71" x14ac:dyDescent="0.25">
      <c r="A3682" s="19" t="s">
        <v>400</v>
      </c>
      <c r="B3682" s="20" t="s">
        <v>344</v>
      </c>
      <c r="C3682" s="20" t="s">
        <v>345</v>
      </c>
      <c r="D3682" s="20" t="s">
        <v>382</v>
      </c>
      <c r="E3682" s="20" t="s">
        <v>201</v>
      </c>
      <c r="F3682" s="20" t="s">
        <v>200</v>
      </c>
      <c r="G3682" s="20" t="s">
        <v>30</v>
      </c>
      <c r="H3682" s="20" t="s">
        <v>179</v>
      </c>
      <c r="I3682" s="20"/>
      <c r="J3682" s="20">
        <v>0.29859997100000002</v>
      </c>
      <c r="K3682" s="20">
        <v>3.8426236500000002E-4</v>
      </c>
      <c r="L3682" s="20">
        <v>7.4795378200000009E-5</v>
      </c>
      <c r="M3682" s="20">
        <v>6.6572239599999996E-7</v>
      </c>
      <c r="N3682" s="20">
        <v>6.6572239599999996E-7</v>
      </c>
      <c r="O3682" s="20">
        <v>1.380424013E-7</v>
      </c>
      <c r="P3682" s="27">
        <v>2.0755520220446002E-5</v>
      </c>
      <c r="AU3682">
        <v>0</v>
      </c>
      <c r="AV3682">
        <v>7.4795378200000009E-5</v>
      </c>
      <c r="AW3682">
        <v>0</v>
      </c>
      <c r="AX3682">
        <v>7.1068220800000002E-3</v>
      </c>
      <c r="AY3682">
        <v>0</v>
      </c>
      <c r="AZ3682">
        <v>1.380424013E-7</v>
      </c>
      <c r="BA3682">
        <v>0</v>
      </c>
      <c r="BB3682">
        <v>6.6572239599999996E-7</v>
      </c>
      <c r="BC3682">
        <v>0</v>
      </c>
      <c r="BD3682">
        <v>4.5336557600000008E-6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</row>
    <row r="3683" spans="1:71" x14ac:dyDescent="0.25">
      <c r="A3683" s="19" t="s">
        <v>400</v>
      </c>
      <c r="B3683" s="20" t="s">
        <v>344</v>
      </c>
      <c r="C3683" s="20" t="s">
        <v>345</v>
      </c>
      <c r="D3683" s="20" t="s">
        <v>382</v>
      </c>
      <c r="E3683" s="20" t="s">
        <v>202</v>
      </c>
      <c r="F3683" s="20" t="s">
        <v>116</v>
      </c>
      <c r="G3683" s="20" t="s">
        <v>30</v>
      </c>
      <c r="H3683" s="20" t="s">
        <v>179</v>
      </c>
      <c r="I3683" s="20"/>
      <c r="J3683" s="20">
        <v>0.47626718340000002</v>
      </c>
      <c r="K3683" s="20">
        <v>9.2467767049999997E-4</v>
      </c>
      <c r="L3683" s="20">
        <v>1.2626595673999999E-4</v>
      </c>
      <c r="M3683" s="20">
        <v>5.5271459590000004E-6</v>
      </c>
      <c r="N3683" s="20">
        <v>5.5271459590000004E-6</v>
      </c>
      <c r="O3683" s="20">
        <v>1.0168907147E-6</v>
      </c>
      <c r="P3683" s="27">
        <v>2.6938667646831001E-5</v>
      </c>
      <c r="AU3683">
        <v>0</v>
      </c>
      <c r="AV3683">
        <v>1.2626595673999999E-4</v>
      </c>
      <c r="AW3683">
        <v>0</v>
      </c>
      <c r="AX3683">
        <v>5.2343748080000009E-2</v>
      </c>
      <c r="AY3683">
        <v>0</v>
      </c>
      <c r="AZ3683">
        <v>1.0168907147E-6</v>
      </c>
      <c r="BA3683">
        <v>0</v>
      </c>
      <c r="BB3683">
        <v>5.5271459590000004E-6</v>
      </c>
      <c r="BC3683">
        <v>0</v>
      </c>
      <c r="BD3683">
        <v>1.0051045599999999E-6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</row>
    <row r="3684" spans="1:71" x14ac:dyDescent="0.25">
      <c r="A3684" s="19" t="s">
        <v>400</v>
      </c>
      <c r="B3684" s="20" t="s">
        <v>344</v>
      </c>
      <c r="C3684" s="20" t="s">
        <v>345</v>
      </c>
      <c r="D3684" s="20" t="s">
        <v>382</v>
      </c>
      <c r="E3684" s="20" t="s">
        <v>203</v>
      </c>
      <c r="F3684" s="20" t="s">
        <v>139</v>
      </c>
      <c r="G3684" s="20" t="s">
        <v>37</v>
      </c>
      <c r="H3684" s="20" t="s">
        <v>179</v>
      </c>
      <c r="I3684" s="20"/>
      <c r="J3684" s="20">
        <v>1.2398268573</v>
      </c>
      <c r="K3684" s="20">
        <v>3.5968873990000001E-3</v>
      </c>
      <c r="L3684" s="20">
        <v>4.899875749E-4</v>
      </c>
      <c r="M3684" s="20">
        <v>9.6749760900000008E-6</v>
      </c>
      <c r="N3684" s="20">
        <v>9.6749760900000008E-6</v>
      </c>
      <c r="O3684" s="20">
        <v>1.839794754E-6</v>
      </c>
      <c r="P3684" s="27">
        <v>1.3310530178779984E-4</v>
      </c>
      <c r="AU3684">
        <v>0</v>
      </c>
      <c r="AV3684">
        <v>4.899875749E-4</v>
      </c>
      <c r="AW3684">
        <v>0</v>
      </c>
      <c r="AX3684">
        <v>9.4708562510000011E-2</v>
      </c>
      <c r="AY3684">
        <v>0</v>
      </c>
      <c r="AZ3684">
        <v>1.839794754E-6</v>
      </c>
      <c r="BA3684">
        <v>0</v>
      </c>
      <c r="BB3684">
        <v>9.6749760900000008E-6</v>
      </c>
      <c r="BC3684">
        <v>0</v>
      </c>
      <c r="BD3684">
        <v>1.7546587086968569E-5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</row>
    <row r="3685" spans="1:71" x14ac:dyDescent="0.25">
      <c r="A3685" s="19" t="s">
        <v>400</v>
      </c>
      <c r="B3685" s="20" t="s">
        <v>344</v>
      </c>
      <c r="C3685" s="20" t="s">
        <v>345</v>
      </c>
      <c r="D3685" s="20" t="s">
        <v>382</v>
      </c>
      <c r="E3685" s="20" t="s">
        <v>204</v>
      </c>
      <c r="F3685" s="20" t="s">
        <v>160</v>
      </c>
      <c r="G3685" s="20" t="s">
        <v>54</v>
      </c>
      <c r="H3685" s="20" t="s">
        <v>179</v>
      </c>
      <c r="I3685" s="20"/>
      <c r="J3685" s="20">
        <v>1.5025751E-2</v>
      </c>
      <c r="K3685" s="20">
        <v>3.6011028000000001E-5</v>
      </c>
      <c r="L3685" s="20">
        <v>7.9736027999999993E-6</v>
      </c>
      <c r="M3685" s="20">
        <v>5.0475719999999998E-8</v>
      </c>
      <c r="N3685" s="20">
        <v>5.0475719999999998E-8</v>
      </c>
      <c r="O3685" s="20">
        <v>1.0974735999999999E-8</v>
      </c>
      <c r="P3685" s="27">
        <v>2.2039912450759999E-6</v>
      </c>
      <c r="AU3685">
        <v>0</v>
      </c>
      <c r="AV3685">
        <v>7.9736027999999993E-6</v>
      </c>
      <c r="AW3685">
        <v>0</v>
      </c>
      <c r="AX3685">
        <v>5.6504755000000002E-4</v>
      </c>
      <c r="AY3685">
        <v>0</v>
      </c>
      <c r="AZ3685">
        <v>1.0974735999999999E-8</v>
      </c>
      <c r="BA3685">
        <v>0</v>
      </c>
      <c r="BB3685">
        <v>5.0475719999999998E-8</v>
      </c>
      <c r="BC3685">
        <v>0</v>
      </c>
      <c r="BD3685">
        <v>5.2392932000000003E-7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</row>
    <row r="3686" spans="1:71" x14ac:dyDescent="0.25">
      <c r="A3686" s="19" t="s">
        <v>400</v>
      </c>
      <c r="B3686" s="20" t="s">
        <v>344</v>
      </c>
      <c r="C3686" s="20" t="s">
        <v>345</v>
      </c>
      <c r="D3686" s="20" t="s">
        <v>382</v>
      </c>
      <c r="E3686" s="20" t="s">
        <v>205</v>
      </c>
      <c r="F3686" s="20" t="s">
        <v>162</v>
      </c>
      <c r="G3686" s="20" t="s">
        <v>54</v>
      </c>
      <c r="H3686" s="20" t="s">
        <v>179</v>
      </c>
      <c r="I3686" s="20"/>
      <c r="J3686" s="20">
        <v>0</v>
      </c>
      <c r="K3686" s="20">
        <v>0</v>
      </c>
      <c r="L3686" s="20">
        <v>0</v>
      </c>
      <c r="M3686" s="20">
        <v>0</v>
      </c>
      <c r="N3686" s="20">
        <v>0</v>
      </c>
      <c r="O3686" s="20">
        <v>0</v>
      </c>
      <c r="P3686" s="27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</row>
    <row r="3687" spans="1:71" x14ac:dyDescent="0.25">
      <c r="A3687" s="19" t="s">
        <v>400</v>
      </c>
      <c r="B3687" s="20" t="s">
        <v>344</v>
      </c>
      <c r="C3687" s="20" t="s">
        <v>345</v>
      </c>
      <c r="D3687" s="20" t="s">
        <v>382</v>
      </c>
      <c r="E3687" s="20" t="s">
        <v>206</v>
      </c>
      <c r="F3687" s="20" t="s">
        <v>56</v>
      </c>
      <c r="G3687" s="20" t="s">
        <v>57</v>
      </c>
      <c r="H3687" s="20" t="s">
        <v>179</v>
      </c>
      <c r="I3687" s="20"/>
      <c r="J3687" s="20">
        <v>25.542505717200001</v>
      </c>
      <c r="K3687" s="20">
        <v>9.677286052E-3</v>
      </c>
      <c r="L3687" s="20">
        <v>2.8630308081999999E-3</v>
      </c>
      <c r="M3687" s="20">
        <v>2.2157014546999999E-5</v>
      </c>
      <c r="N3687" s="20">
        <v>2.2157014546999999E-5</v>
      </c>
      <c r="O3687" s="20">
        <v>4.7952997193999994E-6</v>
      </c>
      <c r="P3687" s="27">
        <v>5.9167785881979195E-4</v>
      </c>
      <c r="AU3687">
        <v>0</v>
      </c>
      <c r="AV3687">
        <v>2.8630308081999999E-3</v>
      </c>
      <c r="AW3687">
        <v>0</v>
      </c>
      <c r="AX3687">
        <v>0.24686551437000001</v>
      </c>
      <c r="AY3687">
        <v>0</v>
      </c>
      <c r="AZ3687">
        <v>4.7952997193999994E-6</v>
      </c>
      <c r="BA3687">
        <v>0</v>
      </c>
      <c r="BB3687">
        <v>2.2157014546999999E-5</v>
      </c>
      <c r="BC3687">
        <v>0</v>
      </c>
      <c r="BD3687">
        <v>1.3963141997E-4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</row>
    <row r="3688" spans="1:71" x14ac:dyDescent="0.25">
      <c r="A3688" s="19" t="s">
        <v>400</v>
      </c>
      <c r="B3688" s="20" t="s">
        <v>344</v>
      </c>
      <c r="C3688" s="20" t="s">
        <v>345</v>
      </c>
      <c r="D3688" s="20" t="s">
        <v>382</v>
      </c>
      <c r="E3688" s="20" t="s">
        <v>207</v>
      </c>
      <c r="F3688" s="20" t="s">
        <v>59</v>
      </c>
      <c r="G3688" s="20" t="s">
        <v>57</v>
      </c>
      <c r="H3688" s="20" t="s">
        <v>179</v>
      </c>
      <c r="I3688" s="20"/>
      <c r="J3688" s="20">
        <v>3.9118200140000008</v>
      </c>
      <c r="K3688" s="20">
        <v>1.9647825170000001E-3</v>
      </c>
      <c r="L3688" s="20">
        <v>5.0018767739999994E-4</v>
      </c>
      <c r="M3688" s="20">
        <v>5.2184467650000009E-6</v>
      </c>
      <c r="N3688" s="20">
        <v>5.2184467650000009E-6</v>
      </c>
      <c r="O3688" s="20">
        <v>1.0751405685999999E-6</v>
      </c>
      <c r="P3688" s="27">
        <v>1.0328886421677119E-4</v>
      </c>
      <c r="AU3688">
        <v>0</v>
      </c>
      <c r="AV3688">
        <v>5.0018767739999994E-4</v>
      </c>
      <c r="AW3688">
        <v>0</v>
      </c>
      <c r="AX3688">
        <v>5.5347047699999999E-2</v>
      </c>
      <c r="AY3688">
        <v>0</v>
      </c>
      <c r="AZ3688">
        <v>1.0751405685999999E-6</v>
      </c>
      <c r="BA3688">
        <v>0</v>
      </c>
      <c r="BB3688">
        <v>5.2184467650000009E-6</v>
      </c>
      <c r="BC3688">
        <v>0</v>
      </c>
      <c r="BD3688">
        <v>2.3053907713999998E-5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</row>
    <row r="3689" spans="1:71" x14ac:dyDescent="0.25">
      <c r="A3689" s="19" t="s">
        <v>400</v>
      </c>
      <c r="B3689" s="20" t="s">
        <v>344</v>
      </c>
      <c r="C3689" s="20" t="s">
        <v>345</v>
      </c>
      <c r="D3689" s="20" t="s">
        <v>382</v>
      </c>
      <c r="E3689" s="20" t="s">
        <v>208</v>
      </c>
      <c r="F3689" s="20" t="s">
        <v>61</v>
      </c>
      <c r="G3689" s="20" t="s">
        <v>57</v>
      </c>
      <c r="H3689" s="20" t="s">
        <v>179</v>
      </c>
      <c r="I3689" s="20"/>
      <c r="J3689" s="20">
        <v>1.8653523279999999</v>
      </c>
      <c r="K3689" s="20">
        <v>2.1451759340000002E-3</v>
      </c>
      <c r="L3689" s="20">
        <v>4.8419965399999998E-4</v>
      </c>
      <c r="M3689" s="20">
        <v>6.342743350000001E-6</v>
      </c>
      <c r="N3689" s="20">
        <v>6.342743350000001E-6</v>
      </c>
      <c r="O3689" s="20">
        <v>1.2669682320000003E-6</v>
      </c>
      <c r="P3689" s="27">
        <v>9.9997038374046004E-5</v>
      </c>
      <c r="AU3689">
        <v>0</v>
      </c>
      <c r="AV3689">
        <v>4.8419965399999998E-4</v>
      </c>
      <c r="AW3689">
        <v>0</v>
      </c>
      <c r="AX3689">
        <v>6.5220658599999995E-2</v>
      </c>
      <c r="AY3689">
        <v>0</v>
      </c>
      <c r="AZ3689">
        <v>1.2669682320000003E-6</v>
      </c>
      <c r="BA3689">
        <v>0</v>
      </c>
      <c r="BB3689">
        <v>6.342743350000001E-6</v>
      </c>
      <c r="BC3689">
        <v>0</v>
      </c>
      <c r="BD3689">
        <v>2.1099339719999997E-5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</row>
    <row r="3690" spans="1:71" x14ac:dyDescent="0.25">
      <c r="A3690" s="19" t="s">
        <v>400</v>
      </c>
      <c r="B3690" s="20" t="s">
        <v>344</v>
      </c>
      <c r="C3690" s="20" t="s">
        <v>345</v>
      </c>
      <c r="D3690" s="20" t="s">
        <v>382</v>
      </c>
      <c r="E3690" s="20" t="s">
        <v>209</v>
      </c>
      <c r="F3690" s="20" t="s">
        <v>167</v>
      </c>
      <c r="G3690" s="20" t="s">
        <v>57</v>
      </c>
      <c r="H3690" s="20" t="s">
        <v>179</v>
      </c>
      <c r="I3690" s="20"/>
      <c r="J3690" s="20">
        <v>2.1594996709999998</v>
      </c>
      <c r="K3690" s="20">
        <v>3.78445651E-3</v>
      </c>
      <c r="L3690" s="20">
        <v>6.4157724999999992E-4</v>
      </c>
      <c r="M3690" s="20">
        <v>7.8986875900000004E-6</v>
      </c>
      <c r="N3690" s="20">
        <v>7.8986875900000004E-6</v>
      </c>
      <c r="O3690" s="20">
        <v>1.5771226339999998E-6</v>
      </c>
      <c r="P3690" s="27">
        <v>1.7776759049507998E-4</v>
      </c>
      <c r="AU3690">
        <v>0</v>
      </c>
      <c r="AV3690">
        <v>6.4157724999999992E-4</v>
      </c>
      <c r="AW3690">
        <v>0</v>
      </c>
      <c r="AX3690">
        <v>8.11909517E-2</v>
      </c>
      <c r="AY3690">
        <v>0</v>
      </c>
      <c r="AZ3690">
        <v>1.5771226339999998E-6</v>
      </c>
      <c r="BA3690">
        <v>0</v>
      </c>
      <c r="BB3690">
        <v>7.8986875900000004E-6</v>
      </c>
      <c r="BC3690">
        <v>0</v>
      </c>
      <c r="BD3690">
        <v>3.40915292E-5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</row>
    <row r="3691" spans="1:71" x14ac:dyDescent="0.25">
      <c r="A3691" s="19" t="s">
        <v>400</v>
      </c>
      <c r="B3691" s="20" t="s">
        <v>344</v>
      </c>
      <c r="C3691" s="20" t="s">
        <v>345</v>
      </c>
      <c r="D3691" s="20" t="s">
        <v>382</v>
      </c>
      <c r="E3691" s="20" t="s">
        <v>210</v>
      </c>
      <c r="F3691" s="20" t="s">
        <v>169</v>
      </c>
      <c r="G3691" s="20" t="s">
        <v>57</v>
      </c>
      <c r="H3691" s="20" t="s">
        <v>179</v>
      </c>
      <c r="I3691" s="20"/>
      <c r="J3691" s="20">
        <v>0.1374887548</v>
      </c>
      <c r="K3691" s="20">
        <v>5.8520317599999999E-5</v>
      </c>
      <c r="L3691" s="20">
        <v>1.1522230999999999E-5</v>
      </c>
      <c r="M3691" s="20">
        <v>1.0254496000000001E-7</v>
      </c>
      <c r="N3691" s="20">
        <v>1.0254496000000001E-7</v>
      </c>
      <c r="O3691" s="20">
        <v>2.1444034200000001E-8</v>
      </c>
      <c r="P3691" s="27">
        <v>3.1628136394180002E-6</v>
      </c>
      <c r="AU3691">
        <v>0</v>
      </c>
      <c r="AV3691">
        <v>1.1522230999999999E-5</v>
      </c>
      <c r="AW3691">
        <v>0</v>
      </c>
      <c r="AX3691">
        <v>1.10399636E-3</v>
      </c>
      <c r="AY3691">
        <v>0</v>
      </c>
      <c r="AZ3691">
        <v>2.1444034200000001E-8</v>
      </c>
      <c r="BA3691">
        <v>0</v>
      </c>
      <c r="BB3691">
        <v>1.0254496000000001E-7</v>
      </c>
      <c r="BC3691">
        <v>0</v>
      </c>
      <c r="BD3691">
        <v>6.9090488999999998E-7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</row>
    <row r="3692" spans="1:71" x14ac:dyDescent="0.25">
      <c r="A3692" s="19" t="s">
        <v>400</v>
      </c>
      <c r="B3692" s="20" t="s">
        <v>344</v>
      </c>
      <c r="C3692" s="20" t="s">
        <v>345</v>
      </c>
      <c r="D3692" s="20" t="s">
        <v>382</v>
      </c>
      <c r="E3692" s="20" t="s">
        <v>211</v>
      </c>
      <c r="F3692" s="20" t="s">
        <v>63</v>
      </c>
      <c r="G3692" s="20" t="s">
        <v>57</v>
      </c>
      <c r="H3692" s="20" t="s">
        <v>179</v>
      </c>
      <c r="I3692" s="20"/>
      <c r="J3692" s="20">
        <v>4.0321225200000005E-2</v>
      </c>
      <c r="K3692" s="20">
        <v>2.8971746799999998E-5</v>
      </c>
      <c r="L3692" s="20">
        <v>6.0163840099999999E-6</v>
      </c>
      <c r="M3692" s="20">
        <v>1.0087090600000001E-7</v>
      </c>
      <c r="N3692" s="20">
        <v>1.0087090600000001E-7</v>
      </c>
      <c r="O3692" s="20">
        <v>1.9716135899999998E-8</v>
      </c>
      <c r="P3692" s="27">
        <v>1.20691309444878E-6</v>
      </c>
      <c r="AU3692">
        <v>0</v>
      </c>
      <c r="AV3692">
        <v>6.0163840099999999E-6</v>
      </c>
      <c r="AW3692">
        <v>0</v>
      </c>
      <c r="AX3692">
        <v>1.01491835E-3</v>
      </c>
      <c r="AY3692">
        <v>0</v>
      </c>
      <c r="AZ3692">
        <v>1.9716135899999998E-8</v>
      </c>
      <c r="BA3692">
        <v>0</v>
      </c>
      <c r="BB3692">
        <v>1.0087090600000001E-7</v>
      </c>
      <c r="BC3692">
        <v>0</v>
      </c>
      <c r="BD3692">
        <v>2.343907466E-7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</row>
    <row r="3693" spans="1:71" x14ac:dyDescent="0.25">
      <c r="A3693" s="19" t="s">
        <v>400</v>
      </c>
      <c r="B3693" s="20" t="s">
        <v>344</v>
      </c>
      <c r="C3693" s="20" t="s">
        <v>345</v>
      </c>
      <c r="D3693" s="20" t="s">
        <v>382</v>
      </c>
      <c r="E3693" s="20" t="s">
        <v>213</v>
      </c>
      <c r="F3693" s="20" t="s">
        <v>104</v>
      </c>
      <c r="G3693" s="20" t="s">
        <v>17</v>
      </c>
      <c r="H3693" s="20" t="s">
        <v>212</v>
      </c>
      <c r="I3693" s="20"/>
      <c r="J3693" s="20">
        <v>3.0602238000000002E-3</v>
      </c>
      <c r="K3693" s="20">
        <v>8.2244997000000008E-6</v>
      </c>
      <c r="L3693" s="20">
        <v>1.6720025999999999E-6</v>
      </c>
      <c r="M3693" s="20">
        <v>1.3368282E-8</v>
      </c>
      <c r="N3693" s="20">
        <v>1.3368282E-8</v>
      </c>
      <c r="O3693" s="20">
        <v>2.5161389E-9</v>
      </c>
      <c r="P3693" s="27">
        <v>2.7337228000000002E-8</v>
      </c>
      <c r="AU3693">
        <v>0</v>
      </c>
      <c r="AV3693">
        <v>1.6720025999999999E-6</v>
      </c>
      <c r="AW3693">
        <v>0</v>
      </c>
      <c r="AX3693">
        <v>1.1409001E-4</v>
      </c>
      <c r="AY3693">
        <v>0</v>
      </c>
      <c r="AZ3693">
        <v>2.5161389E-9</v>
      </c>
      <c r="BA3693">
        <v>0</v>
      </c>
      <c r="BB3693">
        <v>1.3368282E-8</v>
      </c>
      <c r="BC3693">
        <v>0</v>
      </c>
      <c r="BD3693">
        <v>1.5281644000000001E-6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</row>
    <row r="3694" spans="1:71" x14ac:dyDescent="0.25">
      <c r="A3694" s="19" t="s">
        <v>400</v>
      </c>
      <c r="B3694" s="20" t="s">
        <v>344</v>
      </c>
      <c r="C3694" s="20" t="s">
        <v>345</v>
      </c>
      <c r="D3694" s="20" t="s">
        <v>382</v>
      </c>
      <c r="E3694" s="20" t="s">
        <v>214</v>
      </c>
      <c r="F3694" s="20" t="s">
        <v>108</v>
      </c>
      <c r="G3694" s="20" t="s">
        <v>30</v>
      </c>
      <c r="H3694" s="20" t="s">
        <v>212</v>
      </c>
      <c r="I3694" s="20"/>
      <c r="J3694" s="20">
        <v>15.715401</v>
      </c>
      <c r="K3694" s="20">
        <v>3.4396645000000003E-2</v>
      </c>
      <c r="L3694" s="20">
        <v>5.0463401999999999E-3</v>
      </c>
      <c r="M3694" s="20">
        <v>8.2069091000000005E-5</v>
      </c>
      <c r="N3694" s="20">
        <v>8.2069091000000005E-5</v>
      </c>
      <c r="O3694" s="20">
        <v>1.4845250999999999E-5</v>
      </c>
      <c r="P3694" s="27">
        <v>8.2382075999999993E-5</v>
      </c>
      <c r="AU3694">
        <v>0</v>
      </c>
      <c r="AV3694">
        <v>5.0463401999999999E-3</v>
      </c>
      <c r="AW3694">
        <v>0</v>
      </c>
      <c r="AX3694">
        <v>0.67200433999999998</v>
      </c>
      <c r="AY3694">
        <v>0</v>
      </c>
      <c r="AZ3694">
        <v>1.4845250999999999E-5</v>
      </c>
      <c r="BA3694">
        <v>0</v>
      </c>
      <c r="BB3694">
        <v>8.2069091000000005E-5</v>
      </c>
      <c r="BC3694">
        <v>0</v>
      </c>
      <c r="BD3694">
        <v>3.164446E-3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</row>
    <row r="3695" spans="1:71" x14ac:dyDescent="0.25">
      <c r="A3695" s="19" t="s">
        <v>400</v>
      </c>
      <c r="B3695" s="20" t="s">
        <v>344</v>
      </c>
      <c r="C3695" s="20" t="s">
        <v>345</v>
      </c>
      <c r="D3695" s="20" t="s">
        <v>382</v>
      </c>
      <c r="E3695" s="20" t="s">
        <v>215</v>
      </c>
      <c r="F3695" s="20" t="s">
        <v>29</v>
      </c>
      <c r="G3695" s="20" t="s">
        <v>30</v>
      </c>
      <c r="H3695" s="20" t="s">
        <v>212</v>
      </c>
      <c r="I3695" s="20"/>
      <c r="J3695" s="20">
        <v>6.9070598000000004E-3</v>
      </c>
      <c r="K3695" s="20">
        <v>4.0138566000000003E-5</v>
      </c>
      <c r="L3695" s="20">
        <v>5.8178894000000003E-6</v>
      </c>
      <c r="M3695" s="20">
        <v>9.6928787000000002E-8</v>
      </c>
      <c r="N3695" s="20">
        <v>9.6928787000000002E-8</v>
      </c>
      <c r="O3695" s="20">
        <v>1.7511843000000001E-8</v>
      </c>
      <c r="P3695" s="27">
        <v>9.4887007199999997E-8</v>
      </c>
      <c r="AU3695">
        <v>0</v>
      </c>
      <c r="AV3695">
        <v>5.8178894000000003E-6</v>
      </c>
      <c r="AW3695">
        <v>0</v>
      </c>
      <c r="AX3695">
        <v>7.9268112E-4</v>
      </c>
      <c r="AY3695">
        <v>0</v>
      </c>
      <c r="AZ3695">
        <v>1.7511843000000001E-8</v>
      </c>
      <c r="BA3695">
        <v>0</v>
      </c>
      <c r="BB3695">
        <v>9.6928787000000002E-8</v>
      </c>
      <c r="BC3695">
        <v>0</v>
      </c>
      <c r="BD3695">
        <v>3.5608367999999999E-6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</row>
    <row r="3696" spans="1:71" x14ac:dyDescent="0.25">
      <c r="A3696" s="19" t="s">
        <v>400</v>
      </c>
      <c r="B3696" s="20" t="s">
        <v>344</v>
      </c>
      <c r="C3696" s="20" t="s">
        <v>345</v>
      </c>
      <c r="D3696" s="20" t="s">
        <v>382</v>
      </c>
      <c r="E3696" s="20" t="s">
        <v>217</v>
      </c>
      <c r="F3696" s="20" t="s">
        <v>216</v>
      </c>
      <c r="G3696" s="20" t="s">
        <v>30</v>
      </c>
      <c r="H3696" s="20" t="s">
        <v>212</v>
      </c>
      <c r="I3696" s="20"/>
      <c r="J3696" s="20">
        <v>8.2884719999999999E-3</v>
      </c>
      <c r="K3696" s="20">
        <v>2.4562070000000001E-5</v>
      </c>
      <c r="L3696" s="20">
        <v>3.3337012000000001E-6</v>
      </c>
      <c r="M3696" s="20">
        <v>6.3353305000000006E-8</v>
      </c>
      <c r="N3696" s="20">
        <v>6.3353305000000006E-8</v>
      </c>
      <c r="O3696" s="20">
        <v>1.1419803999999999E-8</v>
      </c>
      <c r="P3696" s="27">
        <v>5.3832703200000008E-8</v>
      </c>
      <c r="AU3696">
        <v>0</v>
      </c>
      <c r="AV3696">
        <v>3.3337012000000001E-6</v>
      </c>
      <c r="AW3696">
        <v>0</v>
      </c>
      <c r="AX3696">
        <v>5.1680585999999999E-4</v>
      </c>
      <c r="AY3696">
        <v>0</v>
      </c>
      <c r="AZ3696">
        <v>1.1419803999999999E-8</v>
      </c>
      <c r="BA3696">
        <v>0</v>
      </c>
      <c r="BB3696">
        <v>6.3353305000000006E-8</v>
      </c>
      <c r="BC3696">
        <v>0</v>
      </c>
      <c r="BD3696">
        <v>1.7425768E-6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</row>
    <row r="3697" spans="1:71" x14ac:dyDescent="0.25">
      <c r="A3697" s="19" t="s">
        <v>400</v>
      </c>
      <c r="B3697" s="20" t="s">
        <v>344</v>
      </c>
      <c r="C3697" s="20" t="s">
        <v>345</v>
      </c>
      <c r="D3697" s="20" t="s">
        <v>382</v>
      </c>
      <c r="E3697" s="20" t="s">
        <v>218</v>
      </c>
      <c r="F3697" s="20" t="s">
        <v>114</v>
      </c>
      <c r="G3697" s="20" t="s">
        <v>30</v>
      </c>
      <c r="H3697" s="20" t="s">
        <v>212</v>
      </c>
      <c r="I3697" s="20"/>
      <c r="J3697" s="20">
        <v>4.8139339000000003E-2</v>
      </c>
      <c r="K3697" s="20">
        <v>4.1770968999999999E-5</v>
      </c>
      <c r="L3697" s="20">
        <v>6.2841878000000005E-6</v>
      </c>
      <c r="M3697" s="20">
        <v>1.2664776600000001E-7</v>
      </c>
      <c r="N3697" s="20">
        <v>1.2664776600000001E-7</v>
      </c>
      <c r="O3697" s="20">
        <v>2.2898239400000001E-8</v>
      </c>
      <c r="P3697" s="27">
        <v>9.8319798240000001E-8</v>
      </c>
      <c r="AU3697">
        <v>0</v>
      </c>
      <c r="AV3697">
        <v>6.2841878000000005E-6</v>
      </c>
      <c r="AW3697">
        <v>0</v>
      </c>
      <c r="AX3697">
        <v>1.0360648699999999E-3</v>
      </c>
      <c r="AY3697">
        <v>0</v>
      </c>
      <c r="AZ3697">
        <v>2.2898239400000001E-8</v>
      </c>
      <c r="BA3697">
        <v>0</v>
      </c>
      <c r="BB3697">
        <v>1.2664776600000001E-7</v>
      </c>
      <c r="BC3697">
        <v>0</v>
      </c>
      <c r="BD3697">
        <v>3.5539070600000002E-6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</row>
    <row r="3698" spans="1:71" x14ac:dyDescent="0.25">
      <c r="A3698" s="19" t="s">
        <v>400</v>
      </c>
      <c r="B3698" s="20" t="s">
        <v>344</v>
      </c>
      <c r="C3698" s="20" t="s">
        <v>345</v>
      </c>
      <c r="D3698" s="20" t="s">
        <v>382</v>
      </c>
      <c r="E3698" s="20" t="s">
        <v>219</v>
      </c>
      <c r="F3698" s="20" t="s">
        <v>116</v>
      </c>
      <c r="G3698" s="20" t="s">
        <v>30</v>
      </c>
      <c r="H3698" s="20" t="s">
        <v>212</v>
      </c>
      <c r="I3698" s="20"/>
      <c r="J3698" s="20">
        <v>2.7628240599999999E-2</v>
      </c>
      <c r="K3698" s="20">
        <v>6.3239960499999993E-5</v>
      </c>
      <c r="L3698" s="20">
        <v>8.8596167000000007E-6</v>
      </c>
      <c r="M3698" s="20">
        <v>3.7471638899999993E-7</v>
      </c>
      <c r="N3698" s="20">
        <v>3.7471638899999993E-7</v>
      </c>
      <c r="O3698" s="20">
        <v>6.7407336300000002E-8</v>
      </c>
      <c r="P3698" s="27">
        <v>1.1230313636000001E-7</v>
      </c>
      <c r="AU3698">
        <v>0</v>
      </c>
      <c r="AV3698">
        <v>8.8596167000000007E-6</v>
      </c>
      <c r="AW3698">
        <v>0</v>
      </c>
      <c r="AX3698">
        <v>3.0471110999999995E-3</v>
      </c>
      <c r="AY3698">
        <v>0</v>
      </c>
      <c r="AZ3698">
        <v>6.7407336300000002E-8</v>
      </c>
      <c r="BA3698">
        <v>0</v>
      </c>
      <c r="BB3698">
        <v>3.7471638899999993E-7</v>
      </c>
      <c r="BC3698">
        <v>0</v>
      </c>
      <c r="BD3698">
        <v>1.0312227900000001E-6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</row>
    <row r="3699" spans="1:71" x14ac:dyDescent="0.25">
      <c r="A3699" s="19" t="s">
        <v>400</v>
      </c>
      <c r="B3699" s="20" t="s">
        <v>344</v>
      </c>
      <c r="C3699" s="20" t="s">
        <v>345</v>
      </c>
      <c r="D3699" s="20" t="s">
        <v>382</v>
      </c>
      <c r="E3699" s="20" t="s">
        <v>220</v>
      </c>
      <c r="F3699" s="20" t="s">
        <v>160</v>
      </c>
      <c r="G3699" s="20" t="s">
        <v>54</v>
      </c>
      <c r="H3699" s="20" t="s">
        <v>212</v>
      </c>
      <c r="I3699" s="20"/>
      <c r="J3699" s="20">
        <v>7.9914024E-3</v>
      </c>
      <c r="K3699" s="20">
        <v>2.4804484999999998E-5</v>
      </c>
      <c r="L3699" s="20">
        <v>5.5595619000000004E-6</v>
      </c>
      <c r="M3699" s="20">
        <v>2.8299461999999999E-8</v>
      </c>
      <c r="N3699" s="20">
        <v>2.8299461999999999E-8</v>
      </c>
      <c r="O3699" s="20">
        <v>4.9398693999999996E-9</v>
      </c>
      <c r="P3699" s="27">
        <v>9.6444326799999992E-8</v>
      </c>
      <c r="AU3699">
        <v>0</v>
      </c>
      <c r="AV3699">
        <v>5.5595619000000004E-6</v>
      </c>
      <c r="AW3699">
        <v>0</v>
      </c>
      <c r="AX3699">
        <v>2.2461692999999999E-4</v>
      </c>
      <c r="AY3699">
        <v>0</v>
      </c>
      <c r="AZ3699">
        <v>4.9398693999999996E-9</v>
      </c>
      <c r="BA3699">
        <v>0</v>
      </c>
      <c r="BB3699">
        <v>2.8299461999999999E-8</v>
      </c>
      <c r="BC3699">
        <v>0</v>
      </c>
      <c r="BD3699">
        <v>5.9824497E-6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</row>
    <row r="3700" spans="1:71" x14ac:dyDescent="0.25">
      <c r="A3700" s="19" t="s">
        <v>400</v>
      </c>
      <c r="B3700" s="20" t="s">
        <v>344</v>
      </c>
      <c r="C3700" s="20" t="s">
        <v>345</v>
      </c>
      <c r="D3700" s="20" t="s">
        <v>382</v>
      </c>
      <c r="E3700" s="20" t="s">
        <v>221</v>
      </c>
      <c r="F3700" s="20" t="s">
        <v>162</v>
      </c>
      <c r="G3700" s="20" t="s">
        <v>54</v>
      </c>
      <c r="H3700" s="20" t="s">
        <v>212</v>
      </c>
      <c r="I3700" s="20"/>
      <c r="J3700" s="20">
        <v>9.0609935900000001E-3</v>
      </c>
      <c r="K3700" s="20">
        <v>1.187330621E-4</v>
      </c>
      <c r="L3700" s="20">
        <v>2.6454270914999999E-5</v>
      </c>
      <c r="M3700" s="20">
        <v>1.3678202640000001E-7</v>
      </c>
      <c r="N3700" s="20">
        <v>1.3678202640000001E-7</v>
      </c>
      <c r="O3700" s="20">
        <v>2.3778901599999999E-8</v>
      </c>
      <c r="P3700" s="27">
        <v>4.5982150336000012E-7</v>
      </c>
      <c r="AU3700">
        <v>0</v>
      </c>
      <c r="AV3700">
        <v>2.6454270914999999E-5</v>
      </c>
      <c r="AW3700">
        <v>0</v>
      </c>
      <c r="AX3700">
        <v>1.08116918E-3</v>
      </c>
      <c r="AY3700">
        <v>0</v>
      </c>
      <c r="AZ3700">
        <v>2.3778901599999999E-8</v>
      </c>
      <c r="BA3700">
        <v>0</v>
      </c>
      <c r="BB3700">
        <v>1.3678202640000001E-7</v>
      </c>
      <c r="BC3700">
        <v>0</v>
      </c>
      <c r="BD3700">
        <v>2.8460055799999999E-5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</row>
    <row r="3701" spans="1:71" x14ac:dyDescent="0.25">
      <c r="A3701" s="19" t="s">
        <v>400</v>
      </c>
      <c r="B3701" s="20" t="s">
        <v>344</v>
      </c>
      <c r="C3701" s="20" t="s">
        <v>345</v>
      </c>
      <c r="D3701" s="20" t="s">
        <v>382</v>
      </c>
      <c r="E3701" s="20" t="s">
        <v>222</v>
      </c>
      <c r="F3701" s="20" t="s">
        <v>56</v>
      </c>
      <c r="G3701" s="20" t="s">
        <v>57</v>
      </c>
      <c r="H3701" s="20" t="s">
        <v>212</v>
      </c>
      <c r="I3701" s="20"/>
      <c r="J3701" s="20">
        <v>4.8534204540000001</v>
      </c>
      <c r="K3701" s="20">
        <v>2.8714793590000004E-3</v>
      </c>
      <c r="L3701" s="20">
        <v>8.7867893860000006E-4</v>
      </c>
      <c r="M3701" s="20">
        <v>6.2291539860000002E-6</v>
      </c>
      <c r="N3701" s="20">
        <v>6.2291539860000002E-6</v>
      </c>
      <c r="O3701" s="20">
        <v>1.2416274266000001E-6</v>
      </c>
      <c r="P3701" s="27">
        <v>1.0795012416E-5</v>
      </c>
      <c r="AU3701">
        <v>0</v>
      </c>
      <c r="AV3701">
        <v>8.7867893860000006E-4</v>
      </c>
      <c r="AW3701">
        <v>0</v>
      </c>
      <c r="AX3701">
        <v>5.6253876529999997E-2</v>
      </c>
      <c r="AY3701">
        <v>0</v>
      </c>
      <c r="AZ3701">
        <v>1.2416274266000001E-6</v>
      </c>
      <c r="BA3701">
        <v>0</v>
      </c>
      <c r="BB3701">
        <v>6.2291539860000002E-6</v>
      </c>
      <c r="BC3701">
        <v>0</v>
      </c>
      <c r="BD3701">
        <v>6.4114746800000009E-4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0</v>
      </c>
    </row>
    <row r="3702" spans="1:71" x14ac:dyDescent="0.25">
      <c r="A3702" s="19" t="s">
        <v>400</v>
      </c>
      <c r="B3702" s="20" t="s">
        <v>344</v>
      </c>
      <c r="C3702" s="20" t="s">
        <v>345</v>
      </c>
      <c r="D3702" s="20" t="s">
        <v>382</v>
      </c>
      <c r="E3702" s="20" t="s">
        <v>223</v>
      </c>
      <c r="F3702" s="20" t="s">
        <v>59</v>
      </c>
      <c r="G3702" s="20" t="s">
        <v>57</v>
      </c>
      <c r="H3702" s="20" t="s">
        <v>212</v>
      </c>
      <c r="I3702" s="20"/>
      <c r="J3702" s="20">
        <v>9.3383305100000008E-2</v>
      </c>
      <c r="K3702" s="20">
        <v>1.3283227635E-4</v>
      </c>
      <c r="L3702" s="20">
        <v>3.7052634329999996E-5</v>
      </c>
      <c r="M3702" s="20">
        <v>3.1736129530000003E-7</v>
      </c>
      <c r="N3702" s="20">
        <v>3.1736129530000003E-7</v>
      </c>
      <c r="O3702" s="20">
        <v>6.1914050559999995E-8</v>
      </c>
      <c r="P3702" s="27">
        <v>4.5649312944E-7</v>
      </c>
      <c r="AU3702">
        <v>0</v>
      </c>
      <c r="AV3702">
        <v>3.7052634329999996E-5</v>
      </c>
      <c r="AW3702">
        <v>0</v>
      </c>
      <c r="AX3702">
        <v>2.8039101129999997E-3</v>
      </c>
      <c r="AY3702">
        <v>0</v>
      </c>
      <c r="AZ3702">
        <v>6.1914050559999995E-8</v>
      </c>
      <c r="BA3702">
        <v>0</v>
      </c>
      <c r="BB3702">
        <v>3.1736129530000003E-7</v>
      </c>
      <c r="BC3702">
        <v>0</v>
      </c>
      <c r="BD3702">
        <v>2.6312421310000001E-5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0</v>
      </c>
    </row>
    <row r="3703" spans="1:71" x14ac:dyDescent="0.25">
      <c r="A3703" s="19" t="s">
        <v>400</v>
      </c>
      <c r="B3703" s="20" t="s">
        <v>344</v>
      </c>
      <c r="C3703" s="20" t="s">
        <v>345</v>
      </c>
      <c r="D3703" s="20" t="s">
        <v>382</v>
      </c>
      <c r="E3703" s="20" t="s">
        <v>224</v>
      </c>
      <c r="F3703" s="20" t="s">
        <v>61</v>
      </c>
      <c r="G3703" s="20" t="s">
        <v>57</v>
      </c>
      <c r="H3703" s="20" t="s">
        <v>212</v>
      </c>
      <c r="I3703" s="20"/>
      <c r="J3703" s="20">
        <v>7.4807061000000008E-2</v>
      </c>
      <c r="K3703" s="20">
        <v>1.62435068E-4</v>
      </c>
      <c r="L3703" s="20">
        <v>3.7962038400000004E-5</v>
      </c>
      <c r="M3703" s="20">
        <v>4.51540705E-7</v>
      </c>
      <c r="N3703" s="20">
        <v>4.51540705E-7</v>
      </c>
      <c r="O3703" s="20">
        <v>8.5595000999999997E-8</v>
      </c>
      <c r="P3703" s="27">
        <v>4.6702065280000006E-7</v>
      </c>
      <c r="AU3703">
        <v>0</v>
      </c>
      <c r="AV3703">
        <v>3.7962038400000004E-5</v>
      </c>
      <c r="AW3703">
        <v>0</v>
      </c>
      <c r="AX3703">
        <v>3.8739418500000002E-3</v>
      </c>
      <c r="AY3703">
        <v>0</v>
      </c>
      <c r="AZ3703">
        <v>8.5595000999999997E-8</v>
      </c>
      <c r="BA3703">
        <v>0</v>
      </c>
      <c r="BB3703">
        <v>4.51540705E-7</v>
      </c>
      <c r="BC3703">
        <v>0</v>
      </c>
      <c r="BD3703">
        <v>2.50082872E-5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</row>
    <row r="3704" spans="1:71" x14ac:dyDescent="0.25">
      <c r="A3704" s="19" t="s">
        <v>400</v>
      </c>
      <c r="B3704" s="20" t="s">
        <v>344</v>
      </c>
      <c r="C3704" s="20" t="s">
        <v>345</v>
      </c>
      <c r="D3704" s="20" t="s">
        <v>382</v>
      </c>
      <c r="E3704" s="20" t="s">
        <v>226</v>
      </c>
      <c r="F3704" s="20" t="s">
        <v>225</v>
      </c>
      <c r="G3704" s="20" t="s">
        <v>57</v>
      </c>
      <c r="H3704" s="20" t="s">
        <v>212</v>
      </c>
      <c r="I3704" s="20"/>
      <c r="J3704" s="20">
        <v>0.14107907260000002</v>
      </c>
      <c r="K3704" s="20">
        <v>1.5255630269999999E-3</v>
      </c>
      <c r="L3704" s="20">
        <v>2.9288222360000001E-4</v>
      </c>
      <c r="M3704" s="20">
        <v>1.8027924639999999E-5</v>
      </c>
      <c r="N3704" s="20">
        <v>1.8027924639999999E-5</v>
      </c>
      <c r="O3704" s="20">
        <v>3.022887296E-6</v>
      </c>
      <c r="P3704" s="27">
        <v>2.9471938320000008E-6</v>
      </c>
      <c r="AU3704">
        <v>0</v>
      </c>
      <c r="AV3704">
        <v>2.9288222360000001E-4</v>
      </c>
      <c r="AW3704">
        <v>0</v>
      </c>
      <c r="AX3704">
        <v>0.1366092377</v>
      </c>
      <c r="AY3704">
        <v>0</v>
      </c>
      <c r="AZ3704">
        <v>3.022887296E-6</v>
      </c>
      <c r="BA3704">
        <v>0</v>
      </c>
      <c r="BB3704">
        <v>1.8027924639999999E-5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</row>
    <row r="3705" spans="1:71" x14ac:dyDescent="0.25">
      <c r="A3705" s="19" t="s">
        <v>400</v>
      </c>
      <c r="B3705" s="20" t="s">
        <v>344</v>
      </c>
      <c r="C3705" s="20" t="s">
        <v>345</v>
      </c>
      <c r="D3705" s="20" t="s">
        <v>382</v>
      </c>
      <c r="E3705" s="20" t="s">
        <v>227</v>
      </c>
      <c r="F3705" s="20" t="s">
        <v>63</v>
      </c>
      <c r="G3705" s="20" t="s">
        <v>57</v>
      </c>
      <c r="H3705" s="20" t="s">
        <v>212</v>
      </c>
      <c r="I3705" s="20"/>
      <c r="J3705" s="20">
        <v>0</v>
      </c>
      <c r="K3705" s="20">
        <v>0</v>
      </c>
      <c r="L3705" s="20">
        <v>0</v>
      </c>
      <c r="M3705" s="20">
        <v>0</v>
      </c>
      <c r="N3705" s="20">
        <v>0</v>
      </c>
      <c r="O3705" s="20">
        <v>0</v>
      </c>
      <c r="P3705" s="27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</row>
    <row r="3706" spans="1:71" x14ac:dyDescent="0.25">
      <c r="A3706" s="19" t="s">
        <v>400</v>
      </c>
      <c r="B3706" s="20" t="s">
        <v>344</v>
      </c>
      <c r="C3706" s="20" t="s">
        <v>345</v>
      </c>
      <c r="D3706" s="20" t="s">
        <v>382</v>
      </c>
      <c r="E3706" s="20" t="s">
        <v>228</v>
      </c>
      <c r="F3706" s="20" t="s">
        <v>176</v>
      </c>
      <c r="G3706" s="20" t="s">
        <v>30</v>
      </c>
      <c r="H3706" s="20" t="s">
        <v>212</v>
      </c>
      <c r="I3706" s="20"/>
      <c r="J3706" s="20">
        <v>0</v>
      </c>
      <c r="K3706" s="20">
        <v>0</v>
      </c>
      <c r="L3706" s="20">
        <v>0</v>
      </c>
      <c r="M3706" s="20">
        <v>0</v>
      </c>
      <c r="N3706" s="20">
        <v>0</v>
      </c>
      <c r="O3706" s="20">
        <v>0</v>
      </c>
      <c r="P3706" s="27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</row>
    <row r="3707" spans="1:71" x14ac:dyDescent="0.25">
      <c r="A3707" s="19" t="s">
        <v>400</v>
      </c>
      <c r="B3707" s="20" t="s">
        <v>344</v>
      </c>
      <c r="C3707" s="20" t="s">
        <v>345</v>
      </c>
      <c r="D3707" s="20" t="s">
        <v>382</v>
      </c>
      <c r="E3707" s="20" t="s">
        <v>231</v>
      </c>
      <c r="F3707" s="20" t="s">
        <v>229</v>
      </c>
      <c r="G3707" s="20" t="s">
        <v>7</v>
      </c>
      <c r="H3707" s="20" t="s">
        <v>230</v>
      </c>
      <c r="I3707" s="20"/>
      <c r="J3707" s="20">
        <v>31.601620322999999</v>
      </c>
      <c r="K3707" s="20">
        <v>3.7156210083000001E-3</v>
      </c>
      <c r="L3707" s="20">
        <v>3.7594618625000006E-3</v>
      </c>
      <c r="M3707" s="20">
        <v>5.3726623501999999E-4</v>
      </c>
      <c r="N3707" s="20">
        <v>5.2114824796940004E-4</v>
      </c>
      <c r="O3707" s="20">
        <v>7.488613725700001E-6</v>
      </c>
      <c r="P3707" s="27">
        <v>9.6603784954173882E-4</v>
      </c>
      <c r="AU3707">
        <v>0</v>
      </c>
      <c r="AV3707">
        <v>3.7594618625000006E-3</v>
      </c>
      <c r="AW3707">
        <v>0</v>
      </c>
      <c r="AX3707">
        <v>0.38425314408999994</v>
      </c>
      <c r="AY3707">
        <v>0</v>
      </c>
      <c r="AZ3707">
        <v>7.488613725700001E-6</v>
      </c>
      <c r="BA3707">
        <v>0</v>
      </c>
      <c r="BB3707">
        <v>5.3726623501999999E-4</v>
      </c>
      <c r="BC3707">
        <v>0</v>
      </c>
      <c r="BD3707">
        <v>1.7628485762999999E-5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</row>
    <row r="3708" spans="1:71" x14ac:dyDescent="0.25">
      <c r="A3708" s="19" t="s">
        <v>400</v>
      </c>
      <c r="B3708" s="20" t="s">
        <v>344</v>
      </c>
      <c r="C3708" s="20" t="s">
        <v>345</v>
      </c>
      <c r="D3708" s="20" t="s">
        <v>382</v>
      </c>
      <c r="E3708" s="20" t="s">
        <v>232</v>
      </c>
      <c r="F3708" s="20" t="s">
        <v>74</v>
      </c>
      <c r="G3708" s="20" t="s">
        <v>17</v>
      </c>
      <c r="H3708" s="20" t="s">
        <v>230</v>
      </c>
      <c r="I3708" s="20"/>
      <c r="J3708" s="20">
        <v>2.5170085169999998</v>
      </c>
      <c r="K3708" s="20">
        <v>1.1359998696E-3</v>
      </c>
      <c r="L3708" s="20">
        <v>2.3410278876999997E-3</v>
      </c>
      <c r="M3708" s="20">
        <v>1.9692608349000001E-4</v>
      </c>
      <c r="N3708" s="20">
        <v>1.9101830098529999E-4</v>
      </c>
      <c r="O3708" s="20">
        <v>6.6172653867000005E-6</v>
      </c>
      <c r="P3708" s="27">
        <v>1.9026007464552659E-4</v>
      </c>
      <c r="AU3708">
        <v>0</v>
      </c>
      <c r="AV3708">
        <v>2.3410278876999997E-3</v>
      </c>
      <c r="AW3708">
        <v>0</v>
      </c>
      <c r="AX3708">
        <v>0.34183108978999999</v>
      </c>
      <c r="AY3708">
        <v>0</v>
      </c>
      <c r="AZ3708">
        <v>6.6172653867000005E-6</v>
      </c>
      <c r="BA3708">
        <v>0</v>
      </c>
      <c r="BB3708">
        <v>1.9692608349000001E-4</v>
      </c>
      <c r="BC3708">
        <v>0</v>
      </c>
      <c r="BD3708">
        <v>3.2932717521999996E-6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</row>
    <row r="3709" spans="1:71" x14ac:dyDescent="0.25">
      <c r="A3709" s="19" t="s">
        <v>400</v>
      </c>
      <c r="B3709" s="20" t="s">
        <v>344</v>
      </c>
      <c r="C3709" s="20" t="s">
        <v>345</v>
      </c>
      <c r="D3709" s="20" t="s">
        <v>382</v>
      </c>
      <c r="E3709" s="20" t="s">
        <v>233</v>
      </c>
      <c r="F3709" s="20" t="s">
        <v>16</v>
      </c>
      <c r="G3709" s="20" t="s">
        <v>17</v>
      </c>
      <c r="H3709" s="20" t="s">
        <v>230</v>
      </c>
      <c r="I3709" s="20"/>
      <c r="J3709" s="20">
        <v>0.27828318000000002</v>
      </c>
      <c r="K3709" s="20">
        <v>4.3788776999999997E-6</v>
      </c>
      <c r="L3709" s="20">
        <v>5.4278235000000001E-6</v>
      </c>
      <c r="M3709" s="20">
        <v>5.8941839000000003E-7</v>
      </c>
      <c r="N3709" s="20">
        <v>5.7173583830000006E-7</v>
      </c>
      <c r="O3709" s="20">
        <v>1.0929457E-8</v>
      </c>
      <c r="P3709" s="27">
        <v>8.2164993791399999E-7</v>
      </c>
      <c r="AU3709">
        <v>0</v>
      </c>
      <c r="AV3709">
        <v>5.4278235000000001E-6</v>
      </c>
      <c r="AW3709">
        <v>0</v>
      </c>
      <c r="AX3709">
        <v>5.5734382000000005E-4</v>
      </c>
      <c r="AY3709">
        <v>0</v>
      </c>
      <c r="AZ3709">
        <v>1.0929457E-8</v>
      </c>
      <c r="BA3709">
        <v>0</v>
      </c>
      <c r="BB3709">
        <v>5.8941839000000003E-7</v>
      </c>
      <c r="BC3709">
        <v>0</v>
      </c>
      <c r="BD3709">
        <v>1.1875447999999999E-8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</row>
    <row r="3710" spans="1:71" x14ac:dyDescent="0.25">
      <c r="A3710" s="19" t="s">
        <v>400</v>
      </c>
      <c r="B3710" s="20" t="s">
        <v>344</v>
      </c>
      <c r="C3710" s="20" t="s">
        <v>345</v>
      </c>
      <c r="D3710" s="20" t="s">
        <v>382</v>
      </c>
      <c r="E3710" s="20" t="s">
        <v>234</v>
      </c>
      <c r="F3710" s="20" t="s">
        <v>19</v>
      </c>
      <c r="G3710" s="20" t="s">
        <v>17</v>
      </c>
      <c r="H3710" s="20" t="s">
        <v>230</v>
      </c>
      <c r="I3710" s="20"/>
      <c r="J3710" s="20">
        <v>2.42874715</v>
      </c>
      <c r="K3710" s="20">
        <v>6.2873967800000004E-5</v>
      </c>
      <c r="L3710" s="20">
        <v>8.5368029399999999E-5</v>
      </c>
      <c r="M3710" s="20">
        <v>8.6560749200000014E-6</v>
      </c>
      <c r="N3710" s="20">
        <v>8.3963926723999997E-6</v>
      </c>
      <c r="O3710" s="20">
        <v>1.800327769E-7</v>
      </c>
      <c r="P3710" s="27">
        <v>1.2546959553484201E-5</v>
      </c>
      <c r="AU3710">
        <v>0</v>
      </c>
      <c r="AV3710">
        <v>8.5368029399999999E-5</v>
      </c>
      <c r="AW3710">
        <v>0</v>
      </c>
      <c r="AX3710">
        <v>9.1806402100000021E-3</v>
      </c>
      <c r="AY3710">
        <v>0</v>
      </c>
      <c r="AZ3710">
        <v>1.800327769E-7</v>
      </c>
      <c r="BA3710">
        <v>0</v>
      </c>
      <c r="BB3710">
        <v>8.6560749200000014E-6</v>
      </c>
      <c r="BC3710">
        <v>0</v>
      </c>
      <c r="BD3710">
        <v>1.791309714E-7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</row>
    <row r="3711" spans="1:71" x14ac:dyDescent="0.25">
      <c r="A3711" s="19" t="s">
        <v>400</v>
      </c>
      <c r="B3711" s="20" t="s">
        <v>344</v>
      </c>
      <c r="C3711" s="20" t="s">
        <v>345</v>
      </c>
      <c r="D3711" s="20" t="s">
        <v>382</v>
      </c>
      <c r="E3711" s="20" t="s">
        <v>235</v>
      </c>
      <c r="F3711" s="20" t="s">
        <v>78</v>
      </c>
      <c r="G3711" s="20" t="s">
        <v>17</v>
      </c>
      <c r="H3711" s="20" t="s">
        <v>230</v>
      </c>
      <c r="I3711" s="20"/>
      <c r="J3711" s="20">
        <v>9.0265490899999996</v>
      </c>
      <c r="K3711" s="20">
        <v>3.4020861461999999E-3</v>
      </c>
      <c r="L3711" s="20">
        <v>6.2016463784000005E-3</v>
      </c>
      <c r="M3711" s="20">
        <v>5.6233531740999994E-4</v>
      </c>
      <c r="N3711" s="20">
        <v>5.4546525788769999E-4</v>
      </c>
      <c r="O3711" s="20">
        <v>1.6663012798999998E-5</v>
      </c>
      <c r="P3711" s="27">
        <v>5.1665623903910242E-4</v>
      </c>
      <c r="AU3711">
        <v>0</v>
      </c>
      <c r="AV3711">
        <v>6.2016463784000005E-3</v>
      </c>
      <c r="AW3711">
        <v>0</v>
      </c>
      <c r="AX3711">
        <v>0.85584718462000009</v>
      </c>
      <c r="AY3711">
        <v>0</v>
      </c>
      <c r="AZ3711">
        <v>1.6663012798999998E-5</v>
      </c>
      <c r="BA3711">
        <v>0</v>
      </c>
      <c r="BB3711">
        <v>5.6233531740999994E-4</v>
      </c>
      <c r="BC3711">
        <v>0</v>
      </c>
      <c r="BD3711">
        <v>8.7609707725000001E-6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</row>
    <row r="3712" spans="1:71" x14ac:dyDescent="0.25">
      <c r="A3712" s="19" t="s">
        <v>400</v>
      </c>
      <c r="B3712" s="20" t="s">
        <v>344</v>
      </c>
      <c r="C3712" s="20" t="s">
        <v>345</v>
      </c>
      <c r="D3712" s="20" t="s">
        <v>382</v>
      </c>
      <c r="E3712" s="20" t="s">
        <v>237</v>
      </c>
      <c r="F3712" s="20" t="s">
        <v>236</v>
      </c>
      <c r="G3712" s="20" t="s">
        <v>17</v>
      </c>
      <c r="H3712" s="20" t="s">
        <v>230</v>
      </c>
      <c r="I3712" s="20"/>
      <c r="J3712" s="20">
        <v>1.9183886037199995</v>
      </c>
      <c r="K3712" s="20">
        <v>2.9250071259300002E-3</v>
      </c>
      <c r="L3712" s="20">
        <v>6.5172880489499999E-3</v>
      </c>
      <c r="M3712" s="20">
        <v>3.9443193583100003E-4</v>
      </c>
      <c r="N3712" s="20">
        <v>3.8259897775606995E-4</v>
      </c>
      <c r="O3712" s="20">
        <v>1.7789217895789999E-5</v>
      </c>
      <c r="P3712" s="27">
        <v>3.9081353255927771E-4</v>
      </c>
      <c r="AU3712">
        <v>0</v>
      </c>
      <c r="AV3712">
        <v>6.5172880489499999E-3</v>
      </c>
      <c r="AW3712">
        <v>0</v>
      </c>
      <c r="AX3712">
        <v>0.93135029742999997</v>
      </c>
      <c r="AY3712">
        <v>0</v>
      </c>
      <c r="AZ3712">
        <v>1.7789217895789999E-5</v>
      </c>
      <c r="BA3712">
        <v>0</v>
      </c>
      <c r="BB3712">
        <v>3.9443193583100003E-4</v>
      </c>
      <c r="BC3712">
        <v>0</v>
      </c>
      <c r="BD3712">
        <v>6.8702756987499992E-6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</row>
    <row r="3713" spans="1:71" x14ac:dyDescent="0.25">
      <c r="A3713" s="19" t="s">
        <v>400</v>
      </c>
      <c r="B3713" s="20" t="s">
        <v>344</v>
      </c>
      <c r="C3713" s="20" t="s">
        <v>345</v>
      </c>
      <c r="D3713" s="20" t="s">
        <v>382</v>
      </c>
      <c r="E3713" s="20" t="s">
        <v>238</v>
      </c>
      <c r="F3713" s="20" t="s">
        <v>21</v>
      </c>
      <c r="G3713" s="20" t="s">
        <v>17</v>
      </c>
      <c r="H3713" s="20" t="s">
        <v>230</v>
      </c>
      <c r="I3713" s="20"/>
      <c r="J3713" s="20">
        <v>0.88313359410000003</v>
      </c>
      <c r="K3713" s="20">
        <v>2.0795957803000002E-4</v>
      </c>
      <c r="L3713" s="20">
        <v>3.9214411849999999E-4</v>
      </c>
      <c r="M3713" s="20">
        <v>3.5245906250000003E-5</v>
      </c>
      <c r="N3713" s="20">
        <v>3.4188529062499999E-5</v>
      </c>
      <c r="O3713" s="20">
        <v>1.0019326001000001E-6</v>
      </c>
      <c r="P3713" s="27">
        <v>3.4683644592558E-5</v>
      </c>
      <c r="AU3713">
        <v>0</v>
      </c>
      <c r="AV3713">
        <v>3.9214411849999999E-4</v>
      </c>
      <c r="AW3713">
        <v>0</v>
      </c>
      <c r="AX3713">
        <v>5.1386864060000002E-2</v>
      </c>
      <c r="AY3713">
        <v>0</v>
      </c>
      <c r="AZ3713">
        <v>1.0019326001000001E-6</v>
      </c>
      <c r="BA3713">
        <v>0</v>
      </c>
      <c r="BB3713">
        <v>3.5245906250000003E-5</v>
      </c>
      <c r="BC3713">
        <v>0</v>
      </c>
      <c r="BD3713">
        <v>5.921963459999999E-7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</row>
    <row r="3714" spans="1:71" x14ac:dyDescent="0.25">
      <c r="A3714" s="19" t="s">
        <v>400</v>
      </c>
      <c r="B3714" s="20" t="s">
        <v>344</v>
      </c>
      <c r="C3714" s="20" t="s">
        <v>345</v>
      </c>
      <c r="D3714" s="20" t="s">
        <v>382</v>
      </c>
      <c r="E3714" s="20" t="s">
        <v>239</v>
      </c>
      <c r="F3714" s="20" t="s">
        <v>81</v>
      </c>
      <c r="G3714" s="20" t="s">
        <v>17</v>
      </c>
      <c r="H3714" s="20" t="s">
        <v>230</v>
      </c>
      <c r="I3714" s="20"/>
      <c r="J3714" s="20">
        <v>0.3805625567</v>
      </c>
      <c r="K3714" s="20">
        <v>1.5827171262999999E-4</v>
      </c>
      <c r="L3714" s="20">
        <v>2.8106865717799999E-4</v>
      </c>
      <c r="M3714" s="20">
        <v>2.2808667665000004E-5</v>
      </c>
      <c r="N3714" s="20">
        <v>2.212440763505E-5</v>
      </c>
      <c r="O3714" s="20">
        <v>6.0357416080999993E-7</v>
      </c>
      <c r="P3714" s="27">
        <v>2.30139022756851E-5</v>
      </c>
      <c r="AU3714">
        <v>0</v>
      </c>
      <c r="AV3714">
        <v>2.8106865717799999E-4</v>
      </c>
      <c r="AW3714">
        <v>0</v>
      </c>
      <c r="AX3714">
        <v>3.1075141835999999E-2</v>
      </c>
      <c r="AY3714">
        <v>0</v>
      </c>
      <c r="AZ3714">
        <v>6.0357416080999993E-7</v>
      </c>
      <c r="BA3714">
        <v>0</v>
      </c>
      <c r="BB3714">
        <v>2.2808667665000004E-5</v>
      </c>
      <c r="BC3714">
        <v>0</v>
      </c>
      <c r="BD3714">
        <v>3.9282644770000003E-7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</row>
    <row r="3715" spans="1:71" x14ac:dyDescent="0.25">
      <c r="A3715" s="19" t="s">
        <v>400</v>
      </c>
      <c r="B3715" s="20" t="s">
        <v>344</v>
      </c>
      <c r="C3715" s="20" t="s">
        <v>345</v>
      </c>
      <c r="D3715" s="20" t="s">
        <v>382</v>
      </c>
      <c r="E3715" s="20" t="s">
        <v>240</v>
      </c>
      <c r="F3715" s="20" t="s">
        <v>23</v>
      </c>
      <c r="G3715" s="20" t="s">
        <v>17</v>
      </c>
      <c r="H3715" s="20" t="s">
        <v>230</v>
      </c>
      <c r="I3715" s="20"/>
      <c r="J3715" s="20">
        <v>7.1216592754000008</v>
      </c>
      <c r="K3715" s="20">
        <v>4.1689008652000004E-4</v>
      </c>
      <c r="L3715" s="20">
        <v>8.1717611785999994E-4</v>
      </c>
      <c r="M3715" s="20">
        <v>6.8120228547000002E-5</v>
      </c>
      <c r="N3715" s="20">
        <v>6.6076621690589995E-5</v>
      </c>
      <c r="O3715" s="20">
        <v>1.8532920014999999E-6</v>
      </c>
      <c r="P3715" s="27">
        <v>9.7754638562511841E-5</v>
      </c>
      <c r="AU3715">
        <v>0</v>
      </c>
      <c r="AV3715">
        <v>8.1717611785999994E-4</v>
      </c>
      <c r="AW3715">
        <v>0</v>
      </c>
      <c r="AX3715">
        <v>9.4525114157000004E-2</v>
      </c>
      <c r="AY3715">
        <v>0</v>
      </c>
      <c r="AZ3715">
        <v>1.8532920014999999E-6</v>
      </c>
      <c r="BA3715">
        <v>0</v>
      </c>
      <c r="BB3715">
        <v>6.8120228547000002E-5</v>
      </c>
      <c r="BC3715">
        <v>0</v>
      </c>
      <c r="BD3715">
        <v>1.3931642062799999E-6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</row>
    <row r="3716" spans="1:71" x14ac:dyDescent="0.25">
      <c r="A3716" s="19" t="s">
        <v>400</v>
      </c>
      <c r="B3716" s="20" t="s">
        <v>344</v>
      </c>
      <c r="C3716" s="20" t="s">
        <v>345</v>
      </c>
      <c r="D3716" s="20" t="s">
        <v>382</v>
      </c>
      <c r="E3716" s="20" t="s">
        <v>241</v>
      </c>
      <c r="F3716" s="20" t="s">
        <v>84</v>
      </c>
      <c r="G3716" s="20" t="s">
        <v>17</v>
      </c>
      <c r="H3716" s="20" t="s">
        <v>230</v>
      </c>
      <c r="I3716" s="20"/>
      <c r="J3716" s="20">
        <v>6.4628148478599998</v>
      </c>
      <c r="K3716" s="20">
        <v>2.03731186635E-3</v>
      </c>
      <c r="L3716" s="20">
        <v>3.2015706261699999E-3</v>
      </c>
      <c r="M3716" s="20">
        <v>3.1386656118179992E-4</v>
      </c>
      <c r="N3716" s="20">
        <v>3.0445056434634602E-4</v>
      </c>
      <c r="O3716" s="20">
        <v>7.9177565561040014E-6</v>
      </c>
      <c r="P3716" s="27">
        <v>2.9095043119344E-4</v>
      </c>
      <c r="AU3716">
        <v>0</v>
      </c>
      <c r="AV3716">
        <v>3.2015706261699999E-3</v>
      </c>
      <c r="AW3716">
        <v>0</v>
      </c>
      <c r="AX3716">
        <v>0.40543941847510001</v>
      </c>
      <c r="AY3716">
        <v>0</v>
      </c>
      <c r="AZ3716">
        <v>7.9177565561040014E-6</v>
      </c>
      <c r="BA3716">
        <v>0</v>
      </c>
      <c r="BB3716">
        <v>3.1386656118179992E-4</v>
      </c>
      <c r="BC3716">
        <v>0</v>
      </c>
      <c r="BD3716">
        <v>4.7677411133060005E-6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</row>
    <row r="3717" spans="1:71" x14ac:dyDescent="0.25">
      <c r="A3717" s="19" t="s">
        <v>400</v>
      </c>
      <c r="B3717" s="20" t="s">
        <v>344</v>
      </c>
      <c r="C3717" s="20" t="s">
        <v>345</v>
      </c>
      <c r="D3717" s="20" t="s">
        <v>382</v>
      </c>
      <c r="E3717" s="20" t="s">
        <v>242</v>
      </c>
      <c r="F3717" s="20" t="s">
        <v>86</v>
      </c>
      <c r="G3717" s="20" t="s">
        <v>17</v>
      </c>
      <c r="H3717" s="20" t="s">
        <v>230</v>
      </c>
      <c r="I3717" s="20"/>
      <c r="J3717" s="20">
        <v>4.489911832899999</v>
      </c>
      <c r="K3717" s="20">
        <v>1.2868775649000001E-3</v>
      </c>
      <c r="L3717" s="20">
        <v>3.7464034765300001E-3</v>
      </c>
      <c r="M3717" s="20">
        <v>2.2820919112E-4</v>
      </c>
      <c r="N3717" s="20">
        <v>2.2136291538639999E-4</v>
      </c>
      <c r="O3717" s="20">
        <v>6.7764030245399996E-6</v>
      </c>
      <c r="P3717" s="27">
        <v>3.0717383416425459E-4</v>
      </c>
      <c r="AU3717">
        <v>0</v>
      </c>
      <c r="AV3717">
        <v>3.7464034765300001E-3</v>
      </c>
      <c r="AW3717">
        <v>0</v>
      </c>
      <c r="AX3717">
        <v>0.34902424551200001</v>
      </c>
      <c r="AY3717">
        <v>0</v>
      </c>
      <c r="AZ3717">
        <v>6.7764030245399996E-6</v>
      </c>
      <c r="BA3717">
        <v>0</v>
      </c>
      <c r="BB3717">
        <v>2.2820919112E-4</v>
      </c>
      <c r="BC3717">
        <v>0</v>
      </c>
      <c r="BD3717">
        <v>5.584903568030001E-6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</row>
    <row r="3718" spans="1:71" x14ac:dyDescent="0.25">
      <c r="A3718" s="19" t="s">
        <v>400</v>
      </c>
      <c r="B3718" s="20" t="s">
        <v>344</v>
      </c>
      <c r="C3718" s="20" t="s">
        <v>345</v>
      </c>
      <c r="D3718" s="20" t="s">
        <v>382</v>
      </c>
      <c r="E3718" s="20" t="s">
        <v>244</v>
      </c>
      <c r="F3718" s="20" t="s">
        <v>243</v>
      </c>
      <c r="G3718" s="20" t="s">
        <v>17</v>
      </c>
      <c r="H3718" s="20" t="s">
        <v>230</v>
      </c>
      <c r="I3718" s="20"/>
      <c r="J3718" s="20">
        <v>14.169077065460002</v>
      </c>
      <c r="K3718" s="20">
        <v>9.4171667024000004E-3</v>
      </c>
      <c r="L3718" s="20">
        <v>2.1529627389220003E-2</v>
      </c>
      <c r="M3718" s="20">
        <v>1.7223725250990003E-3</v>
      </c>
      <c r="N3718" s="20">
        <v>1.6707013493460299E-3</v>
      </c>
      <c r="O3718" s="20">
        <v>6.6578980075999997E-5</v>
      </c>
      <c r="P3718" s="27">
        <v>1.6401717210790924E-3</v>
      </c>
      <c r="AU3718">
        <v>0</v>
      </c>
      <c r="AV3718">
        <v>2.1529627389220003E-2</v>
      </c>
      <c r="AW3718">
        <v>0</v>
      </c>
      <c r="AX3718">
        <v>3.4681678027070011</v>
      </c>
      <c r="AY3718">
        <v>0</v>
      </c>
      <c r="AZ3718">
        <v>6.6578980075999997E-5</v>
      </c>
      <c r="BA3718">
        <v>0</v>
      </c>
      <c r="BB3718">
        <v>1.7223725250990003E-3</v>
      </c>
      <c r="BC3718">
        <v>0</v>
      </c>
      <c r="BD3718">
        <v>2.8404289215079997E-5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</row>
    <row r="3719" spans="1:71" x14ac:dyDescent="0.25">
      <c r="A3719" s="19" t="s">
        <v>400</v>
      </c>
      <c r="B3719" s="20" t="s">
        <v>344</v>
      </c>
      <c r="C3719" s="20" t="s">
        <v>345</v>
      </c>
      <c r="D3719" s="20" t="s">
        <v>382</v>
      </c>
      <c r="E3719" s="20" t="s">
        <v>245</v>
      </c>
      <c r="F3719" s="20" t="s">
        <v>25</v>
      </c>
      <c r="G3719" s="20" t="s">
        <v>17</v>
      </c>
      <c r="H3719" s="20" t="s">
        <v>230</v>
      </c>
      <c r="I3719" s="20"/>
      <c r="J3719" s="20">
        <v>0.72893554785999992</v>
      </c>
      <c r="K3719" s="20">
        <v>1.5528961466999998E-4</v>
      </c>
      <c r="L3719" s="20">
        <v>2.2504898948999999E-4</v>
      </c>
      <c r="M3719" s="20">
        <v>2.4118267422999999E-5</v>
      </c>
      <c r="N3719" s="20">
        <v>2.339471940031E-5</v>
      </c>
      <c r="O3719" s="20">
        <v>5.6347742070000002E-7</v>
      </c>
      <c r="P3719" s="27">
        <v>2.1341333543604748E-5</v>
      </c>
      <c r="AU3719">
        <v>0</v>
      </c>
      <c r="AV3719">
        <v>2.2504898948999999E-4</v>
      </c>
      <c r="AW3719">
        <v>0</v>
      </c>
      <c r="AX3719">
        <v>2.8735087848E-2</v>
      </c>
      <c r="AY3719">
        <v>0</v>
      </c>
      <c r="AZ3719">
        <v>5.6347742070000002E-7</v>
      </c>
      <c r="BA3719">
        <v>0</v>
      </c>
      <c r="BB3719">
        <v>2.4118267422999999E-5</v>
      </c>
      <c r="BC3719">
        <v>0</v>
      </c>
      <c r="BD3719">
        <v>3.3116862774999999E-7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</row>
    <row r="3720" spans="1:71" x14ac:dyDescent="0.25">
      <c r="A3720" s="19" t="s">
        <v>400</v>
      </c>
      <c r="B3720" s="20" t="s">
        <v>344</v>
      </c>
      <c r="C3720" s="20" t="s">
        <v>345</v>
      </c>
      <c r="D3720" s="20" t="s">
        <v>382</v>
      </c>
      <c r="E3720" s="20" t="s">
        <v>246</v>
      </c>
      <c r="F3720" s="20" t="s">
        <v>89</v>
      </c>
      <c r="G3720" s="20" t="s">
        <v>17</v>
      </c>
      <c r="H3720" s="20" t="s">
        <v>230</v>
      </c>
      <c r="I3720" s="20"/>
      <c r="J3720" s="20">
        <v>1.6125884633999998</v>
      </c>
      <c r="K3720" s="20">
        <v>6.9386659100000004E-5</v>
      </c>
      <c r="L3720" s="20">
        <v>1.4684134559999999E-4</v>
      </c>
      <c r="M3720" s="20">
        <v>1.1772982219999999E-5</v>
      </c>
      <c r="N3720" s="20">
        <v>1.1419792753399999E-5</v>
      </c>
      <c r="O3720" s="20">
        <v>2.659170523E-7</v>
      </c>
      <c r="P3720" s="27">
        <v>1.6303227108936298E-5</v>
      </c>
      <c r="AU3720">
        <v>0</v>
      </c>
      <c r="AV3720">
        <v>1.4684134559999999E-4</v>
      </c>
      <c r="AW3720">
        <v>0</v>
      </c>
      <c r="AX3720">
        <v>1.361656979E-2</v>
      </c>
      <c r="AY3720">
        <v>0</v>
      </c>
      <c r="AZ3720">
        <v>2.659170523E-7</v>
      </c>
      <c r="BA3720">
        <v>0</v>
      </c>
      <c r="BB3720">
        <v>1.1772982219999999E-5</v>
      </c>
      <c r="BC3720">
        <v>0</v>
      </c>
      <c r="BD3720">
        <v>2.8900722709999999E-7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</row>
    <row r="3721" spans="1:71" x14ac:dyDescent="0.25">
      <c r="A3721" s="19" t="s">
        <v>400</v>
      </c>
      <c r="B3721" s="20" t="s">
        <v>344</v>
      </c>
      <c r="C3721" s="20" t="s">
        <v>345</v>
      </c>
      <c r="D3721" s="20" t="s">
        <v>382</v>
      </c>
      <c r="E3721" s="20" t="s">
        <v>247</v>
      </c>
      <c r="F3721" s="20" t="s">
        <v>91</v>
      </c>
      <c r="G3721" s="20" t="s">
        <v>17</v>
      </c>
      <c r="H3721" s="20" t="s">
        <v>230</v>
      </c>
      <c r="I3721" s="20"/>
      <c r="J3721" s="20">
        <v>3.6898472261200004</v>
      </c>
      <c r="K3721" s="20">
        <v>1.6199119435000003E-3</v>
      </c>
      <c r="L3721" s="20">
        <v>6.2052686426E-3</v>
      </c>
      <c r="M3721" s="20">
        <v>3.0919043809000003E-4</v>
      </c>
      <c r="N3721" s="20">
        <v>2.9991472494729992E-4</v>
      </c>
      <c r="O3721" s="20">
        <v>1.5261510889650001E-5</v>
      </c>
      <c r="P3721" s="27">
        <v>4.2195802062910037E-4</v>
      </c>
      <c r="AU3721">
        <v>0</v>
      </c>
      <c r="AV3721">
        <v>6.2052686426E-3</v>
      </c>
      <c r="AW3721">
        <v>0</v>
      </c>
      <c r="AX3721">
        <v>0.79232745684999994</v>
      </c>
      <c r="AY3721">
        <v>0</v>
      </c>
      <c r="AZ3721">
        <v>1.5261510889650001E-5</v>
      </c>
      <c r="BA3721">
        <v>0</v>
      </c>
      <c r="BB3721">
        <v>3.0919043809000003E-4</v>
      </c>
      <c r="BC3721">
        <v>0</v>
      </c>
      <c r="BD3721">
        <v>7.5948966559699994E-6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</row>
    <row r="3722" spans="1:71" x14ac:dyDescent="0.25">
      <c r="A3722" s="19" t="s">
        <v>400</v>
      </c>
      <c r="B3722" s="20" t="s">
        <v>344</v>
      </c>
      <c r="C3722" s="20" t="s">
        <v>345</v>
      </c>
      <c r="D3722" s="20" t="s">
        <v>382</v>
      </c>
      <c r="E3722" s="20" t="s">
        <v>249</v>
      </c>
      <c r="F3722" s="20" t="s">
        <v>248</v>
      </c>
      <c r="G3722" s="20" t="s">
        <v>17</v>
      </c>
      <c r="H3722" s="20" t="s">
        <v>230</v>
      </c>
      <c r="I3722" s="20"/>
      <c r="J3722" s="20">
        <v>3.3783364175999999</v>
      </c>
      <c r="K3722" s="20">
        <v>2.0552105949300003E-3</v>
      </c>
      <c r="L3722" s="20">
        <v>5.3393955744099999E-3</v>
      </c>
      <c r="M3722" s="20">
        <v>3.9618110507699995E-4</v>
      </c>
      <c r="N3722" s="20">
        <v>3.8429567192469003E-4</v>
      </c>
      <c r="O3722" s="20">
        <v>1.64980826576E-5</v>
      </c>
      <c r="P3722" s="27">
        <v>4.1476931264318234E-4</v>
      </c>
      <c r="AU3722">
        <v>0</v>
      </c>
      <c r="AV3722">
        <v>5.3393955744099999E-3</v>
      </c>
      <c r="AW3722">
        <v>0</v>
      </c>
      <c r="AX3722">
        <v>0.86321110574000004</v>
      </c>
      <c r="AY3722">
        <v>0</v>
      </c>
      <c r="AZ3722">
        <v>1.64980826576E-5</v>
      </c>
      <c r="BA3722">
        <v>0</v>
      </c>
      <c r="BB3722">
        <v>3.9618110507699995E-4</v>
      </c>
      <c r="BC3722">
        <v>0</v>
      </c>
      <c r="BD3722">
        <v>7.3511311594599997E-6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</row>
    <row r="3723" spans="1:71" x14ac:dyDescent="0.25">
      <c r="A3723" s="19" t="s">
        <v>400</v>
      </c>
      <c r="B3723" s="20" t="s">
        <v>344</v>
      </c>
      <c r="C3723" s="20" t="s">
        <v>345</v>
      </c>
      <c r="D3723" s="20" t="s">
        <v>382</v>
      </c>
      <c r="E3723" s="20" t="s">
        <v>251</v>
      </c>
      <c r="F3723" s="20" t="s">
        <v>250</v>
      </c>
      <c r="G3723" s="20" t="s">
        <v>17</v>
      </c>
      <c r="H3723" s="20" t="s">
        <v>230</v>
      </c>
      <c r="I3723" s="20"/>
      <c r="J3723" s="20">
        <v>1.7787275891999998</v>
      </c>
      <c r="K3723" s="20">
        <v>7.6272224502E-3</v>
      </c>
      <c r="L3723" s="20">
        <v>2.1209139341800003E-2</v>
      </c>
      <c r="M3723" s="20">
        <v>1.11724566629E-3</v>
      </c>
      <c r="N3723" s="20">
        <v>1.0837282963012999E-3</v>
      </c>
      <c r="O3723" s="20">
        <v>5.5783516760000003E-5</v>
      </c>
      <c r="P3723" s="27">
        <v>1.2647271857207595E-3</v>
      </c>
      <c r="AU3723">
        <v>0</v>
      </c>
      <c r="AV3723">
        <v>2.1209139341800003E-2</v>
      </c>
      <c r="AW3723">
        <v>0</v>
      </c>
      <c r="AX3723">
        <v>2.9638085305999997</v>
      </c>
      <c r="AY3723">
        <v>0</v>
      </c>
      <c r="AZ3723">
        <v>5.5783516760000003E-5</v>
      </c>
      <c r="BA3723">
        <v>0</v>
      </c>
      <c r="BB3723">
        <v>1.11724566629E-3</v>
      </c>
      <c r="BC3723">
        <v>0</v>
      </c>
      <c r="BD3723">
        <v>2.0190510926599997E-5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</row>
    <row r="3724" spans="1:71" x14ac:dyDescent="0.25">
      <c r="A3724" s="19" t="s">
        <v>400</v>
      </c>
      <c r="B3724" s="20" t="s">
        <v>344</v>
      </c>
      <c r="C3724" s="20" t="s">
        <v>345</v>
      </c>
      <c r="D3724" s="20" t="s">
        <v>382</v>
      </c>
      <c r="E3724" s="20" t="s">
        <v>252</v>
      </c>
      <c r="F3724" s="20" t="s">
        <v>27</v>
      </c>
      <c r="G3724" s="20" t="s">
        <v>17</v>
      </c>
      <c r="H3724" s="20" t="s">
        <v>230</v>
      </c>
      <c r="I3724" s="20"/>
      <c r="J3724" s="20">
        <v>0.99943095190000009</v>
      </c>
      <c r="K3724" s="20">
        <v>4.0095042545000001E-4</v>
      </c>
      <c r="L3724" s="20">
        <v>1.1596972718999998E-3</v>
      </c>
      <c r="M3724" s="20">
        <v>6.6573674051999994E-5</v>
      </c>
      <c r="N3724" s="20">
        <v>6.4576463830439998E-5</v>
      </c>
      <c r="O3724" s="20">
        <v>2.7153157642000002E-6</v>
      </c>
      <c r="P3724" s="27">
        <v>8.2596427215213597E-5</v>
      </c>
      <c r="AU3724">
        <v>0</v>
      </c>
      <c r="AV3724">
        <v>1.1596972718999998E-3</v>
      </c>
      <c r="AW3724">
        <v>0</v>
      </c>
      <c r="AX3724">
        <v>0.14017091909999999</v>
      </c>
      <c r="AY3724">
        <v>0</v>
      </c>
      <c r="AZ3724">
        <v>2.7153157642000002E-6</v>
      </c>
      <c r="BA3724">
        <v>0</v>
      </c>
      <c r="BB3724">
        <v>6.6573674051999994E-5</v>
      </c>
      <c r="BC3724">
        <v>0</v>
      </c>
      <c r="BD3724">
        <v>1.4415747812000001E-6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</row>
    <row r="3725" spans="1:71" x14ac:dyDescent="0.25">
      <c r="A3725" s="19" t="s">
        <v>400</v>
      </c>
      <c r="B3725" s="20" t="s">
        <v>344</v>
      </c>
      <c r="C3725" s="20" t="s">
        <v>345</v>
      </c>
      <c r="D3725" s="20" t="s">
        <v>382</v>
      </c>
      <c r="E3725" s="20" t="s">
        <v>253</v>
      </c>
      <c r="F3725" s="20" t="s">
        <v>94</v>
      </c>
      <c r="G3725" s="20" t="s">
        <v>17</v>
      </c>
      <c r="H3725" s="20" t="s">
        <v>230</v>
      </c>
      <c r="I3725" s="20"/>
      <c r="J3725" s="20">
        <v>12.5912740376</v>
      </c>
      <c r="K3725" s="20">
        <v>5.5620740356899998E-3</v>
      </c>
      <c r="L3725" s="20">
        <v>8.4391775925200009E-3</v>
      </c>
      <c r="M3725" s="20">
        <v>8.8059458275999993E-4</v>
      </c>
      <c r="N3725" s="20">
        <v>8.5417674527719987E-4</v>
      </c>
      <c r="O3725" s="20">
        <v>2.1727716146659996E-5</v>
      </c>
      <c r="P3725" s="27">
        <v>7.6868561577975441E-4</v>
      </c>
      <c r="AU3725">
        <v>0</v>
      </c>
      <c r="AV3725">
        <v>8.4391775925200009E-3</v>
      </c>
      <c r="AW3725">
        <v>0</v>
      </c>
      <c r="AX3725">
        <v>1.1101131237399999</v>
      </c>
      <c r="AY3725">
        <v>0</v>
      </c>
      <c r="AZ3725">
        <v>2.1727716146659996E-5</v>
      </c>
      <c r="BA3725">
        <v>0</v>
      </c>
      <c r="BB3725">
        <v>8.8059458275999993E-4</v>
      </c>
      <c r="BC3725">
        <v>0</v>
      </c>
      <c r="BD3725">
        <v>1.3919337755010001E-5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</row>
    <row r="3726" spans="1:71" x14ac:dyDescent="0.25">
      <c r="A3726" s="19" t="s">
        <v>400</v>
      </c>
      <c r="B3726" s="20" t="s">
        <v>344</v>
      </c>
      <c r="C3726" s="20" t="s">
        <v>345</v>
      </c>
      <c r="D3726" s="20" t="s">
        <v>382</v>
      </c>
      <c r="E3726" s="20" t="s">
        <v>254</v>
      </c>
      <c r="F3726" s="20" t="s">
        <v>96</v>
      </c>
      <c r="G3726" s="20" t="s">
        <v>17</v>
      </c>
      <c r="H3726" s="20" t="s">
        <v>230</v>
      </c>
      <c r="I3726" s="20"/>
      <c r="J3726" s="20">
        <v>15.678866789200001</v>
      </c>
      <c r="K3726" s="20">
        <v>1.21993933348E-2</v>
      </c>
      <c r="L3726" s="20">
        <v>2.913277059727E-2</v>
      </c>
      <c r="M3726" s="20">
        <v>1.9717146002340004E-3</v>
      </c>
      <c r="N3726" s="20">
        <v>1.91256316222698E-3</v>
      </c>
      <c r="O3726" s="20">
        <v>7.2684746491799985E-5</v>
      </c>
      <c r="P3726" s="27">
        <v>2.0490175019727509E-3</v>
      </c>
      <c r="AU3726">
        <v>0</v>
      </c>
      <c r="AV3726">
        <v>2.913277059727E-2</v>
      </c>
      <c r="AW3726">
        <v>0</v>
      </c>
      <c r="AX3726">
        <v>3.7757881123300003</v>
      </c>
      <c r="AY3726">
        <v>0</v>
      </c>
      <c r="AZ3726">
        <v>7.2684746491799985E-5</v>
      </c>
      <c r="BA3726">
        <v>0</v>
      </c>
      <c r="BB3726">
        <v>1.9717146002340004E-3</v>
      </c>
      <c r="BC3726">
        <v>0</v>
      </c>
      <c r="BD3726">
        <v>3.6609538765690001E-5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</row>
    <row r="3727" spans="1:71" x14ac:dyDescent="0.25">
      <c r="A3727" s="19" t="s">
        <v>400</v>
      </c>
      <c r="B3727" s="20" t="s">
        <v>344</v>
      </c>
      <c r="C3727" s="20" t="s">
        <v>345</v>
      </c>
      <c r="D3727" s="20" t="s">
        <v>382</v>
      </c>
      <c r="E3727" s="20" t="s">
        <v>255</v>
      </c>
      <c r="F3727" s="20" t="s">
        <v>98</v>
      </c>
      <c r="G3727" s="20" t="s">
        <v>17</v>
      </c>
      <c r="H3727" s="20" t="s">
        <v>230</v>
      </c>
      <c r="I3727" s="20"/>
      <c r="J3727" s="20">
        <v>37.801340442799997</v>
      </c>
      <c r="K3727" s="20">
        <v>2.0059385978642999E-2</v>
      </c>
      <c r="L3727" s="20">
        <v>2.0703458358191998E-2</v>
      </c>
      <c r="M3727" s="20">
        <v>3.1794478894925002E-3</v>
      </c>
      <c r="N3727" s="20">
        <v>3.084064452807725E-3</v>
      </c>
      <c r="O3727" s="20">
        <v>4.4859662001310004E-5</v>
      </c>
      <c r="P3727" s="27">
        <v>4.1987430444847471E-3</v>
      </c>
      <c r="AU3727">
        <v>0</v>
      </c>
      <c r="AV3727">
        <v>2.0703458358191998E-2</v>
      </c>
      <c r="AW3727">
        <v>0</v>
      </c>
      <c r="AX3727">
        <v>2.2878033317121003</v>
      </c>
      <c r="AY3727">
        <v>0</v>
      </c>
      <c r="AZ3727">
        <v>4.4859662001310004E-5</v>
      </c>
      <c r="BA3727">
        <v>0</v>
      </c>
      <c r="BB3727">
        <v>3.1794478894925002E-3</v>
      </c>
      <c r="BC3727">
        <v>0</v>
      </c>
      <c r="BD3727">
        <v>7.7839846645580003E-5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</row>
    <row r="3728" spans="1:71" x14ac:dyDescent="0.25">
      <c r="A3728" s="19" t="s">
        <v>400</v>
      </c>
      <c r="B3728" s="20" t="s">
        <v>344</v>
      </c>
      <c r="C3728" s="20" t="s">
        <v>345</v>
      </c>
      <c r="D3728" s="20" t="s">
        <v>382</v>
      </c>
      <c r="E3728" s="20" t="s">
        <v>257</v>
      </c>
      <c r="F3728" s="20" t="s">
        <v>256</v>
      </c>
      <c r="G3728" s="20" t="s">
        <v>17</v>
      </c>
      <c r="H3728" s="20" t="s">
        <v>230</v>
      </c>
      <c r="I3728" s="20"/>
      <c r="J3728" s="20">
        <v>10.8888656917</v>
      </c>
      <c r="K3728" s="20">
        <v>1.06145992068E-2</v>
      </c>
      <c r="L3728" s="20">
        <v>2.4417285866000001E-2</v>
      </c>
      <c r="M3728" s="20">
        <v>1.6640256821900002E-3</v>
      </c>
      <c r="N3728" s="20">
        <v>1.6141049117242997E-3</v>
      </c>
      <c r="O3728" s="20">
        <v>6.6277220135999994E-5</v>
      </c>
      <c r="P3728" s="27">
        <v>1.6855183447526967E-3</v>
      </c>
      <c r="AU3728">
        <v>0</v>
      </c>
      <c r="AV3728">
        <v>2.4417285866000001E-2</v>
      </c>
      <c r="AW3728">
        <v>0</v>
      </c>
      <c r="AX3728">
        <v>3.4545851341000007</v>
      </c>
      <c r="AY3728">
        <v>0</v>
      </c>
      <c r="AZ3728">
        <v>6.6277220135999994E-5</v>
      </c>
      <c r="BA3728">
        <v>0</v>
      </c>
      <c r="BB3728">
        <v>1.6640256821900002E-3</v>
      </c>
      <c r="BC3728">
        <v>0</v>
      </c>
      <c r="BD3728">
        <v>2.9908349449000002E-5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</row>
    <row r="3729" spans="1:71" x14ac:dyDescent="0.25">
      <c r="A3729" s="19" t="s">
        <v>400</v>
      </c>
      <c r="B3729" s="20" t="s">
        <v>344</v>
      </c>
      <c r="C3729" s="20" t="s">
        <v>345</v>
      </c>
      <c r="D3729" s="20" t="s">
        <v>382</v>
      </c>
      <c r="E3729" s="20" t="s">
        <v>258</v>
      </c>
      <c r="F3729" s="20" t="s">
        <v>100</v>
      </c>
      <c r="G3729" s="20" t="s">
        <v>17</v>
      </c>
      <c r="H3729" s="20" t="s">
        <v>230</v>
      </c>
      <c r="I3729" s="20"/>
      <c r="J3729" s="20">
        <v>58.827287357000003</v>
      </c>
      <c r="K3729" s="20">
        <v>1.6794298504719998E-2</v>
      </c>
      <c r="L3729" s="20">
        <v>1.431433143598E-2</v>
      </c>
      <c r="M3729" s="20">
        <v>2.5937170995699995E-3</v>
      </c>
      <c r="N3729" s="20">
        <v>2.5159055865828996E-3</v>
      </c>
      <c r="O3729" s="20">
        <v>3.0750402113000004E-5</v>
      </c>
      <c r="P3729" s="27">
        <v>3.7236416966541586E-3</v>
      </c>
      <c r="AU3729">
        <v>0</v>
      </c>
      <c r="AV3729">
        <v>1.431433143598E-2</v>
      </c>
      <c r="AW3729">
        <v>0</v>
      </c>
      <c r="AX3729">
        <v>1.5682016350980001</v>
      </c>
      <c r="AY3729">
        <v>0</v>
      </c>
      <c r="AZ3729">
        <v>3.0750402113000004E-5</v>
      </c>
      <c r="BA3729">
        <v>0</v>
      </c>
      <c r="BB3729">
        <v>2.5937170995699995E-3</v>
      </c>
      <c r="BC3729">
        <v>0</v>
      </c>
      <c r="BD3729">
        <v>6.7862697734500001E-5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</row>
    <row r="3730" spans="1:71" x14ac:dyDescent="0.25">
      <c r="A3730" s="19" t="s">
        <v>400</v>
      </c>
      <c r="B3730" s="20" t="s">
        <v>344</v>
      </c>
      <c r="C3730" s="20" t="s">
        <v>345</v>
      </c>
      <c r="D3730" s="20" t="s">
        <v>382</v>
      </c>
      <c r="E3730" s="20" t="s">
        <v>260</v>
      </c>
      <c r="F3730" s="20" t="s">
        <v>259</v>
      </c>
      <c r="G3730" s="20" t="s">
        <v>17</v>
      </c>
      <c r="H3730" s="20" t="s">
        <v>230</v>
      </c>
      <c r="I3730" s="20"/>
      <c r="J3730" s="20">
        <v>0.46207457500000004</v>
      </c>
      <c r="K3730" s="20">
        <v>1.3976633048999999E-3</v>
      </c>
      <c r="L3730" s="20">
        <v>3.2125213489999998E-3</v>
      </c>
      <c r="M3730" s="20">
        <v>1.8134632080000002E-4</v>
      </c>
      <c r="N3730" s="20">
        <v>1.7590593117599999E-4</v>
      </c>
      <c r="O3730" s="20">
        <v>7.1109273530000004E-6</v>
      </c>
      <c r="P3730" s="27">
        <v>2.05242942421647E-4</v>
      </c>
      <c r="AU3730">
        <v>0</v>
      </c>
      <c r="AV3730">
        <v>3.2125213489999998E-3</v>
      </c>
      <c r="AW3730">
        <v>0</v>
      </c>
      <c r="AX3730">
        <v>0.37130217350000005</v>
      </c>
      <c r="AY3730">
        <v>0</v>
      </c>
      <c r="AZ3730">
        <v>7.1109273530000004E-6</v>
      </c>
      <c r="BA3730">
        <v>0</v>
      </c>
      <c r="BB3730">
        <v>1.8134632080000002E-4</v>
      </c>
      <c r="BC3730">
        <v>0</v>
      </c>
      <c r="BD3730">
        <v>3.6021095990000004E-6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</row>
    <row r="3731" spans="1:71" x14ac:dyDescent="0.25">
      <c r="A3731" s="19" t="s">
        <v>400</v>
      </c>
      <c r="B3731" s="20" t="s">
        <v>344</v>
      </c>
      <c r="C3731" s="20" t="s">
        <v>345</v>
      </c>
      <c r="D3731" s="20" t="s">
        <v>382</v>
      </c>
      <c r="E3731" s="20" t="s">
        <v>261</v>
      </c>
      <c r="F3731" s="20" t="s">
        <v>102</v>
      </c>
      <c r="G3731" s="20" t="s">
        <v>17</v>
      </c>
      <c r="H3731" s="20" t="s">
        <v>230</v>
      </c>
      <c r="I3731" s="20"/>
      <c r="J3731" s="20">
        <v>0.44130711380000004</v>
      </c>
      <c r="K3731" s="20">
        <v>5.2328467999999991E-5</v>
      </c>
      <c r="L3731" s="20">
        <v>4.6680964000000004E-5</v>
      </c>
      <c r="M3731" s="20">
        <v>8.1965077100000004E-6</v>
      </c>
      <c r="N3731" s="20">
        <v>7.9506124787000002E-6</v>
      </c>
      <c r="O3731" s="20">
        <v>9.4971957199999991E-8</v>
      </c>
      <c r="P3731" s="27">
        <v>1.2812883154074899E-5</v>
      </c>
      <c r="AU3731">
        <v>0</v>
      </c>
      <c r="AV3731">
        <v>4.6680964000000004E-5</v>
      </c>
      <c r="AW3731">
        <v>0</v>
      </c>
      <c r="AX3731">
        <v>4.8434465900000006E-3</v>
      </c>
      <c r="AY3731">
        <v>0</v>
      </c>
      <c r="AZ3731">
        <v>9.4971957199999991E-8</v>
      </c>
      <c r="BA3731">
        <v>0</v>
      </c>
      <c r="BB3731">
        <v>8.1965077100000004E-6</v>
      </c>
      <c r="BC3731">
        <v>0</v>
      </c>
      <c r="BD3731">
        <v>2.324310133E-7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</row>
    <row r="3732" spans="1:71" x14ac:dyDescent="0.25">
      <c r="A3732" s="19" t="s">
        <v>400</v>
      </c>
      <c r="B3732" s="20" t="s">
        <v>344</v>
      </c>
      <c r="C3732" s="20" t="s">
        <v>345</v>
      </c>
      <c r="D3732" s="20" t="s">
        <v>382</v>
      </c>
      <c r="E3732" s="20" t="s">
        <v>262</v>
      </c>
      <c r="F3732" s="20" t="s">
        <v>104</v>
      </c>
      <c r="G3732" s="20" t="s">
        <v>17</v>
      </c>
      <c r="H3732" s="20" t="s">
        <v>230</v>
      </c>
      <c r="I3732" s="20"/>
      <c r="J3732" s="20">
        <v>1.3773973675999998</v>
      </c>
      <c r="K3732" s="20">
        <v>1.4917405517300001E-3</v>
      </c>
      <c r="L3732" s="20">
        <v>3.1375644066400001E-3</v>
      </c>
      <c r="M3732" s="20">
        <v>2.1306284764699998E-4</v>
      </c>
      <c r="N3732" s="20">
        <v>2.0667096221759E-4</v>
      </c>
      <c r="O3732" s="20">
        <v>6.8710555155799989E-6</v>
      </c>
      <c r="P3732" s="27">
        <v>2.2329240358850687E-4</v>
      </c>
      <c r="AU3732">
        <v>0</v>
      </c>
      <c r="AV3732">
        <v>3.1375644066400001E-3</v>
      </c>
      <c r="AW3732">
        <v>0</v>
      </c>
      <c r="AX3732">
        <v>0.35625489838500007</v>
      </c>
      <c r="AY3732">
        <v>0</v>
      </c>
      <c r="AZ3732">
        <v>6.8710555155799989E-6</v>
      </c>
      <c r="BA3732">
        <v>0</v>
      </c>
      <c r="BB3732">
        <v>2.1306284764699998E-4</v>
      </c>
      <c r="BC3732">
        <v>0</v>
      </c>
      <c r="BD3732">
        <v>4.04358381345E-6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</row>
    <row r="3733" spans="1:71" x14ac:dyDescent="0.25">
      <c r="A3733" s="19" t="s">
        <v>400</v>
      </c>
      <c r="B3733" s="20" t="s">
        <v>344</v>
      </c>
      <c r="C3733" s="20" t="s">
        <v>345</v>
      </c>
      <c r="D3733" s="20" t="s">
        <v>382</v>
      </c>
      <c r="E3733" s="20" t="s">
        <v>263</v>
      </c>
      <c r="F3733" s="20" t="s">
        <v>106</v>
      </c>
      <c r="G3733" s="20" t="s">
        <v>30</v>
      </c>
      <c r="H3733" s="20" t="s">
        <v>230</v>
      </c>
      <c r="I3733" s="20"/>
      <c r="J3733" s="20">
        <v>21.857633240000002</v>
      </c>
      <c r="K3733" s="20">
        <v>2.2045313855999999E-3</v>
      </c>
      <c r="L3733" s="20">
        <v>2.0219237036899996E-3</v>
      </c>
      <c r="M3733" s="20">
        <v>3.2872543978000005E-4</v>
      </c>
      <c r="N3733" s="20">
        <v>3.1886367658660002E-4</v>
      </c>
      <c r="O3733" s="20">
        <v>4.0732804374E-6</v>
      </c>
      <c r="P3733" s="27">
        <v>5.3541472906360518E-4</v>
      </c>
      <c r="AU3733">
        <v>0</v>
      </c>
      <c r="AV3733">
        <v>2.0219237036899996E-3</v>
      </c>
      <c r="AW3733">
        <v>0</v>
      </c>
      <c r="AX3733">
        <v>0.20773104998000003</v>
      </c>
      <c r="AY3733">
        <v>0</v>
      </c>
      <c r="AZ3733">
        <v>4.0732804374E-6</v>
      </c>
      <c r="BA3733">
        <v>0</v>
      </c>
      <c r="BB3733">
        <v>3.2872543978000005E-4</v>
      </c>
      <c r="BC3733">
        <v>0</v>
      </c>
      <c r="BD3733">
        <v>9.7603397900999991E-6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</row>
    <row r="3734" spans="1:71" x14ac:dyDescent="0.25">
      <c r="A3734" s="19" t="s">
        <v>400</v>
      </c>
      <c r="B3734" s="20" t="s">
        <v>344</v>
      </c>
      <c r="C3734" s="20" t="s">
        <v>345</v>
      </c>
      <c r="D3734" s="20" t="s">
        <v>382</v>
      </c>
      <c r="E3734" s="20" t="s">
        <v>264</v>
      </c>
      <c r="F3734" s="20" t="s">
        <v>108</v>
      </c>
      <c r="G3734" s="20" t="s">
        <v>30</v>
      </c>
      <c r="H3734" s="20" t="s">
        <v>230</v>
      </c>
      <c r="I3734" s="20"/>
      <c r="J3734" s="20">
        <v>15.994792175099999</v>
      </c>
      <c r="K3734" s="20">
        <v>1.417766942251E-2</v>
      </c>
      <c r="L3734" s="20">
        <v>1.7371236835300001E-2</v>
      </c>
      <c r="M3734" s="20">
        <v>1.991798238728E-3</v>
      </c>
      <c r="N3734" s="20">
        <v>1.9320442915661598E-3</v>
      </c>
      <c r="O3734" s="20">
        <v>5.8734627735700006E-5</v>
      </c>
      <c r="P3734" s="27">
        <v>1.3387766000614646E-3</v>
      </c>
      <c r="AU3734">
        <v>0</v>
      </c>
      <c r="AV3734">
        <v>1.7371236835300001E-2</v>
      </c>
      <c r="AW3734">
        <v>0</v>
      </c>
      <c r="AX3734">
        <v>3.0170828936380003</v>
      </c>
      <c r="AY3734">
        <v>0</v>
      </c>
      <c r="AZ3734">
        <v>5.8734627735700006E-5</v>
      </c>
      <c r="BA3734">
        <v>0</v>
      </c>
      <c r="BB3734">
        <v>1.991798238728E-3</v>
      </c>
      <c r="BC3734">
        <v>0</v>
      </c>
      <c r="BD3734">
        <v>2.0919502812487001E-5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</row>
    <row r="3735" spans="1:71" x14ac:dyDescent="0.25">
      <c r="A3735" s="19" t="s">
        <v>400</v>
      </c>
      <c r="B3735" s="20" t="s">
        <v>344</v>
      </c>
      <c r="C3735" s="20" t="s">
        <v>345</v>
      </c>
      <c r="D3735" s="20" t="s">
        <v>382</v>
      </c>
      <c r="E3735" s="20" t="s">
        <v>265</v>
      </c>
      <c r="F3735" s="20" t="s">
        <v>29</v>
      </c>
      <c r="G3735" s="20" t="s">
        <v>30</v>
      </c>
      <c r="H3735" s="20" t="s">
        <v>230</v>
      </c>
      <c r="I3735" s="20"/>
      <c r="J3735" s="20">
        <v>13.498026058500001</v>
      </c>
      <c r="K3735" s="20">
        <v>3.4198957495100001E-3</v>
      </c>
      <c r="L3735" s="20">
        <v>9.1644138574199993E-3</v>
      </c>
      <c r="M3735" s="20">
        <v>6.41694229769E-4</v>
      </c>
      <c r="N3735" s="20">
        <v>6.2244340287592997E-4</v>
      </c>
      <c r="O3735" s="20">
        <v>2.5676549231389999E-5</v>
      </c>
      <c r="P3735" s="27">
        <v>7.2894484129146719E-4</v>
      </c>
      <c r="AU3735">
        <v>0</v>
      </c>
      <c r="AV3735">
        <v>9.1644138574199993E-3</v>
      </c>
      <c r="AW3735">
        <v>0</v>
      </c>
      <c r="AX3735">
        <v>1.3175402314299998</v>
      </c>
      <c r="AY3735">
        <v>0</v>
      </c>
      <c r="AZ3735">
        <v>2.5676549231389999E-5</v>
      </c>
      <c r="BA3735">
        <v>0</v>
      </c>
      <c r="BB3735">
        <v>6.41694229769E-4</v>
      </c>
      <c r="BC3735">
        <v>0</v>
      </c>
      <c r="BD3735">
        <v>1.2337427717439998E-5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</row>
    <row r="3736" spans="1:71" x14ac:dyDescent="0.25">
      <c r="A3736" s="19" t="s">
        <v>400</v>
      </c>
      <c r="B3736" s="20" t="s">
        <v>344</v>
      </c>
      <c r="C3736" s="20" t="s">
        <v>345</v>
      </c>
      <c r="D3736" s="20" t="s">
        <v>382</v>
      </c>
      <c r="E3736" s="20" t="s">
        <v>266</v>
      </c>
      <c r="F3736" s="20" t="s">
        <v>32</v>
      </c>
      <c r="G3736" s="20" t="s">
        <v>30</v>
      </c>
      <c r="H3736" s="20" t="s">
        <v>230</v>
      </c>
      <c r="I3736" s="20"/>
      <c r="J3736" s="20">
        <v>15.939936718</v>
      </c>
      <c r="K3736" s="20">
        <v>3.4832705684999998E-3</v>
      </c>
      <c r="L3736" s="20">
        <v>1.0550213471900001E-2</v>
      </c>
      <c r="M3736" s="20">
        <v>6.8588903095999994E-4</v>
      </c>
      <c r="N3736" s="20">
        <v>6.6531236003119999E-4</v>
      </c>
      <c r="O3736" s="20">
        <v>2.6026626707E-5</v>
      </c>
      <c r="P3736" s="27">
        <v>8.4379447141760149E-4</v>
      </c>
      <c r="AU3736">
        <v>0</v>
      </c>
      <c r="AV3736">
        <v>1.0550213471900001E-2</v>
      </c>
      <c r="AW3736">
        <v>0</v>
      </c>
      <c r="AX3736">
        <v>1.33653677918</v>
      </c>
      <c r="AY3736">
        <v>0</v>
      </c>
      <c r="AZ3736">
        <v>2.6026626707E-5</v>
      </c>
      <c r="BA3736">
        <v>0</v>
      </c>
      <c r="BB3736">
        <v>6.8588903095999994E-4</v>
      </c>
      <c r="BC3736">
        <v>0</v>
      </c>
      <c r="BD3736">
        <v>1.5253975527200001E-5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</row>
    <row r="3737" spans="1:71" x14ac:dyDescent="0.25">
      <c r="A3737" s="19" t="s">
        <v>400</v>
      </c>
      <c r="B3737" s="20" t="s">
        <v>344</v>
      </c>
      <c r="C3737" s="20" t="s">
        <v>345</v>
      </c>
      <c r="D3737" s="20" t="s">
        <v>382</v>
      </c>
      <c r="E3737" s="20" t="s">
        <v>267</v>
      </c>
      <c r="F3737" s="20" t="s">
        <v>112</v>
      </c>
      <c r="G3737" s="20" t="s">
        <v>30</v>
      </c>
      <c r="H3737" s="20" t="s">
        <v>230</v>
      </c>
      <c r="I3737" s="20"/>
      <c r="J3737" s="20">
        <v>2.0719671799999997</v>
      </c>
      <c r="K3737" s="20">
        <v>3.7356752300000002E-4</v>
      </c>
      <c r="L3737" s="20">
        <v>5.443931306E-4</v>
      </c>
      <c r="M3737" s="20">
        <v>6.2396018300000001E-5</v>
      </c>
      <c r="N3737" s="20">
        <v>6.0524137750999997E-5</v>
      </c>
      <c r="O3737" s="20">
        <v>1.000774919E-6</v>
      </c>
      <c r="P3737" s="27">
        <v>9.7338218043924003E-5</v>
      </c>
      <c r="AU3737">
        <v>0</v>
      </c>
      <c r="AV3737">
        <v>5.443931306E-4</v>
      </c>
      <c r="AW3737">
        <v>0</v>
      </c>
      <c r="AX3737">
        <v>5.1310637860000008E-2</v>
      </c>
      <c r="AY3737">
        <v>0</v>
      </c>
      <c r="AZ3737">
        <v>1.000774919E-6</v>
      </c>
      <c r="BA3737">
        <v>0</v>
      </c>
      <c r="BB3737">
        <v>6.2396018300000001E-5</v>
      </c>
      <c r="BC3737">
        <v>0</v>
      </c>
      <c r="BD3737">
        <v>1.799020408E-6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</row>
    <row r="3738" spans="1:71" x14ac:dyDescent="0.25">
      <c r="A3738" s="19" t="s">
        <v>400</v>
      </c>
      <c r="B3738" s="20" t="s">
        <v>344</v>
      </c>
      <c r="C3738" s="20" t="s">
        <v>345</v>
      </c>
      <c r="D3738" s="20" t="s">
        <v>382</v>
      </c>
      <c r="E3738" s="20" t="s">
        <v>268</v>
      </c>
      <c r="F3738" s="20" t="s">
        <v>114</v>
      </c>
      <c r="G3738" s="20" t="s">
        <v>30</v>
      </c>
      <c r="H3738" s="20" t="s">
        <v>230</v>
      </c>
      <c r="I3738" s="20"/>
      <c r="J3738" s="20">
        <v>65.272757900000002</v>
      </c>
      <c r="K3738" s="20">
        <v>1.23947012E-2</v>
      </c>
      <c r="L3738" s="20">
        <v>2.2303394439999999E-2</v>
      </c>
      <c r="M3738" s="20">
        <v>1.7082108669999999E-3</v>
      </c>
      <c r="N3738" s="20">
        <v>1.6569645409900001E-3</v>
      </c>
      <c r="O3738" s="20">
        <v>5.9903756300000002E-5</v>
      </c>
      <c r="P3738" s="27">
        <v>1.8318579286993829E-3</v>
      </c>
      <c r="AU3738">
        <v>0</v>
      </c>
      <c r="AV3738">
        <v>2.2303394439999999E-2</v>
      </c>
      <c r="AW3738">
        <v>0</v>
      </c>
      <c r="AX3738">
        <v>3.0545881990000003</v>
      </c>
      <c r="AY3738">
        <v>0</v>
      </c>
      <c r="AZ3738">
        <v>5.9903756300000002E-5</v>
      </c>
      <c r="BA3738">
        <v>0</v>
      </c>
      <c r="BB3738">
        <v>1.7082108669999999E-3</v>
      </c>
      <c r="BC3738">
        <v>0</v>
      </c>
      <c r="BD3738">
        <v>2.1506807611000001E-5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</row>
    <row r="3739" spans="1:71" x14ac:dyDescent="0.25">
      <c r="A3739" s="19" t="s">
        <v>400</v>
      </c>
      <c r="B3739" s="20" t="s">
        <v>344</v>
      </c>
      <c r="C3739" s="20" t="s">
        <v>345</v>
      </c>
      <c r="D3739" s="20" t="s">
        <v>382</v>
      </c>
      <c r="E3739" s="20" t="s">
        <v>269</v>
      </c>
      <c r="F3739" s="20" t="s">
        <v>116</v>
      </c>
      <c r="G3739" s="20" t="s">
        <v>30</v>
      </c>
      <c r="H3739" s="20" t="s">
        <v>230</v>
      </c>
      <c r="I3739" s="20"/>
      <c r="J3739" s="20">
        <v>8.2386338426000005</v>
      </c>
      <c r="K3739" s="20">
        <v>5.1890773904600005E-3</v>
      </c>
      <c r="L3739" s="20">
        <v>1.069670102972E-2</v>
      </c>
      <c r="M3739" s="20">
        <v>9.3947982016600001E-4</v>
      </c>
      <c r="N3739" s="20">
        <v>9.1129542556101992E-4</v>
      </c>
      <c r="O3739" s="20">
        <v>3.6229976103400007E-5</v>
      </c>
      <c r="P3739" s="27">
        <v>8.6638890386302896E-4</v>
      </c>
      <c r="AU3739">
        <v>0</v>
      </c>
      <c r="AV3739">
        <v>1.069670102972E-2</v>
      </c>
      <c r="AW3739">
        <v>0</v>
      </c>
      <c r="AX3739">
        <v>1.9004933357750002</v>
      </c>
      <c r="AY3739">
        <v>0</v>
      </c>
      <c r="AZ3739">
        <v>3.6229976103400007E-5</v>
      </c>
      <c r="BA3739">
        <v>0</v>
      </c>
      <c r="BB3739">
        <v>9.3947982016600001E-4</v>
      </c>
      <c r="BC3739">
        <v>0</v>
      </c>
      <c r="BD3739">
        <v>1.4981717527075E-5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</row>
    <row r="3740" spans="1:71" x14ac:dyDescent="0.25">
      <c r="A3740" s="19" t="s">
        <v>400</v>
      </c>
      <c r="B3740" s="20" t="s">
        <v>344</v>
      </c>
      <c r="C3740" s="20" t="s">
        <v>345</v>
      </c>
      <c r="D3740" s="20" t="s">
        <v>382</v>
      </c>
      <c r="E3740" s="20" t="s">
        <v>270</v>
      </c>
      <c r="F3740" s="20" t="s">
        <v>45</v>
      </c>
      <c r="G3740" s="20" t="s">
        <v>37</v>
      </c>
      <c r="H3740" s="20" t="s">
        <v>230</v>
      </c>
      <c r="I3740" s="20"/>
      <c r="J3740" s="20">
        <v>8.5129167999999991E-2</v>
      </c>
      <c r="K3740" s="20">
        <v>9.0569241999999989E-7</v>
      </c>
      <c r="L3740" s="20">
        <v>1.48577641E-6</v>
      </c>
      <c r="M3740" s="20">
        <v>1.4068491800000001E-7</v>
      </c>
      <c r="N3740" s="20">
        <v>1.3646437046E-7</v>
      </c>
      <c r="O3740" s="20">
        <v>2.7138937E-9</v>
      </c>
      <c r="P3740" s="27">
        <v>2.4496475914169998E-7</v>
      </c>
      <c r="AU3740">
        <v>0</v>
      </c>
      <c r="AV3740">
        <v>1.48577641E-6</v>
      </c>
      <c r="AW3740">
        <v>0</v>
      </c>
      <c r="AX3740">
        <v>1.38396819E-4</v>
      </c>
      <c r="AY3740">
        <v>0</v>
      </c>
      <c r="AZ3740">
        <v>2.7138937E-9</v>
      </c>
      <c r="BA3740">
        <v>0</v>
      </c>
      <c r="BB3740">
        <v>1.4068491800000001E-7</v>
      </c>
      <c r="BC3740">
        <v>0</v>
      </c>
      <c r="BD3740">
        <v>4.1448889000000002E-9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</row>
    <row r="3741" spans="1:71" x14ac:dyDescent="0.25">
      <c r="A3741" s="19" t="s">
        <v>400</v>
      </c>
      <c r="B3741" s="20" t="s">
        <v>344</v>
      </c>
      <c r="C3741" s="20" t="s">
        <v>345</v>
      </c>
      <c r="D3741" s="20" t="s">
        <v>382</v>
      </c>
      <c r="E3741" s="20" t="s">
        <v>271</v>
      </c>
      <c r="F3741" s="20" t="s">
        <v>48</v>
      </c>
      <c r="G3741" s="20" t="s">
        <v>37</v>
      </c>
      <c r="H3741" s="20" t="s">
        <v>230</v>
      </c>
      <c r="I3741" s="20"/>
      <c r="J3741" s="20">
        <v>0.235240798</v>
      </c>
      <c r="K3741" s="20">
        <v>0</v>
      </c>
      <c r="L3741" s="20">
        <v>0</v>
      </c>
      <c r="M3741" s="20">
        <v>0</v>
      </c>
      <c r="N3741" s="20">
        <v>0</v>
      </c>
      <c r="O3741" s="20">
        <v>0</v>
      </c>
      <c r="P3741" s="27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</row>
    <row r="3742" spans="1:71" x14ac:dyDescent="0.25">
      <c r="A3742" s="19" t="s">
        <v>400</v>
      </c>
      <c r="B3742" s="20" t="s">
        <v>344</v>
      </c>
      <c r="C3742" s="20" t="s">
        <v>345</v>
      </c>
      <c r="D3742" s="20" t="s">
        <v>382</v>
      </c>
      <c r="E3742" s="20" t="s">
        <v>272</v>
      </c>
      <c r="F3742" s="20" t="s">
        <v>132</v>
      </c>
      <c r="G3742" s="20" t="s">
        <v>37</v>
      </c>
      <c r="H3742" s="20" t="s">
        <v>230</v>
      </c>
      <c r="I3742" s="20"/>
      <c r="J3742" s="20">
        <v>50.881234888000002</v>
      </c>
      <c r="K3742" s="20">
        <v>4.2857610842000002E-3</v>
      </c>
      <c r="L3742" s="20">
        <v>8.4491053822999991E-3</v>
      </c>
      <c r="M3742" s="20">
        <v>7.3866513035E-4</v>
      </c>
      <c r="N3742" s="20">
        <v>7.1650517643950004E-4</v>
      </c>
      <c r="O3742" s="20">
        <v>1.8913131288700001E-5</v>
      </c>
      <c r="P3742" s="27">
        <v>1.0036920023676818E-3</v>
      </c>
      <c r="AU3742">
        <v>0</v>
      </c>
      <c r="AV3742">
        <v>8.4491053822999991E-3</v>
      </c>
      <c r="AW3742">
        <v>0</v>
      </c>
      <c r="AX3742">
        <v>0.96443964043999997</v>
      </c>
      <c r="AY3742">
        <v>0</v>
      </c>
      <c r="AZ3742">
        <v>1.8913131288700001E-5</v>
      </c>
      <c r="BA3742">
        <v>0</v>
      </c>
      <c r="BB3742">
        <v>7.3866513035E-4</v>
      </c>
      <c r="BC3742">
        <v>0</v>
      </c>
      <c r="BD3742">
        <v>1.5199983722300001E-5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</row>
    <row r="3743" spans="1:71" x14ac:dyDescent="0.25">
      <c r="A3743" s="19" t="s">
        <v>400</v>
      </c>
      <c r="B3743" s="20" t="s">
        <v>344</v>
      </c>
      <c r="C3743" s="20" t="s">
        <v>345</v>
      </c>
      <c r="D3743" s="20" t="s">
        <v>382</v>
      </c>
      <c r="E3743" s="20" t="s">
        <v>273</v>
      </c>
      <c r="F3743" s="20" t="s">
        <v>136</v>
      </c>
      <c r="G3743" s="20" t="s">
        <v>37</v>
      </c>
      <c r="H3743" s="20" t="s">
        <v>230</v>
      </c>
      <c r="I3743" s="20"/>
      <c r="J3743" s="20">
        <v>12.849777180599999</v>
      </c>
      <c r="K3743" s="20">
        <v>9.0172270106999989E-4</v>
      </c>
      <c r="L3743" s="20">
        <v>1.6780017559799997E-3</v>
      </c>
      <c r="M3743" s="20">
        <v>1.3823773633300001E-4</v>
      </c>
      <c r="N3743" s="20">
        <v>1.3409060424300997E-4</v>
      </c>
      <c r="O3743" s="20">
        <v>3.9033157655E-6</v>
      </c>
      <c r="P3743" s="27">
        <v>2.1170941410529167E-4</v>
      </c>
      <c r="AU3743">
        <v>0</v>
      </c>
      <c r="AV3743">
        <v>1.6780017559799997E-3</v>
      </c>
      <c r="AW3743">
        <v>0</v>
      </c>
      <c r="AX3743">
        <v>0.199042616615</v>
      </c>
      <c r="AY3743">
        <v>0</v>
      </c>
      <c r="AZ3743">
        <v>3.9033157655E-6</v>
      </c>
      <c r="BA3743">
        <v>0</v>
      </c>
      <c r="BB3743">
        <v>1.3823773633300001E-4</v>
      </c>
      <c r="BC3743">
        <v>0</v>
      </c>
      <c r="BD3743">
        <v>2.8478748158999997E-6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</row>
    <row r="3744" spans="1:71" x14ac:dyDescent="0.25">
      <c r="A3744" s="19" t="s">
        <v>400</v>
      </c>
      <c r="B3744" s="20" t="s">
        <v>344</v>
      </c>
      <c r="C3744" s="20" t="s">
        <v>345</v>
      </c>
      <c r="D3744" s="20" t="s">
        <v>382</v>
      </c>
      <c r="E3744" s="20" t="s">
        <v>274</v>
      </c>
      <c r="F3744" s="20" t="s">
        <v>139</v>
      </c>
      <c r="G3744" s="20" t="s">
        <v>37</v>
      </c>
      <c r="H3744" s="20" t="s">
        <v>230</v>
      </c>
      <c r="I3744" s="20"/>
      <c r="J3744" s="20">
        <v>15.4690764378</v>
      </c>
      <c r="K3744" s="20">
        <v>5.1120792534899992E-3</v>
      </c>
      <c r="L3744" s="20">
        <v>1.260752256934E-2</v>
      </c>
      <c r="M3744" s="20">
        <v>9.0320871910700004E-4</v>
      </c>
      <c r="N3744" s="20">
        <v>8.7611245753379001E-4</v>
      </c>
      <c r="O3744" s="20">
        <v>2.553524771803E-5</v>
      </c>
      <c r="P3744" s="27">
        <v>1.1704816432858737E-3</v>
      </c>
      <c r="AU3744">
        <v>0</v>
      </c>
      <c r="AV3744">
        <v>1.260752256934E-2</v>
      </c>
      <c r="AW3744">
        <v>0</v>
      </c>
      <c r="AX3744">
        <v>1.3130355606580002</v>
      </c>
      <c r="AY3744">
        <v>0</v>
      </c>
      <c r="AZ3744">
        <v>2.553524771803E-5</v>
      </c>
      <c r="BA3744">
        <v>0</v>
      </c>
      <c r="BB3744">
        <v>9.0320871910700004E-4</v>
      </c>
      <c r="BC3744">
        <v>0</v>
      </c>
      <c r="BD3744">
        <v>2.1461860546329996E-5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</row>
    <row r="3745" spans="1:71" x14ac:dyDescent="0.25">
      <c r="A3745" s="19" t="s">
        <v>400</v>
      </c>
      <c r="B3745" s="20" t="s">
        <v>344</v>
      </c>
      <c r="C3745" s="20" t="s">
        <v>345</v>
      </c>
      <c r="D3745" s="20" t="s">
        <v>382</v>
      </c>
      <c r="E3745" s="20" t="s">
        <v>275</v>
      </c>
      <c r="F3745" s="20" t="s">
        <v>51</v>
      </c>
      <c r="G3745" s="20" t="s">
        <v>37</v>
      </c>
      <c r="H3745" s="20" t="s">
        <v>230</v>
      </c>
      <c r="I3745" s="20"/>
      <c r="J3745" s="20">
        <v>2.2559229117999999</v>
      </c>
      <c r="K3745" s="20">
        <v>4.7934805650000004E-4</v>
      </c>
      <c r="L3745" s="20">
        <v>1.1834814266E-3</v>
      </c>
      <c r="M3745" s="20">
        <v>8.7075000909999997E-5</v>
      </c>
      <c r="N3745" s="20">
        <v>8.4462750882700004E-5</v>
      </c>
      <c r="O3745" s="20">
        <v>3.0383034576E-6</v>
      </c>
      <c r="P3745" s="27">
        <v>9.3972257258887791E-5</v>
      </c>
      <c r="AU3745">
        <v>0</v>
      </c>
      <c r="AV3745">
        <v>1.1834814266E-3</v>
      </c>
      <c r="AW3745">
        <v>0</v>
      </c>
      <c r="AX3745">
        <v>0.15492799887</v>
      </c>
      <c r="AY3745">
        <v>0</v>
      </c>
      <c r="AZ3745">
        <v>3.0383034576E-6</v>
      </c>
      <c r="BA3745">
        <v>0</v>
      </c>
      <c r="BB3745">
        <v>8.7075000909999997E-5</v>
      </c>
      <c r="BC3745">
        <v>0</v>
      </c>
      <c r="BD3745">
        <v>1.2452026725999999E-6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</row>
    <row r="3746" spans="1:71" x14ac:dyDescent="0.25">
      <c r="A3746" s="19" t="s">
        <v>400</v>
      </c>
      <c r="B3746" s="20" t="s">
        <v>344</v>
      </c>
      <c r="C3746" s="20" t="s">
        <v>345</v>
      </c>
      <c r="D3746" s="20" t="s">
        <v>382</v>
      </c>
      <c r="E3746" s="20" t="s">
        <v>276</v>
      </c>
      <c r="F3746" s="20" t="s">
        <v>142</v>
      </c>
      <c r="G3746" s="20" t="s">
        <v>37</v>
      </c>
      <c r="H3746" s="20" t="s">
        <v>230</v>
      </c>
      <c r="I3746" s="20"/>
      <c r="J3746" s="20">
        <v>0.15370543810000001</v>
      </c>
      <c r="K3746" s="20">
        <v>1.8780508500000001E-5</v>
      </c>
      <c r="L3746" s="20">
        <v>3.4031688310000007E-5</v>
      </c>
      <c r="M3746" s="20">
        <v>3.289145271E-6</v>
      </c>
      <c r="N3746" s="20">
        <v>3.19047091287E-6</v>
      </c>
      <c r="O3746" s="20">
        <v>7.1811439249999999E-8</v>
      </c>
      <c r="P3746" s="27">
        <v>4.2535215875657702E-6</v>
      </c>
      <c r="AU3746">
        <v>0</v>
      </c>
      <c r="AV3746">
        <v>3.4031688310000007E-5</v>
      </c>
      <c r="AW3746">
        <v>0</v>
      </c>
      <c r="AX3746">
        <v>3.6619195390000005E-3</v>
      </c>
      <c r="AY3746">
        <v>0</v>
      </c>
      <c r="AZ3746">
        <v>7.1811439249999999E-8</v>
      </c>
      <c r="BA3746">
        <v>0</v>
      </c>
      <c r="BB3746">
        <v>3.289145271E-6</v>
      </c>
      <c r="BC3746">
        <v>0</v>
      </c>
      <c r="BD3746">
        <v>7.1934105090000001E-8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</row>
    <row r="3747" spans="1:71" x14ac:dyDescent="0.25">
      <c r="A3747" s="19" t="s">
        <v>400</v>
      </c>
      <c r="B3747" s="20" t="s">
        <v>344</v>
      </c>
      <c r="C3747" s="20" t="s">
        <v>345</v>
      </c>
      <c r="D3747" s="20" t="s">
        <v>382</v>
      </c>
      <c r="E3747" s="20" t="s">
        <v>277</v>
      </c>
      <c r="F3747" s="20" t="s">
        <v>145</v>
      </c>
      <c r="G3747" s="20" t="s">
        <v>54</v>
      </c>
      <c r="H3747" s="20" t="s">
        <v>230</v>
      </c>
      <c r="I3747" s="20"/>
      <c r="J3747" s="20">
        <v>0.115519515</v>
      </c>
      <c r="K3747" s="20">
        <v>9.3732603000000009E-6</v>
      </c>
      <c r="L3747" s="20">
        <v>7.6511879899999995E-6</v>
      </c>
      <c r="M3747" s="20">
        <v>9.7804677000000004E-7</v>
      </c>
      <c r="N3747" s="20">
        <v>9.4870536689999993E-7</v>
      </c>
      <c r="O3747" s="20">
        <v>1.9156498900000001E-8</v>
      </c>
      <c r="P3747" s="27">
        <v>1.1690954494011E-6</v>
      </c>
      <c r="AU3747">
        <v>0</v>
      </c>
      <c r="AV3747">
        <v>7.6511879899999995E-6</v>
      </c>
      <c r="AW3747">
        <v>0</v>
      </c>
      <c r="AX3747">
        <v>9.7686058000000004E-4</v>
      </c>
      <c r="AY3747">
        <v>0</v>
      </c>
      <c r="AZ3747">
        <v>1.9156498900000001E-8</v>
      </c>
      <c r="BA3747">
        <v>0</v>
      </c>
      <c r="BB3747">
        <v>9.7804677000000004E-7</v>
      </c>
      <c r="BC3747">
        <v>0</v>
      </c>
      <c r="BD3747">
        <v>1.2958828699999999E-8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</row>
    <row r="3748" spans="1:71" x14ac:dyDescent="0.25">
      <c r="A3748" s="19" t="s">
        <v>400</v>
      </c>
      <c r="B3748" s="20" t="s">
        <v>344</v>
      </c>
      <c r="C3748" s="20" t="s">
        <v>345</v>
      </c>
      <c r="D3748" s="20" t="s">
        <v>382</v>
      </c>
      <c r="E3748" s="20" t="s">
        <v>278</v>
      </c>
      <c r="F3748" s="20" t="s">
        <v>147</v>
      </c>
      <c r="G3748" s="20" t="s">
        <v>54</v>
      </c>
      <c r="H3748" s="20" t="s">
        <v>230</v>
      </c>
      <c r="I3748" s="20"/>
      <c r="J3748" s="20">
        <v>404.16399799999999</v>
      </c>
      <c r="K3748" s="20">
        <v>0.21068096180000001</v>
      </c>
      <c r="L3748" s="20">
        <v>0.41236769179999999</v>
      </c>
      <c r="M3748" s="20">
        <v>3.691156114E-2</v>
      </c>
      <c r="N3748" s="20">
        <v>3.5804214305799997E-2</v>
      </c>
      <c r="O3748" s="20">
        <v>8.8908923499999995E-4</v>
      </c>
      <c r="P3748" s="27">
        <v>3.8081569627272598E-2</v>
      </c>
      <c r="AU3748">
        <v>0</v>
      </c>
      <c r="AV3748">
        <v>0.41236769179999999</v>
      </c>
      <c r="AW3748">
        <v>0</v>
      </c>
      <c r="AX3748">
        <v>45.781561960000005</v>
      </c>
      <c r="AY3748">
        <v>0</v>
      </c>
      <c r="AZ3748">
        <v>8.8908923499999995E-4</v>
      </c>
      <c r="BA3748">
        <v>0</v>
      </c>
      <c r="BB3748">
        <v>3.691156114E-2</v>
      </c>
      <c r="BC3748">
        <v>0</v>
      </c>
      <c r="BD3748">
        <v>6.8057517420000012E-4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</row>
    <row r="3749" spans="1:71" x14ac:dyDescent="0.25">
      <c r="A3749" s="19" t="s">
        <v>400</v>
      </c>
      <c r="B3749" s="20" t="s">
        <v>344</v>
      </c>
      <c r="C3749" s="20" t="s">
        <v>345</v>
      </c>
      <c r="D3749" s="20" t="s">
        <v>382</v>
      </c>
      <c r="E3749" s="20" t="s">
        <v>279</v>
      </c>
      <c r="F3749" s="20" t="s">
        <v>149</v>
      </c>
      <c r="G3749" s="20" t="s">
        <v>54</v>
      </c>
      <c r="H3749" s="20" t="s">
        <v>230</v>
      </c>
      <c r="I3749" s="20"/>
      <c r="J3749" s="20">
        <v>81.518227699999997</v>
      </c>
      <c r="K3749" s="20">
        <v>1.7161186539999998E-2</v>
      </c>
      <c r="L3749" s="20">
        <v>4.3378555369999995E-2</v>
      </c>
      <c r="M3749" s="20">
        <v>3.9166189899999997E-3</v>
      </c>
      <c r="N3749" s="20">
        <v>3.7991204202999997E-3</v>
      </c>
      <c r="O3749" s="20">
        <v>7.9801831000000004E-5</v>
      </c>
      <c r="P3749" s="27">
        <v>3.7448124864227993E-3</v>
      </c>
      <c r="AU3749">
        <v>0</v>
      </c>
      <c r="AV3749">
        <v>4.3378555369999995E-2</v>
      </c>
      <c r="AW3749">
        <v>0</v>
      </c>
      <c r="AX3749">
        <v>4.1079027999999997</v>
      </c>
      <c r="AY3749">
        <v>0</v>
      </c>
      <c r="AZ3749">
        <v>7.9801831000000004E-5</v>
      </c>
      <c r="BA3749">
        <v>0</v>
      </c>
      <c r="BB3749">
        <v>3.9166189899999997E-3</v>
      </c>
      <c r="BC3749">
        <v>0</v>
      </c>
      <c r="BD3749">
        <v>6.9086137599999993E-5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</row>
    <row r="3750" spans="1:71" x14ac:dyDescent="0.25">
      <c r="A3750" s="19" t="s">
        <v>400</v>
      </c>
      <c r="B3750" s="20" t="s">
        <v>344</v>
      </c>
      <c r="C3750" s="20" t="s">
        <v>345</v>
      </c>
      <c r="D3750" s="20" t="s">
        <v>382</v>
      </c>
      <c r="E3750" s="20" t="s">
        <v>280</v>
      </c>
      <c r="F3750" s="20" t="s">
        <v>151</v>
      </c>
      <c r="G3750" s="20" t="s">
        <v>54</v>
      </c>
      <c r="H3750" s="20" t="s">
        <v>230</v>
      </c>
      <c r="I3750" s="20"/>
      <c r="J3750" s="20">
        <v>1.5787657129999999</v>
      </c>
      <c r="K3750" s="20">
        <v>1.5264683540000001E-4</v>
      </c>
      <c r="L3750" s="20">
        <v>2.1852450909999997E-4</v>
      </c>
      <c r="M3750" s="20">
        <v>2.621693919E-5</v>
      </c>
      <c r="N3750" s="20">
        <v>2.5430431014300001E-5</v>
      </c>
      <c r="O3750" s="20">
        <v>4.5677621809999995E-7</v>
      </c>
      <c r="P3750" s="27">
        <v>3.2380745322977989E-5</v>
      </c>
      <c r="AU3750">
        <v>0</v>
      </c>
      <c r="AV3750">
        <v>2.1852450909999997E-4</v>
      </c>
      <c r="AW3750">
        <v>0</v>
      </c>
      <c r="AX3750">
        <v>2.3301117119999999E-2</v>
      </c>
      <c r="AY3750">
        <v>0</v>
      </c>
      <c r="AZ3750">
        <v>4.5677621809999995E-7</v>
      </c>
      <c r="BA3750">
        <v>0</v>
      </c>
      <c r="BB3750">
        <v>2.621693919E-5</v>
      </c>
      <c r="BC3750">
        <v>0</v>
      </c>
      <c r="BD3750">
        <v>5.9083372600000007E-7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</row>
    <row r="3751" spans="1:71" x14ac:dyDescent="0.25">
      <c r="A3751" s="19" t="s">
        <v>400</v>
      </c>
      <c r="B3751" s="20" t="s">
        <v>344</v>
      </c>
      <c r="C3751" s="20" t="s">
        <v>345</v>
      </c>
      <c r="D3751" s="20" t="s">
        <v>382</v>
      </c>
      <c r="E3751" s="20" t="s">
        <v>281</v>
      </c>
      <c r="F3751" s="20" t="s">
        <v>153</v>
      </c>
      <c r="G3751" s="20" t="s">
        <v>54</v>
      </c>
      <c r="H3751" s="20" t="s">
        <v>230</v>
      </c>
      <c r="I3751" s="20"/>
      <c r="J3751" s="20">
        <v>7.7012977999999996E-2</v>
      </c>
      <c r="K3751" s="20">
        <v>3.2865696999999998E-5</v>
      </c>
      <c r="L3751" s="20">
        <v>3.8304289999999998E-5</v>
      </c>
      <c r="M3751" s="20">
        <v>5.4983852000000003E-6</v>
      </c>
      <c r="N3751" s="20">
        <v>5.3334336440000001E-6</v>
      </c>
      <c r="O3751" s="20">
        <v>8.1525520999999994E-8</v>
      </c>
      <c r="P3751" s="27">
        <v>5.0285023147709998E-6</v>
      </c>
      <c r="AU3751">
        <v>0</v>
      </c>
      <c r="AV3751">
        <v>3.8304289999999998E-5</v>
      </c>
      <c r="AW3751">
        <v>0</v>
      </c>
      <c r="AX3751">
        <v>4.1572880000000003E-3</v>
      </c>
      <c r="AY3751">
        <v>0</v>
      </c>
      <c r="AZ3751">
        <v>8.1525520999999994E-8</v>
      </c>
      <c r="BA3751">
        <v>0</v>
      </c>
      <c r="BB3751">
        <v>5.4983852000000003E-6</v>
      </c>
      <c r="BC3751">
        <v>0</v>
      </c>
      <c r="BD3751">
        <v>9.3635406999999998E-8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</row>
    <row r="3752" spans="1:71" x14ac:dyDescent="0.25">
      <c r="A3752" s="19" t="s">
        <v>400</v>
      </c>
      <c r="B3752" s="20" t="s">
        <v>344</v>
      </c>
      <c r="C3752" s="20" t="s">
        <v>345</v>
      </c>
      <c r="D3752" s="20" t="s">
        <v>382</v>
      </c>
      <c r="E3752" s="20" t="s">
        <v>282</v>
      </c>
      <c r="F3752" s="20" t="s">
        <v>53</v>
      </c>
      <c r="G3752" s="20" t="s">
        <v>54</v>
      </c>
      <c r="H3752" s="20" t="s">
        <v>230</v>
      </c>
      <c r="I3752" s="20"/>
      <c r="J3752" s="20">
        <v>12.899673100000001</v>
      </c>
      <c r="K3752" s="20">
        <v>1.7309226856000001E-3</v>
      </c>
      <c r="L3752" s="20">
        <v>3.3961814540000002E-3</v>
      </c>
      <c r="M3752" s="20">
        <v>3.1509356329999997E-4</v>
      </c>
      <c r="N3752" s="20">
        <v>3.0564075640099998E-4</v>
      </c>
      <c r="O3752" s="20">
        <v>6.7779346349999995E-6</v>
      </c>
      <c r="P3752" s="27">
        <v>4.2599944043326797E-4</v>
      </c>
      <c r="AU3752">
        <v>0</v>
      </c>
      <c r="AV3752">
        <v>3.3961814540000002E-3</v>
      </c>
      <c r="AW3752">
        <v>0</v>
      </c>
      <c r="AX3752">
        <v>0.3488539886</v>
      </c>
      <c r="AY3752">
        <v>0</v>
      </c>
      <c r="AZ3752">
        <v>6.7779346349999995E-6</v>
      </c>
      <c r="BA3752">
        <v>0</v>
      </c>
      <c r="BB3752">
        <v>3.1509356329999997E-4</v>
      </c>
      <c r="BC3752">
        <v>0</v>
      </c>
      <c r="BD3752">
        <v>7.8652524560000002E-6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0</v>
      </c>
    </row>
    <row r="3753" spans="1:71" x14ac:dyDescent="0.25">
      <c r="A3753" s="19" t="s">
        <v>400</v>
      </c>
      <c r="B3753" s="20" t="s">
        <v>344</v>
      </c>
      <c r="C3753" s="20" t="s">
        <v>345</v>
      </c>
      <c r="D3753" s="20" t="s">
        <v>382</v>
      </c>
      <c r="E3753" s="20" t="s">
        <v>283</v>
      </c>
      <c r="F3753" s="20" t="s">
        <v>156</v>
      </c>
      <c r="G3753" s="20" t="s">
        <v>54</v>
      </c>
      <c r="H3753" s="20" t="s">
        <v>230</v>
      </c>
      <c r="I3753" s="20"/>
      <c r="J3753" s="20">
        <v>0</v>
      </c>
      <c r="K3753" s="20">
        <v>0</v>
      </c>
      <c r="L3753" s="20">
        <v>0</v>
      </c>
      <c r="M3753" s="20">
        <v>0</v>
      </c>
      <c r="N3753" s="20">
        <v>0</v>
      </c>
      <c r="O3753" s="20">
        <v>0</v>
      </c>
      <c r="P3753" s="27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</row>
    <row r="3754" spans="1:71" x14ac:dyDescent="0.25">
      <c r="A3754" s="19" t="s">
        <v>400</v>
      </c>
      <c r="B3754" s="20" t="s">
        <v>344</v>
      </c>
      <c r="C3754" s="20" t="s">
        <v>345</v>
      </c>
      <c r="D3754" s="20" t="s">
        <v>382</v>
      </c>
      <c r="E3754" s="20" t="s">
        <v>284</v>
      </c>
      <c r="F3754" s="20" t="s">
        <v>158</v>
      </c>
      <c r="G3754" s="20" t="s">
        <v>54</v>
      </c>
      <c r="H3754" s="20" t="s">
        <v>230</v>
      </c>
      <c r="I3754" s="20"/>
      <c r="J3754" s="20">
        <v>17.01986436</v>
      </c>
      <c r="K3754" s="20">
        <v>2.0899277510000001E-3</v>
      </c>
      <c r="L3754" s="20">
        <v>3.2054929250000001E-3</v>
      </c>
      <c r="M3754" s="20">
        <v>3.8871426029999994E-4</v>
      </c>
      <c r="N3754" s="20">
        <v>3.7705283249099997E-4</v>
      </c>
      <c r="O3754" s="20">
        <v>6.3243770929999998E-6</v>
      </c>
      <c r="P3754" s="27">
        <v>3.6175680169457398E-4</v>
      </c>
      <c r="AU3754">
        <v>0</v>
      </c>
      <c r="AV3754">
        <v>3.2054929250000001E-3</v>
      </c>
      <c r="AW3754">
        <v>0</v>
      </c>
      <c r="AX3754">
        <v>0.32256522879999999</v>
      </c>
      <c r="AY3754">
        <v>0</v>
      </c>
      <c r="AZ3754">
        <v>6.3243770929999998E-6</v>
      </c>
      <c r="BA3754">
        <v>0</v>
      </c>
      <c r="BB3754">
        <v>3.8871426029999994E-4</v>
      </c>
      <c r="BC3754">
        <v>0</v>
      </c>
      <c r="BD3754">
        <v>6.6933674580000005E-6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</row>
    <row r="3755" spans="1:71" x14ac:dyDescent="0.25">
      <c r="A3755" s="19" t="s">
        <v>400</v>
      </c>
      <c r="B3755" s="20" t="s">
        <v>344</v>
      </c>
      <c r="C3755" s="20" t="s">
        <v>345</v>
      </c>
      <c r="D3755" s="20" t="s">
        <v>382</v>
      </c>
      <c r="E3755" s="20" t="s">
        <v>285</v>
      </c>
      <c r="F3755" s="20" t="s">
        <v>160</v>
      </c>
      <c r="G3755" s="20" t="s">
        <v>54</v>
      </c>
      <c r="H3755" s="20" t="s">
        <v>230</v>
      </c>
      <c r="I3755" s="20"/>
      <c r="J3755" s="20">
        <v>7.6627896460000002</v>
      </c>
      <c r="K3755" s="20">
        <v>4.412269937799999E-3</v>
      </c>
      <c r="L3755" s="20">
        <v>8.7268065291999999E-3</v>
      </c>
      <c r="M3755" s="20">
        <v>8.3010600405000008E-4</v>
      </c>
      <c r="N3755" s="20">
        <v>8.0520282392850006E-4</v>
      </c>
      <c r="O3755" s="20">
        <v>1.7324692774E-5</v>
      </c>
      <c r="P3755" s="27">
        <v>8.7326856465650088E-4</v>
      </c>
      <c r="AU3755">
        <v>0</v>
      </c>
      <c r="AV3755">
        <v>8.7268065291999999E-3</v>
      </c>
      <c r="AW3755">
        <v>0</v>
      </c>
      <c r="AX3755">
        <v>0.89255186455000013</v>
      </c>
      <c r="AY3755">
        <v>0</v>
      </c>
      <c r="AZ3755">
        <v>1.7324692774E-5</v>
      </c>
      <c r="BA3755">
        <v>0</v>
      </c>
      <c r="BB3755">
        <v>8.3010600405000008E-4</v>
      </c>
      <c r="BC3755">
        <v>0</v>
      </c>
      <c r="BD3755">
        <v>1.6014897747000003E-5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</row>
    <row r="3756" spans="1:71" x14ac:dyDescent="0.25">
      <c r="A3756" s="19" t="s">
        <v>400</v>
      </c>
      <c r="B3756" s="20" t="s">
        <v>344</v>
      </c>
      <c r="C3756" s="20" t="s">
        <v>345</v>
      </c>
      <c r="D3756" s="20" t="s">
        <v>382</v>
      </c>
      <c r="E3756" s="20" t="s">
        <v>286</v>
      </c>
      <c r="F3756" s="20" t="s">
        <v>162</v>
      </c>
      <c r="G3756" s="20" t="s">
        <v>54</v>
      </c>
      <c r="H3756" s="20" t="s">
        <v>230</v>
      </c>
      <c r="I3756" s="20"/>
      <c r="J3756" s="20">
        <v>6.4498370090000003</v>
      </c>
      <c r="K3756" s="20">
        <v>2.1903348110000002E-3</v>
      </c>
      <c r="L3756" s="20">
        <v>5.5006320979999997E-3</v>
      </c>
      <c r="M3756" s="20">
        <v>4.2689536629999999E-4</v>
      </c>
      <c r="N3756" s="20">
        <v>4.1408850531099998E-4</v>
      </c>
      <c r="O3756" s="20">
        <v>1.2799594805999999E-5</v>
      </c>
      <c r="P3756" s="27">
        <v>5.0368398747486294E-4</v>
      </c>
      <c r="AU3756">
        <v>0</v>
      </c>
      <c r="AV3756">
        <v>5.5006320979999997E-3</v>
      </c>
      <c r="AW3756">
        <v>0</v>
      </c>
      <c r="AX3756">
        <v>0.65498253320000011</v>
      </c>
      <c r="AY3756">
        <v>0</v>
      </c>
      <c r="AZ3756">
        <v>1.2799594805999999E-5</v>
      </c>
      <c r="BA3756">
        <v>0</v>
      </c>
      <c r="BB3756">
        <v>4.2689536629999999E-4</v>
      </c>
      <c r="BC3756">
        <v>0</v>
      </c>
      <c r="BD3756">
        <v>9.1426492710000009E-6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</row>
    <row r="3757" spans="1:71" x14ac:dyDescent="0.25">
      <c r="A3757" s="19" t="s">
        <v>400</v>
      </c>
      <c r="B3757" s="20" t="s">
        <v>344</v>
      </c>
      <c r="C3757" s="20" t="s">
        <v>345</v>
      </c>
      <c r="D3757" s="20" t="s">
        <v>382</v>
      </c>
      <c r="E3757" s="20" t="s">
        <v>287</v>
      </c>
      <c r="F3757" s="20" t="s">
        <v>56</v>
      </c>
      <c r="G3757" s="20" t="s">
        <v>57</v>
      </c>
      <c r="H3757" s="20" t="s">
        <v>230</v>
      </c>
      <c r="I3757" s="20"/>
      <c r="J3757" s="20">
        <v>100.49029590000001</v>
      </c>
      <c r="K3757" s="20">
        <v>6.7533365200000001E-3</v>
      </c>
      <c r="L3757" s="20">
        <v>1.4035009559999999E-2</v>
      </c>
      <c r="M3757" s="20">
        <v>1.2042787959999999E-3</v>
      </c>
      <c r="N3757" s="20">
        <v>1.1681504321200001E-3</v>
      </c>
      <c r="O3757" s="20">
        <v>2.8053149730000002E-5</v>
      </c>
      <c r="P3757" s="27">
        <v>1.6629377495421596E-3</v>
      </c>
      <c r="AU3757">
        <v>0</v>
      </c>
      <c r="AV3757">
        <v>1.4035009559999999E-2</v>
      </c>
      <c r="AW3757">
        <v>0</v>
      </c>
      <c r="AX3757">
        <v>1.4352930009999998</v>
      </c>
      <c r="AY3757">
        <v>0</v>
      </c>
      <c r="AZ3757">
        <v>2.8053149730000002E-5</v>
      </c>
      <c r="BA3757">
        <v>0</v>
      </c>
      <c r="BB3757">
        <v>1.2042787959999999E-3</v>
      </c>
      <c r="BC3757">
        <v>0</v>
      </c>
      <c r="BD3757">
        <v>2.9315550719999998E-5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</row>
    <row r="3758" spans="1:71" x14ac:dyDescent="0.25">
      <c r="A3758" s="19" t="s">
        <v>400</v>
      </c>
      <c r="B3758" s="20" t="s">
        <v>344</v>
      </c>
      <c r="C3758" s="20" t="s">
        <v>345</v>
      </c>
      <c r="D3758" s="20" t="s">
        <v>382</v>
      </c>
      <c r="E3758" s="20" t="s">
        <v>288</v>
      </c>
      <c r="F3758" s="20" t="s">
        <v>59</v>
      </c>
      <c r="G3758" s="20" t="s">
        <v>57</v>
      </c>
      <c r="H3758" s="20" t="s">
        <v>230</v>
      </c>
      <c r="I3758" s="20"/>
      <c r="J3758" s="20">
        <v>18.699670833200003</v>
      </c>
      <c r="K3758" s="20">
        <v>1.6146244131290002E-3</v>
      </c>
      <c r="L3758" s="20">
        <v>3.3117179699269999E-3</v>
      </c>
      <c r="M3758" s="20">
        <v>2.931463653999E-4</v>
      </c>
      <c r="N3758" s="20">
        <v>2.84351974437903E-4</v>
      </c>
      <c r="O3758" s="20">
        <v>6.6257089837230002E-6</v>
      </c>
      <c r="P3758" s="27">
        <v>3.7424363138544329E-4</v>
      </c>
      <c r="AU3758">
        <v>0</v>
      </c>
      <c r="AV3758">
        <v>3.3117179699269999E-3</v>
      </c>
      <c r="AW3758">
        <v>0</v>
      </c>
      <c r="AX3758">
        <v>0.33867222371840006</v>
      </c>
      <c r="AY3758">
        <v>0</v>
      </c>
      <c r="AZ3758">
        <v>6.6257089837230002E-6</v>
      </c>
      <c r="BA3758">
        <v>0</v>
      </c>
      <c r="BB3758">
        <v>2.931463653999E-4</v>
      </c>
      <c r="BC3758">
        <v>0</v>
      </c>
      <c r="BD3758">
        <v>6.6480974972000002E-6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</row>
    <row r="3759" spans="1:71" x14ac:dyDescent="0.25">
      <c r="A3759" s="19" t="s">
        <v>400</v>
      </c>
      <c r="B3759" s="20" t="s">
        <v>344</v>
      </c>
      <c r="C3759" s="20" t="s">
        <v>345</v>
      </c>
      <c r="D3759" s="20" t="s">
        <v>382</v>
      </c>
      <c r="E3759" s="20" t="s">
        <v>289</v>
      </c>
      <c r="F3759" s="20" t="s">
        <v>61</v>
      </c>
      <c r="G3759" s="20" t="s">
        <v>57</v>
      </c>
      <c r="H3759" s="20" t="s">
        <v>230</v>
      </c>
      <c r="I3759" s="20"/>
      <c r="J3759" s="20">
        <v>16.158572172</v>
      </c>
      <c r="K3759" s="20">
        <v>3.55803754344E-3</v>
      </c>
      <c r="L3759" s="20">
        <v>7.6025205953999999E-3</v>
      </c>
      <c r="M3759" s="20">
        <v>6.1171267289000016E-4</v>
      </c>
      <c r="N3759" s="20">
        <v>5.9336129270330011E-4</v>
      </c>
      <c r="O3759" s="20">
        <v>1.8353370613499998E-5</v>
      </c>
      <c r="P3759" s="27">
        <v>6.8020686061681863E-4</v>
      </c>
      <c r="AU3759">
        <v>0</v>
      </c>
      <c r="AV3759">
        <v>7.6025205953999999E-3</v>
      </c>
      <c r="AW3759">
        <v>0</v>
      </c>
      <c r="AX3759">
        <v>0.93963933980999992</v>
      </c>
      <c r="AY3759">
        <v>0</v>
      </c>
      <c r="AZ3759">
        <v>1.8353370613499998E-5</v>
      </c>
      <c r="BA3759">
        <v>0</v>
      </c>
      <c r="BB3759">
        <v>6.1171267289000016E-4</v>
      </c>
      <c r="BC3759">
        <v>0</v>
      </c>
      <c r="BD3759">
        <v>1.18751204262E-5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</row>
    <row r="3760" spans="1:71" x14ac:dyDescent="0.25">
      <c r="A3760" s="19" t="s">
        <v>400</v>
      </c>
      <c r="B3760" s="20" t="s">
        <v>344</v>
      </c>
      <c r="C3760" s="20" t="s">
        <v>345</v>
      </c>
      <c r="D3760" s="20" t="s">
        <v>382</v>
      </c>
      <c r="E3760" s="20" t="s">
        <v>290</v>
      </c>
      <c r="F3760" s="20" t="s">
        <v>225</v>
      </c>
      <c r="G3760" s="20" t="s">
        <v>57</v>
      </c>
      <c r="H3760" s="20" t="s">
        <v>230</v>
      </c>
      <c r="I3760" s="20"/>
      <c r="J3760" s="20">
        <v>0</v>
      </c>
      <c r="K3760" s="20">
        <v>0</v>
      </c>
      <c r="L3760" s="20">
        <v>0</v>
      </c>
      <c r="M3760" s="20">
        <v>0</v>
      </c>
      <c r="N3760" s="20">
        <v>0</v>
      </c>
      <c r="O3760" s="20">
        <v>0</v>
      </c>
      <c r="P3760" s="27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0</v>
      </c>
    </row>
    <row r="3761" spans="1:71" x14ac:dyDescent="0.25">
      <c r="A3761" s="19" t="s">
        <v>400</v>
      </c>
      <c r="B3761" s="20" t="s">
        <v>344</v>
      </c>
      <c r="C3761" s="20" t="s">
        <v>345</v>
      </c>
      <c r="D3761" s="20" t="s">
        <v>382</v>
      </c>
      <c r="E3761" s="20" t="s">
        <v>291</v>
      </c>
      <c r="F3761" s="20" t="s">
        <v>167</v>
      </c>
      <c r="G3761" s="20" t="s">
        <v>57</v>
      </c>
      <c r="H3761" s="20" t="s">
        <v>230</v>
      </c>
      <c r="I3761" s="20"/>
      <c r="J3761" s="20">
        <v>33.196407412200003</v>
      </c>
      <c r="K3761" s="20">
        <v>5.0822857690000006E-3</v>
      </c>
      <c r="L3761" s="20">
        <v>4.2224269995999996E-3</v>
      </c>
      <c r="M3761" s="20">
        <v>7.5714784220999999E-4</v>
      </c>
      <c r="N3761" s="20">
        <v>7.3443340694370003E-4</v>
      </c>
      <c r="O3761" s="20">
        <v>9.3444531507000005E-6</v>
      </c>
      <c r="P3761" s="27">
        <v>1.1896442574107131E-3</v>
      </c>
      <c r="AU3761">
        <v>0</v>
      </c>
      <c r="AV3761">
        <v>4.2224269995999996E-3</v>
      </c>
      <c r="AW3761">
        <v>0</v>
      </c>
      <c r="AX3761">
        <v>0.47655585096000008</v>
      </c>
      <c r="AY3761">
        <v>0</v>
      </c>
      <c r="AZ3761">
        <v>9.3444531507000005E-6</v>
      </c>
      <c r="BA3761">
        <v>0</v>
      </c>
      <c r="BB3761">
        <v>7.5714784220999999E-4</v>
      </c>
      <c r="BC3761">
        <v>0</v>
      </c>
      <c r="BD3761">
        <v>2.1444134231E-5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</row>
    <row r="3762" spans="1:71" x14ac:dyDescent="0.25">
      <c r="A3762" s="19" t="s">
        <v>400</v>
      </c>
      <c r="B3762" s="20" t="s">
        <v>344</v>
      </c>
      <c r="C3762" s="20" t="s">
        <v>345</v>
      </c>
      <c r="D3762" s="20" t="s">
        <v>382</v>
      </c>
      <c r="E3762" s="20" t="s">
        <v>292</v>
      </c>
      <c r="F3762" s="20" t="s">
        <v>169</v>
      </c>
      <c r="G3762" s="20" t="s">
        <v>57</v>
      </c>
      <c r="H3762" s="20" t="s">
        <v>230</v>
      </c>
      <c r="I3762" s="20"/>
      <c r="J3762" s="20">
        <v>7.2275137379999999</v>
      </c>
      <c r="K3762" s="20">
        <v>2.0023936298999999E-4</v>
      </c>
      <c r="L3762" s="20">
        <v>4.6617021021000009E-4</v>
      </c>
      <c r="M3762" s="20">
        <v>3.2927315899999998E-5</v>
      </c>
      <c r="N3762" s="20">
        <v>3.1939496422999997E-5</v>
      </c>
      <c r="O3762" s="20">
        <v>8.9479952669999996E-7</v>
      </c>
      <c r="P3762" s="27">
        <v>5.5464901303488287E-5</v>
      </c>
      <c r="AU3762">
        <v>0</v>
      </c>
      <c r="AV3762">
        <v>4.6617021021000009E-4</v>
      </c>
      <c r="AW3762">
        <v>0</v>
      </c>
      <c r="AX3762">
        <v>4.5896170833000002E-2</v>
      </c>
      <c r="AY3762">
        <v>0</v>
      </c>
      <c r="AZ3762">
        <v>8.9479952669999996E-7</v>
      </c>
      <c r="BA3762">
        <v>0</v>
      </c>
      <c r="BB3762">
        <v>3.2927315899999998E-5</v>
      </c>
      <c r="BC3762">
        <v>0</v>
      </c>
      <c r="BD3762">
        <v>9.8690387109999985E-7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</row>
    <row r="3763" spans="1:71" x14ac:dyDescent="0.25">
      <c r="A3763" s="19" t="s">
        <v>400</v>
      </c>
      <c r="B3763" s="20" t="s">
        <v>344</v>
      </c>
      <c r="C3763" s="20" t="s">
        <v>345</v>
      </c>
      <c r="D3763" s="20" t="s">
        <v>382</v>
      </c>
      <c r="E3763" s="20" t="s">
        <v>293</v>
      </c>
      <c r="F3763" s="20" t="s">
        <v>63</v>
      </c>
      <c r="G3763" s="20" t="s">
        <v>57</v>
      </c>
      <c r="H3763" s="20" t="s">
        <v>230</v>
      </c>
      <c r="I3763" s="20"/>
      <c r="J3763" s="20">
        <v>0.96268861510000003</v>
      </c>
      <c r="K3763" s="20">
        <v>1.5588183816999998E-4</v>
      </c>
      <c r="L3763" s="20">
        <v>3.3165968654000002E-4</v>
      </c>
      <c r="M3763" s="20">
        <v>2.7197918886000005E-5</v>
      </c>
      <c r="N3763" s="20">
        <v>2.6381981319420001E-5</v>
      </c>
      <c r="O3763" s="20">
        <v>7.9796970759999996E-7</v>
      </c>
      <c r="P3763" s="27">
        <v>3.0276025745821829E-5</v>
      </c>
      <c r="AU3763">
        <v>0</v>
      </c>
      <c r="AV3763">
        <v>3.3165968654000002E-4</v>
      </c>
      <c r="AW3763">
        <v>0</v>
      </c>
      <c r="AX3763">
        <v>4.0734213472999999E-2</v>
      </c>
      <c r="AY3763">
        <v>0</v>
      </c>
      <c r="AZ3763">
        <v>7.9796970759999996E-7</v>
      </c>
      <c r="BA3763">
        <v>0</v>
      </c>
      <c r="BB3763">
        <v>2.7197918886000005E-5</v>
      </c>
      <c r="BC3763">
        <v>0</v>
      </c>
      <c r="BD3763">
        <v>5.0588364811000001E-7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</row>
    <row r="3764" spans="1:71" x14ac:dyDescent="0.25">
      <c r="A3764" s="19" t="s">
        <v>400</v>
      </c>
      <c r="B3764" s="20" t="s">
        <v>344</v>
      </c>
      <c r="C3764" s="20" t="s">
        <v>345</v>
      </c>
      <c r="D3764" s="20" t="s">
        <v>382</v>
      </c>
      <c r="E3764" s="20" t="s">
        <v>294</v>
      </c>
      <c r="F3764" s="20" t="s">
        <v>172</v>
      </c>
      <c r="G3764" s="20" t="s">
        <v>66</v>
      </c>
      <c r="H3764" s="20" t="s">
        <v>230</v>
      </c>
      <c r="I3764" s="20"/>
      <c r="J3764" s="20">
        <v>0</v>
      </c>
      <c r="K3764" s="20">
        <v>0</v>
      </c>
      <c r="L3764" s="20">
        <v>0</v>
      </c>
      <c r="M3764" s="20">
        <v>0</v>
      </c>
      <c r="N3764" s="20">
        <v>0</v>
      </c>
      <c r="O3764" s="20">
        <v>0</v>
      </c>
      <c r="P3764" s="27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0</v>
      </c>
    </row>
    <row r="3765" spans="1:71" x14ac:dyDescent="0.25">
      <c r="A3765" s="19" t="s">
        <v>400</v>
      </c>
      <c r="B3765" s="20" t="s">
        <v>344</v>
      </c>
      <c r="C3765" s="20" t="s">
        <v>345</v>
      </c>
      <c r="D3765" s="20" t="s">
        <v>382</v>
      </c>
      <c r="E3765" s="20" t="s">
        <v>295</v>
      </c>
      <c r="F3765" s="20" t="s">
        <v>174</v>
      </c>
      <c r="G3765" s="20" t="s">
        <v>66</v>
      </c>
      <c r="H3765" s="20" t="s">
        <v>230</v>
      </c>
      <c r="I3765" s="20"/>
      <c r="J3765" s="20">
        <v>4.1383274742000005</v>
      </c>
      <c r="K3765" s="20">
        <v>2.93227884921E-3</v>
      </c>
      <c r="L3765" s="20">
        <v>6.8245609302999997E-3</v>
      </c>
      <c r="M3765" s="20">
        <v>5.5419011742999995E-4</v>
      </c>
      <c r="N3765" s="20">
        <v>5.3756441390709992E-4</v>
      </c>
      <c r="O3765" s="20">
        <v>2.26591947568E-5</v>
      </c>
      <c r="P3765" s="27">
        <v>5.2589661825355098E-4</v>
      </c>
      <c r="AU3765">
        <v>0</v>
      </c>
      <c r="AV3765">
        <v>6.8245609302999997E-3</v>
      </c>
      <c r="AW3765">
        <v>0</v>
      </c>
      <c r="AX3765">
        <v>1.1881141720400001</v>
      </c>
      <c r="AY3765">
        <v>0</v>
      </c>
      <c r="AZ3765">
        <v>2.26591947568E-5</v>
      </c>
      <c r="BA3765">
        <v>0</v>
      </c>
      <c r="BB3765">
        <v>5.5419011742999995E-4</v>
      </c>
      <c r="BC3765">
        <v>0</v>
      </c>
      <c r="BD3765">
        <v>9.2376603551099999E-6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</row>
    <row r="3766" spans="1:71" x14ac:dyDescent="0.25">
      <c r="A3766" s="19" t="s">
        <v>400</v>
      </c>
      <c r="B3766" s="20" t="s">
        <v>344</v>
      </c>
      <c r="C3766" s="20" t="s">
        <v>345</v>
      </c>
      <c r="D3766" s="20" t="s">
        <v>382</v>
      </c>
      <c r="E3766" s="20" t="s">
        <v>297</v>
      </c>
      <c r="F3766" s="20" t="s">
        <v>296</v>
      </c>
      <c r="G3766" s="20" t="s">
        <v>17</v>
      </c>
      <c r="H3766" s="20" t="s">
        <v>230</v>
      </c>
      <c r="I3766" s="20"/>
      <c r="J3766" s="20">
        <v>0</v>
      </c>
      <c r="K3766" s="20">
        <v>0</v>
      </c>
      <c r="L3766" s="20">
        <v>0</v>
      </c>
      <c r="M3766" s="20">
        <v>0</v>
      </c>
      <c r="N3766" s="20">
        <v>0</v>
      </c>
      <c r="O3766" s="20">
        <v>0</v>
      </c>
      <c r="P3766" s="27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</row>
    <row r="3767" spans="1:71" x14ac:dyDescent="0.25">
      <c r="A3767" s="19" t="s">
        <v>400</v>
      </c>
      <c r="B3767" s="20" t="s">
        <v>344</v>
      </c>
      <c r="C3767" s="20" t="s">
        <v>345</v>
      </c>
      <c r="D3767" s="20" t="s">
        <v>382</v>
      </c>
      <c r="E3767" s="20" t="s">
        <v>298</v>
      </c>
      <c r="F3767" s="20" t="s">
        <v>176</v>
      </c>
      <c r="G3767" s="20" t="s">
        <v>30</v>
      </c>
      <c r="H3767" s="20" t="s">
        <v>230</v>
      </c>
      <c r="I3767" s="20"/>
      <c r="J3767" s="20">
        <v>0</v>
      </c>
      <c r="K3767" s="20">
        <v>0</v>
      </c>
      <c r="L3767" s="20">
        <v>0</v>
      </c>
      <c r="M3767" s="20">
        <v>0</v>
      </c>
      <c r="N3767" s="20">
        <v>0</v>
      </c>
      <c r="O3767" s="20">
        <v>0</v>
      </c>
      <c r="P3767" s="2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</row>
    <row r="3768" spans="1:71" x14ac:dyDescent="0.25">
      <c r="A3768" s="19" t="s">
        <v>400</v>
      </c>
      <c r="B3768" s="20" t="s">
        <v>344</v>
      </c>
      <c r="C3768" s="20" t="s">
        <v>345</v>
      </c>
      <c r="D3768" s="20" t="s">
        <v>382</v>
      </c>
      <c r="E3768" s="20" t="s">
        <v>301</v>
      </c>
      <c r="F3768" s="20" t="s">
        <v>299</v>
      </c>
      <c r="G3768" s="20" t="s">
        <v>300</v>
      </c>
      <c r="H3768" s="20" t="s">
        <v>8</v>
      </c>
      <c r="I3768" s="20"/>
      <c r="J3768" s="20">
        <v>3115.8579739999996</v>
      </c>
      <c r="K3768" s="20">
        <v>0.69463997166000002</v>
      </c>
      <c r="L3768" s="20">
        <v>2.8519030709000002E-2</v>
      </c>
      <c r="M3768" s="20">
        <v>5.7461651767999992E-3</v>
      </c>
      <c r="N3768" s="20">
        <v>5.2864719626559992E-3</v>
      </c>
      <c r="O3768" s="20">
        <v>1.1949621763599998E-4</v>
      </c>
      <c r="P3768" s="27">
        <v>0.41714033349663998</v>
      </c>
      <c r="AU3768">
        <v>0</v>
      </c>
      <c r="AV3768">
        <v>2.8519030709000002E-2</v>
      </c>
      <c r="AW3768">
        <v>0</v>
      </c>
      <c r="AX3768">
        <v>5.3382688618999996</v>
      </c>
      <c r="AY3768">
        <v>0</v>
      </c>
      <c r="AZ3768">
        <v>1.1949621763599998E-4</v>
      </c>
      <c r="BA3768">
        <v>0</v>
      </c>
      <c r="BB3768">
        <v>5.7461651767999992E-3</v>
      </c>
      <c r="BC3768">
        <v>0</v>
      </c>
      <c r="BD3768">
        <v>0</v>
      </c>
      <c r="BE3768">
        <v>0</v>
      </c>
      <c r="BF3768">
        <v>2.2286132626000002E-2</v>
      </c>
      <c r="BG3768">
        <v>0</v>
      </c>
      <c r="BH3768">
        <v>6.7302387300000001E-4</v>
      </c>
      <c r="BI3768">
        <v>0</v>
      </c>
      <c r="BJ3768">
        <v>0</v>
      </c>
      <c r="BK3768">
        <v>0</v>
      </c>
      <c r="BL3768">
        <v>4.6094412160000001E-2</v>
      </c>
      <c r="BM3768">
        <v>0</v>
      </c>
      <c r="BN3768">
        <v>4.6798542459999995E-2</v>
      </c>
      <c r="BO3768">
        <v>0</v>
      </c>
      <c r="BP3768">
        <v>2.1501040570000001E-3</v>
      </c>
      <c r="BQ3768">
        <v>0</v>
      </c>
      <c r="BR3768">
        <v>1.2872651930000002E-4</v>
      </c>
      <c r="BS3768">
        <v>0</v>
      </c>
    </row>
    <row r="3769" spans="1:71" x14ac:dyDescent="0.25">
      <c r="A3769" s="19" t="s">
        <v>400</v>
      </c>
      <c r="B3769" s="20" t="s">
        <v>344</v>
      </c>
      <c r="C3769" s="20" t="s">
        <v>345</v>
      </c>
      <c r="D3769" s="20" t="s">
        <v>382</v>
      </c>
      <c r="E3769" s="20" t="s">
        <v>303</v>
      </c>
      <c r="F3769" s="20" t="s">
        <v>302</v>
      </c>
      <c r="G3769" s="20" t="s">
        <v>300</v>
      </c>
      <c r="H3769" s="20" t="s">
        <v>8</v>
      </c>
      <c r="I3769" s="20"/>
      <c r="J3769" s="20">
        <v>929.83190859000001</v>
      </c>
      <c r="K3769" s="20">
        <v>0.68096876166300013</v>
      </c>
      <c r="L3769" s="20">
        <v>2.5330596084680003E-2</v>
      </c>
      <c r="M3769" s="20">
        <v>3.719569904756E-3</v>
      </c>
      <c r="N3769" s="20">
        <v>3.4220043123755206E-3</v>
      </c>
      <c r="O3769" s="20">
        <v>1.1232572911649998E-4</v>
      </c>
      <c r="P3769" s="27">
        <v>0.2169538745463632</v>
      </c>
      <c r="AU3769">
        <v>0</v>
      </c>
      <c r="AV3769">
        <v>2.5330596084680003E-2</v>
      </c>
      <c r="AW3769">
        <v>0</v>
      </c>
      <c r="AX3769">
        <v>5.0098006890460001</v>
      </c>
      <c r="AY3769">
        <v>0</v>
      </c>
      <c r="AZ3769">
        <v>1.1232572911649998E-4</v>
      </c>
      <c r="BA3769">
        <v>0</v>
      </c>
      <c r="BB3769">
        <v>3.719569904756E-3</v>
      </c>
      <c r="BC3769">
        <v>0</v>
      </c>
      <c r="BD3769">
        <v>0</v>
      </c>
      <c r="BE3769">
        <v>0</v>
      </c>
      <c r="BF3769">
        <v>1.1649018071600002E-3</v>
      </c>
      <c r="BG3769">
        <v>0</v>
      </c>
      <c r="BH3769">
        <v>6.1912760933999992E-4</v>
      </c>
      <c r="BI3769">
        <v>0</v>
      </c>
      <c r="BJ3769">
        <v>5.9023494337999991E-4</v>
      </c>
      <c r="BK3769">
        <v>0</v>
      </c>
      <c r="BL3769">
        <v>1.0754216118200001E-2</v>
      </c>
      <c r="BM3769">
        <v>0</v>
      </c>
      <c r="BN3769">
        <v>4.2528100029099996E-3</v>
      </c>
      <c r="BO3769">
        <v>0</v>
      </c>
      <c r="BP3769">
        <v>1.9220816417320002E-3</v>
      </c>
      <c r="BQ3769">
        <v>0</v>
      </c>
      <c r="BR3769">
        <v>1.3329639286799999E-4</v>
      </c>
      <c r="BS3769">
        <v>0</v>
      </c>
    </row>
    <row r="3770" spans="1:71" x14ac:dyDescent="0.25">
      <c r="A3770" s="19" t="s">
        <v>400</v>
      </c>
      <c r="B3770" s="20" t="s">
        <v>344</v>
      </c>
      <c r="C3770" s="20" t="s">
        <v>345</v>
      </c>
      <c r="D3770" s="20" t="s">
        <v>382</v>
      </c>
      <c r="E3770" s="20" t="s">
        <v>305</v>
      </c>
      <c r="F3770" s="20" t="s">
        <v>304</v>
      </c>
      <c r="G3770" s="20" t="s">
        <v>300</v>
      </c>
      <c r="H3770" s="20" t="s">
        <v>68</v>
      </c>
      <c r="I3770" s="20"/>
      <c r="J3770" s="20">
        <v>480.93149474999996</v>
      </c>
      <c r="K3770" s="20">
        <v>0.26457502401639998</v>
      </c>
      <c r="L3770" s="20">
        <v>1.753192873629E-2</v>
      </c>
      <c r="M3770" s="20">
        <v>1.50560983168E-4</v>
      </c>
      <c r="N3770" s="20">
        <v>1.3851610451456002E-4</v>
      </c>
      <c r="O3770" s="20">
        <v>4.4178379481900001E-5</v>
      </c>
      <c r="P3770" s="27">
        <v>2.740445708341074E-2</v>
      </c>
      <c r="AU3770">
        <v>0</v>
      </c>
      <c r="AV3770">
        <v>1.753192873629E-2</v>
      </c>
      <c r="AW3770">
        <v>0</v>
      </c>
      <c r="AX3770">
        <v>1.9640349275260003</v>
      </c>
      <c r="AY3770">
        <v>0</v>
      </c>
      <c r="AZ3770">
        <v>4.4178379481900001E-5</v>
      </c>
      <c r="BA3770">
        <v>0</v>
      </c>
      <c r="BB3770">
        <v>1.50560983168E-4</v>
      </c>
      <c r="BC3770">
        <v>0</v>
      </c>
      <c r="BD3770">
        <v>0</v>
      </c>
      <c r="BE3770">
        <v>0</v>
      </c>
      <c r="BF3770">
        <v>4.8720622187899991E-3</v>
      </c>
      <c r="BG3770">
        <v>0</v>
      </c>
      <c r="BH3770">
        <v>1.9697094506099998E-4</v>
      </c>
      <c r="BI3770">
        <v>0</v>
      </c>
      <c r="BJ3770">
        <v>4.3634795118000001E-5</v>
      </c>
      <c r="BK3770">
        <v>0</v>
      </c>
      <c r="BL3770">
        <v>9.5275335244300006E-3</v>
      </c>
      <c r="BM3770">
        <v>0</v>
      </c>
      <c r="BN3770">
        <v>2.2908036885300001E-3</v>
      </c>
      <c r="BO3770">
        <v>0</v>
      </c>
      <c r="BP3770">
        <v>6.8370356116500002E-4</v>
      </c>
      <c r="BQ3770">
        <v>0</v>
      </c>
      <c r="BR3770">
        <v>1.5437076879E-5</v>
      </c>
      <c r="BS3770">
        <v>0</v>
      </c>
    </row>
    <row r="3771" spans="1:71" x14ac:dyDescent="0.25">
      <c r="A3771" s="19" t="s">
        <v>400</v>
      </c>
      <c r="B3771" s="20" t="s">
        <v>344</v>
      </c>
      <c r="C3771" s="20" t="s">
        <v>345</v>
      </c>
      <c r="D3771" s="20" t="s">
        <v>382</v>
      </c>
      <c r="E3771" s="20" t="s">
        <v>306</v>
      </c>
      <c r="F3771" s="20" t="s">
        <v>304</v>
      </c>
      <c r="G3771" s="20" t="s">
        <v>300</v>
      </c>
      <c r="H3771" s="20" t="s">
        <v>230</v>
      </c>
      <c r="I3771" s="20"/>
      <c r="J3771" s="20">
        <v>900.36811257999989</v>
      </c>
      <c r="K3771" s="20">
        <v>1.9591803699000002E-2</v>
      </c>
      <c r="L3771" s="20">
        <v>0.11028029475099997</v>
      </c>
      <c r="M3771" s="20">
        <v>2.3895673510999989E-3</v>
      </c>
      <c r="N3771" s="20">
        <v>2.317880330567E-3</v>
      </c>
      <c r="O3771" s="20">
        <v>1.55159322423E-3</v>
      </c>
      <c r="P3771" s="27">
        <v>4.5452888062264786E-3</v>
      </c>
      <c r="AU3771">
        <v>0</v>
      </c>
      <c r="AV3771">
        <v>0.11028029475099997</v>
      </c>
      <c r="AW3771">
        <v>0</v>
      </c>
      <c r="AX3771">
        <v>10.7277600164</v>
      </c>
      <c r="AY3771">
        <v>0</v>
      </c>
      <c r="AZ3771">
        <v>1.55159322423E-3</v>
      </c>
      <c r="BA3771">
        <v>0</v>
      </c>
      <c r="BB3771">
        <v>2.3895673510999989E-3</v>
      </c>
      <c r="BC3771">
        <v>0</v>
      </c>
      <c r="BD3771">
        <v>6.1349900160000004E-5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</row>
    <row r="3772" spans="1:71" x14ac:dyDescent="0.25">
      <c r="A3772" s="19" t="s">
        <v>400</v>
      </c>
      <c r="B3772" s="20" t="s">
        <v>344</v>
      </c>
      <c r="C3772" s="20" t="s">
        <v>345</v>
      </c>
      <c r="D3772" s="20" t="s">
        <v>382</v>
      </c>
      <c r="E3772" s="20" t="s">
        <v>308</v>
      </c>
      <c r="F3772" s="20" t="s">
        <v>307</v>
      </c>
      <c r="G3772" s="20" t="s">
        <v>300</v>
      </c>
      <c r="H3772" s="20" t="s">
        <v>230</v>
      </c>
      <c r="I3772" s="20"/>
      <c r="J3772" s="20">
        <v>3.6242964</v>
      </c>
      <c r="K3772" s="20">
        <v>5.5223292000000002E-5</v>
      </c>
      <c r="L3772" s="20">
        <v>9.0891706000000006E-5</v>
      </c>
      <c r="M3772" s="20">
        <v>9.6502944999999997E-6</v>
      </c>
      <c r="N3772" s="20">
        <v>9.3607856649999994E-6</v>
      </c>
      <c r="O3772" s="20">
        <v>1.4965127000000001E-6</v>
      </c>
      <c r="P3772" s="27">
        <v>1.8154289462399995E-5</v>
      </c>
      <c r="AU3772">
        <v>0</v>
      </c>
      <c r="AV3772">
        <v>9.0891706000000006E-5</v>
      </c>
      <c r="AW3772">
        <v>0</v>
      </c>
      <c r="AX3772">
        <v>1.0347873E-2</v>
      </c>
      <c r="AY3772">
        <v>0</v>
      </c>
      <c r="AZ3772">
        <v>1.4965127000000001E-6</v>
      </c>
      <c r="BA3772">
        <v>0</v>
      </c>
      <c r="BB3772">
        <v>9.6502944999999997E-6</v>
      </c>
      <c r="BC3772">
        <v>0</v>
      </c>
      <c r="BD3772">
        <v>3.1274879999999998E-7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0</v>
      </c>
    </row>
    <row r="3773" spans="1:71" x14ac:dyDescent="0.25">
      <c r="A3773" s="19" t="s">
        <v>400</v>
      </c>
      <c r="B3773" s="20" t="s">
        <v>344</v>
      </c>
      <c r="C3773" s="20" t="s">
        <v>345</v>
      </c>
      <c r="D3773" s="20" t="s">
        <v>382</v>
      </c>
      <c r="E3773" s="20" t="s">
        <v>311</v>
      </c>
      <c r="F3773" s="20" t="s">
        <v>309</v>
      </c>
      <c r="G3773" s="20" t="s">
        <v>310</v>
      </c>
      <c r="H3773" s="20" t="s">
        <v>230</v>
      </c>
      <c r="I3773" s="20"/>
      <c r="J3773" s="20">
        <v>0</v>
      </c>
      <c r="K3773" s="20">
        <v>0</v>
      </c>
      <c r="L3773" s="20">
        <v>0</v>
      </c>
      <c r="M3773" s="20">
        <v>0</v>
      </c>
      <c r="N3773" s="20">
        <v>0</v>
      </c>
      <c r="O3773" s="20">
        <v>0</v>
      </c>
      <c r="P3773" s="27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</row>
    <row r="3774" spans="1:71" x14ac:dyDescent="0.25">
      <c r="A3774" s="19" t="s">
        <v>400</v>
      </c>
      <c r="B3774" s="20" t="s">
        <v>344</v>
      </c>
      <c r="C3774" s="20" t="s">
        <v>345</v>
      </c>
      <c r="D3774" s="20" t="s">
        <v>382</v>
      </c>
      <c r="E3774" s="20" t="s">
        <v>312</v>
      </c>
      <c r="F3774" s="20" t="s">
        <v>309</v>
      </c>
      <c r="G3774" s="20" t="s">
        <v>310</v>
      </c>
      <c r="H3774" s="20" t="s">
        <v>68</v>
      </c>
      <c r="I3774" s="20"/>
      <c r="J3774" s="20">
        <v>0</v>
      </c>
      <c r="K3774" s="20">
        <v>0</v>
      </c>
      <c r="L3774" s="20">
        <v>0</v>
      </c>
      <c r="M3774" s="20">
        <v>0</v>
      </c>
      <c r="N3774" s="20">
        <v>0</v>
      </c>
      <c r="O3774" s="20">
        <v>0</v>
      </c>
      <c r="P3774" s="27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0</v>
      </c>
    </row>
    <row r="3775" spans="1:71" x14ac:dyDescent="0.25">
      <c r="A3775" s="19" t="s">
        <v>400</v>
      </c>
      <c r="B3775" s="20" t="s">
        <v>344</v>
      </c>
      <c r="C3775" s="20" t="s">
        <v>345</v>
      </c>
      <c r="D3775" s="20" t="s">
        <v>382</v>
      </c>
      <c r="E3775" s="20" t="s">
        <v>313</v>
      </c>
      <c r="F3775" s="20" t="s">
        <v>309</v>
      </c>
      <c r="G3775" s="20" t="s">
        <v>310</v>
      </c>
      <c r="H3775" s="20" t="s">
        <v>179</v>
      </c>
      <c r="I3775" s="20"/>
      <c r="J3775" s="20">
        <v>0</v>
      </c>
      <c r="K3775" s="20">
        <v>0</v>
      </c>
      <c r="L3775" s="20">
        <v>0</v>
      </c>
      <c r="M3775" s="20">
        <v>0</v>
      </c>
      <c r="N3775" s="20">
        <v>0</v>
      </c>
      <c r="O3775" s="20">
        <v>0</v>
      </c>
      <c r="P3775" s="27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</row>
    <row r="3776" spans="1:71" x14ac:dyDescent="0.25">
      <c r="A3776" s="19" t="s">
        <v>400</v>
      </c>
      <c r="B3776" s="20" t="s">
        <v>344</v>
      </c>
      <c r="C3776" s="20" t="s">
        <v>345</v>
      </c>
      <c r="D3776" s="20" t="s">
        <v>382</v>
      </c>
      <c r="E3776" s="20">
        <v>2275050011</v>
      </c>
      <c r="F3776" s="20" t="s">
        <v>401</v>
      </c>
      <c r="G3776" s="20" t="s">
        <v>402</v>
      </c>
      <c r="H3776" s="20"/>
      <c r="I3776" s="20"/>
      <c r="J3776" s="20"/>
      <c r="K3776" s="20">
        <v>0.5484433006943531</v>
      </c>
      <c r="L3776" s="20">
        <v>4.8268523511029206E-3</v>
      </c>
      <c r="M3776" s="20">
        <v>1.4564062152444581E-4</v>
      </c>
      <c r="N3776" s="20">
        <v>1.4055681429857208E-4</v>
      </c>
      <c r="O3776" s="20">
        <v>8.690941128459233E-4</v>
      </c>
      <c r="P3776" s="27">
        <v>8.4909424689441054E-3</v>
      </c>
    </row>
    <row r="3777" spans="1:71" x14ac:dyDescent="0.25">
      <c r="A3777" s="19" t="s">
        <v>400</v>
      </c>
      <c r="B3777" s="20" t="s">
        <v>344</v>
      </c>
      <c r="C3777" s="20" t="s">
        <v>345</v>
      </c>
      <c r="D3777" s="20" t="s">
        <v>382</v>
      </c>
      <c r="E3777" s="20" t="s">
        <v>422</v>
      </c>
      <c r="F3777" s="20" t="s">
        <v>401</v>
      </c>
      <c r="G3777" s="20" t="s">
        <v>423</v>
      </c>
      <c r="H3777" s="20"/>
      <c r="I3777" s="20"/>
      <c r="J3777" s="20"/>
      <c r="K3777" s="20">
        <v>5.3826412042120271E-3</v>
      </c>
      <c r="L3777" s="20">
        <v>5.1189580719449273E-4</v>
      </c>
      <c r="M3777" s="20">
        <v>0</v>
      </c>
      <c r="N3777" s="20">
        <v>0</v>
      </c>
      <c r="O3777" s="20">
        <v>1.7702864675734793E-4</v>
      </c>
      <c r="P3777" s="27">
        <v>5.7907713036977641E-3</v>
      </c>
    </row>
    <row r="3778" spans="1:71" x14ac:dyDescent="0.25">
      <c r="A3778" s="19" t="s">
        <v>400</v>
      </c>
      <c r="B3778" s="20" t="s">
        <v>344</v>
      </c>
      <c r="C3778" s="20" t="s">
        <v>394</v>
      </c>
      <c r="D3778" s="20" t="s">
        <v>382</v>
      </c>
      <c r="E3778" s="20" t="s">
        <v>437</v>
      </c>
      <c r="F3778" s="20" t="s">
        <v>429</v>
      </c>
      <c r="G3778" s="20" t="s">
        <v>230</v>
      </c>
      <c r="H3778" s="20" t="s">
        <v>433</v>
      </c>
      <c r="I3778" s="20"/>
      <c r="J3778" s="20"/>
      <c r="K3778" s="20">
        <v>1.6297244052657783E-2</v>
      </c>
      <c r="L3778" s="20">
        <v>0.10964740028680214</v>
      </c>
      <c r="M3778" s="20">
        <v>4.4566062557219888E-3</v>
      </c>
      <c r="N3778" s="20">
        <v>4.3001399524728373E-3</v>
      </c>
      <c r="O3778" s="20">
        <v>3.7008150672486139E-3</v>
      </c>
      <c r="P3778" s="27">
        <v>4.4202276765699065E-3</v>
      </c>
    </row>
    <row r="3779" spans="1:71" x14ac:dyDescent="0.25">
      <c r="A3779" s="19" t="s">
        <v>400</v>
      </c>
      <c r="B3779" s="20" t="s">
        <v>344</v>
      </c>
      <c r="C3779" s="20" t="s">
        <v>394</v>
      </c>
      <c r="D3779" s="20" t="s">
        <v>382</v>
      </c>
      <c r="E3779" s="20" t="s">
        <v>431</v>
      </c>
      <c r="F3779" s="20" t="s">
        <v>429</v>
      </c>
      <c r="G3779" s="20" t="s">
        <v>432</v>
      </c>
      <c r="H3779" s="20" t="s">
        <v>433</v>
      </c>
      <c r="I3779" s="20"/>
      <c r="J3779" s="20"/>
      <c r="K3779" s="20">
        <v>3.0399782874274077E-2</v>
      </c>
      <c r="L3779" s="20">
        <v>0.31133961552077899</v>
      </c>
      <c r="M3779" s="20">
        <v>1.4275670787329414E-2</v>
      </c>
      <c r="N3779" s="20">
        <v>1.312016575542414E-2</v>
      </c>
      <c r="O3779" s="20">
        <v>1.2976848346196763E-2</v>
      </c>
      <c r="P3779" s="27">
        <v>9.1743421694331057E-2</v>
      </c>
    </row>
    <row r="3780" spans="1:71" x14ac:dyDescent="0.25">
      <c r="A3780" s="19" t="s">
        <v>400</v>
      </c>
      <c r="B3780" s="20" t="s">
        <v>344</v>
      </c>
      <c r="C3780" s="20" t="s">
        <v>345</v>
      </c>
      <c r="D3780" s="20" t="s">
        <v>382</v>
      </c>
      <c r="E3780" s="20" t="s">
        <v>444</v>
      </c>
      <c r="F3780" s="20" t="s">
        <v>310</v>
      </c>
      <c r="G3780" s="20" t="s">
        <v>230</v>
      </c>
      <c r="H3780" s="20" t="s">
        <v>445</v>
      </c>
      <c r="I3780" s="20" t="s">
        <v>446</v>
      </c>
      <c r="J3780" s="20"/>
      <c r="K3780" s="20">
        <v>1.7719371209681009E-3</v>
      </c>
      <c r="L3780" s="20">
        <v>1.7996236384832276E-2</v>
      </c>
      <c r="M3780" s="20">
        <v>3.7602554667160761E-4</v>
      </c>
      <c r="N3780" s="20">
        <v>3.4594350293787904E-4</v>
      </c>
      <c r="O3780" s="20">
        <v>1.4597541506224581E-5</v>
      </c>
      <c r="P3780" s="27">
        <v>6.9969367064227873E-4</v>
      </c>
    </row>
    <row r="3781" spans="1:71" x14ac:dyDescent="0.25">
      <c r="A3781" s="19" t="s">
        <v>400</v>
      </c>
      <c r="B3781" s="20" t="s">
        <v>346</v>
      </c>
      <c r="C3781" s="20" t="s">
        <v>406</v>
      </c>
      <c r="D3781" s="20" t="s">
        <v>435</v>
      </c>
      <c r="E3781" s="20" t="s">
        <v>9</v>
      </c>
      <c r="F3781" s="20" t="s">
        <v>6</v>
      </c>
      <c r="G3781" s="20" t="s">
        <v>7</v>
      </c>
      <c r="H3781" s="20" t="s">
        <v>8</v>
      </c>
      <c r="I3781" s="20"/>
      <c r="J3781" s="20">
        <v>630.04749000000004</v>
      </c>
      <c r="K3781" s="20">
        <v>0.16203577999999999</v>
      </c>
      <c r="L3781" s="20">
        <v>1.2492909E-3</v>
      </c>
      <c r="M3781" s="20">
        <v>6.9240187000000003E-3</v>
      </c>
      <c r="N3781" s="20">
        <v>6.3700972040000008E-3</v>
      </c>
      <c r="O3781" s="20">
        <v>1.8515164E-5</v>
      </c>
      <c r="P3781" s="27">
        <v>0.18890316604000001</v>
      </c>
      <c r="AU3781">
        <v>0</v>
      </c>
      <c r="AV3781">
        <v>1.2492909E-3</v>
      </c>
      <c r="AW3781">
        <v>0</v>
      </c>
      <c r="AX3781">
        <v>0.83666622999999996</v>
      </c>
      <c r="AY3781">
        <v>0</v>
      </c>
      <c r="AZ3781">
        <v>1.8515164E-5</v>
      </c>
      <c r="BA3781">
        <v>0</v>
      </c>
      <c r="BB3781">
        <v>6.9240187000000003E-3</v>
      </c>
      <c r="BC3781">
        <v>0</v>
      </c>
      <c r="BD3781">
        <v>0</v>
      </c>
      <c r="BE3781">
        <v>0</v>
      </c>
      <c r="BF3781">
        <v>9.7755389000000006E-4</v>
      </c>
      <c r="BG3781">
        <v>0</v>
      </c>
      <c r="BH3781">
        <v>5.7973922E-4</v>
      </c>
      <c r="BI3781">
        <v>0</v>
      </c>
      <c r="BJ3781">
        <v>2.2030091000000002E-3</v>
      </c>
      <c r="BK3781">
        <v>0</v>
      </c>
      <c r="BL3781">
        <v>1.0958103999999999E-3</v>
      </c>
      <c r="BM3781">
        <v>0</v>
      </c>
      <c r="BN3781">
        <v>2.0754416000000001E-3</v>
      </c>
      <c r="BO3781">
        <v>0</v>
      </c>
      <c r="BP3781">
        <v>5.1576346999999999E-4</v>
      </c>
      <c r="BQ3781">
        <v>0</v>
      </c>
      <c r="BR3781">
        <v>8.9204735999999995E-4</v>
      </c>
      <c r="BS3781">
        <v>0</v>
      </c>
    </row>
    <row r="3782" spans="1:71" x14ac:dyDescent="0.25">
      <c r="A3782" s="19" t="s">
        <v>400</v>
      </c>
      <c r="B3782" s="20" t="s">
        <v>346</v>
      </c>
      <c r="C3782" s="20" t="s">
        <v>406</v>
      </c>
      <c r="D3782" s="20" t="s">
        <v>435</v>
      </c>
      <c r="E3782" s="20" t="s">
        <v>11</v>
      </c>
      <c r="F3782" s="20" t="s">
        <v>10</v>
      </c>
      <c r="G3782" s="20" t="s">
        <v>7</v>
      </c>
      <c r="H3782" s="20" t="s">
        <v>8</v>
      </c>
      <c r="I3782" s="20"/>
      <c r="J3782" s="20">
        <v>0</v>
      </c>
      <c r="K3782" s="20">
        <v>0</v>
      </c>
      <c r="L3782" s="20">
        <v>0</v>
      </c>
      <c r="M3782" s="20">
        <v>0</v>
      </c>
      <c r="N3782" s="20">
        <v>0</v>
      </c>
      <c r="O3782" s="20">
        <v>0</v>
      </c>
      <c r="P3782" s="27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</row>
    <row r="3783" spans="1:71" x14ac:dyDescent="0.25">
      <c r="A3783" s="19" t="s">
        <v>400</v>
      </c>
      <c r="B3783" s="20" t="s">
        <v>346</v>
      </c>
      <c r="C3783" s="20" t="s">
        <v>406</v>
      </c>
      <c r="D3783" s="20" t="s">
        <v>435</v>
      </c>
      <c r="E3783" s="20" t="s">
        <v>13</v>
      </c>
      <c r="F3783" s="20" t="s">
        <v>12</v>
      </c>
      <c r="G3783" s="20" t="s">
        <v>7</v>
      </c>
      <c r="H3783" s="20" t="s">
        <v>8</v>
      </c>
      <c r="I3783" s="20"/>
      <c r="J3783" s="20">
        <v>894.81322999999998</v>
      </c>
      <c r="K3783" s="20">
        <v>0.23691659000000001</v>
      </c>
      <c r="L3783" s="20">
        <v>1.7711768E-3</v>
      </c>
      <c r="M3783" s="20">
        <v>7.8401128E-3</v>
      </c>
      <c r="N3783" s="20">
        <v>7.212903776E-3</v>
      </c>
      <c r="O3783" s="20">
        <v>1.9462956999999999E-5</v>
      </c>
      <c r="P3783" s="27">
        <v>0.21928409080999997</v>
      </c>
      <c r="AU3783">
        <v>0</v>
      </c>
      <c r="AV3783">
        <v>1.7711768E-3</v>
      </c>
      <c r="AW3783">
        <v>0</v>
      </c>
      <c r="AX3783">
        <v>0.88087212999999998</v>
      </c>
      <c r="AY3783">
        <v>0</v>
      </c>
      <c r="AZ3783">
        <v>1.9462956999999999E-5</v>
      </c>
      <c r="BA3783">
        <v>0</v>
      </c>
      <c r="BB3783">
        <v>7.8401128E-3</v>
      </c>
      <c r="BC3783">
        <v>0</v>
      </c>
      <c r="BD3783">
        <v>0</v>
      </c>
      <c r="BE3783">
        <v>0</v>
      </c>
      <c r="BF3783">
        <v>1.8511368E-3</v>
      </c>
      <c r="BG3783">
        <v>0</v>
      </c>
      <c r="BH3783">
        <v>1.723973E-3</v>
      </c>
      <c r="BI3783">
        <v>0</v>
      </c>
      <c r="BJ3783">
        <v>6.5095131000000002E-3</v>
      </c>
      <c r="BK3783">
        <v>0</v>
      </c>
      <c r="BL3783">
        <v>1.9632849999999999E-3</v>
      </c>
      <c r="BM3783">
        <v>0</v>
      </c>
      <c r="BN3783">
        <v>2.0125334000000001E-3</v>
      </c>
      <c r="BO3783">
        <v>0</v>
      </c>
      <c r="BP3783">
        <v>5.5900752000000002E-4</v>
      </c>
      <c r="BQ3783">
        <v>0</v>
      </c>
      <c r="BR3783">
        <v>7.2513060999999999E-4</v>
      </c>
      <c r="BS3783">
        <v>0</v>
      </c>
    </row>
    <row r="3784" spans="1:71" x14ac:dyDescent="0.25">
      <c r="A3784" s="19" t="s">
        <v>400</v>
      </c>
      <c r="B3784" s="20" t="s">
        <v>346</v>
      </c>
      <c r="C3784" s="20" t="s">
        <v>406</v>
      </c>
      <c r="D3784" s="20" t="s">
        <v>435</v>
      </c>
      <c r="E3784" s="20" t="s">
        <v>15</v>
      </c>
      <c r="F3784" s="20" t="s">
        <v>14</v>
      </c>
      <c r="G3784" s="20" t="s">
        <v>7</v>
      </c>
      <c r="H3784" s="20" t="s">
        <v>8</v>
      </c>
      <c r="I3784" s="20"/>
      <c r="J3784" s="20">
        <v>247.05406117999999</v>
      </c>
      <c r="K3784" s="20">
        <v>8.4330472849999991E-2</v>
      </c>
      <c r="L3784" s="20">
        <v>1.2026252586300001E-3</v>
      </c>
      <c r="M3784" s="20">
        <v>3.8777323599999998E-5</v>
      </c>
      <c r="N3784" s="20">
        <v>3.5675137712E-5</v>
      </c>
      <c r="O3784" s="20">
        <v>6.8089776817999999E-6</v>
      </c>
      <c r="P3784" s="27">
        <v>4.7965641150629996E-3</v>
      </c>
      <c r="AU3784">
        <v>0</v>
      </c>
      <c r="AV3784">
        <v>1.2026252586300001E-3</v>
      </c>
      <c r="AW3784">
        <v>0</v>
      </c>
      <c r="AX3784">
        <v>0.30144816900999999</v>
      </c>
      <c r="AY3784">
        <v>0</v>
      </c>
      <c r="AZ3784">
        <v>6.8089776817999999E-6</v>
      </c>
      <c r="BA3784">
        <v>0</v>
      </c>
      <c r="BB3784">
        <v>3.8777323599999998E-5</v>
      </c>
      <c r="BC3784">
        <v>0</v>
      </c>
      <c r="BD3784">
        <v>0</v>
      </c>
      <c r="BE3784">
        <v>0</v>
      </c>
      <c r="BF3784">
        <v>6.3493456398000005E-4</v>
      </c>
      <c r="BG3784">
        <v>0</v>
      </c>
      <c r="BH3784">
        <v>1.8467748884700002E-4</v>
      </c>
      <c r="BI3784">
        <v>0</v>
      </c>
      <c r="BJ3784">
        <v>5.9928597363399999E-4</v>
      </c>
      <c r="BK3784">
        <v>0</v>
      </c>
      <c r="BL3784">
        <v>6.5000110999999998E-4</v>
      </c>
      <c r="BM3784">
        <v>0</v>
      </c>
      <c r="BN3784">
        <v>2.0809919999999999E-4</v>
      </c>
      <c r="BO3784">
        <v>0</v>
      </c>
      <c r="BP3784">
        <v>1.0407361839999999E-4</v>
      </c>
      <c r="BQ3784">
        <v>0</v>
      </c>
      <c r="BR3784">
        <v>3.4583331464000003E-5</v>
      </c>
      <c r="BS3784">
        <v>0</v>
      </c>
    </row>
    <row r="3785" spans="1:71" x14ac:dyDescent="0.25">
      <c r="A3785" s="19" t="s">
        <v>400</v>
      </c>
      <c r="B3785" s="20" t="s">
        <v>346</v>
      </c>
      <c r="C3785" s="20" t="s">
        <v>406</v>
      </c>
      <c r="D3785" s="20" t="s">
        <v>435</v>
      </c>
      <c r="E3785" s="20" t="s">
        <v>18</v>
      </c>
      <c r="F3785" s="20" t="s">
        <v>16</v>
      </c>
      <c r="G3785" s="20" t="s">
        <v>17</v>
      </c>
      <c r="H3785" s="20" t="s">
        <v>8</v>
      </c>
      <c r="I3785" s="20"/>
      <c r="J3785" s="20">
        <v>149.88498999999999</v>
      </c>
      <c r="K3785" s="20">
        <v>5.2580331000000001E-2</v>
      </c>
      <c r="L3785" s="20">
        <v>3.0238819000000001E-4</v>
      </c>
      <c r="M3785" s="20">
        <v>1.8803884999999999E-3</v>
      </c>
      <c r="N3785" s="20">
        <v>1.7299574200000001E-3</v>
      </c>
      <c r="O3785" s="20">
        <v>3.1634197E-6</v>
      </c>
      <c r="P3785" s="27">
        <v>1.2509771937999998E-2</v>
      </c>
      <c r="AU3785">
        <v>0</v>
      </c>
      <c r="AV3785">
        <v>3.0238819000000001E-4</v>
      </c>
      <c r="AW3785">
        <v>0</v>
      </c>
      <c r="AX3785">
        <v>0.14109965999999999</v>
      </c>
      <c r="AY3785">
        <v>0</v>
      </c>
      <c r="AZ3785">
        <v>3.1634197E-6</v>
      </c>
      <c r="BA3785">
        <v>0</v>
      </c>
      <c r="BB3785">
        <v>1.8803884999999999E-3</v>
      </c>
      <c r="BC3785">
        <v>0</v>
      </c>
      <c r="BD3785">
        <v>0</v>
      </c>
      <c r="BE3785">
        <v>0</v>
      </c>
      <c r="BF3785">
        <v>6.9766480000000002E-5</v>
      </c>
      <c r="BG3785">
        <v>0</v>
      </c>
      <c r="BH3785">
        <v>2.5819641000000002E-4</v>
      </c>
      <c r="BI3785">
        <v>0</v>
      </c>
      <c r="BJ3785">
        <v>5.7049102999999997E-5</v>
      </c>
      <c r="BK3785">
        <v>0</v>
      </c>
      <c r="BL3785">
        <v>7.4668219999999999E-5</v>
      </c>
      <c r="BM3785">
        <v>0</v>
      </c>
      <c r="BN3785">
        <v>4.3944433999999999E-5</v>
      </c>
      <c r="BO3785">
        <v>0</v>
      </c>
      <c r="BP3785">
        <v>6.0122572999999999E-5</v>
      </c>
      <c r="BQ3785">
        <v>0</v>
      </c>
      <c r="BR3785">
        <v>7.9963764000000003E-5</v>
      </c>
      <c r="BS3785">
        <v>0</v>
      </c>
    </row>
    <row r="3786" spans="1:71" x14ac:dyDescent="0.25">
      <c r="A3786" s="19" t="s">
        <v>400</v>
      </c>
      <c r="B3786" s="20" t="s">
        <v>346</v>
      </c>
      <c r="C3786" s="20" t="s">
        <v>406</v>
      </c>
      <c r="D3786" s="20" t="s">
        <v>435</v>
      </c>
      <c r="E3786" s="20" t="s">
        <v>20</v>
      </c>
      <c r="F3786" s="20" t="s">
        <v>19</v>
      </c>
      <c r="G3786" s="20" t="s">
        <v>17</v>
      </c>
      <c r="H3786" s="20" t="s">
        <v>8</v>
      </c>
      <c r="I3786" s="20"/>
      <c r="J3786" s="20">
        <v>14.082919</v>
      </c>
      <c r="K3786" s="20">
        <v>1.9711495999999999E-3</v>
      </c>
      <c r="L3786" s="20">
        <v>2.0198154999999999E-5</v>
      </c>
      <c r="M3786" s="20">
        <v>6.6417006999999997E-5</v>
      </c>
      <c r="N3786" s="20">
        <v>6.110364644E-5</v>
      </c>
      <c r="O3786" s="20">
        <v>2.0600075000000001E-7</v>
      </c>
      <c r="P3786" s="27">
        <v>4.5157067690000007E-4</v>
      </c>
      <c r="AU3786">
        <v>0</v>
      </c>
      <c r="AV3786">
        <v>2.0198154999999999E-5</v>
      </c>
      <c r="AW3786">
        <v>0</v>
      </c>
      <c r="AX3786">
        <v>9.1518768999999996E-3</v>
      </c>
      <c r="AY3786">
        <v>0</v>
      </c>
      <c r="AZ3786">
        <v>2.0600075000000001E-7</v>
      </c>
      <c r="BA3786">
        <v>0</v>
      </c>
      <c r="BB3786">
        <v>6.6417006999999997E-5</v>
      </c>
      <c r="BC3786">
        <v>0</v>
      </c>
      <c r="BD3786">
        <v>0</v>
      </c>
      <c r="BE3786">
        <v>0</v>
      </c>
      <c r="BF3786">
        <v>6.5551298999999998E-6</v>
      </c>
      <c r="BG3786">
        <v>0</v>
      </c>
      <c r="BH3786">
        <v>2.5169398000000001E-5</v>
      </c>
      <c r="BI3786">
        <v>0</v>
      </c>
      <c r="BJ3786">
        <v>5.5612385999999996E-6</v>
      </c>
      <c r="BK3786">
        <v>0</v>
      </c>
      <c r="BL3786">
        <v>3.5838393000000001E-6</v>
      </c>
      <c r="BM3786">
        <v>0</v>
      </c>
      <c r="BN3786">
        <v>4.2966658000000003E-6</v>
      </c>
      <c r="BO3786">
        <v>0</v>
      </c>
      <c r="BP3786">
        <v>3.5055125000000002E-6</v>
      </c>
      <c r="BQ3786">
        <v>0</v>
      </c>
      <c r="BR3786">
        <v>4.6623750000000004E-6</v>
      </c>
      <c r="BS3786">
        <v>0</v>
      </c>
    </row>
    <row r="3787" spans="1:71" x14ac:dyDescent="0.25">
      <c r="A3787" s="19" t="s">
        <v>400</v>
      </c>
      <c r="B3787" s="20" t="s">
        <v>346</v>
      </c>
      <c r="C3787" s="20" t="s">
        <v>406</v>
      </c>
      <c r="D3787" s="20" t="s">
        <v>435</v>
      </c>
      <c r="E3787" s="20" t="s">
        <v>22</v>
      </c>
      <c r="F3787" s="20" t="s">
        <v>21</v>
      </c>
      <c r="G3787" s="20" t="s">
        <v>17</v>
      </c>
      <c r="H3787" s="20" t="s">
        <v>8</v>
      </c>
      <c r="I3787" s="20"/>
      <c r="J3787" s="20">
        <v>13.489169</v>
      </c>
      <c r="K3787" s="20">
        <v>2.3783832E-3</v>
      </c>
      <c r="L3787" s="20">
        <v>2.4187413E-5</v>
      </c>
      <c r="M3787" s="20">
        <v>8.0069127000000003E-5</v>
      </c>
      <c r="N3787" s="20">
        <v>7.3663596840000005E-5</v>
      </c>
      <c r="O3787" s="20">
        <v>2.4623966999999998E-7</v>
      </c>
      <c r="P3787" s="27">
        <v>5.3752656529999982E-4</v>
      </c>
      <c r="AU3787">
        <v>0</v>
      </c>
      <c r="AV3787">
        <v>2.4187413E-5</v>
      </c>
      <c r="AW3787">
        <v>0</v>
      </c>
      <c r="AX3787">
        <v>1.0940228E-2</v>
      </c>
      <c r="AY3787">
        <v>0</v>
      </c>
      <c r="AZ3787">
        <v>2.4623966999999998E-7</v>
      </c>
      <c r="BA3787">
        <v>0</v>
      </c>
      <c r="BB3787">
        <v>8.0069127000000003E-5</v>
      </c>
      <c r="BC3787">
        <v>0</v>
      </c>
      <c r="BD3787">
        <v>0</v>
      </c>
      <c r="BE3787">
        <v>0</v>
      </c>
      <c r="BF3787">
        <v>6.9763996000000001E-6</v>
      </c>
      <c r="BG3787">
        <v>0</v>
      </c>
      <c r="BH3787">
        <v>2.5415301999999999E-5</v>
      </c>
      <c r="BI3787">
        <v>0</v>
      </c>
      <c r="BJ3787">
        <v>5.6155718000000003E-6</v>
      </c>
      <c r="BK3787">
        <v>0</v>
      </c>
      <c r="BL3787">
        <v>3.1939679999999998E-6</v>
      </c>
      <c r="BM3787">
        <v>0</v>
      </c>
      <c r="BN3787">
        <v>4.1155149000000001E-6</v>
      </c>
      <c r="BO3787">
        <v>0</v>
      </c>
      <c r="BP3787">
        <v>4.1978727999999997E-6</v>
      </c>
      <c r="BQ3787">
        <v>0</v>
      </c>
      <c r="BR3787">
        <v>5.0249009000000003E-6</v>
      </c>
      <c r="BS3787">
        <v>0</v>
      </c>
    </row>
    <row r="3788" spans="1:71" x14ac:dyDescent="0.25">
      <c r="A3788" s="19" t="s">
        <v>400</v>
      </c>
      <c r="B3788" s="20" t="s">
        <v>346</v>
      </c>
      <c r="C3788" s="20" t="s">
        <v>406</v>
      </c>
      <c r="D3788" s="20" t="s">
        <v>435</v>
      </c>
      <c r="E3788" s="20" t="s">
        <v>24</v>
      </c>
      <c r="F3788" s="20" t="s">
        <v>23</v>
      </c>
      <c r="G3788" s="20" t="s">
        <v>17</v>
      </c>
      <c r="H3788" s="20" t="s">
        <v>8</v>
      </c>
      <c r="I3788" s="20"/>
      <c r="J3788" s="20">
        <v>3.5185310999999997E-2</v>
      </c>
      <c r="K3788" s="20">
        <v>1.7223293999999998E-5</v>
      </c>
      <c r="L3788" s="20">
        <v>1.6883842999999999E-7</v>
      </c>
      <c r="M3788" s="20">
        <v>5.7947129999999999E-7</v>
      </c>
      <c r="N3788" s="20">
        <v>5.3311359600000001E-7</v>
      </c>
      <c r="O3788" s="20">
        <v>1.70211E-9</v>
      </c>
      <c r="P3788" s="27">
        <v>4.3899668173999991E-6</v>
      </c>
      <c r="AU3788">
        <v>0</v>
      </c>
      <c r="AV3788">
        <v>1.6883842999999999E-7</v>
      </c>
      <c r="AW3788">
        <v>0</v>
      </c>
      <c r="AX3788">
        <v>7.5648785999999995E-5</v>
      </c>
      <c r="AY3788">
        <v>0</v>
      </c>
      <c r="AZ3788">
        <v>1.70211E-9</v>
      </c>
      <c r="BA3788">
        <v>0</v>
      </c>
      <c r="BB3788">
        <v>5.7947129999999999E-7</v>
      </c>
      <c r="BC3788">
        <v>0</v>
      </c>
      <c r="BD3788">
        <v>0</v>
      </c>
      <c r="BE3788">
        <v>0</v>
      </c>
      <c r="BF3788">
        <v>1.8197324999999998E-8</v>
      </c>
      <c r="BG3788">
        <v>0</v>
      </c>
      <c r="BH3788">
        <v>3.7172029000000003E-8</v>
      </c>
      <c r="BI3788">
        <v>0</v>
      </c>
      <c r="BJ3788">
        <v>6.5303441999999996E-7</v>
      </c>
      <c r="BK3788">
        <v>0</v>
      </c>
      <c r="BL3788">
        <v>6.8518058E-9</v>
      </c>
      <c r="BM3788">
        <v>0</v>
      </c>
      <c r="BN3788">
        <v>1.0734958E-8</v>
      </c>
      <c r="BO3788">
        <v>0</v>
      </c>
      <c r="BP3788">
        <v>2.9302937000000001E-8</v>
      </c>
      <c r="BQ3788">
        <v>0</v>
      </c>
      <c r="BR3788">
        <v>3.5075939E-8</v>
      </c>
      <c r="BS3788">
        <v>0</v>
      </c>
    </row>
    <row r="3789" spans="1:71" x14ac:dyDescent="0.25">
      <c r="A3789" s="19" t="s">
        <v>400</v>
      </c>
      <c r="B3789" s="20" t="s">
        <v>346</v>
      </c>
      <c r="C3789" s="20" t="s">
        <v>406</v>
      </c>
      <c r="D3789" s="20" t="s">
        <v>435</v>
      </c>
      <c r="E3789" s="20" t="s">
        <v>26</v>
      </c>
      <c r="F3789" s="20" t="s">
        <v>25</v>
      </c>
      <c r="G3789" s="20" t="s">
        <v>17</v>
      </c>
      <c r="H3789" s="20" t="s">
        <v>8</v>
      </c>
      <c r="I3789" s="20"/>
      <c r="J3789" s="20">
        <v>64.147214000000005</v>
      </c>
      <c r="K3789" s="20">
        <v>0.1369570581</v>
      </c>
      <c r="L3789" s="20">
        <v>7.9486901299999997E-4</v>
      </c>
      <c r="M3789" s="20">
        <v>4.9024625399999994E-3</v>
      </c>
      <c r="N3789" s="20">
        <v>4.5102655367999997E-3</v>
      </c>
      <c r="O3789" s="20">
        <v>8.1750910199999991E-6</v>
      </c>
      <c r="P3789" s="27">
        <v>3.1785449971199989E-2</v>
      </c>
      <c r="AU3789">
        <v>0</v>
      </c>
      <c r="AV3789">
        <v>7.9486901299999997E-4</v>
      </c>
      <c r="AW3789">
        <v>0</v>
      </c>
      <c r="AX3789">
        <v>0.364661236</v>
      </c>
      <c r="AY3789">
        <v>0</v>
      </c>
      <c r="AZ3789">
        <v>8.1750910199999991E-6</v>
      </c>
      <c r="BA3789">
        <v>0</v>
      </c>
      <c r="BB3789">
        <v>4.9024625399999994E-3</v>
      </c>
      <c r="BC3789">
        <v>0</v>
      </c>
      <c r="BD3789">
        <v>0</v>
      </c>
      <c r="BE3789">
        <v>0</v>
      </c>
      <c r="BF3789">
        <v>6.8983294900000009E-5</v>
      </c>
      <c r="BG3789">
        <v>0</v>
      </c>
      <c r="BH3789">
        <v>4.21288575E-4</v>
      </c>
      <c r="BI3789">
        <v>0</v>
      </c>
      <c r="BJ3789">
        <v>9.3084714999999994E-5</v>
      </c>
      <c r="BK3789">
        <v>0</v>
      </c>
      <c r="BL3789">
        <v>3.0590315099999997E-5</v>
      </c>
      <c r="BM3789">
        <v>0</v>
      </c>
      <c r="BN3789">
        <v>1.8939070600000001E-5</v>
      </c>
      <c r="BO3789">
        <v>0</v>
      </c>
      <c r="BP3789">
        <v>1.5563418300000001E-4</v>
      </c>
      <c r="BQ3789">
        <v>0</v>
      </c>
      <c r="BR3789">
        <v>9.2490278000000004E-5</v>
      </c>
      <c r="BS3789">
        <v>0</v>
      </c>
    </row>
    <row r="3790" spans="1:71" x14ac:dyDescent="0.25">
      <c r="A3790" s="19" t="s">
        <v>400</v>
      </c>
      <c r="B3790" s="20" t="s">
        <v>346</v>
      </c>
      <c r="C3790" s="20" t="s">
        <v>406</v>
      </c>
      <c r="D3790" s="20" t="s">
        <v>435</v>
      </c>
      <c r="E3790" s="20" t="s">
        <v>28</v>
      </c>
      <c r="F3790" s="20" t="s">
        <v>27</v>
      </c>
      <c r="G3790" s="20" t="s">
        <v>17</v>
      </c>
      <c r="H3790" s="20" t="s">
        <v>8</v>
      </c>
      <c r="I3790" s="20"/>
      <c r="J3790" s="20">
        <v>1.3546342</v>
      </c>
      <c r="K3790" s="20">
        <v>4.8540357999999999E-4</v>
      </c>
      <c r="L3790" s="20">
        <v>4.758368E-6</v>
      </c>
      <c r="M3790" s="20">
        <v>1.6331223E-5</v>
      </c>
      <c r="N3790" s="20">
        <v>1.5024725160000001E-5</v>
      </c>
      <c r="O3790" s="20">
        <v>4.7970519999999999E-8</v>
      </c>
      <c r="P3790" s="27">
        <v>1.0936193944000001E-4</v>
      </c>
      <c r="AU3790">
        <v>0</v>
      </c>
      <c r="AV3790">
        <v>4.758368E-6</v>
      </c>
      <c r="AW3790">
        <v>0</v>
      </c>
      <c r="AX3790">
        <v>2.1320076000000002E-3</v>
      </c>
      <c r="AY3790">
        <v>0</v>
      </c>
      <c r="AZ3790">
        <v>4.7970519999999999E-8</v>
      </c>
      <c r="BA3790">
        <v>0</v>
      </c>
      <c r="BB3790">
        <v>1.6331223E-5</v>
      </c>
      <c r="BC3790">
        <v>0</v>
      </c>
      <c r="BD3790">
        <v>0</v>
      </c>
      <c r="BE3790">
        <v>0</v>
      </c>
      <c r="BF3790">
        <v>6.4314787000000004E-7</v>
      </c>
      <c r="BG3790">
        <v>0</v>
      </c>
      <c r="BH3790">
        <v>3.5148846E-6</v>
      </c>
      <c r="BI3790">
        <v>0</v>
      </c>
      <c r="BJ3790">
        <v>7.7662219000000003E-7</v>
      </c>
      <c r="BK3790">
        <v>0</v>
      </c>
      <c r="BL3790">
        <v>2.5066651999999998E-7</v>
      </c>
      <c r="BM3790">
        <v>0</v>
      </c>
      <c r="BN3790">
        <v>8.2659153000000004E-7</v>
      </c>
      <c r="BO3790">
        <v>0</v>
      </c>
      <c r="BP3790">
        <v>8.2584370000000002E-7</v>
      </c>
      <c r="BQ3790">
        <v>0</v>
      </c>
      <c r="BR3790">
        <v>1.0768455000000001E-6</v>
      </c>
      <c r="BS3790">
        <v>0</v>
      </c>
    </row>
    <row r="3791" spans="1:71" x14ac:dyDescent="0.25">
      <c r="A3791" s="19" t="s">
        <v>400</v>
      </c>
      <c r="B3791" s="20" t="s">
        <v>346</v>
      </c>
      <c r="C3791" s="20" t="s">
        <v>406</v>
      </c>
      <c r="D3791" s="20" t="s">
        <v>435</v>
      </c>
      <c r="E3791" s="20" t="s">
        <v>31</v>
      </c>
      <c r="F3791" s="20" t="s">
        <v>29</v>
      </c>
      <c r="G3791" s="20" t="s">
        <v>30</v>
      </c>
      <c r="H3791" s="20" t="s">
        <v>8</v>
      </c>
      <c r="I3791" s="20"/>
      <c r="J3791" s="20">
        <v>1.8880170999999999</v>
      </c>
      <c r="K3791" s="20">
        <v>7.3079806000000004E-4</v>
      </c>
      <c r="L3791" s="20">
        <v>7.1639478999999998E-6</v>
      </c>
      <c r="M3791" s="20">
        <v>2.4587429E-5</v>
      </c>
      <c r="N3791" s="20">
        <v>2.2620434680000002E-5</v>
      </c>
      <c r="O3791" s="20">
        <v>7.2221886999999997E-8</v>
      </c>
      <c r="P3791" s="27">
        <v>1.7729715825E-4</v>
      </c>
      <c r="AU3791">
        <v>0</v>
      </c>
      <c r="AV3791">
        <v>7.1639478999999998E-6</v>
      </c>
      <c r="AW3791">
        <v>0</v>
      </c>
      <c r="AX3791">
        <v>3.2098382000000001E-3</v>
      </c>
      <c r="AY3791">
        <v>0</v>
      </c>
      <c r="AZ3791">
        <v>7.2221886999999997E-8</v>
      </c>
      <c r="BA3791">
        <v>0</v>
      </c>
      <c r="BB3791">
        <v>2.4587429E-5</v>
      </c>
      <c r="BC3791">
        <v>0</v>
      </c>
      <c r="BD3791">
        <v>0</v>
      </c>
      <c r="BE3791">
        <v>0</v>
      </c>
      <c r="BF3791">
        <v>6.3543752000000003E-7</v>
      </c>
      <c r="BG3791">
        <v>0</v>
      </c>
      <c r="BH3791">
        <v>8.9369205000000002E-6</v>
      </c>
      <c r="BI3791">
        <v>0</v>
      </c>
      <c r="BJ3791">
        <v>1.9746340000000002E-6</v>
      </c>
      <c r="BK3791">
        <v>0</v>
      </c>
      <c r="BL3791">
        <v>2.8604670999999997E-7</v>
      </c>
      <c r="BM3791">
        <v>0</v>
      </c>
      <c r="BN3791">
        <v>5.7602965999999999E-7</v>
      </c>
      <c r="BO3791">
        <v>0</v>
      </c>
      <c r="BP3791">
        <v>1.3544978E-6</v>
      </c>
      <c r="BQ3791">
        <v>0</v>
      </c>
      <c r="BR3791">
        <v>1.0799808E-5</v>
      </c>
      <c r="BS3791">
        <v>0</v>
      </c>
    </row>
    <row r="3792" spans="1:71" x14ac:dyDescent="0.25">
      <c r="A3792" s="19" t="s">
        <v>400</v>
      </c>
      <c r="B3792" s="20" t="s">
        <v>346</v>
      </c>
      <c r="C3792" s="20" t="s">
        <v>406</v>
      </c>
      <c r="D3792" s="20" t="s">
        <v>435</v>
      </c>
      <c r="E3792" s="20" t="s">
        <v>33</v>
      </c>
      <c r="F3792" s="20" t="s">
        <v>32</v>
      </c>
      <c r="G3792" s="20" t="s">
        <v>30</v>
      </c>
      <c r="H3792" s="20" t="s">
        <v>8</v>
      </c>
      <c r="I3792" s="20"/>
      <c r="J3792" s="20">
        <v>8.9360058000000006E-2</v>
      </c>
      <c r="K3792" s="20">
        <v>5.8229136E-5</v>
      </c>
      <c r="L3792" s="20">
        <v>5.7081507999999997E-7</v>
      </c>
      <c r="M3792" s="20">
        <v>1.9590974999999998E-6</v>
      </c>
      <c r="N3792" s="20">
        <v>1.8023696999999999E-6</v>
      </c>
      <c r="O3792" s="20">
        <v>5.7545559E-9</v>
      </c>
      <c r="P3792" s="27">
        <v>1.3621663287E-5</v>
      </c>
      <c r="AU3792">
        <v>0</v>
      </c>
      <c r="AV3792">
        <v>5.7081507999999997E-7</v>
      </c>
      <c r="AW3792">
        <v>0</v>
      </c>
      <c r="AX3792">
        <v>2.5575617000000002E-4</v>
      </c>
      <c r="AY3792">
        <v>0</v>
      </c>
      <c r="AZ3792">
        <v>5.7545559E-9</v>
      </c>
      <c r="BA3792">
        <v>0</v>
      </c>
      <c r="BB3792">
        <v>1.9590974999999998E-6</v>
      </c>
      <c r="BC3792">
        <v>0</v>
      </c>
      <c r="BD3792">
        <v>0</v>
      </c>
      <c r="BE3792">
        <v>0</v>
      </c>
      <c r="BF3792">
        <v>4.8177095999999999E-8</v>
      </c>
      <c r="BG3792">
        <v>0</v>
      </c>
      <c r="BH3792">
        <v>5.8447409000000001E-7</v>
      </c>
      <c r="BI3792">
        <v>0</v>
      </c>
      <c r="BJ3792">
        <v>1.2914094E-7</v>
      </c>
      <c r="BK3792">
        <v>0</v>
      </c>
      <c r="BL3792">
        <v>1.7842185000000001E-8</v>
      </c>
      <c r="BM3792">
        <v>0</v>
      </c>
      <c r="BN3792">
        <v>2.7263548E-8</v>
      </c>
      <c r="BO3792">
        <v>0</v>
      </c>
      <c r="BP3792">
        <v>1.0792480999999999E-7</v>
      </c>
      <c r="BQ3792">
        <v>0</v>
      </c>
      <c r="BR3792">
        <v>5.3719105999999999E-7</v>
      </c>
      <c r="BS3792">
        <v>0</v>
      </c>
    </row>
    <row r="3793" spans="1:71" x14ac:dyDescent="0.25">
      <c r="A3793" s="19" t="s">
        <v>400</v>
      </c>
      <c r="B3793" s="20" t="s">
        <v>346</v>
      </c>
      <c r="C3793" s="20" t="s">
        <v>406</v>
      </c>
      <c r="D3793" s="20" t="s">
        <v>435</v>
      </c>
      <c r="E3793" s="20" t="s">
        <v>36</v>
      </c>
      <c r="F3793" s="20" t="s">
        <v>34</v>
      </c>
      <c r="G3793" s="20" t="s">
        <v>35</v>
      </c>
      <c r="H3793" s="20" t="s">
        <v>8</v>
      </c>
      <c r="I3793" s="20"/>
      <c r="J3793" s="20">
        <v>665.72217599999999</v>
      </c>
      <c r="K3793" s="20">
        <v>8.4495861199999998E-3</v>
      </c>
      <c r="L3793" s="20">
        <v>8.8894599699999993E-5</v>
      </c>
      <c r="M3793" s="20">
        <v>2.9091245300000003E-4</v>
      </c>
      <c r="N3793" s="20">
        <v>2.6763945676000001E-4</v>
      </c>
      <c r="O3793" s="20">
        <v>9.3496482099999991E-7</v>
      </c>
      <c r="P3793" s="27">
        <v>2.9455128588260003E-3</v>
      </c>
      <c r="AU3793">
        <v>0</v>
      </c>
      <c r="AV3793">
        <v>8.8894599699999993E-5</v>
      </c>
      <c r="AW3793">
        <v>0</v>
      </c>
      <c r="AX3793">
        <v>4.15468118E-2</v>
      </c>
      <c r="AY3793">
        <v>0</v>
      </c>
      <c r="AZ3793">
        <v>9.3496482099999991E-7</v>
      </c>
      <c r="BA3793">
        <v>0</v>
      </c>
      <c r="BB3793">
        <v>2.9091245300000003E-4</v>
      </c>
      <c r="BC3793">
        <v>0</v>
      </c>
      <c r="BD3793">
        <v>0</v>
      </c>
      <c r="BE3793">
        <v>0</v>
      </c>
      <c r="BF3793">
        <v>1.0329051E-4</v>
      </c>
      <c r="BG3793">
        <v>0</v>
      </c>
      <c r="BH3793">
        <v>4.8020424399999997E-5</v>
      </c>
      <c r="BI3793">
        <v>0</v>
      </c>
      <c r="BJ3793">
        <v>2.4431445899999999E-5</v>
      </c>
      <c r="BK3793">
        <v>0</v>
      </c>
      <c r="BL3793">
        <v>3.0588332199999997E-4</v>
      </c>
      <c r="BM3793">
        <v>0</v>
      </c>
      <c r="BN3793">
        <v>2.37914424E-4</v>
      </c>
      <c r="BO3793">
        <v>0</v>
      </c>
      <c r="BP3793">
        <v>1.745087912E-5</v>
      </c>
      <c r="BQ3793">
        <v>0</v>
      </c>
      <c r="BR3793">
        <v>3.01824655E-4</v>
      </c>
      <c r="BS3793">
        <v>0</v>
      </c>
    </row>
    <row r="3794" spans="1:71" x14ac:dyDescent="0.25">
      <c r="A3794" s="19" t="s">
        <v>400</v>
      </c>
      <c r="B3794" s="20" t="s">
        <v>346</v>
      </c>
      <c r="C3794" s="20" t="s">
        <v>406</v>
      </c>
      <c r="D3794" s="20" t="s">
        <v>435</v>
      </c>
      <c r="E3794" s="20" t="s">
        <v>38</v>
      </c>
      <c r="F3794" s="20" t="s">
        <v>34</v>
      </c>
      <c r="G3794" s="20" t="s">
        <v>37</v>
      </c>
      <c r="H3794" s="20" t="s">
        <v>8</v>
      </c>
      <c r="I3794" s="20"/>
      <c r="J3794" s="20">
        <v>312.67260500000003</v>
      </c>
      <c r="K3794" s="20">
        <v>0.15662617700000001</v>
      </c>
      <c r="L3794" s="20">
        <v>1.702522573E-3</v>
      </c>
      <c r="M3794" s="20">
        <v>5.4681815499999994E-3</v>
      </c>
      <c r="N3794" s="20">
        <v>5.0307270260000004E-3</v>
      </c>
      <c r="O3794" s="20">
        <v>1.7563258490000002E-5</v>
      </c>
      <c r="P3794" s="27">
        <v>3.89714729516E-2</v>
      </c>
      <c r="AU3794">
        <v>0</v>
      </c>
      <c r="AV3794">
        <v>1.702522573E-3</v>
      </c>
      <c r="AW3794">
        <v>0</v>
      </c>
      <c r="AX3794">
        <v>0.78009266199999994</v>
      </c>
      <c r="AY3794">
        <v>0</v>
      </c>
      <c r="AZ3794">
        <v>1.7563258490000002E-5</v>
      </c>
      <c r="BA3794">
        <v>0</v>
      </c>
      <c r="BB3794">
        <v>5.4681815499999994E-3</v>
      </c>
      <c r="BC3794">
        <v>0</v>
      </c>
      <c r="BD3794">
        <v>0</v>
      </c>
      <c r="BE3794">
        <v>0</v>
      </c>
      <c r="BF3794">
        <v>4.8512900899999999E-5</v>
      </c>
      <c r="BG3794">
        <v>0</v>
      </c>
      <c r="BH3794">
        <v>2.2543349E-4</v>
      </c>
      <c r="BI3794">
        <v>0</v>
      </c>
      <c r="BJ3794">
        <v>4.58776837E-4</v>
      </c>
      <c r="BK3794">
        <v>0</v>
      </c>
      <c r="BL3794">
        <v>1.2560413200000001E-4</v>
      </c>
      <c r="BM3794">
        <v>0</v>
      </c>
      <c r="BN3794">
        <v>9.2809481900000006E-5</v>
      </c>
      <c r="BO3794">
        <v>0</v>
      </c>
      <c r="BP3794">
        <v>3.2338835300000003E-4</v>
      </c>
      <c r="BQ3794">
        <v>0</v>
      </c>
      <c r="BR3794">
        <v>5.5932173199999997E-3</v>
      </c>
      <c r="BS3794">
        <v>0</v>
      </c>
    </row>
    <row r="3795" spans="1:71" x14ac:dyDescent="0.25">
      <c r="A3795" s="19" t="s">
        <v>400</v>
      </c>
      <c r="B3795" s="20" t="s">
        <v>346</v>
      </c>
      <c r="C3795" s="20" t="s">
        <v>406</v>
      </c>
      <c r="D3795" s="20" t="s">
        <v>435</v>
      </c>
      <c r="E3795" s="20" t="s">
        <v>40</v>
      </c>
      <c r="F3795" s="20" t="s">
        <v>39</v>
      </c>
      <c r="G3795" s="20" t="s">
        <v>35</v>
      </c>
      <c r="H3795" s="20" t="s">
        <v>8</v>
      </c>
      <c r="I3795" s="20"/>
      <c r="J3795" s="20">
        <v>7518.6538</v>
      </c>
      <c r="K3795" s="20">
        <v>7.3308824999999994E-2</v>
      </c>
      <c r="L3795" s="20">
        <v>7.7807292E-4</v>
      </c>
      <c r="M3795" s="20">
        <v>2.4803822999999998E-3</v>
      </c>
      <c r="N3795" s="20">
        <v>2.2819517160000001E-3</v>
      </c>
      <c r="O3795" s="20">
        <v>8.0419149999999994E-6</v>
      </c>
      <c r="P3795" s="27">
        <v>2.8074914841999997E-2</v>
      </c>
      <c r="AU3795">
        <v>0</v>
      </c>
      <c r="AV3795">
        <v>7.7807292E-4</v>
      </c>
      <c r="AW3795">
        <v>0</v>
      </c>
      <c r="AX3795">
        <v>0.35719329</v>
      </c>
      <c r="AY3795">
        <v>0</v>
      </c>
      <c r="AZ3795">
        <v>8.0419149999999994E-6</v>
      </c>
      <c r="BA3795">
        <v>0</v>
      </c>
      <c r="BB3795">
        <v>2.4803822999999998E-3</v>
      </c>
      <c r="BC3795">
        <v>0</v>
      </c>
      <c r="BD3795">
        <v>0</v>
      </c>
      <c r="BE3795">
        <v>0</v>
      </c>
      <c r="BF3795">
        <v>3.2819251999999997E-4</v>
      </c>
      <c r="BG3795">
        <v>0</v>
      </c>
      <c r="BH3795">
        <v>1.8445070999999999E-4</v>
      </c>
      <c r="BI3795">
        <v>0</v>
      </c>
      <c r="BJ3795">
        <v>1.320758E-4</v>
      </c>
      <c r="BK3795">
        <v>0</v>
      </c>
      <c r="BL3795">
        <v>6.4074143000000003E-4</v>
      </c>
      <c r="BM3795">
        <v>0</v>
      </c>
      <c r="BN3795">
        <v>2.8135822999999999E-3</v>
      </c>
      <c r="BO3795">
        <v>0</v>
      </c>
      <c r="BP3795">
        <v>1.4810151999999999E-4</v>
      </c>
      <c r="BQ3795">
        <v>0</v>
      </c>
      <c r="BR3795">
        <v>9.1049102999999996E-3</v>
      </c>
      <c r="BS3795">
        <v>0</v>
      </c>
    </row>
    <row r="3796" spans="1:71" x14ac:dyDescent="0.25">
      <c r="A3796" s="19" t="s">
        <v>400</v>
      </c>
      <c r="B3796" s="20" t="s">
        <v>346</v>
      </c>
      <c r="C3796" s="20" t="s">
        <v>406</v>
      </c>
      <c r="D3796" s="20" t="s">
        <v>435</v>
      </c>
      <c r="E3796" s="20" t="s">
        <v>41</v>
      </c>
      <c r="F3796" s="20" t="s">
        <v>39</v>
      </c>
      <c r="G3796" s="20" t="s">
        <v>37</v>
      </c>
      <c r="H3796" s="20" t="s">
        <v>8</v>
      </c>
      <c r="I3796" s="20"/>
      <c r="J3796" s="20">
        <v>2957.4964399999999</v>
      </c>
      <c r="K3796" s="20">
        <v>1.9724494499999998</v>
      </c>
      <c r="L3796" s="20">
        <v>1.18477302E-2</v>
      </c>
      <c r="M3796" s="20">
        <v>7.0389868899999999E-2</v>
      </c>
      <c r="N3796" s="20">
        <v>6.4758679388000007E-2</v>
      </c>
      <c r="O3796" s="20">
        <v>1.21652276E-4</v>
      </c>
      <c r="P3796" s="27">
        <v>0.54464714251299995</v>
      </c>
      <c r="AU3796">
        <v>0</v>
      </c>
      <c r="AV3796">
        <v>1.18477302E-2</v>
      </c>
      <c r="AW3796">
        <v>0</v>
      </c>
      <c r="AX3796">
        <v>5.4248629999999993</v>
      </c>
      <c r="AY3796">
        <v>0</v>
      </c>
      <c r="AZ3796">
        <v>1.21652276E-4</v>
      </c>
      <c r="BA3796">
        <v>0</v>
      </c>
      <c r="BB3796">
        <v>7.0389868899999999E-2</v>
      </c>
      <c r="BC3796">
        <v>0</v>
      </c>
      <c r="BD3796">
        <v>0</v>
      </c>
      <c r="BE3796">
        <v>0</v>
      </c>
      <c r="BF3796">
        <v>2.1513808600000001E-4</v>
      </c>
      <c r="BG3796">
        <v>0</v>
      </c>
      <c r="BH3796">
        <v>4.0585881300000005E-4</v>
      </c>
      <c r="BI3796">
        <v>0</v>
      </c>
      <c r="BJ3796">
        <v>1.7436895E-3</v>
      </c>
      <c r="BK3796">
        <v>0</v>
      </c>
      <c r="BL3796">
        <v>3.25501886E-4</v>
      </c>
      <c r="BM3796">
        <v>0</v>
      </c>
      <c r="BN3796">
        <v>8.7489708999999999E-4</v>
      </c>
      <c r="BO3796">
        <v>0</v>
      </c>
      <c r="BP3796">
        <v>2.5033853800000001E-3</v>
      </c>
      <c r="BQ3796">
        <v>0</v>
      </c>
      <c r="BR3796">
        <v>9.5160400000000006E-2</v>
      </c>
      <c r="BS3796">
        <v>0</v>
      </c>
    </row>
    <row r="3797" spans="1:71" x14ac:dyDescent="0.25">
      <c r="A3797" s="19" t="s">
        <v>400</v>
      </c>
      <c r="B3797" s="20" t="s">
        <v>346</v>
      </c>
      <c r="C3797" s="20" t="s">
        <v>406</v>
      </c>
      <c r="D3797" s="20" t="s">
        <v>435</v>
      </c>
      <c r="E3797" s="20" t="s">
        <v>43</v>
      </c>
      <c r="F3797" s="20" t="s">
        <v>42</v>
      </c>
      <c r="G3797" s="20" t="s">
        <v>35</v>
      </c>
      <c r="H3797" s="20" t="s">
        <v>8</v>
      </c>
      <c r="I3797" s="20"/>
      <c r="J3797" s="20">
        <v>19852.392100000001</v>
      </c>
      <c r="K3797" s="20">
        <v>0.150363783</v>
      </c>
      <c r="L3797" s="20">
        <v>1.7430129799999999E-3</v>
      </c>
      <c r="M3797" s="20">
        <v>5.7168823999999997E-3</v>
      </c>
      <c r="N3797" s="20">
        <v>5.2595318079999998E-3</v>
      </c>
      <c r="O3797" s="20">
        <v>1.7840787499999999E-5</v>
      </c>
      <c r="P3797" s="27">
        <v>5.5454819373600001E-2</v>
      </c>
      <c r="AU3797">
        <v>0</v>
      </c>
      <c r="AV3797">
        <v>1.7430129799999999E-3</v>
      </c>
      <c r="AW3797">
        <v>0</v>
      </c>
      <c r="AX3797">
        <v>0.79239448000000001</v>
      </c>
      <c r="AY3797">
        <v>0</v>
      </c>
      <c r="AZ3797">
        <v>1.7840787499999999E-5</v>
      </c>
      <c r="BA3797">
        <v>0</v>
      </c>
      <c r="BB3797">
        <v>5.7168823999999997E-3</v>
      </c>
      <c r="BC3797">
        <v>0</v>
      </c>
      <c r="BD3797">
        <v>0</v>
      </c>
      <c r="BE3797">
        <v>0</v>
      </c>
      <c r="BF3797">
        <v>2.0534727E-3</v>
      </c>
      <c r="BG3797">
        <v>0</v>
      </c>
      <c r="BH3797">
        <v>5.7856723000000005E-4</v>
      </c>
      <c r="BI3797">
        <v>0</v>
      </c>
      <c r="BJ3797">
        <v>3.8571150999999998E-4</v>
      </c>
      <c r="BK3797">
        <v>0</v>
      </c>
      <c r="BL3797">
        <v>4.5730893999999999E-3</v>
      </c>
      <c r="BM3797">
        <v>0</v>
      </c>
      <c r="BN3797">
        <v>6.6655280000000004E-3</v>
      </c>
      <c r="BO3797">
        <v>0</v>
      </c>
      <c r="BP3797">
        <v>3.2819421899999996E-4</v>
      </c>
      <c r="BQ3797">
        <v>0</v>
      </c>
      <c r="BR3797">
        <v>8.5145072999999998E-3</v>
      </c>
      <c r="BS3797">
        <v>0</v>
      </c>
    </row>
    <row r="3798" spans="1:71" x14ac:dyDescent="0.25">
      <c r="A3798" s="19" t="s">
        <v>400</v>
      </c>
      <c r="B3798" s="20" t="s">
        <v>346</v>
      </c>
      <c r="C3798" s="20" t="s">
        <v>406</v>
      </c>
      <c r="D3798" s="20" t="s">
        <v>435</v>
      </c>
      <c r="E3798" s="20" t="s">
        <v>44</v>
      </c>
      <c r="F3798" s="20" t="s">
        <v>42</v>
      </c>
      <c r="G3798" s="20" t="s">
        <v>37</v>
      </c>
      <c r="H3798" s="20" t="s">
        <v>8</v>
      </c>
      <c r="I3798" s="20"/>
      <c r="J3798" s="20">
        <v>7395.7906299999995</v>
      </c>
      <c r="K3798" s="20">
        <v>1.72205473</v>
      </c>
      <c r="L3798" s="20">
        <v>1.6615731799999998E-2</v>
      </c>
      <c r="M3798" s="20">
        <v>5.8706168999999996E-2</v>
      </c>
      <c r="N3798" s="20">
        <v>5.4009675480000005E-2</v>
      </c>
      <c r="O3798" s="20">
        <v>1.7043266299999999E-4</v>
      </c>
      <c r="P3798" s="27">
        <v>0.44548244596200004</v>
      </c>
      <c r="AU3798">
        <v>0</v>
      </c>
      <c r="AV3798">
        <v>1.6615731799999998E-2</v>
      </c>
      <c r="AW3798">
        <v>0</v>
      </c>
      <c r="AX3798">
        <v>7.5738716400000001</v>
      </c>
      <c r="AY3798">
        <v>0</v>
      </c>
      <c r="AZ3798">
        <v>1.7043266299999999E-4</v>
      </c>
      <c r="BA3798">
        <v>0</v>
      </c>
      <c r="BB3798">
        <v>5.8706168999999996E-2</v>
      </c>
      <c r="BC3798">
        <v>0</v>
      </c>
      <c r="BD3798">
        <v>0</v>
      </c>
      <c r="BE3798">
        <v>0</v>
      </c>
      <c r="BF3798">
        <v>7.6499876400000001E-4</v>
      </c>
      <c r="BG3798">
        <v>0</v>
      </c>
      <c r="BH3798">
        <v>7.87435315E-4</v>
      </c>
      <c r="BI3798">
        <v>0</v>
      </c>
      <c r="BJ3798">
        <v>3.1497412400000001E-3</v>
      </c>
      <c r="BK3798">
        <v>0</v>
      </c>
      <c r="BL3798">
        <v>1.0543698710000001E-3</v>
      </c>
      <c r="BM3798">
        <v>0</v>
      </c>
      <c r="BN3798">
        <v>2.25059842E-3</v>
      </c>
      <c r="BO3798">
        <v>0</v>
      </c>
      <c r="BP3798">
        <v>3.1859292300000001E-3</v>
      </c>
      <c r="BQ3798">
        <v>0</v>
      </c>
      <c r="BR3798">
        <v>8.2654167200000003E-2</v>
      </c>
      <c r="BS3798">
        <v>0</v>
      </c>
    </row>
    <row r="3799" spans="1:71" x14ac:dyDescent="0.25">
      <c r="A3799" s="19" t="s">
        <v>400</v>
      </c>
      <c r="B3799" s="20" t="s">
        <v>346</v>
      </c>
      <c r="C3799" s="20" t="s">
        <v>406</v>
      </c>
      <c r="D3799" s="20" t="s">
        <v>435</v>
      </c>
      <c r="E3799" s="20" t="s">
        <v>46</v>
      </c>
      <c r="F3799" s="20" t="s">
        <v>45</v>
      </c>
      <c r="G3799" s="20" t="s">
        <v>35</v>
      </c>
      <c r="H3799" s="20" t="s">
        <v>8</v>
      </c>
      <c r="I3799" s="20"/>
      <c r="J3799" s="20">
        <v>10072.166730000001</v>
      </c>
      <c r="K3799" s="20">
        <v>0.1025063814</v>
      </c>
      <c r="L3799" s="20">
        <v>1.114366559E-3</v>
      </c>
      <c r="M3799" s="20">
        <v>3.57991628E-3</v>
      </c>
      <c r="N3799" s="20">
        <v>3.2935229776000002E-3</v>
      </c>
      <c r="O3799" s="20">
        <v>1.148361688E-5</v>
      </c>
      <c r="P3799" s="27">
        <v>3.6803586810620008E-2</v>
      </c>
      <c r="AU3799">
        <v>0</v>
      </c>
      <c r="AV3799">
        <v>1.114366559E-3</v>
      </c>
      <c r="AW3799">
        <v>0</v>
      </c>
      <c r="AX3799">
        <v>0.51005286299999997</v>
      </c>
      <c r="AY3799">
        <v>0</v>
      </c>
      <c r="AZ3799">
        <v>1.148361688E-5</v>
      </c>
      <c r="BA3799">
        <v>0</v>
      </c>
      <c r="BB3799">
        <v>3.57991628E-3</v>
      </c>
      <c r="BC3799">
        <v>0</v>
      </c>
      <c r="BD3799">
        <v>0</v>
      </c>
      <c r="BE3799">
        <v>0</v>
      </c>
      <c r="BF3799">
        <v>3.6464237799999997E-3</v>
      </c>
      <c r="BG3799">
        <v>0</v>
      </c>
      <c r="BH3799">
        <v>1.6869986200000002E-4</v>
      </c>
      <c r="BI3799">
        <v>0</v>
      </c>
      <c r="BJ3799">
        <v>2.1743533899999998E-4</v>
      </c>
      <c r="BK3799">
        <v>0</v>
      </c>
      <c r="BL3799">
        <v>6.4004010800000006E-3</v>
      </c>
      <c r="BM3799">
        <v>0</v>
      </c>
      <c r="BN3799">
        <v>3.65610375E-3</v>
      </c>
      <c r="BO3799">
        <v>0</v>
      </c>
      <c r="BP3799">
        <v>2.11380332E-4</v>
      </c>
      <c r="BQ3799">
        <v>0</v>
      </c>
      <c r="BR3799">
        <v>1.5668415409999998E-3</v>
      </c>
      <c r="BS3799">
        <v>0</v>
      </c>
    </row>
    <row r="3800" spans="1:71" x14ac:dyDescent="0.25">
      <c r="A3800" s="19" t="s">
        <v>400</v>
      </c>
      <c r="B3800" s="20" t="s">
        <v>346</v>
      </c>
      <c r="C3800" s="20" t="s">
        <v>406</v>
      </c>
      <c r="D3800" s="20" t="s">
        <v>435</v>
      </c>
      <c r="E3800" s="20" t="s">
        <v>47</v>
      </c>
      <c r="F3800" s="20" t="s">
        <v>45</v>
      </c>
      <c r="G3800" s="20" t="s">
        <v>37</v>
      </c>
      <c r="H3800" s="20" t="s">
        <v>8</v>
      </c>
      <c r="I3800" s="20"/>
      <c r="J3800" s="20">
        <v>2876.1416800000002</v>
      </c>
      <c r="K3800" s="20">
        <v>1.9189597300000001</v>
      </c>
      <c r="L3800" s="20">
        <v>1.5404065999999999E-2</v>
      </c>
      <c r="M3800" s="20">
        <v>6.6750660999999989E-2</v>
      </c>
      <c r="N3800" s="20">
        <v>6.1410608119999995E-2</v>
      </c>
      <c r="O3800" s="20">
        <v>1.5896515500000001E-4</v>
      </c>
      <c r="P3800" s="27">
        <v>0.44063472344199994</v>
      </c>
      <c r="AU3800">
        <v>0</v>
      </c>
      <c r="AV3800">
        <v>1.5404065999999999E-2</v>
      </c>
      <c r="AW3800">
        <v>0</v>
      </c>
      <c r="AX3800">
        <v>7.0721609999999995</v>
      </c>
      <c r="AY3800">
        <v>0</v>
      </c>
      <c r="AZ3800">
        <v>1.5896515500000001E-4</v>
      </c>
      <c r="BA3800">
        <v>0</v>
      </c>
      <c r="BB3800">
        <v>6.6750660999999989E-2</v>
      </c>
      <c r="BC3800">
        <v>0</v>
      </c>
      <c r="BD3800">
        <v>0</v>
      </c>
      <c r="BE3800">
        <v>0</v>
      </c>
      <c r="BF3800">
        <v>1.0412485800000001E-3</v>
      </c>
      <c r="BG3800">
        <v>0</v>
      </c>
      <c r="BH3800">
        <v>3.2603363199999996E-4</v>
      </c>
      <c r="BI3800">
        <v>0</v>
      </c>
      <c r="BJ3800">
        <v>2.5213266599999999E-3</v>
      </c>
      <c r="BK3800">
        <v>0</v>
      </c>
      <c r="BL3800">
        <v>1.0729766199999999E-3</v>
      </c>
      <c r="BM3800">
        <v>0</v>
      </c>
      <c r="BN3800">
        <v>8.6820655000000003E-4</v>
      </c>
      <c r="BO3800">
        <v>0</v>
      </c>
      <c r="BP3800">
        <v>3.0681166000000003E-3</v>
      </c>
      <c r="BQ3800">
        <v>0</v>
      </c>
      <c r="BR3800">
        <v>2.2742199099999999E-2</v>
      </c>
      <c r="BS3800">
        <v>0</v>
      </c>
    </row>
    <row r="3801" spans="1:71" x14ac:dyDescent="0.25">
      <c r="A3801" s="19" t="s">
        <v>400</v>
      </c>
      <c r="B3801" s="20" t="s">
        <v>346</v>
      </c>
      <c r="C3801" s="20" t="s">
        <v>406</v>
      </c>
      <c r="D3801" s="20" t="s">
        <v>435</v>
      </c>
      <c r="E3801" s="20" t="s">
        <v>49</v>
      </c>
      <c r="F3801" s="20" t="s">
        <v>48</v>
      </c>
      <c r="G3801" s="20" t="s">
        <v>35</v>
      </c>
      <c r="H3801" s="20" t="s">
        <v>8</v>
      </c>
      <c r="I3801" s="20"/>
      <c r="J3801" s="20">
        <v>5565.8975</v>
      </c>
      <c r="K3801" s="20">
        <v>0</v>
      </c>
      <c r="L3801" s="20">
        <v>0</v>
      </c>
      <c r="M3801" s="20">
        <v>0</v>
      </c>
      <c r="N3801" s="20">
        <v>0</v>
      </c>
      <c r="O3801" s="20">
        <v>0</v>
      </c>
      <c r="P3801" s="27">
        <v>5.9513981300000005E-3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1.26082689E-3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3.1406864999999999E-3</v>
      </c>
      <c r="BM3801">
        <v>0</v>
      </c>
      <c r="BN3801">
        <v>1.5498847400000001E-3</v>
      </c>
      <c r="BO3801">
        <v>0</v>
      </c>
      <c r="BP3801">
        <v>0</v>
      </c>
      <c r="BQ3801">
        <v>0</v>
      </c>
      <c r="BR3801">
        <v>0</v>
      </c>
      <c r="BS3801">
        <v>0</v>
      </c>
    </row>
    <row r="3802" spans="1:71" x14ac:dyDescent="0.25">
      <c r="A3802" s="19" t="s">
        <v>400</v>
      </c>
      <c r="B3802" s="20" t="s">
        <v>346</v>
      </c>
      <c r="C3802" s="20" t="s">
        <v>406</v>
      </c>
      <c r="D3802" s="20" t="s">
        <v>435</v>
      </c>
      <c r="E3802" s="20" t="s">
        <v>50</v>
      </c>
      <c r="F3802" s="20" t="s">
        <v>48</v>
      </c>
      <c r="G3802" s="20" t="s">
        <v>37</v>
      </c>
      <c r="H3802" s="20" t="s">
        <v>8</v>
      </c>
      <c r="I3802" s="20"/>
      <c r="J3802" s="20">
        <v>2283.7181</v>
      </c>
      <c r="K3802" s="20">
        <v>0</v>
      </c>
      <c r="L3802" s="20">
        <v>0</v>
      </c>
      <c r="M3802" s="20">
        <v>0</v>
      </c>
      <c r="N3802" s="20">
        <v>0</v>
      </c>
      <c r="O3802" s="20">
        <v>0</v>
      </c>
      <c r="P3802" s="27">
        <v>2.5468435399999996E-3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5.1732424000000001E-4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1.2886409599999998E-3</v>
      </c>
      <c r="BM3802">
        <v>0</v>
      </c>
      <c r="BN3802">
        <v>7.4087833999999999E-4</v>
      </c>
      <c r="BO3802">
        <v>0</v>
      </c>
      <c r="BP3802">
        <v>0</v>
      </c>
      <c r="BQ3802">
        <v>0</v>
      </c>
      <c r="BR3802">
        <v>0</v>
      </c>
      <c r="BS3802">
        <v>0</v>
      </c>
    </row>
    <row r="3803" spans="1:71" x14ac:dyDescent="0.25">
      <c r="A3803" s="19" t="s">
        <v>400</v>
      </c>
      <c r="B3803" s="20" t="s">
        <v>346</v>
      </c>
      <c r="C3803" s="20" t="s">
        <v>406</v>
      </c>
      <c r="D3803" s="20" t="s">
        <v>435</v>
      </c>
      <c r="E3803" s="20" t="s">
        <v>52</v>
      </c>
      <c r="F3803" s="20" t="s">
        <v>51</v>
      </c>
      <c r="G3803" s="20" t="s">
        <v>37</v>
      </c>
      <c r="H3803" s="20" t="s">
        <v>8</v>
      </c>
      <c r="I3803" s="20"/>
      <c r="J3803" s="20">
        <v>0.46355286000000001</v>
      </c>
      <c r="K3803" s="20">
        <v>6.7828932999999998E-4</v>
      </c>
      <c r="L3803" s="20">
        <v>7.0840688E-6</v>
      </c>
      <c r="M3803" s="20">
        <v>2.2913874999999999E-5</v>
      </c>
      <c r="N3803" s="20">
        <v>2.1080765000000001E-5</v>
      </c>
      <c r="O3803" s="20">
        <v>7.2570941000000006E-8</v>
      </c>
      <c r="P3803" s="27">
        <v>1.4250646807E-4</v>
      </c>
      <c r="AU3803">
        <v>0</v>
      </c>
      <c r="AV3803">
        <v>7.0840688E-6</v>
      </c>
      <c r="AW3803">
        <v>0</v>
      </c>
      <c r="AX3803">
        <v>3.2235816999999999E-3</v>
      </c>
      <c r="AY3803">
        <v>0</v>
      </c>
      <c r="AZ3803">
        <v>7.2570941000000006E-8</v>
      </c>
      <c r="BA3803">
        <v>0</v>
      </c>
      <c r="BB3803">
        <v>2.2913874999999999E-5</v>
      </c>
      <c r="BC3803">
        <v>0</v>
      </c>
      <c r="BD3803">
        <v>0</v>
      </c>
      <c r="BE3803">
        <v>0</v>
      </c>
      <c r="BF3803">
        <v>5.9935677999999995E-7</v>
      </c>
      <c r="BG3803">
        <v>0</v>
      </c>
      <c r="BH3803">
        <v>9.8187455999999991E-7</v>
      </c>
      <c r="BI3803">
        <v>0</v>
      </c>
      <c r="BJ3803">
        <v>9.8277336999999989E-7</v>
      </c>
      <c r="BK3803">
        <v>0</v>
      </c>
      <c r="BL3803">
        <v>3.7646230999999999E-7</v>
      </c>
      <c r="BM3803">
        <v>0</v>
      </c>
      <c r="BN3803">
        <v>1.4142893E-7</v>
      </c>
      <c r="BO3803">
        <v>0</v>
      </c>
      <c r="BP3803">
        <v>1.3393948E-6</v>
      </c>
      <c r="BQ3803">
        <v>0</v>
      </c>
      <c r="BR3803">
        <v>2.7798872E-6</v>
      </c>
      <c r="BS3803">
        <v>0</v>
      </c>
    </row>
    <row r="3804" spans="1:71" x14ac:dyDescent="0.25">
      <c r="A3804" s="19" t="s">
        <v>400</v>
      </c>
      <c r="B3804" s="20" t="s">
        <v>346</v>
      </c>
      <c r="C3804" s="20" t="s">
        <v>406</v>
      </c>
      <c r="D3804" s="20" t="s">
        <v>435</v>
      </c>
      <c r="E3804" s="20" t="s">
        <v>55</v>
      </c>
      <c r="F3804" s="20" t="s">
        <v>53</v>
      </c>
      <c r="G3804" s="20" t="s">
        <v>54</v>
      </c>
      <c r="H3804" s="20" t="s">
        <v>8</v>
      </c>
      <c r="I3804" s="20"/>
      <c r="J3804" s="20">
        <v>2.8173842000000002</v>
      </c>
      <c r="K3804" s="20">
        <v>2.7093975300000002E-4</v>
      </c>
      <c r="L3804" s="20">
        <v>3.2611845399999996E-6</v>
      </c>
      <c r="M3804" s="20">
        <v>1.0902279699999999E-5</v>
      </c>
      <c r="N3804" s="20">
        <v>1.0030097324E-5</v>
      </c>
      <c r="O3804" s="20">
        <v>3.3031345699999999E-8</v>
      </c>
      <c r="P3804" s="27">
        <v>6.7055806978000008E-5</v>
      </c>
      <c r="AU3804">
        <v>0</v>
      </c>
      <c r="AV3804">
        <v>3.2611845399999996E-6</v>
      </c>
      <c r="AW3804">
        <v>0</v>
      </c>
      <c r="AX3804">
        <v>1.4670423999999999E-3</v>
      </c>
      <c r="AY3804">
        <v>0</v>
      </c>
      <c r="AZ3804">
        <v>3.3031345699999999E-8</v>
      </c>
      <c r="BA3804">
        <v>0</v>
      </c>
      <c r="BB3804">
        <v>1.0902279699999999E-5</v>
      </c>
      <c r="BC3804">
        <v>0</v>
      </c>
      <c r="BD3804">
        <v>0</v>
      </c>
      <c r="BE3804">
        <v>0</v>
      </c>
      <c r="BF3804">
        <v>2.1856642999999998E-6</v>
      </c>
      <c r="BG3804">
        <v>0</v>
      </c>
      <c r="BH3804">
        <v>9.4377352999999998E-7</v>
      </c>
      <c r="BI3804">
        <v>0</v>
      </c>
      <c r="BJ3804">
        <v>7.2985147999999996E-7</v>
      </c>
      <c r="BK3804">
        <v>0</v>
      </c>
      <c r="BL3804">
        <v>1.9114629600000001E-6</v>
      </c>
      <c r="BM3804">
        <v>0</v>
      </c>
      <c r="BN3804">
        <v>7.6217722000000004E-7</v>
      </c>
      <c r="BO3804">
        <v>0</v>
      </c>
      <c r="BP3804">
        <v>5.5735219999999998E-7</v>
      </c>
      <c r="BQ3804">
        <v>0</v>
      </c>
      <c r="BR3804">
        <v>4.4477115999999995E-7</v>
      </c>
      <c r="BS3804">
        <v>0</v>
      </c>
    </row>
    <row r="3805" spans="1:71" x14ac:dyDescent="0.25">
      <c r="A3805" s="19" t="s">
        <v>400</v>
      </c>
      <c r="B3805" s="20" t="s">
        <v>346</v>
      </c>
      <c r="C3805" s="20" t="s">
        <v>406</v>
      </c>
      <c r="D3805" s="20" t="s">
        <v>435</v>
      </c>
      <c r="E3805" s="20" t="s">
        <v>58</v>
      </c>
      <c r="F3805" s="20" t="s">
        <v>56</v>
      </c>
      <c r="G3805" s="20" t="s">
        <v>57</v>
      </c>
      <c r="H3805" s="20" t="s">
        <v>8</v>
      </c>
      <c r="I3805" s="20"/>
      <c r="J3805" s="20">
        <v>218.5942258</v>
      </c>
      <c r="K3805" s="20">
        <v>2.1735606719999998E-2</v>
      </c>
      <c r="L3805" s="20">
        <v>2.2632464899999998E-4</v>
      </c>
      <c r="M3805" s="20">
        <v>7.4207903999999993E-4</v>
      </c>
      <c r="N3805" s="20">
        <v>6.8271271680000003E-4</v>
      </c>
      <c r="O3805" s="20">
        <v>2.3097609789999999E-6</v>
      </c>
      <c r="P3805" s="27">
        <v>6.2622556098120008E-3</v>
      </c>
      <c r="AU3805">
        <v>0</v>
      </c>
      <c r="AV3805">
        <v>2.2632464899999998E-4</v>
      </c>
      <c r="AW3805">
        <v>0</v>
      </c>
      <c r="AX3805">
        <v>0.1026083664</v>
      </c>
      <c r="AY3805">
        <v>0</v>
      </c>
      <c r="AZ3805">
        <v>2.3097609789999999E-6</v>
      </c>
      <c r="BA3805">
        <v>0</v>
      </c>
      <c r="BB3805">
        <v>7.4207903999999993E-4</v>
      </c>
      <c r="BC3805">
        <v>0</v>
      </c>
      <c r="BD3805">
        <v>0</v>
      </c>
      <c r="BE3805">
        <v>0</v>
      </c>
      <c r="BF3805">
        <v>9.0442967299999999E-5</v>
      </c>
      <c r="BG3805">
        <v>0</v>
      </c>
      <c r="BH3805">
        <v>7.1158138800000002E-5</v>
      </c>
      <c r="BI3805">
        <v>0</v>
      </c>
      <c r="BJ3805">
        <v>1.2500990650000001E-3</v>
      </c>
      <c r="BK3805">
        <v>0</v>
      </c>
      <c r="BL3805">
        <v>6.1499579599999995E-5</v>
      </c>
      <c r="BM3805">
        <v>0</v>
      </c>
      <c r="BN3805">
        <v>6.6127501199999999E-5</v>
      </c>
      <c r="BO3805">
        <v>0</v>
      </c>
      <c r="BP3805">
        <v>4.2744759790000002E-5</v>
      </c>
      <c r="BQ3805">
        <v>0</v>
      </c>
      <c r="BR3805">
        <v>2.7723717989999996E-4</v>
      </c>
      <c r="BS3805">
        <v>0</v>
      </c>
    </row>
    <row r="3806" spans="1:71" x14ac:dyDescent="0.25">
      <c r="A3806" s="19" t="s">
        <v>400</v>
      </c>
      <c r="B3806" s="20" t="s">
        <v>346</v>
      </c>
      <c r="C3806" s="20" t="s">
        <v>406</v>
      </c>
      <c r="D3806" s="20" t="s">
        <v>435</v>
      </c>
      <c r="E3806" s="20" t="s">
        <v>60</v>
      </c>
      <c r="F3806" s="20" t="s">
        <v>59</v>
      </c>
      <c r="G3806" s="20" t="s">
        <v>57</v>
      </c>
      <c r="H3806" s="20" t="s">
        <v>8</v>
      </c>
      <c r="I3806" s="20"/>
      <c r="J3806" s="20">
        <v>747.16097505899995</v>
      </c>
      <c r="K3806" s="20">
        <v>0.14212701098</v>
      </c>
      <c r="L3806" s="20">
        <v>1.5439921401000001E-3</v>
      </c>
      <c r="M3806" s="20">
        <v>5.4887125869999996E-3</v>
      </c>
      <c r="N3806" s="20">
        <v>5.0496155800399999E-3</v>
      </c>
      <c r="O3806" s="20">
        <v>1.5409208031E-5</v>
      </c>
      <c r="P3806" s="27">
        <v>4.4176785765940002E-2</v>
      </c>
      <c r="AU3806">
        <v>0</v>
      </c>
      <c r="AV3806">
        <v>1.5439921401000001E-3</v>
      </c>
      <c r="AW3806">
        <v>0</v>
      </c>
      <c r="AX3806">
        <v>0.68486034259999995</v>
      </c>
      <c r="AY3806">
        <v>0</v>
      </c>
      <c r="AZ3806">
        <v>1.5409208031E-5</v>
      </c>
      <c r="BA3806">
        <v>0</v>
      </c>
      <c r="BB3806">
        <v>5.4887125869999996E-3</v>
      </c>
      <c r="BC3806">
        <v>0</v>
      </c>
      <c r="BD3806">
        <v>0</v>
      </c>
      <c r="BE3806">
        <v>0</v>
      </c>
      <c r="BF3806">
        <v>3.1218063170000004E-4</v>
      </c>
      <c r="BG3806">
        <v>0</v>
      </c>
      <c r="BH3806">
        <v>4.6729372164499997E-4</v>
      </c>
      <c r="BI3806">
        <v>0</v>
      </c>
      <c r="BJ3806">
        <v>8.207845610062001E-3</v>
      </c>
      <c r="BK3806">
        <v>0</v>
      </c>
      <c r="BL3806">
        <v>1.2744806400000002E-4</v>
      </c>
      <c r="BM3806">
        <v>0</v>
      </c>
      <c r="BN3806">
        <v>2.1009145300000001E-4</v>
      </c>
      <c r="BO3806">
        <v>0</v>
      </c>
      <c r="BP3806">
        <v>2.8888937485000002E-4</v>
      </c>
      <c r="BQ3806">
        <v>0</v>
      </c>
      <c r="BR3806">
        <v>1.8558414499630002E-3</v>
      </c>
      <c r="BS3806">
        <v>0</v>
      </c>
    </row>
    <row r="3807" spans="1:71" x14ac:dyDescent="0.25">
      <c r="A3807" s="19" t="s">
        <v>400</v>
      </c>
      <c r="B3807" s="20" t="s">
        <v>346</v>
      </c>
      <c r="C3807" s="20" t="s">
        <v>406</v>
      </c>
      <c r="D3807" s="20" t="s">
        <v>435</v>
      </c>
      <c r="E3807" s="20" t="s">
        <v>62</v>
      </c>
      <c r="F3807" s="20" t="s">
        <v>61</v>
      </c>
      <c r="G3807" s="20" t="s">
        <v>57</v>
      </c>
      <c r="H3807" s="20" t="s">
        <v>8</v>
      </c>
      <c r="I3807" s="20"/>
      <c r="J3807" s="20">
        <v>0.12135231</v>
      </c>
      <c r="K3807" s="20">
        <v>6.0160298999999998E-5</v>
      </c>
      <c r="L3807" s="20">
        <v>5.8974608999999995E-7</v>
      </c>
      <c r="M3807" s="20">
        <v>2.0240706999999998E-6</v>
      </c>
      <c r="N3807" s="20">
        <v>1.8621450439999998E-6</v>
      </c>
      <c r="O3807" s="20">
        <v>5.9454050999999997E-9</v>
      </c>
      <c r="P3807" s="27">
        <v>1.6428871236E-5</v>
      </c>
      <c r="AU3807">
        <v>0</v>
      </c>
      <c r="AV3807">
        <v>5.8974608999999995E-7</v>
      </c>
      <c r="AW3807">
        <v>0</v>
      </c>
      <c r="AX3807">
        <v>2.6423830000000002E-4</v>
      </c>
      <c r="AY3807">
        <v>0</v>
      </c>
      <c r="AZ3807">
        <v>5.9454050999999997E-9</v>
      </c>
      <c r="BA3807">
        <v>0</v>
      </c>
      <c r="BB3807">
        <v>2.0240706999999998E-6</v>
      </c>
      <c r="BC3807">
        <v>0</v>
      </c>
      <c r="BD3807">
        <v>0</v>
      </c>
      <c r="BE3807">
        <v>0</v>
      </c>
      <c r="BF3807">
        <v>6.9037802999999999E-8</v>
      </c>
      <c r="BG3807">
        <v>0</v>
      </c>
      <c r="BH3807">
        <v>1.6625759E-7</v>
      </c>
      <c r="BI3807">
        <v>0</v>
      </c>
      <c r="BJ3807">
        <v>2.9207970000000002E-6</v>
      </c>
      <c r="BK3807">
        <v>0</v>
      </c>
      <c r="BL3807">
        <v>2.5031574999999999E-8</v>
      </c>
      <c r="BM3807">
        <v>0</v>
      </c>
      <c r="BN3807">
        <v>3.7024318000000003E-8</v>
      </c>
      <c r="BO3807">
        <v>0</v>
      </c>
      <c r="BP3807">
        <v>1.1150413E-7</v>
      </c>
      <c r="BQ3807">
        <v>0</v>
      </c>
      <c r="BR3807">
        <v>5.2596494000000001E-7</v>
      </c>
      <c r="BS3807">
        <v>0</v>
      </c>
    </row>
    <row r="3808" spans="1:71" x14ac:dyDescent="0.25">
      <c r="A3808" s="19" t="s">
        <v>400</v>
      </c>
      <c r="B3808" s="20" t="s">
        <v>346</v>
      </c>
      <c r="C3808" s="20" t="s">
        <v>406</v>
      </c>
      <c r="D3808" s="20" t="s">
        <v>435</v>
      </c>
      <c r="E3808" s="20" t="s">
        <v>64</v>
      </c>
      <c r="F3808" s="20" t="s">
        <v>63</v>
      </c>
      <c r="G3808" s="20" t="s">
        <v>57</v>
      </c>
      <c r="H3808" s="20" t="s">
        <v>8</v>
      </c>
      <c r="I3808" s="20"/>
      <c r="J3808" s="20">
        <v>2.6587200000000002</v>
      </c>
      <c r="K3808" s="20">
        <v>9.4808660999999995E-4</v>
      </c>
      <c r="L3808" s="20">
        <v>9.2940080999999996E-6</v>
      </c>
      <c r="M3808" s="20">
        <v>3.1898016000000002E-5</v>
      </c>
      <c r="N3808" s="20">
        <v>2.9346174720000004E-5</v>
      </c>
      <c r="O3808" s="20">
        <v>9.3695646999999997E-8</v>
      </c>
      <c r="P3808" s="27">
        <v>2.7239327595999997E-4</v>
      </c>
      <c r="AU3808">
        <v>0</v>
      </c>
      <c r="AV3808">
        <v>9.2940080999999996E-6</v>
      </c>
      <c r="AW3808">
        <v>0</v>
      </c>
      <c r="AX3808">
        <v>4.1642208E-3</v>
      </c>
      <c r="AY3808">
        <v>0</v>
      </c>
      <c r="AZ3808">
        <v>9.3695646999999997E-8</v>
      </c>
      <c r="BA3808">
        <v>0</v>
      </c>
      <c r="BB3808">
        <v>3.1898016000000002E-5</v>
      </c>
      <c r="BC3808">
        <v>0</v>
      </c>
      <c r="BD3808">
        <v>0</v>
      </c>
      <c r="BE3808">
        <v>0</v>
      </c>
      <c r="BF3808">
        <v>3.1626165999999999E-7</v>
      </c>
      <c r="BG3808">
        <v>0</v>
      </c>
      <c r="BH3808">
        <v>3.3866720000000002E-6</v>
      </c>
      <c r="BI3808">
        <v>0</v>
      </c>
      <c r="BJ3808">
        <v>5.9496717000000002E-5</v>
      </c>
      <c r="BK3808">
        <v>0</v>
      </c>
      <c r="BL3808">
        <v>2.2838383999999999E-7</v>
      </c>
      <c r="BM3808">
        <v>0</v>
      </c>
      <c r="BN3808">
        <v>8.1116940000000002E-7</v>
      </c>
      <c r="BO3808">
        <v>0</v>
      </c>
      <c r="BP3808">
        <v>1.6130315999999999E-6</v>
      </c>
      <c r="BQ3808">
        <v>0</v>
      </c>
      <c r="BR3808">
        <v>8.3948552999999999E-6</v>
      </c>
      <c r="BS3808">
        <v>0</v>
      </c>
    </row>
    <row r="3809" spans="1:71" x14ac:dyDescent="0.25">
      <c r="A3809" s="19" t="s">
        <v>400</v>
      </c>
      <c r="B3809" s="20" t="s">
        <v>346</v>
      </c>
      <c r="C3809" s="20" t="s">
        <v>406</v>
      </c>
      <c r="D3809" s="20" t="s">
        <v>435</v>
      </c>
      <c r="E3809" s="20" t="s">
        <v>67</v>
      </c>
      <c r="F3809" s="20" t="s">
        <v>65</v>
      </c>
      <c r="G3809" s="20" t="s">
        <v>66</v>
      </c>
      <c r="H3809" s="20" t="s">
        <v>8</v>
      </c>
      <c r="I3809" s="20"/>
      <c r="J3809" s="20">
        <v>2.2636940000000001</v>
      </c>
      <c r="K3809" s="20">
        <v>3.0975287999999998E-3</v>
      </c>
      <c r="L3809" s="20">
        <v>1.7031721999999998E-5</v>
      </c>
      <c r="M3809" s="20">
        <v>1.113866E-4</v>
      </c>
      <c r="N3809" s="20">
        <v>1.02475672E-4</v>
      </c>
      <c r="O3809" s="20">
        <v>1.7564011999999999E-7</v>
      </c>
      <c r="P3809" s="27">
        <v>7.7994508619999992E-4</v>
      </c>
      <c r="AU3809">
        <v>0</v>
      </c>
      <c r="AV3809">
        <v>1.7031721999999998E-5</v>
      </c>
      <c r="AW3809">
        <v>0</v>
      </c>
      <c r="AX3809">
        <v>7.8384614999999994E-3</v>
      </c>
      <c r="AY3809">
        <v>0</v>
      </c>
      <c r="AZ3809">
        <v>1.7564011999999999E-7</v>
      </c>
      <c r="BA3809">
        <v>0</v>
      </c>
      <c r="BB3809">
        <v>1.113866E-4</v>
      </c>
      <c r="BC3809">
        <v>0</v>
      </c>
      <c r="BD3809">
        <v>0</v>
      </c>
      <c r="BE3809">
        <v>0</v>
      </c>
      <c r="BF3809">
        <v>3.1891209999999998E-7</v>
      </c>
      <c r="BG3809">
        <v>0</v>
      </c>
      <c r="BH3809">
        <v>1.6179579999999999E-7</v>
      </c>
      <c r="BI3809">
        <v>0</v>
      </c>
      <c r="BJ3809">
        <v>1.3902451E-6</v>
      </c>
      <c r="BK3809">
        <v>0</v>
      </c>
      <c r="BL3809">
        <v>3.5445791E-7</v>
      </c>
      <c r="BM3809">
        <v>0</v>
      </c>
      <c r="BN3809">
        <v>8.6330998999999998E-7</v>
      </c>
      <c r="BO3809">
        <v>0</v>
      </c>
      <c r="BP3809">
        <v>3.6890730999999998E-6</v>
      </c>
      <c r="BQ3809">
        <v>0</v>
      </c>
      <c r="BR3809">
        <v>7.0269808999999994E-5</v>
      </c>
      <c r="BS3809">
        <v>0</v>
      </c>
    </row>
    <row r="3810" spans="1:71" x14ac:dyDescent="0.25">
      <c r="A3810" s="19" t="s">
        <v>400</v>
      </c>
      <c r="B3810" s="20" t="s">
        <v>346</v>
      </c>
      <c r="C3810" s="20" t="s">
        <v>406</v>
      </c>
      <c r="D3810" s="20" t="s">
        <v>435</v>
      </c>
      <c r="E3810" s="20" t="s">
        <v>69</v>
      </c>
      <c r="F3810" s="20" t="s">
        <v>6</v>
      </c>
      <c r="G3810" s="20" t="s">
        <v>7</v>
      </c>
      <c r="H3810" s="20" t="s">
        <v>68</v>
      </c>
      <c r="I3810" s="20"/>
      <c r="J3810" s="20">
        <v>310.32031000000001</v>
      </c>
      <c r="K3810" s="20">
        <v>6.8119779000000005E-2</v>
      </c>
      <c r="L3810" s="20">
        <v>9.9474749999999999E-4</v>
      </c>
      <c r="M3810" s="20">
        <v>1.2616947E-4</v>
      </c>
      <c r="N3810" s="20">
        <v>1.160759124E-4</v>
      </c>
      <c r="O3810" s="20">
        <v>9.4837768999999994E-6</v>
      </c>
      <c r="P3810" s="27">
        <v>7.8450413409100004E-3</v>
      </c>
      <c r="AU3810">
        <v>0</v>
      </c>
      <c r="AV3810">
        <v>9.9474749999999999E-4</v>
      </c>
      <c r="AW3810">
        <v>0</v>
      </c>
      <c r="AX3810">
        <v>0.42001417000000002</v>
      </c>
      <c r="AY3810">
        <v>0</v>
      </c>
      <c r="AZ3810">
        <v>9.4837768999999994E-6</v>
      </c>
      <c r="BA3810">
        <v>0</v>
      </c>
      <c r="BB3810">
        <v>1.2616947E-4</v>
      </c>
      <c r="BC3810">
        <v>0</v>
      </c>
      <c r="BD3810">
        <v>2.4876677E-4</v>
      </c>
      <c r="BE3810">
        <v>0</v>
      </c>
      <c r="BF3810">
        <v>4.8147925000000002E-4</v>
      </c>
      <c r="BG3810">
        <v>0</v>
      </c>
      <c r="BH3810">
        <v>2.8554170000000002E-4</v>
      </c>
      <c r="BI3810">
        <v>0</v>
      </c>
      <c r="BJ3810">
        <v>1.0850586000000001E-3</v>
      </c>
      <c r="BK3810">
        <v>0</v>
      </c>
      <c r="BL3810">
        <v>5.3972472000000005E-4</v>
      </c>
      <c r="BM3810">
        <v>0</v>
      </c>
      <c r="BN3810">
        <v>1.0222270999999999E-3</v>
      </c>
      <c r="BO3810">
        <v>0</v>
      </c>
      <c r="BP3810">
        <v>1.597131E-4</v>
      </c>
      <c r="BQ3810">
        <v>0</v>
      </c>
      <c r="BR3810">
        <v>2.7623447E-4</v>
      </c>
      <c r="BS3810">
        <v>0</v>
      </c>
    </row>
    <row r="3811" spans="1:71" x14ac:dyDescent="0.25">
      <c r="A3811" s="19" t="s">
        <v>400</v>
      </c>
      <c r="B3811" s="20" t="s">
        <v>346</v>
      </c>
      <c r="C3811" s="20" t="s">
        <v>406</v>
      </c>
      <c r="D3811" s="20" t="s">
        <v>435</v>
      </c>
      <c r="E3811" s="20" t="s">
        <v>70</v>
      </c>
      <c r="F3811" s="20" t="s">
        <v>12</v>
      </c>
      <c r="G3811" s="20" t="s">
        <v>7</v>
      </c>
      <c r="H3811" s="20" t="s">
        <v>68</v>
      </c>
      <c r="I3811" s="20"/>
      <c r="J3811" s="20">
        <v>3056.5164</v>
      </c>
      <c r="K3811" s="20">
        <v>0.76300084999999995</v>
      </c>
      <c r="L3811" s="20">
        <v>8.8335406000000002E-3</v>
      </c>
      <c r="M3811" s="20">
        <v>1.2464685000000001E-3</v>
      </c>
      <c r="N3811" s="20">
        <v>1.1467510200000002E-3</v>
      </c>
      <c r="O3811" s="20">
        <v>9.9794823000000005E-5</v>
      </c>
      <c r="P3811" s="27">
        <v>8.7348329974400021E-2</v>
      </c>
      <c r="AU3811">
        <v>0</v>
      </c>
      <c r="AV3811">
        <v>8.8335406000000002E-3</v>
      </c>
      <c r="AW3811">
        <v>0</v>
      </c>
      <c r="AX3811">
        <v>4.4188948000000003</v>
      </c>
      <c r="AY3811">
        <v>0</v>
      </c>
      <c r="AZ3811">
        <v>9.9794823000000005E-5</v>
      </c>
      <c r="BA3811">
        <v>0</v>
      </c>
      <c r="BB3811">
        <v>1.2464685000000001E-3</v>
      </c>
      <c r="BC3811">
        <v>0</v>
      </c>
      <c r="BD3811">
        <v>2.4859897999999999E-3</v>
      </c>
      <c r="BE3811">
        <v>0</v>
      </c>
      <c r="BF3811">
        <v>6.3231405999999999E-3</v>
      </c>
      <c r="BG3811">
        <v>0</v>
      </c>
      <c r="BH3811">
        <v>5.8887727000000003E-3</v>
      </c>
      <c r="BI3811">
        <v>0</v>
      </c>
      <c r="BJ3811">
        <v>2.2235291000000001E-2</v>
      </c>
      <c r="BK3811">
        <v>0</v>
      </c>
      <c r="BL3811">
        <v>6.6317609000000003E-3</v>
      </c>
      <c r="BM3811">
        <v>0</v>
      </c>
      <c r="BN3811">
        <v>6.7905830000000002E-3</v>
      </c>
      <c r="BO3811">
        <v>0</v>
      </c>
      <c r="BP3811">
        <v>1.6710231E-3</v>
      </c>
      <c r="BQ3811">
        <v>0</v>
      </c>
      <c r="BR3811">
        <v>2.1676095000000002E-3</v>
      </c>
      <c r="BS3811">
        <v>0</v>
      </c>
    </row>
    <row r="3812" spans="1:71" x14ac:dyDescent="0.25">
      <c r="A3812" s="19" t="s">
        <v>400</v>
      </c>
      <c r="B3812" s="20" t="s">
        <v>346</v>
      </c>
      <c r="C3812" s="20" t="s">
        <v>406</v>
      </c>
      <c r="D3812" s="20" t="s">
        <v>435</v>
      </c>
      <c r="E3812" s="20" t="s">
        <v>72</v>
      </c>
      <c r="F3812" s="20" t="s">
        <v>71</v>
      </c>
      <c r="G3812" s="20" t="s">
        <v>7</v>
      </c>
      <c r="H3812" s="20" t="s">
        <v>68</v>
      </c>
      <c r="I3812" s="20"/>
      <c r="J3812" s="20">
        <v>242.70558</v>
      </c>
      <c r="K3812" s="20">
        <v>1.2097682999999999</v>
      </c>
      <c r="L3812" s="20">
        <v>1.0385755999999999E-2</v>
      </c>
      <c r="M3812" s="20">
        <v>5.7672436E-4</v>
      </c>
      <c r="N3812" s="20">
        <v>5.3058641120000004E-4</v>
      </c>
      <c r="O3812" s="20">
        <v>9.9641605999999995E-5</v>
      </c>
      <c r="P3812" s="27">
        <v>3.1431228497000002E-2</v>
      </c>
      <c r="AU3812">
        <v>0</v>
      </c>
      <c r="AV3812">
        <v>1.0385755999999999E-2</v>
      </c>
      <c r="AW3812">
        <v>0</v>
      </c>
      <c r="AX3812">
        <v>4.4109525999999999</v>
      </c>
      <c r="AY3812">
        <v>0</v>
      </c>
      <c r="AZ3812">
        <v>9.9641605999999995E-5</v>
      </c>
      <c r="BA3812">
        <v>0</v>
      </c>
      <c r="BB3812">
        <v>5.7672436E-4</v>
      </c>
      <c r="BC3812">
        <v>0</v>
      </c>
      <c r="BD3812">
        <v>0</v>
      </c>
      <c r="BE3812">
        <v>0</v>
      </c>
      <c r="BF3812">
        <v>6.1955617000000003E-4</v>
      </c>
      <c r="BG3812">
        <v>0</v>
      </c>
      <c r="BH3812">
        <v>7.2580704000000003E-4</v>
      </c>
      <c r="BI3812">
        <v>0</v>
      </c>
      <c r="BJ3812">
        <v>3.7128231000000001E-3</v>
      </c>
      <c r="BK3812">
        <v>0</v>
      </c>
      <c r="BL3812">
        <v>4.4032951999999997E-4</v>
      </c>
      <c r="BM3812">
        <v>0</v>
      </c>
      <c r="BN3812">
        <v>1.7815739E-5</v>
      </c>
      <c r="BO3812">
        <v>0</v>
      </c>
      <c r="BP3812">
        <v>1.5185443E-3</v>
      </c>
      <c r="BQ3812">
        <v>0</v>
      </c>
      <c r="BR3812">
        <v>3.9515528000000003E-4</v>
      </c>
      <c r="BS3812">
        <v>0</v>
      </c>
    </row>
    <row r="3813" spans="1:71" x14ac:dyDescent="0.25">
      <c r="A3813" s="19" t="s">
        <v>400</v>
      </c>
      <c r="B3813" s="20" t="s">
        <v>346</v>
      </c>
      <c r="C3813" s="20" t="s">
        <v>406</v>
      </c>
      <c r="D3813" s="20" t="s">
        <v>435</v>
      </c>
      <c r="E3813" s="20" t="s">
        <v>73</v>
      </c>
      <c r="F3813" s="20" t="s">
        <v>14</v>
      </c>
      <c r="G3813" s="20" t="s">
        <v>7</v>
      </c>
      <c r="H3813" s="20" t="s">
        <v>68</v>
      </c>
      <c r="I3813" s="20"/>
      <c r="J3813" s="20">
        <v>93.832047983999999</v>
      </c>
      <c r="K3813" s="20">
        <v>0.10801150396500001</v>
      </c>
      <c r="L3813" s="20">
        <v>1.2394797250799999E-3</v>
      </c>
      <c r="M3813" s="20">
        <v>3.3876198680799994E-5</v>
      </c>
      <c r="N3813" s="20">
        <v>3.1166102786336001E-5</v>
      </c>
      <c r="O3813" s="20">
        <v>6.8007665192999991E-6</v>
      </c>
      <c r="P3813" s="27">
        <v>4.8518852565284792E-3</v>
      </c>
      <c r="AU3813">
        <v>0</v>
      </c>
      <c r="AV3813">
        <v>1.2394797250799999E-3</v>
      </c>
      <c r="AW3813">
        <v>0</v>
      </c>
      <c r="AX3813">
        <v>0.30115591384899998</v>
      </c>
      <c r="AY3813">
        <v>0</v>
      </c>
      <c r="AZ3813">
        <v>6.8007665192999991E-6</v>
      </c>
      <c r="BA3813">
        <v>0</v>
      </c>
      <c r="BB3813">
        <v>3.3876198680799994E-5</v>
      </c>
      <c r="BC3813">
        <v>0</v>
      </c>
      <c r="BD3813">
        <v>4.4512412328999998E-4</v>
      </c>
      <c r="BE3813">
        <v>0</v>
      </c>
      <c r="BF3813">
        <v>2.5394437595699999E-4</v>
      </c>
      <c r="BG3813">
        <v>0</v>
      </c>
      <c r="BH3813">
        <v>6.9386038934899998E-5</v>
      </c>
      <c r="BI3813">
        <v>0</v>
      </c>
      <c r="BJ3813">
        <v>2.5135808001899997E-4</v>
      </c>
      <c r="BK3813">
        <v>0</v>
      </c>
      <c r="BL3813">
        <v>2.5450629978000002E-4</v>
      </c>
      <c r="BM3813">
        <v>0</v>
      </c>
      <c r="BN3813">
        <v>1.0410965289300001E-3</v>
      </c>
      <c r="BO3813">
        <v>0</v>
      </c>
      <c r="BP3813">
        <v>1.0487475560299999E-4</v>
      </c>
      <c r="BQ3813">
        <v>0</v>
      </c>
      <c r="BR3813">
        <v>3.5384699146800009E-5</v>
      </c>
      <c r="BS3813">
        <v>0</v>
      </c>
    </row>
    <row r="3814" spans="1:71" x14ac:dyDescent="0.25">
      <c r="A3814" s="19" t="s">
        <v>400</v>
      </c>
      <c r="B3814" s="20" t="s">
        <v>346</v>
      </c>
      <c r="C3814" s="20" t="s">
        <v>406</v>
      </c>
      <c r="D3814" s="20" t="s">
        <v>435</v>
      </c>
      <c r="E3814" s="20" t="s">
        <v>75</v>
      </c>
      <c r="F3814" s="20" t="s">
        <v>74</v>
      </c>
      <c r="G3814" s="20" t="s">
        <v>17</v>
      </c>
      <c r="H3814" s="20" t="s">
        <v>68</v>
      </c>
      <c r="I3814" s="20"/>
      <c r="J3814" s="20">
        <v>8.422482650000001</v>
      </c>
      <c r="K3814" s="20">
        <v>3.0007704140000001E-2</v>
      </c>
      <c r="L3814" s="20">
        <v>4.495891788E-4</v>
      </c>
      <c r="M3814" s="20">
        <v>1.5738330730000001E-5</v>
      </c>
      <c r="N3814" s="20">
        <v>1.44792642716E-5</v>
      </c>
      <c r="O3814" s="20">
        <v>2.848096499E-6</v>
      </c>
      <c r="P3814" s="27">
        <v>8.8728201816470008E-4</v>
      </c>
      <c r="AU3814">
        <v>0</v>
      </c>
      <c r="AV3814">
        <v>4.495891788E-4</v>
      </c>
      <c r="AW3814">
        <v>0</v>
      </c>
      <c r="AX3814">
        <v>0.1260799836</v>
      </c>
      <c r="AY3814">
        <v>0</v>
      </c>
      <c r="AZ3814">
        <v>2.848096499E-6</v>
      </c>
      <c r="BA3814">
        <v>0</v>
      </c>
      <c r="BB3814">
        <v>1.5738330730000001E-5</v>
      </c>
      <c r="BC3814">
        <v>0</v>
      </c>
      <c r="BD3814">
        <v>1.8259197699999999E-5</v>
      </c>
      <c r="BE3814">
        <v>0</v>
      </c>
      <c r="BF3814">
        <v>2.3311813040000001E-5</v>
      </c>
      <c r="BG3814">
        <v>0</v>
      </c>
      <c r="BH3814">
        <v>3.3152248346999998E-5</v>
      </c>
      <c r="BI3814">
        <v>0</v>
      </c>
      <c r="BJ3814">
        <v>3.8869809750000007E-5</v>
      </c>
      <c r="BK3814">
        <v>0</v>
      </c>
      <c r="BL3814">
        <v>1.5953392120000001E-5</v>
      </c>
      <c r="BM3814">
        <v>0</v>
      </c>
      <c r="BN3814">
        <v>3.2980239839999998E-6</v>
      </c>
      <c r="BO3814">
        <v>0</v>
      </c>
      <c r="BP3814">
        <v>4.3404400300000002E-5</v>
      </c>
      <c r="BQ3814">
        <v>0</v>
      </c>
      <c r="BR3814">
        <v>2.6772021400000001E-5</v>
      </c>
      <c r="BS3814">
        <v>0</v>
      </c>
    </row>
    <row r="3815" spans="1:71" x14ac:dyDescent="0.25">
      <c r="A3815" s="19" t="s">
        <v>400</v>
      </c>
      <c r="B3815" s="20" t="s">
        <v>346</v>
      </c>
      <c r="C3815" s="20" t="s">
        <v>406</v>
      </c>
      <c r="D3815" s="20" t="s">
        <v>435</v>
      </c>
      <c r="E3815" s="20" t="s">
        <v>76</v>
      </c>
      <c r="F3815" s="20" t="s">
        <v>16</v>
      </c>
      <c r="G3815" s="20" t="s">
        <v>17</v>
      </c>
      <c r="H3815" s="20" t="s">
        <v>68</v>
      </c>
      <c r="I3815" s="20"/>
      <c r="J3815" s="20">
        <v>0.3298623</v>
      </c>
      <c r="K3815" s="20">
        <v>2.6353457E-4</v>
      </c>
      <c r="L3815" s="20">
        <v>3.1057664000000001E-6</v>
      </c>
      <c r="M3815" s="20">
        <v>1.0211149999999999E-7</v>
      </c>
      <c r="N3815" s="20">
        <v>9.3942579999999995E-8</v>
      </c>
      <c r="O3815" s="20">
        <v>2.1152282E-8</v>
      </c>
      <c r="P3815" s="27">
        <v>8.3106411234000002E-6</v>
      </c>
      <c r="AU3815">
        <v>0</v>
      </c>
      <c r="AV3815">
        <v>3.1057664000000001E-6</v>
      </c>
      <c r="AW3815">
        <v>0</v>
      </c>
      <c r="AX3815">
        <v>9.3640887999999996E-4</v>
      </c>
      <c r="AY3815">
        <v>0</v>
      </c>
      <c r="AZ3815">
        <v>2.1152282E-8</v>
      </c>
      <c r="BA3815">
        <v>0</v>
      </c>
      <c r="BB3815">
        <v>1.0211149999999999E-7</v>
      </c>
      <c r="BC3815">
        <v>0</v>
      </c>
      <c r="BD3815">
        <v>0</v>
      </c>
      <c r="BE3815">
        <v>0</v>
      </c>
      <c r="BF3815">
        <v>2.1009902E-7</v>
      </c>
      <c r="BG3815">
        <v>0</v>
      </c>
      <c r="BH3815">
        <v>5.6823068999999996E-7</v>
      </c>
      <c r="BI3815">
        <v>0</v>
      </c>
      <c r="BJ3815">
        <v>8.3889142000000003E-7</v>
      </c>
      <c r="BK3815">
        <v>0</v>
      </c>
      <c r="BL3815">
        <v>3.4280694E-7</v>
      </c>
      <c r="BM3815">
        <v>0</v>
      </c>
      <c r="BN3815">
        <v>2.163233E-7</v>
      </c>
      <c r="BO3815">
        <v>0</v>
      </c>
      <c r="BP3815">
        <v>3.2276489000000002E-7</v>
      </c>
      <c r="BQ3815">
        <v>0</v>
      </c>
      <c r="BR3815">
        <v>4.2928129999999999E-7</v>
      </c>
      <c r="BS3815">
        <v>0</v>
      </c>
    </row>
    <row r="3816" spans="1:71" x14ac:dyDescent="0.25">
      <c r="A3816" s="19" t="s">
        <v>400</v>
      </c>
      <c r="B3816" s="20" t="s">
        <v>346</v>
      </c>
      <c r="C3816" s="20" t="s">
        <v>406</v>
      </c>
      <c r="D3816" s="20" t="s">
        <v>435</v>
      </c>
      <c r="E3816" s="20" t="s">
        <v>77</v>
      </c>
      <c r="F3816" s="20" t="s">
        <v>19</v>
      </c>
      <c r="G3816" s="20" t="s">
        <v>17</v>
      </c>
      <c r="H3816" s="20" t="s">
        <v>68</v>
      </c>
      <c r="I3816" s="20"/>
      <c r="J3816" s="20">
        <v>97.366543899999996</v>
      </c>
      <c r="K3816" s="20">
        <v>5.4577722199999998E-2</v>
      </c>
      <c r="L3816" s="20">
        <v>7.0541151799999996E-4</v>
      </c>
      <c r="M3816" s="20">
        <v>6.3372384700000008E-5</v>
      </c>
      <c r="N3816" s="20">
        <v>5.8302593923999999E-5</v>
      </c>
      <c r="O3816" s="20">
        <v>5.20789728E-6</v>
      </c>
      <c r="P3816" s="27">
        <v>3.1094064014999998E-3</v>
      </c>
      <c r="AU3816">
        <v>0</v>
      </c>
      <c r="AV3816">
        <v>7.0541151799999996E-4</v>
      </c>
      <c r="AW3816">
        <v>0</v>
      </c>
      <c r="AX3816">
        <v>0.23067733300000001</v>
      </c>
      <c r="AY3816">
        <v>0</v>
      </c>
      <c r="AZ3816">
        <v>5.20789728E-6</v>
      </c>
      <c r="BA3816">
        <v>0</v>
      </c>
      <c r="BB3816">
        <v>6.3372384700000008E-5</v>
      </c>
      <c r="BC3816">
        <v>0</v>
      </c>
      <c r="BD3816">
        <v>0</v>
      </c>
      <c r="BE3816">
        <v>0</v>
      </c>
      <c r="BF3816">
        <v>6.5038188900000009E-5</v>
      </c>
      <c r="BG3816">
        <v>0</v>
      </c>
      <c r="BH3816">
        <v>1.7401627200000001E-4</v>
      </c>
      <c r="BI3816">
        <v>0</v>
      </c>
      <c r="BJ3816">
        <v>2.30555438E-4</v>
      </c>
      <c r="BK3816">
        <v>0</v>
      </c>
      <c r="BL3816">
        <v>1.0139752299999999E-4</v>
      </c>
      <c r="BM3816">
        <v>0</v>
      </c>
      <c r="BN3816">
        <v>2.9216744400000001E-5</v>
      </c>
      <c r="BO3816">
        <v>0</v>
      </c>
      <c r="BP3816">
        <v>8.0864135699999987E-5</v>
      </c>
      <c r="BQ3816">
        <v>0</v>
      </c>
      <c r="BR3816">
        <v>1.0755029460000001E-4</v>
      </c>
      <c r="BS3816">
        <v>0</v>
      </c>
    </row>
    <row r="3817" spans="1:71" x14ac:dyDescent="0.25">
      <c r="A3817" s="19" t="s">
        <v>400</v>
      </c>
      <c r="B3817" s="20" t="s">
        <v>346</v>
      </c>
      <c r="C3817" s="20" t="s">
        <v>406</v>
      </c>
      <c r="D3817" s="20" t="s">
        <v>435</v>
      </c>
      <c r="E3817" s="20" t="s">
        <v>79</v>
      </c>
      <c r="F3817" s="20" t="s">
        <v>78</v>
      </c>
      <c r="G3817" s="20" t="s">
        <v>17</v>
      </c>
      <c r="H3817" s="20" t="s">
        <v>68</v>
      </c>
      <c r="I3817" s="20"/>
      <c r="J3817" s="20">
        <v>9.5484122000000013</v>
      </c>
      <c r="K3817" s="20">
        <v>5.2718263209999998E-2</v>
      </c>
      <c r="L3817" s="20">
        <v>6.5254645399999997E-4</v>
      </c>
      <c r="M3817" s="20">
        <v>2.6454885200000002E-5</v>
      </c>
      <c r="N3817" s="20">
        <v>2.4338494384000002E-5</v>
      </c>
      <c r="O3817" s="20">
        <v>5.0060736299999997E-6</v>
      </c>
      <c r="P3817" s="27">
        <v>1.4108448830252001E-3</v>
      </c>
      <c r="AU3817">
        <v>0</v>
      </c>
      <c r="AV3817">
        <v>6.5254645399999997E-4</v>
      </c>
      <c r="AW3817">
        <v>0</v>
      </c>
      <c r="AX3817">
        <v>0.22159928599999998</v>
      </c>
      <c r="AY3817">
        <v>0</v>
      </c>
      <c r="AZ3817">
        <v>5.0060736299999997E-6</v>
      </c>
      <c r="BA3817">
        <v>0</v>
      </c>
      <c r="BB3817">
        <v>2.6454885200000002E-5</v>
      </c>
      <c r="BC3817">
        <v>0</v>
      </c>
      <c r="BD3817">
        <v>1.0433831E-5</v>
      </c>
      <c r="BE3817">
        <v>0</v>
      </c>
      <c r="BF3817">
        <v>4.0432284359999999E-5</v>
      </c>
      <c r="BG3817">
        <v>0</v>
      </c>
      <c r="BH3817">
        <v>5.9835830679000004E-5</v>
      </c>
      <c r="BI3817">
        <v>0</v>
      </c>
      <c r="BJ3817">
        <v>6.0127299889999995E-5</v>
      </c>
      <c r="BK3817">
        <v>0</v>
      </c>
      <c r="BL3817">
        <v>2.80185805E-5</v>
      </c>
      <c r="BM3817">
        <v>0</v>
      </c>
      <c r="BN3817">
        <v>2.1946058599999998E-6</v>
      </c>
      <c r="BO3817">
        <v>0</v>
      </c>
      <c r="BP3817">
        <v>7.6175140000000005E-5</v>
      </c>
      <c r="BQ3817">
        <v>0</v>
      </c>
      <c r="BR3817">
        <v>1.244218778E-5</v>
      </c>
      <c r="BS3817">
        <v>0</v>
      </c>
    </row>
    <row r="3818" spans="1:71" x14ac:dyDescent="0.25">
      <c r="A3818" s="19" t="s">
        <v>400</v>
      </c>
      <c r="B3818" s="20" t="s">
        <v>346</v>
      </c>
      <c r="C3818" s="20" t="s">
        <v>406</v>
      </c>
      <c r="D3818" s="20" t="s">
        <v>435</v>
      </c>
      <c r="E3818" s="20" t="s">
        <v>80</v>
      </c>
      <c r="F3818" s="20" t="s">
        <v>21</v>
      </c>
      <c r="G3818" s="20" t="s">
        <v>17</v>
      </c>
      <c r="H3818" s="20" t="s">
        <v>68</v>
      </c>
      <c r="I3818" s="20"/>
      <c r="J3818" s="20">
        <v>102.00660633299999</v>
      </c>
      <c r="K3818" s="20">
        <v>0.11616051795999999</v>
      </c>
      <c r="L3818" s="20">
        <v>1.4607736990000001E-3</v>
      </c>
      <c r="M3818" s="20">
        <v>7.5815087530000004E-5</v>
      </c>
      <c r="N3818" s="20">
        <v>6.9749880527600011E-5</v>
      </c>
      <c r="O3818" s="20">
        <v>9.922564179000002E-6</v>
      </c>
      <c r="P3818" s="27">
        <v>4.6582548078488006E-3</v>
      </c>
      <c r="AU3818">
        <v>0</v>
      </c>
      <c r="AV3818">
        <v>1.4607736990000001E-3</v>
      </c>
      <c r="AW3818">
        <v>0</v>
      </c>
      <c r="AX3818">
        <v>0.43936009436000001</v>
      </c>
      <c r="AY3818">
        <v>0</v>
      </c>
      <c r="AZ3818">
        <v>9.922564179000002E-6</v>
      </c>
      <c r="BA3818">
        <v>0</v>
      </c>
      <c r="BB3818">
        <v>7.5815087530000004E-5</v>
      </c>
      <c r="BC3818">
        <v>0</v>
      </c>
      <c r="BD3818">
        <v>8.9344482999999998E-6</v>
      </c>
      <c r="BE3818">
        <v>0</v>
      </c>
      <c r="BF3818">
        <v>3.0379037323000004E-4</v>
      </c>
      <c r="BG3818">
        <v>0</v>
      </c>
      <c r="BH3818">
        <v>1.9143194099100004E-4</v>
      </c>
      <c r="BI3818">
        <v>0</v>
      </c>
      <c r="BJ3818">
        <v>2.6537122742400002E-4</v>
      </c>
      <c r="BK3818">
        <v>0</v>
      </c>
      <c r="BL3818">
        <v>2.8414147200000003E-4</v>
      </c>
      <c r="BM3818">
        <v>0</v>
      </c>
      <c r="BN3818">
        <v>1.4643099529999999E-4</v>
      </c>
      <c r="BO3818">
        <v>0</v>
      </c>
      <c r="BP3818">
        <v>1.5241333247E-4</v>
      </c>
      <c r="BQ3818">
        <v>0</v>
      </c>
      <c r="BR3818">
        <v>6.5710640477999988E-5</v>
      </c>
      <c r="BS3818">
        <v>0</v>
      </c>
    </row>
    <row r="3819" spans="1:71" x14ac:dyDescent="0.25">
      <c r="A3819" s="19" t="s">
        <v>400</v>
      </c>
      <c r="B3819" s="20" t="s">
        <v>346</v>
      </c>
      <c r="C3819" s="20" t="s">
        <v>406</v>
      </c>
      <c r="D3819" s="20" t="s">
        <v>435</v>
      </c>
      <c r="E3819" s="20" t="s">
        <v>82</v>
      </c>
      <c r="F3819" s="20" t="s">
        <v>81</v>
      </c>
      <c r="G3819" s="20" t="s">
        <v>17</v>
      </c>
      <c r="H3819" s="20" t="s">
        <v>68</v>
      </c>
      <c r="I3819" s="20"/>
      <c r="J3819" s="20">
        <v>18.736177463000001</v>
      </c>
      <c r="K3819" s="20">
        <v>4.8133129419999997E-2</v>
      </c>
      <c r="L3819" s="20">
        <v>5.5345065419999987E-4</v>
      </c>
      <c r="M3819" s="20">
        <v>3.2906340219999999E-5</v>
      </c>
      <c r="N3819" s="20">
        <v>3.0273833002400002E-5</v>
      </c>
      <c r="O3819" s="20">
        <v>4.1736235819999995E-6</v>
      </c>
      <c r="P3819" s="27">
        <v>1.7605486541916202E-3</v>
      </c>
      <c r="AU3819">
        <v>0</v>
      </c>
      <c r="AV3819">
        <v>5.5345065419999987E-4</v>
      </c>
      <c r="AW3819">
        <v>0</v>
      </c>
      <c r="AX3819">
        <v>0.18480231089999999</v>
      </c>
      <c r="AY3819">
        <v>0</v>
      </c>
      <c r="AZ3819">
        <v>4.1736235819999995E-6</v>
      </c>
      <c r="BA3819">
        <v>0</v>
      </c>
      <c r="BB3819">
        <v>3.2906340219999999E-5</v>
      </c>
      <c r="BC3819">
        <v>0</v>
      </c>
      <c r="BD3819">
        <v>2.6060148400000002E-6</v>
      </c>
      <c r="BE3819">
        <v>0</v>
      </c>
      <c r="BF3819">
        <v>5.263769724E-5</v>
      </c>
      <c r="BG3819">
        <v>0</v>
      </c>
      <c r="BH3819">
        <v>9.7732718562999987E-5</v>
      </c>
      <c r="BI3819">
        <v>0</v>
      </c>
      <c r="BJ3819">
        <v>1.1420079713999999E-4</v>
      </c>
      <c r="BK3819">
        <v>0</v>
      </c>
      <c r="BL3819">
        <v>4.5760082900000004E-5</v>
      </c>
      <c r="BM3819">
        <v>0</v>
      </c>
      <c r="BN3819">
        <v>3.9123743499999995E-6</v>
      </c>
      <c r="BO3819">
        <v>0</v>
      </c>
      <c r="BP3819">
        <v>6.4095559569999998E-5</v>
      </c>
      <c r="BQ3819">
        <v>0</v>
      </c>
      <c r="BR3819">
        <v>2.5588744916999998E-5</v>
      </c>
      <c r="BS3819">
        <v>0</v>
      </c>
    </row>
    <row r="3820" spans="1:71" x14ac:dyDescent="0.25">
      <c r="A3820" s="19" t="s">
        <v>400</v>
      </c>
      <c r="B3820" s="20" t="s">
        <v>346</v>
      </c>
      <c r="C3820" s="20" t="s">
        <v>406</v>
      </c>
      <c r="D3820" s="20" t="s">
        <v>435</v>
      </c>
      <c r="E3820" s="20" t="s">
        <v>83</v>
      </c>
      <c r="F3820" s="20" t="s">
        <v>23</v>
      </c>
      <c r="G3820" s="20" t="s">
        <v>17</v>
      </c>
      <c r="H3820" s="20" t="s">
        <v>68</v>
      </c>
      <c r="I3820" s="20"/>
      <c r="J3820" s="20">
        <v>1.3502365220000001</v>
      </c>
      <c r="K3820" s="20">
        <v>2.3897984300000003E-3</v>
      </c>
      <c r="L3820" s="20">
        <v>2.8055701099999997E-5</v>
      </c>
      <c r="M3820" s="20">
        <v>2.2964926659999998E-6</v>
      </c>
      <c r="N3820" s="20">
        <v>2.1127732527199999E-6</v>
      </c>
      <c r="O3820" s="20">
        <v>2.14802988E-7</v>
      </c>
      <c r="P3820" s="27">
        <v>1.042190783634E-4</v>
      </c>
      <c r="AU3820">
        <v>0</v>
      </c>
      <c r="AV3820">
        <v>2.8055701099999997E-5</v>
      </c>
      <c r="AW3820">
        <v>0</v>
      </c>
      <c r="AX3820">
        <v>9.5133102399999996E-3</v>
      </c>
      <c r="AY3820">
        <v>0</v>
      </c>
      <c r="AZ3820">
        <v>2.14802988E-7</v>
      </c>
      <c r="BA3820">
        <v>0</v>
      </c>
      <c r="BB3820">
        <v>2.2964926659999998E-6</v>
      </c>
      <c r="BC3820">
        <v>0</v>
      </c>
      <c r="BD3820">
        <v>0</v>
      </c>
      <c r="BE3820">
        <v>0</v>
      </c>
      <c r="BF3820">
        <v>2.4611882700000003E-6</v>
      </c>
      <c r="BG3820">
        <v>0</v>
      </c>
      <c r="BH3820">
        <v>1.426476669E-6</v>
      </c>
      <c r="BI3820">
        <v>0</v>
      </c>
      <c r="BJ3820">
        <v>5.5236998899999995E-6</v>
      </c>
      <c r="BK3820">
        <v>0</v>
      </c>
      <c r="BL3820">
        <v>2.4684860500000002E-6</v>
      </c>
      <c r="BM3820">
        <v>0</v>
      </c>
      <c r="BN3820">
        <v>1.3312977899999999E-7</v>
      </c>
      <c r="BO3820">
        <v>0</v>
      </c>
      <c r="BP3820">
        <v>3.3227171500000001E-6</v>
      </c>
      <c r="BQ3820">
        <v>0</v>
      </c>
      <c r="BR3820">
        <v>2.1279820159999998E-6</v>
      </c>
      <c r="BS3820">
        <v>0</v>
      </c>
    </row>
    <row r="3821" spans="1:71" x14ac:dyDescent="0.25">
      <c r="A3821" s="19" t="s">
        <v>400</v>
      </c>
      <c r="B3821" s="20" t="s">
        <v>346</v>
      </c>
      <c r="C3821" s="20" t="s">
        <v>406</v>
      </c>
      <c r="D3821" s="20" t="s">
        <v>435</v>
      </c>
      <c r="E3821" s="20" t="s">
        <v>85</v>
      </c>
      <c r="F3821" s="20" t="s">
        <v>84</v>
      </c>
      <c r="G3821" s="20" t="s">
        <v>17</v>
      </c>
      <c r="H3821" s="20" t="s">
        <v>68</v>
      </c>
      <c r="I3821" s="20"/>
      <c r="J3821" s="20">
        <v>29.713992321999996</v>
      </c>
      <c r="K3821" s="20">
        <v>8.9345233770000004E-2</v>
      </c>
      <c r="L3821" s="20">
        <v>1.4058044365000001E-3</v>
      </c>
      <c r="M3821" s="20">
        <v>6.6772300813000001E-5</v>
      </c>
      <c r="N3821" s="20">
        <v>6.1430516747960014E-5</v>
      </c>
      <c r="O3821" s="20">
        <v>8.7921558545999996E-6</v>
      </c>
      <c r="P3821" s="27">
        <v>3.3076770780733002E-3</v>
      </c>
      <c r="AU3821">
        <v>0</v>
      </c>
      <c r="AV3821">
        <v>1.4058044365000001E-3</v>
      </c>
      <c r="AW3821">
        <v>0</v>
      </c>
      <c r="AX3821">
        <v>0.38927587499999999</v>
      </c>
      <c r="AY3821">
        <v>0</v>
      </c>
      <c r="AZ3821">
        <v>8.7921558545999996E-6</v>
      </c>
      <c r="BA3821">
        <v>0</v>
      </c>
      <c r="BB3821">
        <v>6.6772300813000001E-5</v>
      </c>
      <c r="BC3821">
        <v>0</v>
      </c>
      <c r="BD3821">
        <v>6.0543192399999998E-5</v>
      </c>
      <c r="BE3821">
        <v>0</v>
      </c>
      <c r="BF3821">
        <v>9.9254942175000014E-5</v>
      </c>
      <c r="BG3821">
        <v>0</v>
      </c>
      <c r="BH3821">
        <v>1.2215616607000001E-4</v>
      </c>
      <c r="BI3821">
        <v>0</v>
      </c>
      <c r="BJ3821">
        <v>1.4588639434999997E-4</v>
      </c>
      <c r="BK3821">
        <v>0</v>
      </c>
      <c r="BL3821">
        <v>7.0637377842000006E-5</v>
      </c>
      <c r="BM3821">
        <v>0</v>
      </c>
      <c r="BN3821">
        <v>8.3573445555999987E-6</v>
      </c>
      <c r="BO3821">
        <v>0</v>
      </c>
      <c r="BP3821">
        <v>1.34702104065E-4</v>
      </c>
      <c r="BQ3821">
        <v>0</v>
      </c>
      <c r="BR3821">
        <v>4.6773204408000001E-5</v>
      </c>
      <c r="BS3821">
        <v>0</v>
      </c>
    </row>
    <row r="3822" spans="1:71" x14ac:dyDescent="0.25">
      <c r="A3822" s="19" t="s">
        <v>400</v>
      </c>
      <c r="B3822" s="20" t="s">
        <v>346</v>
      </c>
      <c r="C3822" s="20" t="s">
        <v>406</v>
      </c>
      <c r="D3822" s="20" t="s">
        <v>435</v>
      </c>
      <c r="E3822" s="20" t="s">
        <v>87</v>
      </c>
      <c r="F3822" s="20" t="s">
        <v>86</v>
      </c>
      <c r="G3822" s="20" t="s">
        <v>17</v>
      </c>
      <c r="H3822" s="20" t="s">
        <v>68</v>
      </c>
      <c r="I3822" s="20"/>
      <c r="J3822" s="20">
        <v>98.879525889999968</v>
      </c>
      <c r="K3822" s="20">
        <v>2.7350681250000002E-2</v>
      </c>
      <c r="L3822" s="20">
        <v>5.977623094999999E-4</v>
      </c>
      <c r="M3822" s="20">
        <v>3.7035445279999993E-5</v>
      </c>
      <c r="N3822" s="20">
        <v>3.4072609657599999E-5</v>
      </c>
      <c r="O3822" s="20">
        <v>2.988051182E-6</v>
      </c>
      <c r="P3822" s="27">
        <v>1.9137158850343499E-3</v>
      </c>
      <c r="AU3822">
        <v>0</v>
      </c>
      <c r="AV3822">
        <v>5.977623094999999E-4</v>
      </c>
      <c r="AW3822">
        <v>0</v>
      </c>
      <c r="AX3822">
        <v>0.1323523221</v>
      </c>
      <c r="AY3822">
        <v>0</v>
      </c>
      <c r="AZ3822">
        <v>2.988051182E-6</v>
      </c>
      <c r="BA3822">
        <v>0</v>
      </c>
      <c r="BB3822">
        <v>3.7035445279999993E-5</v>
      </c>
      <c r="BC3822">
        <v>0</v>
      </c>
      <c r="BD3822">
        <v>4.3791892950000002E-5</v>
      </c>
      <c r="BE3822">
        <v>0</v>
      </c>
      <c r="BF3822">
        <v>1.294011811E-4</v>
      </c>
      <c r="BG3822">
        <v>0</v>
      </c>
      <c r="BH3822">
        <v>3.5111847340000001E-5</v>
      </c>
      <c r="BI3822">
        <v>0</v>
      </c>
      <c r="BJ3822">
        <v>1.4510696846000001E-4</v>
      </c>
      <c r="BK3822">
        <v>0</v>
      </c>
      <c r="BL3822">
        <v>1.2925545830000002E-4</v>
      </c>
      <c r="BM3822">
        <v>0</v>
      </c>
      <c r="BN3822">
        <v>1.9768279709999999E-5</v>
      </c>
      <c r="BO3822">
        <v>0</v>
      </c>
      <c r="BP3822">
        <v>4.6399797930000002E-5</v>
      </c>
      <c r="BQ3822">
        <v>0</v>
      </c>
      <c r="BR3822">
        <v>3.3633566171999991E-5</v>
      </c>
      <c r="BS3822">
        <v>0</v>
      </c>
    </row>
    <row r="3823" spans="1:71" x14ac:dyDescent="0.25">
      <c r="A3823" s="19" t="s">
        <v>400</v>
      </c>
      <c r="B3823" s="20" t="s">
        <v>346</v>
      </c>
      <c r="C3823" s="20" t="s">
        <v>406</v>
      </c>
      <c r="D3823" s="20" t="s">
        <v>435</v>
      </c>
      <c r="E3823" s="20" t="s">
        <v>88</v>
      </c>
      <c r="F3823" s="20" t="s">
        <v>25</v>
      </c>
      <c r="G3823" s="20" t="s">
        <v>17</v>
      </c>
      <c r="H3823" s="20" t="s">
        <v>68</v>
      </c>
      <c r="I3823" s="20"/>
      <c r="J3823" s="20">
        <v>36.592718459999993</v>
      </c>
      <c r="K3823" s="20">
        <v>0.20675455626</v>
      </c>
      <c r="L3823" s="20">
        <v>1.9819326889999999E-3</v>
      </c>
      <c r="M3823" s="20">
        <v>1.023828286E-4</v>
      </c>
      <c r="N3823" s="20">
        <v>9.4192202312000007E-5</v>
      </c>
      <c r="O3823" s="20">
        <v>1.833255143E-5</v>
      </c>
      <c r="P3823" s="27">
        <v>5.0666373545415009E-3</v>
      </c>
      <c r="AU3823">
        <v>0</v>
      </c>
      <c r="AV3823">
        <v>1.9819326889999999E-3</v>
      </c>
      <c r="AW3823">
        <v>0</v>
      </c>
      <c r="AX3823">
        <v>0.81151511900000006</v>
      </c>
      <c r="AY3823">
        <v>0</v>
      </c>
      <c r="AZ3823">
        <v>1.833255143E-5</v>
      </c>
      <c r="BA3823">
        <v>0</v>
      </c>
      <c r="BB3823">
        <v>1.023828286E-4</v>
      </c>
      <c r="BC3823">
        <v>0</v>
      </c>
      <c r="BD3823">
        <v>6.6597595000000002E-6</v>
      </c>
      <c r="BE3823">
        <v>0</v>
      </c>
      <c r="BF3823">
        <v>1.1065694042E-4</v>
      </c>
      <c r="BG3823">
        <v>0</v>
      </c>
      <c r="BH3823">
        <v>2.3365294527000002E-4</v>
      </c>
      <c r="BI3823">
        <v>0</v>
      </c>
      <c r="BJ3823">
        <v>1.4904459883000002E-4</v>
      </c>
      <c r="BK3823">
        <v>0</v>
      </c>
      <c r="BL3823">
        <v>7.5895855000000003E-5</v>
      </c>
      <c r="BM3823">
        <v>0</v>
      </c>
      <c r="BN3823">
        <v>5.2983247999999999E-6</v>
      </c>
      <c r="BO3823">
        <v>0</v>
      </c>
      <c r="BP3823">
        <v>2.7901258900000001E-4</v>
      </c>
      <c r="BQ3823">
        <v>0</v>
      </c>
      <c r="BR3823">
        <v>5.9588886349999994E-5</v>
      </c>
      <c r="BS3823">
        <v>0</v>
      </c>
    </row>
    <row r="3824" spans="1:71" x14ac:dyDescent="0.25">
      <c r="A3824" s="19" t="s">
        <v>400</v>
      </c>
      <c r="B3824" s="20" t="s">
        <v>346</v>
      </c>
      <c r="C3824" s="20" t="s">
        <v>406</v>
      </c>
      <c r="D3824" s="20" t="s">
        <v>435</v>
      </c>
      <c r="E3824" s="20" t="s">
        <v>90</v>
      </c>
      <c r="F3824" s="20" t="s">
        <v>89</v>
      </c>
      <c r="G3824" s="20" t="s">
        <v>17</v>
      </c>
      <c r="H3824" s="20" t="s">
        <v>68</v>
      </c>
      <c r="I3824" s="20"/>
      <c r="J3824" s="20">
        <v>234.6992252</v>
      </c>
      <c r="K3824" s="20">
        <v>0.11475959093999999</v>
      </c>
      <c r="L3824" s="20">
        <v>1.3464555861999999E-3</v>
      </c>
      <c r="M3824" s="20">
        <v>6.7382886350000001E-5</v>
      </c>
      <c r="N3824" s="20">
        <v>6.1992255442000003E-5</v>
      </c>
      <c r="O3824" s="20">
        <v>8.802113395999999E-6</v>
      </c>
      <c r="P3824" s="27">
        <v>5.6952117265768607E-3</v>
      </c>
      <c r="AU3824">
        <v>0</v>
      </c>
      <c r="AV3824">
        <v>1.3464555861999999E-3</v>
      </c>
      <c r="AW3824">
        <v>0</v>
      </c>
      <c r="AX3824">
        <v>0.38981222970000001</v>
      </c>
      <c r="AY3824">
        <v>0</v>
      </c>
      <c r="AZ3824">
        <v>8.802113395999999E-6</v>
      </c>
      <c r="BA3824">
        <v>0</v>
      </c>
      <c r="BB3824">
        <v>6.7382886350000001E-5</v>
      </c>
      <c r="BC3824">
        <v>0</v>
      </c>
      <c r="BD3824">
        <v>1.6100984419999999E-5</v>
      </c>
      <c r="BE3824">
        <v>0</v>
      </c>
      <c r="BF3824">
        <v>6.5609597579999992E-4</v>
      </c>
      <c r="BG3824">
        <v>0</v>
      </c>
      <c r="BH3824">
        <v>2.1225746799999998E-4</v>
      </c>
      <c r="BI3824">
        <v>0</v>
      </c>
      <c r="BJ3824">
        <v>3.1337448080000002E-4</v>
      </c>
      <c r="BK3824">
        <v>0</v>
      </c>
      <c r="BL3824">
        <v>6.568828347E-4</v>
      </c>
      <c r="BM3824">
        <v>0</v>
      </c>
      <c r="BN3824">
        <v>2.7155242429999997E-4</v>
      </c>
      <c r="BO3824">
        <v>0</v>
      </c>
      <c r="BP3824">
        <v>1.3592651908999999E-4</v>
      </c>
      <c r="BQ3824">
        <v>0</v>
      </c>
      <c r="BR3824">
        <v>4.3428552480000007E-5</v>
      </c>
      <c r="BS3824">
        <v>0</v>
      </c>
    </row>
    <row r="3825" spans="1:71" x14ac:dyDescent="0.25">
      <c r="A3825" s="19" t="s">
        <v>400</v>
      </c>
      <c r="B3825" s="20" t="s">
        <v>346</v>
      </c>
      <c r="C3825" s="20" t="s">
        <v>406</v>
      </c>
      <c r="D3825" s="20" t="s">
        <v>435</v>
      </c>
      <c r="E3825" s="20" t="s">
        <v>92</v>
      </c>
      <c r="F3825" s="20" t="s">
        <v>91</v>
      </c>
      <c r="G3825" s="20" t="s">
        <v>17</v>
      </c>
      <c r="H3825" s="20" t="s">
        <v>68</v>
      </c>
      <c r="I3825" s="20"/>
      <c r="J3825" s="20">
        <v>0.99838310890000004</v>
      </c>
      <c r="K3825" s="20">
        <v>4.4700018247000005E-3</v>
      </c>
      <c r="L3825" s="20">
        <v>2.5776297322999998E-4</v>
      </c>
      <c r="M3825" s="20">
        <v>2.9249631271999999E-6</v>
      </c>
      <c r="N3825" s="20">
        <v>2.6909660770239996E-6</v>
      </c>
      <c r="O3825" s="20">
        <v>7.1672627450000002E-7</v>
      </c>
      <c r="P3825" s="27">
        <v>1.8797300041601805E-4</v>
      </c>
      <c r="AU3825">
        <v>0</v>
      </c>
      <c r="AV3825">
        <v>2.5776297322999998E-4</v>
      </c>
      <c r="AW3825">
        <v>0</v>
      </c>
      <c r="AX3825">
        <v>3.1721694796999995E-2</v>
      </c>
      <c r="AY3825">
        <v>0</v>
      </c>
      <c r="AZ3825">
        <v>7.1672627450000002E-7</v>
      </c>
      <c r="BA3825">
        <v>0</v>
      </c>
      <c r="BB3825">
        <v>2.9249631271999999E-6</v>
      </c>
      <c r="BC3825">
        <v>0</v>
      </c>
      <c r="BD3825">
        <v>3.6045871455999998E-5</v>
      </c>
      <c r="BE3825">
        <v>0</v>
      </c>
      <c r="BF3825">
        <v>1.3775067548000001E-5</v>
      </c>
      <c r="BG3825">
        <v>0</v>
      </c>
      <c r="BH3825">
        <v>2.4488682149000001E-6</v>
      </c>
      <c r="BI3825">
        <v>0</v>
      </c>
      <c r="BJ3825">
        <v>4.0556270528000007E-6</v>
      </c>
      <c r="BK3825">
        <v>0</v>
      </c>
      <c r="BL3825">
        <v>1.5238787500000001E-6</v>
      </c>
      <c r="BM3825">
        <v>0</v>
      </c>
      <c r="BN3825">
        <v>3.0602262400000003E-7</v>
      </c>
      <c r="BO3825">
        <v>0</v>
      </c>
      <c r="BP3825">
        <v>1.0850264274E-5</v>
      </c>
      <c r="BQ3825">
        <v>0</v>
      </c>
      <c r="BR3825">
        <v>5.7150678889999994E-7</v>
      </c>
      <c r="BS3825">
        <v>0</v>
      </c>
    </row>
    <row r="3826" spans="1:71" x14ac:dyDescent="0.25">
      <c r="A3826" s="19" t="s">
        <v>400</v>
      </c>
      <c r="B3826" s="20" t="s">
        <v>346</v>
      </c>
      <c r="C3826" s="20" t="s">
        <v>406</v>
      </c>
      <c r="D3826" s="20" t="s">
        <v>435</v>
      </c>
      <c r="E3826" s="20" t="s">
        <v>93</v>
      </c>
      <c r="F3826" s="20" t="s">
        <v>27</v>
      </c>
      <c r="G3826" s="20" t="s">
        <v>17</v>
      </c>
      <c r="H3826" s="20" t="s">
        <v>68</v>
      </c>
      <c r="I3826" s="20"/>
      <c r="J3826" s="20">
        <v>6.3773377</v>
      </c>
      <c r="K3826" s="20">
        <v>1.326485466E-2</v>
      </c>
      <c r="L3826" s="20">
        <v>1.8021931300000001E-4</v>
      </c>
      <c r="M3826" s="20">
        <v>8.5381283600000009E-6</v>
      </c>
      <c r="N3826" s="20">
        <v>7.8550780912000004E-6</v>
      </c>
      <c r="O3826" s="20">
        <v>1.1823450100000001E-6</v>
      </c>
      <c r="P3826" s="27">
        <v>4.60106680192E-4</v>
      </c>
      <c r="AU3826">
        <v>0</v>
      </c>
      <c r="AV3826">
        <v>1.8021931300000001E-4</v>
      </c>
      <c r="AW3826">
        <v>0</v>
      </c>
      <c r="AX3826">
        <v>5.2349513600000001E-2</v>
      </c>
      <c r="AY3826">
        <v>0</v>
      </c>
      <c r="AZ3826">
        <v>1.1823450100000001E-6</v>
      </c>
      <c r="BA3826">
        <v>0</v>
      </c>
      <c r="BB3826">
        <v>8.5381283600000009E-6</v>
      </c>
      <c r="BC3826">
        <v>0</v>
      </c>
      <c r="BD3826">
        <v>5.700168E-6</v>
      </c>
      <c r="BE3826">
        <v>0</v>
      </c>
      <c r="BF3826">
        <v>2.0091955300000002E-5</v>
      </c>
      <c r="BG3826">
        <v>0</v>
      </c>
      <c r="BH3826">
        <v>1.6325642845E-5</v>
      </c>
      <c r="BI3826">
        <v>0</v>
      </c>
      <c r="BJ3826">
        <v>1.9570444719999999E-5</v>
      </c>
      <c r="BK3826">
        <v>0</v>
      </c>
      <c r="BL3826">
        <v>1.6379253599999999E-5</v>
      </c>
      <c r="BM3826">
        <v>0</v>
      </c>
      <c r="BN3826">
        <v>6.9770476200000002E-7</v>
      </c>
      <c r="BO3826">
        <v>0</v>
      </c>
      <c r="BP3826">
        <v>1.81228868E-5</v>
      </c>
      <c r="BQ3826">
        <v>0</v>
      </c>
      <c r="BR3826">
        <v>4.7368398830000001E-6</v>
      </c>
      <c r="BS3826">
        <v>0</v>
      </c>
    </row>
    <row r="3827" spans="1:71" x14ac:dyDescent="0.25">
      <c r="A3827" s="19" t="s">
        <v>400</v>
      </c>
      <c r="B3827" s="20" t="s">
        <v>346</v>
      </c>
      <c r="C3827" s="20" t="s">
        <v>406</v>
      </c>
      <c r="D3827" s="20" t="s">
        <v>435</v>
      </c>
      <c r="E3827" s="20" t="s">
        <v>95</v>
      </c>
      <c r="F3827" s="20" t="s">
        <v>94</v>
      </c>
      <c r="G3827" s="20" t="s">
        <v>17</v>
      </c>
      <c r="H3827" s="20" t="s">
        <v>68</v>
      </c>
      <c r="I3827" s="20"/>
      <c r="J3827" s="20">
        <v>0.93680897090000004</v>
      </c>
      <c r="K3827" s="20">
        <v>4.8950563169999992E-3</v>
      </c>
      <c r="L3827" s="20">
        <v>3.4709097379999999E-4</v>
      </c>
      <c r="M3827" s="20">
        <v>4.5042955559999998E-6</v>
      </c>
      <c r="N3827" s="20">
        <v>4.1439519115200005E-6</v>
      </c>
      <c r="O3827" s="20">
        <v>1.1060433137999999E-6</v>
      </c>
      <c r="P3827" s="27">
        <v>2.1713480274420004E-4</v>
      </c>
      <c r="AU3827">
        <v>0</v>
      </c>
      <c r="AV3827">
        <v>3.4709097379999999E-4</v>
      </c>
      <c r="AW3827">
        <v>0</v>
      </c>
      <c r="AX3827">
        <v>4.8946560860000002E-2</v>
      </c>
      <c r="AY3827">
        <v>0</v>
      </c>
      <c r="AZ3827">
        <v>1.1060433137999999E-6</v>
      </c>
      <c r="BA3827">
        <v>0</v>
      </c>
      <c r="BB3827">
        <v>4.5042955559999998E-6</v>
      </c>
      <c r="BC3827">
        <v>0</v>
      </c>
      <c r="BD3827">
        <v>4.6639969679999997E-5</v>
      </c>
      <c r="BE3827">
        <v>0</v>
      </c>
      <c r="BF3827">
        <v>1.4229695991000002E-5</v>
      </c>
      <c r="BG3827">
        <v>0</v>
      </c>
      <c r="BH3827">
        <v>8.0398846449999998E-7</v>
      </c>
      <c r="BI3827">
        <v>0</v>
      </c>
      <c r="BJ3827">
        <v>2.4011382100000001E-6</v>
      </c>
      <c r="BK3827">
        <v>0</v>
      </c>
      <c r="BL3827">
        <v>1.9278513999999999E-7</v>
      </c>
      <c r="BM3827">
        <v>0</v>
      </c>
      <c r="BN3827">
        <v>4.6989572999999999E-8</v>
      </c>
      <c r="BO3827">
        <v>0</v>
      </c>
      <c r="BP3827">
        <v>1.6676992953999999E-5</v>
      </c>
      <c r="BQ3827">
        <v>0</v>
      </c>
      <c r="BR3827">
        <v>6.0799374139999998E-7</v>
      </c>
      <c r="BS3827">
        <v>0</v>
      </c>
    </row>
    <row r="3828" spans="1:71" x14ac:dyDescent="0.25">
      <c r="A3828" s="19" t="s">
        <v>400</v>
      </c>
      <c r="B3828" s="20" t="s">
        <v>346</v>
      </c>
      <c r="C3828" s="20" t="s">
        <v>406</v>
      </c>
      <c r="D3828" s="20" t="s">
        <v>435</v>
      </c>
      <c r="E3828" s="20" t="s">
        <v>97</v>
      </c>
      <c r="F3828" s="20" t="s">
        <v>96</v>
      </c>
      <c r="G3828" s="20" t="s">
        <v>17</v>
      </c>
      <c r="H3828" s="20" t="s">
        <v>68</v>
      </c>
      <c r="I3828" s="20"/>
      <c r="J3828" s="20">
        <v>1.4997735489999999</v>
      </c>
      <c r="K3828" s="20">
        <v>7.9112455939999993E-3</v>
      </c>
      <c r="L3828" s="20">
        <v>5.7189022540000002E-4</v>
      </c>
      <c r="M3828" s="20">
        <v>1.104570762E-5</v>
      </c>
      <c r="N3828" s="20">
        <v>1.0162051010400001E-5</v>
      </c>
      <c r="O3828" s="20">
        <v>2.6082194190000001E-6</v>
      </c>
      <c r="P3828" s="27">
        <v>3.3784068635448595E-4</v>
      </c>
      <c r="AU3828">
        <v>0</v>
      </c>
      <c r="AV3828">
        <v>5.7189022540000002E-4</v>
      </c>
      <c r="AW3828">
        <v>0</v>
      </c>
      <c r="AX3828">
        <v>0.1154098371</v>
      </c>
      <c r="AY3828">
        <v>0</v>
      </c>
      <c r="AZ3828">
        <v>2.6082194190000001E-6</v>
      </c>
      <c r="BA3828">
        <v>0</v>
      </c>
      <c r="BB3828">
        <v>1.104570762E-5</v>
      </c>
      <c r="BC3828">
        <v>0</v>
      </c>
      <c r="BD3828">
        <v>5.9010194142000001E-5</v>
      </c>
      <c r="BE3828">
        <v>0</v>
      </c>
      <c r="BF3828">
        <v>2.0152728742999999E-5</v>
      </c>
      <c r="BG3828">
        <v>0</v>
      </c>
      <c r="BH3828">
        <v>8.8181499790000009E-7</v>
      </c>
      <c r="BI3828">
        <v>0</v>
      </c>
      <c r="BJ3828">
        <v>3.8311538019999998E-6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3.917330175E-5</v>
      </c>
      <c r="BQ3828">
        <v>0</v>
      </c>
      <c r="BR3828">
        <v>1.2928180430000001E-6</v>
      </c>
      <c r="BS3828">
        <v>0</v>
      </c>
    </row>
    <row r="3829" spans="1:71" x14ac:dyDescent="0.25">
      <c r="A3829" s="19" t="s">
        <v>400</v>
      </c>
      <c r="B3829" s="20" t="s">
        <v>346</v>
      </c>
      <c r="C3829" s="20" t="s">
        <v>406</v>
      </c>
      <c r="D3829" s="20" t="s">
        <v>435</v>
      </c>
      <c r="E3829" s="20" t="s">
        <v>99</v>
      </c>
      <c r="F3829" s="20" t="s">
        <v>98</v>
      </c>
      <c r="G3829" s="20" t="s">
        <v>17</v>
      </c>
      <c r="H3829" s="20" t="s">
        <v>68</v>
      </c>
      <c r="I3829" s="20"/>
      <c r="J3829" s="20">
        <v>7.7803540189999998</v>
      </c>
      <c r="K3829" s="20">
        <v>7.132024308099999E-2</v>
      </c>
      <c r="L3829" s="20">
        <v>7.8095689910000004E-4</v>
      </c>
      <c r="M3829" s="20">
        <v>3.115219976E-5</v>
      </c>
      <c r="N3829" s="20">
        <v>2.8660023779200001E-5</v>
      </c>
      <c r="O3829" s="20">
        <v>6.0224785279999996E-6</v>
      </c>
      <c r="P3829" s="27">
        <v>1.8152255171658106E-3</v>
      </c>
      <c r="AU3829">
        <v>0</v>
      </c>
      <c r="AV3829">
        <v>7.8095689910000004E-4</v>
      </c>
      <c r="AW3829">
        <v>0</v>
      </c>
      <c r="AX3829">
        <v>0.26660673116999994</v>
      </c>
      <c r="AY3829">
        <v>0</v>
      </c>
      <c r="AZ3829">
        <v>6.0224785279999996E-6</v>
      </c>
      <c r="BA3829">
        <v>0</v>
      </c>
      <c r="BB3829">
        <v>3.115219976E-5</v>
      </c>
      <c r="BC3829">
        <v>0</v>
      </c>
      <c r="BD3829">
        <v>3.2792171700000001E-6</v>
      </c>
      <c r="BE3829">
        <v>0</v>
      </c>
      <c r="BF3829">
        <v>4.7964477482999994E-5</v>
      </c>
      <c r="BG3829">
        <v>0</v>
      </c>
      <c r="BH3829">
        <v>7.1386790083999998E-5</v>
      </c>
      <c r="BI3829">
        <v>0</v>
      </c>
      <c r="BJ3829">
        <v>7.8980926766999995E-5</v>
      </c>
      <c r="BK3829">
        <v>0</v>
      </c>
      <c r="BL3829">
        <v>3.5473488160000003E-5</v>
      </c>
      <c r="BM3829">
        <v>0</v>
      </c>
      <c r="BN3829">
        <v>4.1352776299999996E-6</v>
      </c>
      <c r="BO3829">
        <v>0</v>
      </c>
      <c r="BP3829">
        <v>9.1811737390000005E-5</v>
      </c>
      <c r="BQ3829">
        <v>0</v>
      </c>
      <c r="BR3829">
        <v>1.1225618352999999E-5</v>
      </c>
      <c r="BS3829">
        <v>0</v>
      </c>
    </row>
    <row r="3830" spans="1:71" x14ac:dyDescent="0.25">
      <c r="A3830" s="19" t="s">
        <v>400</v>
      </c>
      <c r="B3830" s="20" t="s">
        <v>346</v>
      </c>
      <c r="C3830" s="20" t="s">
        <v>406</v>
      </c>
      <c r="D3830" s="20" t="s">
        <v>435</v>
      </c>
      <c r="E3830" s="20" t="s">
        <v>101</v>
      </c>
      <c r="F3830" s="20" t="s">
        <v>100</v>
      </c>
      <c r="G3830" s="20" t="s">
        <v>17</v>
      </c>
      <c r="H3830" s="20" t="s">
        <v>68</v>
      </c>
      <c r="I3830" s="20"/>
      <c r="J3830" s="20">
        <v>9.5660066199999996</v>
      </c>
      <c r="K3830" s="20">
        <v>3.4883490529999998E-2</v>
      </c>
      <c r="L3830" s="20">
        <v>1.0986036570000001E-3</v>
      </c>
      <c r="M3830" s="20">
        <v>1.847307421E-5</v>
      </c>
      <c r="N3830" s="20">
        <v>1.69952282732E-5</v>
      </c>
      <c r="O3830" s="20">
        <v>4.2054508759999999E-6</v>
      </c>
      <c r="P3830" s="27">
        <v>1.1878679346830001E-3</v>
      </c>
      <c r="AU3830">
        <v>0</v>
      </c>
      <c r="AV3830">
        <v>1.0986036570000001E-3</v>
      </c>
      <c r="AW3830">
        <v>0</v>
      </c>
      <c r="AX3830">
        <v>0.18614241770000001</v>
      </c>
      <c r="AY3830">
        <v>0</v>
      </c>
      <c r="AZ3830">
        <v>4.2054508759999999E-6</v>
      </c>
      <c r="BA3830">
        <v>0</v>
      </c>
      <c r="BB3830">
        <v>1.847307421E-5</v>
      </c>
      <c r="BC3830">
        <v>0</v>
      </c>
      <c r="BD3830">
        <v>1.1584002600000001E-4</v>
      </c>
      <c r="BE3830">
        <v>0</v>
      </c>
      <c r="BF3830">
        <v>8.4534378629999994E-5</v>
      </c>
      <c r="BG3830">
        <v>0</v>
      </c>
      <c r="BH3830">
        <v>2.2334639730000002E-5</v>
      </c>
      <c r="BI3830">
        <v>0</v>
      </c>
      <c r="BJ3830">
        <v>3.6154830900000001E-5</v>
      </c>
      <c r="BK3830">
        <v>0</v>
      </c>
      <c r="BL3830">
        <v>3.2572830460000002E-5</v>
      </c>
      <c r="BM3830">
        <v>0</v>
      </c>
      <c r="BN3830">
        <v>2.4179284900000001E-5</v>
      </c>
      <c r="BO3830">
        <v>0</v>
      </c>
      <c r="BP3830">
        <v>6.3807671400000003E-5</v>
      </c>
      <c r="BQ3830">
        <v>0</v>
      </c>
      <c r="BR3830">
        <v>5.4862744500000006E-6</v>
      </c>
      <c r="BS3830">
        <v>0</v>
      </c>
    </row>
    <row r="3831" spans="1:71" x14ac:dyDescent="0.25">
      <c r="A3831" s="19" t="s">
        <v>400</v>
      </c>
      <c r="B3831" s="20" t="s">
        <v>346</v>
      </c>
      <c r="C3831" s="20" t="s">
        <v>406</v>
      </c>
      <c r="D3831" s="20" t="s">
        <v>435</v>
      </c>
      <c r="E3831" s="20" t="s">
        <v>103</v>
      </c>
      <c r="F3831" s="20" t="s">
        <v>102</v>
      </c>
      <c r="G3831" s="20" t="s">
        <v>17</v>
      </c>
      <c r="H3831" s="20" t="s">
        <v>68</v>
      </c>
      <c r="I3831" s="20"/>
      <c r="J3831" s="20">
        <v>27.611667300000001</v>
      </c>
      <c r="K3831" s="20">
        <v>1.8634447429999999E-2</v>
      </c>
      <c r="L3831" s="20">
        <v>2.2658040799999998E-4</v>
      </c>
      <c r="M3831" s="20">
        <v>8.1647933899999993E-6</v>
      </c>
      <c r="N3831" s="20">
        <v>7.5116099187999997E-6</v>
      </c>
      <c r="O3831" s="20">
        <v>1.375300855E-6</v>
      </c>
      <c r="P3831" s="27">
        <v>8.2790832497571195E-4</v>
      </c>
      <c r="AU3831">
        <v>0</v>
      </c>
      <c r="AV3831">
        <v>2.2658040799999998E-4</v>
      </c>
      <c r="AW3831">
        <v>0</v>
      </c>
      <c r="AX3831">
        <v>6.0895957100000002E-2</v>
      </c>
      <c r="AY3831">
        <v>0</v>
      </c>
      <c r="AZ3831">
        <v>1.375300855E-6</v>
      </c>
      <c r="BA3831">
        <v>0</v>
      </c>
      <c r="BB3831">
        <v>8.1647933899999993E-6</v>
      </c>
      <c r="BC3831">
        <v>0</v>
      </c>
      <c r="BD3831">
        <v>1.1730082464E-5</v>
      </c>
      <c r="BE3831">
        <v>0</v>
      </c>
      <c r="BF3831">
        <v>9.2522546599999996E-5</v>
      </c>
      <c r="BG3831">
        <v>0</v>
      </c>
      <c r="BH3831">
        <v>3.7639902887999998E-5</v>
      </c>
      <c r="BI3831">
        <v>0</v>
      </c>
      <c r="BJ3831">
        <v>5.7776281190000006E-5</v>
      </c>
      <c r="BK3831">
        <v>0</v>
      </c>
      <c r="BL3831">
        <v>8.7531573399999993E-5</v>
      </c>
      <c r="BM3831">
        <v>0</v>
      </c>
      <c r="BN3831">
        <v>7.1018305399999997E-5</v>
      </c>
      <c r="BO3831">
        <v>0</v>
      </c>
      <c r="BP3831">
        <v>2.111562288E-5</v>
      </c>
      <c r="BQ3831">
        <v>0</v>
      </c>
      <c r="BR3831">
        <v>6.8855456079999998E-6</v>
      </c>
      <c r="BS3831">
        <v>0</v>
      </c>
    </row>
    <row r="3832" spans="1:71" x14ac:dyDescent="0.25">
      <c r="A3832" s="19" t="s">
        <v>400</v>
      </c>
      <c r="B3832" s="20" t="s">
        <v>346</v>
      </c>
      <c r="C3832" s="20" t="s">
        <v>406</v>
      </c>
      <c r="D3832" s="20" t="s">
        <v>435</v>
      </c>
      <c r="E3832" s="20" t="s">
        <v>105</v>
      </c>
      <c r="F3832" s="20" t="s">
        <v>104</v>
      </c>
      <c r="G3832" s="20" t="s">
        <v>17</v>
      </c>
      <c r="H3832" s="20" t="s">
        <v>68</v>
      </c>
      <c r="I3832" s="20"/>
      <c r="J3832" s="20">
        <v>0.62014107699999999</v>
      </c>
      <c r="K3832" s="20">
        <v>5.4348579229999998E-3</v>
      </c>
      <c r="L3832" s="20">
        <v>4.0722425921999999E-4</v>
      </c>
      <c r="M3832" s="20">
        <v>3.8413503560000001E-6</v>
      </c>
      <c r="N3832" s="20">
        <v>3.5340423275200002E-6</v>
      </c>
      <c r="O3832" s="20">
        <v>9.8848601200000002E-7</v>
      </c>
      <c r="P3832" s="27">
        <v>2.5572161287869998E-4</v>
      </c>
      <c r="AU3832">
        <v>0</v>
      </c>
      <c r="AV3832">
        <v>4.0722425921999999E-4</v>
      </c>
      <c r="AW3832">
        <v>0</v>
      </c>
      <c r="AX3832">
        <v>4.3748689430000001E-2</v>
      </c>
      <c r="AY3832">
        <v>0</v>
      </c>
      <c r="AZ3832">
        <v>9.8848601200000002E-7</v>
      </c>
      <c r="BA3832">
        <v>0</v>
      </c>
      <c r="BB3832">
        <v>3.8413503560000001E-6</v>
      </c>
      <c r="BC3832">
        <v>0</v>
      </c>
      <c r="BD3832">
        <v>6.0741797E-5</v>
      </c>
      <c r="BE3832">
        <v>0</v>
      </c>
      <c r="BF3832">
        <v>2.1496561890000001E-5</v>
      </c>
      <c r="BG3832">
        <v>0</v>
      </c>
      <c r="BH3832">
        <v>6.5907909600000005E-7</v>
      </c>
      <c r="BI3832">
        <v>0</v>
      </c>
      <c r="BJ3832">
        <v>1.7388796000000001E-6</v>
      </c>
      <c r="BK3832">
        <v>0</v>
      </c>
      <c r="BL3832">
        <v>9.5138709000000006E-8</v>
      </c>
      <c r="BM3832">
        <v>0</v>
      </c>
      <c r="BN3832">
        <v>7.4042141000000004E-8</v>
      </c>
      <c r="BO3832">
        <v>0</v>
      </c>
      <c r="BP3832">
        <v>1.4954698406000001E-5</v>
      </c>
      <c r="BQ3832">
        <v>0</v>
      </c>
      <c r="BR3832">
        <v>2.8788819799999999E-7</v>
      </c>
      <c r="BS3832">
        <v>0</v>
      </c>
    </row>
    <row r="3833" spans="1:71" x14ac:dyDescent="0.25">
      <c r="A3833" s="19" t="s">
        <v>400</v>
      </c>
      <c r="B3833" s="20" t="s">
        <v>346</v>
      </c>
      <c r="C3833" s="20" t="s">
        <v>406</v>
      </c>
      <c r="D3833" s="20" t="s">
        <v>435</v>
      </c>
      <c r="E3833" s="20" t="s">
        <v>107</v>
      </c>
      <c r="F3833" s="20" t="s">
        <v>106</v>
      </c>
      <c r="G3833" s="20" t="s">
        <v>30</v>
      </c>
      <c r="H3833" s="20" t="s">
        <v>68</v>
      </c>
      <c r="I3833" s="20"/>
      <c r="J3833" s="20">
        <v>20.746412600000003</v>
      </c>
      <c r="K3833" s="20">
        <v>7.4745072490000009E-2</v>
      </c>
      <c r="L3833" s="20">
        <v>3.5729534583000002E-3</v>
      </c>
      <c r="M3833" s="20">
        <v>3.6515563149999999E-5</v>
      </c>
      <c r="N3833" s="20">
        <v>3.3594318098000005E-5</v>
      </c>
      <c r="O3833" s="20">
        <v>8.6687786830000015E-6</v>
      </c>
      <c r="P3833" s="27">
        <v>3.0587789587800005E-3</v>
      </c>
      <c r="AU3833">
        <v>0</v>
      </c>
      <c r="AV3833">
        <v>3.5729534583000002E-3</v>
      </c>
      <c r="AW3833">
        <v>0</v>
      </c>
      <c r="AX3833">
        <v>0.38373391169999999</v>
      </c>
      <c r="AY3833">
        <v>0</v>
      </c>
      <c r="AZ3833">
        <v>8.6687786830000015E-6</v>
      </c>
      <c r="BA3833">
        <v>0</v>
      </c>
      <c r="BB3833">
        <v>3.6515563149999999E-5</v>
      </c>
      <c r="BC3833">
        <v>0</v>
      </c>
      <c r="BD3833">
        <v>5.1139975099999998E-4</v>
      </c>
      <c r="BE3833">
        <v>0</v>
      </c>
      <c r="BF3833">
        <v>2.6315742009000003E-4</v>
      </c>
      <c r="BG3833">
        <v>0</v>
      </c>
      <c r="BH3833">
        <v>4.2960111799999998E-5</v>
      </c>
      <c r="BI3833">
        <v>0</v>
      </c>
      <c r="BJ3833">
        <v>7.7354071089999994E-5</v>
      </c>
      <c r="BK3833">
        <v>0</v>
      </c>
      <c r="BL3833">
        <v>5.495775181E-5</v>
      </c>
      <c r="BM3833">
        <v>0</v>
      </c>
      <c r="BN3833">
        <v>4.5795167069999997E-5</v>
      </c>
      <c r="BO3833">
        <v>0</v>
      </c>
      <c r="BP3833">
        <v>1.3220268629999998E-4</v>
      </c>
      <c r="BQ3833">
        <v>0</v>
      </c>
      <c r="BR3833">
        <v>1.4298244931000001E-5</v>
      </c>
      <c r="BS3833">
        <v>0</v>
      </c>
    </row>
    <row r="3834" spans="1:71" x14ac:dyDescent="0.25">
      <c r="A3834" s="19" t="s">
        <v>400</v>
      </c>
      <c r="B3834" s="20" t="s">
        <v>346</v>
      </c>
      <c r="C3834" s="20" t="s">
        <v>406</v>
      </c>
      <c r="D3834" s="20" t="s">
        <v>435</v>
      </c>
      <c r="E3834" s="20" t="s">
        <v>109</v>
      </c>
      <c r="F3834" s="20" t="s">
        <v>108</v>
      </c>
      <c r="G3834" s="20" t="s">
        <v>30</v>
      </c>
      <c r="H3834" s="20" t="s">
        <v>68</v>
      </c>
      <c r="I3834" s="20"/>
      <c r="J3834" s="20">
        <v>11.646590961999999</v>
      </c>
      <c r="K3834" s="20">
        <v>0.10917808224</v>
      </c>
      <c r="L3834" s="20">
        <v>7.8066300709999994E-3</v>
      </c>
      <c r="M3834" s="20">
        <v>1.1447933951E-4</v>
      </c>
      <c r="N3834" s="20">
        <v>1.0532099234920002E-4</v>
      </c>
      <c r="O3834" s="20">
        <v>2.7045285702000001E-5</v>
      </c>
      <c r="P3834" s="27">
        <v>4.6215046005022992E-3</v>
      </c>
      <c r="AU3834">
        <v>0</v>
      </c>
      <c r="AV3834">
        <v>7.8066300709999994E-3</v>
      </c>
      <c r="AW3834">
        <v>0</v>
      </c>
      <c r="AX3834">
        <v>1.1968148582</v>
      </c>
      <c r="AY3834">
        <v>0</v>
      </c>
      <c r="AZ3834">
        <v>2.7045285702000001E-5</v>
      </c>
      <c r="BA3834">
        <v>0</v>
      </c>
      <c r="BB3834">
        <v>1.1447933951E-4</v>
      </c>
      <c r="BC3834">
        <v>0</v>
      </c>
      <c r="BD3834">
        <v>9.4814249609999996E-4</v>
      </c>
      <c r="BE3834">
        <v>0</v>
      </c>
      <c r="BF3834">
        <v>1.10304746139E-4</v>
      </c>
      <c r="BG3834">
        <v>0</v>
      </c>
      <c r="BH3834">
        <v>1.6226642133000002E-5</v>
      </c>
      <c r="BI3834">
        <v>0</v>
      </c>
      <c r="BJ3834">
        <v>1.1295474683E-4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4.0733501059999998E-4</v>
      </c>
      <c r="BQ3834">
        <v>0</v>
      </c>
      <c r="BR3834">
        <v>2.4379228356999998E-5</v>
      </c>
      <c r="BS3834">
        <v>0</v>
      </c>
    </row>
    <row r="3835" spans="1:71" x14ac:dyDescent="0.25">
      <c r="A3835" s="19" t="s">
        <v>400</v>
      </c>
      <c r="B3835" s="20" t="s">
        <v>346</v>
      </c>
      <c r="C3835" s="20" t="s">
        <v>406</v>
      </c>
      <c r="D3835" s="20" t="s">
        <v>435</v>
      </c>
      <c r="E3835" s="20" t="s">
        <v>110</v>
      </c>
      <c r="F3835" s="20" t="s">
        <v>29</v>
      </c>
      <c r="G3835" s="20" t="s">
        <v>30</v>
      </c>
      <c r="H3835" s="20" t="s">
        <v>68</v>
      </c>
      <c r="I3835" s="20"/>
      <c r="J3835" s="20">
        <v>12.091101670299999</v>
      </c>
      <c r="K3835" s="20">
        <v>4.3204237191000007E-2</v>
      </c>
      <c r="L3835" s="20">
        <v>1.0701208729E-3</v>
      </c>
      <c r="M3835" s="20">
        <v>3.8046754569000004E-5</v>
      </c>
      <c r="N3835" s="20">
        <v>3.5003014203480009E-5</v>
      </c>
      <c r="O3835" s="20">
        <v>6.6614621730000013E-6</v>
      </c>
      <c r="P3835" s="27">
        <v>1.5486603219937399E-3</v>
      </c>
      <c r="AU3835">
        <v>0</v>
      </c>
      <c r="AV3835">
        <v>1.0701208729E-3</v>
      </c>
      <c r="AW3835">
        <v>0</v>
      </c>
      <c r="AX3835">
        <v>0.29483634745000004</v>
      </c>
      <c r="AY3835">
        <v>0</v>
      </c>
      <c r="AZ3835">
        <v>6.6614621730000013E-6</v>
      </c>
      <c r="BA3835">
        <v>0</v>
      </c>
      <c r="BB3835">
        <v>3.8046754569000004E-5</v>
      </c>
      <c r="BC3835">
        <v>0</v>
      </c>
      <c r="BD3835">
        <v>6.5488591780000024E-5</v>
      </c>
      <c r="BE3835">
        <v>0</v>
      </c>
      <c r="BF3835">
        <v>5.8306574139999995E-5</v>
      </c>
      <c r="BG3835">
        <v>0</v>
      </c>
      <c r="BH3835">
        <v>4.0576586682699999E-5</v>
      </c>
      <c r="BI3835">
        <v>0</v>
      </c>
      <c r="BJ3835">
        <v>5.0123365621300008E-5</v>
      </c>
      <c r="BK3835">
        <v>0</v>
      </c>
      <c r="BL3835">
        <v>2.5549486500000003E-5</v>
      </c>
      <c r="BM3835">
        <v>0</v>
      </c>
      <c r="BN3835">
        <v>1.9211410500000002E-6</v>
      </c>
      <c r="BO3835">
        <v>0</v>
      </c>
      <c r="BP3835">
        <v>1.0329060551E-4</v>
      </c>
      <c r="BQ3835">
        <v>0</v>
      </c>
      <c r="BR3835">
        <v>3.9202167806999994E-5</v>
      </c>
      <c r="BS3835">
        <v>0</v>
      </c>
    </row>
    <row r="3836" spans="1:71" x14ac:dyDescent="0.25">
      <c r="A3836" s="19" t="s">
        <v>400</v>
      </c>
      <c r="B3836" s="20" t="s">
        <v>346</v>
      </c>
      <c r="C3836" s="20" t="s">
        <v>406</v>
      </c>
      <c r="D3836" s="20" t="s">
        <v>435</v>
      </c>
      <c r="E3836" s="20" t="s">
        <v>111</v>
      </c>
      <c r="F3836" s="20" t="s">
        <v>32</v>
      </c>
      <c r="G3836" s="20" t="s">
        <v>30</v>
      </c>
      <c r="H3836" s="20" t="s">
        <v>68</v>
      </c>
      <c r="I3836" s="20"/>
      <c r="J3836" s="20">
        <v>50.877950454699999</v>
      </c>
      <c r="K3836" s="20">
        <v>0.121639234828</v>
      </c>
      <c r="L3836" s="20">
        <v>1.7071400587999998E-3</v>
      </c>
      <c r="M3836" s="20">
        <v>1.5920922825599998E-4</v>
      </c>
      <c r="N3836" s="20">
        <v>1.4647248999551999E-4</v>
      </c>
      <c r="O3836" s="20">
        <v>1.2026197720999998E-5</v>
      </c>
      <c r="P3836" s="27">
        <v>7.1027774657049219E-3</v>
      </c>
      <c r="AU3836">
        <v>0</v>
      </c>
      <c r="AV3836">
        <v>1.7071400587999998E-3</v>
      </c>
      <c r="AW3836">
        <v>0</v>
      </c>
      <c r="AX3836">
        <v>0.53271854818999997</v>
      </c>
      <c r="AY3836">
        <v>0</v>
      </c>
      <c r="AZ3836">
        <v>1.2026197720999998E-5</v>
      </c>
      <c r="BA3836">
        <v>0</v>
      </c>
      <c r="BB3836">
        <v>1.5920922825599998E-4</v>
      </c>
      <c r="BC3836">
        <v>0</v>
      </c>
      <c r="BD3836">
        <v>2.763897034E-5</v>
      </c>
      <c r="BE3836">
        <v>0</v>
      </c>
      <c r="BF3836">
        <v>1.2471671668999999E-4</v>
      </c>
      <c r="BG3836">
        <v>0</v>
      </c>
      <c r="BH3836">
        <v>3.2780688684080005E-4</v>
      </c>
      <c r="BI3836">
        <v>0</v>
      </c>
      <c r="BJ3836">
        <v>3.9588580116000006E-4</v>
      </c>
      <c r="BK3836">
        <v>0</v>
      </c>
      <c r="BL3836">
        <v>1.0917441100000001E-4</v>
      </c>
      <c r="BM3836">
        <v>0</v>
      </c>
      <c r="BN3836">
        <v>4.9535341700000002E-6</v>
      </c>
      <c r="BO3836">
        <v>0</v>
      </c>
      <c r="BP3836">
        <v>1.9984444270000002E-4</v>
      </c>
      <c r="BQ3836">
        <v>0</v>
      </c>
      <c r="BR3836">
        <v>2.9027162794139998E-4</v>
      </c>
      <c r="BS3836">
        <v>0</v>
      </c>
    </row>
    <row r="3837" spans="1:71" x14ac:dyDescent="0.25">
      <c r="A3837" s="19" t="s">
        <v>400</v>
      </c>
      <c r="B3837" s="20" t="s">
        <v>346</v>
      </c>
      <c r="C3837" s="20" t="s">
        <v>406</v>
      </c>
      <c r="D3837" s="20" t="s">
        <v>435</v>
      </c>
      <c r="E3837" s="20" t="s">
        <v>113</v>
      </c>
      <c r="F3837" s="20" t="s">
        <v>112</v>
      </c>
      <c r="G3837" s="20" t="s">
        <v>30</v>
      </c>
      <c r="H3837" s="20" t="s">
        <v>68</v>
      </c>
      <c r="I3837" s="20"/>
      <c r="J3837" s="20">
        <v>1.202923857</v>
      </c>
      <c r="K3837" s="20">
        <v>5.4033385294000001E-3</v>
      </c>
      <c r="L3837" s="20">
        <v>2.2749276789000002E-4</v>
      </c>
      <c r="M3837" s="20">
        <v>2.6252034959999998E-6</v>
      </c>
      <c r="N3837" s="20">
        <v>2.4151872163200001E-6</v>
      </c>
      <c r="O3837" s="20">
        <v>6.0707055460000002E-7</v>
      </c>
      <c r="P3837" s="27">
        <v>2.0779375310657998E-4</v>
      </c>
      <c r="AU3837">
        <v>0</v>
      </c>
      <c r="AV3837">
        <v>2.2749276789000002E-4</v>
      </c>
      <c r="AW3837">
        <v>0</v>
      </c>
      <c r="AX3837">
        <v>2.6872744958999998E-2</v>
      </c>
      <c r="AY3837">
        <v>0</v>
      </c>
      <c r="AZ3837">
        <v>6.0707055460000002E-7</v>
      </c>
      <c r="BA3837">
        <v>0</v>
      </c>
      <c r="BB3837">
        <v>2.6252034959999998E-6</v>
      </c>
      <c r="BC3837">
        <v>0</v>
      </c>
      <c r="BD3837">
        <v>3.1029079899999998E-5</v>
      </c>
      <c r="BE3837">
        <v>0</v>
      </c>
      <c r="BF3837">
        <v>1.7331067477000001E-5</v>
      </c>
      <c r="BG3837">
        <v>0</v>
      </c>
      <c r="BH3837">
        <v>3.1442283599999999E-6</v>
      </c>
      <c r="BI3837">
        <v>0</v>
      </c>
      <c r="BJ3837">
        <v>5.2032220159999998E-6</v>
      </c>
      <c r="BK3837">
        <v>0</v>
      </c>
      <c r="BL3837">
        <v>4.0037687639999995E-6</v>
      </c>
      <c r="BM3837">
        <v>0</v>
      </c>
      <c r="BN3837">
        <v>2.34301387388E-6</v>
      </c>
      <c r="BO3837">
        <v>0</v>
      </c>
      <c r="BP3837">
        <v>9.2402044089999986E-6</v>
      </c>
      <c r="BQ3837">
        <v>0</v>
      </c>
      <c r="BR3837">
        <v>6.7036151579999998E-7</v>
      </c>
      <c r="BS3837">
        <v>0</v>
      </c>
    </row>
    <row r="3838" spans="1:71" x14ac:dyDescent="0.25">
      <c r="A3838" s="19" t="s">
        <v>400</v>
      </c>
      <c r="B3838" s="20" t="s">
        <v>346</v>
      </c>
      <c r="C3838" s="20" t="s">
        <v>406</v>
      </c>
      <c r="D3838" s="20" t="s">
        <v>435</v>
      </c>
      <c r="E3838" s="20" t="s">
        <v>115</v>
      </c>
      <c r="F3838" s="20" t="s">
        <v>114</v>
      </c>
      <c r="G3838" s="20" t="s">
        <v>30</v>
      </c>
      <c r="H3838" s="20" t="s">
        <v>68</v>
      </c>
      <c r="I3838" s="20"/>
      <c r="J3838" s="20">
        <v>0.53179931300000005</v>
      </c>
      <c r="K3838" s="20">
        <v>2.2933641530000002E-3</v>
      </c>
      <c r="L3838" s="20">
        <v>2.595103957E-5</v>
      </c>
      <c r="M3838" s="20">
        <v>9.3966160199999992E-7</v>
      </c>
      <c r="N3838" s="20">
        <v>8.6448867383999996E-7</v>
      </c>
      <c r="O3838" s="20">
        <v>1.846916333E-7</v>
      </c>
      <c r="P3838" s="27">
        <v>7.1201181911979998E-5</v>
      </c>
      <c r="AU3838">
        <v>0</v>
      </c>
      <c r="AV3838">
        <v>2.595103957E-5</v>
      </c>
      <c r="AW3838">
        <v>0</v>
      </c>
      <c r="AX3838">
        <v>8.1764228039999994E-3</v>
      </c>
      <c r="AY3838">
        <v>0</v>
      </c>
      <c r="AZ3838">
        <v>1.846916333E-7</v>
      </c>
      <c r="BA3838">
        <v>0</v>
      </c>
      <c r="BB3838">
        <v>9.3966160199999992E-7</v>
      </c>
      <c r="BC3838">
        <v>0</v>
      </c>
      <c r="BD3838">
        <v>0</v>
      </c>
      <c r="BE3838">
        <v>0</v>
      </c>
      <c r="BF3838">
        <v>3.292480312E-6</v>
      </c>
      <c r="BG3838">
        <v>0</v>
      </c>
      <c r="BH3838">
        <v>2.5298148699999998E-6</v>
      </c>
      <c r="BI3838">
        <v>0</v>
      </c>
      <c r="BJ3838">
        <v>1.0548181159999999E-5</v>
      </c>
      <c r="BK3838">
        <v>0</v>
      </c>
      <c r="BL3838">
        <v>2.6887993889999998E-6</v>
      </c>
      <c r="BM3838">
        <v>0</v>
      </c>
      <c r="BN3838">
        <v>7.7596185235999998E-7</v>
      </c>
      <c r="BO3838">
        <v>0</v>
      </c>
      <c r="BP3838">
        <v>2.8198785470000001E-6</v>
      </c>
      <c r="BQ3838">
        <v>0</v>
      </c>
      <c r="BR3838">
        <v>3.7470782720000005E-7</v>
      </c>
      <c r="BS3838">
        <v>0</v>
      </c>
    </row>
    <row r="3839" spans="1:71" x14ac:dyDescent="0.25">
      <c r="A3839" s="19" t="s">
        <v>400</v>
      </c>
      <c r="B3839" s="20" t="s">
        <v>346</v>
      </c>
      <c r="C3839" s="20" t="s">
        <v>406</v>
      </c>
      <c r="D3839" s="20" t="s">
        <v>435</v>
      </c>
      <c r="E3839" s="20" t="s">
        <v>117</v>
      </c>
      <c r="F3839" s="20" t="s">
        <v>116</v>
      </c>
      <c r="G3839" s="20" t="s">
        <v>30</v>
      </c>
      <c r="H3839" s="20" t="s">
        <v>68</v>
      </c>
      <c r="I3839" s="20"/>
      <c r="J3839" s="20">
        <v>0.77674504919999998</v>
      </c>
      <c r="K3839" s="20">
        <v>3.5255069462000002E-3</v>
      </c>
      <c r="L3839" s="20">
        <v>2.6960400809000003E-4</v>
      </c>
      <c r="M3839" s="20">
        <v>1.1823900008000001E-5</v>
      </c>
      <c r="N3839" s="20">
        <v>1.0877988007360002E-5</v>
      </c>
      <c r="O3839" s="20">
        <v>2.642330361E-6</v>
      </c>
      <c r="P3839" s="27">
        <v>1.4644590357217001E-4</v>
      </c>
      <c r="AU3839">
        <v>0</v>
      </c>
      <c r="AV3839">
        <v>2.6960400809000003E-4</v>
      </c>
      <c r="AW3839">
        <v>0</v>
      </c>
      <c r="AX3839">
        <v>0.11690303005000001</v>
      </c>
      <c r="AY3839">
        <v>0</v>
      </c>
      <c r="AZ3839">
        <v>2.642330361E-6</v>
      </c>
      <c r="BA3839">
        <v>0</v>
      </c>
      <c r="BB3839">
        <v>1.1823900008000001E-5</v>
      </c>
      <c r="BC3839">
        <v>0</v>
      </c>
      <c r="BD3839">
        <v>7.42163332E-6</v>
      </c>
      <c r="BE3839">
        <v>0</v>
      </c>
      <c r="BF3839">
        <v>6.3208562277000004E-6</v>
      </c>
      <c r="BG3839">
        <v>0</v>
      </c>
      <c r="BH3839">
        <v>2.879949486E-7</v>
      </c>
      <c r="BI3839">
        <v>0</v>
      </c>
      <c r="BJ3839">
        <v>1.3491107311999999E-6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3.9504390329999998E-5</v>
      </c>
      <c r="BQ3839">
        <v>0</v>
      </c>
      <c r="BR3839">
        <v>9.8555999749999972E-7</v>
      </c>
      <c r="BS3839">
        <v>0</v>
      </c>
    </row>
    <row r="3840" spans="1:71" x14ac:dyDescent="0.25">
      <c r="A3840" s="19" t="s">
        <v>400</v>
      </c>
      <c r="B3840" s="20" t="s">
        <v>346</v>
      </c>
      <c r="C3840" s="20" t="s">
        <v>406</v>
      </c>
      <c r="D3840" s="20" t="s">
        <v>435</v>
      </c>
      <c r="E3840" s="20" t="s">
        <v>119</v>
      </c>
      <c r="F3840" s="20" t="s">
        <v>118</v>
      </c>
      <c r="G3840" s="20" t="s">
        <v>35</v>
      </c>
      <c r="H3840" s="20" t="s">
        <v>68</v>
      </c>
      <c r="I3840" s="20"/>
      <c r="J3840" s="20">
        <v>47149.428678000004</v>
      </c>
      <c r="K3840" s="20">
        <v>2.1046690697999999</v>
      </c>
      <c r="L3840" s="20">
        <v>2.2472381514000002E-2</v>
      </c>
      <c r="M3840" s="20">
        <v>2.15640551943E-3</v>
      </c>
      <c r="N3840" s="20">
        <v>1.9838930778756001E-3</v>
      </c>
      <c r="O3840" s="20">
        <v>1.5746870780700001E-4</v>
      </c>
      <c r="P3840" s="27">
        <v>0.24944756887119612</v>
      </c>
      <c r="AU3840">
        <v>0</v>
      </c>
      <c r="AV3840">
        <v>2.2472381514000002E-2</v>
      </c>
      <c r="AW3840">
        <v>0</v>
      </c>
      <c r="AX3840">
        <v>6.9816197052000009</v>
      </c>
      <c r="AY3840">
        <v>0</v>
      </c>
      <c r="AZ3840">
        <v>1.5746870780700001E-4</v>
      </c>
      <c r="BA3840">
        <v>0</v>
      </c>
      <c r="BB3840">
        <v>2.15640551943E-3</v>
      </c>
      <c r="BC3840">
        <v>0</v>
      </c>
      <c r="BD3840">
        <v>1.2103227000000001E-6</v>
      </c>
      <c r="BE3840">
        <v>0</v>
      </c>
      <c r="BF3840">
        <v>1.42407637908E-2</v>
      </c>
      <c r="BG3840">
        <v>0</v>
      </c>
      <c r="BH3840">
        <v>7.4583823164000003E-3</v>
      </c>
      <c r="BI3840">
        <v>0</v>
      </c>
      <c r="BJ3840">
        <v>1.4653340312E-2</v>
      </c>
      <c r="BK3840">
        <v>0</v>
      </c>
      <c r="BL3840">
        <v>3.1077099337000001E-2</v>
      </c>
      <c r="BM3840">
        <v>0</v>
      </c>
      <c r="BN3840">
        <v>1.9514611836E-2</v>
      </c>
      <c r="BO3840">
        <v>0</v>
      </c>
      <c r="BP3840">
        <v>2.7460749629999999E-3</v>
      </c>
      <c r="BQ3840">
        <v>0</v>
      </c>
      <c r="BR3840">
        <v>3.5621397418000002E-2</v>
      </c>
      <c r="BS3840">
        <v>0</v>
      </c>
    </row>
    <row r="3841" spans="1:71" x14ac:dyDescent="0.25">
      <c r="A3841" s="19" t="s">
        <v>400</v>
      </c>
      <c r="B3841" s="20" t="s">
        <v>346</v>
      </c>
      <c r="C3841" s="20" t="s">
        <v>406</v>
      </c>
      <c r="D3841" s="20" t="s">
        <v>435</v>
      </c>
      <c r="E3841" s="20" t="s">
        <v>120</v>
      </c>
      <c r="F3841" s="20" t="s">
        <v>118</v>
      </c>
      <c r="G3841" s="20" t="s">
        <v>37</v>
      </c>
      <c r="H3841" s="20" t="s">
        <v>68</v>
      </c>
      <c r="I3841" s="20"/>
      <c r="J3841" s="20">
        <v>6163.1561695999999</v>
      </c>
      <c r="K3841" s="20">
        <v>4.4112456902999995</v>
      </c>
      <c r="L3841" s="20">
        <v>6.2081813130000003E-2</v>
      </c>
      <c r="M3841" s="20">
        <v>8.2273434291000001E-3</v>
      </c>
      <c r="N3841" s="20">
        <v>7.5691559547720012E-3</v>
      </c>
      <c r="O3841" s="20">
        <v>4.8392856642999997E-4</v>
      </c>
      <c r="P3841" s="27">
        <v>0.44548763914827305</v>
      </c>
      <c r="AU3841">
        <v>0</v>
      </c>
      <c r="AV3841">
        <v>6.2081813130000003E-2</v>
      </c>
      <c r="AW3841">
        <v>0</v>
      </c>
      <c r="AX3841">
        <v>21.442199960900002</v>
      </c>
      <c r="AY3841">
        <v>0</v>
      </c>
      <c r="AZ3841">
        <v>4.8392856642999997E-4</v>
      </c>
      <c r="BA3841">
        <v>0</v>
      </c>
      <c r="BB3841">
        <v>8.2273434291000001E-3</v>
      </c>
      <c r="BC3841">
        <v>0</v>
      </c>
      <c r="BD3841">
        <v>0</v>
      </c>
      <c r="BE3841">
        <v>0</v>
      </c>
      <c r="BF3841">
        <v>1.8614395378599999E-3</v>
      </c>
      <c r="BG3841">
        <v>0</v>
      </c>
      <c r="BH3841">
        <v>5.6998036877999999E-3</v>
      </c>
      <c r="BI3841">
        <v>0</v>
      </c>
      <c r="BJ3841">
        <v>4.4790286328000001E-2</v>
      </c>
      <c r="BK3841">
        <v>0</v>
      </c>
      <c r="BL3841">
        <v>4.062043059400001E-3</v>
      </c>
      <c r="BM3841">
        <v>0</v>
      </c>
      <c r="BN3841">
        <v>2.7558901606000003E-4</v>
      </c>
      <c r="BO3841">
        <v>0</v>
      </c>
      <c r="BP3841">
        <v>8.2737189075999997E-3</v>
      </c>
      <c r="BQ3841">
        <v>0</v>
      </c>
      <c r="BR3841">
        <v>0.107324619351</v>
      </c>
      <c r="BS3841">
        <v>0</v>
      </c>
    </row>
    <row r="3842" spans="1:71" x14ac:dyDescent="0.25">
      <c r="A3842" s="19" t="s">
        <v>400</v>
      </c>
      <c r="B3842" s="20" t="s">
        <v>346</v>
      </c>
      <c r="C3842" s="20" t="s">
        <v>406</v>
      </c>
      <c r="D3842" s="20" t="s">
        <v>435</v>
      </c>
      <c r="E3842" s="20" t="s">
        <v>121</v>
      </c>
      <c r="F3842" s="20" t="s">
        <v>34</v>
      </c>
      <c r="G3842" s="20" t="s">
        <v>35</v>
      </c>
      <c r="H3842" s="20" t="s">
        <v>68</v>
      </c>
      <c r="I3842" s="20"/>
      <c r="J3842" s="20">
        <v>4141.7529000000004</v>
      </c>
      <c r="K3842" s="20">
        <v>0.17659746000000001</v>
      </c>
      <c r="L3842" s="20">
        <v>1.8891165999999999E-3</v>
      </c>
      <c r="M3842" s="20">
        <v>1.8341658999999999E-4</v>
      </c>
      <c r="N3842" s="20">
        <v>1.687432628E-4</v>
      </c>
      <c r="O3842" s="20">
        <v>1.3224860999999999E-5</v>
      </c>
      <c r="P3842" s="27">
        <v>2.1070918194000001E-2</v>
      </c>
      <c r="AU3842">
        <v>0</v>
      </c>
      <c r="AV3842">
        <v>1.8891165999999999E-3</v>
      </c>
      <c r="AW3842">
        <v>0</v>
      </c>
      <c r="AX3842">
        <v>0.58637697</v>
      </c>
      <c r="AY3842">
        <v>0</v>
      </c>
      <c r="AZ3842">
        <v>1.3224860999999999E-5</v>
      </c>
      <c r="BA3842">
        <v>0</v>
      </c>
      <c r="BB3842">
        <v>1.8341658999999999E-4</v>
      </c>
      <c r="BC3842">
        <v>0</v>
      </c>
      <c r="BD3842">
        <v>0</v>
      </c>
      <c r="BE3842">
        <v>0</v>
      </c>
      <c r="BF3842">
        <v>9.3821954000000002E-4</v>
      </c>
      <c r="BG3842">
        <v>0</v>
      </c>
      <c r="BH3842">
        <v>2.9875635000000002E-4</v>
      </c>
      <c r="BI3842">
        <v>0</v>
      </c>
      <c r="BJ3842">
        <v>8.7530370000000004E-4</v>
      </c>
      <c r="BK3842">
        <v>0</v>
      </c>
      <c r="BL3842">
        <v>2.3370802000000001E-3</v>
      </c>
      <c r="BM3842">
        <v>0</v>
      </c>
      <c r="BN3842">
        <v>1.7111260999999999E-3</v>
      </c>
      <c r="BO3842">
        <v>0</v>
      </c>
      <c r="BP3842">
        <v>2.3102128999999999E-4</v>
      </c>
      <c r="BQ3842">
        <v>0</v>
      </c>
      <c r="BR3842">
        <v>3.9956671999999997E-3</v>
      </c>
      <c r="BS3842">
        <v>0</v>
      </c>
    </row>
    <row r="3843" spans="1:71" x14ac:dyDescent="0.25">
      <c r="A3843" s="19" t="s">
        <v>400</v>
      </c>
      <c r="B3843" s="20" t="s">
        <v>346</v>
      </c>
      <c r="C3843" s="20" t="s">
        <v>406</v>
      </c>
      <c r="D3843" s="20" t="s">
        <v>435</v>
      </c>
      <c r="E3843" s="20" t="s">
        <v>122</v>
      </c>
      <c r="F3843" s="20" t="s">
        <v>34</v>
      </c>
      <c r="G3843" s="20" t="s">
        <v>37</v>
      </c>
      <c r="H3843" s="20" t="s">
        <v>68</v>
      </c>
      <c r="I3843" s="20"/>
      <c r="J3843" s="20">
        <v>1945.2552000000001</v>
      </c>
      <c r="K3843" s="20">
        <v>2.8914776</v>
      </c>
      <c r="L3843" s="20">
        <v>3.3558316999999997E-2</v>
      </c>
      <c r="M3843" s="20">
        <v>3.6408046999999999E-3</v>
      </c>
      <c r="N3843" s="20">
        <v>3.3495403240000002E-3</v>
      </c>
      <c r="O3843" s="20">
        <v>2.4829182000000002E-4</v>
      </c>
      <c r="P3843" s="27">
        <v>0.26755331249000003</v>
      </c>
      <c r="AU3843">
        <v>0</v>
      </c>
      <c r="AV3843">
        <v>3.3558316999999997E-2</v>
      </c>
      <c r="AW3843">
        <v>0</v>
      </c>
      <c r="AX3843">
        <v>11.005075</v>
      </c>
      <c r="AY3843">
        <v>0</v>
      </c>
      <c r="AZ3843">
        <v>2.4829182000000002E-4</v>
      </c>
      <c r="BA3843">
        <v>0</v>
      </c>
      <c r="BB3843">
        <v>3.6408046999999999E-3</v>
      </c>
      <c r="BC3843">
        <v>0</v>
      </c>
      <c r="BD3843">
        <v>0</v>
      </c>
      <c r="BE3843">
        <v>0</v>
      </c>
      <c r="BF3843">
        <v>4.4065317999999998E-4</v>
      </c>
      <c r="BG3843">
        <v>0</v>
      </c>
      <c r="BH3843">
        <v>1.4025075000000001E-3</v>
      </c>
      <c r="BI3843">
        <v>0</v>
      </c>
      <c r="BJ3843">
        <v>1.6436404000000002E-2</v>
      </c>
      <c r="BK3843">
        <v>0</v>
      </c>
      <c r="BL3843">
        <v>1.0976554E-3</v>
      </c>
      <c r="BM3843">
        <v>0</v>
      </c>
      <c r="BN3843">
        <v>6.3107493999999995E-4</v>
      </c>
      <c r="BO3843">
        <v>0</v>
      </c>
      <c r="BP3843">
        <v>4.2891939999999996E-3</v>
      </c>
      <c r="BQ3843">
        <v>0</v>
      </c>
      <c r="BR3843">
        <v>7.4184476999999999E-2</v>
      </c>
      <c r="BS3843">
        <v>0</v>
      </c>
    </row>
    <row r="3844" spans="1:71" x14ac:dyDescent="0.25">
      <c r="A3844" s="19" t="s">
        <v>400</v>
      </c>
      <c r="B3844" s="20" t="s">
        <v>346</v>
      </c>
      <c r="C3844" s="20" t="s">
        <v>406</v>
      </c>
      <c r="D3844" s="20" t="s">
        <v>435</v>
      </c>
      <c r="E3844" s="20" t="s">
        <v>123</v>
      </c>
      <c r="F3844" s="20" t="s">
        <v>42</v>
      </c>
      <c r="G3844" s="20" t="s">
        <v>35</v>
      </c>
      <c r="H3844" s="20" t="s">
        <v>68</v>
      </c>
      <c r="I3844" s="20"/>
      <c r="J3844" s="20">
        <v>324.56369000000001</v>
      </c>
      <c r="K3844" s="20">
        <v>1.0107948E-2</v>
      </c>
      <c r="L3844" s="20">
        <v>1.1799653E-4</v>
      </c>
      <c r="M3844" s="20">
        <v>1.2958625999999999E-5</v>
      </c>
      <c r="N3844" s="20">
        <v>1.192193592E-5</v>
      </c>
      <c r="O3844" s="20">
        <v>8.7463058999999996E-7</v>
      </c>
      <c r="P3844" s="27">
        <v>1.2893109151099998E-3</v>
      </c>
      <c r="AU3844">
        <v>0</v>
      </c>
      <c r="AV3844">
        <v>1.1799653E-4</v>
      </c>
      <c r="AW3844">
        <v>0</v>
      </c>
      <c r="AX3844">
        <v>3.8766834999999999E-2</v>
      </c>
      <c r="AY3844">
        <v>0</v>
      </c>
      <c r="AZ3844">
        <v>8.7463058999999996E-7</v>
      </c>
      <c r="BA3844">
        <v>0</v>
      </c>
      <c r="BB3844">
        <v>1.2958625999999999E-5</v>
      </c>
      <c r="BC3844">
        <v>0</v>
      </c>
      <c r="BD3844">
        <v>0</v>
      </c>
      <c r="BE3844">
        <v>0</v>
      </c>
      <c r="BF3844">
        <v>4.9014994000000001E-5</v>
      </c>
      <c r="BG3844">
        <v>0</v>
      </c>
      <c r="BH3844">
        <v>9.4589077000000006E-6</v>
      </c>
      <c r="BI3844">
        <v>0</v>
      </c>
      <c r="BJ3844">
        <v>3.6313507999999999E-5</v>
      </c>
      <c r="BK3844">
        <v>0</v>
      </c>
      <c r="BL3844">
        <v>9.9927412999999997E-5</v>
      </c>
      <c r="BM3844">
        <v>0</v>
      </c>
      <c r="BN3844">
        <v>8.8103347999999999E-5</v>
      </c>
      <c r="BO3844">
        <v>0</v>
      </c>
      <c r="BP3844">
        <v>1.5114699999999999E-5</v>
      </c>
      <c r="BQ3844">
        <v>0</v>
      </c>
      <c r="BR3844">
        <v>3.9212821999999999E-4</v>
      </c>
      <c r="BS3844">
        <v>0</v>
      </c>
    </row>
    <row r="3845" spans="1:71" x14ac:dyDescent="0.25">
      <c r="A3845" s="19" t="s">
        <v>400</v>
      </c>
      <c r="B3845" s="20" t="s">
        <v>346</v>
      </c>
      <c r="C3845" s="20" t="s">
        <v>406</v>
      </c>
      <c r="D3845" s="20" t="s">
        <v>435</v>
      </c>
      <c r="E3845" s="20" t="s">
        <v>124</v>
      </c>
      <c r="F3845" s="20" t="s">
        <v>42</v>
      </c>
      <c r="G3845" s="20" t="s">
        <v>37</v>
      </c>
      <c r="H3845" s="20" t="s">
        <v>68</v>
      </c>
      <c r="I3845" s="20"/>
      <c r="J3845" s="20">
        <v>142.15549379999999</v>
      </c>
      <c r="K3845" s="20">
        <v>0.12034969629999999</v>
      </c>
      <c r="L3845" s="20">
        <v>1.4912257470000002E-3</v>
      </c>
      <c r="M3845" s="20">
        <v>1.3212839709999998E-4</v>
      </c>
      <c r="N3845" s="20">
        <v>1.21558125332E-4</v>
      </c>
      <c r="O3845" s="20">
        <v>1.1356984880000001E-5</v>
      </c>
      <c r="P3845" s="27">
        <v>9.1281623921899997E-3</v>
      </c>
      <c r="AU3845">
        <v>0</v>
      </c>
      <c r="AV3845">
        <v>1.4912257470000002E-3</v>
      </c>
      <c r="AW3845">
        <v>0</v>
      </c>
      <c r="AX3845">
        <v>0.50302189499999994</v>
      </c>
      <c r="AY3845">
        <v>0</v>
      </c>
      <c r="AZ3845">
        <v>1.1356984880000001E-5</v>
      </c>
      <c r="BA3845">
        <v>0</v>
      </c>
      <c r="BB3845">
        <v>1.3212839709999998E-4</v>
      </c>
      <c r="BC3845">
        <v>0</v>
      </c>
      <c r="BD3845">
        <v>0</v>
      </c>
      <c r="BE3845">
        <v>0</v>
      </c>
      <c r="BF3845">
        <v>2.9339386199999997E-5</v>
      </c>
      <c r="BG3845">
        <v>0</v>
      </c>
      <c r="BH3845">
        <v>1.513540073E-5</v>
      </c>
      <c r="BI3845">
        <v>0</v>
      </c>
      <c r="BJ3845">
        <v>3.4781527290000003E-4</v>
      </c>
      <c r="BK3845">
        <v>0</v>
      </c>
      <c r="BL3845">
        <v>5.7542129500000003E-5</v>
      </c>
      <c r="BM3845">
        <v>0</v>
      </c>
      <c r="BN3845">
        <v>1.389045385E-5</v>
      </c>
      <c r="BO3845">
        <v>0</v>
      </c>
      <c r="BP3845">
        <v>1.9184253129999999E-4</v>
      </c>
      <c r="BQ3845">
        <v>0</v>
      </c>
      <c r="BR3845">
        <v>3.5845767509999999E-3</v>
      </c>
      <c r="BS3845">
        <v>0</v>
      </c>
    </row>
    <row r="3846" spans="1:71" x14ac:dyDescent="0.25">
      <c r="A3846" s="19" t="s">
        <v>400</v>
      </c>
      <c r="B3846" s="20" t="s">
        <v>346</v>
      </c>
      <c r="C3846" s="20" t="s">
        <v>406</v>
      </c>
      <c r="D3846" s="20" t="s">
        <v>435</v>
      </c>
      <c r="E3846" s="20" t="s">
        <v>125</v>
      </c>
      <c r="F3846" s="20" t="s">
        <v>45</v>
      </c>
      <c r="G3846" s="20" t="s">
        <v>35</v>
      </c>
      <c r="H3846" s="20" t="s">
        <v>68</v>
      </c>
      <c r="I3846" s="20"/>
      <c r="J3846" s="20">
        <v>523.59406000000001</v>
      </c>
      <c r="K3846" s="20">
        <v>1.9272968000000001E-2</v>
      </c>
      <c r="L3846" s="20">
        <v>2.2520339999999999E-4</v>
      </c>
      <c r="M3846" s="20">
        <v>2.4813364E-5</v>
      </c>
      <c r="N3846" s="20">
        <v>2.2828294880000001E-5</v>
      </c>
      <c r="O3846" s="20">
        <v>1.6691050999999999E-6</v>
      </c>
      <c r="P3846" s="27">
        <v>2.3576050455000001E-3</v>
      </c>
      <c r="AU3846">
        <v>0</v>
      </c>
      <c r="AV3846">
        <v>2.2520339999999999E-4</v>
      </c>
      <c r="AW3846">
        <v>0</v>
      </c>
      <c r="AX3846">
        <v>7.3981747E-2</v>
      </c>
      <c r="AY3846">
        <v>0</v>
      </c>
      <c r="AZ3846">
        <v>1.6691050999999999E-6</v>
      </c>
      <c r="BA3846">
        <v>0</v>
      </c>
      <c r="BB3846">
        <v>2.4813364E-5</v>
      </c>
      <c r="BC3846">
        <v>0</v>
      </c>
      <c r="BD3846">
        <v>0</v>
      </c>
      <c r="BE3846">
        <v>0</v>
      </c>
      <c r="BF3846">
        <v>2.7675262999999999E-4</v>
      </c>
      <c r="BG3846">
        <v>0</v>
      </c>
      <c r="BH3846">
        <v>8.7697363E-6</v>
      </c>
      <c r="BI3846">
        <v>0</v>
      </c>
      <c r="BJ3846">
        <v>6.5090920999999995E-5</v>
      </c>
      <c r="BK3846">
        <v>0</v>
      </c>
      <c r="BL3846">
        <v>4.7183184999999999E-4</v>
      </c>
      <c r="BM3846">
        <v>0</v>
      </c>
      <c r="BN3846">
        <v>1.4176670999999999E-4</v>
      </c>
      <c r="BO3846">
        <v>0</v>
      </c>
      <c r="BP3846">
        <v>2.8855008999999999E-5</v>
      </c>
      <c r="BQ3846">
        <v>0</v>
      </c>
      <c r="BR3846">
        <v>2.1388571000000001E-4</v>
      </c>
      <c r="BS3846">
        <v>0</v>
      </c>
    </row>
    <row r="3847" spans="1:71" x14ac:dyDescent="0.25">
      <c r="A3847" s="19" t="s">
        <v>400</v>
      </c>
      <c r="B3847" s="20" t="s">
        <v>346</v>
      </c>
      <c r="C3847" s="20" t="s">
        <v>406</v>
      </c>
      <c r="D3847" s="20" t="s">
        <v>435</v>
      </c>
      <c r="E3847" s="20" t="s">
        <v>126</v>
      </c>
      <c r="F3847" s="20" t="s">
        <v>45</v>
      </c>
      <c r="G3847" s="20" t="s">
        <v>37</v>
      </c>
      <c r="H3847" s="20" t="s">
        <v>68</v>
      </c>
      <c r="I3847" s="20"/>
      <c r="J3847" s="20">
        <v>1409.4832723999996</v>
      </c>
      <c r="K3847" s="20">
        <v>5.1071743648000005</v>
      </c>
      <c r="L3847" s="20">
        <v>8.0306595999999994E-2</v>
      </c>
      <c r="M3847" s="20">
        <v>2.5283088350999991E-3</v>
      </c>
      <c r="N3847" s="20">
        <v>2.3260441282920001E-3</v>
      </c>
      <c r="O3847" s="20">
        <v>4.7919778110000006E-4</v>
      </c>
      <c r="P3847" s="27">
        <v>0.19430983382253902</v>
      </c>
      <c r="AU3847">
        <v>0</v>
      </c>
      <c r="AV3847">
        <v>8.0306595999999994E-2</v>
      </c>
      <c r="AW3847">
        <v>0</v>
      </c>
      <c r="AX3847">
        <v>21.213136330000001</v>
      </c>
      <c r="AY3847">
        <v>0</v>
      </c>
      <c r="AZ3847">
        <v>4.7919778110000006E-4</v>
      </c>
      <c r="BA3847">
        <v>0</v>
      </c>
      <c r="BB3847">
        <v>2.5283088350999991E-3</v>
      </c>
      <c r="BC3847">
        <v>0</v>
      </c>
      <c r="BD3847">
        <v>3.7225865820000002E-3</v>
      </c>
      <c r="BE3847">
        <v>0</v>
      </c>
      <c r="BF3847">
        <v>6.6166040809999987E-4</v>
      </c>
      <c r="BG3847">
        <v>0</v>
      </c>
      <c r="BH3847">
        <v>2.1089445349999999E-4</v>
      </c>
      <c r="BI3847">
        <v>0</v>
      </c>
      <c r="BJ3847">
        <v>6.9237174450999996E-3</v>
      </c>
      <c r="BK3847">
        <v>0</v>
      </c>
      <c r="BL3847">
        <v>1.1137662889999999E-3</v>
      </c>
      <c r="BM3847">
        <v>0</v>
      </c>
      <c r="BN3847">
        <v>2.0160003730000002E-4</v>
      </c>
      <c r="BO3847">
        <v>0</v>
      </c>
      <c r="BP3847">
        <v>7.9549178630000002E-3</v>
      </c>
      <c r="BQ3847">
        <v>0</v>
      </c>
      <c r="BR3847">
        <v>5.8965269299999998E-2</v>
      </c>
      <c r="BS3847">
        <v>0</v>
      </c>
    </row>
    <row r="3848" spans="1:71" x14ac:dyDescent="0.25">
      <c r="A3848" s="19" t="s">
        <v>400</v>
      </c>
      <c r="B3848" s="20" t="s">
        <v>346</v>
      </c>
      <c r="C3848" s="20" t="s">
        <v>406</v>
      </c>
      <c r="D3848" s="20" t="s">
        <v>435</v>
      </c>
      <c r="E3848" s="20" t="s">
        <v>127</v>
      </c>
      <c r="F3848" s="20" t="s">
        <v>48</v>
      </c>
      <c r="G3848" s="20" t="s">
        <v>35</v>
      </c>
      <c r="H3848" s="20" t="s">
        <v>68</v>
      </c>
      <c r="I3848" s="20"/>
      <c r="J3848" s="20">
        <v>5945.9419400000006</v>
      </c>
      <c r="K3848" s="20">
        <v>0</v>
      </c>
      <c r="L3848" s="20">
        <v>0</v>
      </c>
      <c r="M3848" s="20">
        <v>0</v>
      </c>
      <c r="N3848" s="20">
        <v>0</v>
      </c>
      <c r="O3848" s="20">
        <v>0</v>
      </c>
      <c r="P3848" s="27">
        <v>1.1363250620000001E-2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2.9344752000000003E-3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5.2984293600000006E-3</v>
      </c>
      <c r="BM3848">
        <v>0</v>
      </c>
      <c r="BN3848">
        <v>3.1303460599999998E-3</v>
      </c>
      <c r="BO3848">
        <v>0</v>
      </c>
      <c r="BP3848">
        <v>0</v>
      </c>
      <c r="BQ3848">
        <v>0</v>
      </c>
      <c r="BR3848">
        <v>0</v>
      </c>
      <c r="BS3848">
        <v>0</v>
      </c>
    </row>
    <row r="3849" spans="1:71" x14ac:dyDescent="0.25">
      <c r="A3849" s="19" t="s">
        <v>400</v>
      </c>
      <c r="B3849" s="20" t="s">
        <v>346</v>
      </c>
      <c r="C3849" s="20" t="s">
        <v>406</v>
      </c>
      <c r="D3849" s="20" t="s">
        <v>435</v>
      </c>
      <c r="E3849" s="20" t="s">
        <v>128</v>
      </c>
      <c r="F3849" s="20" t="s">
        <v>48</v>
      </c>
      <c r="G3849" s="20" t="s">
        <v>37</v>
      </c>
      <c r="H3849" s="20" t="s">
        <v>68</v>
      </c>
      <c r="I3849" s="20"/>
      <c r="J3849" s="20">
        <v>2439.64509</v>
      </c>
      <c r="K3849" s="20">
        <v>0</v>
      </c>
      <c r="L3849" s="20">
        <v>0</v>
      </c>
      <c r="M3849" s="20">
        <v>0</v>
      </c>
      <c r="N3849" s="20">
        <v>0</v>
      </c>
      <c r="O3849" s="20">
        <v>0</v>
      </c>
      <c r="P3849" s="27">
        <v>5.1073380789999996E-3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1.204106589E-3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2.1742447999999999E-3</v>
      </c>
      <c r="BM3849">
        <v>0</v>
      </c>
      <c r="BN3849">
        <v>1.7289866899999999E-3</v>
      </c>
      <c r="BO3849">
        <v>0</v>
      </c>
      <c r="BP3849">
        <v>0</v>
      </c>
      <c r="BQ3849">
        <v>0</v>
      </c>
      <c r="BR3849">
        <v>0</v>
      </c>
      <c r="BS3849">
        <v>0</v>
      </c>
    </row>
    <row r="3850" spans="1:71" x14ac:dyDescent="0.25">
      <c r="A3850" s="19" t="s">
        <v>400</v>
      </c>
      <c r="B3850" s="20" t="s">
        <v>346</v>
      </c>
      <c r="C3850" s="20" t="s">
        <v>406</v>
      </c>
      <c r="D3850" s="20" t="s">
        <v>435</v>
      </c>
      <c r="E3850" s="20" t="s">
        <v>130</v>
      </c>
      <c r="F3850" s="20" t="s">
        <v>129</v>
      </c>
      <c r="G3850" s="20" t="s">
        <v>35</v>
      </c>
      <c r="H3850" s="20" t="s">
        <v>68</v>
      </c>
      <c r="I3850" s="20"/>
      <c r="J3850" s="20">
        <v>2510.2957379999998</v>
      </c>
      <c r="K3850" s="20">
        <v>0.40924720937999998</v>
      </c>
      <c r="L3850" s="20">
        <v>4.8465430944E-3</v>
      </c>
      <c r="M3850" s="20">
        <v>1.5400269922E-4</v>
      </c>
      <c r="N3850" s="20">
        <v>1.4168248328240001E-4</v>
      </c>
      <c r="O3850" s="20">
        <v>3.2283904532000003E-5</v>
      </c>
      <c r="P3850" s="27">
        <v>2.4538668121841301E-2</v>
      </c>
      <c r="AU3850">
        <v>0</v>
      </c>
      <c r="AV3850">
        <v>4.8465430944E-3</v>
      </c>
      <c r="AW3850">
        <v>0</v>
      </c>
      <c r="AX3850">
        <v>1.4292113881999999</v>
      </c>
      <c r="AY3850">
        <v>0</v>
      </c>
      <c r="AZ3850">
        <v>3.2283904532000003E-5</v>
      </c>
      <c r="BA3850">
        <v>0</v>
      </c>
      <c r="BB3850">
        <v>1.5400269922E-4</v>
      </c>
      <c r="BC3850">
        <v>0</v>
      </c>
      <c r="BD3850">
        <v>1.8134591E-6</v>
      </c>
      <c r="BE3850">
        <v>0</v>
      </c>
      <c r="BF3850">
        <v>4.3904281682E-3</v>
      </c>
      <c r="BG3850">
        <v>0</v>
      </c>
      <c r="BH3850">
        <v>1.0225397495000001E-3</v>
      </c>
      <c r="BI3850">
        <v>0</v>
      </c>
      <c r="BJ3850">
        <v>8.3293605480000009E-4</v>
      </c>
      <c r="BK3850">
        <v>0</v>
      </c>
      <c r="BL3850">
        <v>5.0307015350000003E-3</v>
      </c>
      <c r="BM3850">
        <v>0</v>
      </c>
      <c r="BN3850">
        <v>3.3137337525999998E-3</v>
      </c>
      <c r="BO3850">
        <v>0</v>
      </c>
      <c r="BP3850">
        <v>5.3674797639999999E-4</v>
      </c>
      <c r="BQ3850">
        <v>0</v>
      </c>
      <c r="BR3850">
        <v>1.1391182327999999E-3</v>
      </c>
      <c r="BS3850">
        <v>0</v>
      </c>
    </row>
    <row r="3851" spans="1:71" x14ac:dyDescent="0.25">
      <c r="A3851" s="19" t="s">
        <v>400</v>
      </c>
      <c r="B3851" s="20" t="s">
        <v>346</v>
      </c>
      <c r="C3851" s="20" t="s">
        <v>406</v>
      </c>
      <c r="D3851" s="20" t="s">
        <v>435</v>
      </c>
      <c r="E3851" s="20" t="s">
        <v>131</v>
      </c>
      <c r="F3851" s="20" t="s">
        <v>129</v>
      </c>
      <c r="G3851" s="20" t="s">
        <v>37</v>
      </c>
      <c r="H3851" s="20" t="s">
        <v>68</v>
      </c>
      <c r="I3851" s="20"/>
      <c r="J3851" s="20">
        <v>188.61587341000001</v>
      </c>
      <c r="K3851" s="20">
        <v>0.67840992330000005</v>
      </c>
      <c r="L3851" s="20">
        <v>7.6108272630000008E-3</v>
      </c>
      <c r="M3851" s="20">
        <v>2.7381604544999996E-4</v>
      </c>
      <c r="N3851" s="20">
        <v>2.51910761814E-4</v>
      </c>
      <c r="O3851" s="20">
        <v>5.4994235960000002E-5</v>
      </c>
      <c r="P3851" s="27">
        <v>1.9176069711143998E-2</v>
      </c>
      <c r="AU3851">
        <v>0</v>
      </c>
      <c r="AV3851">
        <v>7.6108272630000008E-3</v>
      </c>
      <c r="AW3851">
        <v>0</v>
      </c>
      <c r="AX3851">
        <v>2.4345790747000002</v>
      </c>
      <c r="AY3851">
        <v>0</v>
      </c>
      <c r="AZ3851">
        <v>5.4994235960000002E-5</v>
      </c>
      <c r="BA3851">
        <v>0</v>
      </c>
      <c r="BB3851">
        <v>2.7381604544999996E-4</v>
      </c>
      <c r="BC3851">
        <v>0</v>
      </c>
      <c r="BD3851">
        <v>0</v>
      </c>
      <c r="BE3851">
        <v>0</v>
      </c>
      <c r="BF3851">
        <v>3.1444118610999996E-4</v>
      </c>
      <c r="BG3851">
        <v>0</v>
      </c>
      <c r="BH3851">
        <v>3.9951677619000001E-4</v>
      </c>
      <c r="BI3851">
        <v>0</v>
      </c>
      <c r="BJ3851">
        <v>1.2396158180000001E-3</v>
      </c>
      <c r="BK3851">
        <v>0</v>
      </c>
      <c r="BL3851">
        <v>3.4413574433999998E-4</v>
      </c>
      <c r="BM3851">
        <v>0</v>
      </c>
      <c r="BN3851">
        <v>1.0354177280400001E-4</v>
      </c>
      <c r="BO3851">
        <v>0</v>
      </c>
      <c r="BP3851">
        <v>9.1407026610000001E-4</v>
      </c>
      <c r="BQ3851">
        <v>0</v>
      </c>
      <c r="BR3851">
        <v>1.9399243532999999E-3</v>
      </c>
      <c r="BS3851">
        <v>0</v>
      </c>
    </row>
    <row r="3852" spans="1:71" x14ac:dyDescent="0.25">
      <c r="A3852" s="19" t="s">
        <v>400</v>
      </c>
      <c r="B3852" s="20" t="s">
        <v>346</v>
      </c>
      <c r="C3852" s="20" t="s">
        <v>406</v>
      </c>
      <c r="D3852" s="20" t="s">
        <v>435</v>
      </c>
      <c r="E3852" s="20" t="s">
        <v>133</v>
      </c>
      <c r="F3852" s="20" t="s">
        <v>132</v>
      </c>
      <c r="G3852" s="20" t="s">
        <v>37</v>
      </c>
      <c r="H3852" s="20" t="s">
        <v>68</v>
      </c>
      <c r="I3852" s="20"/>
      <c r="J3852" s="20">
        <v>650.07649400000003</v>
      </c>
      <c r="K3852" s="20">
        <v>0.87776321329999996</v>
      </c>
      <c r="L3852" s="20">
        <v>1.0259653199999998E-2</v>
      </c>
      <c r="M3852" s="20">
        <v>3.0641978429999994E-4</v>
      </c>
      <c r="N3852" s="20">
        <v>2.8190620155599998E-4</v>
      </c>
      <c r="O3852" s="20">
        <v>6.3495985200000006E-5</v>
      </c>
      <c r="P3852" s="27">
        <v>2.8603738130641002E-2</v>
      </c>
      <c r="AU3852">
        <v>0</v>
      </c>
      <c r="AV3852">
        <v>1.0259653199999998E-2</v>
      </c>
      <c r="AW3852">
        <v>0</v>
      </c>
      <c r="AX3852">
        <v>2.8111726240000001</v>
      </c>
      <c r="AY3852">
        <v>0</v>
      </c>
      <c r="AZ3852">
        <v>6.3495985200000006E-5</v>
      </c>
      <c r="BA3852">
        <v>0</v>
      </c>
      <c r="BB3852">
        <v>3.0641978429999994E-4</v>
      </c>
      <c r="BC3852">
        <v>0</v>
      </c>
      <c r="BD3852">
        <v>1.19363258E-4</v>
      </c>
      <c r="BE3852">
        <v>0</v>
      </c>
      <c r="BF3852">
        <v>1.1392603637E-3</v>
      </c>
      <c r="BG3852">
        <v>0</v>
      </c>
      <c r="BH3852">
        <v>2.285275228E-4</v>
      </c>
      <c r="BI3852">
        <v>0</v>
      </c>
      <c r="BJ3852">
        <v>7.717840995E-4</v>
      </c>
      <c r="BK3852">
        <v>0</v>
      </c>
      <c r="BL3852">
        <v>1.3187049399999999E-3</v>
      </c>
      <c r="BM3852">
        <v>0</v>
      </c>
      <c r="BN3852">
        <v>3.8552570699999997E-3</v>
      </c>
      <c r="BO3852">
        <v>0</v>
      </c>
      <c r="BP3852">
        <v>1.0581159200000001E-3</v>
      </c>
      <c r="BQ3852">
        <v>0</v>
      </c>
      <c r="BR3852">
        <v>2.2567647814000003E-3</v>
      </c>
      <c r="BS3852">
        <v>0</v>
      </c>
    </row>
    <row r="3853" spans="1:71" x14ac:dyDescent="0.25">
      <c r="A3853" s="19" t="s">
        <v>400</v>
      </c>
      <c r="B3853" s="20" t="s">
        <v>346</v>
      </c>
      <c r="C3853" s="20" t="s">
        <v>406</v>
      </c>
      <c r="D3853" s="20" t="s">
        <v>435</v>
      </c>
      <c r="E3853" s="20" t="s">
        <v>135</v>
      </c>
      <c r="F3853" s="20" t="s">
        <v>134</v>
      </c>
      <c r="G3853" s="20" t="s">
        <v>37</v>
      </c>
      <c r="H3853" s="20" t="s">
        <v>68</v>
      </c>
      <c r="I3853" s="20"/>
      <c r="J3853" s="20">
        <v>1184.10178</v>
      </c>
      <c r="K3853" s="20">
        <v>0.35710206900000002</v>
      </c>
      <c r="L3853" s="20">
        <v>3.9603002899999996E-3</v>
      </c>
      <c r="M3853" s="20">
        <v>4.0440530300000002E-4</v>
      </c>
      <c r="N3853" s="20">
        <v>3.7205287875999998E-4</v>
      </c>
      <c r="O3853" s="20">
        <v>2.8558733199999998E-5</v>
      </c>
      <c r="P3853" s="27">
        <v>3.2134454738200001E-2</v>
      </c>
      <c r="AU3853">
        <v>0</v>
      </c>
      <c r="AV3853">
        <v>3.9603002899999996E-3</v>
      </c>
      <c r="AW3853">
        <v>0</v>
      </c>
      <c r="AX3853">
        <v>1.2659834599999999</v>
      </c>
      <c r="AY3853">
        <v>0</v>
      </c>
      <c r="AZ3853">
        <v>2.8558733199999998E-5</v>
      </c>
      <c r="BA3853">
        <v>0</v>
      </c>
      <c r="BB3853">
        <v>4.0440530300000002E-4</v>
      </c>
      <c r="BC3853">
        <v>0</v>
      </c>
      <c r="BD3853">
        <v>0</v>
      </c>
      <c r="BE3853">
        <v>0</v>
      </c>
      <c r="BF3853">
        <v>2.77172259E-4</v>
      </c>
      <c r="BG3853">
        <v>0</v>
      </c>
      <c r="BH3853">
        <v>4.2838528000000003E-5</v>
      </c>
      <c r="BI3853">
        <v>0</v>
      </c>
      <c r="BJ3853">
        <v>1.05985694E-3</v>
      </c>
      <c r="BK3853">
        <v>0</v>
      </c>
      <c r="BL3853">
        <v>6.7999086000000003E-4</v>
      </c>
      <c r="BM3853">
        <v>0</v>
      </c>
      <c r="BN3853">
        <v>4.7391791999999998E-4</v>
      </c>
      <c r="BO3853">
        <v>0</v>
      </c>
      <c r="BP3853">
        <v>4.9543378999999997E-4</v>
      </c>
      <c r="BQ3853">
        <v>0</v>
      </c>
      <c r="BR3853">
        <v>8.2924435999999994E-3</v>
      </c>
      <c r="BS3853">
        <v>0</v>
      </c>
    </row>
    <row r="3854" spans="1:71" x14ac:dyDescent="0.25">
      <c r="A3854" s="19" t="s">
        <v>400</v>
      </c>
      <c r="B3854" s="20" t="s">
        <v>346</v>
      </c>
      <c r="C3854" s="20" t="s">
        <v>406</v>
      </c>
      <c r="D3854" s="20" t="s">
        <v>435</v>
      </c>
      <c r="E3854" s="20" t="s">
        <v>137</v>
      </c>
      <c r="F3854" s="20" t="s">
        <v>136</v>
      </c>
      <c r="G3854" s="20" t="s">
        <v>35</v>
      </c>
      <c r="H3854" s="20" t="s">
        <v>68</v>
      </c>
      <c r="I3854" s="20"/>
      <c r="J3854" s="20">
        <v>17154.556206999998</v>
      </c>
      <c r="K3854" s="20">
        <v>5.4747020448999999</v>
      </c>
      <c r="L3854" s="20">
        <v>6.5045860164000005E-2</v>
      </c>
      <c r="M3854" s="20">
        <v>2.0647285789999999E-3</v>
      </c>
      <c r="N3854" s="20">
        <v>1.8995502926799999E-3</v>
      </c>
      <c r="O3854" s="20">
        <v>4.3291990647000001E-4</v>
      </c>
      <c r="P3854" s="27">
        <v>0.2550065226655</v>
      </c>
      <c r="AU3854">
        <v>0</v>
      </c>
      <c r="AV3854">
        <v>6.5045860164000005E-2</v>
      </c>
      <c r="AW3854">
        <v>0</v>
      </c>
      <c r="AX3854">
        <v>19.165388963999998</v>
      </c>
      <c r="AY3854">
        <v>0</v>
      </c>
      <c r="AZ3854">
        <v>4.3291990647000001E-4</v>
      </c>
      <c r="BA3854">
        <v>0</v>
      </c>
      <c r="BB3854">
        <v>2.0647285789999999E-3</v>
      </c>
      <c r="BC3854">
        <v>0</v>
      </c>
      <c r="BD3854">
        <v>0</v>
      </c>
      <c r="BE3854">
        <v>0</v>
      </c>
      <c r="BF3854">
        <v>3.1793445197000003E-2</v>
      </c>
      <c r="BG3854">
        <v>0</v>
      </c>
      <c r="BH3854">
        <v>8.7346365799999999E-3</v>
      </c>
      <c r="BI3854">
        <v>0</v>
      </c>
      <c r="BJ3854">
        <v>7.1113605249999989E-3</v>
      </c>
      <c r="BK3854">
        <v>0</v>
      </c>
      <c r="BL3854">
        <v>3.5780555885000002E-2</v>
      </c>
      <c r="BM3854">
        <v>0</v>
      </c>
      <c r="BN3854">
        <v>3.9275931434000003E-2</v>
      </c>
      <c r="BO3854">
        <v>0</v>
      </c>
      <c r="BP3854">
        <v>7.1974699595E-3</v>
      </c>
      <c r="BQ3854">
        <v>0</v>
      </c>
      <c r="BR3854">
        <v>1.4335224755000001E-2</v>
      </c>
      <c r="BS3854">
        <v>0</v>
      </c>
    </row>
    <row r="3855" spans="1:71" x14ac:dyDescent="0.25">
      <c r="A3855" s="19" t="s">
        <v>400</v>
      </c>
      <c r="B3855" s="20" t="s">
        <v>346</v>
      </c>
      <c r="C3855" s="20" t="s">
        <v>406</v>
      </c>
      <c r="D3855" s="20" t="s">
        <v>435</v>
      </c>
      <c r="E3855" s="20" t="s">
        <v>138</v>
      </c>
      <c r="F3855" s="20" t="s">
        <v>136</v>
      </c>
      <c r="G3855" s="20" t="s">
        <v>37</v>
      </c>
      <c r="H3855" s="20" t="s">
        <v>68</v>
      </c>
      <c r="I3855" s="20"/>
      <c r="J3855" s="20">
        <v>1288.9271799000001</v>
      </c>
      <c r="K3855" s="20">
        <v>9.2238992663000001</v>
      </c>
      <c r="L3855" s="20">
        <v>0.103443878307</v>
      </c>
      <c r="M3855" s="20">
        <v>3.7090815979999997E-3</v>
      </c>
      <c r="N3855" s="20">
        <v>3.4123550701600004E-3</v>
      </c>
      <c r="O3855" s="20">
        <v>7.4747885782999995E-4</v>
      </c>
      <c r="P3855" s="27">
        <v>0.24557384028956997</v>
      </c>
      <c r="AU3855">
        <v>0</v>
      </c>
      <c r="AV3855">
        <v>0.103443878307</v>
      </c>
      <c r="AW3855">
        <v>0</v>
      </c>
      <c r="AX3855">
        <v>33.090628683000006</v>
      </c>
      <c r="AY3855">
        <v>0</v>
      </c>
      <c r="AZ3855">
        <v>7.4747885782999995E-4</v>
      </c>
      <c r="BA3855">
        <v>0</v>
      </c>
      <c r="BB3855">
        <v>3.7090815979999997E-3</v>
      </c>
      <c r="BC3855">
        <v>0</v>
      </c>
      <c r="BD3855">
        <v>0</v>
      </c>
      <c r="BE3855">
        <v>0</v>
      </c>
      <c r="BF3855">
        <v>2.2771352608000001E-3</v>
      </c>
      <c r="BG3855">
        <v>0</v>
      </c>
      <c r="BH3855">
        <v>2.7301514673999999E-3</v>
      </c>
      <c r="BI3855">
        <v>0</v>
      </c>
      <c r="BJ3855">
        <v>1.0726302336E-2</v>
      </c>
      <c r="BK3855">
        <v>0</v>
      </c>
      <c r="BL3855">
        <v>2.4477481979999997E-3</v>
      </c>
      <c r="BM3855">
        <v>0</v>
      </c>
      <c r="BN3855">
        <v>1.3539923912E-3</v>
      </c>
      <c r="BO3855">
        <v>0</v>
      </c>
      <c r="BP3855">
        <v>1.2423475662E-2</v>
      </c>
      <c r="BQ3855">
        <v>0</v>
      </c>
      <c r="BR3855">
        <v>2.4743887664E-2</v>
      </c>
      <c r="BS3855">
        <v>0</v>
      </c>
    </row>
    <row r="3856" spans="1:71" x14ac:dyDescent="0.25">
      <c r="A3856" s="19" t="s">
        <v>400</v>
      </c>
      <c r="B3856" s="20" t="s">
        <v>346</v>
      </c>
      <c r="C3856" s="20" t="s">
        <v>406</v>
      </c>
      <c r="D3856" s="20" t="s">
        <v>435</v>
      </c>
      <c r="E3856" s="20" t="s">
        <v>140</v>
      </c>
      <c r="F3856" s="20" t="s">
        <v>139</v>
      </c>
      <c r="G3856" s="20" t="s">
        <v>37</v>
      </c>
      <c r="H3856" s="20" t="s">
        <v>68</v>
      </c>
      <c r="I3856" s="20"/>
      <c r="J3856" s="20">
        <v>109.64904159000001</v>
      </c>
      <c r="K3856" s="20">
        <v>1.0260418901899999</v>
      </c>
      <c r="L3856" s="20">
        <v>1.8781607495799997E-2</v>
      </c>
      <c r="M3856" s="20">
        <v>6.1660644446999999E-4</v>
      </c>
      <c r="N3856" s="20">
        <v>5.6727792891240005E-4</v>
      </c>
      <c r="O3856" s="20">
        <v>1.26101216692E-4</v>
      </c>
      <c r="P3856" s="27">
        <v>2.7723053818415926E-2</v>
      </c>
      <c r="AU3856">
        <v>0</v>
      </c>
      <c r="AV3856">
        <v>1.8781607495799997E-2</v>
      </c>
      <c r="AW3856">
        <v>0</v>
      </c>
      <c r="AX3856">
        <v>5.5812477211000004</v>
      </c>
      <c r="AY3856">
        <v>0</v>
      </c>
      <c r="AZ3856">
        <v>1.26101216692E-4</v>
      </c>
      <c r="BA3856">
        <v>0</v>
      </c>
      <c r="BB3856">
        <v>6.1660644446999999E-4</v>
      </c>
      <c r="BC3856">
        <v>0</v>
      </c>
      <c r="BD3856">
        <v>7.9715661331663688E-4</v>
      </c>
      <c r="BE3856">
        <v>0</v>
      </c>
      <c r="BF3856">
        <v>7.1499005090000002E-4</v>
      </c>
      <c r="BG3856">
        <v>0</v>
      </c>
      <c r="BH3856">
        <v>1.2175002914999999E-4</v>
      </c>
      <c r="BI3856">
        <v>0</v>
      </c>
      <c r="BJ3856">
        <v>5.1604702241999994E-4</v>
      </c>
      <c r="BK3856">
        <v>0</v>
      </c>
      <c r="BL3856">
        <v>3.4823715765999996E-4</v>
      </c>
      <c r="BM3856">
        <v>0</v>
      </c>
      <c r="BN3856">
        <v>3.9595768659499999E-5</v>
      </c>
      <c r="BO3856">
        <v>0</v>
      </c>
      <c r="BP3856">
        <v>2.0810728996199998E-3</v>
      </c>
      <c r="BQ3856">
        <v>0</v>
      </c>
      <c r="BR3856">
        <v>9.7709720259999983E-4</v>
      </c>
      <c r="BS3856">
        <v>0</v>
      </c>
    </row>
    <row r="3857" spans="1:71" x14ac:dyDescent="0.25">
      <c r="A3857" s="19" t="s">
        <v>400</v>
      </c>
      <c r="B3857" s="20" t="s">
        <v>346</v>
      </c>
      <c r="C3857" s="20" t="s">
        <v>406</v>
      </c>
      <c r="D3857" s="20" t="s">
        <v>435</v>
      </c>
      <c r="E3857" s="20" t="s">
        <v>141</v>
      </c>
      <c r="F3857" s="20" t="s">
        <v>51</v>
      </c>
      <c r="G3857" s="20" t="s">
        <v>37</v>
      </c>
      <c r="H3857" s="20" t="s">
        <v>68</v>
      </c>
      <c r="I3857" s="20"/>
      <c r="J3857" s="20">
        <v>3760.5286105</v>
      </c>
      <c r="K3857" s="20">
        <v>26.1018562231</v>
      </c>
      <c r="L3857" s="20">
        <v>0.31117706045000004</v>
      </c>
      <c r="M3857" s="20">
        <v>1.6773028549999999E-2</v>
      </c>
      <c r="N3857" s="20">
        <v>1.5431186266000001E-2</v>
      </c>
      <c r="O3857" s="20">
        <v>2.3999611523999997E-3</v>
      </c>
      <c r="P3857" s="27">
        <v>0.85167308541936892</v>
      </c>
      <c r="AU3857">
        <v>0</v>
      </c>
      <c r="AV3857">
        <v>0.31117706045000004</v>
      </c>
      <c r="AW3857">
        <v>0</v>
      </c>
      <c r="AX3857">
        <v>106.2564378</v>
      </c>
      <c r="AY3857">
        <v>0</v>
      </c>
      <c r="AZ3857">
        <v>2.3999611523999997E-3</v>
      </c>
      <c r="BA3857">
        <v>0</v>
      </c>
      <c r="BB3857">
        <v>1.6773028549999999E-2</v>
      </c>
      <c r="BC3857">
        <v>0</v>
      </c>
      <c r="BD3857">
        <v>4.7429802999999999E-5</v>
      </c>
      <c r="BE3857">
        <v>0</v>
      </c>
      <c r="BF3857">
        <v>1.26958136646E-2</v>
      </c>
      <c r="BG3857">
        <v>0</v>
      </c>
      <c r="BH3857">
        <v>7.6495227284000007E-3</v>
      </c>
      <c r="BI3857">
        <v>0</v>
      </c>
      <c r="BJ3857">
        <v>4.3633476646899996E-2</v>
      </c>
      <c r="BK3857">
        <v>0</v>
      </c>
      <c r="BL3857">
        <v>1.106871953E-2</v>
      </c>
      <c r="BM3857">
        <v>0</v>
      </c>
      <c r="BN3857">
        <v>1.6293312479999998E-3</v>
      </c>
      <c r="BO3857">
        <v>0</v>
      </c>
      <c r="BP3857">
        <v>4.0022937596000001E-2</v>
      </c>
      <c r="BQ3857">
        <v>0</v>
      </c>
      <c r="BR3857">
        <v>4.0562747845999995E-2</v>
      </c>
      <c r="BS3857">
        <v>0</v>
      </c>
    </row>
    <row r="3858" spans="1:71" x14ac:dyDescent="0.25">
      <c r="A3858" s="19" t="s">
        <v>400</v>
      </c>
      <c r="B3858" s="20" t="s">
        <v>346</v>
      </c>
      <c r="C3858" s="20" t="s">
        <v>406</v>
      </c>
      <c r="D3858" s="20" t="s">
        <v>435</v>
      </c>
      <c r="E3858" s="20" t="s">
        <v>143</v>
      </c>
      <c r="F3858" s="20" t="s">
        <v>142</v>
      </c>
      <c r="G3858" s="20" t="s">
        <v>35</v>
      </c>
      <c r="H3858" s="20" t="s">
        <v>68</v>
      </c>
      <c r="I3858" s="20"/>
      <c r="J3858" s="20">
        <v>844.96465069999999</v>
      </c>
      <c r="K3858" s="20">
        <v>0.21373453719999999</v>
      </c>
      <c r="L3858" s="20">
        <v>2.3389516560000001E-3</v>
      </c>
      <c r="M3858" s="20">
        <v>1.4567964581E-4</v>
      </c>
      <c r="N3858" s="20">
        <v>1.3402527414520002E-4</v>
      </c>
      <c r="O3858" s="20">
        <v>1.5279235100000002E-5</v>
      </c>
      <c r="P3858" s="27">
        <v>1.4690706422428909E-2</v>
      </c>
      <c r="AU3858">
        <v>0</v>
      </c>
      <c r="AV3858">
        <v>2.3389516560000001E-3</v>
      </c>
      <c r="AW3858">
        <v>0</v>
      </c>
      <c r="AX3858">
        <v>0.67697214899999991</v>
      </c>
      <c r="AY3858">
        <v>0</v>
      </c>
      <c r="AZ3858">
        <v>1.5279235100000002E-5</v>
      </c>
      <c r="BA3858">
        <v>0</v>
      </c>
      <c r="BB3858">
        <v>1.4567964581E-4</v>
      </c>
      <c r="BC3858">
        <v>0</v>
      </c>
      <c r="BD3858">
        <v>1.9433791270000004E-5</v>
      </c>
      <c r="BE3858">
        <v>0</v>
      </c>
      <c r="BF3858">
        <v>2.0748599249999999E-3</v>
      </c>
      <c r="BG3858">
        <v>0</v>
      </c>
      <c r="BH3858">
        <v>3.2613435309000001E-4</v>
      </c>
      <c r="BI3858">
        <v>0</v>
      </c>
      <c r="BJ3858">
        <v>5.359098801999999E-4</v>
      </c>
      <c r="BK3858">
        <v>0</v>
      </c>
      <c r="BL3858">
        <v>2.1085803620000004E-3</v>
      </c>
      <c r="BM3858">
        <v>0</v>
      </c>
      <c r="BN3858">
        <v>5.6074961400000007E-4</v>
      </c>
      <c r="BO3858">
        <v>0</v>
      </c>
      <c r="BP3858">
        <v>2.6086918920000001E-4</v>
      </c>
      <c r="BQ3858">
        <v>0</v>
      </c>
      <c r="BR3858">
        <v>4.1501305640000001E-4</v>
      </c>
      <c r="BS3858">
        <v>0</v>
      </c>
    </row>
    <row r="3859" spans="1:71" x14ac:dyDescent="0.25">
      <c r="A3859" s="19" t="s">
        <v>400</v>
      </c>
      <c r="B3859" s="20" t="s">
        <v>346</v>
      </c>
      <c r="C3859" s="20" t="s">
        <v>406</v>
      </c>
      <c r="D3859" s="20" t="s">
        <v>435</v>
      </c>
      <c r="E3859" s="20" t="s">
        <v>144</v>
      </c>
      <c r="F3859" s="20" t="s">
        <v>142</v>
      </c>
      <c r="G3859" s="20" t="s">
        <v>37</v>
      </c>
      <c r="H3859" s="20" t="s">
        <v>68</v>
      </c>
      <c r="I3859" s="20"/>
      <c r="J3859" s="20">
        <v>2827.45914894</v>
      </c>
      <c r="K3859" s="20">
        <v>1.03122238328</v>
      </c>
      <c r="L3859" s="20">
        <v>1.1409056205000002E-2</v>
      </c>
      <c r="M3859" s="20">
        <v>7.0279777545999994E-4</v>
      </c>
      <c r="N3859" s="20">
        <v>6.4657395342319988E-4</v>
      </c>
      <c r="O3859" s="20">
        <v>7.3904399899000012E-5</v>
      </c>
      <c r="P3859" s="27">
        <v>6.3158140018206799E-2</v>
      </c>
      <c r="AU3859">
        <v>0</v>
      </c>
      <c r="AV3859">
        <v>1.1409056205000002E-2</v>
      </c>
      <c r="AW3859">
        <v>0</v>
      </c>
      <c r="AX3859">
        <v>3.2744437762</v>
      </c>
      <c r="AY3859">
        <v>0</v>
      </c>
      <c r="AZ3859">
        <v>7.3904399899000012E-5</v>
      </c>
      <c r="BA3859">
        <v>0</v>
      </c>
      <c r="BB3859">
        <v>7.0279777545999994E-4</v>
      </c>
      <c r="BC3859">
        <v>0</v>
      </c>
      <c r="BD3859">
        <v>1.155033351E-4</v>
      </c>
      <c r="BE3859">
        <v>0</v>
      </c>
      <c r="BF3859">
        <v>6.9482667642400001E-3</v>
      </c>
      <c r="BG3859">
        <v>0</v>
      </c>
      <c r="BH3859">
        <v>3.9338931119500001E-4</v>
      </c>
      <c r="BI3859">
        <v>0</v>
      </c>
      <c r="BJ3859">
        <v>2.5818890177710004E-3</v>
      </c>
      <c r="BK3859">
        <v>0</v>
      </c>
      <c r="BL3859">
        <v>7.0520883120000011E-3</v>
      </c>
      <c r="BM3859">
        <v>0</v>
      </c>
      <c r="BN3859">
        <v>2.3472346859999996E-3</v>
      </c>
      <c r="BO3859">
        <v>0</v>
      </c>
      <c r="BP3859">
        <v>1.2616202955600005E-3</v>
      </c>
      <c r="BQ3859">
        <v>0</v>
      </c>
      <c r="BR3859">
        <v>2.0014441593200001E-3</v>
      </c>
      <c r="BS3859">
        <v>0</v>
      </c>
    </row>
    <row r="3860" spans="1:71" x14ac:dyDescent="0.25">
      <c r="A3860" s="19" t="s">
        <v>400</v>
      </c>
      <c r="B3860" s="20" t="s">
        <v>346</v>
      </c>
      <c r="C3860" s="20" t="s">
        <v>406</v>
      </c>
      <c r="D3860" s="20" t="s">
        <v>435</v>
      </c>
      <c r="E3860" s="20" t="s">
        <v>146</v>
      </c>
      <c r="F3860" s="20" t="s">
        <v>145</v>
      </c>
      <c r="G3860" s="20" t="s">
        <v>54</v>
      </c>
      <c r="H3860" s="20" t="s">
        <v>68</v>
      </c>
      <c r="I3860" s="20"/>
      <c r="J3860" s="20">
        <v>0.31304264999999998</v>
      </c>
      <c r="K3860" s="20">
        <v>9.9267830999999994E-4</v>
      </c>
      <c r="L3860" s="20">
        <v>1.08690428E-5</v>
      </c>
      <c r="M3860" s="20">
        <v>4.1122886999999999E-7</v>
      </c>
      <c r="N3860" s="20">
        <v>3.7833056040000003E-7</v>
      </c>
      <c r="O3860" s="20">
        <v>8.0272688E-8</v>
      </c>
      <c r="P3860" s="27">
        <v>2.5753753257900006E-5</v>
      </c>
      <c r="AU3860">
        <v>0</v>
      </c>
      <c r="AV3860">
        <v>1.08690428E-5</v>
      </c>
      <c r="AW3860">
        <v>0</v>
      </c>
      <c r="AX3860">
        <v>3.5536921999999999E-3</v>
      </c>
      <c r="AY3860">
        <v>0</v>
      </c>
      <c r="AZ3860">
        <v>8.0272688E-8</v>
      </c>
      <c r="BA3860">
        <v>0</v>
      </c>
      <c r="BB3860">
        <v>4.1122886999999999E-7</v>
      </c>
      <c r="BC3860">
        <v>0</v>
      </c>
      <c r="BD3860">
        <v>0</v>
      </c>
      <c r="BE3860">
        <v>0</v>
      </c>
      <c r="BF3860">
        <v>6.0883371999999992E-7</v>
      </c>
      <c r="BG3860">
        <v>0</v>
      </c>
      <c r="BH3860">
        <v>3.7488775999999996E-7</v>
      </c>
      <c r="BI3860">
        <v>0</v>
      </c>
      <c r="BJ3860">
        <v>1.6500238199999999E-6</v>
      </c>
      <c r="BK3860">
        <v>0</v>
      </c>
      <c r="BL3860">
        <v>6.2288356000000008E-7</v>
      </c>
      <c r="BM3860">
        <v>0</v>
      </c>
      <c r="BN3860">
        <v>9.7705367999999999E-8</v>
      </c>
      <c r="BO3860">
        <v>0</v>
      </c>
      <c r="BP3860">
        <v>1.2252300500000001E-6</v>
      </c>
      <c r="BQ3860">
        <v>0</v>
      </c>
      <c r="BR3860">
        <v>5.0572893E-7</v>
      </c>
      <c r="BS3860">
        <v>0</v>
      </c>
    </row>
    <row r="3861" spans="1:71" x14ac:dyDescent="0.25">
      <c r="A3861" s="19" t="s">
        <v>400</v>
      </c>
      <c r="B3861" s="20" t="s">
        <v>346</v>
      </c>
      <c r="C3861" s="20" t="s">
        <v>406</v>
      </c>
      <c r="D3861" s="20" t="s">
        <v>435</v>
      </c>
      <c r="E3861" s="20" t="s">
        <v>148</v>
      </c>
      <c r="F3861" s="20" t="s">
        <v>147</v>
      </c>
      <c r="G3861" s="20" t="s">
        <v>54</v>
      </c>
      <c r="H3861" s="20" t="s">
        <v>68</v>
      </c>
      <c r="I3861" s="20"/>
      <c r="J3861" s="20">
        <v>0.1719529722</v>
      </c>
      <c r="K3861" s="20">
        <v>1.5961988617E-3</v>
      </c>
      <c r="L3861" s="20">
        <v>6.6600696120000001E-5</v>
      </c>
      <c r="M3861" s="20">
        <v>1.4188662020000001E-6</v>
      </c>
      <c r="N3861" s="20">
        <v>1.3053569058399999E-6</v>
      </c>
      <c r="O3861" s="20">
        <v>3.2302673609999999E-7</v>
      </c>
      <c r="P3861" s="27">
        <v>5.2718327975965206E-5</v>
      </c>
      <c r="AU3861">
        <v>0</v>
      </c>
      <c r="AV3861">
        <v>6.6600696120000001E-5</v>
      </c>
      <c r="AW3861">
        <v>0</v>
      </c>
      <c r="AX3861">
        <v>1.4294917550000001E-2</v>
      </c>
      <c r="AY3861">
        <v>0</v>
      </c>
      <c r="AZ3861">
        <v>3.2302673609999999E-7</v>
      </c>
      <c r="BA3861">
        <v>0</v>
      </c>
      <c r="BB3861">
        <v>1.4188662020000001E-6</v>
      </c>
      <c r="BC3861">
        <v>0</v>
      </c>
      <c r="BD3861">
        <v>6.2056878343999997E-6</v>
      </c>
      <c r="BE3861">
        <v>0</v>
      </c>
      <c r="BF3861">
        <v>1.3021423129999999E-6</v>
      </c>
      <c r="BG3861">
        <v>0</v>
      </c>
      <c r="BH3861">
        <v>2.5052829169999999E-7</v>
      </c>
      <c r="BI3861">
        <v>0</v>
      </c>
      <c r="BJ3861">
        <v>1.0766727560000001E-6</v>
      </c>
      <c r="BK3861">
        <v>0</v>
      </c>
      <c r="BL3861">
        <v>3.8259539999999999E-7</v>
      </c>
      <c r="BM3861">
        <v>0</v>
      </c>
      <c r="BN3861">
        <v>5.4674928000000002E-8</v>
      </c>
      <c r="BO3861">
        <v>0</v>
      </c>
      <c r="BP3861">
        <v>4.8680627300000001E-6</v>
      </c>
      <c r="BQ3861">
        <v>0</v>
      </c>
      <c r="BR3861">
        <v>3.197635546E-7</v>
      </c>
      <c r="BS3861">
        <v>0</v>
      </c>
    </row>
    <row r="3862" spans="1:71" x14ac:dyDescent="0.25">
      <c r="A3862" s="19" t="s">
        <v>400</v>
      </c>
      <c r="B3862" s="20" t="s">
        <v>346</v>
      </c>
      <c r="C3862" s="20" t="s">
        <v>406</v>
      </c>
      <c r="D3862" s="20" t="s">
        <v>435</v>
      </c>
      <c r="E3862" s="20" t="s">
        <v>150</v>
      </c>
      <c r="F3862" s="20" t="s">
        <v>149</v>
      </c>
      <c r="G3862" s="20" t="s">
        <v>54</v>
      </c>
      <c r="H3862" s="20" t="s">
        <v>68</v>
      </c>
      <c r="I3862" s="20"/>
      <c r="J3862" s="20">
        <v>0</v>
      </c>
      <c r="K3862" s="20">
        <v>0</v>
      </c>
      <c r="L3862" s="20">
        <v>0</v>
      </c>
      <c r="M3862" s="20">
        <v>0</v>
      </c>
      <c r="N3862" s="20">
        <v>0</v>
      </c>
      <c r="O3862" s="20">
        <v>0</v>
      </c>
      <c r="P3862" s="27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</row>
    <row r="3863" spans="1:71" x14ac:dyDescent="0.25">
      <c r="A3863" s="19" t="s">
        <v>400</v>
      </c>
      <c r="B3863" s="20" t="s">
        <v>346</v>
      </c>
      <c r="C3863" s="20" t="s">
        <v>406</v>
      </c>
      <c r="D3863" s="20" t="s">
        <v>435</v>
      </c>
      <c r="E3863" s="20" t="s">
        <v>152</v>
      </c>
      <c r="F3863" s="20" t="s">
        <v>151</v>
      </c>
      <c r="G3863" s="20" t="s">
        <v>54</v>
      </c>
      <c r="H3863" s="20" t="s">
        <v>68</v>
      </c>
      <c r="I3863" s="20"/>
      <c r="J3863" s="20">
        <v>1.1639895259999999</v>
      </c>
      <c r="K3863" s="20">
        <v>1.2865496439999999E-3</v>
      </c>
      <c r="L3863" s="20">
        <v>1.0005957620000001E-4</v>
      </c>
      <c r="M3863" s="20">
        <v>8.18190059E-7</v>
      </c>
      <c r="N3863" s="20">
        <v>7.5273485428E-7</v>
      </c>
      <c r="O3863" s="20">
        <v>2.17473292E-7</v>
      </c>
      <c r="P3863" s="27">
        <v>7.6782785251100009E-5</v>
      </c>
      <c r="AU3863">
        <v>0</v>
      </c>
      <c r="AV3863">
        <v>1.0005957620000001E-4</v>
      </c>
      <c r="AW3863">
        <v>0</v>
      </c>
      <c r="AX3863">
        <v>9.6254154500000008E-3</v>
      </c>
      <c r="AY3863">
        <v>0</v>
      </c>
      <c r="AZ3863">
        <v>2.17473292E-7</v>
      </c>
      <c r="BA3863">
        <v>0</v>
      </c>
      <c r="BB3863">
        <v>8.18190059E-7</v>
      </c>
      <c r="BC3863">
        <v>0</v>
      </c>
      <c r="BD3863">
        <v>1.52453404E-5</v>
      </c>
      <c r="BE3863">
        <v>0</v>
      </c>
      <c r="BF3863">
        <v>1.942526228E-5</v>
      </c>
      <c r="BG3863">
        <v>0</v>
      </c>
      <c r="BH3863">
        <v>3.2769671469999999E-7</v>
      </c>
      <c r="BI3863">
        <v>0</v>
      </c>
      <c r="BJ3863">
        <v>8.4822108199999991E-7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3.2948662399999999E-6</v>
      </c>
      <c r="BQ3863">
        <v>0</v>
      </c>
      <c r="BR3863">
        <v>1.4085682629999999E-7</v>
      </c>
      <c r="BS3863">
        <v>0</v>
      </c>
    </row>
    <row r="3864" spans="1:71" x14ac:dyDescent="0.25">
      <c r="A3864" s="19" t="s">
        <v>400</v>
      </c>
      <c r="B3864" s="20" t="s">
        <v>346</v>
      </c>
      <c r="C3864" s="20" t="s">
        <v>406</v>
      </c>
      <c r="D3864" s="20" t="s">
        <v>435</v>
      </c>
      <c r="E3864" s="20" t="s">
        <v>154</v>
      </c>
      <c r="F3864" s="20" t="s">
        <v>153</v>
      </c>
      <c r="G3864" s="20" t="s">
        <v>54</v>
      </c>
      <c r="H3864" s="20" t="s">
        <v>68</v>
      </c>
      <c r="I3864" s="20"/>
      <c r="J3864" s="20">
        <v>0.52908631119999994</v>
      </c>
      <c r="K3864" s="20">
        <v>8.6326213869999989E-4</v>
      </c>
      <c r="L3864" s="20">
        <v>1.0145898375E-5</v>
      </c>
      <c r="M3864" s="20">
        <v>3.245994021E-7</v>
      </c>
      <c r="N3864" s="20">
        <v>2.9863144993200002E-7</v>
      </c>
      <c r="O3864" s="20">
        <v>6.6709767790000004E-8</v>
      </c>
      <c r="P3864" s="27">
        <v>2.5075148331896001E-5</v>
      </c>
      <c r="AU3864">
        <v>0</v>
      </c>
      <c r="AV3864">
        <v>1.0145898375E-5</v>
      </c>
      <c r="AW3864">
        <v>0</v>
      </c>
      <c r="AX3864">
        <v>2.9533124119999997E-3</v>
      </c>
      <c r="AY3864">
        <v>0</v>
      </c>
      <c r="AZ3864">
        <v>6.6709767790000004E-8</v>
      </c>
      <c r="BA3864">
        <v>0</v>
      </c>
      <c r="BB3864">
        <v>3.245994021E-7</v>
      </c>
      <c r="BC3864">
        <v>0</v>
      </c>
      <c r="BD3864">
        <v>6.7998812000000005E-8</v>
      </c>
      <c r="BE3864">
        <v>0</v>
      </c>
      <c r="BF3864">
        <v>9.7914378419999981E-7</v>
      </c>
      <c r="BG3864">
        <v>0</v>
      </c>
      <c r="BH3864">
        <v>3.8770040719999994E-7</v>
      </c>
      <c r="BI3864">
        <v>0</v>
      </c>
      <c r="BJ3864">
        <v>2.0408730849999999E-6</v>
      </c>
      <c r="BK3864">
        <v>0</v>
      </c>
      <c r="BL3864">
        <v>1.0983742307000002E-6</v>
      </c>
      <c r="BM3864">
        <v>0</v>
      </c>
      <c r="BN3864">
        <v>1.4142231878100001E-6</v>
      </c>
      <c r="BO3864">
        <v>0</v>
      </c>
      <c r="BP3864">
        <v>1.0188227571E-6</v>
      </c>
      <c r="BQ3864">
        <v>0</v>
      </c>
      <c r="BR3864">
        <v>4.6247817840000004E-7</v>
      </c>
      <c r="BS3864">
        <v>0</v>
      </c>
    </row>
    <row r="3865" spans="1:71" x14ac:dyDescent="0.25">
      <c r="A3865" s="19" t="s">
        <v>400</v>
      </c>
      <c r="B3865" s="20" t="s">
        <v>346</v>
      </c>
      <c r="C3865" s="20" t="s">
        <v>406</v>
      </c>
      <c r="D3865" s="20" t="s">
        <v>435</v>
      </c>
      <c r="E3865" s="20" t="s">
        <v>155</v>
      </c>
      <c r="F3865" s="20" t="s">
        <v>53</v>
      </c>
      <c r="G3865" s="20" t="s">
        <v>54</v>
      </c>
      <c r="H3865" s="20" t="s">
        <v>68</v>
      </c>
      <c r="I3865" s="20"/>
      <c r="J3865" s="20">
        <v>9.598503749999999</v>
      </c>
      <c r="K3865" s="20">
        <v>8.1594771399999995E-3</v>
      </c>
      <c r="L3865" s="20">
        <v>1.73496694E-4</v>
      </c>
      <c r="M3865" s="20">
        <v>5.1769131200000005E-6</v>
      </c>
      <c r="N3865" s="20">
        <v>4.7627600704E-6</v>
      </c>
      <c r="O3865" s="20">
        <v>7.2953748299999998E-7</v>
      </c>
      <c r="P3865" s="27">
        <v>3.8008665267362795E-4</v>
      </c>
      <c r="AU3865">
        <v>0</v>
      </c>
      <c r="AV3865">
        <v>1.73496694E-4</v>
      </c>
      <c r="AW3865">
        <v>0</v>
      </c>
      <c r="AX3865">
        <v>3.23047827E-2</v>
      </c>
      <c r="AY3865">
        <v>0</v>
      </c>
      <c r="AZ3865">
        <v>7.2953748299999998E-7</v>
      </c>
      <c r="BA3865">
        <v>0</v>
      </c>
      <c r="BB3865">
        <v>5.1769131200000005E-6</v>
      </c>
      <c r="BC3865">
        <v>0</v>
      </c>
      <c r="BD3865">
        <v>1.8674186616000001E-5</v>
      </c>
      <c r="BE3865">
        <v>0</v>
      </c>
      <c r="BF3865">
        <v>3.4880104999999999E-5</v>
      </c>
      <c r="BG3865">
        <v>0</v>
      </c>
      <c r="BH3865">
        <v>3.2131161640000004E-6</v>
      </c>
      <c r="BI3865">
        <v>0</v>
      </c>
      <c r="BJ3865">
        <v>1.5365790088000002E-5</v>
      </c>
      <c r="BK3865">
        <v>0</v>
      </c>
      <c r="BL3865">
        <v>2.3250235000000002E-5</v>
      </c>
      <c r="BM3865">
        <v>0</v>
      </c>
      <c r="BN3865">
        <v>1.9654199199999999E-5</v>
      </c>
      <c r="BO3865">
        <v>0</v>
      </c>
      <c r="BP3865">
        <v>1.1224713130000001E-5</v>
      </c>
      <c r="BQ3865">
        <v>0</v>
      </c>
      <c r="BR3865">
        <v>3.3980932590000003E-6</v>
      </c>
      <c r="BS3865">
        <v>0</v>
      </c>
    </row>
    <row r="3866" spans="1:71" x14ac:dyDescent="0.25">
      <c r="A3866" s="19" t="s">
        <v>400</v>
      </c>
      <c r="B3866" s="20" t="s">
        <v>346</v>
      </c>
      <c r="C3866" s="20" t="s">
        <v>406</v>
      </c>
      <c r="D3866" s="20" t="s">
        <v>435</v>
      </c>
      <c r="E3866" s="20" t="s">
        <v>157</v>
      </c>
      <c r="F3866" s="20" t="s">
        <v>156</v>
      </c>
      <c r="G3866" s="20" t="s">
        <v>54</v>
      </c>
      <c r="H3866" s="20" t="s">
        <v>68</v>
      </c>
      <c r="I3866" s="20"/>
      <c r="J3866" s="20">
        <v>46.687427300000003</v>
      </c>
      <c r="K3866" s="20">
        <v>2.7159257960000002E-2</v>
      </c>
      <c r="L3866" s="20">
        <v>2.3181758070000001E-4</v>
      </c>
      <c r="M3866" s="20">
        <v>6.6342411169999999E-6</v>
      </c>
      <c r="N3866" s="20">
        <v>6.1035018276400004E-6</v>
      </c>
      <c r="O3866" s="20">
        <v>1.5881887061999999E-6</v>
      </c>
      <c r="P3866" s="27">
        <v>9.9855053100762997E-4</v>
      </c>
      <c r="AU3866">
        <v>0</v>
      </c>
      <c r="AV3866">
        <v>2.3181758070000001E-4</v>
      </c>
      <c r="AW3866">
        <v>0</v>
      </c>
      <c r="AX3866">
        <v>7.0331621499999997E-2</v>
      </c>
      <c r="AY3866">
        <v>0</v>
      </c>
      <c r="AZ3866">
        <v>1.5881887061999999E-6</v>
      </c>
      <c r="BA3866">
        <v>0</v>
      </c>
      <c r="BB3866">
        <v>6.6342411169999999E-6</v>
      </c>
      <c r="BC3866">
        <v>0</v>
      </c>
      <c r="BD3866">
        <v>1.4255950911000001E-4</v>
      </c>
      <c r="BE3866">
        <v>0</v>
      </c>
      <c r="BF3866">
        <v>1.9843380673000002E-5</v>
      </c>
      <c r="BG3866">
        <v>0</v>
      </c>
      <c r="BH3866">
        <v>8.4062079169999999E-6</v>
      </c>
      <c r="BI3866">
        <v>0</v>
      </c>
      <c r="BJ3866">
        <v>4.9736501900000001E-5</v>
      </c>
      <c r="BK3866">
        <v>0</v>
      </c>
      <c r="BL3866">
        <v>4.1029427109999999E-5</v>
      </c>
      <c r="BM3866">
        <v>0</v>
      </c>
      <c r="BN3866">
        <v>8.4767724849999992E-5</v>
      </c>
      <c r="BO3866">
        <v>0</v>
      </c>
      <c r="BP3866">
        <v>2.4489355829999999E-5</v>
      </c>
      <c r="BQ3866">
        <v>0</v>
      </c>
      <c r="BR3866">
        <v>5.1308697089999999E-5</v>
      </c>
      <c r="BS3866">
        <v>0</v>
      </c>
    </row>
    <row r="3867" spans="1:71" x14ac:dyDescent="0.25">
      <c r="A3867" s="19" t="s">
        <v>400</v>
      </c>
      <c r="B3867" s="20" t="s">
        <v>346</v>
      </c>
      <c r="C3867" s="20" t="s">
        <v>406</v>
      </c>
      <c r="D3867" s="20" t="s">
        <v>435</v>
      </c>
      <c r="E3867" s="20" t="s">
        <v>159</v>
      </c>
      <c r="F3867" s="20" t="s">
        <v>158</v>
      </c>
      <c r="G3867" s="20" t="s">
        <v>54</v>
      </c>
      <c r="H3867" s="20" t="s">
        <v>68</v>
      </c>
      <c r="I3867" s="20"/>
      <c r="J3867" s="20">
        <v>0.72749338000000008</v>
      </c>
      <c r="K3867" s="20">
        <v>2.04573542E-3</v>
      </c>
      <c r="L3867" s="20">
        <v>1.5910418000000001E-4</v>
      </c>
      <c r="M3867" s="20">
        <v>1.30099926E-6</v>
      </c>
      <c r="N3867" s="20">
        <v>1.1969193192E-6</v>
      </c>
      <c r="O3867" s="20">
        <v>3.4580304E-7</v>
      </c>
      <c r="P3867" s="27">
        <v>1.1132612971000001E-4</v>
      </c>
      <c r="AU3867">
        <v>0</v>
      </c>
      <c r="AV3867">
        <v>1.5910418000000001E-4</v>
      </c>
      <c r="AW3867">
        <v>0</v>
      </c>
      <c r="AX3867">
        <v>1.53053175E-2</v>
      </c>
      <c r="AY3867">
        <v>0</v>
      </c>
      <c r="AZ3867">
        <v>3.4580304E-7</v>
      </c>
      <c r="BA3867">
        <v>0</v>
      </c>
      <c r="BB3867">
        <v>1.30099926E-6</v>
      </c>
      <c r="BC3867">
        <v>0</v>
      </c>
      <c r="BD3867">
        <v>2.4241532999999998E-5</v>
      </c>
      <c r="BE3867">
        <v>0</v>
      </c>
      <c r="BF3867">
        <v>2.10601675E-5</v>
      </c>
      <c r="BG3867">
        <v>0</v>
      </c>
      <c r="BH3867">
        <v>2.8613228999999998E-7</v>
      </c>
      <c r="BI3867">
        <v>0</v>
      </c>
      <c r="BJ3867">
        <v>7.4063428E-7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5.2391476000000002E-6</v>
      </c>
      <c r="BQ3867">
        <v>0</v>
      </c>
      <c r="BR3867">
        <v>1.2911771199999999E-7</v>
      </c>
      <c r="BS3867">
        <v>0</v>
      </c>
    </row>
    <row r="3868" spans="1:71" x14ac:dyDescent="0.25">
      <c r="A3868" s="19" t="s">
        <v>400</v>
      </c>
      <c r="B3868" s="20" t="s">
        <v>346</v>
      </c>
      <c r="C3868" s="20" t="s">
        <v>406</v>
      </c>
      <c r="D3868" s="20" t="s">
        <v>435</v>
      </c>
      <c r="E3868" s="20" t="s">
        <v>161</v>
      </c>
      <c r="F3868" s="20" t="s">
        <v>160</v>
      </c>
      <c r="G3868" s="20" t="s">
        <v>54</v>
      </c>
      <c r="H3868" s="20" t="s">
        <v>68</v>
      </c>
      <c r="I3868" s="20"/>
      <c r="J3868" s="20">
        <v>1.4638053301</v>
      </c>
      <c r="K3868" s="20">
        <v>3.8657366319999999E-3</v>
      </c>
      <c r="L3868" s="20">
        <v>1.8991940807000003E-4</v>
      </c>
      <c r="M3868" s="20">
        <v>2.057602075E-6</v>
      </c>
      <c r="N3868" s="20">
        <v>1.8929939090000002E-6</v>
      </c>
      <c r="O3868" s="20">
        <v>4.9687705630000007E-7</v>
      </c>
      <c r="P3868" s="27">
        <v>1.6049703690276001E-4</v>
      </c>
      <c r="AU3868">
        <v>0</v>
      </c>
      <c r="AV3868">
        <v>1.8991940807000003E-4</v>
      </c>
      <c r="AW3868">
        <v>0</v>
      </c>
      <c r="AX3868">
        <v>2.1993566440000001E-2</v>
      </c>
      <c r="AY3868">
        <v>0</v>
      </c>
      <c r="AZ3868">
        <v>4.9687705630000007E-7</v>
      </c>
      <c r="BA3868">
        <v>0</v>
      </c>
      <c r="BB3868">
        <v>2.057602075E-6</v>
      </c>
      <c r="BC3868">
        <v>0</v>
      </c>
      <c r="BD3868">
        <v>2.6419712670000002E-5</v>
      </c>
      <c r="BE3868">
        <v>0</v>
      </c>
      <c r="BF3868">
        <v>1.3367073088E-5</v>
      </c>
      <c r="BG3868">
        <v>0</v>
      </c>
      <c r="BH3868">
        <v>7.5754855330000001E-7</v>
      </c>
      <c r="BI3868">
        <v>0</v>
      </c>
      <c r="BJ3868">
        <v>3.5769807359999994E-6</v>
      </c>
      <c r="BK3868">
        <v>0</v>
      </c>
      <c r="BL3868">
        <v>4.0175350140000002E-6</v>
      </c>
      <c r="BM3868">
        <v>0</v>
      </c>
      <c r="BN3868">
        <v>4.2855760610000004E-6</v>
      </c>
      <c r="BO3868">
        <v>0</v>
      </c>
      <c r="BP3868">
        <v>7.5468666469999995E-6</v>
      </c>
      <c r="BQ3868">
        <v>0</v>
      </c>
      <c r="BR3868">
        <v>8.4397056000000003E-7</v>
      </c>
      <c r="BS3868">
        <v>0</v>
      </c>
    </row>
    <row r="3869" spans="1:71" x14ac:dyDescent="0.25">
      <c r="A3869" s="19" t="s">
        <v>400</v>
      </c>
      <c r="B3869" s="20" t="s">
        <v>346</v>
      </c>
      <c r="C3869" s="20" t="s">
        <v>406</v>
      </c>
      <c r="D3869" s="20" t="s">
        <v>435</v>
      </c>
      <c r="E3869" s="20" t="s">
        <v>163</v>
      </c>
      <c r="F3869" s="20" t="s">
        <v>162</v>
      </c>
      <c r="G3869" s="20" t="s">
        <v>54</v>
      </c>
      <c r="H3869" s="20" t="s">
        <v>68</v>
      </c>
      <c r="I3869" s="20"/>
      <c r="J3869" s="20">
        <v>0.20281638499999999</v>
      </c>
      <c r="K3869" s="20">
        <v>1.3815918810000001E-3</v>
      </c>
      <c r="L3869" s="20">
        <v>8.706936316E-5</v>
      </c>
      <c r="M3869" s="20">
        <v>2.6379737559999997E-6</v>
      </c>
      <c r="N3869" s="20">
        <v>2.42693585552E-6</v>
      </c>
      <c r="O3869" s="20">
        <v>5.4762879859999994E-7</v>
      </c>
      <c r="P3869" s="27">
        <v>6.3860549999599997E-5</v>
      </c>
      <c r="AU3869">
        <v>0</v>
      </c>
      <c r="AV3869">
        <v>8.706936316E-5</v>
      </c>
      <c r="AW3869">
        <v>0</v>
      </c>
      <c r="AX3869">
        <v>2.423145602E-2</v>
      </c>
      <c r="AY3869">
        <v>0</v>
      </c>
      <c r="AZ3869">
        <v>5.4762879859999994E-7</v>
      </c>
      <c r="BA3869">
        <v>0</v>
      </c>
      <c r="BB3869">
        <v>2.6379737559999997E-6</v>
      </c>
      <c r="BC3869">
        <v>0</v>
      </c>
      <c r="BD3869">
        <v>5.8764327699999994E-6</v>
      </c>
      <c r="BE3869">
        <v>0</v>
      </c>
      <c r="BF3869">
        <v>2.1005698371999997E-6</v>
      </c>
      <c r="BG3869">
        <v>0</v>
      </c>
      <c r="BH3869">
        <v>2.9319746300000001E-7</v>
      </c>
      <c r="BI3869">
        <v>0</v>
      </c>
      <c r="BJ3869">
        <v>3.6095288999999997E-6</v>
      </c>
      <c r="BK3869">
        <v>0</v>
      </c>
      <c r="BL3869">
        <v>4.5307815499999997E-8</v>
      </c>
      <c r="BM3869">
        <v>0</v>
      </c>
      <c r="BN3869">
        <v>2.1938120900000003E-9</v>
      </c>
      <c r="BO3869">
        <v>0</v>
      </c>
      <c r="BP3869">
        <v>8.2215444200000006E-6</v>
      </c>
      <c r="BQ3869">
        <v>0</v>
      </c>
      <c r="BR3869">
        <v>8.6409690500000012E-7</v>
      </c>
      <c r="BS3869">
        <v>0</v>
      </c>
    </row>
    <row r="3870" spans="1:71" x14ac:dyDescent="0.25">
      <c r="A3870" s="19" t="s">
        <v>400</v>
      </c>
      <c r="B3870" s="20" t="s">
        <v>346</v>
      </c>
      <c r="C3870" s="20" t="s">
        <v>406</v>
      </c>
      <c r="D3870" s="20" t="s">
        <v>435</v>
      </c>
      <c r="E3870" s="20" t="s">
        <v>164</v>
      </c>
      <c r="F3870" s="20" t="s">
        <v>56</v>
      </c>
      <c r="G3870" s="20" t="s">
        <v>57</v>
      </c>
      <c r="H3870" s="20" t="s">
        <v>68</v>
      </c>
      <c r="I3870" s="20"/>
      <c r="J3870" s="20">
        <v>6936.7262599999995</v>
      </c>
      <c r="K3870" s="20">
        <v>6.0455585300000001</v>
      </c>
      <c r="L3870" s="20">
        <v>7.1805052000000008E-2</v>
      </c>
      <c r="M3870" s="20">
        <v>2.8538117200000001E-3</v>
      </c>
      <c r="N3870" s="20">
        <v>2.6255067823999999E-3</v>
      </c>
      <c r="O3870" s="20">
        <v>4.7812505200000004E-4</v>
      </c>
      <c r="P3870" s="27">
        <v>0.26128952369448999</v>
      </c>
      <c r="AU3870">
        <v>0</v>
      </c>
      <c r="AV3870">
        <v>7.1805052000000008E-2</v>
      </c>
      <c r="AW3870">
        <v>0</v>
      </c>
      <c r="AX3870">
        <v>21.168869999999998</v>
      </c>
      <c r="AY3870">
        <v>0</v>
      </c>
      <c r="AZ3870">
        <v>4.7812505200000004E-4</v>
      </c>
      <c r="BA3870">
        <v>0</v>
      </c>
      <c r="BB3870">
        <v>2.8538117200000001E-3</v>
      </c>
      <c r="BC3870">
        <v>0</v>
      </c>
      <c r="BD3870">
        <v>6.3463352999999995E-4</v>
      </c>
      <c r="BE3870">
        <v>0</v>
      </c>
      <c r="BF3870">
        <v>2.4967182040000001E-2</v>
      </c>
      <c r="BG3870">
        <v>0</v>
      </c>
      <c r="BH3870">
        <v>2.2580858999999998E-3</v>
      </c>
      <c r="BI3870">
        <v>0</v>
      </c>
      <c r="BJ3870">
        <v>3.5400562400000002E-2</v>
      </c>
      <c r="BK3870">
        <v>0</v>
      </c>
      <c r="BL3870">
        <v>2.3241258300000001E-2</v>
      </c>
      <c r="BM3870">
        <v>0</v>
      </c>
      <c r="BN3870">
        <v>1.6226006500000001E-2</v>
      </c>
      <c r="BO3870">
        <v>0</v>
      </c>
      <c r="BP3870">
        <v>7.7667080099999997E-3</v>
      </c>
      <c r="BQ3870">
        <v>0</v>
      </c>
      <c r="BR3870">
        <v>1.0504772369999998E-2</v>
      </c>
      <c r="BS3870">
        <v>0</v>
      </c>
    </row>
    <row r="3871" spans="1:71" x14ac:dyDescent="0.25">
      <c r="A3871" s="19" t="s">
        <v>400</v>
      </c>
      <c r="B3871" s="20" t="s">
        <v>346</v>
      </c>
      <c r="C3871" s="20" t="s">
        <v>406</v>
      </c>
      <c r="D3871" s="20" t="s">
        <v>435</v>
      </c>
      <c r="E3871" s="20" t="s">
        <v>165</v>
      </c>
      <c r="F3871" s="20" t="s">
        <v>59</v>
      </c>
      <c r="G3871" s="20" t="s">
        <v>57</v>
      </c>
      <c r="H3871" s="20" t="s">
        <v>68</v>
      </c>
      <c r="I3871" s="20"/>
      <c r="J3871" s="20">
        <v>1220.7496307399999</v>
      </c>
      <c r="K3871" s="20">
        <v>1.1874593511399998</v>
      </c>
      <c r="L3871" s="20">
        <v>1.8639788176E-2</v>
      </c>
      <c r="M3871" s="20">
        <v>1.1793440219499999E-3</v>
      </c>
      <c r="N3871" s="20">
        <v>1.0849965001940001E-3</v>
      </c>
      <c r="O3871" s="20">
        <v>1.1818230277700001E-4</v>
      </c>
      <c r="P3871" s="27">
        <v>6.9487039421277208E-2</v>
      </c>
      <c r="AU3871">
        <v>0</v>
      </c>
      <c r="AV3871">
        <v>1.8639788176E-2</v>
      </c>
      <c r="AW3871">
        <v>0</v>
      </c>
      <c r="AX3871">
        <v>5.2336308253999997</v>
      </c>
      <c r="AY3871">
        <v>0</v>
      </c>
      <c r="AZ3871">
        <v>1.1818230277700001E-4</v>
      </c>
      <c r="BA3871">
        <v>0</v>
      </c>
      <c r="BB3871">
        <v>1.1793440219499999E-3</v>
      </c>
      <c r="BC3871">
        <v>0</v>
      </c>
      <c r="BD3871">
        <v>5.0400250480000001E-4</v>
      </c>
      <c r="BE3871">
        <v>0</v>
      </c>
      <c r="BF3871">
        <v>2.3545530397999998E-3</v>
      </c>
      <c r="BG3871">
        <v>0</v>
      </c>
      <c r="BH3871">
        <v>7.5440734261000007E-4</v>
      </c>
      <c r="BI3871">
        <v>0</v>
      </c>
      <c r="BJ3871">
        <v>1.165862796847E-2</v>
      </c>
      <c r="BK3871">
        <v>0</v>
      </c>
      <c r="BL3871">
        <v>2.13083048E-3</v>
      </c>
      <c r="BM3871">
        <v>0</v>
      </c>
      <c r="BN3871">
        <v>2.5104074700000001E-4</v>
      </c>
      <c r="BO3871">
        <v>0</v>
      </c>
      <c r="BP3871">
        <v>1.9591199574E-3</v>
      </c>
      <c r="BQ3871">
        <v>0</v>
      </c>
      <c r="BR3871">
        <v>6.1051204559569999E-3</v>
      </c>
      <c r="BS3871">
        <v>0</v>
      </c>
    </row>
    <row r="3872" spans="1:71" x14ac:dyDescent="0.25">
      <c r="A3872" s="19" t="s">
        <v>400</v>
      </c>
      <c r="B3872" s="20" t="s">
        <v>346</v>
      </c>
      <c r="C3872" s="20" t="s">
        <v>406</v>
      </c>
      <c r="D3872" s="20" t="s">
        <v>435</v>
      </c>
      <c r="E3872" s="20" t="s">
        <v>166</v>
      </c>
      <c r="F3872" s="20" t="s">
        <v>61</v>
      </c>
      <c r="G3872" s="20" t="s">
        <v>57</v>
      </c>
      <c r="H3872" s="20" t="s">
        <v>68</v>
      </c>
      <c r="I3872" s="20"/>
      <c r="J3872" s="20">
        <v>253.54369389999997</v>
      </c>
      <c r="K3872" s="20">
        <v>0.57331986870000007</v>
      </c>
      <c r="L3872" s="20">
        <v>1.0605279123999998E-2</v>
      </c>
      <c r="M3872" s="20">
        <v>5.2460302010000012E-4</v>
      </c>
      <c r="N3872" s="20">
        <v>4.826347784920001E-4</v>
      </c>
      <c r="O3872" s="20">
        <v>6.3346253120000003E-5</v>
      </c>
      <c r="P3872" s="27">
        <v>2.8285035068037406E-2</v>
      </c>
      <c r="AU3872">
        <v>0</v>
      </c>
      <c r="AV3872">
        <v>1.0605279123999998E-2</v>
      </c>
      <c r="AW3872">
        <v>0</v>
      </c>
      <c r="AX3872">
        <v>2.8046971719999996</v>
      </c>
      <c r="AY3872">
        <v>0</v>
      </c>
      <c r="AZ3872">
        <v>6.3346253120000003E-5</v>
      </c>
      <c r="BA3872">
        <v>0</v>
      </c>
      <c r="BB3872">
        <v>5.2460302010000012E-4</v>
      </c>
      <c r="BC3872">
        <v>0</v>
      </c>
      <c r="BD3872">
        <v>4.7571769680000004E-4</v>
      </c>
      <c r="BE3872">
        <v>0</v>
      </c>
      <c r="BF3872">
        <v>6.8742575180000016E-4</v>
      </c>
      <c r="BG3872">
        <v>0</v>
      </c>
      <c r="BH3872">
        <v>3.3550697823000005E-4</v>
      </c>
      <c r="BI3872">
        <v>0</v>
      </c>
      <c r="BJ3872">
        <v>4.5407587025000007E-3</v>
      </c>
      <c r="BK3872">
        <v>0</v>
      </c>
      <c r="BL3872">
        <v>4.7316480100000004E-4</v>
      </c>
      <c r="BM3872">
        <v>0</v>
      </c>
      <c r="BN3872">
        <v>3.3981369800000001E-5</v>
      </c>
      <c r="BO3872">
        <v>0</v>
      </c>
      <c r="BP3872">
        <v>1.0269422069999999E-3</v>
      </c>
      <c r="BQ3872">
        <v>0</v>
      </c>
      <c r="BR3872">
        <v>1.6908367420499998E-3</v>
      </c>
      <c r="BS3872">
        <v>0</v>
      </c>
    </row>
    <row r="3873" spans="1:71" x14ac:dyDescent="0.25">
      <c r="A3873" s="19" t="s">
        <v>400</v>
      </c>
      <c r="B3873" s="20" t="s">
        <v>346</v>
      </c>
      <c r="C3873" s="20" t="s">
        <v>406</v>
      </c>
      <c r="D3873" s="20" t="s">
        <v>435</v>
      </c>
      <c r="E3873" s="20" t="s">
        <v>168</v>
      </c>
      <c r="F3873" s="20" t="s">
        <v>167</v>
      </c>
      <c r="G3873" s="20" t="s">
        <v>57</v>
      </c>
      <c r="H3873" s="20" t="s">
        <v>68</v>
      </c>
      <c r="I3873" s="20"/>
      <c r="J3873" s="20">
        <v>363.63784240000001</v>
      </c>
      <c r="K3873" s="20">
        <v>1.5087334026000003</v>
      </c>
      <c r="L3873" s="20">
        <v>2.049115579E-2</v>
      </c>
      <c r="M3873" s="20">
        <v>7.2989051960000004E-4</v>
      </c>
      <c r="N3873" s="20">
        <v>6.7149927803200008E-4</v>
      </c>
      <c r="O3873" s="20">
        <v>1.3634743399000001E-4</v>
      </c>
      <c r="P3873" s="27">
        <v>4.7737112827019E-2</v>
      </c>
      <c r="AU3873">
        <v>0</v>
      </c>
      <c r="AV3873">
        <v>2.049115579E-2</v>
      </c>
      <c r="AW3873">
        <v>0</v>
      </c>
      <c r="AX3873">
        <v>6.0358631119999995</v>
      </c>
      <c r="AY3873">
        <v>0</v>
      </c>
      <c r="AZ3873">
        <v>1.3634743399000001E-4</v>
      </c>
      <c r="BA3873">
        <v>0</v>
      </c>
      <c r="BB3873">
        <v>7.2989051960000004E-4</v>
      </c>
      <c r="BC3873">
        <v>0</v>
      </c>
      <c r="BD3873">
        <v>7.0656689900000004E-4</v>
      </c>
      <c r="BE3873">
        <v>0</v>
      </c>
      <c r="BF3873">
        <v>1.0562572310000001E-3</v>
      </c>
      <c r="BG3873">
        <v>0</v>
      </c>
      <c r="BH3873">
        <v>4.0937586401000001E-4</v>
      </c>
      <c r="BI3873">
        <v>0</v>
      </c>
      <c r="BJ3873">
        <v>4.5015745077699992E-3</v>
      </c>
      <c r="BK3873">
        <v>0</v>
      </c>
      <c r="BL3873">
        <v>6.8729910899999994E-4</v>
      </c>
      <c r="BM3873">
        <v>0</v>
      </c>
      <c r="BN3873">
        <v>1.6128802899999998E-4</v>
      </c>
      <c r="BO3873">
        <v>0</v>
      </c>
      <c r="BP3873">
        <v>2.1985483320000002E-3</v>
      </c>
      <c r="BQ3873">
        <v>0</v>
      </c>
      <c r="BR3873">
        <v>5.1397194190700001E-3</v>
      </c>
      <c r="BS3873">
        <v>0</v>
      </c>
    </row>
    <row r="3874" spans="1:71" x14ac:dyDescent="0.25">
      <c r="A3874" s="19" t="s">
        <v>400</v>
      </c>
      <c r="B3874" s="20" t="s">
        <v>346</v>
      </c>
      <c r="C3874" s="20" t="s">
        <v>406</v>
      </c>
      <c r="D3874" s="20" t="s">
        <v>435</v>
      </c>
      <c r="E3874" s="20" t="s">
        <v>170</v>
      </c>
      <c r="F3874" s="20" t="s">
        <v>169</v>
      </c>
      <c r="G3874" s="20" t="s">
        <v>57</v>
      </c>
      <c r="H3874" s="20" t="s">
        <v>68</v>
      </c>
      <c r="I3874" s="20"/>
      <c r="J3874" s="20">
        <v>3349.0988317519996</v>
      </c>
      <c r="K3874" s="20">
        <v>2.3661226258930004</v>
      </c>
      <c r="L3874" s="20">
        <v>2.94799661936E-2</v>
      </c>
      <c r="M3874" s="20">
        <v>2.0087882785699996E-3</v>
      </c>
      <c r="N3874" s="20">
        <v>1.8480852162844003E-3</v>
      </c>
      <c r="O3874" s="20">
        <v>2.1159367829470002E-4</v>
      </c>
      <c r="P3874" s="27">
        <v>0.12727607765556101</v>
      </c>
      <c r="AU3874">
        <v>0</v>
      </c>
      <c r="AV3874">
        <v>2.94799661936E-2</v>
      </c>
      <c r="AW3874">
        <v>0</v>
      </c>
      <c r="AX3874">
        <v>9.3703696523600009</v>
      </c>
      <c r="AY3874">
        <v>0</v>
      </c>
      <c r="AZ3874">
        <v>2.1159367829470002E-4</v>
      </c>
      <c r="BA3874">
        <v>0</v>
      </c>
      <c r="BB3874">
        <v>2.0087882785699996E-3</v>
      </c>
      <c r="BC3874">
        <v>0</v>
      </c>
      <c r="BD3874">
        <v>1.57791162E-5</v>
      </c>
      <c r="BE3874">
        <v>0</v>
      </c>
      <c r="BF3874">
        <v>6.1475882088399998E-3</v>
      </c>
      <c r="BG3874">
        <v>0</v>
      </c>
      <c r="BH3874">
        <v>1.090105405119E-3</v>
      </c>
      <c r="BI3874">
        <v>0</v>
      </c>
      <c r="BJ3874">
        <v>1.7611468013184001E-2</v>
      </c>
      <c r="BK3874">
        <v>0</v>
      </c>
      <c r="BL3874">
        <v>6.5349164488199994E-3</v>
      </c>
      <c r="BM3874">
        <v>0</v>
      </c>
      <c r="BN3874">
        <v>2.0340474166999998E-3</v>
      </c>
      <c r="BO3874">
        <v>0</v>
      </c>
      <c r="BP3874">
        <v>3.5422947637399997E-3</v>
      </c>
      <c r="BQ3874">
        <v>0</v>
      </c>
      <c r="BR3874">
        <v>1.1293565978948001E-2</v>
      </c>
      <c r="BS3874">
        <v>0</v>
      </c>
    </row>
    <row r="3875" spans="1:71" x14ac:dyDescent="0.25">
      <c r="A3875" s="19" t="s">
        <v>400</v>
      </c>
      <c r="B3875" s="20" t="s">
        <v>346</v>
      </c>
      <c r="C3875" s="20" t="s">
        <v>406</v>
      </c>
      <c r="D3875" s="20" t="s">
        <v>435</v>
      </c>
      <c r="E3875" s="20" t="s">
        <v>171</v>
      </c>
      <c r="F3875" s="20" t="s">
        <v>63</v>
      </c>
      <c r="G3875" s="20" t="s">
        <v>57</v>
      </c>
      <c r="H3875" s="20" t="s">
        <v>68</v>
      </c>
      <c r="I3875" s="20"/>
      <c r="J3875" s="20">
        <v>42.727066767000004</v>
      </c>
      <c r="K3875" s="20">
        <v>0.11645959465399999</v>
      </c>
      <c r="L3875" s="20">
        <v>1.3388313151000001E-3</v>
      </c>
      <c r="M3875" s="20">
        <v>7.2040886510000006E-5</v>
      </c>
      <c r="N3875" s="20">
        <v>6.6277615589200006E-5</v>
      </c>
      <c r="O3875" s="20">
        <v>1.0006452275E-5</v>
      </c>
      <c r="P3875" s="27">
        <v>4.3236967480182404E-3</v>
      </c>
      <c r="AU3875">
        <v>0</v>
      </c>
      <c r="AV3875">
        <v>1.3388313151000001E-3</v>
      </c>
      <c r="AW3875">
        <v>0</v>
      </c>
      <c r="AX3875">
        <v>0.44304858159999999</v>
      </c>
      <c r="AY3875">
        <v>0</v>
      </c>
      <c r="AZ3875">
        <v>1.0006452275E-5</v>
      </c>
      <c r="BA3875">
        <v>0</v>
      </c>
      <c r="BB3875">
        <v>7.2040886510000006E-5</v>
      </c>
      <c r="BC3875">
        <v>0</v>
      </c>
      <c r="BD3875">
        <v>4.8518580800000005E-6</v>
      </c>
      <c r="BE3875">
        <v>0</v>
      </c>
      <c r="BF3875">
        <v>1.2565023943000001E-4</v>
      </c>
      <c r="BG3875">
        <v>0</v>
      </c>
      <c r="BH3875">
        <v>5.414063046400001E-5</v>
      </c>
      <c r="BI3875">
        <v>0</v>
      </c>
      <c r="BJ3875">
        <v>7.1833119184100001E-4</v>
      </c>
      <c r="BK3875">
        <v>0</v>
      </c>
      <c r="BL3875">
        <v>1.078788923E-4</v>
      </c>
      <c r="BM3875">
        <v>0</v>
      </c>
      <c r="BN3875">
        <v>1.9003139429999997E-5</v>
      </c>
      <c r="BO3875">
        <v>0</v>
      </c>
      <c r="BP3875">
        <v>1.5340991665999999E-4</v>
      </c>
      <c r="BQ3875">
        <v>0</v>
      </c>
      <c r="BR3875">
        <v>8.0911918384999991E-5</v>
      </c>
      <c r="BS3875">
        <v>0</v>
      </c>
    </row>
    <row r="3876" spans="1:71" x14ac:dyDescent="0.25">
      <c r="A3876" s="19" t="s">
        <v>400</v>
      </c>
      <c r="B3876" s="20" t="s">
        <v>346</v>
      </c>
      <c r="C3876" s="20" t="s">
        <v>406</v>
      </c>
      <c r="D3876" s="20" t="s">
        <v>435</v>
      </c>
      <c r="E3876" s="20" t="s">
        <v>173</v>
      </c>
      <c r="F3876" s="20" t="s">
        <v>172</v>
      </c>
      <c r="G3876" s="20" t="s">
        <v>66</v>
      </c>
      <c r="H3876" s="20" t="s">
        <v>68</v>
      </c>
      <c r="I3876" s="20"/>
      <c r="J3876" s="20">
        <v>13.956142850000001</v>
      </c>
      <c r="K3876" s="20">
        <v>5.7200382000000003E-3</v>
      </c>
      <c r="L3876" s="20">
        <v>6.5629199599999999E-5</v>
      </c>
      <c r="M3876" s="20">
        <v>1.944201553E-6</v>
      </c>
      <c r="N3876" s="20">
        <v>1.7886654287600002E-6</v>
      </c>
      <c r="O3876" s="20">
        <v>4.0508156399999998E-7</v>
      </c>
      <c r="P3876" s="27">
        <v>2.1780037480418002E-4</v>
      </c>
      <c r="AU3876">
        <v>0</v>
      </c>
      <c r="AV3876">
        <v>6.5629199599999999E-5</v>
      </c>
      <c r="AW3876">
        <v>0</v>
      </c>
      <c r="AX3876">
        <v>1.7934427910000002E-2</v>
      </c>
      <c r="AY3876">
        <v>0</v>
      </c>
      <c r="AZ3876">
        <v>4.0508156399999998E-7</v>
      </c>
      <c r="BA3876">
        <v>0</v>
      </c>
      <c r="BB3876">
        <v>1.944201553E-6</v>
      </c>
      <c r="BC3876">
        <v>0</v>
      </c>
      <c r="BD3876">
        <v>2.8942953600000001E-6</v>
      </c>
      <c r="BE3876">
        <v>0</v>
      </c>
      <c r="BF3876">
        <v>1.0177546689999999E-5</v>
      </c>
      <c r="BG3876">
        <v>0</v>
      </c>
      <c r="BH3876">
        <v>1.646047216E-7</v>
      </c>
      <c r="BI3876">
        <v>0</v>
      </c>
      <c r="BJ3876">
        <v>1.0265122890000001E-5</v>
      </c>
      <c r="BK3876">
        <v>0</v>
      </c>
      <c r="BL3876">
        <v>1.635245424E-5</v>
      </c>
      <c r="BM3876">
        <v>0</v>
      </c>
      <c r="BN3876">
        <v>2.4451748900000001E-5</v>
      </c>
      <c r="BO3876">
        <v>0</v>
      </c>
      <c r="BP3876">
        <v>6.6867759100000002E-6</v>
      </c>
      <c r="BQ3876">
        <v>0</v>
      </c>
      <c r="BR3876">
        <v>3.1768355460000001E-5</v>
      </c>
      <c r="BS3876">
        <v>0</v>
      </c>
    </row>
    <row r="3877" spans="1:71" x14ac:dyDescent="0.25">
      <c r="A3877" s="19" t="s">
        <v>400</v>
      </c>
      <c r="B3877" s="20" t="s">
        <v>346</v>
      </c>
      <c r="C3877" s="20" t="s">
        <v>406</v>
      </c>
      <c r="D3877" s="20" t="s">
        <v>435</v>
      </c>
      <c r="E3877" s="20" t="s">
        <v>175</v>
      </c>
      <c r="F3877" s="20" t="s">
        <v>174</v>
      </c>
      <c r="G3877" s="20" t="s">
        <v>66</v>
      </c>
      <c r="H3877" s="20" t="s">
        <v>68</v>
      </c>
      <c r="I3877" s="20"/>
      <c r="J3877" s="20">
        <v>3.2543173100000003E-2</v>
      </c>
      <c r="K3877" s="20">
        <v>4.8387819000000003E-5</v>
      </c>
      <c r="L3877" s="20">
        <v>6.0570337999999996E-7</v>
      </c>
      <c r="M3877" s="20">
        <v>6.5207331399999999E-8</v>
      </c>
      <c r="N3877" s="20">
        <v>5.9990744888000009E-8</v>
      </c>
      <c r="O3877" s="20">
        <v>4.6345947999999997E-9</v>
      </c>
      <c r="P3877" s="27">
        <v>2.78660351741E-6</v>
      </c>
      <c r="AU3877">
        <v>0</v>
      </c>
      <c r="AV3877">
        <v>6.0570337999999996E-7</v>
      </c>
      <c r="AW3877">
        <v>0</v>
      </c>
      <c r="AX3877">
        <v>2.0531291900000002E-4</v>
      </c>
      <c r="AY3877">
        <v>0</v>
      </c>
      <c r="AZ3877">
        <v>4.6345947999999997E-9</v>
      </c>
      <c r="BA3877">
        <v>0</v>
      </c>
      <c r="BB3877">
        <v>6.5207331399999999E-8</v>
      </c>
      <c r="BC3877">
        <v>0</v>
      </c>
      <c r="BD3877">
        <v>0</v>
      </c>
      <c r="BE3877">
        <v>0</v>
      </c>
      <c r="BF3877">
        <v>1.48438435E-8</v>
      </c>
      <c r="BG3877">
        <v>0</v>
      </c>
      <c r="BH3877">
        <v>1.0448652100000001E-7</v>
      </c>
      <c r="BI3877">
        <v>0</v>
      </c>
      <c r="BJ3877">
        <v>1.2671229400000001E-7</v>
      </c>
      <c r="BK3877">
        <v>0</v>
      </c>
      <c r="BL3877">
        <v>2.5767573100000001E-8</v>
      </c>
      <c r="BM3877">
        <v>0</v>
      </c>
      <c r="BN3877">
        <v>1.6602120800000002E-9</v>
      </c>
      <c r="BO3877">
        <v>0</v>
      </c>
      <c r="BP3877">
        <v>7.2291743999999994E-8</v>
      </c>
      <c r="BQ3877">
        <v>0</v>
      </c>
      <c r="BR3877">
        <v>1.4067462199999999E-7</v>
      </c>
      <c r="BS3877">
        <v>0</v>
      </c>
    </row>
    <row r="3878" spans="1:71" x14ac:dyDescent="0.25">
      <c r="A3878" s="19" t="s">
        <v>400</v>
      </c>
      <c r="B3878" s="20" t="s">
        <v>346</v>
      </c>
      <c r="C3878" s="20" t="s">
        <v>406</v>
      </c>
      <c r="D3878" s="20" t="s">
        <v>435</v>
      </c>
      <c r="E3878" s="20" t="s">
        <v>177</v>
      </c>
      <c r="F3878" s="20" t="s">
        <v>176</v>
      </c>
      <c r="G3878" s="20" t="s">
        <v>30</v>
      </c>
      <c r="H3878" s="20" t="s">
        <v>68</v>
      </c>
      <c r="I3878" s="20"/>
      <c r="J3878" s="20">
        <v>0</v>
      </c>
      <c r="K3878" s="20">
        <v>0</v>
      </c>
      <c r="L3878" s="20">
        <v>0</v>
      </c>
      <c r="M3878" s="20">
        <v>0</v>
      </c>
      <c r="N3878" s="20">
        <v>0</v>
      </c>
      <c r="O3878" s="20">
        <v>0</v>
      </c>
      <c r="P3878" s="27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0</v>
      </c>
    </row>
    <row r="3879" spans="1:71" x14ac:dyDescent="0.25">
      <c r="A3879" s="19" t="s">
        <v>400</v>
      </c>
      <c r="B3879" s="20" t="s">
        <v>346</v>
      </c>
      <c r="C3879" s="20" t="s">
        <v>406</v>
      </c>
      <c r="D3879" s="20" t="s">
        <v>435</v>
      </c>
      <c r="E3879" s="20" t="s">
        <v>180</v>
      </c>
      <c r="F3879" s="20" t="s">
        <v>178</v>
      </c>
      <c r="G3879" s="20" t="s">
        <v>7</v>
      </c>
      <c r="H3879" s="20" t="s">
        <v>179</v>
      </c>
      <c r="I3879" s="20"/>
      <c r="J3879" s="20">
        <v>3.398114868</v>
      </c>
      <c r="K3879" s="20">
        <v>1.2890826146E-3</v>
      </c>
      <c r="L3879" s="20">
        <v>2.8324415199999998E-4</v>
      </c>
      <c r="M3879" s="20">
        <v>1.8542766106000001E-6</v>
      </c>
      <c r="N3879" s="20">
        <v>1.8542766106000001E-6</v>
      </c>
      <c r="O3879" s="20">
        <v>4.0286760390000003E-7</v>
      </c>
      <c r="P3879" s="27">
        <v>7.79630385308044E-5</v>
      </c>
      <c r="AU3879">
        <v>0</v>
      </c>
      <c r="AV3879">
        <v>2.8324415199999998E-4</v>
      </c>
      <c r="AW3879">
        <v>0</v>
      </c>
      <c r="AX3879">
        <v>2.0741927856999999E-2</v>
      </c>
      <c r="AY3879">
        <v>0</v>
      </c>
      <c r="AZ3879">
        <v>4.0286760390000003E-7</v>
      </c>
      <c r="BA3879">
        <v>0</v>
      </c>
      <c r="BB3879">
        <v>1.8542766106000001E-6</v>
      </c>
      <c r="BC3879">
        <v>0</v>
      </c>
      <c r="BD3879">
        <v>1.8397650198000001E-5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</row>
    <row r="3880" spans="1:71" x14ac:dyDescent="0.25">
      <c r="A3880" s="19" t="s">
        <v>400</v>
      </c>
      <c r="B3880" s="20" t="s">
        <v>346</v>
      </c>
      <c r="C3880" s="20" t="s">
        <v>406</v>
      </c>
      <c r="D3880" s="20" t="s">
        <v>435</v>
      </c>
      <c r="E3880" s="20" t="s">
        <v>181</v>
      </c>
      <c r="F3880" s="20" t="s">
        <v>74</v>
      </c>
      <c r="G3880" s="20" t="s">
        <v>17</v>
      </c>
      <c r="H3880" s="20" t="s">
        <v>179</v>
      </c>
      <c r="I3880" s="20"/>
      <c r="J3880" s="20">
        <v>0.81039411000000006</v>
      </c>
      <c r="K3880" s="20">
        <v>1.05268571E-3</v>
      </c>
      <c r="L3880" s="20">
        <v>1.7780766000000001E-4</v>
      </c>
      <c r="M3880" s="20">
        <v>2.3661009999999999E-6</v>
      </c>
      <c r="N3880" s="20">
        <v>2.3661009999999999E-6</v>
      </c>
      <c r="O3880" s="20">
        <v>4.6579851999999998E-7</v>
      </c>
      <c r="P3880" s="27">
        <v>4.8994430479010002E-5</v>
      </c>
      <c r="AU3880">
        <v>0</v>
      </c>
      <c r="AV3880">
        <v>1.7780766000000001E-4</v>
      </c>
      <c r="AW3880">
        <v>0</v>
      </c>
      <c r="AX3880">
        <v>2.3979257300000001E-2</v>
      </c>
      <c r="AY3880">
        <v>0</v>
      </c>
      <c r="AZ3880">
        <v>4.6579851999999998E-7</v>
      </c>
      <c r="BA3880">
        <v>0</v>
      </c>
      <c r="BB3880">
        <v>2.3661009999999999E-6</v>
      </c>
      <c r="BC3880">
        <v>0</v>
      </c>
      <c r="BD3880">
        <v>9.2183596000000005E-6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</row>
    <row r="3881" spans="1:71" x14ac:dyDescent="0.25">
      <c r="A3881" s="19" t="s">
        <v>400</v>
      </c>
      <c r="B3881" s="20" t="s">
        <v>346</v>
      </c>
      <c r="C3881" s="20" t="s">
        <v>406</v>
      </c>
      <c r="D3881" s="20" t="s">
        <v>435</v>
      </c>
      <c r="E3881" s="20" t="s">
        <v>182</v>
      </c>
      <c r="F3881" s="20" t="s">
        <v>78</v>
      </c>
      <c r="G3881" s="20" t="s">
        <v>17</v>
      </c>
      <c r="H3881" s="20" t="s">
        <v>179</v>
      </c>
      <c r="I3881" s="20"/>
      <c r="J3881" s="20">
        <v>0.80488121000000001</v>
      </c>
      <c r="K3881" s="20">
        <v>1.2370117500000001E-3</v>
      </c>
      <c r="L3881" s="20">
        <v>1.68224664E-4</v>
      </c>
      <c r="M3881" s="20">
        <v>4.0167042999999999E-6</v>
      </c>
      <c r="N3881" s="20">
        <v>4.0167042999999999E-6</v>
      </c>
      <c r="O3881" s="20">
        <v>7.5521304000000007E-7</v>
      </c>
      <c r="P3881" s="27">
        <v>4.4033041422200004E-5</v>
      </c>
      <c r="AU3881">
        <v>0</v>
      </c>
      <c r="AV3881">
        <v>1.68224664E-4</v>
      </c>
      <c r="AW3881">
        <v>0</v>
      </c>
      <c r="AX3881">
        <v>3.8875894000000001E-2</v>
      </c>
      <c r="AY3881">
        <v>0</v>
      </c>
      <c r="AZ3881">
        <v>7.5521304000000007E-7</v>
      </c>
      <c r="BA3881">
        <v>0</v>
      </c>
      <c r="BB3881">
        <v>4.0167042999999999E-6</v>
      </c>
      <c r="BC3881">
        <v>0</v>
      </c>
      <c r="BD3881">
        <v>5.2021793999999997E-6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</row>
    <row r="3882" spans="1:71" x14ac:dyDescent="0.25">
      <c r="A3882" s="19" t="s">
        <v>400</v>
      </c>
      <c r="B3882" s="20" t="s">
        <v>346</v>
      </c>
      <c r="C3882" s="20" t="s">
        <v>406</v>
      </c>
      <c r="D3882" s="20" t="s">
        <v>435</v>
      </c>
      <c r="E3882" s="20" t="s">
        <v>183</v>
      </c>
      <c r="F3882" s="20" t="s">
        <v>21</v>
      </c>
      <c r="G3882" s="20" t="s">
        <v>17</v>
      </c>
      <c r="H3882" s="20" t="s">
        <v>179</v>
      </c>
      <c r="I3882" s="20"/>
      <c r="J3882" s="20">
        <v>0.65603335900000004</v>
      </c>
      <c r="K3882" s="20">
        <v>3.7034356100000001E-4</v>
      </c>
      <c r="L3882" s="20">
        <v>7.3612325000000002E-5</v>
      </c>
      <c r="M3882" s="20">
        <v>6.1912434199999992E-7</v>
      </c>
      <c r="N3882" s="20">
        <v>6.1912434199999992E-7</v>
      </c>
      <c r="O3882" s="20">
        <v>1.29216953E-7</v>
      </c>
      <c r="P3882" s="27">
        <v>2.0418363997643997E-5</v>
      </c>
      <c r="AU3882">
        <v>0</v>
      </c>
      <c r="AV3882">
        <v>7.3612325000000002E-5</v>
      </c>
      <c r="AW3882">
        <v>0</v>
      </c>
      <c r="AX3882">
        <v>6.6525271400000004E-3</v>
      </c>
      <c r="AY3882">
        <v>0</v>
      </c>
      <c r="AZ3882">
        <v>1.29216953E-7</v>
      </c>
      <c r="BA3882">
        <v>0</v>
      </c>
      <c r="BB3882">
        <v>6.1912434199999992E-7</v>
      </c>
      <c r="BC3882">
        <v>0</v>
      </c>
      <c r="BD3882">
        <v>4.5282867800000002E-6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0</v>
      </c>
      <c r="BS3882">
        <v>0</v>
      </c>
    </row>
    <row r="3883" spans="1:71" x14ac:dyDescent="0.25">
      <c r="A3883" s="19" t="s">
        <v>400</v>
      </c>
      <c r="B3883" s="20" t="s">
        <v>346</v>
      </c>
      <c r="C3883" s="20" t="s">
        <v>406</v>
      </c>
      <c r="D3883" s="20" t="s">
        <v>435</v>
      </c>
      <c r="E3883" s="20" t="s">
        <v>184</v>
      </c>
      <c r="F3883" s="20" t="s">
        <v>81</v>
      </c>
      <c r="G3883" s="20" t="s">
        <v>17</v>
      </c>
      <c r="H3883" s="20" t="s">
        <v>179</v>
      </c>
      <c r="I3883" s="20"/>
      <c r="J3883" s="20">
        <v>0.18743810999999999</v>
      </c>
      <c r="K3883" s="20">
        <v>1.74843649E-4</v>
      </c>
      <c r="L3883" s="20">
        <v>2.7830820300000001E-5</v>
      </c>
      <c r="M3883" s="20">
        <v>4.2107162999999998E-7</v>
      </c>
      <c r="N3883" s="20">
        <v>4.2107162999999998E-7</v>
      </c>
      <c r="O3883" s="20">
        <v>8.1792980000000003E-8</v>
      </c>
      <c r="P3883" s="27">
        <v>7.6187204416560003E-6</v>
      </c>
      <c r="AU3883">
        <v>0</v>
      </c>
      <c r="AV3883">
        <v>2.7830820300000001E-5</v>
      </c>
      <c r="AW3883">
        <v>0</v>
      </c>
      <c r="AX3883">
        <v>4.2106299000000003E-3</v>
      </c>
      <c r="AY3883">
        <v>0</v>
      </c>
      <c r="AZ3883">
        <v>8.1792980000000003E-8</v>
      </c>
      <c r="BA3883">
        <v>0</v>
      </c>
      <c r="BB3883">
        <v>4.2107162999999998E-7</v>
      </c>
      <c r="BC3883">
        <v>0</v>
      </c>
      <c r="BD3883">
        <v>1.31519022E-6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</row>
    <row r="3884" spans="1:71" x14ac:dyDescent="0.25">
      <c r="A3884" s="19" t="s">
        <v>400</v>
      </c>
      <c r="B3884" s="20" t="s">
        <v>346</v>
      </c>
      <c r="C3884" s="20" t="s">
        <v>406</v>
      </c>
      <c r="D3884" s="20" t="s">
        <v>435</v>
      </c>
      <c r="E3884" s="20" t="s">
        <v>185</v>
      </c>
      <c r="F3884" s="20" t="s">
        <v>84</v>
      </c>
      <c r="G3884" s="20" t="s">
        <v>17</v>
      </c>
      <c r="H3884" s="20" t="s">
        <v>179</v>
      </c>
      <c r="I3884" s="20"/>
      <c r="J3884" s="20">
        <v>2.1445121899999999</v>
      </c>
      <c r="K3884" s="20">
        <v>3.3578586799999999E-3</v>
      </c>
      <c r="L3884" s="20">
        <v>5.7423318099999998E-4</v>
      </c>
      <c r="M3884" s="20">
        <v>7.2387904999999999E-6</v>
      </c>
      <c r="N3884" s="20">
        <v>7.2387904999999999E-6</v>
      </c>
      <c r="O3884" s="20">
        <v>1.4318697099999998E-6</v>
      </c>
      <c r="P3884" s="27">
        <v>1.5900724247382099E-4</v>
      </c>
      <c r="AU3884">
        <v>0</v>
      </c>
      <c r="AV3884">
        <v>5.7423318099999998E-4</v>
      </c>
      <c r="AW3884">
        <v>0</v>
      </c>
      <c r="AX3884">
        <v>7.3713068999999992E-2</v>
      </c>
      <c r="AY3884">
        <v>0</v>
      </c>
      <c r="AZ3884">
        <v>1.4318697099999998E-6</v>
      </c>
      <c r="BA3884">
        <v>0</v>
      </c>
      <c r="BB3884">
        <v>7.2387904999999999E-6</v>
      </c>
      <c r="BC3884">
        <v>0</v>
      </c>
      <c r="BD3884">
        <v>3.0568451570000003E-5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</row>
    <row r="3885" spans="1:71" x14ac:dyDescent="0.25">
      <c r="A3885" s="19" t="s">
        <v>400</v>
      </c>
      <c r="B3885" s="20" t="s">
        <v>346</v>
      </c>
      <c r="C3885" s="20" t="s">
        <v>406</v>
      </c>
      <c r="D3885" s="20" t="s">
        <v>435</v>
      </c>
      <c r="E3885" s="20" t="s">
        <v>186</v>
      </c>
      <c r="F3885" s="20" t="s">
        <v>86</v>
      </c>
      <c r="G3885" s="20" t="s">
        <v>17</v>
      </c>
      <c r="H3885" s="20" t="s">
        <v>179</v>
      </c>
      <c r="I3885" s="20"/>
      <c r="J3885" s="20">
        <v>1.5380950900000001</v>
      </c>
      <c r="K3885" s="20">
        <v>1.5745479999999998E-3</v>
      </c>
      <c r="L3885" s="20">
        <v>3.4259396500000002E-4</v>
      </c>
      <c r="M3885" s="20">
        <v>2.3426085699999998E-6</v>
      </c>
      <c r="N3885" s="20">
        <v>2.3426085699999998E-6</v>
      </c>
      <c r="O3885" s="20">
        <v>5.0771516100000007E-7</v>
      </c>
      <c r="P3885" s="27">
        <v>9.3906529321260006E-5</v>
      </c>
      <c r="AU3885">
        <v>0</v>
      </c>
      <c r="AV3885">
        <v>3.4259396500000002E-4</v>
      </c>
      <c r="AW3885">
        <v>0</v>
      </c>
      <c r="AX3885">
        <v>2.61397882E-2</v>
      </c>
      <c r="AY3885">
        <v>0</v>
      </c>
      <c r="AZ3885">
        <v>5.0771516100000007E-7</v>
      </c>
      <c r="BA3885">
        <v>0</v>
      </c>
      <c r="BB3885">
        <v>2.3426085699999998E-6</v>
      </c>
      <c r="BC3885">
        <v>0</v>
      </c>
      <c r="BD3885">
        <v>2.1960018000000002E-5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</row>
    <row r="3886" spans="1:71" x14ac:dyDescent="0.25">
      <c r="A3886" s="19" t="s">
        <v>400</v>
      </c>
      <c r="B3886" s="20" t="s">
        <v>346</v>
      </c>
      <c r="C3886" s="20" t="s">
        <v>406</v>
      </c>
      <c r="D3886" s="20" t="s">
        <v>435</v>
      </c>
      <c r="E3886" s="20" t="s">
        <v>187</v>
      </c>
      <c r="F3886" s="20" t="s">
        <v>25</v>
      </c>
      <c r="G3886" s="20" t="s">
        <v>17</v>
      </c>
      <c r="H3886" s="20" t="s">
        <v>179</v>
      </c>
      <c r="I3886" s="20"/>
      <c r="J3886" s="20">
        <v>1.33963123</v>
      </c>
      <c r="K3886" s="20">
        <v>1.4613467400000002E-3</v>
      </c>
      <c r="L3886" s="20">
        <v>1.96438816E-4</v>
      </c>
      <c r="M3886" s="20">
        <v>7.0124826999999997E-6</v>
      </c>
      <c r="N3886" s="20">
        <v>7.0124826999999997E-6</v>
      </c>
      <c r="O3886" s="20">
        <v>1.2893046299999999E-6</v>
      </c>
      <c r="P3886" s="27">
        <v>4.6181673265129998E-5</v>
      </c>
      <c r="AU3886">
        <v>0</v>
      </c>
      <c r="AV3886">
        <v>1.96438816E-4</v>
      </c>
      <c r="AW3886">
        <v>0</v>
      </c>
      <c r="AX3886">
        <v>6.6366996000000011E-2</v>
      </c>
      <c r="AY3886">
        <v>0</v>
      </c>
      <c r="AZ3886">
        <v>1.2893046299999999E-6</v>
      </c>
      <c r="BA3886">
        <v>0</v>
      </c>
      <c r="BB3886">
        <v>7.0124826999999997E-6</v>
      </c>
      <c r="BC3886">
        <v>0</v>
      </c>
      <c r="BD3886">
        <v>3.3117931000000002E-6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0</v>
      </c>
    </row>
    <row r="3887" spans="1:71" x14ac:dyDescent="0.25">
      <c r="A3887" s="19" t="s">
        <v>400</v>
      </c>
      <c r="B3887" s="20" t="s">
        <v>346</v>
      </c>
      <c r="C3887" s="20" t="s">
        <v>406</v>
      </c>
      <c r="D3887" s="20" t="s">
        <v>435</v>
      </c>
      <c r="E3887" s="20" t="s">
        <v>188</v>
      </c>
      <c r="F3887" s="20" t="s">
        <v>91</v>
      </c>
      <c r="G3887" s="20" t="s">
        <v>17</v>
      </c>
      <c r="H3887" s="20" t="s">
        <v>179</v>
      </c>
      <c r="I3887" s="20"/>
      <c r="J3887" s="20">
        <v>0.73321366869999993</v>
      </c>
      <c r="K3887" s="20">
        <v>1.4993081051000001E-3</v>
      </c>
      <c r="L3887" s="20">
        <v>2.9701394795000001E-4</v>
      </c>
      <c r="M3887" s="20">
        <v>2.5120659151999999E-6</v>
      </c>
      <c r="N3887" s="20">
        <v>2.5120659151999999E-6</v>
      </c>
      <c r="O3887" s="20">
        <v>5.2365018750000005E-7</v>
      </c>
      <c r="P3887" s="27">
        <v>8.2496433685982801E-5</v>
      </c>
      <c r="AU3887">
        <v>0</v>
      </c>
      <c r="AV3887">
        <v>2.9701394795000001E-4</v>
      </c>
      <c r="AW3887">
        <v>0</v>
      </c>
      <c r="AX3887">
        <v>2.6959272489E-2</v>
      </c>
      <c r="AY3887">
        <v>0</v>
      </c>
      <c r="AZ3887">
        <v>5.2365018750000005E-7</v>
      </c>
      <c r="BA3887">
        <v>0</v>
      </c>
      <c r="BB3887">
        <v>2.5120659151999999E-6</v>
      </c>
      <c r="BC3887">
        <v>0</v>
      </c>
      <c r="BD3887">
        <v>1.8277286375999999E-5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</row>
    <row r="3888" spans="1:71" x14ac:dyDescent="0.25">
      <c r="A3888" s="19" t="s">
        <v>400</v>
      </c>
      <c r="B3888" s="20" t="s">
        <v>346</v>
      </c>
      <c r="C3888" s="20" t="s">
        <v>406</v>
      </c>
      <c r="D3888" s="20" t="s">
        <v>435</v>
      </c>
      <c r="E3888" s="20" t="s">
        <v>189</v>
      </c>
      <c r="F3888" s="20" t="s">
        <v>27</v>
      </c>
      <c r="G3888" s="20" t="s">
        <v>17</v>
      </c>
      <c r="H3888" s="20" t="s">
        <v>179</v>
      </c>
      <c r="I3888" s="20"/>
      <c r="J3888" s="20">
        <v>0.13782209000000001</v>
      </c>
      <c r="K3888" s="20">
        <v>2.4243155000000001E-4</v>
      </c>
      <c r="L3888" s="20">
        <v>4.7356657999999999E-5</v>
      </c>
      <c r="M3888" s="20">
        <v>4.1342861E-7</v>
      </c>
      <c r="N3888" s="20">
        <v>4.1342861E-7</v>
      </c>
      <c r="O3888" s="20">
        <v>8.5766267000000004E-8</v>
      </c>
      <c r="P3888" s="27">
        <v>1.31676010293E-5</v>
      </c>
      <c r="AU3888">
        <v>0</v>
      </c>
      <c r="AV3888">
        <v>4.7356657999999999E-5</v>
      </c>
      <c r="AW3888">
        <v>0</v>
      </c>
      <c r="AX3888">
        <v>4.4155130000000003E-3</v>
      </c>
      <c r="AY3888">
        <v>0</v>
      </c>
      <c r="AZ3888">
        <v>8.5766267000000004E-8</v>
      </c>
      <c r="BA3888">
        <v>0</v>
      </c>
      <c r="BB3888">
        <v>4.1342861E-7</v>
      </c>
      <c r="BC3888">
        <v>0</v>
      </c>
      <c r="BD3888">
        <v>2.8887960000000001E-6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</row>
    <row r="3889" spans="1:71" x14ac:dyDescent="0.25">
      <c r="A3889" s="19" t="s">
        <v>400</v>
      </c>
      <c r="B3889" s="20" t="s">
        <v>346</v>
      </c>
      <c r="C3889" s="20" t="s">
        <v>406</v>
      </c>
      <c r="D3889" s="20" t="s">
        <v>435</v>
      </c>
      <c r="E3889" s="20" t="s">
        <v>190</v>
      </c>
      <c r="F3889" s="20" t="s">
        <v>94</v>
      </c>
      <c r="G3889" s="20" t="s">
        <v>17</v>
      </c>
      <c r="H3889" s="20" t="s">
        <v>179</v>
      </c>
      <c r="I3889" s="20"/>
      <c r="J3889" s="20">
        <v>1.1356547052999999</v>
      </c>
      <c r="K3889" s="20">
        <v>2.3580468259999997E-3</v>
      </c>
      <c r="L3889" s="20">
        <v>4.1835270360000002E-4</v>
      </c>
      <c r="M3889" s="20">
        <v>4.591900609E-6</v>
      </c>
      <c r="N3889" s="20">
        <v>4.591900609E-6</v>
      </c>
      <c r="O3889" s="20">
        <v>9.2264680849999998E-7</v>
      </c>
      <c r="P3889" s="27">
        <v>1.1666666953656598E-4</v>
      </c>
      <c r="AU3889">
        <v>0</v>
      </c>
      <c r="AV3889">
        <v>4.1835270360000002E-4</v>
      </c>
      <c r="AW3889">
        <v>0</v>
      </c>
      <c r="AX3889">
        <v>4.749909469E-2</v>
      </c>
      <c r="AY3889">
        <v>0</v>
      </c>
      <c r="AZ3889">
        <v>9.2264680849999998E-7</v>
      </c>
      <c r="BA3889">
        <v>0</v>
      </c>
      <c r="BB3889">
        <v>4.591900609E-6</v>
      </c>
      <c r="BC3889">
        <v>0</v>
      </c>
      <c r="BD3889">
        <v>2.3564632159999999E-5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0</v>
      </c>
    </row>
    <row r="3890" spans="1:71" x14ac:dyDescent="0.25">
      <c r="A3890" s="19" t="s">
        <v>400</v>
      </c>
      <c r="B3890" s="20" t="s">
        <v>346</v>
      </c>
      <c r="C3890" s="20" t="s">
        <v>406</v>
      </c>
      <c r="D3890" s="20" t="s">
        <v>435</v>
      </c>
      <c r="E3890" s="20" t="s">
        <v>191</v>
      </c>
      <c r="F3890" s="20" t="s">
        <v>96</v>
      </c>
      <c r="G3890" s="20" t="s">
        <v>17</v>
      </c>
      <c r="H3890" s="20" t="s">
        <v>179</v>
      </c>
      <c r="I3890" s="20"/>
      <c r="J3890" s="20">
        <v>1.8798941360000001</v>
      </c>
      <c r="K3890" s="20">
        <v>4.7856375149999998E-3</v>
      </c>
      <c r="L3890" s="20">
        <v>6.9484919509999995E-4</v>
      </c>
      <c r="M3890" s="20">
        <v>1.1500643450000001E-5</v>
      </c>
      <c r="N3890" s="20">
        <v>1.1500643450000001E-5</v>
      </c>
      <c r="O3890" s="20">
        <v>2.212941332E-6</v>
      </c>
      <c r="P3890" s="27">
        <v>1.9214720890569438E-4</v>
      </c>
      <c r="AU3890">
        <v>0</v>
      </c>
      <c r="AV3890">
        <v>6.9484919509999995E-4</v>
      </c>
      <c r="AW3890">
        <v>0</v>
      </c>
      <c r="AX3890">
        <v>0.1139195133</v>
      </c>
      <c r="AY3890">
        <v>0</v>
      </c>
      <c r="AZ3890">
        <v>2.212941332E-6</v>
      </c>
      <c r="BA3890">
        <v>0</v>
      </c>
      <c r="BB3890">
        <v>1.1500643450000001E-5</v>
      </c>
      <c r="BC3890">
        <v>0</v>
      </c>
      <c r="BD3890">
        <v>2.96158733029E-5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</row>
    <row r="3891" spans="1:71" x14ac:dyDescent="0.25">
      <c r="A3891" s="19" t="s">
        <v>400</v>
      </c>
      <c r="B3891" s="20" t="s">
        <v>346</v>
      </c>
      <c r="C3891" s="20" t="s">
        <v>406</v>
      </c>
      <c r="D3891" s="20" t="s">
        <v>435</v>
      </c>
      <c r="E3891" s="20" t="s">
        <v>192</v>
      </c>
      <c r="F3891" s="20" t="s">
        <v>98</v>
      </c>
      <c r="G3891" s="20" t="s">
        <v>17</v>
      </c>
      <c r="H3891" s="20" t="s">
        <v>179</v>
      </c>
      <c r="I3891" s="20"/>
      <c r="J3891" s="20">
        <v>0.21500261700000001</v>
      </c>
      <c r="K3891" s="20">
        <v>4.2896228699999995E-4</v>
      </c>
      <c r="L3891" s="20">
        <v>5.5074446899999999E-5</v>
      </c>
      <c r="M3891" s="20">
        <v>1.241538755E-6</v>
      </c>
      <c r="N3891" s="20">
        <v>1.241538755E-6</v>
      </c>
      <c r="O3891" s="20">
        <v>2.3364639100000002E-7</v>
      </c>
      <c r="P3891" s="27">
        <v>1.4791198178077001E-5</v>
      </c>
      <c r="AU3891">
        <v>0</v>
      </c>
      <c r="AV3891">
        <v>5.5074446899999999E-5</v>
      </c>
      <c r="AW3891">
        <v>0</v>
      </c>
      <c r="AX3891">
        <v>1.2027457189999998E-2</v>
      </c>
      <c r="AY3891">
        <v>0</v>
      </c>
      <c r="AZ3891">
        <v>2.3364639100000002E-7</v>
      </c>
      <c r="BA3891">
        <v>0</v>
      </c>
      <c r="BB3891">
        <v>1.241538755E-6</v>
      </c>
      <c r="BC3891">
        <v>0</v>
      </c>
      <c r="BD3891">
        <v>1.633356E-6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</row>
    <row r="3892" spans="1:71" x14ac:dyDescent="0.25">
      <c r="A3892" s="19" t="s">
        <v>400</v>
      </c>
      <c r="B3892" s="20" t="s">
        <v>346</v>
      </c>
      <c r="C3892" s="20" t="s">
        <v>406</v>
      </c>
      <c r="D3892" s="20" t="s">
        <v>435</v>
      </c>
      <c r="E3892" s="20" t="s">
        <v>193</v>
      </c>
      <c r="F3892" s="20" t="s">
        <v>100</v>
      </c>
      <c r="G3892" s="20" t="s">
        <v>17</v>
      </c>
      <c r="H3892" s="20" t="s">
        <v>179</v>
      </c>
      <c r="I3892" s="20"/>
      <c r="J3892" s="20">
        <v>4.3992832000000002</v>
      </c>
      <c r="K3892" s="20">
        <v>5.2440654999999997E-3</v>
      </c>
      <c r="L3892" s="20">
        <v>9.9546903000000001E-4</v>
      </c>
      <c r="M3892" s="20">
        <v>9.4154087999999994E-6</v>
      </c>
      <c r="N3892" s="20">
        <v>9.4154087999999994E-6</v>
      </c>
      <c r="O3892" s="20">
        <v>1.9307912599999999E-6</v>
      </c>
      <c r="P3892" s="27">
        <v>2.7578760613463998E-4</v>
      </c>
      <c r="AU3892">
        <v>0</v>
      </c>
      <c r="AV3892">
        <v>9.9546903000000001E-4</v>
      </c>
      <c r="AW3892">
        <v>0</v>
      </c>
      <c r="AX3892">
        <v>9.9401790000000004E-2</v>
      </c>
      <c r="AY3892">
        <v>0</v>
      </c>
      <c r="AZ3892">
        <v>1.9307912599999999E-6</v>
      </c>
      <c r="BA3892">
        <v>0</v>
      </c>
      <c r="BB3892">
        <v>9.4154087999999994E-6</v>
      </c>
      <c r="BC3892">
        <v>0</v>
      </c>
      <c r="BD3892">
        <v>5.8717745799999998E-5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</row>
    <row r="3893" spans="1:71" x14ac:dyDescent="0.25">
      <c r="A3893" s="19" t="s">
        <v>400</v>
      </c>
      <c r="B3893" s="20" t="s">
        <v>346</v>
      </c>
      <c r="C3893" s="20" t="s">
        <v>406</v>
      </c>
      <c r="D3893" s="20" t="s">
        <v>435</v>
      </c>
      <c r="E3893" s="20" t="s">
        <v>194</v>
      </c>
      <c r="F3893" s="20" t="s">
        <v>104</v>
      </c>
      <c r="G3893" s="20" t="s">
        <v>17</v>
      </c>
      <c r="H3893" s="20" t="s">
        <v>179</v>
      </c>
      <c r="I3893" s="20"/>
      <c r="J3893" s="20">
        <v>0.72218793999999997</v>
      </c>
      <c r="K3893" s="20">
        <v>2.3290977999999999E-3</v>
      </c>
      <c r="L3893" s="20">
        <v>4.7262524999999999E-4</v>
      </c>
      <c r="M3893" s="20">
        <v>3.7857669E-6</v>
      </c>
      <c r="N3893" s="20">
        <v>3.7857669E-6</v>
      </c>
      <c r="O3893" s="20">
        <v>7.9658111000000001E-7</v>
      </c>
      <c r="P3893" s="27">
        <v>1.3089968226479999E-4</v>
      </c>
      <c r="AU3893">
        <v>0</v>
      </c>
      <c r="AV3893">
        <v>4.7262524999999999E-4</v>
      </c>
      <c r="AW3893">
        <v>0</v>
      </c>
      <c r="AX3893">
        <v>4.1011021000000002E-2</v>
      </c>
      <c r="AY3893">
        <v>0</v>
      </c>
      <c r="AZ3893">
        <v>7.9658111000000001E-7</v>
      </c>
      <c r="BA3893">
        <v>0</v>
      </c>
      <c r="BB3893">
        <v>3.7857669E-6</v>
      </c>
      <c r="BC3893">
        <v>0</v>
      </c>
      <c r="BD3893">
        <v>2.9454245999999999E-5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</row>
    <row r="3894" spans="1:71" x14ac:dyDescent="0.25">
      <c r="A3894" s="19" t="s">
        <v>400</v>
      </c>
      <c r="B3894" s="20" t="s">
        <v>346</v>
      </c>
      <c r="C3894" s="20" t="s">
        <v>406</v>
      </c>
      <c r="D3894" s="20" t="s">
        <v>435</v>
      </c>
      <c r="E3894" s="20" t="s">
        <v>195</v>
      </c>
      <c r="F3894" s="20" t="s">
        <v>106</v>
      </c>
      <c r="G3894" s="20" t="s">
        <v>30</v>
      </c>
      <c r="H3894" s="20" t="s">
        <v>179</v>
      </c>
      <c r="I3894" s="20"/>
      <c r="J3894" s="20">
        <v>36.74434858</v>
      </c>
      <c r="K3894" s="20">
        <v>3.66156958E-2</v>
      </c>
      <c r="L3894" s="20">
        <v>7.2636650899999995E-3</v>
      </c>
      <c r="M3894" s="20">
        <v>6.2505411200000006E-5</v>
      </c>
      <c r="N3894" s="20">
        <v>6.2505411200000006E-5</v>
      </c>
      <c r="O3894" s="20">
        <v>1.3030284409999999E-5</v>
      </c>
      <c r="P3894" s="27">
        <v>2.0062070703809999E-3</v>
      </c>
      <c r="AU3894">
        <v>0</v>
      </c>
      <c r="AV3894">
        <v>7.2636650899999995E-3</v>
      </c>
      <c r="AW3894">
        <v>0</v>
      </c>
      <c r="AX3894">
        <v>0.67083975499999993</v>
      </c>
      <c r="AY3894">
        <v>0</v>
      </c>
      <c r="AZ3894">
        <v>1.3030284409999999E-5</v>
      </c>
      <c r="BA3894">
        <v>0</v>
      </c>
      <c r="BB3894">
        <v>6.2505411200000006E-5</v>
      </c>
      <c r="BC3894">
        <v>0</v>
      </c>
      <c r="BD3894">
        <v>4.4205613200000004E-4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</row>
    <row r="3895" spans="1:71" x14ac:dyDescent="0.25">
      <c r="A3895" s="19" t="s">
        <v>400</v>
      </c>
      <c r="B3895" s="20" t="s">
        <v>346</v>
      </c>
      <c r="C3895" s="20" t="s">
        <v>406</v>
      </c>
      <c r="D3895" s="20" t="s">
        <v>435</v>
      </c>
      <c r="E3895" s="20" t="s">
        <v>196</v>
      </c>
      <c r="F3895" s="20" t="s">
        <v>108</v>
      </c>
      <c r="G3895" s="20" t="s">
        <v>30</v>
      </c>
      <c r="H3895" s="20" t="s">
        <v>179</v>
      </c>
      <c r="I3895" s="20"/>
      <c r="J3895" s="20">
        <v>770.73249124000006</v>
      </c>
      <c r="K3895" s="20">
        <v>2.4663657810000004</v>
      </c>
      <c r="L3895" s="20">
        <v>0.35841757139999997</v>
      </c>
      <c r="M3895" s="20">
        <v>5.9496643710000002E-3</v>
      </c>
      <c r="N3895" s="20">
        <v>5.9496643710000002E-3</v>
      </c>
      <c r="O3895" s="20">
        <v>1.1468446043000002E-3</v>
      </c>
      <c r="P3895" s="27">
        <v>9.8947110915520012E-2</v>
      </c>
      <c r="AU3895">
        <v>0</v>
      </c>
      <c r="AV3895">
        <v>0.35841757139999997</v>
      </c>
      <c r="AW3895">
        <v>0</v>
      </c>
      <c r="AX3895">
        <v>59.038108649999998</v>
      </c>
      <c r="AY3895">
        <v>0</v>
      </c>
      <c r="AZ3895">
        <v>1.1468446043000002E-3</v>
      </c>
      <c r="BA3895">
        <v>0</v>
      </c>
      <c r="BB3895">
        <v>5.9496643710000002E-3</v>
      </c>
      <c r="BC3895">
        <v>0</v>
      </c>
      <c r="BD3895">
        <v>1.5250031560000002E-2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</row>
    <row r="3896" spans="1:71" x14ac:dyDescent="0.25">
      <c r="A3896" s="19" t="s">
        <v>400</v>
      </c>
      <c r="B3896" s="20" t="s">
        <v>346</v>
      </c>
      <c r="C3896" s="20" t="s">
        <v>406</v>
      </c>
      <c r="D3896" s="20" t="s">
        <v>435</v>
      </c>
      <c r="E3896" s="20" t="s">
        <v>197</v>
      </c>
      <c r="F3896" s="20" t="s">
        <v>29</v>
      </c>
      <c r="G3896" s="20" t="s">
        <v>30</v>
      </c>
      <c r="H3896" s="20" t="s">
        <v>179</v>
      </c>
      <c r="I3896" s="20"/>
      <c r="J3896" s="20">
        <v>12.611694033299999</v>
      </c>
      <c r="K3896" s="20">
        <v>1.2286768593E-2</v>
      </c>
      <c r="L3896" s="20">
        <v>1.7598898729999999E-3</v>
      </c>
      <c r="M3896" s="20">
        <v>4.5992241069999997E-5</v>
      </c>
      <c r="N3896" s="20">
        <v>4.5992241069999997E-5</v>
      </c>
      <c r="O3896" s="20">
        <v>8.6070332959999996E-6</v>
      </c>
      <c r="P3896" s="27">
        <v>4.46766969009585E-4</v>
      </c>
      <c r="AU3896">
        <v>0</v>
      </c>
      <c r="AV3896">
        <v>1.7598898729999999E-3</v>
      </c>
      <c r="AW3896">
        <v>0</v>
      </c>
      <c r="AX3896">
        <v>0.44305723130000002</v>
      </c>
      <c r="AY3896">
        <v>0</v>
      </c>
      <c r="AZ3896">
        <v>8.6070332959999996E-6</v>
      </c>
      <c r="BA3896">
        <v>0</v>
      </c>
      <c r="BB3896">
        <v>4.5992241069999997E-5</v>
      </c>
      <c r="BC3896">
        <v>0</v>
      </c>
      <c r="BD3896">
        <v>5.4243510750000001E-5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</row>
    <row r="3897" spans="1:71" x14ac:dyDescent="0.25">
      <c r="A3897" s="19" t="s">
        <v>400</v>
      </c>
      <c r="B3897" s="20" t="s">
        <v>346</v>
      </c>
      <c r="C3897" s="20" t="s">
        <v>406</v>
      </c>
      <c r="D3897" s="20" t="s">
        <v>435</v>
      </c>
      <c r="E3897" s="20" t="s">
        <v>199</v>
      </c>
      <c r="F3897" s="20" t="s">
        <v>198</v>
      </c>
      <c r="G3897" s="20" t="s">
        <v>30</v>
      </c>
      <c r="H3897" s="20" t="s">
        <v>179</v>
      </c>
      <c r="I3897" s="20"/>
      <c r="J3897" s="20">
        <v>2.7268525320000001</v>
      </c>
      <c r="K3897" s="20">
        <v>4.8058024969999998E-3</v>
      </c>
      <c r="L3897" s="20">
        <v>6.47861166E-4</v>
      </c>
      <c r="M3897" s="20">
        <v>1.3894076629999998E-5</v>
      </c>
      <c r="N3897" s="20">
        <v>1.3894076629999998E-5</v>
      </c>
      <c r="O3897" s="20">
        <v>2.6316275479999999E-6</v>
      </c>
      <c r="P3897" s="27">
        <v>1.73551842615742E-4</v>
      </c>
      <c r="AU3897">
        <v>0</v>
      </c>
      <c r="AV3897">
        <v>6.47861166E-4</v>
      </c>
      <c r="AW3897">
        <v>0</v>
      </c>
      <c r="AX3897">
        <v>0.13546911819999999</v>
      </c>
      <c r="AY3897">
        <v>0</v>
      </c>
      <c r="AZ3897">
        <v>2.6316275479999999E-6</v>
      </c>
      <c r="BA3897">
        <v>0</v>
      </c>
      <c r="BB3897">
        <v>1.3894076629999998E-5</v>
      </c>
      <c r="BC3897">
        <v>0</v>
      </c>
      <c r="BD3897">
        <v>2.1559763240000001E-5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</row>
    <row r="3898" spans="1:71" x14ac:dyDescent="0.25">
      <c r="A3898" s="19" t="s">
        <v>400</v>
      </c>
      <c r="B3898" s="20" t="s">
        <v>346</v>
      </c>
      <c r="C3898" s="20" t="s">
        <v>406</v>
      </c>
      <c r="D3898" s="20" t="s">
        <v>435</v>
      </c>
      <c r="E3898" s="20" t="s">
        <v>201</v>
      </c>
      <c r="F3898" s="20" t="s">
        <v>200</v>
      </c>
      <c r="G3898" s="20" t="s">
        <v>30</v>
      </c>
      <c r="H3898" s="20" t="s">
        <v>179</v>
      </c>
      <c r="I3898" s="20"/>
      <c r="J3898" s="20">
        <v>1.5149179349999999</v>
      </c>
      <c r="K3898" s="20">
        <v>1.9495178000000001E-3</v>
      </c>
      <c r="L3898" s="20">
        <v>3.7946710899999998E-4</v>
      </c>
      <c r="M3898" s="20">
        <v>3.3774781299999999E-6</v>
      </c>
      <c r="N3898" s="20">
        <v>3.3774781299999999E-6</v>
      </c>
      <c r="O3898" s="20">
        <v>7.0034471699999999E-7</v>
      </c>
      <c r="P3898" s="27">
        <v>1.0530112074643E-4</v>
      </c>
      <c r="AU3898">
        <v>0</v>
      </c>
      <c r="AV3898">
        <v>3.7946710899999998E-4</v>
      </c>
      <c r="AW3898">
        <v>0</v>
      </c>
      <c r="AX3898">
        <v>3.6055774199999995E-2</v>
      </c>
      <c r="AY3898">
        <v>0</v>
      </c>
      <c r="AZ3898">
        <v>7.0034471699999999E-7</v>
      </c>
      <c r="BA3898">
        <v>0</v>
      </c>
      <c r="BB3898">
        <v>3.3774781299999999E-6</v>
      </c>
      <c r="BC3898">
        <v>0</v>
      </c>
      <c r="BD3898">
        <v>2.3001062200000002E-5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</row>
    <row r="3899" spans="1:71" x14ac:dyDescent="0.25">
      <c r="A3899" s="19" t="s">
        <v>400</v>
      </c>
      <c r="B3899" s="20" t="s">
        <v>346</v>
      </c>
      <c r="C3899" s="20" t="s">
        <v>406</v>
      </c>
      <c r="D3899" s="20" t="s">
        <v>435</v>
      </c>
      <c r="E3899" s="20" t="s">
        <v>202</v>
      </c>
      <c r="F3899" s="20" t="s">
        <v>116</v>
      </c>
      <c r="G3899" s="20" t="s">
        <v>30</v>
      </c>
      <c r="H3899" s="20" t="s">
        <v>179</v>
      </c>
      <c r="I3899" s="20"/>
      <c r="J3899" s="20">
        <v>2.4162951699999997</v>
      </c>
      <c r="K3899" s="20">
        <v>4.6912620256999993E-3</v>
      </c>
      <c r="L3899" s="20">
        <v>6.4059805900000002E-4</v>
      </c>
      <c r="M3899" s="20">
        <v>2.8041437119999998E-5</v>
      </c>
      <c r="N3899" s="20">
        <v>2.8041437119999998E-5</v>
      </c>
      <c r="O3899" s="20">
        <v>5.1590961499999992E-6</v>
      </c>
      <c r="P3899" s="27">
        <v>1.3667071273752E-4</v>
      </c>
      <c r="AU3899">
        <v>0</v>
      </c>
      <c r="AV3899">
        <v>6.4059805900000002E-4</v>
      </c>
      <c r="AW3899">
        <v>0</v>
      </c>
      <c r="AX3899">
        <v>0.26556091253000003</v>
      </c>
      <c r="AY3899">
        <v>0</v>
      </c>
      <c r="AZ3899">
        <v>5.1590961499999992E-6</v>
      </c>
      <c r="BA3899">
        <v>0</v>
      </c>
      <c r="BB3899">
        <v>2.8041437119999998E-5</v>
      </c>
      <c r="BC3899">
        <v>0</v>
      </c>
      <c r="BD3899">
        <v>5.0993002800000006E-6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0</v>
      </c>
    </row>
    <row r="3900" spans="1:71" x14ac:dyDescent="0.25">
      <c r="A3900" s="19" t="s">
        <v>400</v>
      </c>
      <c r="B3900" s="20" t="s">
        <v>346</v>
      </c>
      <c r="C3900" s="20" t="s">
        <v>406</v>
      </c>
      <c r="D3900" s="20" t="s">
        <v>435</v>
      </c>
      <c r="E3900" s="20" t="s">
        <v>203</v>
      </c>
      <c r="F3900" s="20" t="s">
        <v>139</v>
      </c>
      <c r="G3900" s="20" t="s">
        <v>37</v>
      </c>
      <c r="H3900" s="20" t="s">
        <v>179</v>
      </c>
      <c r="I3900" s="20"/>
      <c r="J3900" s="20">
        <v>24.529496680000001</v>
      </c>
      <c r="K3900" s="20">
        <v>7.1163030510000003E-2</v>
      </c>
      <c r="L3900" s="20">
        <v>9.6942154770000011E-3</v>
      </c>
      <c r="M3900" s="20">
        <v>1.914156751E-4</v>
      </c>
      <c r="N3900" s="20">
        <v>1.914156751E-4</v>
      </c>
      <c r="O3900" s="20">
        <v>3.6399632060000003E-5</v>
      </c>
      <c r="P3900" s="27">
        <v>2.6334370378334523E-3</v>
      </c>
      <c r="AU3900">
        <v>0</v>
      </c>
      <c r="AV3900">
        <v>9.6942154770000011E-3</v>
      </c>
      <c r="AW3900">
        <v>0</v>
      </c>
      <c r="AX3900">
        <v>1.87377247</v>
      </c>
      <c r="AY3900">
        <v>0</v>
      </c>
      <c r="AZ3900">
        <v>3.6399632060000003E-5</v>
      </c>
      <c r="BA3900">
        <v>0</v>
      </c>
      <c r="BB3900">
        <v>1.914156751E-4</v>
      </c>
      <c r="BC3900">
        <v>0</v>
      </c>
      <c r="BD3900">
        <v>3.4715245923787043E-4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</row>
    <row r="3901" spans="1:71" x14ac:dyDescent="0.25">
      <c r="A3901" s="19" t="s">
        <v>400</v>
      </c>
      <c r="B3901" s="20" t="s">
        <v>346</v>
      </c>
      <c r="C3901" s="20" t="s">
        <v>406</v>
      </c>
      <c r="D3901" s="20" t="s">
        <v>435</v>
      </c>
      <c r="E3901" s="20" t="s">
        <v>204</v>
      </c>
      <c r="F3901" s="20" t="s">
        <v>160</v>
      </c>
      <c r="G3901" s="20" t="s">
        <v>54</v>
      </c>
      <c r="H3901" s="20" t="s">
        <v>179</v>
      </c>
      <c r="I3901" s="20"/>
      <c r="J3901" s="20">
        <v>3.5826571E-3</v>
      </c>
      <c r="K3901" s="20">
        <v>8.5862703000000005E-6</v>
      </c>
      <c r="L3901" s="20">
        <v>1.9011817999999999E-6</v>
      </c>
      <c r="M3901" s="20">
        <v>1.2035152E-8</v>
      </c>
      <c r="N3901" s="20">
        <v>1.2035152E-8</v>
      </c>
      <c r="O3901" s="20">
        <v>2.6167555000000002E-9</v>
      </c>
      <c r="P3901" s="27">
        <v>5.2550748155900005E-7</v>
      </c>
      <c r="AU3901">
        <v>0</v>
      </c>
      <c r="AV3901">
        <v>1.9011817999999999E-6</v>
      </c>
      <c r="AW3901">
        <v>0</v>
      </c>
      <c r="AX3901">
        <v>1.3472682999999999E-4</v>
      </c>
      <c r="AY3901">
        <v>0</v>
      </c>
      <c r="AZ3901">
        <v>2.6167555000000002E-9</v>
      </c>
      <c r="BA3901">
        <v>0</v>
      </c>
      <c r="BB3901">
        <v>1.2035152E-8</v>
      </c>
      <c r="BC3901">
        <v>0</v>
      </c>
      <c r="BD3901">
        <v>1.2492281000000001E-7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</row>
    <row r="3902" spans="1:71" x14ac:dyDescent="0.25">
      <c r="A3902" s="19" t="s">
        <v>400</v>
      </c>
      <c r="B3902" s="20" t="s">
        <v>346</v>
      </c>
      <c r="C3902" s="20" t="s">
        <v>406</v>
      </c>
      <c r="D3902" s="20" t="s">
        <v>435</v>
      </c>
      <c r="E3902" s="20" t="s">
        <v>205</v>
      </c>
      <c r="F3902" s="20" t="s">
        <v>162</v>
      </c>
      <c r="G3902" s="20" t="s">
        <v>54</v>
      </c>
      <c r="H3902" s="20" t="s">
        <v>179</v>
      </c>
      <c r="I3902" s="20"/>
      <c r="J3902" s="20">
        <v>0</v>
      </c>
      <c r="K3902" s="20">
        <v>0</v>
      </c>
      <c r="L3902" s="20">
        <v>0</v>
      </c>
      <c r="M3902" s="20">
        <v>0</v>
      </c>
      <c r="N3902" s="20">
        <v>0</v>
      </c>
      <c r="O3902" s="20">
        <v>0</v>
      </c>
      <c r="P3902" s="27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</row>
    <row r="3903" spans="1:71" x14ac:dyDescent="0.25">
      <c r="A3903" s="19" t="s">
        <v>400</v>
      </c>
      <c r="B3903" s="20" t="s">
        <v>346</v>
      </c>
      <c r="C3903" s="20" t="s">
        <v>406</v>
      </c>
      <c r="D3903" s="20" t="s">
        <v>435</v>
      </c>
      <c r="E3903" s="20" t="s">
        <v>206</v>
      </c>
      <c r="F3903" s="20" t="s">
        <v>56</v>
      </c>
      <c r="G3903" s="20" t="s">
        <v>57</v>
      </c>
      <c r="H3903" s="20" t="s">
        <v>179</v>
      </c>
      <c r="I3903" s="20"/>
      <c r="J3903" s="20">
        <v>287.46927344200003</v>
      </c>
      <c r="K3903" s="20">
        <v>0.10891345314000002</v>
      </c>
      <c r="L3903" s="20">
        <v>3.2222110026999998E-2</v>
      </c>
      <c r="M3903" s="20">
        <v>2.4936712614000004E-4</v>
      </c>
      <c r="N3903" s="20">
        <v>2.4936712614000004E-4</v>
      </c>
      <c r="O3903" s="20">
        <v>5.3968917359999998E-5</v>
      </c>
      <c r="P3903" s="27">
        <v>6.6590652175977502E-3</v>
      </c>
      <c r="AU3903">
        <v>0</v>
      </c>
      <c r="AV3903">
        <v>3.2222110026999998E-2</v>
      </c>
      <c r="AW3903">
        <v>0</v>
      </c>
      <c r="AX3903">
        <v>2.7783590240000002</v>
      </c>
      <c r="AY3903">
        <v>0</v>
      </c>
      <c r="AZ3903">
        <v>5.3968917359999998E-5</v>
      </c>
      <c r="BA3903">
        <v>0</v>
      </c>
      <c r="BB3903">
        <v>2.4936712614000004E-4</v>
      </c>
      <c r="BC3903">
        <v>0</v>
      </c>
      <c r="BD3903">
        <v>1.5714881621000003E-3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</row>
    <row r="3904" spans="1:71" x14ac:dyDescent="0.25">
      <c r="A3904" s="19" t="s">
        <v>400</v>
      </c>
      <c r="B3904" s="20" t="s">
        <v>346</v>
      </c>
      <c r="C3904" s="20" t="s">
        <v>406</v>
      </c>
      <c r="D3904" s="20" t="s">
        <v>435</v>
      </c>
      <c r="E3904" s="20" t="s">
        <v>207</v>
      </c>
      <c r="F3904" s="20" t="s">
        <v>59</v>
      </c>
      <c r="G3904" s="20" t="s">
        <v>57</v>
      </c>
      <c r="H3904" s="20" t="s">
        <v>179</v>
      </c>
      <c r="I3904" s="20"/>
      <c r="J3904" s="20">
        <v>44.025757279999993</v>
      </c>
      <c r="K3904" s="20">
        <v>2.2112733580000002E-2</v>
      </c>
      <c r="L3904" s="20">
        <v>5.6293848919999993E-3</v>
      </c>
      <c r="M3904" s="20">
        <v>5.8731245340000002E-5</v>
      </c>
      <c r="N3904" s="20">
        <v>5.8731245340000002E-5</v>
      </c>
      <c r="O3904" s="20">
        <v>1.21002187E-5</v>
      </c>
      <c r="P3904" s="27">
        <v>1.1624692208559199E-3</v>
      </c>
      <c r="AU3904">
        <v>0</v>
      </c>
      <c r="AV3904">
        <v>5.6293848919999993E-3</v>
      </c>
      <c r="AW3904">
        <v>0</v>
      </c>
      <c r="AX3904">
        <v>0.62290586299999995</v>
      </c>
      <c r="AY3904">
        <v>0</v>
      </c>
      <c r="AZ3904">
        <v>1.21002187E-5</v>
      </c>
      <c r="BA3904">
        <v>0</v>
      </c>
      <c r="BB3904">
        <v>5.8731245340000002E-5</v>
      </c>
      <c r="BC3904">
        <v>0</v>
      </c>
      <c r="BD3904">
        <v>2.5946125419999997E-4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</row>
    <row r="3905" spans="1:71" x14ac:dyDescent="0.25">
      <c r="A3905" s="19" t="s">
        <v>400</v>
      </c>
      <c r="B3905" s="20" t="s">
        <v>346</v>
      </c>
      <c r="C3905" s="20" t="s">
        <v>406</v>
      </c>
      <c r="D3905" s="20" t="s">
        <v>435</v>
      </c>
      <c r="E3905" s="20" t="s">
        <v>208</v>
      </c>
      <c r="F3905" s="20" t="s">
        <v>61</v>
      </c>
      <c r="G3905" s="20" t="s">
        <v>57</v>
      </c>
      <c r="H3905" s="20" t="s">
        <v>179</v>
      </c>
      <c r="I3905" s="20"/>
      <c r="J3905" s="20">
        <v>20.993693539999999</v>
      </c>
      <c r="K3905" s="20">
        <v>2.4142980009999995E-2</v>
      </c>
      <c r="L3905" s="20">
        <v>5.4494469299999999E-3</v>
      </c>
      <c r="M3905" s="20">
        <v>7.1384693699999996E-5</v>
      </c>
      <c r="N3905" s="20">
        <v>7.1384693699999996E-5</v>
      </c>
      <c r="O3905" s="20">
        <v>1.4259152400000001E-5</v>
      </c>
      <c r="P3905" s="27">
        <v>1.12542121951716E-3</v>
      </c>
      <c r="AU3905">
        <v>0</v>
      </c>
      <c r="AV3905">
        <v>5.4494469299999999E-3</v>
      </c>
      <c r="AW3905">
        <v>0</v>
      </c>
      <c r="AX3905">
        <v>0.734028919</v>
      </c>
      <c r="AY3905">
        <v>0</v>
      </c>
      <c r="AZ3905">
        <v>1.4259152400000001E-5</v>
      </c>
      <c r="BA3905">
        <v>0</v>
      </c>
      <c r="BB3905">
        <v>7.1384693699999996E-5</v>
      </c>
      <c r="BC3905">
        <v>0</v>
      </c>
      <c r="BD3905">
        <v>2.3746347719999999E-4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</row>
    <row r="3906" spans="1:71" x14ac:dyDescent="0.25">
      <c r="A3906" s="19" t="s">
        <v>400</v>
      </c>
      <c r="B3906" s="20" t="s">
        <v>346</v>
      </c>
      <c r="C3906" s="20" t="s">
        <v>406</v>
      </c>
      <c r="D3906" s="20" t="s">
        <v>435</v>
      </c>
      <c r="E3906" s="20" t="s">
        <v>209</v>
      </c>
      <c r="F3906" s="20" t="s">
        <v>167</v>
      </c>
      <c r="G3906" s="20" t="s">
        <v>57</v>
      </c>
      <c r="H3906" s="20" t="s">
        <v>179</v>
      </c>
      <c r="I3906" s="20"/>
      <c r="J3906" s="20">
        <v>24.304187980000002</v>
      </c>
      <c r="K3906" s="20">
        <v>4.2592340100000001E-2</v>
      </c>
      <c r="L3906" s="20">
        <v>7.2206601100000007E-3</v>
      </c>
      <c r="M3906" s="20">
        <v>8.8896137600000009E-5</v>
      </c>
      <c r="N3906" s="20">
        <v>8.8896137600000009E-5</v>
      </c>
      <c r="O3906" s="20">
        <v>1.7749798740000002E-5</v>
      </c>
      <c r="P3906" s="27">
        <v>2.0006933024645001E-3</v>
      </c>
      <c r="AU3906">
        <v>0</v>
      </c>
      <c r="AV3906">
        <v>7.2206601100000007E-3</v>
      </c>
      <c r="AW3906">
        <v>0</v>
      </c>
      <c r="AX3906">
        <v>0.91376724900000006</v>
      </c>
      <c r="AY3906">
        <v>0</v>
      </c>
      <c r="AZ3906">
        <v>1.7749798740000002E-5</v>
      </c>
      <c r="BA3906">
        <v>0</v>
      </c>
      <c r="BB3906">
        <v>8.8896137600000009E-5</v>
      </c>
      <c r="BC3906">
        <v>0</v>
      </c>
      <c r="BD3906">
        <v>3.8368466000000004E-4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</row>
    <row r="3907" spans="1:71" x14ac:dyDescent="0.25">
      <c r="A3907" s="19" t="s">
        <v>400</v>
      </c>
      <c r="B3907" s="20" t="s">
        <v>346</v>
      </c>
      <c r="C3907" s="20" t="s">
        <v>406</v>
      </c>
      <c r="D3907" s="20" t="s">
        <v>435</v>
      </c>
      <c r="E3907" s="20" t="s">
        <v>210</v>
      </c>
      <c r="F3907" s="20" t="s">
        <v>169</v>
      </c>
      <c r="G3907" s="20" t="s">
        <v>57</v>
      </c>
      <c r="H3907" s="20" t="s">
        <v>179</v>
      </c>
      <c r="I3907" s="20"/>
      <c r="J3907" s="20">
        <v>1.5473734399999999</v>
      </c>
      <c r="K3907" s="20">
        <v>6.5861952500000001E-4</v>
      </c>
      <c r="L3907" s="20">
        <v>1.2967745599999999E-4</v>
      </c>
      <c r="M3907" s="20">
        <v>1.1540969099999999E-6</v>
      </c>
      <c r="N3907" s="20">
        <v>1.1540969099999999E-6</v>
      </c>
      <c r="O3907" s="20">
        <v>2.4134284800000002E-7</v>
      </c>
      <c r="P3907" s="27">
        <v>3.559602744164E-5</v>
      </c>
      <c r="AU3907">
        <v>0</v>
      </c>
      <c r="AV3907">
        <v>1.2967745599999999E-4</v>
      </c>
      <c r="AW3907">
        <v>0</v>
      </c>
      <c r="AX3907">
        <v>1.2424977E-2</v>
      </c>
      <c r="AY3907">
        <v>0</v>
      </c>
      <c r="AZ3907">
        <v>2.4134284800000002E-7</v>
      </c>
      <c r="BA3907">
        <v>0</v>
      </c>
      <c r="BB3907">
        <v>1.1540969099999999E-6</v>
      </c>
      <c r="BC3907">
        <v>0</v>
      </c>
      <c r="BD3907">
        <v>7.7758203999999988E-6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</row>
    <row r="3908" spans="1:71" x14ac:dyDescent="0.25">
      <c r="A3908" s="19" t="s">
        <v>400</v>
      </c>
      <c r="B3908" s="20" t="s">
        <v>346</v>
      </c>
      <c r="C3908" s="20" t="s">
        <v>406</v>
      </c>
      <c r="D3908" s="20" t="s">
        <v>435</v>
      </c>
      <c r="E3908" s="20" t="s">
        <v>211</v>
      </c>
      <c r="F3908" s="20" t="s">
        <v>63</v>
      </c>
      <c r="G3908" s="20" t="s">
        <v>57</v>
      </c>
      <c r="H3908" s="20" t="s">
        <v>179</v>
      </c>
      <c r="I3908" s="20"/>
      <c r="J3908" s="20">
        <v>0.45379708200000002</v>
      </c>
      <c r="K3908" s="20">
        <v>3.2606383200000001E-4</v>
      </c>
      <c r="L3908" s="20">
        <v>6.7711666199999994E-5</v>
      </c>
      <c r="M3908" s="20">
        <v>1.1352562100000001E-6</v>
      </c>
      <c r="N3908" s="20">
        <v>1.1352562100000001E-6</v>
      </c>
      <c r="O3908" s="20">
        <v>2.2189615999999999E-7</v>
      </c>
      <c r="P3908" s="27">
        <v>1.3583259035427199E-5</v>
      </c>
      <c r="AU3908">
        <v>0</v>
      </c>
      <c r="AV3908">
        <v>6.7711666199999994E-5</v>
      </c>
      <c r="AW3908">
        <v>0</v>
      </c>
      <c r="AX3908">
        <v>1.14224449E-2</v>
      </c>
      <c r="AY3908">
        <v>0</v>
      </c>
      <c r="AZ3908">
        <v>2.2189615999999999E-7</v>
      </c>
      <c r="BA3908">
        <v>0</v>
      </c>
      <c r="BB3908">
        <v>1.1352562100000001E-6</v>
      </c>
      <c r="BC3908">
        <v>0</v>
      </c>
      <c r="BD3908">
        <v>2.637961364E-6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</row>
    <row r="3909" spans="1:71" x14ac:dyDescent="0.25">
      <c r="A3909" s="19" t="s">
        <v>400</v>
      </c>
      <c r="B3909" s="20" t="s">
        <v>346</v>
      </c>
      <c r="C3909" s="20" t="s">
        <v>406</v>
      </c>
      <c r="D3909" s="20" t="s">
        <v>435</v>
      </c>
      <c r="E3909" s="20" t="s">
        <v>213</v>
      </c>
      <c r="F3909" s="20" t="s">
        <v>104</v>
      </c>
      <c r="G3909" s="20" t="s">
        <v>17</v>
      </c>
      <c r="H3909" s="20" t="s">
        <v>212</v>
      </c>
      <c r="I3909" s="20"/>
      <c r="J3909" s="20">
        <v>3.3077318000000001E-2</v>
      </c>
      <c r="K3909" s="20">
        <v>8.8896885999999994E-5</v>
      </c>
      <c r="L3909" s="20">
        <v>1.8072323999999999E-5</v>
      </c>
      <c r="M3909" s="20">
        <v>1.4449495E-7</v>
      </c>
      <c r="N3909" s="20">
        <v>1.4449495E-7</v>
      </c>
      <c r="O3909" s="20">
        <v>2.7196416000000001E-8</v>
      </c>
      <c r="P3909" s="27">
        <v>2.9548234400000003E-7</v>
      </c>
      <c r="AU3909">
        <v>0</v>
      </c>
      <c r="AV3909">
        <v>1.8072323999999999E-5</v>
      </c>
      <c r="AW3909">
        <v>0</v>
      </c>
      <c r="AX3909">
        <v>1.2331748999999999E-3</v>
      </c>
      <c r="AY3909">
        <v>0</v>
      </c>
      <c r="AZ3909">
        <v>2.7196416000000001E-8</v>
      </c>
      <c r="BA3909">
        <v>0</v>
      </c>
      <c r="BB3909">
        <v>1.4449495E-7</v>
      </c>
      <c r="BC3909">
        <v>0</v>
      </c>
      <c r="BD3909">
        <v>1.6517605999999999E-5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</row>
    <row r="3910" spans="1:71" x14ac:dyDescent="0.25">
      <c r="A3910" s="19" t="s">
        <v>400</v>
      </c>
      <c r="B3910" s="20" t="s">
        <v>346</v>
      </c>
      <c r="C3910" s="20" t="s">
        <v>406</v>
      </c>
      <c r="D3910" s="20" t="s">
        <v>435</v>
      </c>
      <c r="E3910" s="20" t="s">
        <v>214</v>
      </c>
      <c r="F3910" s="20" t="s">
        <v>108</v>
      </c>
      <c r="G3910" s="20" t="s">
        <v>30</v>
      </c>
      <c r="H3910" s="20" t="s">
        <v>212</v>
      </c>
      <c r="I3910" s="20"/>
      <c r="J3910" s="20">
        <v>79.730559999999997</v>
      </c>
      <c r="K3910" s="20">
        <v>0.17450804</v>
      </c>
      <c r="L3910" s="20">
        <v>2.5602115000000002E-2</v>
      </c>
      <c r="M3910" s="20">
        <v>4.1636956000000002E-4</v>
      </c>
      <c r="N3910" s="20">
        <v>4.1636956000000002E-4</v>
      </c>
      <c r="O3910" s="20">
        <v>7.5315933000000005E-5</v>
      </c>
      <c r="P3910" s="27">
        <v>4.17957448E-4</v>
      </c>
      <c r="AU3910">
        <v>0</v>
      </c>
      <c r="AV3910">
        <v>2.5602115000000002E-2</v>
      </c>
      <c r="AW3910">
        <v>0</v>
      </c>
      <c r="AX3910">
        <v>3.4093486999999998</v>
      </c>
      <c r="AY3910">
        <v>0</v>
      </c>
      <c r="AZ3910">
        <v>7.5315933000000005E-5</v>
      </c>
      <c r="BA3910">
        <v>0</v>
      </c>
      <c r="BB3910">
        <v>4.1636956000000002E-4</v>
      </c>
      <c r="BC3910">
        <v>0</v>
      </c>
      <c r="BD3910">
        <v>1.6054509000000002E-2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</row>
    <row r="3911" spans="1:71" x14ac:dyDescent="0.25">
      <c r="A3911" s="19" t="s">
        <v>400</v>
      </c>
      <c r="B3911" s="20" t="s">
        <v>346</v>
      </c>
      <c r="C3911" s="20" t="s">
        <v>406</v>
      </c>
      <c r="D3911" s="20" t="s">
        <v>435</v>
      </c>
      <c r="E3911" s="20" t="s">
        <v>215</v>
      </c>
      <c r="F3911" s="20" t="s">
        <v>29</v>
      </c>
      <c r="G3911" s="20" t="s">
        <v>30</v>
      </c>
      <c r="H3911" s="20" t="s">
        <v>212</v>
      </c>
      <c r="I3911" s="20"/>
      <c r="J3911" s="20">
        <v>3.5042297E-2</v>
      </c>
      <c r="K3911" s="20">
        <v>2.0363909E-4</v>
      </c>
      <c r="L3911" s="20">
        <v>2.9516495000000001E-5</v>
      </c>
      <c r="M3911" s="20">
        <v>4.9175877999999997E-7</v>
      </c>
      <c r="N3911" s="20">
        <v>4.9175877999999997E-7</v>
      </c>
      <c r="O3911" s="20">
        <v>8.8844629000000003E-8</v>
      </c>
      <c r="P3911" s="27">
        <v>4.8139999599999994E-7</v>
      </c>
      <c r="AU3911">
        <v>0</v>
      </c>
      <c r="AV3911">
        <v>2.9516495000000001E-5</v>
      </c>
      <c r="AW3911">
        <v>0</v>
      </c>
      <c r="AX3911">
        <v>4.0215905999999996E-3</v>
      </c>
      <c r="AY3911">
        <v>0</v>
      </c>
      <c r="AZ3911">
        <v>8.8844629000000003E-8</v>
      </c>
      <c r="BA3911">
        <v>0</v>
      </c>
      <c r="BB3911">
        <v>4.9175877999999997E-7</v>
      </c>
      <c r="BC3911">
        <v>0</v>
      </c>
      <c r="BD3911">
        <v>1.8065559E-5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</row>
    <row r="3912" spans="1:71" x14ac:dyDescent="0.25">
      <c r="A3912" s="19" t="s">
        <v>400</v>
      </c>
      <c r="B3912" s="20" t="s">
        <v>346</v>
      </c>
      <c r="C3912" s="20" t="s">
        <v>406</v>
      </c>
      <c r="D3912" s="20" t="s">
        <v>435</v>
      </c>
      <c r="E3912" s="20" t="s">
        <v>217</v>
      </c>
      <c r="F3912" s="20" t="s">
        <v>216</v>
      </c>
      <c r="G3912" s="20" t="s">
        <v>30</v>
      </c>
      <c r="H3912" s="20" t="s">
        <v>212</v>
      </c>
      <c r="I3912" s="20"/>
      <c r="J3912" s="20">
        <v>4.2050757000000001E-2</v>
      </c>
      <c r="K3912" s="20">
        <v>1.2461328999999999E-4</v>
      </c>
      <c r="L3912" s="20">
        <v>1.6913209000000001E-5</v>
      </c>
      <c r="M3912" s="20">
        <v>3.2141684999999998E-7</v>
      </c>
      <c r="N3912" s="20">
        <v>3.2141684999999998E-7</v>
      </c>
      <c r="O3912" s="20">
        <v>5.7937267E-8</v>
      </c>
      <c r="P3912" s="27">
        <v>2.7311498879999999E-7</v>
      </c>
      <c r="AU3912">
        <v>0</v>
      </c>
      <c r="AV3912">
        <v>1.6913209000000001E-5</v>
      </c>
      <c r="AW3912">
        <v>0</v>
      </c>
      <c r="AX3912">
        <v>2.6219643000000002E-3</v>
      </c>
      <c r="AY3912">
        <v>0</v>
      </c>
      <c r="AZ3912">
        <v>5.7937267E-8</v>
      </c>
      <c r="BA3912">
        <v>0</v>
      </c>
      <c r="BB3912">
        <v>3.2141684999999998E-7</v>
      </c>
      <c r="BC3912">
        <v>0</v>
      </c>
      <c r="BD3912">
        <v>8.8407942000000003E-6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</row>
    <row r="3913" spans="1:71" x14ac:dyDescent="0.25">
      <c r="A3913" s="19" t="s">
        <v>400</v>
      </c>
      <c r="B3913" s="20" t="s">
        <v>346</v>
      </c>
      <c r="C3913" s="20" t="s">
        <v>406</v>
      </c>
      <c r="D3913" s="20" t="s">
        <v>435</v>
      </c>
      <c r="E3913" s="20" t="s">
        <v>218</v>
      </c>
      <c r="F3913" s="20" t="s">
        <v>114</v>
      </c>
      <c r="G3913" s="20" t="s">
        <v>30</v>
      </c>
      <c r="H3913" s="20" t="s">
        <v>212</v>
      </c>
      <c r="I3913" s="20"/>
      <c r="J3913" s="20">
        <v>0.233070894</v>
      </c>
      <c r="K3913" s="20">
        <v>2.0223784999999999E-4</v>
      </c>
      <c r="L3913" s="20">
        <v>3.0425451000000001E-5</v>
      </c>
      <c r="M3913" s="20">
        <v>6.1317640999999999E-7</v>
      </c>
      <c r="N3913" s="20">
        <v>6.1317640999999999E-7</v>
      </c>
      <c r="O3913" s="20">
        <v>1.10863859E-7</v>
      </c>
      <c r="P3913" s="27">
        <v>4.7602401160000001E-7</v>
      </c>
      <c r="AU3913">
        <v>0</v>
      </c>
      <c r="AV3913">
        <v>3.0425451000000001E-5</v>
      </c>
      <c r="AW3913">
        <v>0</v>
      </c>
      <c r="AX3913">
        <v>5.0161996E-3</v>
      </c>
      <c r="AY3913">
        <v>0</v>
      </c>
      <c r="AZ3913">
        <v>1.10863859E-7</v>
      </c>
      <c r="BA3913">
        <v>0</v>
      </c>
      <c r="BB3913">
        <v>6.1317640999999999E-7</v>
      </c>
      <c r="BC3913">
        <v>0</v>
      </c>
      <c r="BD3913">
        <v>1.72065559E-5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</row>
    <row r="3914" spans="1:71" x14ac:dyDescent="0.25">
      <c r="A3914" s="19" t="s">
        <v>400</v>
      </c>
      <c r="B3914" s="20" t="s">
        <v>346</v>
      </c>
      <c r="C3914" s="20" t="s">
        <v>406</v>
      </c>
      <c r="D3914" s="20" t="s">
        <v>435</v>
      </c>
      <c r="E3914" s="20" t="s">
        <v>219</v>
      </c>
      <c r="F3914" s="20" t="s">
        <v>116</v>
      </c>
      <c r="G3914" s="20" t="s">
        <v>30</v>
      </c>
      <c r="H3914" s="20" t="s">
        <v>212</v>
      </c>
      <c r="I3914" s="20"/>
      <c r="J3914" s="20">
        <v>0.14016919</v>
      </c>
      <c r="K3914" s="20">
        <v>3.2084176599999996E-4</v>
      </c>
      <c r="L3914" s="20">
        <v>4.49484045E-5</v>
      </c>
      <c r="M3914" s="20">
        <v>1.9010871600000001E-6</v>
      </c>
      <c r="N3914" s="20">
        <v>1.9010871600000001E-6</v>
      </c>
      <c r="O3914" s="20">
        <v>3.4198457300000001E-7</v>
      </c>
      <c r="P3914" s="27">
        <v>5.6975904676000002E-7</v>
      </c>
      <c r="AU3914">
        <v>0</v>
      </c>
      <c r="AV3914">
        <v>4.49484045E-5</v>
      </c>
      <c r="AW3914">
        <v>0</v>
      </c>
      <c r="AX3914">
        <v>1.5459222099999999E-2</v>
      </c>
      <c r="AY3914">
        <v>0</v>
      </c>
      <c r="AZ3914">
        <v>3.4198457300000001E-7</v>
      </c>
      <c r="BA3914">
        <v>0</v>
      </c>
      <c r="BB3914">
        <v>1.9010871600000001E-6</v>
      </c>
      <c r="BC3914">
        <v>0</v>
      </c>
      <c r="BD3914">
        <v>5.2318086900000004E-6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</row>
    <row r="3915" spans="1:71" x14ac:dyDescent="0.25">
      <c r="A3915" s="19" t="s">
        <v>400</v>
      </c>
      <c r="B3915" s="20" t="s">
        <v>346</v>
      </c>
      <c r="C3915" s="20" t="s">
        <v>406</v>
      </c>
      <c r="D3915" s="20" t="s">
        <v>435</v>
      </c>
      <c r="E3915" s="20" t="s">
        <v>220</v>
      </c>
      <c r="F3915" s="20" t="s">
        <v>160</v>
      </c>
      <c r="G3915" s="20" t="s">
        <v>54</v>
      </c>
      <c r="H3915" s="20" t="s">
        <v>212</v>
      </c>
      <c r="I3915" s="20"/>
      <c r="J3915" s="20">
        <v>1.9054259E-3</v>
      </c>
      <c r="K3915" s="20">
        <v>5.9142444000000002E-6</v>
      </c>
      <c r="L3915" s="20">
        <v>1.3255913000000001E-6</v>
      </c>
      <c r="M3915" s="20">
        <v>6.7475673999999997E-9</v>
      </c>
      <c r="N3915" s="20">
        <v>6.7475673999999997E-9</v>
      </c>
      <c r="O3915" s="20">
        <v>1.1778352000000001E-9</v>
      </c>
      <c r="P3915" s="27">
        <v>2.2995652799999998E-8</v>
      </c>
      <c r="AU3915">
        <v>0</v>
      </c>
      <c r="AV3915">
        <v>1.3255913000000001E-6</v>
      </c>
      <c r="AW3915">
        <v>0</v>
      </c>
      <c r="AX3915">
        <v>5.3556420999999998E-5</v>
      </c>
      <c r="AY3915">
        <v>0</v>
      </c>
      <c r="AZ3915">
        <v>1.1778352000000001E-9</v>
      </c>
      <c r="BA3915">
        <v>0</v>
      </c>
      <c r="BB3915">
        <v>6.7475673999999997E-9</v>
      </c>
      <c r="BC3915">
        <v>0</v>
      </c>
      <c r="BD3915">
        <v>1.4264223E-6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</row>
    <row r="3916" spans="1:71" x14ac:dyDescent="0.25">
      <c r="A3916" s="19" t="s">
        <v>400</v>
      </c>
      <c r="B3916" s="20" t="s">
        <v>346</v>
      </c>
      <c r="C3916" s="20" t="s">
        <v>406</v>
      </c>
      <c r="D3916" s="20" t="s">
        <v>435</v>
      </c>
      <c r="E3916" s="20" t="s">
        <v>221</v>
      </c>
      <c r="F3916" s="20" t="s">
        <v>162</v>
      </c>
      <c r="G3916" s="20" t="s">
        <v>54</v>
      </c>
      <c r="H3916" s="20" t="s">
        <v>212</v>
      </c>
      <c r="I3916" s="20"/>
      <c r="J3916" s="20">
        <v>2.1604531780000003E-3</v>
      </c>
      <c r="K3916" s="20">
        <v>2.831005476E-5</v>
      </c>
      <c r="L3916" s="20">
        <v>6.3076100340000002E-6</v>
      </c>
      <c r="M3916" s="20">
        <v>3.2613550779999996E-8</v>
      </c>
      <c r="N3916" s="20">
        <v>3.2613550779999996E-8</v>
      </c>
      <c r="O3916" s="20">
        <v>5.6697097229999999E-9</v>
      </c>
      <c r="P3916" s="27">
        <v>1.0963729841599998E-7</v>
      </c>
      <c r="AU3916">
        <v>0</v>
      </c>
      <c r="AV3916">
        <v>6.3076100340000002E-6</v>
      </c>
      <c r="AW3916">
        <v>0</v>
      </c>
      <c r="AX3916">
        <v>2.5778800000000001E-4</v>
      </c>
      <c r="AY3916">
        <v>0</v>
      </c>
      <c r="AZ3916">
        <v>5.6697097229999999E-9</v>
      </c>
      <c r="BA3916">
        <v>0</v>
      </c>
      <c r="BB3916">
        <v>3.2613550779999996E-8</v>
      </c>
      <c r="BC3916">
        <v>0</v>
      </c>
      <c r="BD3916">
        <v>6.7858584600000002E-6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</row>
    <row r="3917" spans="1:71" x14ac:dyDescent="0.25">
      <c r="A3917" s="19" t="s">
        <v>400</v>
      </c>
      <c r="B3917" s="20" t="s">
        <v>346</v>
      </c>
      <c r="C3917" s="20" t="s">
        <v>406</v>
      </c>
      <c r="D3917" s="20" t="s">
        <v>435</v>
      </c>
      <c r="E3917" s="20" t="s">
        <v>222</v>
      </c>
      <c r="F3917" s="20" t="s">
        <v>56</v>
      </c>
      <c r="G3917" s="20" t="s">
        <v>57</v>
      </c>
      <c r="H3917" s="20" t="s">
        <v>212</v>
      </c>
      <c r="I3917" s="20"/>
      <c r="J3917" s="20">
        <v>54.623041820000005</v>
      </c>
      <c r="K3917" s="20">
        <v>3.2317194930000001E-2</v>
      </c>
      <c r="L3917" s="20">
        <v>9.8891315319999985E-3</v>
      </c>
      <c r="M3917" s="20">
        <v>7.0106293500000002E-5</v>
      </c>
      <c r="N3917" s="20">
        <v>7.0106293500000002E-5</v>
      </c>
      <c r="O3917" s="20">
        <v>1.3973951854E-5</v>
      </c>
      <c r="P3917" s="27">
        <v>1.21492953404E-4</v>
      </c>
      <c r="AU3917">
        <v>0</v>
      </c>
      <c r="AV3917">
        <v>9.8891315319999985E-3</v>
      </c>
      <c r="AW3917">
        <v>0</v>
      </c>
      <c r="AX3917">
        <v>0.63311181049999987</v>
      </c>
      <c r="AY3917">
        <v>0</v>
      </c>
      <c r="AZ3917">
        <v>1.3973951854E-5</v>
      </c>
      <c r="BA3917">
        <v>0</v>
      </c>
      <c r="BB3917">
        <v>7.0106293500000002E-5</v>
      </c>
      <c r="BC3917">
        <v>0</v>
      </c>
      <c r="BD3917">
        <v>7.2158231310000005E-3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0</v>
      </c>
    </row>
    <row r="3918" spans="1:71" x14ac:dyDescent="0.25">
      <c r="A3918" s="19" t="s">
        <v>400</v>
      </c>
      <c r="B3918" s="20" t="s">
        <v>346</v>
      </c>
      <c r="C3918" s="20" t="s">
        <v>406</v>
      </c>
      <c r="D3918" s="20" t="s">
        <v>435</v>
      </c>
      <c r="E3918" s="20" t="s">
        <v>223</v>
      </c>
      <c r="F3918" s="20" t="s">
        <v>59</v>
      </c>
      <c r="G3918" s="20" t="s">
        <v>57</v>
      </c>
      <c r="H3918" s="20" t="s">
        <v>212</v>
      </c>
      <c r="I3918" s="20"/>
      <c r="J3918" s="20">
        <v>1.0509866290000001</v>
      </c>
      <c r="K3918" s="20">
        <v>1.4949669354E-3</v>
      </c>
      <c r="L3918" s="20">
        <v>4.1701055490000002E-4</v>
      </c>
      <c r="M3918" s="20">
        <v>3.5717571190000002E-6</v>
      </c>
      <c r="N3918" s="20">
        <v>3.5717571190000002E-6</v>
      </c>
      <c r="O3918" s="20">
        <v>6.9681451449999992E-7</v>
      </c>
      <c r="P3918" s="27">
        <v>5.1376226960000007E-6</v>
      </c>
      <c r="AU3918">
        <v>0</v>
      </c>
      <c r="AV3918">
        <v>4.1701055490000002E-4</v>
      </c>
      <c r="AW3918">
        <v>0</v>
      </c>
      <c r="AX3918">
        <v>3.1556735709999999E-2</v>
      </c>
      <c r="AY3918">
        <v>0</v>
      </c>
      <c r="AZ3918">
        <v>6.9681451449999992E-7</v>
      </c>
      <c r="BA3918">
        <v>0</v>
      </c>
      <c r="BB3918">
        <v>3.5717571190000002E-6</v>
      </c>
      <c r="BC3918">
        <v>0</v>
      </c>
      <c r="BD3918">
        <v>2.9613433539999996E-4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</row>
    <row r="3919" spans="1:71" x14ac:dyDescent="0.25">
      <c r="A3919" s="19" t="s">
        <v>400</v>
      </c>
      <c r="B3919" s="20" t="s">
        <v>346</v>
      </c>
      <c r="C3919" s="20" t="s">
        <v>406</v>
      </c>
      <c r="D3919" s="20" t="s">
        <v>435</v>
      </c>
      <c r="E3919" s="20" t="s">
        <v>224</v>
      </c>
      <c r="F3919" s="20" t="s">
        <v>61</v>
      </c>
      <c r="G3919" s="20" t="s">
        <v>57</v>
      </c>
      <c r="H3919" s="20" t="s">
        <v>212</v>
      </c>
      <c r="I3919" s="20"/>
      <c r="J3919" s="20">
        <v>0.84191950999999998</v>
      </c>
      <c r="K3919" s="20">
        <v>1.8281327499999999E-3</v>
      </c>
      <c r="L3919" s="20">
        <v>4.2724551100000005E-4</v>
      </c>
      <c r="M3919" s="20">
        <v>5.0818855499999999E-6</v>
      </c>
      <c r="N3919" s="20">
        <v>5.0818855499999999E-6</v>
      </c>
      <c r="O3919" s="20">
        <v>9.6333285999999993E-7</v>
      </c>
      <c r="P3919" s="27">
        <v>5.2561053439999994E-6</v>
      </c>
      <c r="AU3919">
        <v>0</v>
      </c>
      <c r="AV3919">
        <v>4.2724551100000005E-4</v>
      </c>
      <c r="AW3919">
        <v>0</v>
      </c>
      <c r="AX3919">
        <v>4.3599456700000004E-2</v>
      </c>
      <c r="AY3919">
        <v>0</v>
      </c>
      <c r="AZ3919">
        <v>9.6333285999999993E-7</v>
      </c>
      <c r="BA3919">
        <v>0</v>
      </c>
      <c r="BB3919">
        <v>5.0818855499999999E-6</v>
      </c>
      <c r="BC3919">
        <v>0</v>
      </c>
      <c r="BD3919">
        <v>2.8145692600000001E-4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</v>
      </c>
    </row>
    <row r="3920" spans="1:71" x14ac:dyDescent="0.25">
      <c r="A3920" s="19" t="s">
        <v>400</v>
      </c>
      <c r="B3920" s="20" t="s">
        <v>346</v>
      </c>
      <c r="C3920" s="20" t="s">
        <v>406</v>
      </c>
      <c r="D3920" s="20" t="s">
        <v>435</v>
      </c>
      <c r="E3920" s="20" t="s">
        <v>226</v>
      </c>
      <c r="F3920" s="20" t="s">
        <v>225</v>
      </c>
      <c r="G3920" s="20" t="s">
        <v>57</v>
      </c>
      <c r="H3920" s="20" t="s">
        <v>212</v>
      </c>
      <c r="I3920" s="20"/>
      <c r="J3920" s="20">
        <v>1.587780832</v>
      </c>
      <c r="K3920" s="20">
        <v>1.7169518339999999E-2</v>
      </c>
      <c r="L3920" s="20">
        <v>3.2962562699999998E-3</v>
      </c>
      <c r="M3920" s="20">
        <v>2.0289609229999999E-4</v>
      </c>
      <c r="N3920" s="20">
        <v>2.0289609229999999E-4</v>
      </c>
      <c r="O3920" s="20">
        <v>3.4021222449999994E-5</v>
      </c>
      <c r="P3920" s="27">
        <v>3.3169326160000003E-5</v>
      </c>
      <c r="AU3920">
        <v>0</v>
      </c>
      <c r="AV3920">
        <v>3.2962562699999998E-3</v>
      </c>
      <c r="AW3920">
        <v>0</v>
      </c>
      <c r="AX3920">
        <v>1.5374748579999999</v>
      </c>
      <c r="AY3920">
        <v>0</v>
      </c>
      <c r="AZ3920">
        <v>3.4021222449999994E-5</v>
      </c>
      <c r="BA3920">
        <v>0</v>
      </c>
      <c r="BB3920">
        <v>2.0289609229999999E-4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0</v>
      </c>
    </row>
    <row r="3921" spans="1:71" x14ac:dyDescent="0.25">
      <c r="A3921" s="19" t="s">
        <v>400</v>
      </c>
      <c r="B3921" s="20" t="s">
        <v>346</v>
      </c>
      <c r="C3921" s="20" t="s">
        <v>406</v>
      </c>
      <c r="D3921" s="20" t="s">
        <v>435</v>
      </c>
      <c r="E3921" s="20" t="s">
        <v>227</v>
      </c>
      <c r="F3921" s="20" t="s">
        <v>63</v>
      </c>
      <c r="G3921" s="20" t="s">
        <v>57</v>
      </c>
      <c r="H3921" s="20" t="s">
        <v>212</v>
      </c>
      <c r="I3921" s="20"/>
      <c r="J3921" s="20">
        <v>0</v>
      </c>
      <c r="K3921" s="20">
        <v>0</v>
      </c>
      <c r="L3921" s="20">
        <v>0</v>
      </c>
      <c r="M3921" s="20">
        <v>0</v>
      </c>
      <c r="N3921" s="20">
        <v>0</v>
      </c>
      <c r="O3921" s="20">
        <v>0</v>
      </c>
      <c r="P3921" s="27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0</v>
      </c>
    </row>
    <row r="3922" spans="1:71" x14ac:dyDescent="0.25">
      <c r="A3922" s="19" t="s">
        <v>400</v>
      </c>
      <c r="B3922" s="20" t="s">
        <v>346</v>
      </c>
      <c r="C3922" s="20" t="s">
        <v>406</v>
      </c>
      <c r="D3922" s="20" t="s">
        <v>435</v>
      </c>
      <c r="E3922" s="20" t="s">
        <v>228</v>
      </c>
      <c r="F3922" s="20" t="s">
        <v>176</v>
      </c>
      <c r="G3922" s="20" t="s">
        <v>30</v>
      </c>
      <c r="H3922" s="20" t="s">
        <v>212</v>
      </c>
      <c r="I3922" s="20"/>
      <c r="J3922" s="20">
        <v>0</v>
      </c>
      <c r="K3922" s="20">
        <v>0</v>
      </c>
      <c r="L3922" s="20">
        <v>0</v>
      </c>
      <c r="M3922" s="20">
        <v>0</v>
      </c>
      <c r="N3922" s="20">
        <v>0</v>
      </c>
      <c r="O3922" s="20">
        <v>0</v>
      </c>
      <c r="P3922" s="27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</row>
    <row r="3923" spans="1:71" x14ac:dyDescent="0.25">
      <c r="A3923" s="19" t="s">
        <v>400</v>
      </c>
      <c r="B3923" s="20" t="s">
        <v>346</v>
      </c>
      <c r="C3923" s="20" t="s">
        <v>406</v>
      </c>
      <c r="D3923" s="20" t="s">
        <v>435</v>
      </c>
      <c r="E3923" s="20" t="s">
        <v>231</v>
      </c>
      <c r="F3923" s="20" t="s">
        <v>229</v>
      </c>
      <c r="G3923" s="20" t="s">
        <v>7</v>
      </c>
      <c r="H3923" s="20" t="s">
        <v>230</v>
      </c>
      <c r="I3923" s="20"/>
      <c r="J3923" s="20">
        <v>31.601620322999999</v>
      </c>
      <c r="K3923" s="20">
        <v>3.7156210083000006E-3</v>
      </c>
      <c r="L3923" s="20">
        <v>3.7594618625000006E-3</v>
      </c>
      <c r="M3923" s="20">
        <v>5.3726623501999999E-4</v>
      </c>
      <c r="N3923" s="20">
        <v>5.2114824796940004E-4</v>
      </c>
      <c r="O3923" s="20">
        <v>7.4886137257000002E-6</v>
      </c>
      <c r="P3923" s="27">
        <v>9.6603784954173893E-4</v>
      </c>
      <c r="AU3923">
        <v>0</v>
      </c>
      <c r="AV3923">
        <v>3.7594618625000006E-3</v>
      </c>
      <c r="AW3923">
        <v>0</v>
      </c>
      <c r="AX3923">
        <v>0.38425314409</v>
      </c>
      <c r="AY3923">
        <v>0</v>
      </c>
      <c r="AZ3923">
        <v>7.4886137257000002E-6</v>
      </c>
      <c r="BA3923">
        <v>0</v>
      </c>
      <c r="BB3923">
        <v>5.3726623501999999E-4</v>
      </c>
      <c r="BC3923">
        <v>0</v>
      </c>
      <c r="BD3923">
        <v>1.7628485762999999E-5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</row>
    <row r="3924" spans="1:71" x14ac:dyDescent="0.25">
      <c r="A3924" s="19" t="s">
        <v>400</v>
      </c>
      <c r="B3924" s="20" t="s">
        <v>346</v>
      </c>
      <c r="C3924" s="20" t="s">
        <v>406</v>
      </c>
      <c r="D3924" s="20" t="s">
        <v>435</v>
      </c>
      <c r="E3924" s="20" t="s">
        <v>232</v>
      </c>
      <c r="F3924" s="20" t="s">
        <v>74</v>
      </c>
      <c r="G3924" s="20" t="s">
        <v>17</v>
      </c>
      <c r="H3924" s="20" t="s">
        <v>230</v>
      </c>
      <c r="I3924" s="20"/>
      <c r="J3924" s="20">
        <v>27.205816929999997</v>
      </c>
      <c r="K3924" s="20">
        <v>1.2278783905E-2</v>
      </c>
      <c r="L3924" s="20">
        <v>2.5303678546999997E-2</v>
      </c>
      <c r="M3924" s="20">
        <v>2.1285327024E-3</v>
      </c>
      <c r="N3924" s="20">
        <v>2.064676721328E-3</v>
      </c>
      <c r="O3924" s="20">
        <v>7.152463039500001E-5</v>
      </c>
      <c r="P3924" s="27">
        <v>2.0564811553598909E-3</v>
      </c>
      <c r="AU3924">
        <v>0</v>
      </c>
      <c r="AV3924">
        <v>2.5303678546999997E-2</v>
      </c>
      <c r="AW3924">
        <v>0</v>
      </c>
      <c r="AX3924">
        <v>3.6947804395999997</v>
      </c>
      <c r="AY3924">
        <v>0</v>
      </c>
      <c r="AZ3924">
        <v>7.152463039500001E-5</v>
      </c>
      <c r="BA3924">
        <v>0</v>
      </c>
      <c r="BB3924">
        <v>2.1285327024E-3</v>
      </c>
      <c r="BC3924">
        <v>0</v>
      </c>
      <c r="BD3924">
        <v>3.5596282947E-5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</row>
    <row r="3925" spans="1:71" x14ac:dyDescent="0.25">
      <c r="A3925" s="19" t="s">
        <v>400</v>
      </c>
      <c r="B3925" s="20" t="s">
        <v>346</v>
      </c>
      <c r="C3925" s="20" t="s">
        <v>406</v>
      </c>
      <c r="D3925" s="20" t="s">
        <v>435</v>
      </c>
      <c r="E3925" s="20" t="s">
        <v>233</v>
      </c>
      <c r="F3925" s="20" t="s">
        <v>16</v>
      </c>
      <c r="G3925" s="20" t="s">
        <v>17</v>
      </c>
      <c r="H3925" s="20" t="s">
        <v>230</v>
      </c>
      <c r="I3925" s="20"/>
      <c r="J3925" s="20">
        <v>3.0079045</v>
      </c>
      <c r="K3925" s="20">
        <v>4.7330373000000003E-5</v>
      </c>
      <c r="L3925" s="20">
        <v>5.8668207000000001E-5</v>
      </c>
      <c r="M3925" s="20">
        <v>6.3708999000000003E-6</v>
      </c>
      <c r="N3925" s="20">
        <v>6.1797729030000002E-6</v>
      </c>
      <c r="O3925" s="20">
        <v>1.1813421999999999E-7</v>
      </c>
      <c r="P3925" s="27">
        <v>8.8810416243900006E-6</v>
      </c>
      <c r="AU3925">
        <v>0</v>
      </c>
      <c r="AV3925">
        <v>5.8668207000000001E-5</v>
      </c>
      <c r="AW3925">
        <v>0</v>
      </c>
      <c r="AX3925">
        <v>6.0242126000000003E-3</v>
      </c>
      <c r="AY3925">
        <v>0</v>
      </c>
      <c r="AZ3925">
        <v>1.1813421999999999E-7</v>
      </c>
      <c r="BA3925">
        <v>0</v>
      </c>
      <c r="BB3925">
        <v>6.3708999000000003E-6</v>
      </c>
      <c r="BC3925">
        <v>0</v>
      </c>
      <c r="BD3925">
        <v>1.2835923000000001E-7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</row>
    <row r="3926" spans="1:71" x14ac:dyDescent="0.25">
      <c r="A3926" s="19" t="s">
        <v>400</v>
      </c>
      <c r="B3926" s="20" t="s">
        <v>346</v>
      </c>
      <c r="C3926" s="20" t="s">
        <v>406</v>
      </c>
      <c r="D3926" s="20" t="s">
        <v>435</v>
      </c>
      <c r="E3926" s="20" t="s">
        <v>234</v>
      </c>
      <c r="F3926" s="20" t="s">
        <v>19</v>
      </c>
      <c r="G3926" s="20" t="s">
        <v>17</v>
      </c>
      <c r="H3926" s="20" t="s">
        <v>230</v>
      </c>
      <c r="I3926" s="20"/>
      <c r="J3926" s="20">
        <v>26.251817680000002</v>
      </c>
      <c r="K3926" s="20">
        <v>6.7959150899999992E-4</v>
      </c>
      <c r="L3926" s="20">
        <v>9.2272507800000001E-4</v>
      </c>
      <c r="M3926" s="20">
        <v>9.356169299999999E-5</v>
      </c>
      <c r="N3926" s="20">
        <v>9.0754842210000002E-5</v>
      </c>
      <c r="O3926" s="20">
        <v>1.9459364040000002E-6</v>
      </c>
      <c r="P3926" s="27">
        <v>1.3561744734345599E-4</v>
      </c>
      <c r="AU3926">
        <v>0</v>
      </c>
      <c r="AV3926">
        <v>9.2272507800000001E-4</v>
      </c>
      <c r="AW3926">
        <v>0</v>
      </c>
      <c r="AX3926">
        <v>9.9231606700000002E-2</v>
      </c>
      <c r="AY3926">
        <v>0</v>
      </c>
      <c r="AZ3926">
        <v>1.9459364040000002E-6</v>
      </c>
      <c r="BA3926">
        <v>0</v>
      </c>
      <c r="BB3926">
        <v>9.356169299999999E-5</v>
      </c>
      <c r="BC3926">
        <v>0</v>
      </c>
      <c r="BD3926">
        <v>1.9361889519999999E-6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</row>
    <row r="3927" spans="1:71" x14ac:dyDescent="0.25">
      <c r="A3927" s="19" t="s">
        <v>400</v>
      </c>
      <c r="B3927" s="20" t="s">
        <v>346</v>
      </c>
      <c r="C3927" s="20" t="s">
        <v>406</v>
      </c>
      <c r="D3927" s="20" t="s">
        <v>435</v>
      </c>
      <c r="E3927" s="20" t="s">
        <v>235</v>
      </c>
      <c r="F3927" s="20" t="s">
        <v>78</v>
      </c>
      <c r="G3927" s="20" t="s">
        <v>17</v>
      </c>
      <c r="H3927" s="20" t="s">
        <v>230</v>
      </c>
      <c r="I3927" s="20"/>
      <c r="J3927" s="20">
        <v>97.566072399999996</v>
      </c>
      <c r="K3927" s="20">
        <v>3.6772434443000004E-2</v>
      </c>
      <c r="L3927" s="20">
        <v>6.7032292382000008E-2</v>
      </c>
      <c r="M3927" s="20">
        <v>6.0781640323999998E-3</v>
      </c>
      <c r="N3927" s="20">
        <v>5.8958191114279997E-3</v>
      </c>
      <c r="O3927" s="20">
        <v>1.8010700057999999E-4</v>
      </c>
      <c r="P3927" s="27">
        <v>5.5844285619298401E-3</v>
      </c>
      <c r="AU3927">
        <v>0</v>
      </c>
      <c r="AV3927">
        <v>6.7032292382000008E-2</v>
      </c>
      <c r="AW3927">
        <v>0</v>
      </c>
      <c r="AX3927">
        <v>9.2506721600000006</v>
      </c>
      <c r="AY3927">
        <v>0</v>
      </c>
      <c r="AZ3927">
        <v>1.8010700057999999E-4</v>
      </c>
      <c r="BA3927">
        <v>0</v>
      </c>
      <c r="BB3927">
        <v>6.0781640323999998E-3</v>
      </c>
      <c r="BC3927">
        <v>0</v>
      </c>
      <c r="BD3927">
        <v>9.4695493897000013E-5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</row>
    <row r="3928" spans="1:71" x14ac:dyDescent="0.25">
      <c r="A3928" s="19" t="s">
        <v>400</v>
      </c>
      <c r="B3928" s="20" t="s">
        <v>346</v>
      </c>
      <c r="C3928" s="20" t="s">
        <v>406</v>
      </c>
      <c r="D3928" s="20" t="s">
        <v>435</v>
      </c>
      <c r="E3928" s="20" t="s">
        <v>237</v>
      </c>
      <c r="F3928" s="20" t="s">
        <v>236</v>
      </c>
      <c r="G3928" s="20" t="s">
        <v>17</v>
      </c>
      <c r="H3928" s="20" t="s">
        <v>230</v>
      </c>
      <c r="I3928" s="20"/>
      <c r="J3928" s="20">
        <v>20.735458180600002</v>
      </c>
      <c r="K3928" s="20">
        <v>3.1615786896800002E-2</v>
      </c>
      <c r="L3928" s="20">
        <v>7.0443995972800003E-2</v>
      </c>
      <c r="M3928" s="20">
        <v>4.26333184054E-3</v>
      </c>
      <c r="N3928" s="20">
        <v>4.1354318853237997E-3</v>
      </c>
      <c r="O3928" s="20">
        <v>1.922799135953E-4</v>
      </c>
      <c r="P3928" s="27">
        <v>4.2242212934916106E-3</v>
      </c>
      <c r="AU3928">
        <v>0</v>
      </c>
      <c r="AV3928">
        <v>7.0443995972800003E-2</v>
      </c>
      <c r="AW3928">
        <v>0</v>
      </c>
      <c r="AX3928">
        <v>10.06676941712</v>
      </c>
      <c r="AY3928">
        <v>0</v>
      </c>
      <c r="AZ3928">
        <v>1.922799135953E-4</v>
      </c>
      <c r="BA3928">
        <v>0</v>
      </c>
      <c r="BB3928">
        <v>4.26333184054E-3</v>
      </c>
      <c r="BC3928">
        <v>0</v>
      </c>
      <c r="BD3928">
        <v>7.4259365598700004E-5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</row>
    <row r="3929" spans="1:71" x14ac:dyDescent="0.25">
      <c r="A3929" s="19" t="s">
        <v>400</v>
      </c>
      <c r="B3929" s="20" t="s">
        <v>346</v>
      </c>
      <c r="C3929" s="20" t="s">
        <v>406</v>
      </c>
      <c r="D3929" s="20" t="s">
        <v>435</v>
      </c>
      <c r="E3929" s="20" t="s">
        <v>238</v>
      </c>
      <c r="F3929" s="20" t="s">
        <v>21</v>
      </c>
      <c r="G3929" s="20" t="s">
        <v>17</v>
      </c>
      <c r="H3929" s="20" t="s">
        <v>230</v>
      </c>
      <c r="I3929" s="20"/>
      <c r="J3929" s="20">
        <v>9.545605136999999</v>
      </c>
      <c r="K3929" s="20">
        <v>2.247791395E-3</v>
      </c>
      <c r="L3929" s="20">
        <v>4.2386033240000001E-3</v>
      </c>
      <c r="M3929" s="20">
        <v>3.8096558781999996E-4</v>
      </c>
      <c r="N3929" s="20">
        <v>3.695366201854E-4</v>
      </c>
      <c r="O3929" s="20">
        <v>1.0829678716E-5</v>
      </c>
      <c r="P3929" s="27">
        <v>3.7488822381901799E-4</v>
      </c>
      <c r="AU3929">
        <v>0</v>
      </c>
      <c r="AV3929">
        <v>4.2386033240000001E-3</v>
      </c>
      <c r="AW3929">
        <v>0</v>
      </c>
      <c r="AX3929">
        <v>0.55542980559999999</v>
      </c>
      <c r="AY3929">
        <v>0</v>
      </c>
      <c r="AZ3929">
        <v>1.0829678716E-5</v>
      </c>
      <c r="BA3929">
        <v>0</v>
      </c>
      <c r="BB3929">
        <v>3.8096558781999996E-4</v>
      </c>
      <c r="BC3929">
        <v>0</v>
      </c>
      <c r="BD3929">
        <v>6.4009258059999998E-6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</row>
    <row r="3930" spans="1:71" x14ac:dyDescent="0.25">
      <c r="A3930" s="19" t="s">
        <v>400</v>
      </c>
      <c r="B3930" s="20" t="s">
        <v>346</v>
      </c>
      <c r="C3930" s="20" t="s">
        <v>406</v>
      </c>
      <c r="D3930" s="20" t="s">
        <v>435</v>
      </c>
      <c r="E3930" s="20" t="s">
        <v>239</v>
      </c>
      <c r="F3930" s="20" t="s">
        <v>81</v>
      </c>
      <c r="G3930" s="20" t="s">
        <v>17</v>
      </c>
      <c r="H3930" s="20" t="s">
        <v>230</v>
      </c>
      <c r="I3930" s="20"/>
      <c r="J3930" s="20">
        <v>4.1134205989999995</v>
      </c>
      <c r="K3930" s="20">
        <v>1.7107256764999999E-3</v>
      </c>
      <c r="L3930" s="20">
        <v>3.0380120799300002E-3</v>
      </c>
      <c r="M3930" s="20">
        <v>2.4653408960000002E-4</v>
      </c>
      <c r="N3930" s="20">
        <v>2.3913806691199999E-4</v>
      </c>
      <c r="O3930" s="20">
        <v>6.5239061214000003E-6</v>
      </c>
      <c r="P3930" s="27">
        <v>2.4875242376133237E-4</v>
      </c>
      <c r="AU3930">
        <v>0</v>
      </c>
      <c r="AV3930">
        <v>3.0380120799300002E-3</v>
      </c>
      <c r="AW3930">
        <v>0</v>
      </c>
      <c r="AX3930">
        <v>0.33588466985000004</v>
      </c>
      <c r="AY3930">
        <v>0</v>
      </c>
      <c r="AZ3930">
        <v>6.5239061214000003E-6</v>
      </c>
      <c r="BA3930">
        <v>0</v>
      </c>
      <c r="BB3930">
        <v>2.4653408960000002E-4</v>
      </c>
      <c r="BC3930">
        <v>0</v>
      </c>
      <c r="BD3930">
        <v>4.2459783707999995E-6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</v>
      </c>
    </row>
    <row r="3931" spans="1:71" x14ac:dyDescent="0.25">
      <c r="A3931" s="19" t="s">
        <v>400</v>
      </c>
      <c r="B3931" s="20" t="s">
        <v>346</v>
      </c>
      <c r="C3931" s="20" t="s">
        <v>406</v>
      </c>
      <c r="D3931" s="20" t="s">
        <v>435</v>
      </c>
      <c r="E3931" s="20" t="s">
        <v>240</v>
      </c>
      <c r="F3931" s="20" t="s">
        <v>23</v>
      </c>
      <c r="G3931" s="20" t="s">
        <v>17</v>
      </c>
      <c r="H3931" s="20" t="s">
        <v>230</v>
      </c>
      <c r="I3931" s="20"/>
      <c r="J3931" s="20">
        <v>76.976516549999999</v>
      </c>
      <c r="K3931" s="20">
        <v>4.5060772504999999E-3</v>
      </c>
      <c r="L3931" s="20">
        <v>8.8326850873000021E-3</v>
      </c>
      <c r="M3931" s="20">
        <v>7.3629723575999997E-4</v>
      </c>
      <c r="N3931" s="20">
        <v>7.1420831868719982E-4</v>
      </c>
      <c r="O3931" s="20">
        <v>2.0031843785000003E-5</v>
      </c>
      <c r="P3931" s="27">
        <v>1.0566093008569995E-3</v>
      </c>
      <c r="AU3931">
        <v>0</v>
      </c>
      <c r="AV3931">
        <v>8.8326850873000021E-3</v>
      </c>
      <c r="AW3931">
        <v>0</v>
      </c>
      <c r="AX3931">
        <v>1.0217021262100001</v>
      </c>
      <c r="AY3931">
        <v>0</v>
      </c>
      <c r="AZ3931">
        <v>2.0031843785000003E-5</v>
      </c>
      <c r="BA3931">
        <v>0</v>
      </c>
      <c r="BB3931">
        <v>7.3629723575999997E-4</v>
      </c>
      <c r="BC3931">
        <v>0</v>
      </c>
      <c r="BD3931">
        <v>1.5058419471499999E-5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</row>
    <row r="3932" spans="1:71" x14ac:dyDescent="0.25">
      <c r="A3932" s="19" t="s">
        <v>400</v>
      </c>
      <c r="B3932" s="20" t="s">
        <v>346</v>
      </c>
      <c r="C3932" s="20" t="s">
        <v>406</v>
      </c>
      <c r="D3932" s="20" t="s">
        <v>435</v>
      </c>
      <c r="E3932" s="20" t="s">
        <v>241</v>
      </c>
      <c r="F3932" s="20" t="s">
        <v>84</v>
      </c>
      <c r="G3932" s="20" t="s">
        <v>17</v>
      </c>
      <c r="H3932" s="20" t="s">
        <v>230</v>
      </c>
      <c r="I3932" s="20"/>
      <c r="J3932" s="20">
        <v>69.855203743099992</v>
      </c>
      <c r="K3932" s="20">
        <v>2.2020875371620001E-2</v>
      </c>
      <c r="L3932" s="20">
        <v>3.4605103130730001E-2</v>
      </c>
      <c r="M3932" s="20">
        <v>3.3925176905469996E-3</v>
      </c>
      <c r="N3932" s="20">
        <v>3.2907421598305894E-3</v>
      </c>
      <c r="O3932" s="20">
        <v>8.5581364750490018E-5</v>
      </c>
      <c r="P3932" s="27">
        <v>3.144821949881609E-3</v>
      </c>
      <c r="AU3932">
        <v>0</v>
      </c>
      <c r="AV3932">
        <v>3.4605103130730001E-2</v>
      </c>
      <c r="AW3932">
        <v>0</v>
      </c>
      <c r="AX3932">
        <v>4.3823095225820001</v>
      </c>
      <c r="AY3932">
        <v>0</v>
      </c>
      <c r="AZ3932">
        <v>8.5581364750490018E-5</v>
      </c>
      <c r="BA3932">
        <v>0</v>
      </c>
      <c r="BB3932">
        <v>3.3925176905469996E-3</v>
      </c>
      <c r="BC3932">
        <v>0</v>
      </c>
      <c r="BD3932">
        <v>5.1533510696799997E-5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</row>
    <row r="3933" spans="1:71" x14ac:dyDescent="0.25">
      <c r="A3933" s="19" t="s">
        <v>400</v>
      </c>
      <c r="B3933" s="20" t="s">
        <v>346</v>
      </c>
      <c r="C3933" s="20" t="s">
        <v>406</v>
      </c>
      <c r="D3933" s="20" t="s">
        <v>435</v>
      </c>
      <c r="E3933" s="20" t="s">
        <v>242</v>
      </c>
      <c r="F3933" s="20" t="s">
        <v>86</v>
      </c>
      <c r="G3933" s="20" t="s">
        <v>17</v>
      </c>
      <c r="H3933" s="20" t="s">
        <v>230</v>
      </c>
      <c r="I3933" s="20"/>
      <c r="J3933" s="20">
        <v>48.530512375999997</v>
      </c>
      <c r="K3933" s="20">
        <v>1.39095892778E-2</v>
      </c>
      <c r="L3933" s="20">
        <v>4.0494087231500005E-2</v>
      </c>
      <c r="M3933" s="20">
        <v>2.4666651847100002E-3</v>
      </c>
      <c r="N3933" s="20">
        <v>2.3926652291687001E-3</v>
      </c>
      <c r="O3933" s="20">
        <v>7.3244713207899997E-5</v>
      </c>
      <c r="P3933" s="27">
        <v>3.3201773379325388E-3</v>
      </c>
      <c r="AU3933">
        <v>0</v>
      </c>
      <c r="AV3933">
        <v>4.0494087231500005E-2</v>
      </c>
      <c r="AW3933">
        <v>0</v>
      </c>
      <c r="AX3933">
        <v>3.7725296834000002</v>
      </c>
      <c r="AY3933">
        <v>0</v>
      </c>
      <c r="AZ3933">
        <v>7.3244713207899997E-5</v>
      </c>
      <c r="BA3933">
        <v>0</v>
      </c>
      <c r="BB3933">
        <v>2.4666651847100002E-3</v>
      </c>
      <c r="BC3933">
        <v>0</v>
      </c>
      <c r="BD3933">
        <v>6.0366048001500003E-5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</row>
    <row r="3934" spans="1:71" x14ac:dyDescent="0.25">
      <c r="A3934" s="19" t="s">
        <v>400</v>
      </c>
      <c r="B3934" s="20" t="s">
        <v>346</v>
      </c>
      <c r="C3934" s="20" t="s">
        <v>406</v>
      </c>
      <c r="D3934" s="20" t="s">
        <v>435</v>
      </c>
      <c r="E3934" s="20" t="s">
        <v>244</v>
      </c>
      <c r="F3934" s="20" t="s">
        <v>243</v>
      </c>
      <c r="G3934" s="20" t="s">
        <v>17</v>
      </c>
      <c r="H3934" s="20" t="s">
        <v>230</v>
      </c>
      <c r="I3934" s="20"/>
      <c r="J3934" s="20">
        <v>153.15057659109999</v>
      </c>
      <c r="K3934" s="20">
        <v>0.10178817674929999</v>
      </c>
      <c r="L3934" s="20">
        <v>0.23270922324489995</v>
      </c>
      <c r="M3934" s="20">
        <v>1.8616763582010001E-2</v>
      </c>
      <c r="N3934" s="20">
        <v>1.80582606745497E-2</v>
      </c>
      <c r="O3934" s="20">
        <v>7.19638199332E-4</v>
      </c>
      <c r="P3934" s="27">
        <v>1.7728271695883164E-2</v>
      </c>
      <c r="AU3934">
        <v>0</v>
      </c>
      <c r="AV3934">
        <v>0.23270922324489995</v>
      </c>
      <c r="AW3934">
        <v>0</v>
      </c>
      <c r="AX3934">
        <v>37.486697738059995</v>
      </c>
      <c r="AY3934">
        <v>0</v>
      </c>
      <c r="AZ3934">
        <v>7.19638199332E-4</v>
      </c>
      <c r="BA3934">
        <v>0</v>
      </c>
      <c r="BB3934">
        <v>1.8616763582010001E-2</v>
      </c>
      <c r="BC3934">
        <v>0</v>
      </c>
      <c r="BD3934">
        <v>3.0701600118589997E-4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</row>
    <row r="3935" spans="1:71" x14ac:dyDescent="0.25">
      <c r="A3935" s="19" t="s">
        <v>400</v>
      </c>
      <c r="B3935" s="20" t="s">
        <v>346</v>
      </c>
      <c r="C3935" s="20" t="s">
        <v>406</v>
      </c>
      <c r="D3935" s="20" t="s">
        <v>435</v>
      </c>
      <c r="E3935" s="20" t="s">
        <v>245</v>
      </c>
      <c r="F3935" s="20" t="s">
        <v>25</v>
      </c>
      <c r="G3935" s="20" t="s">
        <v>17</v>
      </c>
      <c r="H3935" s="20" t="s">
        <v>230</v>
      </c>
      <c r="I3935" s="20"/>
      <c r="J3935" s="20">
        <v>7.8789111200999997</v>
      </c>
      <c r="K3935" s="20">
        <v>1.6784927760000001E-3</v>
      </c>
      <c r="L3935" s="20">
        <v>2.4325071071999997E-3</v>
      </c>
      <c r="M3935" s="20">
        <v>2.6068928440000001E-4</v>
      </c>
      <c r="N3935" s="20">
        <v>2.5286860586799998E-4</v>
      </c>
      <c r="O3935" s="20">
        <v>6.090508834E-6</v>
      </c>
      <c r="P3935" s="27">
        <v>2.3067399067958701E-4</v>
      </c>
      <c r="AU3935">
        <v>0</v>
      </c>
      <c r="AV3935">
        <v>2.4325071071999997E-3</v>
      </c>
      <c r="AW3935">
        <v>0</v>
      </c>
      <c r="AX3935">
        <v>0.3105915232</v>
      </c>
      <c r="AY3935">
        <v>0</v>
      </c>
      <c r="AZ3935">
        <v>6.090508834E-6</v>
      </c>
      <c r="BA3935">
        <v>0</v>
      </c>
      <c r="BB3935">
        <v>2.6068928440000001E-4</v>
      </c>
      <c r="BC3935">
        <v>0</v>
      </c>
      <c r="BD3935">
        <v>3.5795320989999999E-6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0</v>
      </c>
    </row>
    <row r="3936" spans="1:71" x14ac:dyDescent="0.25">
      <c r="A3936" s="19" t="s">
        <v>400</v>
      </c>
      <c r="B3936" s="20" t="s">
        <v>346</v>
      </c>
      <c r="C3936" s="20" t="s">
        <v>406</v>
      </c>
      <c r="D3936" s="20" t="s">
        <v>435</v>
      </c>
      <c r="E3936" s="20" t="s">
        <v>246</v>
      </c>
      <c r="F3936" s="20" t="s">
        <v>89</v>
      </c>
      <c r="G3936" s="20" t="s">
        <v>17</v>
      </c>
      <c r="H3936" s="20" t="s">
        <v>230</v>
      </c>
      <c r="I3936" s="20"/>
      <c r="J3936" s="20">
        <v>17.430129267000002</v>
      </c>
      <c r="K3936" s="20">
        <v>7.4998581699999988E-4</v>
      </c>
      <c r="L3936" s="20">
        <v>1.5871772209999997E-3</v>
      </c>
      <c r="M3936" s="20">
        <v>1.2725169170000003E-4</v>
      </c>
      <c r="N3936" s="20">
        <v>1.2343414094899999E-4</v>
      </c>
      <c r="O3936" s="20">
        <v>2.8742415309999999E-6</v>
      </c>
      <c r="P3936" s="27">
        <v>1.7621815701578396E-4</v>
      </c>
      <c r="AU3936">
        <v>0</v>
      </c>
      <c r="AV3936">
        <v>1.5871772209999997E-3</v>
      </c>
      <c r="AW3936">
        <v>0</v>
      </c>
      <c r="AX3936">
        <v>0.14717863930000002</v>
      </c>
      <c r="AY3936">
        <v>0</v>
      </c>
      <c r="AZ3936">
        <v>2.8742415309999999E-6</v>
      </c>
      <c r="BA3936">
        <v>0</v>
      </c>
      <c r="BB3936">
        <v>1.2725169170000003E-4</v>
      </c>
      <c r="BC3936">
        <v>0</v>
      </c>
      <c r="BD3936">
        <v>3.1238183280000005E-6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</row>
    <row r="3937" spans="1:71" x14ac:dyDescent="0.25">
      <c r="A3937" s="19" t="s">
        <v>400</v>
      </c>
      <c r="B3937" s="20" t="s">
        <v>346</v>
      </c>
      <c r="C3937" s="20" t="s">
        <v>406</v>
      </c>
      <c r="D3937" s="20" t="s">
        <v>435</v>
      </c>
      <c r="E3937" s="20" t="s">
        <v>247</v>
      </c>
      <c r="F3937" s="20" t="s">
        <v>91</v>
      </c>
      <c r="G3937" s="20" t="s">
        <v>17</v>
      </c>
      <c r="H3937" s="20" t="s">
        <v>230</v>
      </c>
      <c r="I3937" s="20"/>
      <c r="J3937" s="20">
        <v>39.882782650999999</v>
      </c>
      <c r="K3937" s="20">
        <v>1.7509287954800001E-2</v>
      </c>
      <c r="L3937" s="20">
        <v>6.7071445311699993E-2</v>
      </c>
      <c r="M3937" s="20">
        <v>3.3419744244199997E-3</v>
      </c>
      <c r="N3937" s="20">
        <v>3.2417151916873999E-3</v>
      </c>
      <c r="O3937" s="20">
        <v>1.6495845831149996E-4</v>
      </c>
      <c r="P3937" s="27">
        <v>4.5608555161740748E-3</v>
      </c>
      <c r="AU3937">
        <v>0</v>
      </c>
      <c r="AV3937">
        <v>6.7071445311699993E-2</v>
      </c>
      <c r="AW3937">
        <v>0</v>
      </c>
      <c r="AX3937">
        <v>8.5641008165500008</v>
      </c>
      <c r="AY3937">
        <v>0</v>
      </c>
      <c r="AZ3937">
        <v>1.6495845831149996E-4</v>
      </c>
      <c r="BA3937">
        <v>0</v>
      </c>
      <c r="BB3937">
        <v>3.3419744244199997E-3</v>
      </c>
      <c r="BC3937">
        <v>0</v>
      </c>
      <c r="BD3937">
        <v>8.2091643410100003E-5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</row>
    <row r="3938" spans="1:71" x14ac:dyDescent="0.25">
      <c r="A3938" s="19" t="s">
        <v>400</v>
      </c>
      <c r="B3938" s="20" t="s">
        <v>346</v>
      </c>
      <c r="C3938" s="20" t="s">
        <v>406</v>
      </c>
      <c r="D3938" s="20" t="s">
        <v>435</v>
      </c>
      <c r="E3938" s="20" t="s">
        <v>249</v>
      </c>
      <c r="F3938" s="20" t="s">
        <v>248</v>
      </c>
      <c r="G3938" s="20" t="s">
        <v>17</v>
      </c>
      <c r="H3938" s="20" t="s">
        <v>230</v>
      </c>
      <c r="I3938" s="20"/>
      <c r="J3938" s="20">
        <v>36.515727310000003</v>
      </c>
      <c r="K3938" s="20">
        <v>2.2214338198799997E-2</v>
      </c>
      <c r="L3938" s="20">
        <v>5.77124022705E-2</v>
      </c>
      <c r="M3938" s="20">
        <v>4.2822382435299998E-3</v>
      </c>
      <c r="N3938" s="20">
        <v>4.1537710962240995E-3</v>
      </c>
      <c r="O3938" s="20">
        <v>1.78324300864E-4</v>
      </c>
      <c r="P3938" s="27">
        <v>4.4831542114566088E-3</v>
      </c>
      <c r="AU3938">
        <v>0</v>
      </c>
      <c r="AV3938">
        <v>5.77124022705E-2</v>
      </c>
      <c r="AW3938">
        <v>0</v>
      </c>
      <c r="AX3938">
        <v>9.3302678593999993</v>
      </c>
      <c r="AY3938">
        <v>0</v>
      </c>
      <c r="AZ3938">
        <v>1.78324300864E-4</v>
      </c>
      <c r="BA3938">
        <v>0</v>
      </c>
      <c r="BB3938">
        <v>4.2822382435299998E-3</v>
      </c>
      <c r="BC3938">
        <v>0</v>
      </c>
      <c r="BD3938">
        <v>7.9456829393000005E-5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</row>
    <row r="3939" spans="1:71" x14ac:dyDescent="0.25">
      <c r="A3939" s="19" t="s">
        <v>400</v>
      </c>
      <c r="B3939" s="20" t="s">
        <v>346</v>
      </c>
      <c r="C3939" s="20" t="s">
        <v>406</v>
      </c>
      <c r="D3939" s="20" t="s">
        <v>435</v>
      </c>
      <c r="E3939" s="20" t="s">
        <v>251</v>
      </c>
      <c r="F3939" s="20" t="s">
        <v>250</v>
      </c>
      <c r="G3939" s="20" t="s">
        <v>17</v>
      </c>
      <c r="H3939" s="20" t="s">
        <v>230</v>
      </c>
      <c r="I3939" s="20"/>
      <c r="J3939" s="20">
        <v>19.22589176</v>
      </c>
      <c r="K3939" s="20">
        <v>8.2441046537999996E-2</v>
      </c>
      <c r="L3939" s="20">
        <v>0.22924513363900001</v>
      </c>
      <c r="M3939" s="20">
        <v>1.2076073041399999E-2</v>
      </c>
      <c r="N3939" s="20">
        <v>1.1713790850158E-2</v>
      </c>
      <c r="O3939" s="20">
        <v>6.0295228911999999E-4</v>
      </c>
      <c r="P3939" s="27">
        <v>1.3670170294765841E-2</v>
      </c>
      <c r="AU3939">
        <v>0</v>
      </c>
      <c r="AV3939">
        <v>0.22924513363900001</v>
      </c>
      <c r="AW3939">
        <v>0</v>
      </c>
      <c r="AX3939">
        <v>32.035182315</v>
      </c>
      <c r="AY3939">
        <v>0</v>
      </c>
      <c r="AZ3939">
        <v>6.0295228911999999E-4</v>
      </c>
      <c r="BA3939">
        <v>0</v>
      </c>
      <c r="BB3939">
        <v>1.2076073041399999E-2</v>
      </c>
      <c r="BC3939">
        <v>0</v>
      </c>
      <c r="BD3939">
        <v>2.1823498291399999E-4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</row>
    <row r="3940" spans="1:71" x14ac:dyDescent="0.25">
      <c r="A3940" s="19" t="s">
        <v>400</v>
      </c>
      <c r="B3940" s="20" t="s">
        <v>346</v>
      </c>
      <c r="C3940" s="20" t="s">
        <v>406</v>
      </c>
      <c r="D3940" s="20" t="s">
        <v>435</v>
      </c>
      <c r="E3940" s="20" t="s">
        <v>252</v>
      </c>
      <c r="F3940" s="20" t="s">
        <v>27</v>
      </c>
      <c r="G3940" s="20" t="s">
        <v>17</v>
      </c>
      <c r="H3940" s="20" t="s">
        <v>230</v>
      </c>
      <c r="I3940" s="20"/>
      <c r="J3940" s="20">
        <v>10.802639279999999</v>
      </c>
      <c r="K3940" s="20">
        <v>4.3337888380999999E-3</v>
      </c>
      <c r="L3940" s="20">
        <v>1.2534924204E-2</v>
      </c>
      <c r="M3940" s="20">
        <v>7.1958084254999998E-4</v>
      </c>
      <c r="N3940" s="20">
        <v>6.9799341727349988E-4</v>
      </c>
      <c r="O3940" s="20">
        <v>2.9349277590999998E-5</v>
      </c>
      <c r="P3940" s="27">
        <v>8.9276744735661588E-4</v>
      </c>
      <c r="AU3940">
        <v>0</v>
      </c>
      <c r="AV3940">
        <v>1.2534924204E-2</v>
      </c>
      <c r="AW3940">
        <v>0</v>
      </c>
      <c r="AX3940">
        <v>1.5150779898</v>
      </c>
      <c r="AY3940">
        <v>0</v>
      </c>
      <c r="AZ3940">
        <v>2.9349277590999998E-5</v>
      </c>
      <c r="BA3940">
        <v>0</v>
      </c>
      <c r="BB3940">
        <v>7.1958084254999998E-4</v>
      </c>
      <c r="BC3940">
        <v>0</v>
      </c>
      <c r="BD3940">
        <v>1.5581678972000001E-5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</v>
      </c>
    </row>
    <row r="3941" spans="1:71" x14ac:dyDescent="0.25">
      <c r="A3941" s="19" t="s">
        <v>400</v>
      </c>
      <c r="B3941" s="20" t="s">
        <v>346</v>
      </c>
      <c r="C3941" s="20" t="s">
        <v>406</v>
      </c>
      <c r="D3941" s="20" t="s">
        <v>435</v>
      </c>
      <c r="E3941" s="20" t="s">
        <v>253</v>
      </c>
      <c r="F3941" s="20" t="s">
        <v>94</v>
      </c>
      <c r="G3941" s="20" t="s">
        <v>17</v>
      </c>
      <c r="H3941" s="20" t="s">
        <v>230</v>
      </c>
      <c r="I3941" s="20"/>
      <c r="J3941" s="20">
        <v>136.096431</v>
      </c>
      <c r="K3941" s="20">
        <v>6.0119288173299999E-2</v>
      </c>
      <c r="L3941" s="20">
        <v>9.1217294986500011E-2</v>
      </c>
      <c r="M3941" s="20">
        <v>9.5181617799900003E-3</v>
      </c>
      <c r="N3941" s="20">
        <v>9.2326169265903001E-3</v>
      </c>
      <c r="O3941" s="20">
        <v>2.3485032310419999E-4</v>
      </c>
      <c r="P3941" s="27">
        <v>8.308561115719976E-3</v>
      </c>
      <c r="AU3941">
        <v>0</v>
      </c>
      <c r="AV3941">
        <v>9.1217294986500011E-2</v>
      </c>
      <c r="AW3941">
        <v>0</v>
      </c>
      <c r="AX3941">
        <v>11.998979299989999</v>
      </c>
      <c r="AY3941">
        <v>0</v>
      </c>
      <c r="AZ3941">
        <v>2.3485032310419999E-4</v>
      </c>
      <c r="BA3941">
        <v>0</v>
      </c>
      <c r="BB3941">
        <v>9.5181617799900003E-3</v>
      </c>
      <c r="BC3941">
        <v>0</v>
      </c>
      <c r="BD3941">
        <v>1.5045119406350001E-4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0</v>
      </c>
    </row>
    <row r="3942" spans="1:71" x14ac:dyDescent="0.25">
      <c r="A3942" s="19" t="s">
        <v>400</v>
      </c>
      <c r="B3942" s="20" t="s">
        <v>346</v>
      </c>
      <c r="C3942" s="20" t="s">
        <v>406</v>
      </c>
      <c r="D3942" s="20" t="s">
        <v>435</v>
      </c>
      <c r="E3942" s="20" t="s">
        <v>254</v>
      </c>
      <c r="F3942" s="20" t="s">
        <v>96</v>
      </c>
      <c r="G3942" s="20" t="s">
        <v>17</v>
      </c>
      <c r="H3942" s="20" t="s">
        <v>230</v>
      </c>
      <c r="I3942" s="20"/>
      <c r="J3942" s="20">
        <v>169.469565268</v>
      </c>
      <c r="K3942" s="20">
        <v>0.13186067428180001</v>
      </c>
      <c r="L3942" s="20">
        <v>0.31488998167999999</v>
      </c>
      <c r="M3942" s="20">
        <v>2.1311848029379996E-2</v>
      </c>
      <c r="N3942" s="20">
        <v>2.0672492588498601E-2</v>
      </c>
      <c r="O3942" s="20">
        <v>7.8563411385400002E-4</v>
      </c>
      <c r="P3942" s="27">
        <v>2.2147399107863647E-2</v>
      </c>
      <c r="AU3942">
        <v>0</v>
      </c>
      <c r="AV3942">
        <v>0.31488998167999999</v>
      </c>
      <c r="AW3942">
        <v>0</v>
      </c>
      <c r="AX3942">
        <v>40.811699678299995</v>
      </c>
      <c r="AY3942">
        <v>0</v>
      </c>
      <c r="AZ3942">
        <v>7.8563411385400002E-4</v>
      </c>
      <c r="BA3942">
        <v>0</v>
      </c>
      <c r="BB3942">
        <v>2.1311848029379996E-2</v>
      </c>
      <c r="BC3942">
        <v>0</v>
      </c>
      <c r="BD3942">
        <v>3.9570478926890005E-4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</row>
    <row r="3943" spans="1:71" x14ac:dyDescent="0.25">
      <c r="A3943" s="19" t="s">
        <v>400</v>
      </c>
      <c r="B3943" s="20" t="s">
        <v>346</v>
      </c>
      <c r="C3943" s="20" t="s">
        <v>406</v>
      </c>
      <c r="D3943" s="20" t="s">
        <v>435</v>
      </c>
      <c r="E3943" s="20" t="s">
        <v>255</v>
      </c>
      <c r="F3943" s="20" t="s">
        <v>98</v>
      </c>
      <c r="G3943" s="20" t="s">
        <v>17</v>
      </c>
      <c r="H3943" s="20" t="s">
        <v>230</v>
      </c>
      <c r="I3943" s="20"/>
      <c r="J3943" s="20">
        <v>408.58672259959997</v>
      </c>
      <c r="K3943" s="20">
        <v>0.21681768830890003</v>
      </c>
      <c r="L3943" s="20">
        <v>0.22377932692111002</v>
      </c>
      <c r="M3943" s="20">
        <v>3.4365984637416996E-2</v>
      </c>
      <c r="N3943" s="20">
        <v>3.3335005098294485E-2</v>
      </c>
      <c r="O3943" s="20">
        <v>4.8487865689129993E-4</v>
      </c>
      <c r="P3943" s="27">
        <v>4.5383330903499948E-2</v>
      </c>
      <c r="AU3943">
        <v>0</v>
      </c>
      <c r="AV3943">
        <v>0.22377932692111002</v>
      </c>
      <c r="AW3943">
        <v>0</v>
      </c>
      <c r="AX3943">
        <v>24.728384783045001</v>
      </c>
      <c r="AY3943">
        <v>0</v>
      </c>
      <c r="AZ3943">
        <v>4.8487865689129993E-4</v>
      </c>
      <c r="BA3943">
        <v>0</v>
      </c>
      <c r="BB3943">
        <v>3.4365984637416996E-2</v>
      </c>
      <c r="BC3943">
        <v>0</v>
      </c>
      <c r="BD3943">
        <v>8.4135455697780003E-4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</row>
    <row r="3944" spans="1:71" x14ac:dyDescent="0.25">
      <c r="A3944" s="19" t="s">
        <v>400</v>
      </c>
      <c r="B3944" s="20" t="s">
        <v>346</v>
      </c>
      <c r="C3944" s="20" t="s">
        <v>406</v>
      </c>
      <c r="D3944" s="20" t="s">
        <v>435</v>
      </c>
      <c r="E3944" s="20" t="s">
        <v>257</v>
      </c>
      <c r="F3944" s="20" t="s">
        <v>256</v>
      </c>
      <c r="G3944" s="20" t="s">
        <v>17</v>
      </c>
      <c r="H3944" s="20" t="s">
        <v>230</v>
      </c>
      <c r="I3944" s="20"/>
      <c r="J3944" s="20">
        <v>117.69545669</v>
      </c>
      <c r="K3944" s="20">
        <v>0.11473097379000001</v>
      </c>
      <c r="L3944" s="20">
        <v>0.26392131417999998</v>
      </c>
      <c r="M3944" s="20">
        <v>1.79861035026E-2</v>
      </c>
      <c r="N3944" s="20">
        <v>1.7446520397521998E-2</v>
      </c>
      <c r="O3944" s="20">
        <v>7.1637655448999994E-4</v>
      </c>
      <c r="P3944" s="27">
        <v>1.8218413674179552E-2</v>
      </c>
      <c r="AU3944">
        <v>0</v>
      </c>
      <c r="AV3944">
        <v>0.26392131417999998</v>
      </c>
      <c r="AW3944">
        <v>0</v>
      </c>
      <c r="AX3944">
        <v>37.339884625999993</v>
      </c>
      <c r="AY3944">
        <v>0</v>
      </c>
      <c r="AZ3944">
        <v>7.1637655448999994E-4</v>
      </c>
      <c r="BA3944">
        <v>0</v>
      </c>
      <c r="BB3944">
        <v>1.79861035026E-2</v>
      </c>
      <c r="BC3944">
        <v>0</v>
      </c>
      <c r="BD3944">
        <v>3.2327305835000002E-4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</row>
    <row r="3945" spans="1:71" x14ac:dyDescent="0.25">
      <c r="A3945" s="19" t="s">
        <v>400</v>
      </c>
      <c r="B3945" s="20" t="s">
        <v>346</v>
      </c>
      <c r="C3945" s="20" t="s">
        <v>406</v>
      </c>
      <c r="D3945" s="20" t="s">
        <v>435</v>
      </c>
      <c r="E3945" s="20" t="s">
        <v>258</v>
      </c>
      <c r="F3945" s="20" t="s">
        <v>100</v>
      </c>
      <c r="G3945" s="20" t="s">
        <v>17</v>
      </c>
      <c r="H3945" s="20" t="s">
        <v>230</v>
      </c>
      <c r="I3945" s="20"/>
      <c r="J3945" s="20">
        <v>635.85178657999995</v>
      </c>
      <c r="K3945" s="20">
        <v>0.181526040512</v>
      </c>
      <c r="L3945" s="20">
        <v>0.1547206036622</v>
      </c>
      <c r="M3945" s="20">
        <v>2.8034941736499997E-2</v>
      </c>
      <c r="N3945" s="20">
        <v>2.7193893484405002E-2</v>
      </c>
      <c r="O3945" s="20">
        <v>3.3237463148300003E-4</v>
      </c>
      <c r="P3945" s="27">
        <v>4.024806030444314E-2</v>
      </c>
      <c r="AU3945">
        <v>0</v>
      </c>
      <c r="AV3945">
        <v>0.1547206036622</v>
      </c>
      <c r="AW3945">
        <v>0</v>
      </c>
      <c r="AX3945">
        <v>16.950361999920002</v>
      </c>
      <c r="AY3945">
        <v>0</v>
      </c>
      <c r="AZ3945">
        <v>3.3237463148300003E-4</v>
      </c>
      <c r="BA3945">
        <v>0</v>
      </c>
      <c r="BB3945">
        <v>2.8034941736499997E-2</v>
      </c>
      <c r="BC3945">
        <v>0</v>
      </c>
      <c r="BD3945">
        <v>7.3351361519899991E-4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0</v>
      </c>
    </row>
    <row r="3946" spans="1:71" x14ac:dyDescent="0.25">
      <c r="A3946" s="19" t="s">
        <v>400</v>
      </c>
      <c r="B3946" s="20" t="s">
        <v>346</v>
      </c>
      <c r="C3946" s="20" t="s">
        <v>406</v>
      </c>
      <c r="D3946" s="20" t="s">
        <v>435</v>
      </c>
      <c r="E3946" s="20" t="s">
        <v>260</v>
      </c>
      <c r="F3946" s="20" t="s">
        <v>259</v>
      </c>
      <c r="G3946" s="20" t="s">
        <v>17</v>
      </c>
      <c r="H3946" s="20" t="s">
        <v>230</v>
      </c>
      <c r="I3946" s="20"/>
      <c r="J3946" s="20">
        <v>4.9944667989999996</v>
      </c>
      <c r="K3946" s="20">
        <v>1.5107048349999999E-2</v>
      </c>
      <c r="L3946" s="20">
        <v>3.4723465799999999E-2</v>
      </c>
      <c r="M3946" s="20">
        <v>1.960134244E-3</v>
      </c>
      <c r="N3946" s="20">
        <v>1.90133021668E-3</v>
      </c>
      <c r="O3946" s="20">
        <v>7.6860520340000003E-5</v>
      </c>
      <c r="P3946" s="27">
        <v>2.2184277795868497E-3</v>
      </c>
      <c r="AU3946">
        <v>0</v>
      </c>
      <c r="AV3946">
        <v>3.4723465799999999E-2</v>
      </c>
      <c r="AW3946">
        <v>0</v>
      </c>
      <c r="AX3946">
        <v>4.0133272160000004</v>
      </c>
      <c r="AY3946">
        <v>0</v>
      </c>
      <c r="AZ3946">
        <v>7.6860520340000003E-5</v>
      </c>
      <c r="BA3946">
        <v>0</v>
      </c>
      <c r="BB3946">
        <v>1.960134244E-3</v>
      </c>
      <c r="BC3946">
        <v>0</v>
      </c>
      <c r="BD3946">
        <v>3.8934445449999996E-5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</row>
    <row r="3947" spans="1:71" x14ac:dyDescent="0.25">
      <c r="A3947" s="19" t="s">
        <v>400</v>
      </c>
      <c r="B3947" s="20" t="s">
        <v>346</v>
      </c>
      <c r="C3947" s="20" t="s">
        <v>406</v>
      </c>
      <c r="D3947" s="20" t="s">
        <v>435</v>
      </c>
      <c r="E3947" s="20" t="s">
        <v>261</v>
      </c>
      <c r="F3947" s="20" t="s">
        <v>102</v>
      </c>
      <c r="G3947" s="20" t="s">
        <v>17</v>
      </c>
      <c r="H3947" s="20" t="s">
        <v>230</v>
      </c>
      <c r="I3947" s="20"/>
      <c r="J3947" s="20">
        <v>4.7699959039999991</v>
      </c>
      <c r="K3947" s="20">
        <v>5.6560740499999999E-4</v>
      </c>
      <c r="L3947" s="20">
        <v>5.0456472100000004E-4</v>
      </c>
      <c r="M3947" s="20">
        <v>8.8594326000000011E-5</v>
      </c>
      <c r="N3947" s="20">
        <v>8.5936496219999998E-5</v>
      </c>
      <c r="O3947" s="20">
        <v>1.0265319230000001E-6</v>
      </c>
      <c r="P3947" s="27">
        <v>1.38491760232566E-4</v>
      </c>
      <c r="AU3947">
        <v>0</v>
      </c>
      <c r="AV3947">
        <v>5.0456472100000004E-4</v>
      </c>
      <c r="AW3947">
        <v>0</v>
      </c>
      <c r="AX3947">
        <v>5.2351795800000003E-2</v>
      </c>
      <c r="AY3947">
        <v>0</v>
      </c>
      <c r="AZ3947">
        <v>1.0265319230000001E-6</v>
      </c>
      <c r="BA3947">
        <v>0</v>
      </c>
      <c r="BB3947">
        <v>8.8594326000000011E-5</v>
      </c>
      <c r="BC3947">
        <v>0</v>
      </c>
      <c r="BD3947">
        <v>2.5122979219999999E-6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</row>
    <row r="3948" spans="1:71" x14ac:dyDescent="0.25">
      <c r="A3948" s="19" t="s">
        <v>400</v>
      </c>
      <c r="B3948" s="20" t="s">
        <v>346</v>
      </c>
      <c r="C3948" s="20" t="s">
        <v>406</v>
      </c>
      <c r="D3948" s="20" t="s">
        <v>435</v>
      </c>
      <c r="E3948" s="20" t="s">
        <v>262</v>
      </c>
      <c r="F3948" s="20" t="s">
        <v>104</v>
      </c>
      <c r="G3948" s="20" t="s">
        <v>17</v>
      </c>
      <c r="H3948" s="20" t="s">
        <v>230</v>
      </c>
      <c r="I3948" s="20"/>
      <c r="J3948" s="20">
        <v>14.887998319600001</v>
      </c>
      <c r="K3948" s="20">
        <v>1.6123909880700005E-2</v>
      </c>
      <c r="L3948" s="20">
        <v>3.3913273431200007E-2</v>
      </c>
      <c r="M3948" s="20">
        <v>2.3029515360899998E-3</v>
      </c>
      <c r="N3948" s="20">
        <v>2.2338629900073002E-3</v>
      </c>
      <c r="O3948" s="20">
        <v>7.4267789991800003E-5</v>
      </c>
      <c r="P3948" s="27">
        <v>2.4135205614255685E-3</v>
      </c>
      <c r="AU3948">
        <v>0</v>
      </c>
      <c r="AV3948">
        <v>3.3913273431200007E-2</v>
      </c>
      <c r="AW3948">
        <v>0</v>
      </c>
      <c r="AX3948">
        <v>3.8506843603400007</v>
      </c>
      <c r="AY3948">
        <v>0</v>
      </c>
      <c r="AZ3948">
        <v>7.4267789991800003E-5</v>
      </c>
      <c r="BA3948">
        <v>0</v>
      </c>
      <c r="BB3948">
        <v>2.3029515360899998E-3</v>
      </c>
      <c r="BC3948">
        <v>0</v>
      </c>
      <c r="BD3948">
        <v>4.3706246812800007E-5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0</v>
      </c>
    </row>
    <row r="3949" spans="1:71" x14ac:dyDescent="0.25">
      <c r="A3949" s="19" t="s">
        <v>400</v>
      </c>
      <c r="B3949" s="20" t="s">
        <v>346</v>
      </c>
      <c r="C3949" s="20" t="s">
        <v>406</v>
      </c>
      <c r="D3949" s="20" t="s">
        <v>435</v>
      </c>
      <c r="E3949" s="20" t="s">
        <v>263</v>
      </c>
      <c r="F3949" s="20" t="s">
        <v>106</v>
      </c>
      <c r="G3949" s="20" t="s">
        <v>30</v>
      </c>
      <c r="H3949" s="20" t="s">
        <v>230</v>
      </c>
      <c r="I3949" s="20"/>
      <c r="J3949" s="20">
        <v>110.89257477</v>
      </c>
      <c r="K3949" s="20">
        <v>1.11844759869E-2</v>
      </c>
      <c r="L3949" s="20">
        <v>1.0258033219600001E-2</v>
      </c>
      <c r="M3949" s="20">
        <v>1.6677565218300001E-3</v>
      </c>
      <c r="N3949" s="20">
        <v>1.6177238261750999E-3</v>
      </c>
      <c r="O3949" s="20">
        <v>2.06653921716E-5</v>
      </c>
      <c r="P3949" s="27">
        <v>2.7163743965614613E-3</v>
      </c>
      <c r="AU3949">
        <v>0</v>
      </c>
      <c r="AV3949">
        <v>1.0258033219600001E-2</v>
      </c>
      <c r="AW3949">
        <v>0</v>
      </c>
      <c r="AX3949">
        <v>1.05390327581</v>
      </c>
      <c r="AY3949">
        <v>0</v>
      </c>
      <c r="AZ3949">
        <v>2.06653921716E-5</v>
      </c>
      <c r="BA3949">
        <v>0</v>
      </c>
      <c r="BB3949">
        <v>1.6677565218300001E-3</v>
      </c>
      <c r="BC3949">
        <v>0</v>
      </c>
      <c r="BD3949">
        <v>4.9518133554000008E-5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</row>
    <row r="3950" spans="1:71" x14ac:dyDescent="0.25">
      <c r="A3950" s="19" t="s">
        <v>400</v>
      </c>
      <c r="B3950" s="20" t="s">
        <v>346</v>
      </c>
      <c r="C3950" s="20" t="s">
        <v>406</v>
      </c>
      <c r="D3950" s="20" t="s">
        <v>435</v>
      </c>
      <c r="E3950" s="20" t="s">
        <v>264</v>
      </c>
      <c r="F3950" s="20" t="s">
        <v>108</v>
      </c>
      <c r="G3950" s="20" t="s">
        <v>30</v>
      </c>
      <c r="H3950" s="20" t="s">
        <v>230</v>
      </c>
      <c r="I3950" s="20"/>
      <c r="J3950" s="20">
        <v>81.148018422600003</v>
      </c>
      <c r="K3950" s="20">
        <v>7.1929027188399997E-2</v>
      </c>
      <c r="L3950" s="20">
        <v>8.8131278505099997E-2</v>
      </c>
      <c r="M3950" s="20">
        <v>1.010519483452E-2</v>
      </c>
      <c r="N3950" s="20">
        <v>9.8020389894843997E-3</v>
      </c>
      <c r="O3950" s="20">
        <v>2.9798440863679996E-4</v>
      </c>
      <c r="P3950" s="27">
        <v>6.7921529677958175E-3</v>
      </c>
      <c r="AU3950">
        <v>0</v>
      </c>
      <c r="AV3950">
        <v>8.8131278505099997E-2</v>
      </c>
      <c r="AW3950">
        <v>0</v>
      </c>
      <c r="AX3950">
        <v>15.306876646680001</v>
      </c>
      <c r="AY3950">
        <v>0</v>
      </c>
      <c r="AZ3950">
        <v>2.9798440863679996E-4</v>
      </c>
      <c r="BA3950">
        <v>0</v>
      </c>
      <c r="BB3950">
        <v>1.010519483452E-2</v>
      </c>
      <c r="BC3950">
        <v>0</v>
      </c>
      <c r="BD3950">
        <v>1.0613306280448001E-4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0</v>
      </c>
    </row>
    <row r="3951" spans="1:71" x14ac:dyDescent="0.25">
      <c r="A3951" s="19" t="s">
        <v>400</v>
      </c>
      <c r="B3951" s="20" t="s">
        <v>346</v>
      </c>
      <c r="C3951" s="20" t="s">
        <v>406</v>
      </c>
      <c r="D3951" s="20" t="s">
        <v>435</v>
      </c>
      <c r="E3951" s="20" t="s">
        <v>265</v>
      </c>
      <c r="F3951" s="20" t="s">
        <v>29</v>
      </c>
      <c r="G3951" s="20" t="s">
        <v>30</v>
      </c>
      <c r="H3951" s="20" t="s">
        <v>230</v>
      </c>
      <c r="I3951" s="20"/>
      <c r="J3951" s="20">
        <v>68.480923832999991</v>
      </c>
      <c r="K3951" s="20">
        <v>1.7350508052699998E-2</v>
      </c>
      <c r="L3951" s="20">
        <v>4.6494762169300007E-2</v>
      </c>
      <c r="M3951" s="20">
        <v>3.2555731750599998E-3</v>
      </c>
      <c r="N3951" s="20">
        <v>3.1579059798082002E-3</v>
      </c>
      <c r="O3951" s="20">
        <v>1.302674789662E-4</v>
      </c>
      <c r="P3951" s="27">
        <v>3.6982308691716446E-3</v>
      </c>
      <c r="AU3951">
        <v>0</v>
      </c>
      <c r="AV3951">
        <v>4.6494762169300007E-2</v>
      </c>
      <c r="AW3951">
        <v>0</v>
      </c>
      <c r="AX3951">
        <v>6.6844118513000002</v>
      </c>
      <c r="AY3951">
        <v>0</v>
      </c>
      <c r="AZ3951">
        <v>1.302674789662E-4</v>
      </c>
      <c r="BA3951">
        <v>0</v>
      </c>
      <c r="BB3951">
        <v>3.2555731750599998E-3</v>
      </c>
      <c r="BC3951">
        <v>0</v>
      </c>
      <c r="BD3951">
        <v>6.2592737950100007E-5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</row>
    <row r="3952" spans="1:71" x14ac:dyDescent="0.25">
      <c r="A3952" s="19" t="s">
        <v>400</v>
      </c>
      <c r="B3952" s="20" t="s">
        <v>346</v>
      </c>
      <c r="C3952" s="20" t="s">
        <v>406</v>
      </c>
      <c r="D3952" s="20" t="s">
        <v>435</v>
      </c>
      <c r="E3952" s="20" t="s">
        <v>266</v>
      </c>
      <c r="F3952" s="20" t="s">
        <v>32</v>
      </c>
      <c r="G3952" s="20" t="s">
        <v>30</v>
      </c>
      <c r="H3952" s="20" t="s">
        <v>230</v>
      </c>
      <c r="I3952" s="20"/>
      <c r="J3952" s="20">
        <v>80.869717850000015</v>
      </c>
      <c r="K3952" s="20">
        <v>1.7672034922E-2</v>
      </c>
      <c r="L3952" s="20">
        <v>5.3525484391000001E-2</v>
      </c>
      <c r="M3952" s="20">
        <v>3.4797913926999996E-3</v>
      </c>
      <c r="N3952" s="20">
        <v>3.3753976509190006E-3</v>
      </c>
      <c r="O3952" s="20">
        <v>1.32043562263E-4</v>
      </c>
      <c r="P3952" s="27">
        <v>4.2809093168108677E-3</v>
      </c>
      <c r="AU3952">
        <v>0</v>
      </c>
      <c r="AV3952">
        <v>5.3525484391000001E-2</v>
      </c>
      <c r="AW3952">
        <v>0</v>
      </c>
      <c r="AX3952">
        <v>6.7807897608999994</v>
      </c>
      <c r="AY3952">
        <v>0</v>
      </c>
      <c r="AZ3952">
        <v>1.32043562263E-4</v>
      </c>
      <c r="BA3952">
        <v>0</v>
      </c>
      <c r="BB3952">
        <v>3.4797913926999996E-3</v>
      </c>
      <c r="BC3952">
        <v>0</v>
      </c>
      <c r="BD3952">
        <v>7.7389563639000003E-5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</row>
    <row r="3953" spans="1:71" x14ac:dyDescent="0.25">
      <c r="A3953" s="19" t="s">
        <v>400</v>
      </c>
      <c r="B3953" s="20" t="s">
        <v>346</v>
      </c>
      <c r="C3953" s="20" t="s">
        <v>406</v>
      </c>
      <c r="D3953" s="20" t="s">
        <v>435</v>
      </c>
      <c r="E3953" s="20" t="s">
        <v>267</v>
      </c>
      <c r="F3953" s="20" t="s">
        <v>112</v>
      </c>
      <c r="G3953" s="20" t="s">
        <v>30</v>
      </c>
      <c r="H3953" s="20" t="s">
        <v>230</v>
      </c>
      <c r="I3953" s="20"/>
      <c r="J3953" s="20">
        <v>10.511923400000001</v>
      </c>
      <c r="K3953" s="20">
        <v>1.8952584710000002E-3</v>
      </c>
      <c r="L3953" s="20">
        <v>2.7619255159999998E-3</v>
      </c>
      <c r="M3953" s="20">
        <v>3.1656014169999995E-4</v>
      </c>
      <c r="N3953" s="20">
        <v>3.07063337449E-4</v>
      </c>
      <c r="O3953" s="20">
        <v>5.077334118E-6</v>
      </c>
      <c r="P3953" s="27">
        <v>4.9383596972618995E-4</v>
      </c>
      <c r="AU3953">
        <v>0</v>
      </c>
      <c r="AV3953">
        <v>2.7619255159999998E-3</v>
      </c>
      <c r="AW3953">
        <v>0</v>
      </c>
      <c r="AX3953">
        <v>0.26031952550000004</v>
      </c>
      <c r="AY3953">
        <v>0</v>
      </c>
      <c r="AZ3953">
        <v>5.077334118E-6</v>
      </c>
      <c r="BA3953">
        <v>0</v>
      </c>
      <c r="BB3953">
        <v>3.1656014169999995E-4</v>
      </c>
      <c r="BC3953">
        <v>0</v>
      </c>
      <c r="BD3953">
        <v>9.1271552300000009E-6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</row>
    <row r="3954" spans="1:71" x14ac:dyDescent="0.25">
      <c r="A3954" s="19" t="s">
        <v>400</v>
      </c>
      <c r="B3954" s="20" t="s">
        <v>346</v>
      </c>
      <c r="C3954" s="20" t="s">
        <v>406</v>
      </c>
      <c r="D3954" s="20" t="s">
        <v>435</v>
      </c>
      <c r="E3954" s="20" t="s">
        <v>268</v>
      </c>
      <c r="F3954" s="20" t="s">
        <v>114</v>
      </c>
      <c r="G3954" s="20" t="s">
        <v>30</v>
      </c>
      <c r="H3954" s="20" t="s">
        <v>230</v>
      </c>
      <c r="I3954" s="20"/>
      <c r="J3954" s="20">
        <v>316.02383900000001</v>
      </c>
      <c r="K3954" s="20">
        <v>6.0010042649999998E-2</v>
      </c>
      <c r="L3954" s="20">
        <v>0.10798385964</v>
      </c>
      <c r="M3954" s="20">
        <v>8.2704544370000004E-3</v>
      </c>
      <c r="N3954" s="20">
        <v>8.0223408038900008E-3</v>
      </c>
      <c r="O3954" s="20">
        <v>2.9002935119999999E-4</v>
      </c>
      <c r="P3954" s="27">
        <v>8.869102727238001E-3</v>
      </c>
      <c r="AU3954">
        <v>0</v>
      </c>
      <c r="AV3954">
        <v>0.10798385964</v>
      </c>
      <c r="AW3954">
        <v>0</v>
      </c>
      <c r="AX3954">
        <v>14.789059176999999</v>
      </c>
      <c r="AY3954">
        <v>0</v>
      </c>
      <c r="AZ3954">
        <v>2.9002935119999999E-4</v>
      </c>
      <c r="BA3954">
        <v>0</v>
      </c>
      <c r="BB3954">
        <v>8.2704544370000004E-3</v>
      </c>
      <c r="BC3954">
        <v>0</v>
      </c>
      <c r="BD3954">
        <v>1.04127115E-4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0</v>
      </c>
    </row>
    <row r="3955" spans="1:71" x14ac:dyDescent="0.25">
      <c r="A3955" s="19" t="s">
        <v>400</v>
      </c>
      <c r="B3955" s="20" t="s">
        <v>346</v>
      </c>
      <c r="C3955" s="20" t="s">
        <v>406</v>
      </c>
      <c r="D3955" s="20" t="s">
        <v>435</v>
      </c>
      <c r="E3955" s="20" t="s">
        <v>269</v>
      </c>
      <c r="F3955" s="20" t="s">
        <v>116</v>
      </c>
      <c r="G3955" s="20" t="s">
        <v>30</v>
      </c>
      <c r="H3955" s="20" t="s">
        <v>230</v>
      </c>
      <c r="I3955" s="20"/>
      <c r="J3955" s="20">
        <v>41.797906777599998</v>
      </c>
      <c r="K3955" s="20">
        <v>2.6326278073400003E-2</v>
      </c>
      <c r="L3955" s="20">
        <v>5.4268670287100002E-2</v>
      </c>
      <c r="M3955" s="20">
        <v>4.7663590596900007E-3</v>
      </c>
      <c r="N3955" s="20">
        <v>4.6233682878993E-3</v>
      </c>
      <c r="O3955" s="20">
        <v>1.8380925027679999E-4</v>
      </c>
      <c r="P3955" s="27">
        <v>4.3955394725655097E-3</v>
      </c>
      <c r="AU3955">
        <v>0</v>
      </c>
      <c r="AV3955">
        <v>5.4268670287100002E-2</v>
      </c>
      <c r="AW3955">
        <v>0</v>
      </c>
      <c r="AX3955">
        <v>9.6419674230099996</v>
      </c>
      <c r="AY3955">
        <v>0</v>
      </c>
      <c r="AZ3955">
        <v>1.8380925027679999E-4</v>
      </c>
      <c r="BA3955">
        <v>0</v>
      </c>
      <c r="BB3955">
        <v>4.7663590596900007E-3</v>
      </c>
      <c r="BC3955">
        <v>0</v>
      </c>
      <c r="BD3955">
        <v>7.600828147454E-5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</row>
    <row r="3956" spans="1:71" x14ac:dyDescent="0.25">
      <c r="A3956" s="19" t="s">
        <v>400</v>
      </c>
      <c r="B3956" s="20" t="s">
        <v>346</v>
      </c>
      <c r="C3956" s="20" t="s">
        <v>406</v>
      </c>
      <c r="D3956" s="20" t="s">
        <v>435</v>
      </c>
      <c r="E3956" s="20" t="s">
        <v>270</v>
      </c>
      <c r="F3956" s="20" t="s">
        <v>45</v>
      </c>
      <c r="G3956" s="20" t="s">
        <v>37</v>
      </c>
      <c r="H3956" s="20" t="s">
        <v>230</v>
      </c>
      <c r="I3956" s="20"/>
      <c r="J3956" s="20">
        <v>1.68424781</v>
      </c>
      <c r="K3956" s="20">
        <v>1.7918775499999998E-5</v>
      </c>
      <c r="L3956" s="20">
        <v>2.9395515000000001E-5</v>
      </c>
      <c r="M3956" s="20">
        <v>2.7833968999999997E-6</v>
      </c>
      <c r="N3956" s="20">
        <v>2.6998949930000001E-6</v>
      </c>
      <c r="O3956" s="20">
        <v>5.3693341000000003E-8</v>
      </c>
      <c r="P3956" s="27">
        <v>4.8465337248899996E-6</v>
      </c>
      <c r="AU3956">
        <v>0</v>
      </c>
      <c r="AV3956">
        <v>2.9395515000000001E-5</v>
      </c>
      <c r="AW3956">
        <v>0</v>
      </c>
      <c r="AX3956">
        <v>2.7381276999999997E-3</v>
      </c>
      <c r="AY3956">
        <v>0</v>
      </c>
      <c r="AZ3956">
        <v>5.3693341000000003E-8</v>
      </c>
      <c r="BA3956">
        <v>0</v>
      </c>
      <c r="BB3956">
        <v>2.7833968999999997E-6</v>
      </c>
      <c r="BC3956">
        <v>0</v>
      </c>
      <c r="BD3956">
        <v>8.2005030000000002E-8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0</v>
      </c>
    </row>
    <row r="3957" spans="1:71" x14ac:dyDescent="0.25">
      <c r="A3957" s="19" t="s">
        <v>400</v>
      </c>
      <c r="B3957" s="20" t="s">
        <v>346</v>
      </c>
      <c r="C3957" s="20" t="s">
        <v>406</v>
      </c>
      <c r="D3957" s="20" t="s">
        <v>435</v>
      </c>
      <c r="E3957" s="20" t="s">
        <v>271</v>
      </c>
      <c r="F3957" s="20" t="s">
        <v>48</v>
      </c>
      <c r="G3957" s="20" t="s">
        <v>37</v>
      </c>
      <c r="H3957" s="20" t="s">
        <v>230</v>
      </c>
      <c r="I3957" s="20"/>
      <c r="J3957" s="20">
        <v>4.6541488500000003</v>
      </c>
      <c r="K3957" s="20">
        <v>0</v>
      </c>
      <c r="L3957" s="20">
        <v>0</v>
      </c>
      <c r="M3957" s="20">
        <v>0</v>
      </c>
      <c r="N3957" s="20">
        <v>0</v>
      </c>
      <c r="O3957" s="20">
        <v>0</v>
      </c>
      <c r="P3957" s="2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</row>
    <row r="3958" spans="1:71" x14ac:dyDescent="0.25">
      <c r="A3958" s="19" t="s">
        <v>400</v>
      </c>
      <c r="B3958" s="20" t="s">
        <v>346</v>
      </c>
      <c r="C3958" s="20" t="s">
        <v>406</v>
      </c>
      <c r="D3958" s="20" t="s">
        <v>435</v>
      </c>
      <c r="E3958" s="20" t="s">
        <v>272</v>
      </c>
      <c r="F3958" s="20" t="s">
        <v>132</v>
      </c>
      <c r="G3958" s="20" t="s">
        <v>37</v>
      </c>
      <c r="H3958" s="20" t="s">
        <v>230</v>
      </c>
      <c r="I3958" s="20"/>
      <c r="J3958" s="20">
        <v>1006.6656606000001</v>
      </c>
      <c r="K3958" s="20">
        <v>8.4792137091999994E-2</v>
      </c>
      <c r="L3958" s="20">
        <v>0.16716230263599999</v>
      </c>
      <c r="M3958" s="20">
        <v>1.4614205619000002E-2</v>
      </c>
      <c r="N3958" s="20">
        <v>1.417577945043E-2</v>
      </c>
      <c r="O3958" s="20">
        <v>3.7418902528000002E-4</v>
      </c>
      <c r="P3958" s="27">
        <v>1.9857661164860565E-2</v>
      </c>
      <c r="AU3958">
        <v>0</v>
      </c>
      <c r="AV3958">
        <v>0.16716230263599999</v>
      </c>
      <c r="AW3958">
        <v>0</v>
      </c>
      <c r="AX3958">
        <v>19.081067716700002</v>
      </c>
      <c r="AY3958">
        <v>0</v>
      </c>
      <c r="AZ3958">
        <v>3.7418902528000002E-4</v>
      </c>
      <c r="BA3958">
        <v>0</v>
      </c>
      <c r="BB3958">
        <v>1.4614205619000002E-2</v>
      </c>
      <c r="BC3958">
        <v>0</v>
      </c>
      <c r="BD3958">
        <v>3.0072583940700002E-4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</row>
    <row r="3959" spans="1:71" x14ac:dyDescent="0.25">
      <c r="A3959" s="19" t="s">
        <v>400</v>
      </c>
      <c r="B3959" s="20" t="s">
        <v>346</v>
      </c>
      <c r="C3959" s="20" t="s">
        <v>406</v>
      </c>
      <c r="D3959" s="20" t="s">
        <v>435</v>
      </c>
      <c r="E3959" s="20" t="s">
        <v>273</v>
      </c>
      <c r="F3959" s="20" t="s">
        <v>136</v>
      </c>
      <c r="G3959" s="20" t="s">
        <v>37</v>
      </c>
      <c r="H3959" s="20" t="s">
        <v>230</v>
      </c>
      <c r="I3959" s="20"/>
      <c r="J3959" s="20">
        <v>254.22786617999998</v>
      </c>
      <c r="K3959" s="20">
        <v>1.78402355818E-2</v>
      </c>
      <c r="L3959" s="20">
        <v>3.3198616364000004E-2</v>
      </c>
      <c r="M3959" s="20">
        <v>2.7349801145999998E-3</v>
      </c>
      <c r="N3959" s="20">
        <v>2.6529307111619995E-3</v>
      </c>
      <c r="O3959" s="20">
        <v>7.722559485800001E-5</v>
      </c>
      <c r="P3959" s="27">
        <v>4.1885888209573577E-3</v>
      </c>
      <c r="AU3959">
        <v>0</v>
      </c>
      <c r="AV3959">
        <v>3.3198616364000004E-2</v>
      </c>
      <c r="AW3959">
        <v>0</v>
      </c>
      <c r="AX3959">
        <v>3.9379812434999999</v>
      </c>
      <c r="AY3959">
        <v>0</v>
      </c>
      <c r="AZ3959">
        <v>7.722559485800001E-5</v>
      </c>
      <c r="BA3959">
        <v>0</v>
      </c>
      <c r="BB3959">
        <v>2.7349801145999998E-3</v>
      </c>
      <c r="BC3959">
        <v>0</v>
      </c>
      <c r="BD3959">
        <v>5.6344102303000003E-5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0</v>
      </c>
    </row>
    <row r="3960" spans="1:71" x14ac:dyDescent="0.25">
      <c r="A3960" s="19" t="s">
        <v>400</v>
      </c>
      <c r="B3960" s="20" t="s">
        <v>346</v>
      </c>
      <c r="C3960" s="20" t="s">
        <v>406</v>
      </c>
      <c r="D3960" s="20" t="s">
        <v>435</v>
      </c>
      <c r="E3960" s="20" t="s">
        <v>274</v>
      </c>
      <c r="F3960" s="20" t="s">
        <v>139</v>
      </c>
      <c r="G3960" s="20" t="s">
        <v>37</v>
      </c>
      <c r="H3960" s="20" t="s">
        <v>230</v>
      </c>
      <c r="I3960" s="20"/>
      <c r="J3960" s="20">
        <v>306.04972140700005</v>
      </c>
      <c r="K3960" s="20">
        <v>0.10114051706179999</v>
      </c>
      <c r="L3960" s="20">
        <v>0.24943497946929999</v>
      </c>
      <c r="M3960" s="20">
        <v>1.7869636284169998E-2</v>
      </c>
      <c r="N3960" s="20">
        <v>1.7333547195644901E-2</v>
      </c>
      <c r="O3960" s="20">
        <v>5.0520503632600004E-4</v>
      </c>
      <c r="P3960" s="27">
        <v>2.3157527831902853E-2</v>
      </c>
      <c r="AU3960">
        <v>0</v>
      </c>
      <c r="AV3960">
        <v>0.24943497946929999</v>
      </c>
      <c r="AW3960">
        <v>0</v>
      </c>
      <c r="AX3960">
        <v>25.977902707490003</v>
      </c>
      <c r="AY3960">
        <v>0</v>
      </c>
      <c r="AZ3960">
        <v>5.0520503632600004E-4</v>
      </c>
      <c r="BA3960">
        <v>0</v>
      </c>
      <c r="BB3960">
        <v>1.7869636284169998E-2</v>
      </c>
      <c r="BC3960">
        <v>0</v>
      </c>
      <c r="BD3960">
        <v>4.2461464296800005E-4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0</v>
      </c>
    </row>
    <row r="3961" spans="1:71" x14ac:dyDescent="0.25">
      <c r="A3961" s="19" t="s">
        <v>400</v>
      </c>
      <c r="B3961" s="20" t="s">
        <v>346</v>
      </c>
      <c r="C3961" s="20" t="s">
        <v>406</v>
      </c>
      <c r="D3961" s="20" t="s">
        <v>435</v>
      </c>
      <c r="E3961" s="20" t="s">
        <v>275</v>
      </c>
      <c r="F3961" s="20" t="s">
        <v>51</v>
      </c>
      <c r="G3961" s="20" t="s">
        <v>37</v>
      </c>
      <c r="H3961" s="20" t="s">
        <v>230</v>
      </c>
      <c r="I3961" s="20"/>
      <c r="J3961" s="20">
        <v>44.632567519999995</v>
      </c>
      <c r="K3961" s="20">
        <v>9.4837166000000007E-3</v>
      </c>
      <c r="L3961" s="20">
        <v>2.3414724773999997E-2</v>
      </c>
      <c r="M3961" s="20">
        <v>1.7227454532000002E-3</v>
      </c>
      <c r="N3961" s="20">
        <v>1.6710630896039998E-3</v>
      </c>
      <c r="O3961" s="20">
        <v>6.0111664359999998E-5</v>
      </c>
      <c r="P3961" s="27">
        <v>1.8592049395675077E-3</v>
      </c>
      <c r="AU3961">
        <v>0</v>
      </c>
      <c r="AV3961">
        <v>2.3414724773999997E-2</v>
      </c>
      <c r="AW3961">
        <v>0</v>
      </c>
      <c r="AX3961">
        <v>3.0651908344000001</v>
      </c>
      <c r="AY3961">
        <v>0</v>
      </c>
      <c r="AZ3961">
        <v>6.0111664359999998E-5</v>
      </c>
      <c r="BA3961">
        <v>0</v>
      </c>
      <c r="BB3961">
        <v>1.7227454532000002E-3</v>
      </c>
      <c r="BC3961">
        <v>0</v>
      </c>
      <c r="BD3961">
        <v>2.4635855635999997E-5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  <c r="BS3961">
        <v>0</v>
      </c>
    </row>
    <row r="3962" spans="1:71" x14ac:dyDescent="0.25">
      <c r="A3962" s="19" t="s">
        <v>400</v>
      </c>
      <c r="B3962" s="20" t="s">
        <v>346</v>
      </c>
      <c r="C3962" s="20" t="s">
        <v>406</v>
      </c>
      <c r="D3962" s="20" t="s">
        <v>435</v>
      </c>
      <c r="E3962" s="20" t="s">
        <v>276</v>
      </c>
      <c r="F3962" s="20" t="s">
        <v>142</v>
      </c>
      <c r="G3962" s="20" t="s">
        <v>37</v>
      </c>
      <c r="H3962" s="20" t="s">
        <v>230</v>
      </c>
      <c r="I3962" s="20"/>
      <c r="J3962" s="20">
        <v>3.0410028119999994</v>
      </c>
      <c r="K3962" s="20">
        <v>3.7156513400000003E-4</v>
      </c>
      <c r="L3962" s="20">
        <v>6.7330383609999988E-4</v>
      </c>
      <c r="M3962" s="20">
        <v>6.5074474539999995E-5</v>
      </c>
      <c r="N3962" s="20">
        <v>6.3122240303800008E-5</v>
      </c>
      <c r="O3962" s="20">
        <v>1.4207616840000002E-6</v>
      </c>
      <c r="P3962" s="27">
        <v>8.4154284395297996E-5</v>
      </c>
      <c r="AU3962">
        <v>0</v>
      </c>
      <c r="AV3962">
        <v>6.7330383609999988E-4</v>
      </c>
      <c r="AW3962">
        <v>0</v>
      </c>
      <c r="AX3962">
        <v>7.244966873E-2</v>
      </c>
      <c r="AY3962">
        <v>0</v>
      </c>
      <c r="AZ3962">
        <v>1.4207616840000002E-6</v>
      </c>
      <c r="BA3962">
        <v>0</v>
      </c>
      <c r="BB3962">
        <v>6.5074474539999995E-5</v>
      </c>
      <c r="BC3962">
        <v>0</v>
      </c>
      <c r="BD3962">
        <v>1.423188566E-6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</row>
    <row r="3963" spans="1:71" x14ac:dyDescent="0.25">
      <c r="A3963" s="19" t="s">
        <v>400</v>
      </c>
      <c r="B3963" s="20" t="s">
        <v>346</v>
      </c>
      <c r="C3963" s="20" t="s">
        <v>406</v>
      </c>
      <c r="D3963" s="20" t="s">
        <v>435</v>
      </c>
      <c r="E3963" s="20" t="s">
        <v>277</v>
      </c>
      <c r="F3963" s="20" t="s">
        <v>145</v>
      </c>
      <c r="G3963" s="20" t="s">
        <v>54</v>
      </c>
      <c r="H3963" s="20" t="s">
        <v>230</v>
      </c>
      <c r="I3963" s="20"/>
      <c r="J3963" s="20">
        <v>2.7543834100000001E-2</v>
      </c>
      <c r="K3963" s="20">
        <v>2.2349082600000003E-6</v>
      </c>
      <c r="L3963" s="20">
        <v>1.82430692E-6</v>
      </c>
      <c r="M3963" s="20">
        <v>2.3320006899999998E-7</v>
      </c>
      <c r="N3963" s="20">
        <v>2.2620406692999999E-7</v>
      </c>
      <c r="O3963" s="20">
        <v>4.5675697900000003E-9</v>
      </c>
      <c r="P3963" s="27">
        <v>2.7875267192096996E-7</v>
      </c>
      <c r="AU3963">
        <v>0</v>
      </c>
      <c r="AV3963">
        <v>1.82430692E-6</v>
      </c>
      <c r="AW3963">
        <v>0</v>
      </c>
      <c r="AX3963">
        <v>2.32917236E-4</v>
      </c>
      <c r="AY3963">
        <v>0</v>
      </c>
      <c r="AZ3963">
        <v>4.5675697900000003E-9</v>
      </c>
      <c r="BA3963">
        <v>0</v>
      </c>
      <c r="BB3963">
        <v>2.3320006899999998E-7</v>
      </c>
      <c r="BC3963">
        <v>0</v>
      </c>
      <c r="BD3963">
        <v>3.0898314900000001E-9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</row>
    <row r="3964" spans="1:71" x14ac:dyDescent="0.25">
      <c r="A3964" s="19" t="s">
        <v>400</v>
      </c>
      <c r="B3964" s="20" t="s">
        <v>346</v>
      </c>
      <c r="C3964" s="20" t="s">
        <v>406</v>
      </c>
      <c r="D3964" s="20" t="s">
        <v>435</v>
      </c>
      <c r="E3964" s="20" t="s">
        <v>278</v>
      </c>
      <c r="F3964" s="20" t="s">
        <v>147</v>
      </c>
      <c r="G3964" s="20" t="s">
        <v>54</v>
      </c>
      <c r="H3964" s="20" t="s">
        <v>230</v>
      </c>
      <c r="I3964" s="20"/>
      <c r="J3964" s="20">
        <v>96.366630799999996</v>
      </c>
      <c r="K3964" s="20">
        <v>5.023360415E-2</v>
      </c>
      <c r="L3964" s="20">
        <v>9.8322673589999993E-2</v>
      </c>
      <c r="M3964" s="20">
        <v>8.800988555E-3</v>
      </c>
      <c r="N3964" s="20">
        <v>8.5369588983499993E-3</v>
      </c>
      <c r="O3964" s="20">
        <v>2.119895264E-4</v>
      </c>
      <c r="P3964" s="27">
        <v>9.0799588172592004E-3</v>
      </c>
      <c r="AU3964">
        <v>0</v>
      </c>
      <c r="AV3964">
        <v>9.8322673589999993E-2</v>
      </c>
      <c r="AW3964">
        <v>0</v>
      </c>
      <c r="AX3964">
        <v>10.9159027</v>
      </c>
      <c r="AY3964">
        <v>0</v>
      </c>
      <c r="AZ3964">
        <v>2.119895264E-4</v>
      </c>
      <c r="BA3964">
        <v>0</v>
      </c>
      <c r="BB3964">
        <v>8.800988555E-3</v>
      </c>
      <c r="BC3964">
        <v>0</v>
      </c>
      <c r="BD3964">
        <v>1.6227258539999999E-4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</row>
    <row r="3965" spans="1:71" x14ac:dyDescent="0.25">
      <c r="A3965" s="19" t="s">
        <v>400</v>
      </c>
      <c r="B3965" s="20" t="s">
        <v>346</v>
      </c>
      <c r="C3965" s="20" t="s">
        <v>406</v>
      </c>
      <c r="D3965" s="20" t="s">
        <v>435</v>
      </c>
      <c r="E3965" s="20" t="s">
        <v>279</v>
      </c>
      <c r="F3965" s="20" t="s">
        <v>149</v>
      </c>
      <c r="G3965" s="20" t="s">
        <v>54</v>
      </c>
      <c r="H3965" s="20" t="s">
        <v>230</v>
      </c>
      <c r="I3965" s="20"/>
      <c r="J3965" s="20">
        <v>19.436755700000003</v>
      </c>
      <c r="K3965" s="20">
        <v>4.0918185500000001E-3</v>
      </c>
      <c r="L3965" s="20">
        <v>1.0342942860000001E-2</v>
      </c>
      <c r="M3965" s="20">
        <v>9.3385700200000006E-4</v>
      </c>
      <c r="N3965" s="20">
        <v>9.0584129193999996E-4</v>
      </c>
      <c r="O3965" s="20">
        <v>1.9027508379999999E-5</v>
      </c>
      <c r="P3965" s="27">
        <v>8.928924027683399E-4</v>
      </c>
      <c r="AU3965">
        <v>0</v>
      </c>
      <c r="AV3965">
        <v>1.0342942860000001E-2</v>
      </c>
      <c r="AW3965">
        <v>0</v>
      </c>
      <c r="AX3965">
        <v>0.97946565400000007</v>
      </c>
      <c r="AY3965">
        <v>0</v>
      </c>
      <c r="AZ3965">
        <v>1.9027508379999999E-5</v>
      </c>
      <c r="BA3965">
        <v>0</v>
      </c>
      <c r="BB3965">
        <v>9.3385700200000006E-4</v>
      </c>
      <c r="BC3965">
        <v>0</v>
      </c>
      <c r="BD3965">
        <v>1.6472516780000002E-5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</row>
    <row r="3966" spans="1:71" x14ac:dyDescent="0.25">
      <c r="A3966" s="19" t="s">
        <v>400</v>
      </c>
      <c r="B3966" s="20" t="s">
        <v>346</v>
      </c>
      <c r="C3966" s="20" t="s">
        <v>406</v>
      </c>
      <c r="D3966" s="20" t="s">
        <v>435</v>
      </c>
      <c r="E3966" s="20" t="s">
        <v>280</v>
      </c>
      <c r="F3966" s="20" t="s">
        <v>151</v>
      </c>
      <c r="G3966" s="20" t="s">
        <v>54</v>
      </c>
      <c r="H3966" s="20" t="s">
        <v>230</v>
      </c>
      <c r="I3966" s="20"/>
      <c r="J3966" s="20">
        <v>0.37643217279999996</v>
      </c>
      <c r="K3966" s="20">
        <v>3.6396269100000003E-5</v>
      </c>
      <c r="L3966" s="20">
        <v>5.2103777509999999E-5</v>
      </c>
      <c r="M3966" s="20">
        <v>6.2510221650000006E-6</v>
      </c>
      <c r="N3966" s="20">
        <v>6.0634915000499992E-6</v>
      </c>
      <c r="O3966" s="20">
        <v>1.089111978E-7</v>
      </c>
      <c r="P3966" s="27">
        <v>7.7206861210049996E-6</v>
      </c>
      <c r="AU3966">
        <v>0</v>
      </c>
      <c r="AV3966">
        <v>5.2103777509999999E-5</v>
      </c>
      <c r="AW3966">
        <v>0</v>
      </c>
      <c r="AX3966">
        <v>5.5557895739999997E-3</v>
      </c>
      <c r="AY3966">
        <v>0</v>
      </c>
      <c r="AZ3966">
        <v>1.089111978E-7</v>
      </c>
      <c r="BA3966">
        <v>0</v>
      </c>
      <c r="BB3966">
        <v>6.2510221650000006E-6</v>
      </c>
      <c r="BC3966">
        <v>0</v>
      </c>
      <c r="BD3966">
        <v>1.4087512500000003E-7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</row>
    <row r="3967" spans="1:71" x14ac:dyDescent="0.25">
      <c r="A3967" s="19" t="s">
        <v>400</v>
      </c>
      <c r="B3967" s="20" t="s">
        <v>346</v>
      </c>
      <c r="C3967" s="20" t="s">
        <v>406</v>
      </c>
      <c r="D3967" s="20" t="s">
        <v>435</v>
      </c>
      <c r="E3967" s="20" t="s">
        <v>281</v>
      </c>
      <c r="F3967" s="20" t="s">
        <v>153</v>
      </c>
      <c r="G3967" s="20" t="s">
        <v>54</v>
      </c>
      <c r="H3967" s="20" t="s">
        <v>230</v>
      </c>
      <c r="I3967" s="20"/>
      <c r="J3967" s="20">
        <v>1.8362547999999999E-2</v>
      </c>
      <c r="K3967" s="20">
        <v>7.8363155000000006E-6</v>
      </c>
      <c r="L3967" s="20">
        <v>9.1330629999999995E-6</v>
      </c>
      <c r="M3967" s="20">
        <v>1.3110046E-6</v>
      </c>
      <c r="N3967" s="20">
        <v>1.2716744619999999E-6</v>
      </c>
      <c r="O3967" s="20">
        <v>1.9438495000000001E-8</v>
      </c>
      <c r="P3967" s="27">
        <v>1.198968237324E-6</v>
      </c>
      <c r="AU3967">
        <v>0</v>
      </c>
      <c r="AV3967">
        <v>9.1330629999999995E-6</v>
      </c>
      <c r="AW3967">
        <v>0</v>
      </c>
      <c r="AX3967">
        <v>9.9124072999999991E-4</v>
      </c>
      <c r="AY3967">
        <v>0</v>
      </c>
      <c r="AZ3967">
        <v>1.9438495000000001E-8</v>
      </c>
      <c r="BA3967">
        <v>0</v>
      </c>
      <c r="BB3967">
        <v>1.3110046E-6</v>
      </c>
      <c r="BC3967">
        <v>0</v>
      </c>
      <c r="BD3967">
        <v>2.2325908000000001E-8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0</v>
      </c>
    </row>
    <row r="3968" spans="1:71" x14ac:dyDescent="0.25">
      <c r="A3968" s="19" t="s">
        <v>400</v>
      </c>
      <c r="B3968" s="20" t="s">
        <v>346</v>
      </c>
      <c r="C3968" s="20" t="s">
        <v>406</v>
      </c>
      <c r="D3968" s="20" t="s">
        <v>435</v>
      </c>
      <c r="E3968" s="20" t="s">
        <v>282</v>
      </c>
      <c r="F3968" s="20" t="s">
        <v>53</v>
      </c>
      <c r="G3968" s="20" t="s">
        <v>54</v>
      </c>
      <c r="H3968" s="20" t="s">
        <v>230</v>
      </c>
      <c r="I3968" s="20"/>
      <c r="J3968" s="20">
        <v>3.0757267819999998</v>
      </c>
      <c r="K3968" s="20">
        <v>4.1271164509999996E-4</v>
      </c>
      <c r="L3968" s="20">
        <v>8.0976672989999988E-4</v>
      </c>
      <c r="M3968" s="20">
        <v>7.5129169350000012E-5</v>
      </c>
      <c r="N3968" s="20">
        <v>7.2875294269499999E-5</v>
      </c>
      <c r="O3968" s="20">
        <v>1.6160933126E-6</v>
      </c>
      <c r="P3968" s="27">
        <v>1.0157294936752469E-4</v>
      </c>
      <c r="AU3968">
        <v>0</v>
      </c>
      <c r="AV3968">
        <v>8.0976672989999988E-4</v>
      </c>
      <c r="AW3968">
        <v>0</v>
      </c>
      <c r="AX3968">
        <v>8.3178818670000002E-2</v>
      </c>
      <c r="AY3968">
        <v>0</v>
      </c>
      <c r="AZ3968">
        <v>1.6160933126E-6</v>
      </c>
      <c r="BA3968">
        <v>0</v>
      </c>
      <c r="BB3968">
        <v>7.5129169350000012E-5</v>
      </c>
      <c r="BC3968">
        <v>0</v>
      </c>
      <c r="BD3968">
        <v>1.8753473799000001E-6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</row>
    <row r="3969" spans="1:71" x14ac:dyDescent="0.25">
      <c r="A3969" s="19" t="s">
        <v>400</v>
      </c>
      <c r="B3969" s="20" t="s">
        <v>346</v>
      </c>
      <c r="C3969" s="20" t="s">
        <v>406</v>
      </c>
      <c r="D3969" s="20" t="s">
        <v>435</v>
      </c>
      <c r="E3969" s="20" t="s">
        <v>283</v>
      </c>
      <c r="F3969" s="20" t="s">
        <v>156</v>
      </c>
      <c r="G3969" s="20" t="s">
        <v>54</v>
      </c>
      <c r="H3969" s="20" t="s">
        <v>230</v>
      </c>
      <c r="I3969" s="20"/>
      <c r="J3969" s="20">
        <v>0</v>
      </c>
      <c r="K3969" s="20">
        <v>0</v>
      </c>
      <c r="L3969" s="20">
        <v>0</v>
      </c>
      <c r="M3969" s="20">
        <v>0</v>
      </c>
      <c r="N3969" s="20">
        <v>0</v>
      </c>
      <c r="O3969" s="20">
        <v>0</v>
      </c>
      <c r="P3969" s="27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</row>
    <row r="3970" spans="1:71" x14ac:dyDescent="0.25">
      <c r="A3970" s="19" t="s">
        <v>400</v>
      </c>
      <c r="B3970" s="20" t="s">
        <v>346</v>
      </c>
      <c r="C3970" s="20" t="s">
        <v>406</v>
      </c>
      <c r="D3970" s="20" t="s">
        <v>435</v>
      </c>
      <c r="E3970" s="20" t="s">
        <v>284</v>
      </c>
      <c r="F3970" s="20" t="s">
        <v>158</v>
      </c>
      <c r="G3970" s="20" t="s">
        <v>54</v>
      </c>
      <c r="H3970" s="20" t="s">
        <v>230</v>
      </c>
      <c r="I3970" s="20"/>
      <c r="J3970" s="20">
        <v>4.0581224499999999</v>
      </c>
      <c r="K3970" s="20">
        <v>4.9831082580000007E-4</v>
      </c>
      <c r="L3970" s="20">
        <v>7.6430001099999994E-4</v>
      </c>
      <c r="M3970" s="20">
        <v>9.2682876519999992E-5</v>
      </c>
      <c r="N3970" s="20">
        <v>8.9902390224400001E-5</v>
      </c>
      <c r="O3970" s="20">
        <v>1.5079494279999999E-6</v>
      </c>
      <c r="P3970" s="27">
        <v>8.6255295308676011E-5</v>
      </c>
      <c r="AU3970">
        <v>0</v>
      </c>
      <c r="AV3970">
        <v>7.6430001099999994E-4</v>
      </c>
      <c r="AW3970">
        <v>0</v>
      </c>
      <c r="AX3970">
        <v>7.6910672799999996E-2</v>
      </c>
      <c r="AY3970">
        <v>0</v>
      </c>
      <c r="AZ3970">
        <v>1.5079494279999999E-6</v>
      </c>
      <c r="BA3970">
        <v>0</v>
      </c>
      <c r="BB3970">
        <v>9.2682876519999992E-5</v>
      </c>
      <c r="BC3970">
        <v>0</v>
      </c>
      <c r="BD3970">
        <v>1.595929472E-6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0</v>
      </c>
    </row>
    <row r="3971" spans="1:71" x14ac:dyDescent="0.25">
      <c r="A3971" s="19" t="s">
        <v>400</v>
      </c>
      <c r="B3971" s="20" t="s">
        <v>346</v>
      </c>
      <c r="C3971" s="20" t="s">
        <v>406</v>
      </c>
      <c r="D3971" s="20" t="s">
        <v>435</v>
      </c>
      <c r="E3971" s="20" t="s">
        <v>285</v>
      </c>
      <c r="F3971" s="20" t="s">
        <v>160</v>
      </c>
      <c r="G3971" s="20" t="s">
        <v>54</v>
      </c>
      <c r="H3971" s="20" t="s">
        <v>230</v>
      </c>
      <c r="I3971" s="20"/>
      <c r="J3971" s="20">
        <v>1.8270732490000001</v>
      </c>
      <c r="K3971" s="20">
        <v>1.0520372472999999E-3</v>
      </c>
      <c r="L3971" s="20">
        <v>2.0807715385000002E-3</v>
      </c>
      <c r="M3971" s="20">
        <v>1.9792589043000002E-4</v>
      </c>
      <c r="N3971" s="20">
        <v>1.9198811371709998E-4</v>
      </c>
      <c r="O3971" s="20">
        <v>4.1308040876999995E-6</v>
      </c>
      <c r="P3971" s="27">
        <v>2.0821732684943582E-4</v>
      </c>
      <c r="AU3971">
        <v>0</v>
      </c>
      <c r="AV3971">
        <v>2.0807715385000002E-3</v>
      </c>
      <c r="AW3971">
        <v>0</v>
      </c>
      <c r="AX3971">
        <v>0.21281513756000001</v>
      </c>
      <c r="AY3971">
        <v>0</v>
      </c>
      <c r="AZ3971">
        <v>4.1308040876999995E-6</v>
      </c>
      <c r="BA3971">
        <v>0</v>
      </c>
      <c r="BB3971">
        <v>1.9792589043000002E-4</v>
      </c>
      <c r="BC3971">
        <v>0</v>
      </c>
      <c r="BD3971">
        <v>3.8185037485999996E-6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</row>
    <row r="3972" spans="1:71" x14ac:dyDescent="0.25">
      <c r="A3972" s="19" t="s">
        <v>400</v>
      </c>
      <c r="B3972" s="20" t="s">
        <v>346</v>
      </c>
      <c r="C3972" s="20" t="s">
        <v>406</v>
      </c>
      <c r="D3972" s="20" t="s">
        <v>435</v>
      </c>
      <c r="E3972" s="20" t="s">
        <v>286</v>
      </c>
      <c r="F3972" s="20" t="s">
        <v>162</v>
      </c>
      <c r="G3972" s="20" t="s">
        <v>54</v>
      </c>
      <c r="H3972" s="20" t="s">
        <v>230</v>
      </c>
      <c r="I3972" s="20"/>
      <c r="J3972" s="20">
        <v>1.5378635230999997</v>
      </c>
      <c r="K3972" s="20">
        <v>5.2225134159999997E-4</v>
      </c>
      <c r="L3972" s="20">
        <v>1.3115403449999999E-3</v>
      </c>
      <c r="M3972" s="20">
        <v>1.0178657413999999E-4</v>
      </c>
      <c r="N3972" s="20">
        <v>9.8732976915799994E-5</v>
      </c>
      <c r="O3972" s="20">
        <v>3.05186459E-6</v>
      </c>
      <c r="P3972" s="27">
        <v>1.2009562921818539E-4</v>
      </c>
      <c r="AU3972">
        <v>0</v>
      </c>
      <c r="AV3972">
        <v>1.3115403449999999E-3</v>
      </c>
      <c r="AW3972">
        <v>0</v>
      </c>
      <c r="AX3972">
        <v>0.15617041825</v>
      </c>
      <c r="AY3972">
        <v>0</v>
      </c>
      <c r="AZ3972">
        <v>3.05186459E-6</v>
      </c>
      <c r="BA3972">
        <v>0</v>
      </c>
      <c r="BB3972">
        <v>1.0178657413999999E-4</v>
      </c>
      <c r="BC3972">
        <v>0</v>
      </c>
      <c r="BD3972">
        <v>2.1799227617999997E-6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</row>
    <row r="3973" spans="1:71" x14ac:dyDescent="0.25">
      <c r="A3973" s="19" t="s">
        <v>400</v>
      </c>
      <c r="B3973" s="20" t="s">
        <v>346</v>
      </c>
      <c r="C3973" s="20" t="s">
        <v>406</v>
      </c>
      <c r="D3973" s="20" t="s">
        <v>435</v>
      </c>
      <c r="E3973" s="20" t="s">
        <v>287</v>
      </c>
      <c r="F3973" s="20" t="s">
        <v>56</v>
      </c>
      <c r="G3973" s="20" t="s">
        <v>57</v>
      </c>
      <c r="H3973" s="20" t="s">
        <v>230</v>
      </c>
      <c r="I3973" s="20"/>
      <c r="J3973" s="20">
        <v>1130.9725840000001</v>
      </c>
      <c r="K3973" s="20">
        <v>7.6005734399999997E-2</v>
      </c>
      <c r="L3973" s="20">
        <v>0.15795765699999997</v>
      </c>
      <c r="M3973" s="20">
        <v>1.3553610890000001E-2</v>
      </c>
      <c r="N3973" s="20">
        <v>1.31470025633E-2</v>
      </c>
      <c r="O3973" s="20">
        <v>3.1572546059999997E-4</v>
      </c>
      <c r="P3973" s="27">
        <v>1.87156090009746E-2</v>
      </c>
      <c r="AU3973">
        <v>0</v>
      </c>
      <c r="AV3973">
        <v>0.15795765699999997</v>
      </c>
      <c r="AW3973">
        <v>0</v>
      </c>
      <c r="AX3973">
        <v>16.153570240000001</v>
      </c>
      <c r="AY3973">
        <v>0</v>
      </c>
      <c r="AZ3973">
        <v>3.1572546059999997E-4</v>
      </c>
      <c r="BA3973">
        <v>0</v>
      </c>
      <c r="BB3973">
        <v>1.3553610890000001E-2</v>
      </c>
      <c r="BC3973">
        <v>0</v>
      </c>
      <c r="BD3973">
        <v>3.2993319820000001E-4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</row>
    <row r="3974" spans="1:71" x14ac:dyDescent="0.25">
      <c r="A3974" s="19" t="s">
        <v>400</v>
      </c>
      <c r="B3974" s="20" t="s">
        <v>346</v>
      </c>
      <c r="C3974" s="20" t="s">
        <v>406</v>
      </c>
      <c r="D3974" s="20" t="s">
        <v>435</v>
      </c>
      <c r="E3974" s="20" t="s">
        <v>288</v>
      </c>
      <c r="F3974" s="20" t="s">
        <v>59</v>
      </c>
      <c r="G3974" s="20" t="s">
        <v>57</v>
      </c>
      <c r="H3974" s="20" t="s">
        <v>230</v>
      </c>
      <c r="I3974" s="20"/>
      <c r="J3974" s="20">
        <v>210.45630374599997</v>
      </c>
      <c r="K3974" s="20">
        <v>1.8171864477459998E-2</v>
      </c>
      <c r="L3974" s="20">
        <v>3.7271881928799995E-2</v>
      </c>
      <c r="M3974" s="20">
        <v>3.2992292101509998E-3</v>
      </c>
      <c r="N3974" s="20">
        <v>3.2002523338464698E-3</v>
      </c>
      <c r="O3974" s="20">
        <v>7.4569348362900007E-5</v>
      </c>
      <c r="P3974" s="27">
        <v>4.2119422641493107E-3</v>
      </c>
      <c r="AU3974">
        <v>0</v>
      </c>
      <c r="AV3974">
        <v>3.7271881928799995E-2</v>
      </c>
      <c r="AW3974">
        <v>0</v>
      </c>
      <c r="AX3974">
        <v>3.8116018333309993</v>
      </c>
      <c r="AY3974">
        <v>0</v>
      </c>
      <c r="AZ3974">
        <v>7.4569348362900007E-5</v>
      </c>
      <c r="BA3974">
        <v>0</v>
      </c>
      <c r="BB3974">
        <v>3.2992292101509998E-3</v>
      </c>
      <c r="BC3974">
        <v>0</v>
      </c>
      <c r="BD3974">
        <v>7.482131892930001E-5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</row>
    <row r="3975" spans="1:71" x14ac:dyDescent="0.25">
      <c r="A3975" s="19" t="s">
        <v>400</v>
      </c>
      <c r="B3975" s="20" t="s">
        <v>346</v>
      </c>
      <c r="C3975" s="20" t="s">
        <v>406</v>
      </c>
      <c r="D3975" s="20" t="s">
        <v>435</v>
      </c>
      <c r="E3975" s="20" t="s">
        <v>289</v>
      </c>
      <c r="F3975" s="20" t="s">
        <v>61</v>
      </c>
      <c r="G3975" s="20" t="s">
        <v>57</v>
      </c>
      <c r="H3975" s="20" t="s">
        <v>230</v>
      </c>
      <c r="I3975" s="20"/>
      <c r="J3975" s="20">
        <v>181.85737628000001</v>
      </c>
      <c r="K3975" s="20">
        <v>4.0044094137799996E-2</v>
      </c>
      <c r="L3975" s="20">
        <v>8.556291102300001E-2</v>
      </c>
      <c r="M3975" s="20">
        <v>6.8845477668000006E-3</v>
      </c>
      <c r="N3975" s="20">
        <v>6.6780113337959997E-3</v>
      </c>
      <c r="O3975" s="20">
        <v>2.0655883960400001E-4</v>
      </c>
      <c r="P3975" s="27">
        <v>7.6554186264670135E-3</v>
      </c>
      <c r="AU3975">
        <v>0</v>
      </c>
      <c r="AV3975">
        <v>8.556291102300001E-2</v>
      </c>
      <c r="AW3975">
        <v>0</v>
      </c>
      <c r="AX3975">
        <v>10.5752128534</v>
      </c>
      <c r="AY3975">
        <v>0</v>
      </c>
      <c r="AZ3975">
        <v>2.0655883960400001E-4</v>
      </c>
      <c r="BA3975">
        <v>0</v>
      </c>
      <c r="BB3975">
        <v>6.8845477668000006E-3</v>
      </c>
      <c r="BC3975">
        <v>0</v>
      </c>
      <c r="BD3975">
        <v>1.3364907343799999E-4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</row>
    <row r="3976" spans="1:71" x14ac:dyDescent="0.25">
      <c r="A3976" s="19" t="s">
        <v>400</v>
      </c>
      <c r="B3976" s="20" t="s">
        <v>346</v>
      </c>
      <c r="C3976" s="20" t="s">
        <v>406</v>
      </c>
      <c r="D3976" s="20" t="s">
        <v>435</v>
      </c>
      <c r="E3976" s="20" t="s">
        <v>290</v>
      </c>
      <c r="F3976" s="20" t="s">
        <v>225</v>
      </c>
      <c r="G3976" s="20" t="s">
        <v>57</v>
      </c>
      <c r="H3976" s="20" t="s">
        <v>230</v>
      </c>
      <c r="I3976" s="20"/>
      <c r="J3976" s="20">
        <v>0</v>
      </c>
      <c r="K3976" s="20">
        <v>0</v>
      </c>
      <c r="L3976" s="20">
        <v>0</v>
      </c>
      <c r="M3976" s="20">
        <v>0</v>
      </c>
      <c r="N3976" s="20">
        <v>0</v>
      </c>
      <c r="O3976" s="20">
        <v>0</v>
      </c>
      <c r="P3976" s="27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</row>
    <row r="3977" spans="1:71" x14ac:dyDescent="0.25">
      <c r="A3977" s="19" t="s">
        <v>400</v>
      </c>
      <c r="B3977" s="20" t="s">
        <v>346</v>
      </c>
      <c r="C3977" s="20" t="s">
        <v>406</v>
      </c>
      <c r="D3977" s="20" t="s">
        <v>435</v>
      </c>
      <c r="E3977" s="20" t="s">
        <v>291</v>
      </c>
      <c r="F3977" s="20" t="s">
        <v>167</v>
      </c>
      <c r="G3977" s="20" t="s">
        <v>57</v>
      </c>
      <c r="H3977" s="20" t="s">
        <v>230</v>
      </c>
      <c r="I3977" s="20"/>
      <c r="J3977" s="20">
        <v>373.61048108099999</v>
      </c>
      <c r="K3977" s="20">
        <v>5.7198817429000001E-2</v>
      </c>
      <c r="L3977" s="20">
        <v>4.7521499160000001E-2</v>
      </c>
      <c r="M3977" s="20">
        <v>8.5213548021000011E-3</v>
      </c>
      <c r="N3977" s="20">
        <v>8.2657141580370005E-3</v>
      </c>
      <c r="O3977" s="20">
        <v>1.05167573357E-4</v>
      </c>
      <c r="P3977" s="27">
        <v>1.3388905507792228E-2</v>
      </c>
      <c r="AU3977">
        <v>0</v>
      </c>
      <c r="AV3977">
        <v>4.7521499160000001E-2</v>
      </c>
      <c r="AW3977">
        <v>0</v>
      </c>
      <c r="AX3977">
        <v>5.3634197023999999</v>
      </c>
      <c r="AY3977">
        <v>0</v>
      </c>
      <c r="AZ3977">
        <v>1.05167573357E-4</v>
      </c>
      <c r="BA3977">
        <v>0</v>
      </c>
      <c r="BB3977">
        <v>8.5213548021000011E-3</v>
      </c>
      <c r="BC3977">
        <v>0</v>
      </c>
      <c r="BD3977">
        <v>2.4134398810999997E-4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</row>
    <row r="3978" spans="1:71" x14ac:dyDescent="0.25">
      <c r="A3978" s="19" t="s">
        <v>400</v>
      </c>
      <c r="B3978" s="20" t="s">
        <v>346</v>
      </c>
      <c r="C3978" s="20" t="s">
        <v>406</v>
      </c>
      <c r="D3978" s="20" t="s">
        <v>435</v>
      </c>
      <c r="E3978" s="20" t="s">
        <v>292</v>
      </c>
      <c r="F3978" s="20" t="s">
        <v>169</v>
      </c>
      <c r="G3978" s="20" t="s">
        <v>57</v>
      </c>
      <c r="H3978" s="20" t="s">
        <v>230</v>
      </c>
      <c r="I3978" s="20"/>
      <c r="J3978" s="20">
        <v>81.342380840000004</v>
      </c>
      <c r="K3978" s="20">
        <v>2.2536030212000004E-3</v>
      </c>
      <c r="L3978" s="20">
        <v>5.2465336639999994E-3</v>
      </c>
      <c r="M3978" s="20">
        <v>3.7058198169999997E-4</v>
      </c>
      <c r="N3978" s="20">
        <v>3.59464522249E-4</v>
      </c>
      <c r="O3978" s="20">
        <v>1.0070561654000001E-5</v>
      </c>
      <c r="P3978" s="27">
        <v>6.2423224766709295E-4</v>
      </c>
      <c r="AU3978">
        <v>0</v>
      </c>
      <c r="AV3978">
        <v>5.2465336639999994E-3</v>
      </c>
      <c r="AW3978">
        <v>0</v>
      </c>
      <c r="AX3978">
        <v>0.51654054959000006</v>
      </c>
      <c r="AY3978">
        <v>0</v>
      </c>
      <c r="AZ3978">
        <v>1.0070561654000001E-5</v>
      </c>
      <c r="BA3978">
        <v>0</v>
      </c>
      <c r="BB3978">
        <v>3.7058198169999997E-4</v>
      </c>
      <c r="BC3978">
        <v>0</v>
      </c>
      <c r="BD3978">
        <v>1.1107154681E-5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</row>
    <row r="3979" spans="1:71" x14ac:dyDescent="0.25">
      <c r="A3979" s="19" t="s">
        <v>400</v>
      </c>
      <c r="B3979" s="20" t="s">
        <v>346</v>
      </c>
      <c r="C3979" s="20" t="s">
        <v>406</v>
      </c>
      <c r="D3979" s="20" t="s">
        <v>435</v>
      </c>
      <c r="E3979" s="20" t="s">
        <v>293</v>
      </c>
      <c r="F3979" s="20" t="s">
        <v>63</v>
      </c>
      <c r="G3979" s="20" t="s">
        <v>57</v>
      </c>
      <c r="H3979" s="20" t="s">
        <v>230</v>
      </c>
      <c r="I3979" s="20"/>
      <c r="J3979" s="20">
        <v>10.834623061</v>
      </c>
      <c r="K3979" s="20">
        <v>1.7543792061000001E-3</v>
      </c>
      <c r="L3979" s="20">
        <v>3.7326790218000002E-3</v>
      </c>
      <c r="M3979" s="20">
        <v>3.0610020925000004E-4</v>
      </c>
      <c r="N3979" s="20">
        <v>2.9691720297249998E-4</v>
      </c>
      <c r="O3979" s="20">
        <v>8.9807867819999993E-6</v>
      </c>
      <c r="P3979" s="27">
        <v>3.407429069814627E-4</v>
      </c>
      <c r="AU3979">
        <v>0</v>
      </c>
      <c r="AV3979">
        <v>3.7326790218000002E-3</v>
      </c>
      <c r="AW3979">
        <v>0</v>
      </c>
      <c r="AX3979">
        <v>0.45844506794000001</v>
      </c>
      <c r="AY3979">
        <v>0</v>
      </c>
      <c r="AZ3979">
        <v>8.9807867819999993E-6</v>
      </c>
      <c r="BA3979">
        <v>0</v>
      </c>
      <c r="BB3979">
        <v>3.0610020925000004E-4</v>
      </c>
      <c r="BC3979">
        <v>0</v>
      </c>
      <c r="BD3979">
        <v>5.6934904258999997E-6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</v>
      </c>
    </row>
    <row r="3980" spans="1:71" x14ac:dyDescent="0.25">
      <c r="A3980" s="19" t="s">
        <v>400</v>
      </c>
      <c r="B3980" s="20" t="s">
        <v>346</v>
      </c>
      <c r="C3980" s="20" t="s">
        <v>406</v>
      </c>
      <c r="D3980" s="20" t="s">
        <v>435</v>
      </c>
      <c r="E3980" s="20" t="s">
        <v>294</v>
      </c>
      <c r="F3980" s="20" t="s">
        <v>172</v>
      </c>
      <c r="G3980" s="20" t="s">
        <v>66</v>
      </c>
      <c r="H3980" s="20" t="s">
        <v>230</v>
      </c>
      <c r="I3980" s="20"/>
      <c r="J3980" s="20">
        <v>0</v>
      </c>
      <c r="K3980" s="20">
        <v>0</v>
      </c>
      <c r="L3980" s="20">
        <v>0</v>
      </c>
      <c r="M3980" s="20">
        <v>0</v>
      </c>
      <c r="N3980" s="20">
        <v>0</v>
      </c>
      <c r="O3980" s="20">
        <v>0</v>
      </c>
      <c r="P3980" s="27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0</v>
      </c>
    </row>
    <row r="3981" spans="1:71" x14ac:dyDescent="0.25">
      <c r="A3981" s="19" t="s">
        <v>400</v>
      </c>
      <c r="B3981" s="20" t="s">
        <v>346</v>
      </c>
      <c r="C3981" s="20" t="s">
        <v>406</v>
      </c>
      <c r="D3981" s="20" t="s">
        <v>435</v>
      </c>
      <c r="E3981" s="20" t="s">
        <v>295</v>
      </c>
      <c r="F3981" s="20" t="s">
        <v>174</v>
      </c>
      <c r="G3981" s="20" t="s">
        <v>66</v>
      </c>
      <c r="H3981" s="20" t="s">
        <v>230</v>
      </c>
      <c r="I3981" s="20"/>
      <c r="J3981" s="20">
        <v>0.91021703566000001</v>
      </c>
      <c r="K3981" s="20">
        <v>6.4494897884999998E-4</v>
      </c>
      <c r="L3981" s="20">
        <v>1.5010488432099999E-3</v>
      </c>
      <c r="M3981" s="20">
        <v>1.2189302816500002E-4</v>
      </c>
      <c r="N3981" s="20">
        <v>1.1823623732005E-4</v>
      </c>
      <c r="O3981" s="20">
        <v>4.9838456447000003E-6</v>
      </c>
      <c r="P3981" s="27">
        <v>1.156699293099129E-4</v>
      </c>
      <c r="AU3981">
        <v>0</v>
      </c>
      <c r="AV3981">
        <v>1.5010488432099999E-3</v>
      </c>
      <c r="AW3981">
        <v>0</v>
      </c>
      <c r="AX3981">
        <v>0.26132338739200001</v>
      </c>
      <c r="AY3981">
        <v>0</v>
      </c>
      <c r="AZ3981">
        <v>4.9838456447000003E-6</v>
      </c>
      <c r="BA3981">
        <v>0</v>
      </c>
      <c r="BB3981">
        <v>1.2189302816500002E-4</v>
      </c>
      <c r="BC3981">
        <v>0</v>
      </c>
      <c r="BD3981">
        <v>2.0318053142999998E-6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</row>
    <row r="3982" spans="1:71" x14ac:dyDescent="0.25">
      <c r="A3982" s="19" t="s">
        <v>400</v>
      </c>
      <c r="B3982" s="20" t="s">
        <v>346</v>
      </c>
      <c r="C3982" s="20" t="s">
        <v>406</v>
      </c>
      <c r="D3982" s="20" t="s">
        <v>435</v>
      </c>
      <c r="E3982" s="20" t="s">
        <v>297</v>
      </c>
      <c r="F3982" s="20" t="s">
        <v>296</v>
      </c>
      <c r="G3982" s="20" t="s">
        <v>17</v>
      </c>
      <c r="H3982" s="20" t="s">
        <v>230</v>
      </c>
      <c r="I3982" s="20"/>
      <c r="J3982" s="20">
        <v>0</v>
      </c>
      <c r="K3982" s="20">
        <v>0</v>
      </c>
      <c r="L3982" s="20">
        <v>0</v>
      </c>
      <c r="M3982" s="20">
        <v>0</v>
      </c>
      <c r="N3982" s="20">
        <v>0</v>
      </c>
      <c r="O3982" s="20">
        <v>0</v>
      </c>
      <c r="P3982" s="27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</row>
    <row r="3983" spans="1:71" x14ac:dyDescent="0.25">
      <c r="A3983" s="19" t="s">
        <v>400</v>
      </c>
      <c r="B3983" s="20" t="s">
        <v>346</v>
      </c>
      <c r="C3983" s="20" t="s">
        <v>406</v>
      </c>
      <c r="D3983" s="20" t="s">
        <v>435</v>
      </c>
      <c r="E3983" s="20" t="s">
        <v>298</v>
      </c>
      <c r="F3983" s="20" t="s">
        <v>176</v>
      </c>
      <c r="G3983" s="20" t="s">
        <v>30</v>
      </c>
      <c r="H3983" s="20" t="s">
        <v>230</v>
      </c>
      <c r="I3983" s="20"/>
      <c r="J3983" s="20">
        <v>0</v>
      </c>
      <c r="K3983" s="20">
        <v>0</v>
      </c>
      <c r="L3983" s="20">
        <v>0</v>
      </c>
      <c r="M3983" s="20">
        <v>0</v>
      </c>
      <c r="N3983" s="20">
        <v>0</v>
      </c>
      <c r="O3983" s="20">
        <v>0</v>
      </c>
      <c r="P3983" s="27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</row>
    <row r="3984" spans="1:71" x14ac:dyDescent="0.25">
      <c r="A3984" s="19" t="s">
        <v>400</v>
      </c>
      <c r="B3984" s="20" t="s">
        <v>346</v>
      </c>
      <c r="C3984" s="20" t="s">
        <v>406</v>
      </c>
      <c r="D3984" s="20" t="s">
        <v>435</v>
      </c>
      <c r="E3984" s="20" t="s">
        <v>301</v>
      </c>
      <c r="F3984" s="20" t="s">
        <v>299</v>
      </c>
      <c r="G3984" s="20" t="s">
        <v>300</v>
      </c>
      <c r="H3984" s="20" t="s">
        <v>8</v>
      </c>
      <c r="I3984" s="20"/>
      <c r="J3984" s="20">
        <v>100.5115459</v>
      </c>
      <c r="K3984" s="20">
        <v>2.2407741223000002E-2</v>
      </c>
      <c r="L3984" s="20">
        <v>9.199686998299999E-4</v>
      </c>
      <c r="M3984" s="20">
        <v>1.8536016480999999E-4</v>
      </c>
      <c r="N3984" s="20">
        <v>1.7053135162520001E-4</v>
      </c>
      <c r="O3984" s="20">
        <v>3.8713819813000001E-6</v>
      </c>
      <c r="P3984" s="27">
        <v>1.3303461598474998E-2</v>
      </c>
      <c r="AU3984">
        <v>0</v>
      </c>
      <c r="AV3984">
        <v>9.199686998299999E-4</v>
      </c>
      <c r="AW3984">
        <v>0</v>
      </c>
      <c r="AX3984">
        <v>0.17220222229999999</v>
      </c>
      <c r="AY3984">
        <v>0</v>
      </c>
      <c r="AZ3984">
        <v>3.8713819813000001E-6</v>
      </c>
      <c r="BA3984">
        <v>0</v>
      </c>
      <c r="BB3984">
        <v>1.8536016480999999E-4</v>
      </c>
      <c r="BC3984">
        <v>0</v>
      </c>
      <c r="BD3984">
        <v>0</v>
      </c>
      <c r="BE3984">
        <v>0</v>
      </c>
      <c r="BF3984">
        <v>7.1065772499999999E-4</v>
      </c>
      <c r="BG3984">
        <v>0</v>
      </c>
      <c r="BH3984">
        <v>2.1710447700000001E-5</v>
      </c>
      <c r="BI3984">
        <v>0</v>
      </c>
      <c r="BJ3984">
        <v>0</v>
      </c>
      <c r="BK3984">
        <v>0</v>
      </c>
      <c r="BL3984">
        <v>1.4151262117999999E-3</v>
      </c>
      <c r="BM3984">
        <v>0</v>
      </c>
      <c r="BN3984">
        <v>1.4379053379999999E-3</v>
      </c>
      <c r="BO3984">
        <v>0</v>
      </c>
      <c r="BP3984">
        <v>6.8445187269000003E-5</v>
      </c>
      <c r="BQ3984">
        <v>0</v>
      </c>
      <c r="BR3984">
        <v>4.1524682699999999E-6</v>
      </c>
      <c r="BS3984">
        <v>0</v>
      </c>
    </row>
    <row r="3985" spans="1:82" x14ac:dyDescent="0.25">
      <c r="A3985" s="19" t="s">
        <v>400</v>
      </c>
      <c r="B3985" s="20" t="s">
        <v>346</v>
      </c>
      <c r="C3985" s="20" t="s">
        <v>406</v>
      </c>
      <c r="D3985" s="20" t="s">
        <v>435</v>
      </c>
      <c r="E3985" s="20" t="s">
        <v>303</v>
      </c>
      <c r="F3985" s="20" t="s">
        <v>302</v>
      </c>
      <c r="G3985" s="20" t="s">
        <v>300</v>
      </c>
      <c r="H3985" s="20" t="s">
        <v>8</v>
      </c>
      <c r="I3985" s="20"/>
      <c r="J3985" s="20">
        <v>29.994578309999998</v>
      </c>
      <c r="K3985" s="20">
        <v>2.1966733632770002E-2</v>
      </c>
      <c r="L3985" s="20">
        <v>8.1711594899089995E-4</v>
      </c>
      <c r="M3985" s="20">
        <v>1.1998612576368001E-4</v>
      </c>
      <c r="N3985" s="20">
        <v>1.1038723570258561E-4</v>
      </c>
      <c r="O3985" s="20">
        <v>3.6390750091419999E-6</v>
      </c>
      <c r="P3985" s="27">
        <v>6.9740270931402835E-3</v>
      </c>
      <c r="AU3985">
        <v>0</v>
      </c>
      <c r="AV3985">
        <v>8.1711594899089995E-4</v>
      </c>
      <c r="AW3985">
        <v>0</v>
      </c>
      <c r="AX3985">
        <v>0.16160647190919999</v>
      </c>
      <c r="AY3985">
        <v>0</v>
      </c>
      <c r="AZ3985">
        <v>3.6390750091419999E-6</v>
      </c>
      <c r="BA3985">
        <v>0</v>
      </c>
      <c r="BB3985">
        <v>1.1998612576368001E-4</v>
      </c>
      <c r="BC3985">
        <v>0</v>
      </c>
      <c r="BD3985">
        <v>0</v>
      </c>
      <c r="BE3985">
        <v>0</v>
      </c>
      <c r="BF3985">
        <v>3.7144215656799996E-5</v>
      </c>
      <c r="BG3985">
        <v>0</v>
      </c>
      <c r="BH3985">
        <v>1.9971857858999998E-5</v>
      </c>
      <c r="BI3985">
        <v>0</v>
      </c>
      <c r="BJ3985">
        <v>1.9039836253999999E-5</v>
      </c>
      <c r="BK3985">
        <v>0</v>
      </c>
      <c r="BL3985">
        <v>3.3016409577299997E-4</v>
      </c>
      <c r="BM3985">
        <v>0</v>
      </c>
      <c r="BN3985">
        <v>1.3068078225299999E-4</v>
      </c>
      <c r="BO3985">
        <v>0</v>
      </c>
      <c r="BP3985">
        <v>6.1203633139989997E-5</v>
      </c>
      <c r="BQ3985">
        <v>0</v>
      </c>
      <c r="BR3985">
        <v>4.2998834804999996E-6</v>
      </c>
      <c r="BS3985">
        <v>0</v>
      </c>
    </row>
    <row r="3986" spans="1:82" x14ac:dyDescent="0.25">
      <c r="A3986" s="19" t="s">
        <v>400</v>
      </c>
      <c r="B3986" s="20" t="s">
        <v>346</v>
      </c>
      <c r="C3986" s="20" t="s">
        <v>406</v>
      </c>
      <c r="D3986" s="20" t="s">
        <v>435</v>
      </c>
      <c r="E3986" s="20" t="s">
        <v>305</v>
      </c>
      <c r="F3986" s="20" t="s">
        <v>304</v>
      </c>
      <c r="G3986" s="20" t="s">
        <v>300</v>
      </c>
      <c r="H3986" s="20" t="s">
        <v>68</v>
      </c>
      <c r="I3986" s="20"/>
      <c r="J3986" s="20">
        <v>9.2486826964000013</v>
      </c>
      <c r="K3986" s="20">
        <v>5.06344856955E-3</v>
      </c>
      <c r="L3986" s="20">
        <v>3.4096760013000002E-4</v>
      </c>
      <c r="M3986" s="20">
        <v>2.8954035900659999E-6</v>
      </c>
      <c r="N3986" s="20">
        <v>2.6637713028607203E-6</v>
      </c>
      <c r="O3986" s="20">
        <v>8.5325706294100007E-7</v>
      </c>
      <c r="P3986" s="27">
        <v>5.1448614277283574E-4</v>
      </c>
      <c r="AU3986">
        <v>0</v>
      </c>
      <c r="AV3986">
        <v>3.4096760013000002E-4</v>
      </c>
      <c r="AW3986">
        <v>0</v>
      </c>
      <c r="AX3986">
        <v>3.7769904505500003E-2</v>
      </c>
      <c r="AY3986">
        <v>0</v>
      </c>
      <c r="AZ3986">
        <v>8.5325706294100007E-7</v>
      </c>
      <c r="BA3986">
        <v>0</v>
      </c>
      <c r="BB3986">
        <v>2.8954035900659999E-6</v>
      </c>
      <c r="BC3986">
        <v>0</v>
      </c>
      <c r="BD3986">
        <v>0</v>
      </c>
      <c r="BE3986">
        <v>0</v>
      </c>
      <c r="BF3986">
        <v>9.2606852731000002E-5</v>
      </c>
      <c r="BG3986">
        <v>0</v>
      </c>
      <c r="BH3986">
        <v>3.7879030561000001E-6</v>
      </c>
      <c r="BI3986">
        <v>0</v>
      </c>
      <c r="BJ3986">
        <v>8.3913072519999994E-7</v>
      </c>
      <c r="BK3986">
        <v>0</v>
      </c>
      <c r="BL3986">
        <v>1.7437552804600002E-4</v>
      </c>
      <c r="BM3986">
        <v>0</v>
      </c>
      <c r="BN3986">
        <v>4.1953052957200002E-5</v>
      </c>
      <c r="BO3986">
        <v>0</v>
      </c>
      <c r="BP3986">
        <v>1.29787658364E-5</v>
      </c>
      <c r="BQ3986">
        <v>0</v>
      </c>
      <c r="BR3986">
        <v>2.9686687952999999E-7</v>
      </c>
      <c r="BS3986">
        <v>0</v>
      </c>
    </row>
    <row r="3987" spans="1:82" x14ac:dyDescent="0.25">
      <c r="A3987" s="19" t="s">
        <v>400</v>
      </c>
      <c r="B3987" s="20" t="s">
        <v>346</v>
      </c>
      <c r="C3987" s="20" t="s">
        <v>406</v>
      </c>
      <c r="D3987" s="20" t="s">
        <v>435</v>
      </c>
      <c r="E3987" s="20" t="s">
        <v>306</v>
      </c>
      <c r="F3987" s="20" t="s">
        <v>304</v>
      </c>
      <c r="G3987" s="20" t="s">
        <v>300</v>
      </c>
      <c r="H3987" s="20" t="s">
        <v>230</v>
      </c>
      <c r="I3987" s="20"/>
      <c r="J3987" s="20">
        <v>17.314773216800003</v>
      </c>
      <c r="K3987" s="20">
        <v>3.7676549124E-4</v>
      </c>
      <c r="L3987" s="20">
        <v>2.1207750641700006E-3</v>
      </c>
      <c r="M3987" s="20">
        <v>4.5953221553999991E-5</v>
      </c>
      <c r="N3987" s="20">
        <v>4.457462490737999E-5</v>
      </c>
      <c r="O3987" s="20">
        <v>2.9838332999000002E-5</v>
      </c>
      <c r="P3987" s="27">
        <v>8.7409408447787382E-5</v>
      </c>
      <c r="AU3987">
        <v>0</v>
      </c>
      <c r="AV3987">
        <v>2.1207750641700006E-3</v>
      </c>
      <c r="AW3987">
        <v>0</v>
      </c>
      <c r="AX3987">
        <v>0.20630308687199997</v>
      </c>
      <c r="AY3987">
        <v>0</v>
      </c>
      <c r="AZ3987">
        <v>2.9838332999000002E-5</v>
      </c>
      <c r="BA3987">
        <v>0</v>
      </c>
      <c r="BB3987">
        <v>4.5953221553999991E-5</v>
      </c>
      <c r="BC3987">
        <v>0</v>
      </c>
      <c r="BD3987">
        <v>1.1798058958000002E-6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0</v>
      </c>
    </row>
    <row r="3988" spans="1:82" x14ac:dyDescent="0.25">
      <c r="A3988" s="19" t="s">
        <v>400</v>
      </c>
      <c r="B3988" s="20" t="s">
        <v>346</v>
      </c>
      <c r="C3988" s="20" t="s">
        <v>406</v>
      </c>
      <c r="D3988" s="20" t="s">
        <v>435</v>
      </c>
      <c r="E3988" s="20" t="s">
        <v>308</v>
      </c>
      <c r="F3988" s="20" t="s">
        <v>307</v>
      </c>
      <c r="G3988" s="20" t="s">
        <v>300</v>
      </c>
      <c r="H3988" s="20" t="s">
        <v>230</v>
      </c>
      <c r="I3988" s="20"/>
      <c r="J3988" s="20">
        <v>0.11691279</v>
      </c>
      <c r="K3988" s="20">
        <v>1.7813965E-6</v>
      </c>
      <c r="L3988" s="20">
        <v>2.9319905999999998E-6</v>
      </c>
      <c r="M3988" s="20">
        <v>3.1129983000000001E-7</v>
      </c>
      <c r="N3988" s="20">
        <v>3.0196083510000002E-7</v>
      </c>
      <c r="O3988" s="20">
        <v>4.8274604E-8</v>
      </c>
      <c r="P3988" s="27">
        <v>5.8562221185000005E-7</v>
      </c>
      <c r="AU3988">
        <v>0</v>
      </c>
      <c r="AV3988">
        <v>2.9319905999999998E-6</v>
      </c>
      <c r="AW3988">
        <v>0</v>
      </c>
      <c r="AX3988">
        <v>3.3380237E-4</v>
      </c>
      <c r="AY3988">
        <v>0</v>
      </c>
      <c r="AZ3988">
        <v>4.8274604E-8</v>
      </c>
      <c r="BA3988">
        <v>0</v>
      </c>
      <c r="BB3988">
        <v>3.1129983000000001E-7</v>
      </c>
      <c r="BC3988">
        <v>0</v>
      </c>
      <c r="BD3988">
        <v>1.0088669999999999E-8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</row>
    <row r="3989" spans="1:82" x14ac:dyDescent="0.25">
      <c r="A3989" s="19" t="s">
        <v>400</v>
      </c>
      <c r="B3989" s="20" t="s">
        <v>346</v>
      </c>
      <c r="C3989" s="20" t="s">
        <v>406</v>
      </c>
      <c r="D3989" s="20" t="s">
        <v>435</v>
      </c>
      <c r="E3989" s="20" t="s">
        <v>311</v>
      </c>
      <c r="F3989" s="20" t="s">
        <v>309</v>
      </c>
      <c r="G3989" s="20" t="s">
        <v>310</v>
      </c>
      <c r="H3989" s="20" t="s">
        <v>230</v>
      </c>
      <c r="I3989" s="20"/>
      <c r="J3989" s="20">
        <v>2.604314773</v>
      </c>
      <c r="K3989" s="20">
        <v>1.2376911059700001E-3</v>
      </c>
      <c r="L3989" s="20">
        <v>1.6555993764699999E-3</v>
      </c>
      <c r="M3989" s="20">
        <v>2.0509806954000003E-4</v>
      </c>
      <c r="N3989" s="20">
        <v>1.989451274538E-4</v>
      </c>
      <c r="O3989" s="20">
        <v>3.2973917869999995E-6</v>
      </c>
      <c r="P3989" s="27">
        <v>2.8704935751873027E-4</v>
      </c>
      <c r="AU3989">
        <v>0</v>
      </c>
      <c r="AV3989">
        <v>1.6555993764699999E-3</v>
      </c>
      <c r="AW3989">
        <v>0</v>
      </c>
      <c r="AX3989">
        <v>0.16922120128000001</v>
      </c>
      <c r="AY3989">
        <v>0</v>
      </c>
      <c r="AZ3989">
        <v>3.2973917869999995E-6</v>
      </c>
      <c r="BA3989">
        <v>0</v>
      </c>
      <c r="BB3989">
        <v>2.0509806954000003E-4</v>
      </c>
      <c r="BC3989">
        <v>0</v>
      </c>
      <c r="BD3989">
        <v>5.3027804650999999E-6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</row>
    <row r="3990" spans="1:82" x14ac:dyDescent="0.25">
      <c r="A3990" s="19" t="s">
        <v>400</v>
      </c>
      <c r="B3990" s="20" t="s">
        <v>346</v>
      </c>
      <c r="C3990" s="20" t="s">
        <v>406</v>
      </c>
      <c r="D3990" s="20" t="s">
        <v>435</v>
      </c>
      <c r="E3990" s="20" t="s">
        <v>312</v>
      </c>
      <c r="F3990" s="20" t="s">
        <v>309</v>
      </c>
      <c r="G3990" s="20" t="s">
        <v>310</v>
      </c>
      <c r="H3990" s="20" t="s">
        <v>68</v>
      </c>
      <c r="I3990" s="20"/>
      <c r="J3990" s="20">
        <v>2.5936961009999999</v>
      </c>
      <c r="K3990" s="20">
        <v>2.1023337878000002E-3</v>
      </c>
      <c r="L3990" s="20">
        <v>2.6652357702000003E-5</v>
      </c>
      <c r="M3990" s="20">
        <v>1.1082352933999999E-6</v>
      </c>
      <c r="N3990" s="20">
        <v>1.019576469928E-6</v>
      </c>
      <c r="O3990" s="20">
        <v>1.7830846129000001E-7</v>
      </c>
      <c r="P3990" s="27">
        <v>7.5227734289930011E-5</v>
      </c>
      <c r="AU3990">
        <v>0</v>
      </c>
      <c r="AV3990">
        <v>2.6652357702000003E-5</v>
      </c>
      <c r="AW3990">
        <v>0</v>
      </c>
      <c r="AX3990">
        <v>7.894377733999999E-3</v>
      </c>
      <c r="AY3990">
        <v>0</v>
      </c>
      <c r="AZ3990">
        <v>1.7830846129000001E-7</v>
      </c>
      <c r="BA3990">
        <v>0</v>
      </c>
      <c r="BB3990">
        <v>1.1082352933999999E-6</v>
      </c>
      <c r="BC3990">
        <v>0</v>
      </c>
      <c r="BD3990">
        <v>3.1899599999999998E-7</v>
      </c>
      <c r="BE3990">
        <v>0</v>
      </c>
      <c r="BF3990">
        <v>6.1954563339999996E-6</v>
      </c>
      <c r="BG3990">
        <v>0</v>
      </c>
      <c r="BH3990">
        <v>1.3469032018E-6</v>
      </c>
      <c r="BI3990">
        <v>0</v>
      </c>
      <c r="BJ3990">
        <v>6.494506149999999E-6</v>
      </c>
      <c r="BK3990">
        <v>0</v>
      </c>
      <c r="BL3990">
        <v>6.1276785129999992E-6</v>
      </c>
      <c r="BM3990">
        <v>0</v>
      </c>
      <c r="BN3990">
        <v>1.9663918920000003E-7</v>
      </c>
      <c r="BO3990">
        <v>0</v>
      </c>
      <c r="BP3990">
        <v>2.7291331659999997E-6</v>
      </c>
      <c r="BQ3990">
        <v>0</v>
      </c>
      <c r="BR3990">
        <v>9.9244400789999992E-7</v>
      </c>
      <c r="BS3990">
        <v>0</v>
      </c>
    </row>
    <row r="3991" spans="1:82" x14ac:dyDescent="0.25">
      <c r="A3991" s="19" t="s">
        <v>400</v>
      </c>
      <c r="B3991" s="20" t="s">
        <v>346</v>
      </c>
      <c r="C3991" s="20" t="s">
        <v>406</v>
      </c>
      <c r="D3991" s="20" t="s">
        <v>435</v>
      </c>
      <c r="E3991" s="20" t="s">
        <v>313</v>
      </c>
      <c r="F3991" s="20" t="s">
        <v>309</v>
      </c>
      <c r="G3991" s="20" t="s">
        <v>310</v>
      </c>
      <c r="H3991" s="20" t="s">
        <v>179</v>
      </c>
      <c r="I3991" s="20"/>
      <c r="J3991" s="20">
        <v>2.8915639999999999E-2</v>
      </c>
      <c r="K3991" s="20">
        <v>1.3279981E-5</v>
      </c>
      <c r="L3991" s="20">
        <v>2.5102066999999999E-6</v>
      </c>
      <c r="M3991" s="20">
        <v>2.3621187E-8</v>
      </c>
      <c r="N3991" s="20">
        <v>2.3621187E-8</v>
      </c>
      <c r="O3991" s="20">
        <v>4.8424820000000002E-9</v>
      </c>
      <c r="P3991" s="27">
        <v>7.0028677975099995E-7</v>
      </c>
      <c r="AU3991">
        <v>0</v>
      </c>
      <c r="AV3991">
        <v>2.5102066999999999E-6</v>
      </c>
      <c r="AW3991">
        <v>0</v>
      </c>
      <c r="AX3991">
        <v>2.4930321000000001E-4</v>
      </c>
      <c r="AY3991">
        <v>0</v>
      </c>
      <c r="AZ3991">
        <v>4.8424820000000002E-9</v>
      </c>
      <c r="BA3991">
        <v>0</v>
      </c>
      <c r="BB3991">
        <v>2.3621187E-8</v>
      </c>
      <c r="BC3991">
        <v>0</v>
      </c>
      <c r="BD3991">
        <v>1.5000801000000001E-7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</row>
    <row r="3992" spans="1:82" x14ac:dyDescent="0.25">
      <c r="A3992" s="19" t="s">
        <v>400</v>
      </c>
      <c r="B3992" s="20" t="s">
        <v>346</v>
      </c>
      <c r="C3992" s="20" t="s">
        <v>406</v>
      </c>
      <c r="D3992" s="20" t="s">
        <v>435</v>
      </c>
      <c r="E3992" s="20">
        <v>2275050011</v>
      </c>
      <c r="F3992" s="20" t="s">
        <v>401</v>
      </c>
      <c r="G3992" s="20" t="s">
        <v>402</v>
      </c>
      <c r="H3992" s="20"/>
      <c r="I3992" s="20"/>
      <c r="J3992" s="20"/>
      <c r="K3992" s="20">
        <v>2.700457735002924</v>
      </c>
      <c r="L3992" s="20">
        <v>2.2905685086987877E-2</v>
      </c>
      <c r="M3992" s="20">
        <v>6.89391874577785E-4</v>
      </c>
      <c r="N3992" s="20">
        <v>6.6532760351966605E-4</v>
      </c>
      <c r="O3992" s="20">
        <v>4.2136203227970456E-3</v>
      </c>
      <c r="P3992" s="27">
        <v>4.2061183126674784E-2</v>
      </c>
    </row>
    <row r="3993" spans="1:82" x14ac:dyDescent="0.25">
      <c r="A3993" s="19" t="s">
        <v>400</v>
      </c>
      <c r="B3993" s="20" t="s">
        <v>346</v>
      </c>
      <c r="C3993" s="20" t="s">
        <v>406</v>
      </c>
      <c r="D3993" s="20" t="s">
        <v>435</v>
      </c>
      <c r="E3993" s="20" t="s">
        <v>422</v>
      </c>
      <c r="F3993" s="20" t="s">
        <v>401</v>
      </c>
      <c r="G3993" s="20" t="s">
        <v>423</v>
      </c>
      <c r="H3993" s="20"/>
      <c r="I3993" s="20"/>
      <c r="J3993" s="20"/>
      <c r="K3993" s="20">
        <v>3.0609094036351939E-2</v>
      </c>
      <c r="L3993" s="20">
        <v>3.4388362846900426E-3</v>
      </c>
      <c r="M3993" s="20">
        <v>0</v>
      </c>
      <c r="N3993" s="20">
        <v>0</v>
      </c>
      <c r="O3993" s="20">
        <v>1.1349873877523804E-3</v>
      </c>
      <c r="P3993" s="27">
        <v>3.0817170087089715E-2</v>
      </c>
    </row>
    <row r="3994" spans="1:82" x14ac:dyDescent="0.25">
      <c r="A3994" s="19" t="s">
        <v>400</v>
      </c>
      <c r="B3994" s="20" t="s">
        <v>346</v>
      </c>
      <c r="C3994" s="20" t="s">
        <v>406</v>
      </c>
      <c r="D3994" s="20" t="s">
        <v>435</v>
      </c>
      <c r="E3994" s="20" t="s">
        <v>424</v>
      </c>
      <c r="F3994" s="20" t="s">
        <v>425</v>
      </c>
      <c r="G3994" s="20" t="s">
        <v>423</v>
      </c>
      <c r="H3994" s="20"/>
      <c r="I3994" s="20"/>
      <c r="J3994" s="20"/>
      <c r="K3994" s="20">
        <v>0.16075231896673292</v>
      </c>
      <c r="L3994" s="20">
        <v>1.3298445102663506E-3</v>
      </c>
      <c r="M3994" s="20">
        <v>0</v>
      </c>
      <c r="N3994" s="20">
        <v>0</v>
      </c>
      <c r="O3994" s="20">
        <v>4.8920744429362204E-4</v>
      </c>
      <c r="P3994" s="27">
        <v>3.1169427614518622E-3</v>
      </c>
    </row>
    <row r="3995" spans="1:82" x14ac:dyDescent="0.25">
      <c r="A3995" s="19" t="s">
        <v>400</v>
      </c>
      <c r="B3995" s="20" t="s">
        <v>346</v>
      </c>
      <c r="C3995" s="20" t="s">
        <v>347</v>
      </c>
      <c r="D3995" s="20" t="s">
        <v>435</v>
      </c>
      <c r="E3995" s="20" t="s">
        <v>449</v>
      </c>
      <c r="F3995" s="20" t="s">
        <v>310</v>
      </c>
      <c r="G3995" s="20" t="s">
        <v>230</v>
      </c>
      <c r="H3995" s="20" t="s">
        <v>445</v>
      </c>
      <c r="I3995" s="20" t="s">
        <v>450</v>
      </c>
      <c r="J3995" s="20"/>
      <c r="K3995" s="20">
        <v>8.9033237225957601E-2</v>
      </c>
      <c r="L3995" s="20">
        <v>0.48304673350249699</v>
      </c>
      <c r="M3995" s="20">
        <v>1.4185634593948447E-2</v>
      </c>
      <c r="N3995" s="20">
        <v>1.3050783826432566E-2</v>
      </c>
      <c r="O3995" s="20">
        <v>7.3349429190336162E-4</v>
      </c>
      <c r="P3995" s="27">
        <v>2.6052295703871828E-2</v>
      </c>
    </row>
    <row r="3996" spans="1:82" x14ac:dyDescent="0.25">
      <c r="A3996" s="19" t="s">
        <v>400</v>
      </c>
      <c r="B3996" s="20" t="s">
        <v>346</v>
      </c>
      <c r="C3996" s="20" t="s">
        <v>347</v>
      </c>
      <c r="D3996" s="20" t="s">
        <v>435</v>
      </c>
      <c r="E3996" s="20" t="s">
        <v>444</v>
      </c>
      <c r="F3996" s="20" t="s">
        <v>310</v>
      </c>
      <c r="G3996" s="20" t="s">
        <v>230</v>
      </c>
      <c r="H3996" s="20" t="s">
        <v>445</v>
      </c>
      <c r="I3996" s="20" t="s">
        <v>446</v>
      </c>
      <c r="J3996" s="20"/>
      <c r="K3996" s="20">
        <v>0</v>
      </c>
      <c r="L3996" s="20">
        <v>0</v>
      </c>
      <c r="M3996" s="20">
        <v>0</v>
      </c>
      <c r="N3996" s="20">
        <v>0</v>
      </c>
      <c r="O3996" s="20">
        <v>0</v>
      </c>
      <c r="P3996" s="27">
        <v>0</v>
      </c>
    </row>
    <row r="3997" spans="1:82" x14ac:dyDescent="0.25">
      <c r="A3997" s="19" t="s">
        <v>400</v>
      </c>
      <c r="B3997" s="20" t="s">
        <v>346</v>
      </c>
      <c r="C3997" s="20" t="s">
        <v>347</v>
      </c>
      <c r="D3997" s="20" t="s">
        <v>435</v>
      </c>
      <c r="E3997" s="20" t="s">
        <v>447</v>
      </c>
      <c r="F3997" s="20" t="s">
        <v>310</v>
      </c>
      <c r="G3997" s="20" t="s">
        <v>230</v>
      </c>
      <c r="H3997" s="20" t="s">
        <v>445</v>
      </c>
      <c r="I3997" s="20" t="s">
        <v>448</v>
      </c>
      <c r="J3997" s="20"/>
      <c r="K3997" s="20">
        <v>5.8031051232652148E-2</v>
      </c>
      <c r="L3997" s="20">
        <v>0.40354522739448129</v>
      </c>
      <c r="M3997" s="20">
        <v>1.0096344136600681E-2</v>
      </c>
      <c r="N3997" s="20">
        <v>9.2886366056726243E-3</v>
      </c>
      <c r="O3997" s="20">
        <v>4.7837495232261269E-4</v>
      </c>
      <c r="P3997" s="27">
        <v>1.9092216446690066E-2</v>
      </c>
    </row>
    <row r="3998" spans="1:82" x14ac:dyDescent="0.25">
      <c r="A3998" s="19" t="s">
        <v>400</v>
      </c>
      <c r="B3998" s="20" t="s">
        <v>348</v>
      </c>
      <c r="C3998" s="20" t="s">
        <v>407</v>
      </c>
      <c r="D3998" s="20" t="s">
        <v>435</v>
      </c>
      <c r="E3998" s="20" t="s">
        <v>9</v>
      </c>
      <c r="F3998" s="20" t="s">
        <v>6</v>
      </c>
      <c r="G3998" s="20" t="s">
        <v>7</v>
      </c>
      <c r="H3998" s="20" t="s">
        <v>8</v>
      </c>
      <c r="I3998" s="20"/>
      <c r="J3998" s="20">
        <v>2310.1745999999998</v>
      </c>
      <c r="K3998" s="20">
        <v>0.59413123000000001</v>
      </c>
      <c r="L3998" s="20">
        <v>4.5807338000000003E-3</v>
      </c>
      <c r="M3998" s="20">
        <v>2.5388071000000002E-2</v>
      </c>
      <c r="N3998" s="20">
        <v>2.3357025320000002E-2</v>
      </c>
      <c r="O3998" s="20">
        <v>6.7888941000000005E-5</v>
      </c>
      <c r="P3998" s="27">
        <v>0.69264501202000017</v>
      </c>
      <c r="AU3998">
        <v>0</v>
      </c>
      <c r="AV3998">
        <v>4.5807338000000003E-3</v>
      </c>
      <c r="AW3998">
        <v>0</v>
      </c>
      <c r="AX3998">
        <v>3.0677764000000001</v>
      </c>
      <c r="AY3998">
        <v>0</v>
      </c>
      <c r="AZ3998">
        <v>6.7888941000000005E-5</v>
      </c>
      <c r="BA3998">
        <v>0</v>
      </c>
      <c r="BB3998">
        <v>2.5388071000000002E-2</v>
      </c>
      <c r="BC3998">
        <v>0</v>
      </c>
      <c r="BD3998">
        <v>0</v>
      </c>
      <c r="BE3998">
        <v>0</v>
      </c>
      <c r="BF3998">
        <v>3.5843646999999998E-3</v>
      </c>
      <c r="BG3998">
        <v>0</v>
      </c>
      <c r="BH3998">
        <v>2.1257107000000001E-3</v>
      </c>
      <c r="BI3998">
        <v>0</v>
      </c>
      <c r="BJ3998">
        <v>8.0777016000000007E-3</v>
      </c>
      <c r="BK3998">
        <v>0</v>
      </c>
      <c r="BL3998">
        <v>4.0179719000000003E-3</v>
      </c>
      <c r="BM3998">
        <v>0</v>
      </c>
      <c r="BN3998">
        <v>7.6099536000000002E-3</v>
      </c>
      <c r="BO3998">
        <v>0</v>
      </c>
      <c r="BP3998">
        <v>1.8911329999999999E-3</v>
      </c>
      <c r="BQ3998">
        <v>0</v>
      </c>
      <c r="BR3998">
        <v>3.2708406999999999E-3</v>
      </c>
      <c r="BS3998">
        <v>0</v>
      </c>
      <c r="BT3998">
        <v>2310.1745999999998</v>
      </c>
      <c r="BU3998">
        <v>12856.084000000001</v>
      </c>
      <c r="BV3998">
        <v>92</v>
      </c>
      <c r="BW3998">
        <v>212536.06319999998</v>
      </c>
      <c r="BX3998">
        <v>12856.084000000001</v>
      </c>
      <c r="BY3998">
        <v>0.59413123000000001</v>
      </c>
      <c r="BZ3998">
        <v>4.5807338000000003E-3</v>
      </c>
      <c r="CA3998">
        <v>2.5388071000000002E-2</v>
      </c>
      <c r="CB3998">
        <v>2.3357025320000002E-2</v>
      </c>
      <c r="CC3998">
        <v>6.7888941000000005E-5</v>
      </c>
      <c r="CD3998">
        <v>0.69264501202000017</v>
      </c>
    </row>
    <row r="3999" spans="1:82" x14ac:dyDescent="0.25">
      <c r="A3999" s="19" t="s">
        <v>400</v>
      </c>
      <c r="B3999" s="20" t="s">
        <v>348</v>
      </c>
      <c r="C3999" s="20" t="s">
        <v>407</v>
      </c>
      <c r="D3999" s="20" t="s">
        <v>435</v>
      </c>
      <c r="E3999" s="20" t="s">
        <v>11</v>
      </c>
      <c r="F3999" s="20" t="s">
        <v>10</v>
      </c>
      <c r="G3999" s="20" t="s">
        <v>7</v>
      </c>
      <c r="H3999" s="20" t="s">
        <v>8</v>
      </c>
      <c r="I3999" s="20"/>
      <c r="J3999" s="20">
        <v>0</v>
      </c>
      <c r="K3999" s="20">
        <v>0</v>
      </c>
      <c r="L3999" s="20">
        <v>0</v>
      </c>
      <c r="M3999" s="20">
        <v>0</v>
      </c>
      <c r="N3999" s="20">
        <v>0</v>
      </c>
      <c r="O3999" s="20">
        <v>0</v>
      </c>
      <c r="P3999" s="27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0</v>
      </c>
      <c r="BV3999">
        <v>92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</row>
    <row r="4000" spans="1:82" x14ac:dyDescent="0.25">
      <c r="A4000" s="19" t="s">
        <v>400</v>
      </c>
      <c r="B4000" s="20" t="s">
        <v>348</v>
      </c>
      <c r="C4000" s="20" t="s">
        <v>407</v>
      </c>
      <c r="D4000" s="20" t="s">
        <v>435</v>
      </c>
      <c r="E4000" s="20" t="s">
        <v>13</v>
      </c>
      <c r="F4000" s="20" t="s">
        <v>12</v>
      </c>
      <c r="G4000" s="20" t="s">
        <v>7</v>
      </c>
      <c r="H4000" s="20" t="s">
        <v>8</v>
      </c>
      <c r="I4000" s="20"/>
      <c r="J4000" s="20">
        <v>3280.9816999999998</v>
      </c>
      <c r="K4000" s="20">
        <v>0.86869412999999995</v>
      </c>
      <c r="L4000" s="20">
        <v>6.4943144000000003E-3</v>
      </c>
      <c r="M4000" s="20">
        <v>2.8747080000000001E-2</v>
      </c>
      <c r="N4000" s="20">
        <v>2.6447313600000001E-2</v>
      </c>
      <c r="O4000" s="20">
        <v>7.1364177999999997E-5</v>
      </c>
      <c r="P4000" s="27">
        <v>0.80404161573999999</v>
      </c>
      <c r="AU4000">
        <v>0</v>
      </c>
      <c r="AV4000">
        <v>6.4943144000000003E-3</v>
      </c>
      <c r="AW4000">
        <v>0</v>
      </c>
      <c r="AX4000">
        <v>3.2298643999999999</v>
      </c>
      <c r="AY4000">
        <v>0</v>
      </c>
      <c r="AZ4000">
        <v>7.1364177999999997E-5</v>
      </c>
      <c r="BA4000">
        <v>0</v>
      </c>
      <c r="BB4000">
        <v>2.8747080000000001E-2</v>
      </c>
      <c r="BC4000">
        <v>0</v>
      </c>
      <c r="BD4000">
        <v>0</v>
      </c>
      <c r="BE4000">
        <v>0</v>
      </c>
      <c r="BF4000">
        <v>6.7875013000000001E-3</v>
      </c>
      <c r="BG4000">
        <v>0</v>
      </c>
      <c r="BH4000">
        <v>6.3212342000000003E-3</v>
      </c>
      <c r="BI4000">
        <v>0</v>
      </c>
      <c r="BJ4000">
        <v>2.3868213999999999E-2</v>
      </c>
      <c r="BK4000">
        <v>0</v>
      </c>
      <c r="BL4000">
        <v>7.1987114000000001E-3</v>
      </c>
      <c r="BM4000">
        <v>0</v>
      </c>
      <c r="BN4000">
        <v>7.3792883E-3</v>
      </c>
      <c r="BO4000">
        <v>0</v>
      </c>
      <c r="BP4000">
        <v>2.0496943E-3</v>
      </c>
      <c r="BQ4000">
        <v>0</v>
      </c>
      <c r="BR4000">
        <v>2.6588121E-3</v>
      </c>
      <c r="BS4000">
        <v>0</v>
      </c>
      <c r="BT4000">
        <v>3280.9816999999998</v>
      </c>
      <c r="BU4000">
        <v>18349.905999999999</v>
      </c>
      <c r="BV4000">
        <v>92</v>
      </c>
      <c r="BW4000">
        <v>301850.31640000001</v>
      </c>
      <c r="BX4000">
        <v>18349.905999999999</v>
      </c>
      <c r="BY4000">
        <v>0.86869412999999995</v>
      </c>
      <c r="BZ4000">
        <v>6.4943144000000003E-3</v>
      </c>
      <c r="CA4000">
        <v>2.8747080000000001E-2</v>
      </c>
      <c r="CB4000">
        <v>2.6447313600000001E-2</v>
      </c>
      <c r="CC4000">
        <v>7.1364177999999997E-5</v>
      </c>
      <c r="CD4000">
        <v>0.80404161573999999</v>
      </c>
    </row>
    <row r="4001" spans="1:82" x14ac:dyDescent="0.25">
      <c r="A4001" s="19" t="s">
        <v>400</v>
      </c>
      <c r="B4001" s="20" t="s">
        <v>348</v>
      </c>
      <c r="C4001" s="20" t="s">
        <v>407</v>
      </c>
      <c r="D4001" s="20" t="s">
        <v>435</v>
      </c>
      <c r="E4001" s="20" t="s">
        <v>15</v>
      </c>
      <c r="F4001" s="20" t="s">
        <v>14</v>
      </c>
      <c r="G4001" s="20" t="s">
        <v>7</v>
      </c>
      <c r="H4001" s="20" t="s">
        <v>8</v>
      </c>
      <c r="I4001" s="20"/>
      <c r="J4001" s="20">
        <v>905.86495767999997</v>
      </c>
      <c r="K4001" s="20">
        <v>0.30921173821999998</v>
      </c>
      <c r="L4001" s="20">
        <v>4.4096262817999998E-3</v>
      </c>
      <c r="M4001" s="20">
        <v>1.4218351599999999E-4</v>
      </c>
      <c r="N4001" s="20">
        <v>1.3080883472000001E-4</v>
      </c>
      <c r="O4001" s="20">
        <v>2.4966252801E-5</v>
      </c>
      <c r="P4001" s="27">
        <v>1.7587401841466996E-2</v>
      </c>
      <c r="AU4001">
        <v>0</v>
      </c>
      <c r="AV4001">
        <v>4.4096262817999998E-3</v>
      </c>
      <c r="AW4001">
        <v>0</v>
      </c>
      <c r="AX4001">
        <v>1.10530998656</v>
      </c>
      <c r="AY4001">
        <v>0</v>
      </c>
      <c r="AZ4001">
        <v>2.4966252801E-5</v>
      </c>
      <c r="BA4001">
        <v>0</v>
      </c>
      <c r="BB4001">
        <v>1.4218351599999999E-4</v>
      </c>
      <c r="BC4001">
        <v>0</v>
      </c>
      <c r="BD4001">
        <v>0</v>
      </c>
      <c r="BE4001">
        <v>0</v>
      </c>
      <c r="BF4001">
        <v>2.3280936579499999E-3</v>
      </c>
      <c r="BG4001">
        <v>0</v>
      </c>
      <c r="BH4001">
        <v>6.7715081911699998E-4</v>
      </c>
      <c r="BI4001">
        <v>0</v>
      </c>
      <c r="BJ4001">
        <v>2.1973819700100003E-3</v>
      </c>
      <c r="BK4001">
        <v>0</v>
      </c>
      <c r="BL4001">
        <v>2.3833375999999999E-3</v>
      </c>
      <c r="BM4001">
        <v>0</v>
      </c>
      <c r="BN4001">
        <v>7.6303042999999995E-4</v>
      </c>
      <c r="BO4001">
        <v>0</v>
      </c>
      <c r="BP4001">
        <v>3.8160328425999998E-4</v>
      </c>
      <c r="BQ4001">
        <v>0</v>
      </c>
      <c r="BR4001">
        <v>1.2680555738999998E-4</v>
      </c>
      <c r="BS4001">
        <v>0</v>
      </c>
      <c r="BT4001">
        <v>905.86495767999997</v>
      </c>
      <c r="BU4001">
        <v>204.795692041</v>
      </c>
      <c r="BV4001">
        <v>92</v>
      </c>
      <c r="BW4001">
        <v>83339.576106559995</v>
      </c>
      <c r="BX4001">
        <v>957.65755833709443</v>
      </c>
      <c r="BY4001">
        <v>0.30921173821999998</v>
      </c>
      <c r="BZ4001">
        <v>4.4096262817999998E-3</v>
      </c>
      <c r="CA4001">
        <v>1.4218351599999999E-4</v>
      </c>
      <c r="CB4001">
        <v>1.3080883472000001E-4</v>
      </c>
      <c r="CC4001">
        <v>2.4966252801E-5</v>
      </c>
      <c r="CD4001">
        <v>1.7587401841466996E-2</v>
      </c>
    </row>
    <row r="4002" spans="1:82" x14ac:dyDescent="0.25">
      <c r="A4002" s="19" t="s">
        <v>400</v>
      </c>
      <c r="B4002" s="20" t="s">
        <v>348</v>
      </c>
      <c r="C4002" s="20" t="s">
        <v>407</v>
      </c>
      <c r="D4002" s="20" t="s">
        <v>435</v>
      </c>
      <c r="E4002" s="20" t="s">
        <v>18</v>
      </c>
      <c r="F4002" s="20" t="s">
        <v>16</v>
      </c>
      <c r="G4002" s="20" t="s">
        <v>17</v>
      </c>
      <c r="H4002" s="20" t="s">
        <v>8</v>
      </c>
      <c r="I4002" s="20"/>
      <c r="J4002" s="20">
        <v>78.150245999999996</v>
      </c>
      <c r="K4002" s="20">
        <v>2.7415456000000001E-2</v>
      </c>
      <c r="L4002" s="20">
        <v>1.5766561999999999E-4</v>
      </c>
      <c r="M4002" s="20">
        <v>9.8043715000000007E-4</v>
      </c>
      <c r="N4002" s="20">
        <v>9.020021780000001E-4</v>
      </c>
      <c r="O4002" s="20">
        <v>1.6494114000000001E-6</v>
      </c>
      <c r="P4002" s="27">
        <v>6.5226120496E-3</v>
      </c>
      <c r="AU4002">
        <v>0</v>
      </c>
      <c r="AV4002">
        <v>1.5766561999999999E-4</v>
      </c>
      <c r="AW4002">
        <v>0</v>
      </c>
      <c r="AX4002">
        <v>7.3569559000000007E-2</v>
      </c>
      <c r="AY4002">
        <v>0</v>
      </c>
      <c r="AZ4002">
        <v>1.6494114000000001E-6</v>
      </c>
      <c r="BA4002">
        <v>0</v>
      </c>
      <c r="BB4002">
        <v>9.8043715000000007E-4</v>
      </c>
      <c r="BC4002">
        <v>0</v>
      </c>
      <c r="BD4002">
        <v>0</v>
      </c>
      <c r="BE4002">
        <v>0</v>
      </c>
      <c r="BF4002">
        <v>3.6376338999999999E-5</v>
      </c>
      <c r="BG4002">
        <v>0</v>
      </c>
      <c r="BH4002">
        <v>1.3462395999999999E-4</v>
      </c>
      <c r="BI4002">
        <v>0</v>
      </c>
      <c r="BJ4002">
        <v>2.9745481E-5</v>
      </c>
      <c r="BK4002">
        <v>0</v>
      </c>
      <c r="BL4002">
        <v>3.8932113999999998E-5</v>
      </c>
      <c r="BM4002">
        <v>0</v>
      </c>
      <c r="BN4002">
        <v>2.2912689000000002E-5</v>
      </c>
      <c r="BO4002">
        <v>0</v>
      </c>
      <c r="BP4002">
        <v>3.1347994000000002E-5</v>
      </c>
      <c r="BQ4002">
        <v>0</v>
      </c>
      <c r="BR4002">
        <v>4.1693216E-5</v>
      </c>
      <c r="BS4002">
        <v>0</v>
      </c>
      <c r="BT4002">
        <v>78.150245999999996</v>
      </c>
      <c r="BU4002">
        <v>46.525269000000002</v>
      </c>
      <c r="BV4002">
        <v>92</v>
      </c>
      <c r="BW4002">
        <v>7189.8226319999994</v>
      </c>
      <c r="BX4002">
        <v>95.958369057197586</v>
      </c>
      <c r="BY4002">
        <v>2.7415456000000001E-2</v>
      </c>
      <c r="BZ4002">
        <v>1.5766561999999999E-4</v>
      </c>
      <c r="CA4002">
        <v>9.8043715000000007E-4</v>
      </c>
      <c r="CB4002">
        <v>9.020021780000001E-4</v>
      </c>
      <c r="CC4002">
        <v>1.6494114000000001E-6</v>
      </c>
      <c r="CD4002">
        <v>6.5226120496E-3</v>
      </c>
    </row>
    <row r="4003" spans="1:82" x14ac:dyDescent="0.25">
      <c r="A4003" s="19" t="s">
        <v>400</v>
      </c>
      <c r="B4003" s="20" t="s">
        <v>348</v>
      </c>
      <c r="C4003" s="20" t="s">
        <v>407</v>
      </c>
      <c r="D4003" s="20" t="s">
        <v>435</v>
      </c>
      <c r="E4003" s="20" t="s">
        <v>20</v>
      </c>
      <c r="F4003" s="20" t="s">
        <v>19</v>
      </c>
      <c r="G4003" s="20" t="s">
        <v>17</v>
      </c>
      <c r="H4003" s="20" t="s">
        <v>8</v>
      </c>
      <c r="I4003" s="20"/>
      <c r="J4003" s="20">
        <v>7.3428535000000004</v>
      </c>
      <c r="K4003" s="20">
        <v>1.0277601E-3</v>
      </c>
      <c r="L4003" s="20">
        <v>1.0531345999999999E-5</v>
      </c>
      <c r="M4003" s="20">
        <v>3.4629916999999998E-5</v>
      </c>
      <c r="N4003" s="20">
        <v>3.1859523640000001E-5</v>
      </c>
      <c r="O4003" s="20">
        <v>1.0740906999999999E-7</v>
      </c>
      <c r="P4003" s="27">
        <v>2.3544956010000001E-4</v>
      </c>
      <c r="AU4003">
        <v>0</v>
      </c>
      <c r="AV4003">
        <v>1.0531345999999999E-5</v>
      </c>
      <c r="AW4003">
        <v>0</v>
      </c>
      <c r="AX4003">
        <v>4.7718012000000001E-3</v>
      </c>
      <c r="AY4003">
        <v>0</v>
      </c>
      <c r="AZ4003">
        <v>1.0740906999999999E-7</v>
      </c>
      <c r="BA4003">
        <v>0</v>
      </c>
      <c r="BB4003">
        <v>3.4629916999999998E-5</v>
      </c>
      <c r="BC4003">
        <v>0</v>
      </c>
      <c r="BD4003">
        <v>0</v>
      </c>
      <c r="BE4003">
        <v>0</v>
      </c>
      <c r="BF4003">
        <v>3.4178538E-6</v>
      </c>
      <c r="BG4003">
        <v>0</v>
      </c>
      <c r="BH4003">
        <v>1.3123359E-5</v>
      </c>
      <c r="BI4003">
        <v>0</v>
      </c>
      <c r="BJ4003">
        <v>2.8996373999999999E-6</v>
      </c>
      <c r="BK4003">
        <v>0</v>
      </c>
      <c r="BL4003">
        <v>1.8686188E-6</v>
      </c>
      <c r="BM4003">
        <v>0</v>
      </c>
      <c r="BN4003">
        <v>2.2402875999999999E-6</v>
      </c>
      <c r="BO4003">
        <v>0</v>
      </c>
      <c r="BP4003">
        <v>1.8277791000000001E-6</v>
      </c>
      <c r="BQ4003">
        <v>0</v>
      </c>
      <c r="BR4003">
        <v>2.4309688E-6</v>
      </c>
      <c r="BS4003">
        <v>0</v>
      </c>
      <c r="BT4003">
        <v>7.3428535000000004</v>
      </c>
      <c r="BU4003">
        <v>4.5353579999999996</v>
      </c>
      <c r="BV4003">
        <v>92</v>
      </c>
      <c r="BW4003">
        <v>675.54252200000008</v>
      </c>
      <c r="BX4003">
        <v>4.1133430128880528</v>
      </c>
      <c r="BY4003">
        <v>1.0277601E-3</v>
      </c>
      <c r="BZ4003">
        <v>1.0531345999999999E-5</v>
      </c>
      <c r="CA4003">
        <v>3.4629916999999998E-5</v>
      </c>
      <c r="CB4003">
        <v>3.1859523640000001E-5</v>
      </c>
      <c r="CC4003">
        <v>1.0740906999999999E-7</v>
      </c>
      <c r="CD4003">
        <v>2.3544956010000001E-4</v>
      </c>
    </row>
    <row r="4004" spans="1:82" x14ac:dyDescent="0.25">
      <c r="A4004" s="19" t="s">
        <v>400</v>
      </c>
      <c r="B4004" s="20" t="s">
        <v>348</v>
      </c>
      <c r="C4004" s="20" t="s">
        <v>407</v>
      </c>
      <c r="D4004" s="20" t="s">
        <v>435</v>
      </c>
      <c r="E4004" s="20" t="s">
        <v>22</v>
      </c>
      <c r="F4004" s="20" t="s">
        <v>21</v>
      </c>
      <c r="G4004" s="20" t="s">
        <v>17</v>
      </c>
      <c r="H4004" s="20" t="s">
        <v>8</v>
      </c>
      <c r="I4004" s="20"/>
      <c r="J4004" s="20">
        <v>7.0332713</v>
      </c>
      <c r="K4004" s="20">
        <v>1.2400922E-3</v>
      </c>
      <c r="L4004" s="20">
        <v>1.2611351E-5</v>
      </c>
      <c r="M4004" s="20">
        <v>4.1748152999999999E-5</v>
      </c>
      <c r="N4004" s="20">
        <v>3.8408300760000003E-5</v>
      </c>
      <c r="O4004" s="20">
        <v>1.283897E-7</v>
      </c>
      <c r="P4004" s="27">
        <v>2.8026708608000001E-4</v>
      </c>
      <c r="AU4004">
        <v>0</v>
      </c>
      <c r="AV4004">
        <v>1.2611351E-5</v>
      </c>
      <c r="AW4004">
        <v>0</v>
      </c>
      <c r="AX4004">
        <v>5.7042496999999996E-3</v>
      </c>
      <c r="AY4004">
        <v>0</v>
      </c>
      <c r="AZ4004">
        <v>1.283897E-7</v>
      </c>
      <c r="BA4004">
        <v>0</v>
      </c>
      <c r="BB4004">
        <v>4.1748152999999999E-5</v>
      </c>
      <c r="BC4004">
        <v>0</v>
      </c>
      <c r="BD4004">
        <v>0</v>
      </c>
      <c r="BE4004">
        <v>0</v>
      </c>
      <c r="BF4004">
        <v>3.6375045000000001E-6</v>
      </c>
      <c r="BG4004">
        <v>0</v>
      </c>
      <c r="BH4004">
        <v>1.3251573E-5</v>
      </c>
      <c r="BI4004">
        <v>0</v>
      </c>
      <c r="BJ4004">
        <v>2.9279668E-6</v>
      </c>
      <c r="BK4004">
        <v>0</v>
      </c>
      <c r="BL4004">
        <v>1.6653393999999999E-6</v>
      </c>
      <c r="BM4004">
        <v>0</v>
      </c>
      <c r="BN4004">
        <v>2.1458350000000002E-6</v>
      </c>
      <c r="BO4004">
        <v>0</v>
      </c>
      <c r="BP4004">
        <v>2.1887767999999998E-6</v>
      </c>
      <c r="BQ4004">
        <v>0</v>
      </c>
      <c r="BR4004">
        <v>2.6199902999999999E-6</v>
      </c>
      <c r="BS4004">
        <v>0</v>
      </c>
      <c r="BT4004">
        <v>7.0332713</v>
      </c>
      <c r="BU4004">
        <v>4.5796679999999999</v>
      </c>
      <c r="BV4004">
        <v>92</v>
      </c>
      <c r="BW4004">
        <v>647.06095960000005</v>
      </c>
      <c r="BX4004">
        <v>4.9257532602979568</v>
      </c>
      <c r="BY4004">
        <v>1.2400922E-3</v>
      </c>
      <c r="BZ4004">
        <v>1.2611351E-5</v>
      </c>
      <c r="CA4004">
        <v>4.1748152999999999E-5</v>
      </c>
      <c r="CB4004">
        <v>3.8408300760000003E-5</v>
      </c>
      <c r="CC4004">
        <v>1.283897E-7</v>
      </c>
      <c r="CD4004">
        <v>2.8026708608000001E-4</v>
      </c>
    </row>
    <row r="4005" spans="1:82" x14ac:dyDescent="0.25">
      <c r="A4005" s="19" t="s">
        <v>400</v>
      </c>
      <c r="B4005" s="20" t="s">
        <v>348</v>
      </c>
      <c r="C4005" s="20" t="s">
        <v>407</v>
      </c>
      <c r="D4005" s="20" t="s">
        <v>435</v>
      </c>
      <c r="E4005" s="20" t="s">
        <v>24</v>
      </c>
      <c r="F4005" s="20" t="s">
        <v>23</v>
      </c>
      <c r="G4005" s="20" t="s">
        <v>17</v>
      </c>
      <c r="H4005" s="20" t="s">
        <v>8</v>
      </c>
      <c r="I4005" s="20"/>
      <c r="J4005" s="20">
        <v>1.8345668999999998E-2</v>
      </c>
      <c r="K4005" s="20">
        <v>8.9802488E-6</v>
      </c>
      <c r="L4005" s="20">
        <v>8.8032585999999999E-8</v>
      </c>
      <c r="M4005" s="20">
        <v>3.0213712000000001E-7</v>
      </c>
      <c r="N4005" s="20">
        <v>2.7796615040000004E-7</v>
      </c>
      <c r="O4005" s="20">
        <v>8.8748253000000002E-10</v>
      </c>
      <c r="P4005" s="27">
        <v>2.2889347345000004E-6</v>
      </c>
      <c r="AU4005">
        <v>0</v>
      </c>
      <c r="AV4005">
        <v>8.8032585999999999E-8</v>
      </c>
      <c r="AW4005">
        <v>0</v>
      </c>
      <c r="AX4005">
        <v>3.9443380999999997E-5</v>
      </c>
      <c r="AY4005">
        <v>0</v>
      </c>
      <c r="AZ4005">
        <v>8.8748253000000002E-10</v>
      </c>
      <c r="BA4005">
        <v>0</v>
      </c>
      <c r="BB4005">
        <v>3.0213712000000001E-7</v>
      </c>
      <c r="BC4005">
        <v>0</v>
      </c>
      <c r="BD4005">
        <v>0</v>
      </c>
      <c r="BE4005">
        <v>0</v>
      </c>
      <c r="BF4005">
        <v>9.4881099000000006E-9</v>
      </c>
      <c r="BG4005">
        <v>0</v>
      </c>
      <c r="BH4005">
        <v>1.9381546999999999E-8</v>
      </c>
      <c r="BI4005">
        <v>0</v>
      </c>
      <c r="BJ4005">
        <v>3.4049307000000002E-7</v>
      </c>
      <c r="BK4005">
        <v>0</v>
      </c>
      <c r="BL4005">
        <v>3.5725412000000001E-9</v>
      </c>
      <c r="BM4005">
        <v>0</v>
      </c>
      <c r="BN4005">
        <v>5.5972218E-9</v>
      </c>
      <c r="BO4005">
        <v>0</v>
      </c>
      <c r="BP4005">
        <v>1.5278590999999999E-8</v>
      </c>
      <c r="BQ4005">
        <v>0</v>
      </c>
      <c r="BR4005">
        <v>1.8288643000000001E-8</v>
      </c>
      <c r="BS4005">
        <v>0</v>
      </c>
      <c r="BT4005">
        <v>1.8345668999999998E-2</v>
      </c>
      <c r="BU4005">
        <v>2.1706974E-2</v>
      </c>
      <c r="BV4005">
        <v>92</v>
      </c>
      <c r="BW4005">
        <v>1.6878015479999999</v>
      </c>
      <c r="BX4005">
        <v>3.4383848248660288E-2</v>
      </c>
      <c r="BY4005">
        <v>8.9802488E-6</v>
      </c>
      <c r="BZ4005">
        <v>8.8032585999999999E-8</v>
      </c>
      <c r="CA4005">
        <v>3.0213712000000001E-7</v>
      </c>
      <c r="CB4005">
        <v>2.7796615040000004E-7</v>
      </c>
      <c r="CC4005">
        <v>8.8748253000000002E-10</v>
      </c>
      <c r="CD4005">
        <v>2.2889347345000004E-6</v>
      </c>
    </row>
    <row r="4006" spans="1:82" x14ac:dyDescent="0.25">
      <c r="A4006" s="19" t="s">
        <v>400</v>
      </c>
      <c r="B4006" s="20" t="s">
        <v>348</v>
      </c>
      <c r="C4006" s="20" t="s">
        <v>407</v>
      </c>
      <c r="D4006" s="20" t="s">
        <v>435</v>
      </c>
      <c r="E4006" s="20" t="s">
        <v>26</v>
      </c>
      <c r="F4006" s="20" t="s">
        <v>25</v>
      </c>
      <c r="G4006" s="20" t="s">
        <v>17</v>
      </c>
      <c r="H4006" s="20" t="s">
        <v>8</v>
      </c>
      <c r="I4006" s="20"/>
      <c r="J4006" s="20">
        <v>33.446446700000003</v>
      </c>
      <c r="K4006" s="20">
        <v>7.1409596900000011E-2</v>
      </c>
      <c r="L4006" s="20">
        <v>4.1444580299999998E-4</v>
      </c>
      <c r="M4006" s="20">
        <v>2.55615099E-3</v>
      </c>
      <c r="N4006" s="20">
        <v>2.3516589108000005E-3</v>
      </c>
      <c r="O4006" s="20">
        <v>4.26250378E-6</v>
      </c>
      <c r="P4006" s="27">
        <v>1.6572976899599998E-2</v>
      </c>
      <c r="AU4006">
        <v>0</v>
      </c>
      <c r="AV4006">
        <v>4.1444580299999998E-4</v>
      </c>
      <c r="AW4006">
        <v>0</v>
      </c>
      <c r="AX4006">
        <v>0.19013486300000002</v>
      </c>
      <c r="AY4006">
        <v>0</v>
      </c>
      <c r="AZ4006">
        <v>4.26250378E-6</v>
      </c>
      <c r="BA4006">
        <v>0</v>
      </c>
      <c r="BB4006">
        <v>2.55615099E-3</v>
      </c>
      <c r="BC4006">
        <v>0</v>
      </c>
      <c r="BD4006">
        <v>0</v>
      </c>
      <c r="BE4006">
        <v>0</v>
      </c>
      <c r="BF4006">
        <v>3.59679872E-5</v>
      </c>
      <c r="BG4006">
        <v>0</v>
      </c>
      <c r="BH4006">
        <v>2.1966045600000002E-4</v>
      </c>
      <c r="BI4006">
        <v>0</v>
      </c>
      <c r="BJ4006">
        <v>4.8534499399999998E-5</v>
      </c>
      <c r="BK4006">
        <v>0</v>
      </c>
      <c r="BL4006">
        <v>1.59498321E-5</v>
      </c>
      <c r="BM4006">
        <v>0</v>
      </c>
      <c r="BN4006">
        <v>9.8748572999999998E-6</v>
      </c>
      <c r="BO4006">
        <v>0</v>
      </c>
      <c r="BP4006">
        <v>8.1147872799999999E-5</v>
      </c>
      <c r="BQ4006">
        <v>0</v>
      </c>
      <c r="BR4006">
        <v>4.8224559E-5</v>
      </c>
      <c r="BS4006">
        <v>0</v>
      </c>
      <c r="BT4006">
        <v>33.446446700000003</v>
      </c>
      <c r="BU4006">
        <v>75.913393999999997</v>
      </c>
      <c r="BV4006">
        <v>92</v>
      </c>
      <c r="BW4006">
        <v>3077.0730963999999</v>
      </c>
      <c r="BX4006">
        <v>241.4141971602607</v>
      </c>
      <c r="BY4006">
        <v>7.1409596900000011E-2</v>
      </c>
      <c r="BZ4006">
        <v>4.1444580299999998E-4</v>
      </c>
      <c r="CA4006">
        <v>2.55615099E-3</v>
      </c>
      <c r="CB4006">
        <v>2.3516589108000005E-3</v>
      </c>
      <c r="CC4006">
        <v>4.26250378E-6</v>
      </c>
      <c r="CD4006">
        <v>1.6572976899599998E-2</v>
      </c>
    </row>
    <row r="4007" spans="1:82" x14ac:dyDescent="0.25">
      <c r="A4007" s="19" t="s">
        <v>400</v>
      </c>
      <c r="B4007" s="20" t="s">
        <v>348</v>
      </c>
      <c r="C4007" s="20" t="s">
        <v>407</v>
      </c>
      <c r="D4007" s="20" t="s">
        <v>435</v>
      </c>
      <c r="E4007" s="20" t="s">
        <v>28</v>
      </c>
      <c r="F4007" s="20" t="s">
        <v>27</v>
      </c>
      <c r="G4007" s="20" t="s">
        <v>17</v>
      </c>
      <c r="H4007" s="20" t="s">
        <v>8</v>
      </c>
      <c r="I4007" s="20"/>
      <c r="J4007" s="20">
        <v>0.70630813000000003</v>
      </c>
      <c r="K4007" s="20">
        <v>2.5309007999999998E-4</v>
      </c>
      <c r="L4007" s="20">
        <v>2.4810196999999999E-6</v>
      </c>
      <c r="M4007" s="20">
        <v>8.5151222999999992E-6</v>
      </c>
      <c r="N4007" s="20">
        <v>7.8339125159999989E-6</v>
      </c>
      <c r="O4007" s="20">
        <v>2.5011894999999999E-8</v>
      </c>
      <c r="P4007" s="27">
        <v>5.7021468298000003E-5</v>
      </c>
      <c r="AU4007">
        <v>0</v>
      </c>
      <c r="AV4007">
        <v>2.4810196999999999E-6</v>
      </c>
      <c r="AW4007">
        <v>0</v>
      </c>
      <c r="AX4007">
        <v>1.1116317000000001E-3</v>
      </c>
      <c r="AY4007">
        <v>0</v>
      </c>
      <c r="AZ4007">
        <v>2.5011894999999999E-8</v>
      </c>
      <c r="BA4007">
        <v>0</v>
      </c>
      <c r="BB4007">
        <v>8.5151222999999992E-6</v>
      </c>
      <c r="BC4007">
        <v>0</v>
      </c>
      <c r="BD4007">
        <v>0</v>
      </c>
      <c r="BE4007">
        <v>0</v>
      </c>
      <c r="BF4007">
        <v>3.3533820000000002E-7</v>
      </c>
      <c r="BG4007">
        <v>0</v>
      </c>
      <c r="BH4007">
        <v>1.8326656999999999E-6</v>
      </c>
      <c r="BI4007">
        <v>0</v>
      </c>
      <c r="BJ4007">
        <v>4.0493188E-7</v>
      </c>
      <c r="BK4007">
        <v>0</v>
      </c>
      <c r="BL4007">
        <v>1.3069787E-7</v>
      </c>
      <c r="BM4007">
        <v>0</v>
      </c>
      <c r="BN4007">
        <v>4.3098598E-7</v>
      </c>
      <c r="BO4007">
        <v>0</v>
      </c>
      <c r="BP4007">
        <v>4.3059606000000001E-7</v>
      </c>
      <c r="BQ4007">
        <v>0</v>
      </c>
      <c r="BR4007">
        <v>5.6146871000000004E-7</v>
      </c>
      <c r="BS4007">
        <v>0</v>
      </c>
      <c r="BT4007">
        <v>0.70630813000000003</v>
      </c>
      <c r="BU4007">
        <v>0.63335883999999998</v>
      </c>
      <c r="BV4007">
        <v>92</v>
      </c>
      <c r="BW4007">
        <v>64.980347960000003</v>
      </c>
      <c r="BX4007">
        <v>0.96903904800091811</v>
      </c>
      <c r="BY4007">
        <v>2.5309007999999998E-4</v>
      </c>
      <c r="BZ4007">
        <v>2.4810196999999999E-6</v>
      </c>
      <c r="CA4007">
        <v>8.5151222999999992E-6</v>
      </c>
      <c r="CB4007">
        <v>7.8339125159999989E-6</v>
      </c>
      <c r="CC4007">
        <v>2.5011894999999999E-8</v>
      </c>
      <c r="CD4007">
        <v>5.7021468298000003E-5</v>
      </c>
    </row>
    <row r="4008" spans="1:82" x14ac:dyDescent="0.25">
      <c r="A4008" s="19" t="s">
        <v>400</v>
      </c>
      <c r="B4008" s="20" t="s">
        <v>348</v>
      </c>
      <c r="C4008" s="20" t="s">
        <v>407</v>
      </c>
      <c r="D4008" s="20" t="s">
        <v>435</v>
      </c>
      <c r="E4008" s="20" t="s">
        <v>31</v>
      </c>
      <c r="F4008" s="20" t="s">
        <v>29</v>
      </c>
      <c r="G4008" s="20" t="s">
        <v>30</v>
      </c>
      <c r="H4008" s="20" t="s">
        <v>8</v>
      </c>
      <c r="I4008" s="20"/>
      <c r="J4008" s="20">
        <v>0.20353091000000001</v>
      </c>
      <c r="K4008" s="20">
        <v>7.8781064000000005E-5</v>
      </c>
      <c r="L4008" s="20">
        <v>7.7228372999999996E-7</v>
      </c>
      <c r="M4008" s="20">
        <v>2.6505597E-6</v>
      </c>
      <c r="N4008" s="20">
        <v>2.438514924E-6</v>
      </c>
      <c r="O4008" s="20">
        <v>7.7856218999999996E-9</v>
      </c>
      <c r="P4008" s="27">
        <v>1.9112885228999999E-5</v>
      </c>
      <c r="AU4008">
        <v>0</v>
      </c>
      <c r="AV4008">
        <v>7.7228372999999996E-7</v>
      </c>
      <c r="AW4008">
        <v>0</v>
      </c>
      <c r="AX4008">
        <v>3.460251E-4</v>
      </c>
      <c r="AY4008">
        <v>0</v>
      </c>
      <c r="AZ4008">
        <v>7.7856218999999996E-9</v>
      </c>
      <c r="BA4008">
        <v>0</v>
      </c>
      <c r="BB4008">
        <v>2.6505597E-6</v>
      </c>
      <c r="BC4008">
        <v>0</v>
      </c>
      <c r="BD4008">
        <v>0</v>
      </c>
      <c r="BE4008">
        <v>0</v>
      </c>
      <c r="BF4008">
        <v>6.8501066E-8</v>
      </c>
      <c r="BG4008">
        <v>0</v>
      </c>
      <c r="BH4008">
        <v>9.6341272999999997E-7</v>
      </c>
      <c r="BI4008">
        <v>0</v>
      </c>
      <c r="BJ4008">
        <v>2.1286834000000001E-7</v>
      </c>
      <c r="BK4008">
        <v>0</v>
      </c>
      <c r="BL4008">
        <v>3.0836240000000003E-8</v>
      </c>
      <c r="BM4008">
        <v>0</v>
      </c>
      <c r="BN4008">
        <v>6.2096817000000001E-8</v>
      </c>
      <c r="BO4008">
        <v>0</v>
      </c>
      <c r="BP4008">
        <v>1.4601679000000001E-7</v>
      </c>
      <c r="BQ4008">
        <v>0</v>
      </c>
      <c r="BR4008">
        <v>1.1642345999999999E-6</v>
      </c>
      <c r="BS4008">
        <v>0</v>
      </c>
      <c r="BT4008">
        <v>0.20353091000000001</v>
      </c>
      <c r="BU4008">
        <v>0.33294994</v>
      </c>
      <c r="BV4008">
        <v>92</v>
      </c>
      <c r="BW4008">
        <v>18.724843720000003</v>
      </c>
      <c r="BX4008">
        <v>0.3016393191455175</v>
      </c>
      <c r="BY4008">
        <v>7.8781064000000005E-5</v>
      </c>
      <c r="BZ4008">
        <v>7.7228372999999996E-7</v>
      </c>
      <c r="CA4008">
        <v>2.6505597E-6</v>
      </c>
      <c r="CB4008">
        <v>2.438514924E-6</v>
      </c>
      <c r="CC4008">
        <v>7.7856218999999996E-9</v>
      </c>
      <c r="CD4008">
        <v>1.9112885228999999E-5</v>
      </c>
    </row>
    <row r="4009" spans="1:82" x14ac:dyDescent="0.25">
      <c r="A4009" s="19" t="s">
        <v>400</v>
      </c>
      <c r="B4009" s="20" t="s">
        <v>348</v>
      </c>
      <c r="C4009" s="20" t="s">
        <v>407</v>
      </c>
      <c r="D4009" s="20" t="s">
        <v>435</v>
      </c>
      <c r="E4009" s="20" t="s">
        <v>33</v>
      </c>
      <c r="F4009" s="20" t="s">
        <v>32</v>
      </c>
      <c r="G4009" s="20" t="s">
        <v>30</v>
      </c>
      <c r="H4009" s="20" t="s">
        <v>8</v>
      </c>
      <c r="I4009" s="20"/>
      <c r="J4009" s="20">
        <v>9.6331405999999994E-3</v>
      </c>
      <c r="K4009" s="20">
        <v>6.2771832999999998E-6</v>
      </c>
      <c r="L4009" s="20">
        <v>6.1534670999999999E-8</v>
      </c>
      <c r="M4009" s="20">
        <v>2.1119349000000001E-7</v>
      </c>
      <c r="N4009" s="20">
        <v>1.9429801080000001E-7</v>
      </c>
      <c r="O4009" s="20">
        <v>6.2034933000000005E-10</v>
      </c>
      <c r="P4009" s="27">
        <v>1.4684346252999997E-6</v>
      </c>
      <c r="AU4009">
        <v>0</v>
      </c>
      <c r="AV4009">
        <v>6.1534670999999999E-8</v>
      </c>
      <c r="AW4009">
        <v>0</v>
      </c>
      <c r="AX4009">
        <v>2.7570877000000001E-5</v>
      </c>
      <c r="AY4009">
        <v>0</v>
      </c>
      <c r="AZ4009">
        <v>6.2034933000000005E-10</v>
      </c>
      <c r="BA4009">
        <v>0</v>
      </c>
      <c r="BB4009">
        <v>2.1119349000000001E-7</v>
      </c>
      <c r="BC4009">
        <v>0</v>
      </c>
      <c r="BD4009">
        <v>0</v>
      </c>
      <c r="BE4009">
        <v>0</v>
      </c>
      <c r="BF4009">
        <v>5.1935589000000001E-9</v>
      </c>
      <c r="BG4009">
        <v>0</v>
      </c>
      <c r="BH4009">
        <v>6.3007135999999993E-8</v>
      </c>
      <c r="BI4009">
        <v>0</v>
      </c>
      <c r="BJ4009">
        <v>1.3921575999999999E-8</v>
      </c>
      <c r="BK4009">
        <v>0</v>
      </c>
      <c r="BL4009">
        <v>1.9234128000000001E-9</v>
      </c>
      <c r="BM4009">
        <v>0</v>
      </c>
      <c r="BN4009">
        <v>2.9390490000000002E-9</v>
      </c>
      <c r="BO4009">
        <v>0</v>
      </c>
      <c r="BP4009">
        <v>1.1634447E-8</v>
      </c>
      <c r="BQ4009">
        <v>0</v>
      </c>
      <c r="BR4009">
        <v>5.7909953999999999E-8</v>
      </c>
      <c r="BS4009">
        <v>0</v>
      </c>
      <c r="BT4009">
        <v>9.6331405999999994E-3</v>
      </c>
      <c r="BU4009">
        <v>2.1774907E-2</v>
      </c>
      <c r="BV4009">
        <v>92</v>
      </c>
      <c r="BW4009">
        <v>0.88624893519999992</v>
      </c>
      <c r="BX4009">
        <v>2.403427106463318E-2</v>
      </c>
      <c r="BY4009">
        <v>6.2771832999999998E-6</v>
      </c>
      <c r="BZ4009">
        <v>6.1534670999999999E-8</v>
      </c>
      <c r="CA4009">
        <v>2.1119349000000001E-7</v>
      </c>
      <c r="CB4009">
        <v>1.9429801080000001E-7</v>
      </c>
      <c r="CC4009">
        <v>6.2034933000000005E-10</v>
      </c>
      <c r="CD4009">
        <v>1.4684346252999997E-6</v>
      </c>
    </row>
    <row r="4010" spans="1:82" x14ac:dyDescent="0.25">
      <c r="A4010" s="19" t="s">
        <v>400</v>
      </c>
      <c r="B4010" s="20" t="s">
        <v>348</v>
      </c>
      <c r="C4010" s="20" t="s">
        <v>407</v>
      </c>
      <c r="D4010" s="20" t="s">
        <v>435</v>
      </c>
      <c r="E4010" s="20" t="s">
        <v>36</v>
      </c>
      <c r="F4010" s="20" t="s">
        <v>34</v>
      </c>
      <c r="G4010" s="20" t="s">
        <v>35</v>
      </c>
      <c r="H4010" s="20" t="s">
        <v>8</v>
      </c>
      <c r="I4010" s="20"/>
      <c r="J4010" s="20">
        <v>362.504212</v>
      </c>
      <c r="K4010" s="20">
        <v>4.6010346100000005E-3</v>
      </c>
      <c r="L4010" s="20">
        <v>4.8405581699999999E-5</v>
      </c>
      <c r="M4010" s="20">
        <v>1.584099299E-4</v>
      </c>
      <c r="N4010" s="20">
        <v>1.4573713550800001E-4</v>
      </c>
      <c r="O4010" s="20">
        <v>5.0911430400000003E-7</v>
      </c>
      <c r="P4010" s="27">
        <v>1.6039135834860002E-3</v>
      </c>
      <c r="AU4010">
        <v>0</v>
      </c>
      <c r="AV4010">
        <v>4.8405581699999999E-5</v>
      </c>
      <c r="AW4010">
        <v>0</v>
      </c>
      <c r="AX4010">
        <v>2.2623391899999998E-2</v>
      </c>
      <c r="AY4010">
        <v>0</v>
      </c>
      <c r="AZ4010">
        <v>5.0911430400000003E-7</v>
      </c>
      <c r="BA4010">
        <v>0</v>
      </c>
      <c r="BB4010">
        <v>1.584099299E-4</v>
      </c>
      <c r="BC4010">
        <v>0</v>
      </c>
      <c r="BD4010">
        <v>0</v>
      </c>
      <c r="BE4010">
        <v>0</v>
      </c>
      <c r="BF4010">
        <v>5.6244554000000001E-5</v>
      </c>
      <c r="BG4010">
        <v>0</v>
      </c>
      <c r="BH4010">
        <v>2.6148455400000002E-5</v>
      </c>
      <c r="BI4010">
        <v>0</v>
      </c>
      <c r="BJ4010">
        <v>1.33036008E-5</v>
      </c>
      <c r="BK4010">
        <v>0</v>
      </c>
      <c r="BL4010">
        <v>1.6656196499999999E-4</v>
      </c>
      <c r="BM4010">
        <v>0</v>
      </c>
      <c r="BN4010">
        <v>1.29551013E-4</v>
      </c>
      <c r="BO4010">
        <v>0</v>
      </c>
      <c r="BP4010">
        <v>9.5024893799999992E-6</v>
      </c>
      <c r="BQ4010">
        <v>0</v>
      </c>
      <c r="BR4010">
        <v>1.643519117E-4</v>
      </c>
      <c r="BS4010">
        <v>0</v>
      </c>
      <c r="BT4010">
        <v>362.504212</v>
      </c>
      <c r="BU4010">
        <v>20.808322499999999</v>
      </c>
      <c r="BV4010">
        <v>92</v>
      </c>
      <c r="BW4010">
        <v>33350.387503999998</v>
      </c>
      <c r="BX4010">
        <v>19.318881541813102</v>
      </c>
      <c r="BY4010">
        <v>4.6010346100000005E-3</v>
      </c>
      <c r="BZ4010">
        <v>4.8405581699999999E-5</v>
      </c>
      <c r="CA4010">
        <v>1.584099299E-4</v>
      </c>
      <c r="CB4010">
        <v>1.4573713550800001E-4</v>
      </c>
      <c r="CC4010">
        <v>5.0911430400000003E-7</v>
      </c>
      <c r="CD4010">
        <v>1.6039135834860002E-3</v>
      </c>
    </row>
    <row r="4011" spans="1:82" x14ac:dyDescent="0.25">
      <c r="A4011" s="19" t="s">
        <v>400</v>
      </c>
      <c r="B4011" s="20" t="s">
        <v>348</v>
      </c>
      <c r="C4011" s="20" t="s">
        <v>407</v>
      </c>
      <c r="D4011" s="20" t="s">
        <v>435</v>
      </c>
      <c r="E4011" s="20" t="s">
        <v>38</v>
      </c>
      <c r="F4011" s="20" t="s">
        <v>34</v>
      </c>
      <c r="G4011" s="20" t="s">
        <v>37</v>
      </c>
      <c r="H4011" s="20" t="s">
        <v>8</v>
      </c>
      <c r="I4011" s="20"/>
      <c r="J4011" s="20">
        <v>45.223253400000004</v>
      </c>
      <c r="K4011" s="20">
        <v>2.265355388E-2</v>
      </c>
      <c r="L4011" s="20">
        <v>2.4624353600000002E-4</v>
      </c>
      <c r="M4011" s="20">
        <v>7.9088785700000004E-4</v>
      </c>
      <c r="N4011" s="20">
        <v>7.2761682844000003E-4</v>
      </c>
      <c r="O4011" s="20">
        <v>2.5402536000000003E-6</v>
      </c>
      <c r="P4011" s="27">
        <v>5.6366207842000002E-3</v>
      </c>
      <c r="AU4011">
        <v>0</v>
      </c>
      <c r="AV4011">
        <v>2.4624353600000002E-4</v>
      </c>
      <c r="AW4011">
        <v>0</v>
      </c>
      <c r="AX4011">
        <v>0.1128283418</v>
      </c>
      <c r="AY4011">
        <v>0</v>
      </c>
      <c r="AZ4011">
        <v>2.5402536000000003E-6</v>
      </c>
      <c r="BA4011">
        <v>0</v>
      </c>
      <c r="BB4011">
        <v>7.9088785700000004E-4</v>
      </c>
      <c r="BC4011">
        <v>0</v>
      </c>
      <c r="BD4011">
        <v>0</v>
      </c>
      <c r="BE4011">
        <v>0</v>
      </c>
      <c r="BF4011">
        <v>7.0166401599999999E-6</v>
      </c>
      <c r="BG4011">
        <v>0</v>
      </c>
      <c r="BH4011">
        <v>3.2605466100000003E-5</v>
      </c>
      <c r="BI4011">
        <v>0</v>
      </c>
      <c r="BJ4011">
        <v>6.6354971699999999E-5</v>
      </c>
      <c r="BK4011">
        <v>0</v>
      </c>
      <c r="BL4011">
        <v>1.8166695599999999E-5</v>
      </c>
      <c r="BM4011">
        <v>0</v>
      </c>
      <c r="BN4011">
        <v>1.34234549E-5</v>
      </c>
      <c r="BO4011">
        <v>0</v>
      </c>
      <c r="BP4011">
        <v>4.6773125200000006E-5</v>
      </c>
      <c r="BQ4011">
        <v>0</v>
      </c>
      <c r="BR4011">
        <v>8.0897230899999999E-4</v>
      </c>
      <c r="BS4011">
        <v>0</v>
      </c>
      <c r="BT4011">
        <v>45.223253400000004</v>
      </c>
      <c r="BU4011">
        <v>103.78662</v>
      </c>
      <c r="BV4011">
        <v>92</v>
      </c>
      <c r="BW4011">
        <v>4160.5393128000005</v>
      </c>
      <c r="BX4011">
        <v>96.356991061665141</v>
      </c>
      <c r="BY4011">
        <v>2.265355388E-2</v>
      </c>
      <c r="BZ4011">
        <v>2.4624353600000002E-4</v>
      </c>
      <c r="CA4011">
        <v>7.9088785700000004E-4</v>
      </c>
      <c r="CB4011">
        <v>7.2761682844000003E-4</v>
      </c>
      <c r="CC4011">
        <v>2.5402536000000003E-6</v>
      </c>
      <c r="CD4011">
        <v>5.6366207842000002E-3</v>
      </c>
    </row>
    <row r="4012" spans="1:82" x14ac:dyDescent="0.25">
      <c r="A4012" s="19" t="s">
        <v>400</v>
      </c>
      <c r="B4012" s="20" t="s">
        <v>348</v>
      </c>
      <c r="C4012" s="20" t="s">
        <v>407</v>
      </c>
      <c r="D4012" s="20" t="s">
        <v>435</v>
      </c>
      <c r="E4012" s="20" t="s">
        <v>40</v>
      </c>
      <c r="F4012" s="20" t="s">
        <v>39</v>
      </c>
      <c r="G4012" s="20" t="s">
        <v>35</v>
      </c>
      <c r="H4012" s="20" t="s">
        <v>8</v>
      </c>
      <c r="I4012" s="20"/>
      <c r="J4012" s="20">
        <v>4094.1156999999998</v>
      </c>
      <c r="K4012" s="20">
        <v>3.9918690999999999E-2</v>
      </c>
      <c r="L4012" s="20">
        <v>4.2368233000000002E-4</v>
      </c>
      <c r="M4012" s="20">
        <v>1.3506372000000001E-3</v>
      </c>
      <c r="N4012" s="20">
        <v>1.2425862240000001E-3</v>
      </c>
      <c r="O4012" s="20">
        <v>4.3790459999999999E-6</v>
      </c>
      <c r="P4012" s="27">
        <v>1.52875713452E-2</v>
      </c>
      <c r="AU4012">
        <v>0</v>
      </c>
      <c r="AV4012">
        <v>4.2368233000000002E-4</v>
      </c>
      <c r="AW4012">
        <v>0</v>
      </c>
      <c r="AX4012">
        <v>0.19450168000000001</v>
      </c>
      <c r="AY4012">
        <v>0</v>
      </c>
      <c r="AZ4012">
        <v>4.3790459999999999E-6</v>
      </c>
      <c r="BA4012">
        <v>0</v>
      </c>
      <c r="BB4012">
        <v>1.3506372000000001E-3</v>
      </c>
      <c r="BC4012">
        <v>0</v>
      </c>
      <c r="BD4012">
        <v>0</v>
      </c>
      <c r="BE4012">
        <v>0</v>
      </c>
      <c r="BF4012">
        <v>1.7870995000000001E-4</v>
      </c>
      <c r="BG4012">
        <v>0</v>
      </c>
      <c r="BH4012">
        <v>1.0043854E-4</v>
      </c>
      <c r="BI4012">
        <v>0</v>
      </c>
      <c r="BJ4012">
        <v>7.1918941000000006E-5</v>
      </c>
      <c r="BK4012">
        <v>0</v>
      </c>
      <c r="BL4012">
        <v>3.4890152000000002E-4</v>
      </c>
      <c r="BM4012">
        <v>0</v>
      </c>
      <c r="BN4012">
        <v>1.5320738E-3</v>
      </c>
      <c r="BO4012">
        <v>0</v>
      </c>
      <c r="BP4012">
        <v>8.0645389999999998E-5</v>
      </c>
      <c r="BQ4012">
        <v>0</v>
      </c>
      <c r="BR4012">
        <v>4.9578766000000002E-3</v>
      </c>
      <c r="BS4012">
        <v>0</v>
      </c>
      <c r="BT4012">
        <v>4094.1156999999998</v>
      </c>
      <c r="BU4012">
        <v>112.48929</v>
      </c>
      <c r="BV4012">
        <v>92</v>
      </c>
      <c r="BW4012">
        <v>376658.64439999999</v>
      </c>
      <c r="BX4012">
        <v>166.14667108222579</v>
      </c>
      <c r="BY4012">
        <v>3.9918690999999999E-2</v>
      </c>
      <c r="BZ4012">
        <v>4.2368233000000002E-4</v>
      </c>
      <c r="CA4012">
        <v>1.3506372000000001E-3</v>
      </c>
      <c r="CB4012">
        <v>1.2425862240000001E-3</v>
      </c>
      <c r="CC4012">
        <v>4.3790459999999999E-6</v>
      </c>
      <c r="CD4012">
        <v>1.52875713452E-2</v>
      </c>
    </row>
    <row r="4013" spans="1:82" x14ac:dyDescent="0.25">
      <c r="A4013" s="19" t="s">
        <v>400</v>
      </c>
      <c r="B4013" s="20" t="s">
        <v>348</v>
      </c>
      <c r="C4013" s="20" t="s">
        <v>407</v>
      </c>
      <c r="D4013" s="20" t="s">
        <v>435</v>
      </c>
      <c r="E4013" s="20" t="s">
        <v>41</v>
      </c>
      <c r="F4013" s="20" t="s">
        <v>39</v>
      </c>
      <c r="G4013" s="20" t="s">
        <v>37</v>
      </c>
      <c r="H4013" s="20" t="s">
        <v>8</v>
      </c>
      <c r="I4013" s="20"/>
      <c r="J4013" s="20">
        <v>427.75611500000002</v>
      </c>
      <c r="K4013" s="20">
        <v>0.28528429099999997</v>
      </c>
      <c r="L4013" s="20">
        <v>1.7135909399999998E-3</v>
      </c>
      <c r="M4013" s="20">
        <v>1.01808052E-2</v>
      </c>
      <c r="N4013" s="20">
        <v>9.3663407840000011E-3</v>
      </c>
      <c r="O4013" s="20">
        <v>1.75951195E-5</v>
      </c>
      <c r="P4013" s="27">
        <v>7.8774779099900022E-2</v>
      </c>
      <c r="AU4013">
        <v>0</v>
      </c>
      <c r="AV4013">
        <v>1.7135909399999998E-3</v>
      </c>
      <c r="AW4013">
        <v>0</v>
      </c>
      <c r="AX4013">
        <v>0.78462246000000002</v>
      </c>
      <c r="AY4013">
        <v>0</v>
      </c>
      <c r="AZ4013">
        <v>1.75951195E-5</v>
      </c>
      <c r="BA4013">
        <v>0</v>
      </c>
      <c r="BB4013">
        <v>1.01808052E-2</v>
      </c>
      <c r="BC4013">
        <v>0</v>
      </c>
      <c r="BD4013">
        <v>0</v>
      </c>
      <c r="BE4013">
        <v>0</v>
      </c>
      <c r="BF4013">
        <v>3.1116396899999999E-5</v>
      </c>
      <c r="BG4013">
        <v>0</v>
      </c>
      <c r="BH4013">
        <v>5.8701195999999995E-5</v>
      </c>
      <c r="BI4013">
        <v>0</v>
      </c>
      <c r="BJ4013">
        <v>2.5219770400000002E-4</v>
      </c>
      <c r="BK4013">
        <v>0</v>
      </c>
      <c r="BL4013">
        <v>4.7078809600000002E-5</v>
      </c>
      <c r="BM4013">
        <v>0</v>
      </c>
      <c r="BN4013">
        <v>1.2654031899999999E-4</v>
      </c>
      <c r="BO4013">
        <v>0</v>
      </c>
      <c r="BP4013">
        <v>3.6207595599999998E-4</v>
      </c>
      <c r="BQ4013">
        <v>0</v>
      </c>
      <c r="BR4013">
        <v>1.3763479699999999E-2</v>
      </c>
      <c r="BS4013">
        <v>0</v>
      </c>
      <c r="BT4013">
        <v>427.75611500000002</v>
      </c>
      <c r="BU4013">
        <v>394.46549199999998</v>
      </c>
      <c r="BV4013">
        <v>92</v>
      </c>
      <c r="BW4013">
        <v>39353.562580000005</v>
      </c>
      <c r="BX4013">
        <v>970.94360962079236</v>
      </c>
      <c r="BY4013">
        <v>0.28528429099999997</v>
      </c>
      <c r="BZ4013">
        <v>1.7135909399999998E-3</v>
      </c>
      <c r="CA4013">
        <v>1.01808052E-2</v>
      </c>
      <c r="CB4013">
        <v>9.3663407840000011E-3</v>
      </c>
      <c r="CC4013">
        <v>1.75951195E-5</v>
      </c>
      <c r="CD4013">
        <v>7.8774779099900022E-2</v>
      </c>
    </row>
    <row r="4014" spans="1:82" x14ac:dyDescent="0.25">
      <c r="A4014" s="19" t="s">
        <v>400</v>
      </c>
      <c r="B4014" s="20" t="s">
        <v>348</v>
      </c>
      <c r="C4014" s="20" t="s">
        <v>407</v>
      </c>
      <c r="D4014" s="20" t="s">
        <v>435</v>
      </c>
      <c r="E4014" s="20" t="s">
        <v>43</v>
      </c>
      <c r="F4014" s="20" t="s">
        <v>42</v>
      </c>
      <c r="G4014" s="20" t="s">
        <v>35</v>
      </c>
      <c r="H4014" s="20" t="s">
        <v>8</v>
      </c>
      <c r="I4014" s="20"/>
      <c r="J4014" s="20">
        <v>10810.178900000001</v>
      </c>
      <c r="K4014" s="20">
        <v>8.1877260199999996E-2</v>
      </c>
      <c r="L4014" s="20">
        <v>9.4911901000000007E-4</v>
      </c>
      <c r="M4014" s="20">
        <v>3.1130011500000001E-3</v>
      </c>
      <c r="N4014" s="20">
        <v>2.8639610580000001E-3</v>
      </c>
      <c r="O4014" s="20">
        <v>9.7148040999999998E-6</v>
      </c>
      <c r="P4014" s="27">
        <v>3.0196690596800004E-2</v>
      </c>
      <c r="AU4014">
        <v>0</v>
      </c>
      <c r="AV4014">
        <v>9.4911901000000007E-4</v>
      </c>
      <c r="AW4014">
        <v>0</v>
      </c>
      <c r="AX4014">
        <v>0.4314808</v>
      </c>
      <c r="AY4014">
        <v>0</v>
      </c>
      <c r="AZ4014">
        <v>9.7148040999999998E-6</v>
      </c>
      <c r="BA4014">
        <v>0</v>
      </c>
      <c r="BB4014">
        <v>3.1130011500000001E-3</v>
      </c>
      <c r="BC4014">
        <v>0</v>
      </c>
      <c r="BD4014">
        <v>0</v>
      </c>
      <c r="BE4014">
        <v>0</v>
      </c>
      <c r="BF4014">
        <v>1.11817301E-3</v>
      </c>
      <c r="BG4014">
        <v>0</v>
      </c>
      <c r="BH4014">
        <v>3.15045928E-4</v>
      </c>
      <c r="BI4014">
        <v>0</v>
      </c>
      <c r="BJ4014">
        <v>2.1003062699999998E-4</v>
      </c>
      <c r="BK4014">
        <v>0</v>
      </c>
      <c r="BL4014">
        <v>2.4901743E-3</v>
      </c>
      <c r="BM4014">
        <v>0</v>
      </c>
      <c r="BN4014">
        <v>3.6295652E-3</v>
      </c>
      <c r="BO4014">
        <v>0</v>
      </c>
      <c r="BP4014">
        <v>1.7871087200000001E-4</v>
      </c>
      <c r="BQ4014">
        <v>0</v>
      </c>
      <c r="BR4014">
        <v>4.6363857900000001E-3</v>
      </c>
      <c r="BS4014">
        <v>0</v>
      </c>
      <c r="BT4014">
        <v>10810.178900000001</v>
      </c>
      <c r="BU4014">
        <v>328.51143400000001</v>
      </c>
      <c r="BV4014">
        <v>92</v>
      </c>
      <c r="BW4014">
        <v>994536.45879999991</v>
      </c>
      <c r="BX4014">
        <v>368.59311178982091</v>
      </c>
      <c r="BY4014">
        <v>8.1877260199999996E-2</v>
      </c>
      <c r="BZ4014">
        <v>9.4911901000000007E-4</v>
      </c>
      <c r="CA4014">
        <v>3.1130011500000001E-3</v>
      </c>
      <c r="CB4014">
        <v>2.8639610580000001E-3</v>
      </c>
      <c r="CC4014">
        <v>9.7148040999999998E-6</v>
      </c>
      <c r="CD4014">
        <v>3.0196690596800004E-2</v>
      </c>
    </row>
    <row r="4015" spans="1:82" x14ac:dyDescent="0.25">
      <c r="A4015" s="19" t="s">
        <v>400</v>
      </c>
      <c r="B4015" s="20" t="s">
        <v>348</v>
      </c>
      <c r="C4015" s="20" t="s">
        <v>407</v>
      </c>
      <c r="D4015" s="20" t="s">
        <v>435</v>
      </c>
      <c r="E4015" s="20" t="s">
        <v>44</v>
      </c>
      <c r="F4015" s="20" t="s">
        <v>42</v>
      </c>
      <c r="G4015" s="20" t="s">
        <v>37</v>
      </c>
      <c r="H4015" s="20" t="s">
        <v>8</v>
      </c>
      <c r="I4015" s="20"/>
      <c r="J4015" s="20">
        <v>1069.68668</v>
      </c>
      <c r="K4015" s="20">
        <v>0.249068557</v>
      </c>
      <c r="L4015" s="20">
        <v>2.40320833E-3</v>
      </c>
      <c r="M4015" s="20">
        <v>8.4909393E-3</v>
      </c>
      <c r="N4015" s="20">
        <v>7.8116641559999997E-3</v>
      </c>
      <c r="O4015" s="20">
        <v>2.4650447100000001E-5</v>
      </c>
      <c r="P4015" s="27">
        <v>6.4432141597300013E-2</v>
      </c>
      <c r="AU4015">
        <v>0</v>
      </c>
      <c r="AV4015">
        <v>2.40320833E-3</v>
      </c>
      <c r="AW4015">
        <v>0</v>
      </c>
      <c r="AX4015">
        <v>1.09544336</v>
      </c>
      <c r="AY4015">
        <v>0</v>
      </c>
      <c r="AZ4015">
        <v>2.4650447100000001E-5</v>
      </c>
      <c r="BA4015">
        <v>0</v>
      </c>
      <c r="BB4015">
        <v>8.4909393E-3</v>
      </c>
      <c r="BC4015">
        <v>0</v>
      </c>
      <c r="BD4015">
        <v>0</v>
      </c>
      <c r="BE4015">
        <v>0</v>
      </c>
      <c r="BF4015">
        <v>1.1064523719999999E-4</v>
      </c>
      <c r="BG4015">
        <v>0</v>
      </c>
      <c r="BH4015">
        <v>1.1389033589999999E-4</v>
      </c>
      <c r="BI4015">
        <v>0</v>
      </c>
      <c r="BJ4015">
        <v>4.5556134399999998E-4</v>
      </c>
      <c r="BK4015">
        <v>0</v>
      </c>
      <c r="BL4015">
        <v>1.5249829699999999E-4</v>
      </c>
      <c r="BM4015">
        <v>0</v>
      </c>
      <c r="BN4015">
        <v>3.2551423399999999E-4</v>
      </c>
      <c r="BO4015">
        <v>0</v>
      </c>
      <c r="BP4015">
        <v>4.6079536700000001E-4</v>
      </c>
      <c r="BQ4015">
        <v>0</v>
      </c>
      <c r="BR4015">
        <v>1.1954645700000001E-2</v>
      </c>
      <c r="BS4015">
        <v>0</v>
      </c>
      <c r="BT4015">
        <v>1069.68668</v>
      </c>
      <c r="BU4015">
        <v>712.54902400000003</v>
      </c>
      <c r="BV4015">
        <v>92</v>
      </c>
      <c r="BW4015">
        <v>98411.174559999999</v>
      </c>
      <c r="BX4015">
        <v>989.47589927208355</v>
      </c>
      <c r="BY4015">
        <v>0.249068557</v>
      </c>
      <c r="BZ4015">
        <v>2.40320833E-3</v>
      </c>
      <c r="CA4015">
        <v>8.4909393E-3</v>
      </c>
      <c r="CB4015">
        <v>7.8116641559999997E-3</v>
      </c>
      <c r="CC4015">
        <v>2.4650447100000001E-5</v>
      </c>
      <c r="CD4015">
        <v>6.4432141597300013E-2</v>
      </c>
    </row>
    <row r="4016" spans="1:82" x14ac:dyDescent="0.25">
      <c r="A4016" s="19" t="s">
        <v>400</v>
      </c>
      <c r="B4016" s="20" t="s">
        <v>348</v>
      </c>
      <c r="C4016" s="20" t="s">
        <v>407</v>
      </c>
      <c r="D4016" s="20" t="s">
        <v>435</v>
      </c>
      <c r="E4016" s="20" t="s">
        <v>46</v>
      </c>
      <c r="F4016" s="20" t="s">
        <v>45</v>
      </c>
      <c r="G4016" s="20" t="s">
        <v>35</v>
      </c>
      <c r="H4016" s="20" t="s">
        <v>8</v>
      </c>
      <c r="I4016" s="20"/>
      <c r="J4016" s="20">
        <v>5484.5749100000003</v>
      </c>
      <c r="K4016" s="20">
        <v>5.5817573299999999E-2</v>
      </c>
      <c r="L4016" s="20">
        <v>6.0680354200000005E-4</v>
      </c>
      <c r="M4016" s="20">
        <v>1.9493639299999999E-3</v>
      </c>
      <c r="N4016" s="20">
        <v>1.7934148156E-3</v>
      </c>
      <c r="O4016" s="20">
        <v>6.2531480699999996E-6</v>
      </c>
      <c r="P4016" s="27">
        <v>2.004057456744E-2</v>
      </c>
      <c r="AU4016">
        <v>0</v>
      </c>
      <c r="AV4016">
        <v>6.0680354200000005E-4</v>
      </c>
      <c r="AW4016">
        <v>0</v>
      </c>
      <c r="AX4016">
        <v>0.27773797299999997</v>
      </c>
      <c r="AY4016">
        <v>0</v>
      </c>
      <c r="AZ4016">
        <v>6.2531480699999996E-6</v>
      </c>
      <c r="BA4016">
        <v>0</v>
      </c>
      <c r="BB4016">
        <v>1.9493639299999999E-3</v>
      </c>
      <c r="BC4016">
        <v>0</v>
      </c>
      <c r="BD4016">
        <v>0</v>
      </c>
      <c r="BE4016">
        <v>0</v>
      </c>
      <c r="BF4016">
        <v>1.9855789999999999E-3</v>
      </c>
      <c r="BG4016">
        <v>0</v>
      </c>
      <c r="BH4016">
        <v>9.1861759299999998E-5</v>
      </c>
      <c r="BI4016">
        <v>0</v>
      </c>
      <c r="BJ4016">
        <v>1.1839959329999999E-4</v>
      </c>
      <c r="BK4016">
        <v>0</v>
      </c>
      <c r="BL4016">
        <v>3.4851961199999998E-3</v>
      </c>
      <c r="BM4016">
        <v>0</v>
      </c>
      <c r="BN4016">
        <v>1.9908500800000003E-3</v>
      </c>
      <c r="BO4016">
        <v>0</v>
      </c>
      <c r="BP4016">
        <v>1.1510245929999999E-4</v>
      </c>
      <c r="BQ4016">
        <v>0</v>
      </c>
      <c r="BR4016">
        <v>8.5318876600000003E-4</v>
      </c>
      <c r="BS4016">
        <v>0</v>
      </c>
      <c r="BT4016">
        <v>5484.5749100000003</v>
      </c>
      <c r="BU4016">
        <v>185.19023800000002</v>
      </c>
      <c r="BV4016">
        <v>92</v>
      </c>
      <c r="BW4016">
        <v>504580.89172000001</v>
      </c>
      <c r="BX4016">
        <v>237.25431830338826</v>
      </c>
      <c r="BY4016">
        <v>5.5817573299999999E-2</v>
      </c>
      <c r="BZ4016">
        <v>6.0680354200000005E-4</v>
      </c>
      <c r="CA4016">
        <v>1.9493639299999999E-3</v>
      </c>
      <c r="CB4016">
        <v>1.7934148156E-3</v>
      </c>
      <c r="CC4016">
        <v>6.2531480699999996E-6</v>
      </c>
      <c r="CD4016">
        <v>2.004057456744E-2</v>
      </c>
    </row>
    <row r="4017" spans="1:82" x14ac:dyDescent="0.25">
      <c r="A4017" s="19" t="s">
        <v>400</v>
      </c>
      <c r="B4017" s="20" t="s">
        <v>348</v>
      </c>
      <c r="C4017" s="20" t="s">
        <v>407</v>
      </c>
      <c r="D4017" s="20" t="s">
        <v>435</v>
      </c>
      <c r="E4017" s="20" t="s">
        <v>47</v>
      </c>
      <c r="F4017" s="20" t="s">
        <v>45</v>
      </c>
      <c r="G4017" s="20" t="s">
        <v>37</v>
      </c>
      <c r="H4017" s="20" t="s">
        <v>8</v>
      </c>
      <c r="I4017" s="20"/>
      <c r="J4017" s="20">
        <v>415.98939000000001</v>
      </c>
      <c r="K4017" s="20">
        <v>0.27754783999999999</v>
      </c>
      <c r="L4017" s="20">
        <v>2.2279597000000001E-3</v>
      </c>
      <c r="M4017" s="20">
        <v>9.6544502000000011E-3</v>
      </c>
      <c r="N4017" s="20">
        <v>8.8820941839999994E-3</v>
      </c>
      <c r="O4017" s="20">
        <v>2.2991850800000002E-5</v>
      </c>
      <c r="P4017" s="27">
        <v>6.373099724499999E-2</v>
      </c>
      <c r="AU4017">
        <v>0</v>
      </c>
      <c r="AV4017">
        <v>2.2279597000000001E-3</v>
      </c>
      <c r="AW4017">
        <v>0</v>
      </c>
      <c r="AX4017">
        <v>1.0228786400000001</v>
      </c>
      <c r="AY4017">
        <v>0</v>
      </c>
      <c r="AZ4017">
        <v>2.2991850800000002E-5</v>
      </c>
      <c r="BA4017">
        <v>0</v>
      </c>
      <c r="BB4017">
        <v>9.6544502000000011E-3</v>
      </c>
      <c r="BC4017">
        <v>0</v>
      </c>
      <c r="BD4017">
        <v>0</v>
      </c>
      <c r="BE4017">
        <v>0</v>
      </c>
      <c r="BF4017">
        <v>1.5060049200000001E-4</v>
      </c>
      <c r="BG4017">
        <v>0</v>
      </c>
      <c r="BH4017">
        <v>4.7155720000000001E-5</v>
      </c>
      <c r="BI4017">
        <v>0</v>
      </c>
      <c r="BJ4017">
        <v>3.6467088800000002E-4</v>
      </c>
      <c r="BK4017">
        <v>0</v>
      </c>
      <c r="BL4017">
        <v>1.5518947099999998E-4</v>
      </c>
      <c r="BM4017">
        <v>0</v>
      </c>
      <c r="BN4017">
        <v>1.2557264199999999E-4</v>
      </c>
      <c r="BO4017">
        <v>0</v>
      </c>
      <c r="BP4017">
        <v>4.4375562000000001E-4</v>
      </c>
      <c r="BQ4017">
        <v>0</v>
      </c>
      <c r="BR4017">
        <v>3.2893074000000001E-3</v>
      </c>
      <c r="BS4017">
        <v>0</v>
      </c>
      <c r="BT4017">
        <v>415.98939000000001</v>
      </c>
      <c r="BU4017">
        <v>570.38616999999999</v>
      </c>
      <c r="BV4017">
        <v>92</v>
      </c>
      <c r="BW4017">
        <v>38271.023880000008</v>
      </c>
      <c r="BX4017">
        <v>1048.503880382937</v>
      </c>
      <c r="BY4017">
        <v>0.27754783999999999</v>
      </c>
      <c r="BZ4017">
        <v>2.2279597000000001E-3</v>
      </c>
      <c r="CA4017">
        <v>9.6544502000000011E-3</v>
      </c>
      <c r="CB4017">
        <v>8.8820941839999994E-3</v>
      </c>
      <c r="CC4017">
        <v>2.2991850800000002E-5</v>
      </c>
      <c r="CD4017">
        <v>6.373099724499999E-2</v>
      </c>
    </row>
    <row r="4018" spans="1:82" x14ac:dyDescent="0.25">
      <c r="A4018" s="19" t="s">
        <v>400</v>
      </c>
      <c r="B4018" s="20" t="s">
        <v>348</v>
      </c>
      <c r="C4018" s="20" t="s">
        <v>407</v>
      </c>
      <c r="D4018" s="20" t="s">
        <v>435</v>
      </c>
      <c r="E4018" s="20" t="s">
        <v>49</v>
      </c>
      <c r="F4018" s="20" t="s">
        <v>48</v>
      </c>
      <c r="G4018" s="20" t="s">
        <v>35</v>
      </c>
      <c r="H4018" s="20" t="s">
        <v>8</v>
      </c>
      <c r="I4018" s="20"/>
      <c r="J4018" s="20">
        <v>2777.4481999999998</v>
      </c>
      <c r="K4018" s="20">
        <v>0</v>
      </c>
      <c r="L4018" s="20">
        <v>0</v>
      </c>
      <c r="M4018" s="20">
        <v>0</v>
      </c>
      <c r="N4018" s="20">
        <v>0</v>
      </c>
      <c r="O4018" s="20">
        <v>0</v>
      </c>
      <c r="P4018" s="27">
        <v>2.9698178500000001E-3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6.2916751000000005E-4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1.56723959E-3</v>
      </c>
      <c r="BM4018">
        <v>0</v>
      </c>
      <c r="BN4018">
        <v>7.7341075000000002E-4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2777.4481999999998</v>
      </c>
      <c r="BU4018">
        <v>0</v>
      </c>
      <c r="BV4018">
        <v>92</v>
      </c>
      <c r="BW4018">
        <v>255525.23439999996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2.9698178500000001E-3</v>
      </c>
    </row>
    <row r="4019" spans="1:82" x14ac:dyDescent="0.25">
      <c r="A4019" s="19" t="s">
        <v>400</v>
      </c>
      <c r="B4019" s="20" t="s">
        <v>348</v>
      </c>
      <c r="C4019" s="20" t="s">
        <v>407</v>
      </c>
      <c r="D4019" s="20" t="s">
        <v>435</v>
      </c>
      <c r="E4019" s="20" t="s">
        <v>50</v>
      </c>
      <c r="F4019" s="20" t="s">
        <v>48</v>
      </c>
      <c r="G4019" s="20" t="s">
        <v>37</v>
      </c>
      <c r="H4019" s="20" t="s">
        <v>8</v>
      </c>
      <c r="I4019" s="20"/>
      <c r="J4019" s="20">
        <v>330.30448999999999</v>
      </c>
      <c r="K4019" s="20">
        <v>0</v>
      </c>
      <c r="L4019" s="20">
        <v>0</v>
      </c>
      <c r="M4019" s="20">
        <v>0</v>
      </c>
      <c r="N4019" s="20">
        <v>0</v>
      </c>
      <c r="O4019" s="20">
        <v>0</v>
      </c>
      <c r="P4019" s="27">
        <v>3.6836152499999995E-4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7.4822948999999999E-5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1.8638198300000001E-4</v>
      </c>
      <c r="BM4019">
        <v>0</v>
      </c>
      <c r="BN4019">
        <v>1.07156593E-4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330.30448999999999</v>
      </c>
      <c r="BU4019">
        <v>0</v>
      </c>
      <c r="BV4019">
        <v>92</v>
      </c>
      <c r="BW4019">
        <v>30388.013080000001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3.6836152499999995E-4</v>
      </c>
    </row>
    <row r="4020" spans="1:82" x14ac:dyDescent="0.25">
      <c r="A4020" s="19" t="s">
        <v>400</v>
      </c>
      <c r="B4020" s="20" t="s">
        <v>348</v>
      </c>
      <c r="C4020" s="20" t="s">
        <v>407</v>
      </c>
      <c r="D4020" s="20" t="s">
        <v>435</v>
      </c>
      <c r="E4020" s="20" t="s">
        <v>52</v>
      </c>
      <c r="F4020" s="20" t="s">
        <v>51</v>
      </c>
      <c r="G4020" s="20" t="s">
        <v>37</v>
      </c>
      <c r="H4020" s="20" t="s">
        <v>8</v>
      </c>
      <c r="I4020" s="20"/>
      <c r="J4020" s="20">
        <v>6.7045748000000002E-2</v>
      </c>
      <c r="K4020" s="20">
        <v>9.8104065000000006E-5</v>
      </c>
      <c r="L4020" s="20">
        <v>1.0246009E-6</v>
      </c>
      <c r="M4020" s="20">
        <v>3.3141374999999998E-6</v>
      </c>
      <c r="N4020" s="20">
        <v>3.0490064999999998E-6</v>
      </c>
      <c r="O4020" s="20">
        <v>1.0496264E-8</v>
      </c>
      <c r="P4020" s="27">
        <v>2.0611356991000003E-5</v>
      </c>
      <c r="AU4020">
        <v>0</v>
      </c>
      <c r="AV4020">
        <v>1.0246009E-6</v>
      </c>
      <c r="AW4020">
        <v>0</v>
      </c>
      <c r="AX4020">
        <v>4.6624124000000001E-4</v>
      </c>
      <c r="AY4020">
        <v>0</v>
      </c>
      <c r="AZ4020">
        <v>1.0496264E-8</v>
      </c>
      <c r="BA4020">
        <v>0</v>
      </c>
      <c r="BB4020">
        <v>3.3141374999999998E-6</v>
      </c>
      <c r="BC4020">
        <v>0</v>
      </c>
      <c r="BD4020">
        <v>0</v>
      </c>
      <c r="BE4020">
        <v>0</v>
      </c>
      <c r="BF4020">
        <v>8.6687684999999997E-8</v>
      </c>
      <c r="BG4020">
        <v>0</v>
      </c>
      <c r="BH4020">
        <v>1.4201298E-7</v>
      </c>
      <c r="BI4020">
        <v>0</v>
      </c>
      <c r="BJ4020">
        <v>1.4214297E-7</v>
      </c>
      <c r="BK4020">
        <v>0</v>
      </c>
      <c r="BL4020">
        <v>5.4449447999999997E-8</v>
      </c>
      <c r="BM4020">
        <v>0</v>
      </c>
      <c r="BN4020">
        <v>2.0455505999999999E-8</v>
      </c>
      <c r="BO4020">
        <v>0</v>
      </c>
      <c r="BP4020">
        <v>1.9372274E-7</v>
      </c>
      <c r="BQ4020">
        <v>0</v>
      </c>
      <c r="BR4020">
        <v>4.0206768E-7</v>
      </c>
      <c r="BS4020">
        <v>0</v>
      </c>
      <c r="BT4020">
        <v>6.7045748000000002E-2</v>
      </c>
      <c r="BU4020">
        <v>0.22232753</v>
      </c>
      <c r="BV4020">
        <v>92</v>
      </c>
      <c r="BW4020">
        <v>6.1682088159999999</v>
      </c>
      <c r="BX4020">
        <v>0.40018956733965172</v>
      </c>
      <c r="BY4020">
        <v>9.8104065000000006E-5</v>
      </c>
      <c r="BZ4020">
        <v>1.0246009E-6</v>
      </c>
      <c r="CA4020">
        <v>3.3141374999999998E-6</v>
      </c>
      <c r="CB4020">
        <v>3.0490064999999998E-6</v>
      </c>
      <c r="CC4020">
        <v>1.0496264E-8</v>
      </c>
      <c r="CD4020">
        <v>2.0611356991000003E-5</v>
      </c>
    </row>
    <row r="4021" spans="1:82" x14ac:dyDescent="0.25">
      <c r="A4021" s="19" t="s">
        <v>400</v>
      </c>
      <c r="B4021" s="20" t="s">
        <v>348</v>
      </c>
      <c r="C4021" s="20" t="s">
        <v>407</v>
      </c>
      <c r="D4021" s="20" t="s">
        <v>435</v>
      </c>
      <c r="E4021" s="20" t="s">
        <v>55</v>
      </c>
      <c r="F4021" s="20" t="s">
        <v>53</v>
      </c>
      <c r="G4021" s="20" t="s">
        <v>54</v>
      </c>
      <c r="H4021" s="20" t="s">
        <v>8</v>
      </c>
      <c r="I4021" s="20"/>
      <c r="J4021" s="20">
        <v>4.9121627999999999</v>
      </c>
      <c r="K4021" s="20">
        <v>4.7238858999999999E-4</v>
      </c>
      <c r="L4021" s="20">
        <v>5.6859370000000004E-6</v>
      </c>
      <c r="M4021" s="20">
        <v>1.9008331699999998E-5</v>
      </c>
      <c r="N4021" s="20">
        <v>1.7487665164000001E-5</v>
      </c>
      <c r="O4021" s="20">
        <v>5.7590777000000001E-8</v>
      </c>
      <c r="P4021" s="27">
        <v>1.1691307186000002E-4</v>
      </c>
      <c r="AU4021">
        <v>0</v>
      </c>
      <c r="AV4021">
        <v>5.6859370000000004E-6</v>
      </c>
      <c r="AW4021">
        <v>0</v>
      </c>
      <c r="AX4021">
        <v>2.5578162100000001E-3</v>
      </c>
      <c r="AY4021">
        <v>0</v>
      </c>
      <c r="AZ4021">
        <v>5.7590777000000001E-8</v>
      </c>
      <c r="BA4021">
        <v>0</v>
      </c>
      <c r="BB4021">
        <v>1.9008331699999998E-5</v>
      </c>
      <c r="BC4021">
        <v>0</v>
      </c>
      <c r="BD4021">
        <v>0</v>
      </c>
      <c r="BE4021">
        <v>0</v>
      </c>
      <c r="BF4021">
        <v>3.8107471E-6</v>
      </c>
      <c r="BG4021">
        <v>0</v>
      </c>
      <c r="BH4021">
        <v>1.6454870299999999E-6</v>
      </c>
      <c r="BI4021">
        <v>0</v>
      </c>
      <c r="BJ4021">
        <v>1.2725099E-6</v>
      </c>
      <c r="BK4021">
        <v>0</v>
      </c>
      <c r="BL4021">
        <v>3.3326719999999999E-6</v>
      </c>
      <c r="BM4021">
        <v>0</v>
      </c>
      <c r="BN4021">
        <v>1.32887044E-6</v>
      </c>
      <c r="BO4021">
        <v>0</v>
      </c>
      <c r="BP4021">
        <v>9.7175414000000004E-7</v>
      </c>
      <c r="BQ4021">
        <v>0</v>
      </c>
      <c r="BR4021">
        <v>7.7546694000000007E-7</v>
      </c>
      <c r="BS4021">
        <v>0</v>
      </c>
      <c r="BT4021">
        <v>4.9121627999999999</v>
      </c>
      <c r="BU4021">
        <v>1.9903482000000001</v>
      </c>
      <c r="BV4021">
        <v>92</v>
      </c>
      <c r="BW4021">
        <v>451.91897760000001</v>
      </c>
      <c r="BX4021">
        <v>2.1904587789982499</v>
      </c>
      <c r="BY4021">
        <v>4.7238858999999999E-4</v>
      </c>
      <c r="BZ4021">
        <v>5.6859370000000004E-6</v>
      </c>
      <c r="CA4021">
        <v>1.9008331699999998E-5</v>
      </c>
      <c r="CB4021">
        <v>1.7487665164000001E-5</v>
      </c>
      <c r="CC4021">
        <v>5.7590777000000001E-8</v>
      </c>
      <c r="CD4021">
        <v>1.1691307186000002E-4</v>
      </c>
    </row>
    <row r="4022" spans="1:82" x14ac:dyDescent="0.25">
      <c r="A4022" s="19" t="s">
        <v>400</v>
      </c>
      <c r="B4022" s="20" t="s">
        <v>348</v>
      </c>
      <c r="C4022" s="20" t="s">
        <v>407</v>
      </c>
      <c r="D4022" s="20" t="s">
        <v>435</v>
      </c>
      <c r="E4022" s="20" t="s">
        <v>58</v>
      </c>
      <c r="F4022" s="20" t="s">
        <v>56</v>
      </c>
      <c r="G4022" s="20" t="s">
        <v>57</v>
      </c>
      <c r="H4022" s="20" t="s">
        <v>8</v>
      </c>
      <c r="I4022" s="20"/>
      <c r="J4022" s="20">
        <v>63.565364500000001</v>
      </c>
      <c r="K4022" s="20">
        <v>6.3205319730000008E-3</v>
      </c>
      <c r="L4022" s="20">
        <v>6.5813303799999997E-5</v>
      </c>
      <c r="M4022" s="20">
        <v>2.1579035600000001E-4</v>
      </c>
      <c r="N4022" s="20">
        <v>1.9852712752000003E-4</v>
      </c>
      <c r="O4022" s="20">
        <v>6.71659061E-7</v>
      </c>
      <c r="P4022" s="27">
        <v>1.8210111690940003E-3</v>
      </c>
      <c r="AU4022">
        <v>0</v>
      </c>
      <c r="AV4022">
        <v>6.5813303799999997E-5</v>
      </c>
      <c r="AW4022">
        <v>0</v>
      </c>
      <c r="AX4022">
        <v>2.9837650509999997E-2</v>
      </c>
      <c r="AY4022">
        <v>0</v>
      </c>
      <c r="AZ4022">
        <v>6.71659061E-7</v>
      </c>
      <c r="BA4022">
        <v>0</v>
      </c>
      <c r="BB4022">
        <v>2.1579035600000001E-4</v>
      </c>
      <c r="BC4022">
        <v>0</v>
      </c>
      <c r="BD4022">
        <v>0</v>
      </c>
      <c r="BE4022">
        <v>0</v>
      </c>
      <c r="BF4022">
        <v>2.63000542E-5</v>
      </c>
      <c r="BG4022">
        <v>0</v>
      </c>
      <c r="BH4022">
        <v>2.0692187580000003E-5</v>
      </c>
      <c r="BI4022">
        <v>0</v>
      </c>
      <c r="BJ4022">
        <v>3.6351828300000002E-4</v>
      </c>
      <c r="BK4022">
        <v>0</v>
      </c>
      <c r="BL4022">
        <v>1.788356041E-5</v>
      </c>
      <c r="BM4022">
        <v>0</v>
      </c>
      <c r="BN4022">
        <v>1.922932197E-5</v>
      </c>
      <c r="BO4022">
        <v>0</v>
      </c>
      <c r="BP4022">
        <v>1.242981626E-5</v>
      </c>
      <c r="BQ4022">
        <v>0</v>
      </c>
      <c r="BR4022">
        <v>8.061823959999999E-5</v>
      </c>
      <c r="BS4022">
        <v>0</v>
      </c>
      <c r="BT4022">
        <v>63.565364500000001</v>
      </c>
      <c r="BU4022">
        <v>23.174867329999998</v>
      </c>
      <c r="BV4022">
        <v>92</v>
      </c>
      <c r="BW4022">
        <v>5848.0135339999997</v>
      </c>
      <c r="BX4022">
        <v>25.680283780315321</v>
      </c>
      <c r="BY4022">
        <v>6.3205319730000008E-3</v>
      </c>
      <c r="BZ4022">
        <v>6.5813303799999997E-5</v>
      </c>
      <c r="CA4022">
        <v>2.1579035600000001E-4</v>
      </c>
      <c r="CB4022">
        <v>1.9852712752000003E-4</v>
      </c>
      <c r="CC4022">
        <v>6.71659061E-7</v>
      </c>
      <c r="CD4022">
        <v>1.8210111690940003E-3</v>
      </c>
    </row>
    <row r="4023" spans="1:82" x14ac:dyDescent="0.25">
      <c r="A4023" s="19" t="s">
        <v>400</v>
      </c>
      <c r="B4023" s="20" t="s">
        <v>348</v>
      </c>
      <c r="C4023" s="20" t="s">
        <v>407</v>
      </c>
      <c r="D4023" s="20" t="s">
        <v>435</v>
      </c>
      <c r="E4023" s="20" t="s">
        <v>60</v>
      </c>
      <c r="F4023" s="20" t="s">
        <v>59</v>
      </c>
      <c r="G4023" s="20" t="s">
        <v>57</v>
      </c>
      <c r="H4023" s="20" t="s">
        <v>8</v>
      </c>
      <c r="I4023" s="20"/>
      <c r="J4023" s="20">
        <v>217.26814271999999</v>
      </c>
      <c r="K4023" s="20">
        <v>4.1329339619999995E-2</v>
      </c>
      <c r="L4023" s="20">
        <v>4.4897993849999995E-4</v>
      </c>
      <c r="M4023" s="20">
        <v>1.596071572E-3</v>
      </c>
      <c r="N4023" s="20">
        <v>1.4683858462400002E-3</v>
      </c>
      <c r="O4023" s="20">
        <v>4.4808680226E-6</v>
      </c>
      <c r="P4023" s="27">
        <v>1.2846238056986599E-2</v>
      </c>
      <c r="AU4023">
        <v>0</v>
      </c>
      <c r="AV4023">
        <v>4.4897993849999995E-4</v>
      </c>
      <c r="AW4023">
        <v>0</v>
      </c>
      <c r="AX4023">
        <v>0.19915164488000001</v>
      </c>
      <c r="AY4023">
        <v>0</v>
      </c>
      <c r="AZ4023">
        <v>4.4808680226E-6</v>
      </c>
      <c r="BA4023">
        <v>0</v>
      </c>
      <c r="BB4023">
        <v>1.596071572E-3</v>
      </c>
      <c r="BC4023">
        <v>0</v>
      </c>
      <c r="BD4023">
        <v>0</v>
      </c>
      <c r="BE4023">
        <v>0</v>
      </c>
      <c r="BF4023">
        <v>9.0779500999999996E-5</v>
      </c>
      <c r="BG4023">
        <v>0</v>
      </c>
      <c r="BH4023">
        <v>1.358850915636E-4</v>
      </c>
      <c r="BI4023">
        <v>0</v>
      </c>
      <c r="BJ4023">
        <v>2.386772492015E-3</v>
      </c>
      <c r="BK4023">
        <v>0</v>
      </c>
      <c r="BL4023">
        <v>3.7060827000000003E-5</v>
      </c>
      <c r="BM4023">
        <v>0</v>
      </c>
      <c r="BN4023">
        <v>6.1092828999999998E-5</v>
      </c>
      <c r="BO4023">
        <v>0</v>
      </c>
      <c r="BP4023">
        <v>8.4006601160000003E-5</v>
      </c>
      <c r="BQ4023">
        <v>0</v>
      </c>
      <c r="BR4023">
        <v>5.3966310199000001E-4</v>
      </c>
      <c r="BS4023">
        <v>0</v>
      </c>
      <c r="BT4023">
        <v>217.26814271999999</v>
      </c>
      <c r="BU4023">
        <v>152.22542377400001</v>
      </c>
      <c r="BV4023">
        <v>92</v>
      </c>
      <c r="BW4023">
        <v>19988.66913024</v>
      </c>
      <c r="BX4023">
        <v>174.12604299381002</v>
      </c>
      <c r="BY4023">
        <v>4.1329339619999995E-2</v>
      </c>
      <c r="BZ4023">
        <v>4.4897993849999995E-4</v>
      </c>
      <c r="CA4023">
        <v>1.596071572E-3</v>
      </c>
      <c r="CB4023">
        <v>1.4683858462400002E-3</v>
      </c>
      <c r="CC4023">
        <v>4.4808680226E-6</v>
      </c>
      <c r="CD4023">
        <v>1.2846238056986599E-2</v>
      </c>
    </row>
    <row r="4024" spans="1:82" x14ac:dyDescent="0.25">
      <c r="A4024" s="19" t="s">
        <v>400</v>
      </c>
      <c r="B4024" s="20" t="s">
        <v>348</v>
      </c>
      <c r="C4024" s="20" t="s">
        <v>407</v>
      </c>
      <c r="D4024" s="20" t="s">
        <v>435</v>
      </c>
      <c r="E4024" s="20" t="s">
        <v>62</v>
      </c>
      <c r="F4024" s="20" t="s">
        <v>61</v>
      </c>
      <c r="G4024" s="20" t="s">
        <v>57</v>
      </c>
      <c r="H4024" s="20" t="s">
        <v>8</v>
      </c>
      <c r="I4024" s="20"/>
      <c r="J4024" s="20">
        <v>3.5288233000000002E-2</v>
      </c>
      <c r="K4024" s="20">
        <v>1.7494109E-5</v>
      </c>
      <c r="L4024" s="20">
        <v>1.7149321000000001E-7</v>
      </c>
      <c r="M4024" s="20">
        <v>5.8858274000000003E-7</v>
      </c>
      <c r="N4024" s="20">
        <v>5.414961208000001E-7</v>
      </c>
      <c r="O4024" s="20">
        <v>1.7288738E-9</v>
      </c>
      <c r="P4024" s="27">
        <v>4.7773777276000004E-6</v>
      </c>
      <c r="AU4024">
        <v>0</v>
      </c>
      <c r="AV4024">
        <v>1.7149321000000001E-7</v>
      </c>
      <c r="AW4024">
        <v>0</v>
      </c>
      <c r="AX4024">
        <v>7.6838274000000001E-5</v>
      </c>
      <c r="AY4024">
        <v>0</v>
      </c>
      <c r="AZ4024">
        <v>1.7288738E-9</v>
      </c>
      <c r="BA4024">
        <v>0</v>
      </c>
      <c r="BB4024">
        <v>5.8858274000000003E-7</v>
      </c>
      <c r="BC4024">
        <v>0</v>
      </c>
      <c r="BD4024">
        <v>0</v>
      </c>
      <c r="BE4024">
        <v>0</v>
      </c>
      <c r="BF4024">
        <v>2.0075611999999999E-8</v>
      </c>
      <c r="BG4024">
        <v>0</v>
      </c>
      <c r="BH4024">
        <v>4.8346312000000002E-8</v>
      </c>
      <c r="BI4024">
        <v>0</v>
      </c>
      <c r="BJ4024">
        <v>8.4934322000000004E-7</v>
      </c>
      <c r="BK4024">
        <v>0</v>
      </c>
      <c r="BL4024">
        <v>7.2789716000000002E-9</v>
      </c>
      <c r="BM4024">
        <v>0</v>
      </c>
      <c r="BN4024">
        <v>1.0766359999999999E-8</v>
      </c>
      <c r="BO4024">
        <v>0</v>
      </c>
      <c r="BP4024">
        <v>3.2424462999999998E-8</v>
      </c>
      <c r="BQ4024">
        <v>0</v>
      </c>
      <c r="BR4024">
        <v>1.5294619E-7</v>
      </c>
      <c r="BS4024">
        <v>0</v>
      </c>
      <c r="BT4024">
        <v>3.5288233000000002E-2</v>
      </c>
      <c r="BU4024">
        <v>5.4146975E-2</v>
      </c>
      <c r="BV4024">
        <v>92</v>
      </c>
      <c r="BW4024">
        <v>3.2465174360000004</v>
      </c>
      <c r="BX4024">
        <v>6.698197698623061E-2</v>
      </c>
      <c r="BY4024">
        <v>1.7494109E-5</v>
      </c>
      <c r="BZ4024">
        <v>1.7149321000000001E-7</v>
      </c>
      <c r="CA4024">
        <v>5.8858274000000003E-7</v>
      </c>
      <c r="CB4024">
        <v>5.414961208000001E-7</v>
      </c>
      <c r="CC4024">
        <v>1.7288738E-9</v>
      </c>
      <c r="CD4024">
        <v>4.7773777276000004E-6</v>
      </c>
    </row>
    <row r="4025" spans="1:82" x14ac:dyDescent="0.25">
      <c r="A4025" s="19" t="s">
        <v>400</v>
      </c>
      <c r="B4025" s="20" t="s">
        <v>348</v>
      </c>
      <c r="C4025" s="20" t="s">
        <v>407</v>
      </c>
      <c r="D4025" s="20" t="s">
        <v>435</v>
      </c>
      <c r="E4025" s="20" t="s">
        <v>64</v>
      </c>
      <c r="F4025" s="20" t="s">
        <v>63</v>
      </c>
      <c r="G4025" s="20" t="s">
        <v>57</v>
      </c>
      <c r="H4025" s="20" t="s">
        <v>8</v>
      </c>
      <c r="I4025" s="20"/>
      <c r="J4025" s="20">
        <v>0.77313346000000005</v>
      </c>
      <c r="K4025" s="20">
        <v>2.7569561000000001E-4</v>
      </c>
      <c r="L4025" s="20">
        <v>2.7026193999999998E-6</v>
      </c>
      <c r="M4025" s="20">
        <v>9.2756753999999997E-6</v>
      </c>
      <c r="N4025" s="20">
        <v>8.5336213679999995E-6</v>
      </c>
      <c r="O4025" s="20">
        <v>2.7245907000000001E-8</v>
      </c>
      <c r="P4025" s="27">
        <v>7.9209672358999998E-5</v>
      </c>
      <c r="AU4025">
        <v>0</v>
      </c>
      <c r="AV4025">
        <v>2.7026193999999998E-6</v>
      </c>
      <c r="AW4025">
        <v>0</v>
      </c>
      <c r="AX4025">
        <v>1.2109204E-3</v>
      </c>
      <c r="AY4025">
        <v>0</v>
      </c>
      <c r="AZ4025">
        <v>2.7245907000000001E-8</v>
      </c>
      <c r="BA4025">
        <v>0</v>
      </c>
      <c r="BB4025">
        <v>9.2756753999999997E-6</v>
      </c>
      <c r="BC4025">
        <v>0</v>
      </c>
      <c r="BD4025">
        <v>0</v>
      </c>
      <c r="BE4025">
        <v>0</v>
      </c>
      <c r="BF4025">
        <v>9.1966236E-8</v>
      </c>
      <c r="BG4025">
        <v>0</v>
      </c>
      <c r="BH4025">
        <v>9.8481576000000008E-7</v>
      </c>
      <c r="BI4025">
        <v>0</v>
      </c>
      <c r="BJ4025">
        <v>1.7301144999999999E-5</v>
      </c>
      <c r="BK4025">
        <v>0</v>
      </c>
      <c r="BL4025">
        <v>6.6412099000000001E-8</v>
      </c>
      <c r="BM4025">
        <v>0</v>
      </c>
      <c r="BN4025">
        <v>2.3588123000000001E-7</v>
      </c>
      <c r="BO4025">
        <v>0</v>
      </c>
      <c r="BP4025">
        <v>4.6905602999999999E-7</v>
      </c>
      <c r="BQ4025">
        <v>0</v>
      </c>
      <c r="BR4025">
        <v>2.4411534E-6</v>
      </c>
      <c r="BS4025">
        <v>0</v>
      </c>
      <c r="BT4025">
        <v>0.77313346000000005</v>
      </c>
      <c r="BU4025">
        <v>1.1029755000000001</v>
      </c>
      <c r="BV4025">
        <v>92</v>
      </c>
      <c r="BW4025">
        <v>71.128278320000007</v>
      </c>
      <c r="BX4025">
        <v>1.0555916725200003</v>
      </c>
      <c r="BY4025">
        <v>2.7569561000000001E-4</v>
      </c>
      <c r="BZ4025">
        <v>2.7026193999999998E-6</v>
      </c>
      <c r="CA4025">
        <v>9.2756753999999997E-6</v>
      </c>
      <c r="CB4025">
        <v>8.5336213679999995E-6</v>
      </c>
      <c r="CC4025">
        <v>2.7245907000000001E-8</v>
      </c>
      <c r="CD4025">
        <v>7.9209672358999998E-5</v>
      </c>
    </row>
    <row r="4026" spans="1:82" x14ac:dyDescent="0.25">
      <c r="A4026" s="19" t="s">
        <v>400</v>
      </c>
      <c r="B4026" s="20" t="s">
        <v>348</v>
      </c>
      <c r="C4026" s="20" t="s">
        <v>407</v>
      </c>
      <c r="D4026" s="20" t="s">
        <v>435</v>
      </c>
      <c r="E4026" s="20" t="s">
        <v>67</v>
      </c>
      <c r="F4026" s="20" t="s">
        <v>65</v>
      </c>
      <c r="G4026" s="20" t="s">
        <v>66</v>
      </c>
      <c r="H4026" s="20" t="s">
        <v>8</v>
      </c>
      <c r="I4026" s="20"/>
      <c r="J4026" s="20">
        <v>38.888275</v>
      </c>
      <c r="K4026" s="20">
        <v>5.3212824999999998E-2</v>
      </c>
      <c r="L4026" s="20">
        <v>2.9259000000000002E-4</v>
      </c>
      <c r="M4026" s="20">
        <v>1.913524E-3</v>
      </c>
      <c r="N4026" s="20">
        <v>1.76044208E-3</v>
      </c>
      <c r="O4026" s="20">
        <v>3.017343E-6</v>
      </c>
      <c r="P4026" s="27">
        <v>1.3398770711900002E-2</v>
      </c>
      <c r="AU4026">
        <v>0</v>
      </c>
      <c r="AV4026">
        <v>2.9259000000000002E-4</v>
      </c>
      <c r="AW4026">
        <v>0</v>
      </c>
      <c r="AX4026">
        <v>0.13465789</v>
      </c>
      <c r="AY4026">
        <v>0</v>
      </c>
      <c r="AZ4026">
        <v>3.017343E-6</v>
      </c>
      <c r="BA4026">
        <v>0</v>
      </c>
      <c r="BB4026">
        <v>1.913524E-3</v>
      </c>
      <c r="BC4026">
        <v>0</v>
      </c>
      <c r="BD4026">
        <v>0</v>
      </c>
      <c r="BE4026">
        <v>0</v>
      </c>
      <c r="BF4026">
        <v>5.4786296000000002E-6</v>
      </c>
      <c r="BG4026">
        <v>0</v>
      </c>
      <c r="BH4026">
        <v>2.7795095E-6</v>
      </c>
      <c r="BI4026">
        <v>0</v>
      </c>
      <c r="BJ4026">
        <v>2.3883188999999999E-5</v>
      </c>
      <c r="BK4026">
        <v>0</v>
      </c>
      <c r="BL4026">
        <v>6.0892757999999998E-6</v>
      </c>
      <c r="BM4026">
        <v>0</v>
      </c>
      <c r="BN4026">
        <v>1.4830907E-5</v>
      </c>
      <c r="BO4026">
        <v>0</v>
      </c>
      <c r="BP4026">
        <v>6.3375030999999994E-5</v>
      </c>
      <c r="BQ4026">
        <v>0</v>
      </c>
      <c r="BR4026">
        <v>1.2071736E-3</v>
      </c>
      <c r="BS4026">
        <v>0</v>
      </c>
      <c r="BT4026">
        <v>38.888275</v>
      </c>
      <c r="BU4026">
        <v>37.355983999999999</v>
      </c>
      <c r="BV4026">
        <v>92</v>
      </c>
      <c r="BW4026">
        <v>3577.7213000000002</v>
      </c>
      <c r="BX4026">
        <v>178.07597056913866</v>
      </c>
      <c r="BY4026">
        <v>5.3212824999999998E-2</v>
      </c>
      <c r="BZ4026">
        <v>2.9259000000000002E-4</v>
      </c>
      <c r="CA4026">
        <v>1.913524E-3</v>
      </c>
      <c r="CB4026">
        <v>1.76044208E-3</v>
      </c>
      <c r="CC4026">
        <v>3.017343E-6</v>
      </c>
      <c r="CD4026">
        <v>1.3398770711900002E-2</v>
      </c>
    </row>
    <row r="4027" spans="1:82" x14ac:dyDescent="0.25">
      <c r="A4027" s="19" t="s">
        <v>400</v>
      </c>
      <c r="B4027" s="20" t="s">
        <v>348</v>
      </c>
      <c r="C4027" s="20" t="s">
        <v>407</v>
      </c>
      <c r="D4027" s="20" t="s">
        <v>435</v>
      </c>
      <c r="E4027" s="20" t="s">
        <v>69</v>
      </c>
      <c r="F4027" s="20" t="s">
        <v>6</v>
      </c>
      <c r="G4027" s="20" t="s">
        <v>7</v>
      </c>
      <c r="H4027" s="20" t="s">
        <v>68</v>
      </c>
      <c r="I4027" s="20"/>
      <c r="J4027" s="20">
        <v>1137.8412000000001</v>
      </c>
      <c r="K4027" s="20">
        <v>0.24977252999999999</v>
      </c>
      <c r="L4027" s="20">
        <v>3.6474076999999999E-3</v>
      </c>
      <c r="M4027" s="20">
        <v>4.6262138999999999E-4</v>
      </c>
      <c r="N4027" s="20">
        <v>4.2561167879999999E-4</v>
      </c>
      <c r="O4027" s="20">
        <v>3.4773849999999999E-5</v>
      </c>
      <c r="P4027" s="27">
        <v>2.8765152478719996E-2</v>
      </c>
      <c r="AU4027">
        <v>0</v>
      </c>
      <c r="AV4027">
        <v>3.6474076999999999E-3</v>
      </c>
      <c r="AW4027">
        <v>0</v>
      </c>
      <c r="AX4027">
        <v>1.5400521</v>
      </c>
      <c r="AY4027">
        <v>0</v>
      </c>
      <c r="AZ4027">
        <v>3.4773849999999999E-5</v>
      </c>
      <c r="BA4027">
        <v>0</v>
      </c>
      <c r="BB4027">
        <v>4.6262138999999999E-4</v>
      </c>
      <c r="BC4027">
        <v>0</v>
      </c>
      <c r="BD4027">
        <v>9.1214484000000005E-4</v>
      </c>
      <c r="BE4027">
        <v>0</v>
      </c>
      <c r="BF4027">
        <v>1.765424E-3</v>
      </c>
      <c r="BG4027">
        <v>0</v>
      </c>
      <c r="BH4027">
        <v>1.0469863000000001E-3</v>
      </c>
      <c r="BI4027">
        <v>0</v>
      </c>
      <c r="BJ4027">
        <v>3.9785480999999998E-3</v>
      </c>
      <c r="BK4027">
        <v>0</v>
      </c>
      <c r="BL4027">
        <v>1.9789908999999998E-3</v>
      </c>
      <c r="BM4027">
        <v>0</v>
      </c>
      <c r="BN4027">
        <v>3.7481660999999999E-3</v>
      </c>
      <c r="BO4027">
        <v>0</v>
      </c>
      <c r="BP4027">
        <v>5.8561476000000003E-4</v>
      </c>
      <c r="BQ4027">
        <v>0</v>
      </c>
      <c r="BR4027">
        <v>1.0128597000000001E-3</v>
      </c>
      <c r="BS4027">
        <v>0</v>
      </c>
      <c r="BT4027">
        <v>1137.8412000000001</v>
      </c>
      <c r="BU4027">
        <v>6332.0684000000001</v>
      </c>
      <c r="BV4027">
        <v>92</v>
      </c>
      <c r="BW4027">
        <v>104681.3904</v>
      </c>
      <c r="BX4027">
        <v>6332.0684000000001</v>
      </c>
      <c r="BY4027">
        <v>0.24977252999999999</v>
      </c>
      <c r="BZ4027">
        <v>3.6474076999999999E-3</v>
      </c>
      <c r="CA4027">
        <v>4.6262138999999999E-4</v>
      </c>
      <c r="CB4027">
        <v>4.2561167879999999E-4</v>
      </c>
      <c r="CC4027">
        <v>3.4773849999999999E-5</v>
      </c>
      <c r="CD4027">
        <v>2.8765152478719996E-2</v>
      </c>
    </row>
    <row r="4028" spans="1:82" x14ac:dyDescent="0.25">
      <c r="A4028" s="19" t="s">
        <v>400</v>
      </c>
      <c r="B4028" s="20" t="s">
        <v>348</v>
      </c>
      <c r="C4028" s="20" t="s">
        <v>407</v>
      </c>
      <c r="D4028" s="20" t="s">
        <v>435</v>
      </c>
      <c r="E4028" s="20" t="s">
        <v>70</v>
      </c>
      <c r="F4028" s="20" t="s">
        <v>12</v>
      </c>
      <c r="G4028" s="20" t="s">
        <v>7</v>
      </c>
      <c r="H4028" s="20" t="s">
        <v>68</v>
      </c>
      <c r="I4028" s="20"/>
      <c r="J4028" s="20">
        <v>11207.227999999999</v>
      </c>
      <c r="K4028" s="20">
        <v>2.7976698999999998</v>
      </c>
      <c r="L4028" s="20">
        <v>3.2389651999999998E-2</v>
      </c>
      <c r="M4028" s="20">
        <v>4.5703849999999997E-3</v>
      </c>
      <c r="N4028" s="20">
        <v>4.2047541999999999E-3</v>
      </c>
      <c r="O4028" s="20">
        <v>3.6591434E-4</v>
      </c>
      <c r="P4028" s="27">
        <v>0.32027721864120001</v>
      </c>
      <c r="AU4028">
        <v>0</v>
      </c>
      <c r="AV4028">
        <v>3.2389651999999998E-2</v>
      </c>
      <c r="AW4028">
        <v>0</v>
      </c>
      <c r="AX4028">
        <v>16.202615999999999</v>
      </c>
      <c r="AY4028">
        <v>0</v>
      </c>
      <c r="AZ4028">
        <v>3.6591434E-4</v>
      </c>
      <c r="BA4028">
        <v>0</v>
      </c>
      <c r="BB4028">
        <v>4.5703849999999997E-3</v>
      </c>
      <c r="BC4028">
        <v>0</v>
      </c>
      <c r="BD4028">
        <v>9.1152964000000003E-3</v>
      </c>
      <c r="BE4028">
        <v>0</v>
      </c>
      <c r="BF4028">
        <v>2.3184850999999999E-2</v>
      </c>
      <c r="BG4028">
        <v>0</v>
      </c>
      <c r="BH4028">
        <v>2.1592165999999999E-2</v>
      </c>
      <c r="BI4028">
        <v>0</v>
      </c>
      <c r="BJ4028">
        <v>8.1529401000000001E-2</v>
      </c>
      <c r="BK4028">
        <v>0</v>
      </c>
      <c r="BL4028">
        <v>2.4316457999999999E-2</v>
      </c>
      <c r="BM4028">
        <v>0</v>
      </c>
      <c r="BN4028">
        <v>2.4898806999999998E-2</v>
      </c>
      <c r="BO4028">
        <v>0</v>
      </c>
      <c r="BP4028">
        <v>6.1270850999999996E-3</v>
      </c>
      <c r="BQ4028">
        <v>0</v>
      </c>
      <c r="BR4028">
        <v>7.9479022000000007E-3</v>
      </c>
      <c r="BS4028">
        <v>0</v>
      </c>
      <c r="BT4028">
        <v>11207.227999999999</v>
      </c>
      <c r="BU4028">
        <v>62679.879000000001</v>
      </c>
      <c r="BV4028">
        <v>92</v>
      </c>
      <c r="BW4028">
        <v>1031064.9759999999</v>
      </c>
      <c r="BX4028">
        <v>62679.879000000001</v>
      </c>
      <c r="BY4028">
        <v>2.7976698999999998</v>
      </c>
      <c r="BZ4028">
        <v>3.2389651999999998E-2</v>
      </c>
      <c r="CA4028">
        <v>4.5703849999999997E-3</v>
      </c>
      <c r="CB4028">
        <v>4.2047541999999999E-3</v>
      </c>
      <c r="CC4028">
        <v>3.6591434E-4</v>
      </c>
      <c r="CD4028">
        <v>0.32027721864120001</v>
      </c>
    </row>
    <row r="4029" spans="1:82" x14ac:dyDescent="0.25">
      <c r="A4029" s="19" t="s">
        <v>400</v>
      </c>
      <c r="B4029" s="20" t="s">
        <v>348</v>
      </c>
      <c r="C4029" s="20" t="s">
        <v>407</v>
      </c>
      <c r="D4029" s="20" t="s">
        <v>435</v>
      </c>
      <c r="E4029" s="20" t="s">
        <v>72</v>
      </c>
      <c r="F4029" s="20" t="s">
        <v>71</v>
      </c>
      <c r="G4029" s="20" t="s">
        <v>7</v>
      </c>
      <c r="H4029" s="20" t="s">
        <v>68</v>
      </c>
      <c r="I4029" s="20"/>
      <c r="J4029" s="20">
        <v>258.88596000000001</v>
      </c>
      <c r="K4029" s="20">
        <v>1.2904195000000001</v>
      </c>
      <c r="L4029" s="20">
        <v>1.107814E-2</v>
      </c>
      <c r="M4029" s="20">
        <v>6.1517261000000004E-4</v>
      </c>
      <c r="N4029" s="20">
        <v>5.6595880120000009E-4</v>
      </c>
      <c r="O4029" s="20">
        <v>1.0628437E-4</v>
      </c>
      <c r="P4029" s="27">
        <v>3.3526643793000015E-2</v>
      </c>
      <c r="AU4029">
        <v>0</v>
      </c>
      <c r="AV4029">
        <v>1.107814E-2</v>
      </c>
      <c r="AW4029">
        <v>0</v>
      </c>
      <c r="AX4029">
        <v>4.7050160999999999</v>
      </c>
      <c r="AY4029">
        <v>0</v>
      </c>
      <c r="AZ4029">
        <v>1.0628437E-4</v>
      </c>
      <c r="BA4029">
        <v>0</v>
      </c>
      <c r="BB4029">
        <v>6.1517261000000004E-4</v>
      </c>
      <c r="BC4029">
        <v>0</v>
      </c>
      <c r="BD4029">
        <v>0</v>
      </c>
      <c r="BE4029">
        <v>0</v>
      </c>
      <c r="BF4029">
        <v>6.6085986E-4</v>
      </c>
      <c r="BG4029">
        <v>0</v>
      </c>
      <c r="BH4029">
        <v>7.7419420000000004E-4</v>
      </c>
      <c r="BI4029">
        <v>0</v>
      </c>
      <c r="BJ4029">
        <v>3.9603444999999999E-3</v>
      </c>
      <c r="BK4029">
        <v>0</v>
      </c>
      <c r="BL4029">
        <v>4.696848E-4</v>
      </c>
      <c r="BM4029">
        <v>0</v>
      </c>
      <c r="BN4029">
        <v>1.9003453E-5</v>
      </c>
      <c r="BO4029">
        <v>0</v>
      </c>
      <c r="BP4029">
        <v>1.6197805999999999E-3</v>
      </c>
      <c r="BQ4029">
        <v>0</v>
      </c>
      <c r="BR4029">
        <v>4.2149895999999998E-4</v>
      </c>
      <c r="BS4029">
        <v>0</v>
      </c>
      <c r="BT4029">
        <v>258.88596000000001</v>
      </c>
      <c r="BU4029">
        <v>972.46996999999999</v>
      </c>
      <c r="BV4029">
        <v>92</v>
      </c>
      <c r="BW4029">
        <v>23817.508320000001</v>
      </c>
      <c r="BX4029">
        <v>4093.1260137765235</v>
      </c>
      <c r="BY4029">
        <v>1.2904195000000001</v>
      </c>
      <c r="BZ4029">
        <v>1.107814E-2</v>
      </c>
      <c r="CA4029">
        <v>6.1517261000000004E-4</v>
      </c>
      <c r="CB4029">
        <v>5.6595880120000009E-4</v>
      </c>
      <c r="CC4029">
        <v>1.0628437E-4</v>
      </c>
      <c r="CD4029">
        <v>3.3526643793000015E-2</v>
      </c>
    </row>
    <row r="4030" spans="1:82" x14ac:dyDescent="0.25">
      <c r="A4030" s="19" t="s">
        <v>400</v>
      </c>
      <c r="B4030" s="20" t="s">
        <v>348</v>
      </c>
      <c r="C4030" s="20" t="s">
        <v>407</v>
      </c>
      <c r="D4030" s="20" t="s">
        <v>435</v>
      </c>
      <c r="E4030" s="20" t="s">
        <v>73</v>
      </c>
      <c r="F4030" s="20" t="s">
        <v>14</v>
      </c>
      <c r="G4030" s="20" t="s">
        <v>7</v>
      </c>
      <c r="H4030" s="20" t="s">
        <v>68</v>
      </c>
      <c r="I4030" s="20"/>
      <c r="J4030" s="20">
        <v>344.050843794</v>
      </c>
      <c r="K4030" s="20">
        <v>0.39604219466800006</v>
      </c>
      <c r="L4030" s="20">
        <v>4.5447589908900006E-3</v>
      </c>
      <c r="M4030" s="20">
        <v>1.242127382E-4</v>
      </c>
      <c r="N4030" s="20">
        <v>1.1427571914400001E-4</v>
      </c>
      <c r="O4030" s="20">
        <v>2.49361448181E-5</v>
      </c>
      <c r="P4030" s="27">
        <v>1.7790246734491498E-2</v>
      </c>
      <c r="AU4030">
        <v>0</v>
      </c>
      <c r="AV4030">
        <v>4.5447589908900006E-3</v>
      </c>
      <c r="AW4030">
        <v>0</v>
      </c>
      <c r="AX4030">
        <v>1.10423839905</v>
      </c>
      <c r="AY4030">
        <v>0</v>
      </c>
      <c r="AZ4030">
        <v>2.49361448181E-5</v>
      </c>
      <c r="BA4030">
        <v>0</v>
      </c>
      <c r="BB4030">
        <v>1.242127382E-4</v>
      </c>
      <c r="BC4030">
        <v>0</v>
      </c>
      <c r="BD4030">
        <v>1.6321219561E-3</v>
      </c>
      <c r="BE4030">
        <v>0</v>
      </c>
      <c r="BF4030">
        <v>9.3112943148E-4</v>
      </c>
      <c r="BG4030">
        <v>0</v>
      </c>
      <c r="BH4030">
        <v>2.5441549008700003E-4</v>
      </c>
      <c r="BI4030">
        <v>0</v>
      </c>
      <c r="BJ4030">
        <v>9.2164634942000002E-4</v>
      </c>
      <c r="BK4030">
        <v>0</v>
      </c>
      <c r="BL4030">
        <v>9.3318981049999997E-4</v>
      </c>
      <c r="BM4030">
        <v>0</v>
      </c>
      <c r="BN4030">
        <v>3.8173542077899998E-3</v>
      </c>
      <c r="BO4030">
        <v>0</v>
      </c>
      <c r="BP4030">
        <v>3.8454079449499996E-4</v>
      </c>
      <c r="BQ4030">
        <v>0</v>
      </c>
      <c r="BR4030">
        <v>1.2974389671899998E-4</v>
      </c>
      <c r="BS4030">
        <v>0</v>
      </c>
      <c r="BT4030">
        <v>344.050843794</v>
      </c>
      <c r="BU4030">
        <v>77.782145181000004</v>
      </c>
      <c r="BV4030">
        <v>92</v>
      </c>
      <c r="BW4030">
        <v>31652.677629047997</v>
      </c>
      <c r="BX4030">
        <v>906.13585676890204</v>
      </c>
      <c r="BY4030">
        <v>0.39604219466800006</v>
      </c>
      <c r="BZ4030">
        <v>4.5447589908900006E-3</v>
      </c>
      <c r="CA4030">
        <v>1.242127382E-4</v>
      </c>
      <c r="CB4030">
        <v>1.1427571914400001E-4</v>
      </c>
      <c r="CC4030">
        <v>2.49361448181E-5</v>
      </c>
      <c r="CD4030">
        <v>1.7790246734491498E-2</v>
      </c>
    </row>
    <row r="4031" spans="1:82" x14ac:dyDescent="0.25">
      <c r="A4031" s="19" t="s">
        <v>400</v>
      </c>
      <c r="B4031" s="20" t="s">
        <v>348</v>
      </c>
      <c r="C4031" s="20" t="s">
        <v>407</v>
      </c>
      <c r="D4031" s="20" t="s">
        <v>435</v>
      </c>
      <c r="E4031" s="20" t="s">
        <v>75</v>
      </c>
      <c r="F4031" s="20" t="s">
        <v>74</v>
      </c>
      <c r="G4031" s="20" t="s">
        <v>17</v>
      </c>
      <c r="H4031" s="20" t="s">
        <v>68</v>
      </c>
      <c r="I4031" s="20"/>
      <c r="J4031" s="20">
        <v>4.3914940700000002</v>
      </c>
      <c r="K4031" s="20">
        <v>1.5646058550000001E-2</v>
      </c>
      <c r="L4031" s="20">
        <v>2.3441642300000003E-4</v>
      </c>
      <c r="M4031" s="20">
        <v>8.2059876600000004E-6</v>
      </c>
      <c r="N4031" s="20">
        <v>7.5495086472000014E-6</v>
      </c>
      <c r="O4031" s="20">
        <v>1.4850014980000001E-6</v>
      </c>
      <c r="P4031" s="27">
        <v>4.6263006120651014E-4</v>
      </c>
      <c r="AU4031">
        <v>0</v>
      </c>
      <c r="AV4031">
        <v>2.3441642300000003E-4</v>
      </c>
      <c r="AW4031">
        <v>0</v>
      </c>
      <c r="AX4031">
        <v>6.5738275600000007E-2</v>
      </c>
      <c r="AY4031">
        <v>0</v>
      </c>
      <c r="AZ4031">
        <v>1.4850014980000001E-6</v>
      </c>
      <c r="BA4031">
        <v>0</v>
      </c>
      <c r="BB4031">
        <v>8.2059876600000004E-6</v>
      </c>
      <c r="BC4031">
        <v>0</v>
      </c>
      <c r="BD4031">
        <v>9.520371069999999E-6</v>
      </c>
      <c r="BE4031">
        <v>0</v>
      </c>
      <c r="BF4031">
        <v>1.2154811566E-5</v>
      </c>
      <c r="BG4031">
        <v>0</v>
      </c>
      <c r="BH4031">
        <v>1.7285628073999999E-5</v>
      </c>
      <c r="BI4031">
        <v>0</v>
      </c>
      <c r="BJ4031">
        <v>2.0266771910000002E-5</v>
      </c>
      <c r="BK4031">
        <v>0</v>
      </c>
      <c r="BL4031">
        <v>8.3181209099999999E-6</v>
      </c>
      <c r="BM4031">
        <v>0</v>
      </c>
      <c r="BN4031">
        <v>1.7195942460000001E-6</v>
      </c>
      <c r="BO4031">
        <v>0</v>
      </c>
      <c r="BP4031">
        <v>2.2631114270000001E-5</v>
      </c>
      <c r="BQ4031">
        <v>0</v>
      </c>
      <c r="BR4031">
        <v>1.3958968991E-5</v>
      </c>
      <c r="BS4031">
        <v>0</v>
      </c>
      <c r="BT4031">
        <v>4.3914940700000002</v>
      </c>
      <c r="BU4031">
        <v>6.4052629200000002</v>
      </c>
      <c r="BV4031">
        <v>92</v>
      </c>
      <c r="BW4031">
        <v>404.01745443999994</v>
      </c>
      <c r="BX4031">
        <v>61.373298739936928</v>
      </c>
      <c r="BY4031">
        <v>1.5646058550000001E-2</v>
      </c>
      <c r="BZ4031">
        <v>2.3441642300000003E-4</v>
      </c>
      <c r="CA4031">
        <v>8.2059876600000004E-6</v>
      </c>
      <c r="CB4031">
        <v>7.5495086472000014E-6</v>
      </c>
      <c r="CC4031">
        <v>1.4850014980000001E-6</v>
      </c>
      <c r="CD4031">
        <v>4.6263006120651014E-4</v>
      </c>
    </row>
    <row r="4032" spans="1:82" x14ac:dyDescent="0.25">
      <c r="A4032" s="19" t="s">
        <v>400</v>
      </c>
      <c r="B4032" s="20" t="s">
        <v>348</v>
      </c>
      <c r="C4032" s="20" t="s">
        <v>407</v>
      </c>
      <c r="D4032" s="20" t="s">
        <v>435</v>
      </c>
      <c r="E4032" s="20" t="s">
        <v>76</v>
      </c>
      <c r="F4032" s="20" t="s">
        <v>16</v>
      </c>
      <c r="G4032" s="20" t="s">
        <v>17</v>
      </c>
      <c r="H4032" s="20" t="s">
        <v>68</v>
      </c>
      <c r="I4032" s="20"/>
      <c r="J4032" s="20">
        <v>0.17199064999999999</v>
      </c>
      <c r="K4032" s="20">
        <v>1.3740728999999999E-4</v>
      </c>
      <c r="L4032" s="20">
        <v>1.6193509000000001E-6</v>
      </c>
      <c r="M4032" s="20">
        <v>5.3241077000000001E-8</v>
      </c>
      <c r="N4032" s="20">
        <v>4.898179084E-8</v>
      </c>
      <c r="O4032" s="20">
        <v>1.1028829000000001E-8</v>
      </c>
      <c r="P4032" s="27">
        <v>4.3331799519000005E-6</v>
      </c>
      <c r="AU4032">
        <v>0</v>
      </c>
      <c r="AV4032">
        <v>1.6193509000000001E-6</v>
      </c>
      <c r="AW4032">
        <v>0</v>
      </c>
      <c r="AX4032">
        <v>4.8824490000000002E-4</v>
      </c>
      <c r="AY4032">
        <v>0</v>
      </c>
      <c r="AZ4032">
        <v>1.1028829000000001E-8</v>
      </c>
      <c r="BA4032">
        <v>0</v>
      </c>
      <c r="BB4032">
        <v>5.3241077000000001E-8</v>
      </c>
      <c r="BC4032">
        <v>0</v>
      </c>
      <c r="BD4032">
        <v>0</v>
      </c>
      <c r="BE4032">
        <v>0</v>
      </c>
      <c r="BF4032">
        <v>1.0954591999999999E-7</v>
      </c>
      <c r="BG4032">
        <v>0</v>
      </c>
      <c r="BH4032">
        <v>2.9627625999999999E-7</v>
      </c>
      <c r="BI4032">
        <v>0</v>
      </c>
      <c r="BJ4032">
        <v>4.3739913999999999E-7</v>
      </c>
      <c r="BK4032">
        <v>0</v>
      </c>
      <c r="BL4032">
        <v>1.7874001999999999E-7</v>
      </c>
      <c r="BM4032">
        <v>0</v>
      </c>
      <c r="BN4032">
        <v>1.1279126999999999E-7</v>
      </c>
      <c r="BO4032">
        <v>0</v>
      </c>
      <c r="BP4032">
        <v>1.6829007E-7</v>
      </c>
      <c r="BQ4032">
        <v>0</v>
      </c>
      <c r="BR4032">
        <v>2.2382786999999999E-7</v>
      </c>
      <c r="BS4032">
        <v>0</v>
      </c>
      <c r="BT4032">
        <v>0.17199064999999999</v>
      </c>
      <c r="BU4032">
        <v>0.10239139</v>
      </c>
      <c r="BV4032">
        <v>92</v>
      </c>
      <c r="BW4032">
        <v>15.8231398</v>
      </c>
      <c r="BX4032">
        <v>0.42337817184031123</v>
      </c>
      <c r="BY4032">
        <v>1.3740728999999999E-4</v>
      </c>
      <c r="BZ4032">
        <v>1.6193509000000001E-6</v>
      </c>
      <c r="CA4032">
        <v>5.3241077000000001E-8</v>
      </c>
      <c r="CB4032">
        <v>4.898179084E-8</v>
      </c>
      <c r="CC4032">
        <v>1.1028829000000001E-8</v>
      </c>
      <c r="CD4032">
        <v>4.3331799519000005E-6</v>
      </c>
    </row>
    <row r="4033" spans="1:82" x14ac:dyDescent="0.25">
      <c r="A4033" s="19" t="s">
        <v>400</v>
      </c>
      <c r="B4033" s="20" t="s">
        <v>348</v>
      </c>
      <c r="C4033" s="20" t="s">
        <v>407</v>
      </c>
      <c r="D4033" s="20" t="s">
        <v>435</v>
      </c>
      <c r="E4033" s="20" t="s">
        <v>77</v>
      </c>
      <c r="F4033" s="20" t="s">
        <v>19</v>
      </c>
      <c r="G4033" s="20" t="s">
        <v>17</v>
      </c>
      <c r="H4033" s="20" t="s">
        <v>68</v>
      </c>
      <c r="I4033" s="20"/>
      <c r="J4033" s="20">
        <v>50.767048499999994</v>
      </c>
      <c r="K4033" s="20">
        <v>2.8456900100000002E-2</v>
      </c>
      <c r="L4033" s="20">
        <v>3.6780253999999998E-4</v>
      </c>
      <c r="M4033" s="20">
        <v>3.3042450200000001E-5</v>
      </c>
      <c r="N4033" s="20">
        <v>3.0399054184000004E-5</v>
      </c>
      <c r="O4033" s="20">
        <v>2.7154048800000002E-6</v>
      </c>
      <c r="P4033" s="27">
        <v>1.6212488466179999E-3</v>
      </c>
      <c r="AU4033">
        <v>0</v>
      </c>
      <c r="AV4033">
        <v>3.6780253999999998E-4</v>
      </c>
      <c r="AW4033">
        <v>0</v>
      </c>
      <c r="AX4033">
        <v>0.12027547799999999</v>
      </c>
      <c r="AY4033">
        <v>0</v>
      </c>
      <c r="AZ4033">
        <v>2.7154048800000002E-6</v>
      </c>
      <c r="BA4033">
        <v>0</v>
      </c>
      <c r="BB4033">
        <v>3.3042450200000001E-5</v>
      </c>
      <c r="BC4033">
        <v>0</v>
      </c>
      <c r="BD4033">
        <v>0</v>
      </c>
      <c r="BE4033">
        <v>0</v>
      </c>
      <c r="BF4033">
        <v>3.3911000700000002E-5</v>
      </c>
      <c r="BG4033">
        <v>0</v>
      </c>
      <c r="BH4033">
        <v>9.0732324500000002E-5</v>
      </c>
      <c r="BI4033">
        <v>0</v>
      </c>
      <c r="BJ4033">
        <v>1.202119224E-4</v>
      </c>
      <c r="BK4033">
        <v>0</v>
      </c>
      <c r="BL4033">
        <v>5.2868807800000003E-5</v>
      </c>
      <c r="BM4033">
        <v>0</v>
      </c>
      <c r="BN4033">
        <v>1.5233651E-5</v>
      </c>
      <c r="BO4033">
        <v>0</v>
      </c>
      <c r="BP4033">
        <v>4.2162671599999999E-5</v>
      </c>
      <c r="BQ4033">
        <v>0</v>
      </c>
      <c r="BR4033">
        <v>5.6076874700000002E-5</v>
      </c>
      <c r="BS4033">
        <v>0</v>
      </c>
      <c r="BT4033">
        <v>50.767048499999994</v>
      </c>
      <c r="BU4033">
        <v>31.356574400000003</v>
      </c>
      <c r="BV4033">
        <v>92</v>
      </c>
      <c r="BW4033">
        <v>4670.5684620000002</v>
      </c>
      <c r="BX4033">
        <v>96.616253797995597</v>
      </c>
      <c r="BY4033">
        <v>2.8456900100000002E-2</v>
      </c>
      <c r="BZ4033">
        <v>3.6780253999999998E-4</v>
      </c>
      <c r="CA4033">
        <v>3.3042450200000001E-5</v>
      </c>
      <c r="CB4033">
        <v>3.0399054184000004E-5</v>
      </c>
      <c r="CC4033">
        <v>2.7154048800000002E-6</v>
      </c>
      <c r="CD4033">
        <v>1.6212488466179999E-3</v>
      </c>
    </row>
    <row r="4034" spans="1:82" x14ac:dyDescent="0.25">
      <c r="A4034" s="19" t="s">
        <v>400</v>
      </c>
      <c r="B4034" s="20" t="s">
        <v>348</v>
      </c>
      <c r="C4034" s="20" t="s">
        <v>407</v>
      </c>
      <c r="D4034" s="20" t="s">
        <v>435</v>
      </c>
      <c r="E4034" s="20" t="s">
        <v>79</v>
      </c>
      <c r="F4034" s="20" t="s">
        <v>78</v>
      </c>
      <c r="G4034" s="20" t="s">
        <v>17</v>
      </c>
      <c r="H4034" s="20" t="s">
        <v>68</v>
      </c>
      <c r="I4034" s="20"/>
      <c r="J4034" s="20">
        <v>4.978555311</v>
      </c>
      <c r="K4034" s="20">
        <v>2.7487376360000003E-2</v>
      </c>
      <c r="L4034" s="20">
        <v>3.4023863600000004E-4</v>
      </c>
      <c r="M4034" s="20">
        <v>1.3793613999999999E-5</v>
      </c>
      <c r="N4034" s="20">
        <v>1.2690124879999999E-5</v>
      </c>
      <c r="O4034" s="20">
        <v>2.6101736799999998E-6</v>
      </c>
      <c r="P4034" s="27">
        <v>7.3561648508630015E-4</v>
      </c>
      <c r="AU4034">
        <v>0</v>
      </c>
      <c r="AV4034">
        <v>3.4023863600000004E-4</v>
      </c>
      <c r="AW4034">
        <v>0</v>
      </c>
      <c r="AX4034">
        <v>0.1155421722</v>
      </c>
      <c r="AY4034">
        <v>0</v>
      </c>
      <c r="AZ4034">
        <v>2.6101736799999998E-6</v>
      </c>
      <c r="BA4034">
        <v>0</v>
      </c>
      <c r="BB4034">
        <v>1.3793613999999999E-5</v>
      </c>
      <c r="BC4034">
        <v>0</v>
      </c>
      <c r="BD4034">
        <v>5.4402139E-6</v>
      </c>
      <c r="BE4034">
        <v>0</v>
      </c>
      <c r="BF4034">
        <v>2.1081448999999998E-5</v>
      </c>
      <c r="BG4034">
        <v>0</v>
      </c>
      <c r="BH4034">
        <v>3.1198486018000004E-5</v>
      </c>
      <c r="BI4034">
        <v>0</v>
      </c>
      <c r="BJ4034">
        <v>3.1350457969999993E-5</v>
      </c>
      <c r="BK4034">
        <v>0</v>
      </c>
      <c r="BL4034">
        <v>1.4608926500000001E-5</v>
      </c>
      <c r="BM4034">
        <v>0</v>
      </c>
      <c r="BN4034">
        <v>1.14427051E-6</v>
      </c>
      <c r="BO4034">
        <v>0</v>
      </c>
      <c r="BP4034">
        <v>3.97178221E-5</v>
      </c>
      <c r="BQ4034">
        <v>0</v>
      </c>
      <c r="BR4034">
        <v>6.4873740920000012E-6</v>
      </c>
      <c r="BS4034">
        <v>0</v>
      </c>
      <c r="BT4034">
        <v>4.978555311</v>
      </c>
      <c r="BU4034">
        <v>11.503593299999999</v>
      </c>
      <c r="BV4034">
        <v>92</v>
      </c>
      <c r="BW4034">
        <v>458.027088612</v>
      </c>
      <c r="BX4034">
        <v>108.78698914082901</v>
      </c>
      <c r="BY4034">
        <v>2.7487376360000003E-2</v>
      </c>
      <c r="BZ4034">
        <v>3.4023863600000004E-4</v>
      </c>
      <c r="CA4034">
        <v>1.3793613999999999E-5</v>
      </c>
      <c r="CB4034">
        <v>1.2690124879999999E-5</v>
      </c>
      <c r="CC4034">
        <v>2.6101736799999998E-6</v>
      </c>
      <c r="CD4034">
        <v>7.3561648508630015E-4</v>
      </c>
    </row>
    <row r="4035" spans="1:82" x14ac:dyDescent="0.25">
      <c r="A4035" s="19" t="s">
        <v>400</v>
      </c>
      <c r="B4035" s="20" t="s">
        <v>348</v>
      </c>
      <c r="C4035" s="20" t="s">
        <v>407</v>
      </c>
      <c r="D4035" s="20" t="s">
        <v>435</v>
      </c>
      <c r="E4035" s="20" t="s">
        <v>80</v>
      </c>
      <c r="F4035" s="20" t="s">
        <v>21</v>
      </c>
      <c r="G4035" s="20" t="s">
        <v>17</v>
      </c>
      <c r="H4035" s="20" t="s">
        <v>68</v>
      </c>
      <c r="I4035" s="20"/>
      <c r="J4035" s="20">
        <v>53.186386854999995</v>
      </c>
      <c r="K4035" s="20">
        <v>6.0566255573000001E-2</v>
      </c>
      <c r="L4035" s="20">
        <v>7.6164944760000002E-4</v>
      </c>
      <c r="M4035" s="20">
        <v>3.9530092356E-5</v>
      </c>
      <c r="N4035" s="20">
        <v>3.6367684967520006E-5</v>
      </c>
      <c r="O4035" s="20">
        <v>5.1736386909999997E-6</v>
      </c>
      <c r="P4035" s="27">
        <v>2.4288205402960999E-3</v>
      </c>
      <c r="AU4035">
        <v>0</v>
      </c>
      <c r="AV4035">
        <v>7.6164944760000002E-4</v>
      </c>
      <c r="AW4035">
        <v>0</v>
      </c>
      <c r="AX4035">
        <v>0.22908296403</v>
      </c>
      <c r="AY4035">
        <v>0</v>
      </c>
      <c r="AZ4035">
        <v>5.1736386909999997E-6</v>
      </c>
      <c r="BA4035">
        <v>0</v>
      </c>
      <c r="BB4035">
        <v>3.9530092356E-5</v>
      </c>
      <c r="BC4035">
        <v>0</v>
      </c>
      <c r="BD4035">
        <v>4.6584337E-6</v>
      </c>
      <c r="BE4035">
        <v>0</v>
      </c>
      <c r="BF4035">
        <v>1.5839671653000001E-4</v>
      </c>
      <c r="BG4035">
        <v>0</v>
      </c>
      <c r="BH4035">
        <v>9.9812878313999993E-5</v>
      </c>
      <c r="BI4035">
        <v>0</v>
      </c>
      <c r="BJ4035">
        <v>1.3836492541799999E-4</v>
      </c>
      <c r="BK4035">
        <v>0</v>
      </c>
      <c r="BL4035">
        <v>1.48151755E-4</v>
      </c>
      <c r="BM4035">
        <v>0</v>
      </c>
      <c r="BN4035">
        <v>7.6349322390000001E-5</v>
      </c>
      <c r="BO4035">
        <v>0</v>
      </c>
      <c r="BP4035">
        <v>7.9468522669999992E-5</v>
      </c>
      <c r="BQ4035">
        <v>0</v>
      </c>
      <c r="BR4035">
        <v>3.4261618277599992E-5</v>
      </c>
      <c r="BS4035">
        <v>0</v>
      </c>
      <c r="BT4035">
        <v>53.186386854999995</v>
      </c>
      <c r="BU4035">
        <v>34.631962471999998</v>
      </c>
      <c r="BV4035">
        <v>92</v>
      </c>
      <c r="BW4035">
        <v>4893.1475906599999</v>
      </c>
      <c r="BX4035">
        <v>193.71202993848695</v>
      </c>
      <c r="BY4035">
        <v>6.0566255573000001E-2</v>
      </c>
      <c r="BZ4035">
        <v>7.6164944760000002E-4</v>
      </c>
      <c r="CA4035">
        <v>3.9530092356E-5</v>
      </c>
      <c r="CB4035">
        <v>3.6367684967520006E-5</v>
      </c>
      <c r="CC4035">
        <v>5.1736386909999997E-6</v>
      </c>
      <c r="CD4035">
        <v>2.4288205402960999E-3</v>
      </c>
    </row>
    <row r="4036" spans="1:82" x14ac:dyDescent="0.25">
      <c r="A4036" s="19" t="s">
        <v>400</v>
      </c>
      <c r="B4036" s="20" t="s">
        <v>348</v>
      </c>
      <c r="C4036" s="20" t="s">
        <v>407</v>
      </c>
      <c r="D4036" s="20" t="s">
        <v>435</v>
      </c>
      <c r="E4036" s="20" t="s">
        <v>82</v>
      </c>
      <c r="F4036" s="20" t="s">
        <v>81</v>
      </c>
      <c r="G4036" s="20" t="s">
        <v>17</v>
      </c>
      <c r="H4036" s="20" t="s">
        <v>68</v>
      </c>
      <c r="I4036" s="20"/>
      <c r="J4036" s="20">
        <v>9.7690687470000004</v>
      </c>
      <c r="K4036" s="20">
        <v>2.5096679811999999E-2</v>
      </c>
      <c r="L4036" s="20">
        <v>2.8856994039999997E-4</v>
      </c>
      <c r="M4036" s="20">
        <v>1.7157411248000001E-5</v>
      </c>
      <c r="N4036" s="20">
        <v>1.5784818348160002E-5</v>
      </c>
      <c r="O4036" s="20">
        <v>2.1761331200000001E-6</v>
      </c>
      <c r="P4036" s="27">
        <v>9.1795248696910001E-4</v>
      </c>
      <c r="AU4036">
        <v>0</v>
      </c>
      <c r="AV4036">
        <v>2.8856994039999997E-4</v>
      </c>
      <c r="AW4036">
        <v>0</v>
      </c>
      <c r="AX4036">
        <v>9.6356181600000007E-2</v>
      </c>
      <c r="AY4036">
        <v>0</v>
      </c>
      <c r="AZ4036">
        <v>2.1761331200000001E-6</v>
      </c>
      <c r="BA4036">
        <v>0</v>
      </c>
      <c r="BB4036">
        <v>1.7157411248000001E-5</v>
      </c>
      <c r="BC4036">
        <v>0</v>
      </c>
      <c r="BD4036">
        <v>1.3587798999999999E-6</v>
      </c>
      <c r="BE4036">
        <v>0</v>
      </c>
      <c r="BF4036">
        <v>2.7445367589999999E-5</v>
      </c>
      <c r="BG4036">
        <v>0</v>
      </c>
      <c r="BH4036">
        <v>5.0957975011999991E-5</v>
      </c>
      <c r="BI4036">
        <v>0</v>
      </c>
      <c r="BJ4036">
        <v>5.9544453507000004E-5</v>
      </c>
      <c r="BK4036">
        <v>0</v>
      </c>
      <c r="BL4036">
        <v>2.3859370600000002E-5</v>
      </c>
      <c r="BM4036">
        <v>0</v>
      </c>
      <c r="BN4036">
        <v>2.03991748E-6</v>
      </c>
      <c r="BO4036">
        <v>0</v>
      </c>
      <c r="BP4036">
        <v>3.3419512680000002E-5</v>
      </c>
      <c r="BQ4036">
        <v>0</v>
      </c>
      <c r="BR4036">
        <v>1.334200745E-5</v>
      </c>
      <c r="BS4036">
        <v>0</v>
      </c>
      <c r="BT4036">
        <v>9.7690687470000004</v>
      </c>
      <c r="BU4036">
        <v>17.738282263000002</v>
      </c>
      <c r="BV4036">
        <v>92</v>
      </c>
      <c r="BW4036">
        <v>898.75432472399984</v>
      </c>
      <c r="BX4036">
        <v>82.700589745249573</v>
      </c>
      <c r="BY4036">
        <v>2.5096679811999999E-2</v>
      </c>
      <c r="BZ4036">
        <v>2.8856994039999997E-4</v>
      </c>
      <c r="CA4036">
        <v>1.7157411248000001E-5</v>
      </c>
      <c r="CB4036">
        <v>1.5784818348160002E-5</v>
      </c>
      <c r="CC4036">
        <v>2.1761331200000001E-6</v>
      </c>
      <c r="CD4036">
        <v>9.1795248696910001E-4</v>
      </c>
    </row>
    <row r="4037" spans="1:82" x14ac:dyDescent="0.25">
      <c r="A4037" s="19" t="s">
        <v>400</v>
      </c>
      <c r="B4037" s="20" t="s">
        <v>348</v>
      </c>
      <c r="C4037" s="20" t="s">
        <v>407</v>
      </c>
      <c r="D4037" s="20" t="s">
        <v>435</v>
      </c>
      <c r="E4037" s="20" t="s">
        <v>83</v>
      </c>
      <c r="F4037" s="20" t="s">
        <v>23</v>
      </c>
      <c r="G4037" s="20" t="s">
        <v>17</v>
      </c>
      <c r="H4037" s="20" t="s">
        <v>68</v>
      </c>
      <c r="I4037" s="20"/>
      <c r="J4037" s="20">
        <v>0.70401519599999995</v>
      </c>
      <c r="K4037" s="20">
        <v>1.2460441940000001E-3</v>
      </c>
      <c r="L4037" s="20">
        <v>1.4628281900000001E-5</v>
      </c>
      <c r="M4037" s="20">
        <v>1.1973944260000001E-6</v>
      </c>
      <c r="N4037" s="20">
        <v>1.1016028719200001E-6</v>
      </c>
      <c r="O4037" s="20">
        <v>1.1199857069999999E-7</v>
      </c>
      <c r="P4037" s="27">
        <v>5.4339972171300001E-5</v>
      </c>
      <c r="AU4037">
        <v>0</v>
      </c>
      <c r="AV4037">
        <v>1.4628281900000001E-5</v>
      </c>
      <c r="AW4037">
        <v>0</v>
      </c>
      <c r="AX4037">
        <v>4.9602530800000001E-3</v>
      </c>
      <c r="AY4037">
        <v>0</v>
      </c>
      <c r="AZ4037">
        <v>1.1199857069999999E-7</v>
      </c>
      <c r="BA4037">
        <v>0</v>
      </c>
      <c r="BB4037">
        <v>1.1973944260000001E-6</v>
      </c>
      <c r="BC4037">
        <v>0</v>
      </c>
      <c r="BD4037">
        <v>0</v>
      </c>
      <c r="BE4037">
        <v>0</v>
      </c>
      <c r="BF4037">
        <v>1.2832669549999999E-6</v>
      </c>
      <c r="BG4037">
        <v>0</v>
      </c>
      <c r="BH4037">
        <v>7.4376690399999999E-7</v>
      </c>
      <c r="BI4037">
        <v>0</v>
      </c>
      <c r="BJ4037">
        <v>2.880064845E-6</v>
      </c>
      <c r="BK4037">
        <v>0</v>
      </c>
      <c r="BL4037">
        <v>1.287072012E-6</v>
      </c>
      <c r="BM4037">
        <v>0</v>
      </c>
      <c r="BN4037">
        <v>6.9414050999999989E-8</v>
      </c>
      <c r="BO4037">
        <v>0</v>
      </c>
      <c r="BP4037">
        <v>1.732469324E-6</v>
      </c>
      <c r="BQ4037">
        <v>0</v>
      </c>
      <c r="BR4037">
        <v>1.1095327630000001E-6</v>
      </c>
      <c r="BS4037">
        <v>0</v>
      </c>
      <c r="BT4037">
        <v>0.70401519599999995</v>
      </c>
      <c r="BU4037">
        <v>0.83300522600000004</v>
      </c>
      <c r="BV4037">
        <v>92</v>
      </c>
      <c r="BW4037">
        <v>64.769398031999998</v>
      </c>
      <c r="BX4037">
        <v>4.1130354328954537</v>
      </c>
      <c r="BY4037">
        <v>1.2460441940000001E-3</v>
      </c>
      <c r="BZ4037">
        <v>1.4628281900000001E-5</v>
      </c>
      <c r="CA4037">
        <v>1.1973944260000001E-6</v>
      </c>
      <c r="CB4037">
        <v>1.1016028719200001E-6</v>
      </c>
      <c r="CC4037">
        <v>1.1199857069999999E-7</v>
      </c>
      <c r="CD4037">
        <v>5.4339972171300001E-5</v>
      </c>
    </row>
    <row r="4038" spans="1:82" x14ac:dyDescent="0.25">
      <c r="A4038" s="19" t="s">
        <v>400</v>
      </c>
      <c r="B4038" s="20" t="s">
        <v>348</v>
      </c>
      <c r="C4038" s="20" t="s">
        <v>407</v>
      </c>
      <c r="D4038" s="20" t="s">
        <v>435</v>
      </c>
      <c r="E4038" s="20" t="s">
        <v>85</v>
      </c>
      <c r="F4038" s="20" t="s">
        <v>84</v>
      </c>
      <c r="G4038" s="20" t="s">
        <v>17</v>
      </c>
      <c r="H4038" s="20" t="s">
        <v>68</v>
      </c>
      <c r="I4038" s="20"/>
      <c r="J4038" s="20">
        <v>15.492917166</v>
      </c>
      <c r="K4038" s="20">
        <v>4.6584728598999994E-2</v>
      </c>
      <c r="L4038" s="20">
        <v>7.3298837119999995E-4</v>
      </c>
      <c r="M4038" s="20">
        <v>3.4815169717E-5</v>
      </c>
      <c r="N4038" s="20">
        <v>3.2029956139640005E-5</v>
      </c>
      <c r="O4038" s="20">
        <v>4.5842422006999997E-6</v>
      </c>
      <c r="P4038" s="27">
        <v>1.7246274141739504E-3</v>
      </c>
      <c r="AU4038">
        <v>0</v>
      </c>
      <c r="AV4038">
        <v>7.3298837119999995E-4</v>
      </c>
      <c r="AW4038">
        <v>0</v>
      </c>
      <c r="AX4038">
        <v>0.20296897885099999</v>
      </c>
      <c r="AY4038">
        <v>0</v>
      </c>
      <c r="AZ4038">
        <v>4.5842422006999997E-6</v>
      </c>
      <c r="BA4038">
        <v>0</v>
      </c>
      <c r="BB4038">
        <v>3.4815169717E-5</v>
      </c>
      <c r="BC4038">
        <v>0</v>
      </c>
      <c r="BD4038">
        <v>3.1567305099999997E-5</v>
      </c>
      <c r="BE4038">
        <v>0</v>
      </c>
      <c r="BF4038">
        <v>5.1751664383000004E-5</v>
      </c>
      <c r="BG4038">
        <v>0</v>
      </c>
      <c r="BH4038">
        <v>6.3692395517999997E-5</v>
      </c>
      <c r="BI4038">
        <v>0</v>
      </c>
      <c r="BJ4038">
        <v>7.6065368559000008E-5</v>
      </c>
      <c r="BK4038">
        <v>0</v>
      </c>
      <c r="BL4038">
        <v>3.6830427020999999E-5</v>
      </c>
      <c r="BM4038">
        <v>0</v>
      </c>
      <c r="BN4038">
        <v>4.3575309853699995E-6</v>
      </c>
      <c r="BO4038">
        <v>0</v>
      </c>
      <c r="BP4038">
        <v>7.0233862613999995E-5</v>
      </c>
      <c r="BQ4038">
        <v>0</v>
      </c>
      <c r="BR4038">
        <v>2.4387612978000002E-5</v>
      </c>
      <c r="BS4038">
        <v>0</v>
      </c>
      <c r="BT4038">
        <v>15.492917166</v>
      </c>
      <c r="BU4038">
        <v>23.173830504999998</v>
      </c>
      <c r="BV4038">
        <v>92</v>
      </c>
      <c r="BW4038">
        <v>1425.3483792719999</v>
      </c>
      <c r="BX4038">
        <v>186.40139187957561</v>
      </c>
      <c r="BY4038">
        <v>4.6584728598999994E-2</v>
      </c>
      <c r="BZ4038">
        <v>7.3298837119999995E-4</v>
      </c>
      <c r="CA4038">
        <v>3.4815169717E-5</v>
      </c>
      <c r="CB4038">
        <v>3.2029956139640005E-5</v>
      </c>
      <c r="CC4038">
        <v>4.5842422006999997E-6</v>
      </c>
      <c r="CD4038">
        <v>1.7246274141739504E-3</v>
      </c>
    </row>
    <row r="4039" spans="1:82" x14ac:dyDescent="0.25">
      <c r="A4039" s="19" t="s">
        <v>400</v>
      </c>
      <c r="B4039" s="20" t="s">
        <v>348</v>
      </c>
      <c r="C4039" s="20" t="s">
        <v>407</v>
      </c>
      <c r="D4039" s="20" t="s">
        <v>435</v>
      </c>
      <c r="E4039" s="20" t="s">
        <v>87</v>
      </c>
      <c r="F4039" s="20" t="s">
        <v>86</v>
      </c>
      <c r="G4039" s="20" t="s">
        <v>17</v>
      </c>
      <c r="H4039" s="20" t="s">
        <v>68</v>
      </c>
      <c r="I4039" s="20"/>
      <c r="J4039" s="20">
        <v>51.555923950000007</v>
      </c>
      <c r="K4039" s="20">
        <v>1.4260682640000003E-2</v>
      </c>
      <c r="L4039" s="20">
        <v>3.1167409999999999E-4</v>
      </c>
      <c r="M4039" s="20">
        <v>1.9310332350000005E-5</v>
      </c>
      <c r="N4039" s="20">
        <v>1.7765505761999999E-5</v>
      </c>
      <c r="O4039" s="20">
        <v>1.5579740559999999E-6</v>
      </c>
      <c r="P4039" s="27">
        <v>9.9781411668720013E-4</v>
      </c>
      <c r="AU4039">
        <v>0</v>
      </c>
      <c r="AV4039">
        <v>3.1167409999999999E-4</v>
      </c>
      <c r="AW4039">
        <v>0</v>
      </c>
      <c r="AX4039">
        <v>6.9008685350000001E-2</v>
      </c>
      <c r="AY4039">
        <v>0</v>
      </c>
      <c r="AZ4039">
        <v>1.5579740559999999E-6</v>
      </c>
      <c r="BA4039">
        <v>0</v>
      </c>
      <c r="BB4039">
        <v>1.9310332350000005E-5</v>
      </c>
      <c r="BC4039">
        <v>0</v>
      </c>
      <c r="BD4039">
        <v>2.2833154099999999E-5</v>
      </c>
      <c r="BE4039">
        <v>0</v>
      </c>
      <c r="BF4039">
        <v>6.7469955230000013E-5</v>
      </c>
      <c r="BG4039">
        <v>0</v>
      </c>
      <c r="BH4039">
        <v>1.8307364615999996E-5</v>
      </c>
      <c r="BI4039">
        <v>0</v>
      </c>
      <c r="BJ4039">
        <v>7.5658975679999995E-5</v>
      </c>
      <c r="BK4039">
        <v>0</v>
      </c>
      <c r="BL4039">
        <v>6.7393975199999987E-5</v>
      </c>
      <c r="BM4039">
        <v>0</v>
      </c>
      <c r="BN4039">
        <v>1.0307208249999999E-5</v>
      </c>
      <c r="BO4039">
        <v>0</v>
      </c>
      <c r="BP4039">
        <v>2.4192918789999999E-5</v>
      </c>
      <c r="BQ4039">
        <v>0</v>
      </c>
      <c r="BR4039">
        <v>1.7536587908000006E-5</v>
      </c>
      <c r="BS4039">
        <v>0</v>
      </c>
      <c r="BT4039">
        <v>51.555923950000007</v>
      </c>
      <c r="BU4039">
        <v>20.525839270999995</v>
      </c>
      <c r="BV4039">
        <v>92</v>
      </c>
      <c r="BW4039">
        <v>4743.1450034</v>
      </c>
      <c r="BX4039">
        <v>58.584921193290853</v>
      </c>
      <c r="BY4039">
        <v>1.4260682640000003E-2</v>
      </c>
      <c r="BZ4039">
        <v>3.1167409999999999E-4</v>
      </c>
      <c r="CA4039">
        <v>1.9310332350000005E-5</v>
      </c>
      <c r="CB4039">
        <v>1.7765505761999999E-5</v>
      </c>
      <c r="CC4039">
        <v>1.5579740559999999E-6</v>
      </c>
      <c r="CD4039">
        <v>9.9781411668720013E-4</v>
      </c>
    </row>
    <row r="4040" spans="1:82" x14ac:dyDescent="0.25">
      <c r="A4040" s="19" t="s">
        <v>400</v>
      </c>
      <c r="B4040" s="20" t="s">
        <v>348</v>
      </c>
      <c r="C4040" s="20" t="s">
        <v>407</v>
      </c>
      <c r="D4040" s="20" t="s">
        <v>435</v>
      </c>
      <c r="E4040" s="20" t="s">
        <v>88</v>
      </c>
      <c r="F4040" s="20" t="s">
        <v>25</v>
      </c>
      <c r="G4040" s="20" t="s">
        <v>17</v>
      </c>
      <c r="H4040" s="20" t="s">
        <v>68</v>
      </c>
      <c r="I4040" s="20"/>
      <c r="J4040" s="20">
        <v>19.079493939999999</v>
      </c>
      <c r="K4040" s="20">
        <v>0.10780210308</v>
      </c>
      <c r="L4040" s="20">
        <v>1.0333824109999999E-3</v>
      </c>
      <c r="M4040" s="20">
        <v>5.3382549400000006E-5</v>
      </c>
      <c r="N4040" s="20">
        <v>4.9111945448000005E-5</v>
      </c>
      <c r="O4040" s="20">
        <v>9.5586174500000007E-6</v>
      </c>
      <c r="P4040" s="27">
        <v>2.6417517155255012E-3</v>
      </c>
      <c r="AU4040">
        <v>0</v>
      </c>
      <c r="AV4040">
        <v>1.0333824109999999E-3</v>
      </c>
      <c r="AW4040">
        <v>0</v>
      </c>
      <c r="AX4040">
        <v>0.42312511199999997</v>
      </c>
      <c r="AY4040">
        <v>0</v>
      </c>
      <c r="AZ4040">
        <v>9.5586174500000007E-6</v>
      </c>
      <c r="BA4040">
        <v>0</v>
      </c>
      <c r="BB4040">
        <v>5.3382549400000006E-5</v>
      </c>
      <c r="BC4040">
        <v>0</v>
      </c>
      <c r="BD4040">
        <v>3.4724077999999999E-6</v>
      </c>
      <c r="BE4040">
        <v>0</v>
      </c>
      <c r="BF4040">
        <v>5.769667830999999E-5</v>
      </c>
      <c r="BG4040">
        <v>0</v>
      </c>
      <c r="BH4040">
        <v>1.2182697080099998E-4</v>
      </c>
      <c r="BI4040">
        <v>0</v>
      </c>
      <c r="BJ4040">
        <v>7.7712061359999998E-5</v>
      </c>
      <c r="BK4040">
        <v>0</v>
      </c>
      <c r="BL4040">
        <v>3.9572202599999995E-5</v>
      </c>
      <c r="BM4040">
        <v>0</v>
      </c>
      <c r="BN4040">
        <v>2.7625539399999998E-6</v>
      </c>
      <c r="BO4040">
        <v>0</v>
      </c>
      <c r="BP4040">
        <v>1.4547754799999998E-4</v>
      </c>
      <c r="BQ4040">
        <v>0</v>
      </c>
      <c r="BR4040">
        <v>3.1069727479999997E-5</v>
      </c>
      <c r="BS4040">
        <v>0</v>
      </c>
      <c r="BT4040">
        <v>19.079493939999999</v>
      </c>
      <c r="BU4040">
        <v>43.304721970000003</v>
      </c>
      <c r="BV4040">
        <v>92</v>
      </c>
      <c r="BW4040">
        <v>1755.3134424799998</v>
      </c>
      <c r="BX4040">
        <v>382.72490025258639</v>
      </c>
      <c r="BY4040">
        <v>0.10780210308</v>
      </c>
      <c r="BZ4040">
        <v>1.0333824109999999E-3</v>
      </c>
      <c r="CA4040">
        <v>5.3382549400000006E-5</v>
      </c>
      <c r="CB4040">
        <v>4.9111945448000005E-5</v>
      </c>
      <c r="CC4040">
        <v>9.5586174500000007E-6</v>
      </c>
      <c r="CD4040">
        <v>2.6417517155255012E-3</v>
      </c>
    </row>
    <row r="4041" spans="1:82" x14ac:dyDescent="0.25">
      <c r="A4041" s="19" t="s">
        <v>400</v>
      </c>
      <c r="B4041" s="20" t="s">
        <v>348</v>
      </c>
      <c r="C4041" s="20" t="s">
        <v>407</v>
      </c>
      <c r="D4041" s="20" t="s">
        <v>435</v>
      </c>
      <c r="E4041" s="20" t="s">
        <v>90</v>
      </c>
      <c r="F4041" s="20" t="s">
        <v>89</v>
      </c>
      <c r="G4041" s="20" t="s">
        <v>17</v>
      </c>
      <c r="H4041" s="20" t="s">
        <v>68</v>
      </c>
      <c r="I4041" s="20"/>
      <c r="J4041" s="20">
        <v>122.37251001</v>
      </c>
      <c r="K4041" s="20">
        <v>5.9835808160000004E-2</v>
      </c>
      <c r="L4041" s="20">
        <v>7.0204379189999996E-4</v>
      </c>
      <c r="M4041" s="20">
        <v>3.5133529329999995E-5</v>
      </c>
      <c r="N4041" s="20">
        <v>3.2322846983599996E-5</v>
      </c>
      <c r="O4041" s="20">
        <v>4.5894342079999992E-6</v>
      </c>
      <c r="P4041" s="27">
        <v>2.9694913069710197E-3</v>
      </c>
      <c r="AU4041">
        <v>0</v>
      </c>
      <c r="AV4041">
        <v>7.0204379189999996E-4</v>
      </c>
      <c r="AW4041">
        <v>0</v>
      </c>
      <c r="AX4041">
        <v>0.2032486366</v>
      </c>
      <c r="AY4041">
        <v>0</v>
      </c>
      <c r="AZ4041">
        <v>4.5894342079999992E-6</v>
      </c>
      <c r="BA4041">
        <v>0</v>
      </c>
      <c r="BB4041">
        <v>3.5133529329999995E-5</v>
      </c>
      <c r="BC4041">
        <v>0</v>
      </c>
      <c r="BD4041">
        <v>8.3950748399999997E-6</v>
      </c>
      <c r="BE4041">
        <v>0</v>
      </c>
      <c r="BF4041">
        <v>3.4208936578999997E-4</v>
      </c>
      <c r="BG4041">
        <v>0</v>
      </c>
      <c r="BH4041">
        <v>1.106713355E-4</v>
      </c>
      <c r="BI4041">
        <v>0</v>
      </c>
      <c r="BJ4041">
        <v>1.6339387646000002E-4</v>
      </c>
      <c r="BK4041">
        <v>0</v>
      </c>
      <c r="BL4041">
        <v>3.4249961229999994E-4</v>
      </c>
      <c r="BM4041">
        <v>0</v>
      </c>
      <c r="BN4041">
        <v>1.4158780325E-4</v>
      </c>
      <c r="BO4041">
        <v>0</v>
      </c>
      <c r="BP4041">
        <v>7.0872275150000001E-5</v>
      </c>
      <c r="BQ4041">
        <v>0</v>
      </c>
      <c r="BR4041">
        <v>2.264370723E-5</v>
      </c>
      <c r="BS4041">
        <v>0</v>
      </c>
      <c r="BT4041">
        <v>122.37251001</v>
      </c>
      <c r="BU4041">
        <v>38.247382120000005</v>
      </c>
      <c r="BV4041">
        <v>92</v>
      </c>
      <c r="BW4041">
        <v>11258.27092092</v>
      </c>
      <c r="BX4041">
        <v>168.33838863087846</v>
      </c>
      <c r="BY4041">
        <v>5.9835808160000004E-2</v>
      </c>
      <c r="BZ4041">
        <v>7.0204379189999996E-4</v>
      </c>
      <c r="CA4041">
        <v>3.5133529329999995E-5</v>
      </c>
      <c r="CB4041">
        <v>3.2322846983599996E-5</v>
      </c>
      <c r="CC4041">
        <v>4.5894342079999992E-6</v>
      </c>
      <c r="CD4041">
        <v>2.9694913069710197E-3</v>
      </c>
    </row>
    <row r="4042" spans="1:82" x14ac:dyDescent="0.25">
      <c r="A4042" s="19" t="s">
        <v>400</v>
      </c>
      <c r="B4042" s="20" t="s">
        <v>348</v>
      </c>
      <c r="C4042" s="20" t="s">
        <v>407</v>
      </c>
      <c r="D4042" s="20" t="s">
        <v>435</v>
      </c>
      <c r="E4042" s="20" t="s">
        <v>92</v>
      </c>
      <c r="F4042" s="20" t="s">
        <v>91</v>
      </c>
      <c r="G4042" s="20" t="s">
        <v>17</v>
      </c>
      <c r="H4042" s="20" t="s">
        <v>68</v>
      </c>
      <c r="I4042" s="20"/>
      <c r="J4042" s="20">
        <v>0.52055830279999993</v>
      </c>
      <c r="K4042" s="20">
        <v>2.3306651080999999E-3</v>
      </c>
      <c r="L4042" s="20">
        <v>1.3439797086E-4</v>
      </c>
      <c r="M4042" s="20">
        <v>1.5250797813000001E-6</v>
      </c>
      <c r="N4042" s="20">
        <v>1.4030733987959999E-6</v>
      </c>
      <c r="O4042" s="20">
        <v>3.737020638E-7</v>
      </c>
      <c r="P4042" s="27">
        <v>9.8009375107866023E-5</v>
      </c>
      <c r="AU4042">
        <v>0</v>
      </c>
      <c r="AV4042">
        <v>1.3439797086E-4</v>
      </c>
      <c r="AW4042">
        <v>0</v>
      </c>
      <c r="AX4042">
        <v>1.6539734073000002E-2</v>
      </c>
      <c r="AY4042">
        <v>0</v>
      </c>
      <c r="AZ4042">
        <v>3.737020638E-7</v>
      </c>
      <c r="BA4042">
        <v>0</v>
      </c>
      <c r="BB4042">
        <v>1.5250797813000001E-6</v>
      </c>
      <c r="BC4042">
        <v>0</v>
      </c>
      <c r="BD4042">
        <v>1.8794366508999999E-5</v>
      </c>
      <c r="BE4042">
        <v>0</v>
      </c>
      <c r="BF4042">
        <v>7.182338811000001E-6</v>
      </c>
      <c r="BG4042">
        <v>0</v>
      </c>
      <c r="BH4042">
        <v>1.2768432430000001E-6</v>
      </c>
      <c r="BI4042">
        <v>0</v>
      </c>
      <c r="BJ4042">
        <v>2.1146095159999998E-6</v>
      </c>
      <c r="BK4042">
        <v>0</v>
      </c>
      <c r="BL4042">
        <v>7.9455249000000001E-7</v>
      </c>
      <c r="BM4042">
        <v>0</v>
      </c>
      <c r="BN4042">
        <v>1.5956062429999998E-7</v>
      </c>
      <c r="BO4042">
        <v>0</v>
      </c>
      <c r="BP4042">
        <v>5.6573423729999995E-6</v>
      </c>
      <c r="BQ4042">
        <v>0</v>
      </c>
      <c r="BR4042">
        <v>2.9798443389999999E-7</v>
      </c>
      <c r="BS4042">
        <v>0</v>
      </c>
      <c r="BT4042">
        <v>0.52055830279999993</v>
      </c>
      <c r="BU4042">
        <v>0.80381491780000003</v>
      </c>
      <c r="BV4042">
        <v>92</v>
      </c>
      <c r="BW4042">
        <v>47.891363857599998</v>
      </c>
      <c r="BX4042">
        <v>18.594470430190203</v>
      </c>
      <c r="BY4042">
        <v>2.3306651080999999E-3</v>
      </c>
      <c r="BZ4042">
        <v>1.3439797086E-4</v>
      </c>
      <c r="CA4042">
        <v>1.5250797813000001E-6</v>
      </c>
      <c r="CB4042">
        <v>1.4030733987959999E-6</v>
      </c>
      <c r="CC4042">
        <v>3.737020638E-7</v>
      </c>
      <c r="CD4042">
        <v>9.8009375107866023E-5</v>
      </c>
    </row>
    <row r="4043" spans="1:82" x14ac:dyDescent="0.25">
      <c r="A4043" s="19" t="s">
        <v>400</v>
      </c>
      <c r="B4043" s="20" t="s">
        <v>348</v>
      </c>
      <c r="C4043" s="20" t="s">
        <v>407</v>
      </c>
      <c r="D4043" s="20" t="s">
        <v>435</v>
      </c>
      <c r="E4043" s="20" t="s">
        <v>93</v>
      </c>
      <c r="F4043" s="20" t="s">
        <v>27</v>
      </c>
      <c r="G4043" s="20" t="s">
        <v>17</v>
      </c>
      <c r="H4043" s="20" t="s">
        <v>68</v>
      </c>
      <c r="I4043" s="20"/>
      <c r="J4043" s="20">
        <v>3.3251525970000002</v>
      </c>
      <c r="K4043" s="20">
        <v>6.9163135399999999E-3</v>
      </c>
      <c r="L4043" s="20">
        <v>9.3966600000000003E-5</v>
      </c>
      <c r="M4043" s="20">
        <v>4.4517920600000007E-6</v>
      </c>
      <c r="N4043" s="20">
        <v>4.0956486952000001E-6</v>
      </c>
      <c r="O4043" s="20">
        <v>6.1647633700000008E-7</v>
      </c>
      <c r="P4043" s="27">
        <v>2.3990025872430004E-4</v>
      </c>
      <c r="AU4043">
        <v>0</v>
      </c>
      <c r="AV4043">
        <v>9.3966600000000003E-5</v>
      </c>
      <c r="AW4043">
        <v>0</v>
      </c>
      <c r="AX4043">
        <v>2.7295108300000002E-2</v>
      </c>
      <c r="AY4043">
        <v>0</v>
      </c>
      <c r="AZ4043">
        <v>6.1647633700000008E-7</v>
      </c>
      <c r="BA4043">
        <v>0</v>
      </c>
      <c r="BB4043">
        <v>4.4517920600000007E-6</v>
      </c>
      <c r="BC4043">
        <v>0</v>
      </c>
      <c r="BD4043">
        <v>2.9720754E-6</v>
      </c>
      <c r="BE4043">
        <v>0</v>
      </c>
      <c r="BF4043">
        <v>1.0475973649999999E-5</v>
      </c>
      <c r="BG4043">
        <v>0</v>
      </c>
      <c r="BH4043">
        <v>8.5122129609999995E-6</v>
      </c>
      <c r="BI4043">
        <v>0</v>
      </c>
      <c r="BJ4043">
        <v>1.0204057233999999E-5</v>
      </c>
      <c r="BK4043">
        <v>0</v>
      </c>
      <c r="BL4043">
        <v>8.5401650999999992E-6</v>
      </c>
      <c r="BM4043">
        <v>0</v>
      </c>
      <c r="BN4043">
        <v>3.6378421300000003E-7</v>
      </c>
      <c r="BO4043">
        <v>0</v>
      </c>
      <c r="BP4043">
        <v>9.4492978699999996E-6</v>
      </c>
      <c r="BQ4043">
        <v>0</v>
      </c>
      <c r="BR4043">
        <v>2.46979496E-6</v>
      </c>
      <c r="BS4043">
        <v>0</v>
      </c>
      <c r="BT4043">
        <v>3.3251525970000002</v>
      </c>
      <c r="BU4043">
        <v>2.9817226200000002</v>
      </c>
      <c r="BV4043">
        <v>92</v>
      </c>
      <c r="BW4043">
        <v>305.91403892400001</v>
      </c>
      <c r="BX4043">
        <v>23.982926713866174</v>
      </c>
      <c r="BY4043">
        <v>6.9163135399999999E-3</v>
      </c>
      <c r="BZ4043">
        <v>9.3966600000000003E-5</v>
      </c>
      <c r="CA4043">
        <v>4.4517920600000007E-6</v>
      </c>
      <c r="CB4043">
        <v>4.0956486952000001E-6</v>
      </c>
      <c r="CC4043">
        <v>6.1647633700000008E-7</v>
      </c>
      <c r="CD4043">
        <v>2.3990025872430004E-4</v>
      </c>
    </row>
    <row r="4044" spans="1:82" x14ac:dyDescent="0.25">
      <c r="A4044" s="19" t="s">
        <v>400</v>
      </c>
      <c r="B4044" s="20" t="s">
        <v>348</v>
      </c>
      <c r="C4044" s="20" t="s">
        <v>407</v>
      </c>
      <c r="D4044" s="20" t="s">
        <v>435</v>
      </c>
      <c r="E4044" s="20" t="s">
        <v>95</v>
      </c>
      <c r="F4044" s="20" t="s">
        <v>94</v>
      </c>
      <c r="G4044" s="20" t="s">
        <v>17</v>
      </c>
      <c r="H4044" s="20" t="s">
        <v>68</v>
      </c>
      <c r="I4044" s="20"/>
      <c r="J4044" s="20">
        <v>0.48845348859999999</v>
      </c>
      <c r="K4044" s="20">
        <v>2.5522889839999998E-3</v>
      </c>
      <c r="L4044" s="20">
        <v>1.809737036E-4</v>
      </c>
      <c r="M4044" s="20">
        <v>2.3485459149999998E-6</v>
      </c>
      <c r="N4044" s="20">
        <v>2.1606622417999998E-6</v>
      </c>
      <c r="O4044" s="20">
        <v>5.7669251440000006E-7</v>
      </c>
      <c r="P4044" s="27">
        <v>1.1321438721038998E-4</v>
      </c>
      <c r="AU4044">
        <v>0</v>
      </c>
      <c r="AV4044">
        <v>1.809737036E-4</v>
      </c>
      <c r="AW4044">
        <v>0</v>
      </c>
      <c r="AX4044">
        <v>2.5520805109999999E-2</v>
      </c>
      <c r="AY4044">
        <v>0</v>
      </c>
      <c r="AZ4044">
        <v>5.7669251440000006E-7</v>
      </c>
      <c r="BA4044">
        <v>0</v>
      </c>
      <c r="BB4044">
        <v>2.3485459149999998E-6</v>
      </c>
      <c r="BC4044">
        <v>0</v>
      </c>
      <c r="BD4044">
        <v>2.4318144230000003E-5</v>
      </c>
      <c r="BE4044">
        <v>0</v>
      </c>
      <c r="BF4044">
        <v>7.4193831989999994E-6</v>
      </c>
      <c r="BG4044">
        <v>0</v>
      </c>
      <c r="BH4044">
        <v>4.1920069409999994E-7</v>
      </c>
      <c r="BI4044">
        <v>0</v>
      </c>
      <c r="BJ4044">
        <v>1.2519567676999999E-6</v>
      </c>
      <c r="BK4044">
        <v>0</v>
      </c>
      <c r="BL4044">
        <v>1.0051843E-7</v>
      </c>
      <c r="BM4044">
        <v>0</v>
      </c>
      <c r="BN4044">
        <v>2.4500427999999998E-8</v>
      </c>
      <c r="BO4044">
        <v>0</v>
      </c>
      <c r="BP4044">
        <v>8.6954069170000011E-6</v>
      </c>
      <c r="BQ4044">
        <v>0</v>
      </c>
      <c r="BR4044">
        <v>3.1700878510000001E-7</v>
      </c>
      <c r="BS4044">
        <v>0</v>
      </c>
      <c r="BT4044">
        <v>0.48845348859999999</v>
      </c>
      <c r="BU4044">
        <v>0.75060563629999999</v>
      </c>
      <c r="BV4044">
        <v>92</v>
      </c>
      <c r="BW4044">
        <v>44.937720951200006</v>
      </c>
      <c r="BX4044">
        <v>30.560802875987772</v>
      </c>
      <c r="BY4044">
        <v>2.5522889839999998E-3</v>
      </c>
      <c r="BZ4044">
        <v>1.809737036E-4</v>
      </c>
      <c r="CA4044">
        <v>2.3485459149999998E-6</v>
      </c>
      <c r="CB4044">
        <v>2.1606622417999998E-6</v>
      </c>
      <c r="CC4044">
        <v>5.7669251440000006E-7</v>
      </c>
      <c r="CD4044">
        <v>1.1321438721038998E-4</v>
      </c>
    </row>
    <row r="4045" spans="1:82" x14ac:dyDescent="0.25">
      <c r="A4045" s="19" t="s">
        <v>400</v>
      </c>
      <c r="B4045" s="20" t="s">
        <v>348</v>
      </c>
      <c r="C4045" s="20" t="s">
        <v>407</v>
      </c>
      <c r="D4045" s="20" t="s">
        <v>435</v>
      </c>
      <c r="E4045" s="20" t="s">
        <v>97</v>
      </c>
      <c r="F4045" s="20" t="s">
        <v>96</v>
      </c>
      <c r="G4045" s="20" t="s">
        <v>17</v>
      </c>
      <c r="H4045" s="20" t="s">
        <v>68</v>
      </c>
      <c r="I4045" s="20"/>
      <c r="J4045" s="20">
        <v>0.78198401499999992</v>
      </c>
      <c r="K4045" s="20">
        <v>4.1249343039999999E-3</v>
      </c>
      <c r="L4045" s="20">
        <v>2.9818435900000003E-4</v>
      </c>
      <c r="M4045" s="20">
        <v>5.7592474540000011E-6</v>
      </c>
      <c r="N4045" s="20">
        <v>5.2985076576800001E-6</v>
      </c>
      <c r="O4045" s="20">
        <v>1.359929297E-6</v>
      </c>
      <c r="P4045" s="27">
        <v>1.761506086845609E-4</v>
      </c>
      <c r="AU4045">
        <v>0</v>
      </c>
      <c r="AV4045">
        <v>2.9818435900000003E-4</v>
      </c>
      <c r="AW4045">
        <v>0</v>
      </c>
      <c r="AX4045">
        <v>6.0174847530000006E-2</v>
      </c>
      <c r="AY4045">
        <v>0</v>
      </c>
      <c r="AZ4045">
        <v>1.359929297E-6</v>
      </c>
      <c r="BA4045">
        <v>0</v>
      </c>
      <c r="BB4045">
        <v>5.7592474540000011E-6</v>
      </c>
      <c r="BC4045">
        <v>0</v>
      </c>
      <c r="BD4045">
        <v>3.0767997477300002E-5</v>
      </c>
      <c r="BE4045">
        <v>0</v>
      </c>
      <c r="BF4045">
        <v>1.0507660688999999E-5</v>
      </c>
      <c r="BG4045">
        <v>0</v>
      </c>
      <c r="BH4045">
        <v>4.5977955109999993E-7</v>
      </c>
      <c r="BI4045">
        <v>0</v>
      </c>
      <c r="BJ4045">
        <v>1.9975687939999998E-6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2.042501498E-5</v>
      </c>
      <c r="BQ4045">
        <v>0</v>
      </c>
      <c r="BR4045">
        <v>6.7407712800000008E-7</v>
      </c>
      <c r="BS4045">
        <v>0</v>
      </c>
      <c r="BT4045">
        <v>0.78198401499999992</v>
      </c>
      <c r="BU4045">
        <v>1.4897260730000002</v>
      </c>
      <c r="BV4045">
        <v>92</v>
      </c>
      <c r="BW4045">
        <v>71.942529379999996</v>
      </c>
      <c r="BX4045">
        <v>75.190764827127325</v>
      </c>
      <c r="BY4045">
        <v>4.1249343039999999E-3</v>
      </c>
      <c r="BZ4045">
        <v>2.9818435900000003E-4</v>
      </c>
      <c r="CA4045">
        <v>5.7592474540000011E-6</v>
      </c>
      <c r="CB4045">
        <v>5.2985076576800001E-6</v>
      </c>
      <c r="CC4045">
        <v>1.359929297E-6</v>
      </c>
      <c r="CD4045">
        <v>1.761506086845609E-4</v>
      </c>
    </row>
    <row r="4046" spans="1:82" x14ac:dyDescent="0.25">
      <c r="A4046" s="19" t="s">
        <v>400</v>
      </c>
      <c r="B4046" s="20" t="s">
        <v>348</v>
      </c>
      <c r="C4046" s="20" t="s">
        <v>407</v>
      </c>
      <c r="D4046" s="20" t="s">
        <v>435</v>
      </c>
      <c r="E4046" s="20" t="s">
        <v>99</v>
      </c>
      <c r="F4046" s="20" t="s">
        <v>98</v>
      </c>
      <c r="G4046" s="20" t="s">
        <v>17</v>
      </c>
      <c r="H4046" s="20" t="s">
        <v>68</v>
      </c>
      <c r="I4046" s="20"/>
      <c r="J4046" s="20">
        <v>4.0566873223000011</v>
      </c>
      <c r="K4046" s="20">
        <v>3.7186472349399993E-2</v>
      </c>
      <c r="L4046" s="20">
        <v>4.0719201513000002E-4</v>
      </c>
      <c r="M4046" s="20">
        <v>1.6242800029000002E-5</v>
      </c>
      <c r="N4046" s="20">
        <v>1.4943376026680001E-5</v>
      </c>
      <c r="O4046" s="20">
        <v>3.1401286899999995E-6</v>
      </c>
      <c r="P4046" s="27">
        <v>9.4646106497754006E-4</v>
      </c>
      <c r="AU4046">
        <v>0</v>
      </c>
      <c r="AV4046">
        <v>4.0719201513000002E-4</v>
      </c>
      <c r="AW4046">
        <v>0</v>
      </c>
      <c r="AX4046">
        <v>0.13900912310999999</v>
      </c>
      <c r="AY4046">
        <v>0</v>
      </c>
      <c r="AZ4046">
        <v>3.1401286899999995E-6</v>
      </c>
      <c r="BA4046">
        <v>0</v>
      </c>
      <c r="BB4046">
        <v>1.6242800029000002E-5</v>
      </c>
      <c r="BC4046">
        <v>0</v>
      </c>
      <c r="BD4046">
        <v>1.7097884499999999E-6</v>
      </c>
      <c r="BE4046">
        <v>0</v>
      </c>
      <c r="BF4046">
        <v>2.5008744843E-5</v>
      </c>
      <c r="BG4046">
        <v>0</v>
      </c>
      <c r="BH4046">
        <v>3.7221170672600003E-5</v>
      </c>
      <c r="BI4046">
        <v>0</v>
      </c>
      <c r="BJ4046">
        <v>4.1180765469000003E-5</v>
      </c>
      <c r="BK4046">
        <v>0</v>
      </c>
      <c r="BL4046">
        <v>1.8495924690000001E-5</v>
      </c>
      <c r="BM4046">
        <v>0</v>
      </c>
      <c r="BN4046">
        <v>2.1561393540000002E-6</v>
      </c>
      <c r="BO4046">
        <v>0</v>
      </c>
      <c r="BP4046">
        <v>4.787076616999999E-5</v>
      </c>
      <c r="BQ4046">
        <v>0</v>
      </c>
      <c r="BR4046">
        <v>5.8530528319999991E-6</v>
      </c>
      <c r="BS4046">
        <v>0</v>
      </c>
      <c r="BT4046">
        <v>4.0566873223000011</v>
      </c>
      <c r="BU4046">
        <v>13.131954201999998</v>
      </c>
      <c r="BV4046">
        <v>92</v>
      </c>
      <c r="BW4046">
        <v>373.21523365160004</v>
      </c>
      <c r="BX4046">
        <v>123.37039759746331</v>
      </c>
      <c r="BY4046">
        <v>3.7186472349399993E-2</v>
      </c>
      <c r="BZ4046">
        <v>4.0719201513000002E-4</v>
      </c>
      <c r="CA4046">
        <v>1.6242800029000002E-5</v>
      </c>
      <c r="CB4046">
        <v>1.4943376026680001E-5</v>
      </c>
      <c r="CC4046">
        <v>3.1401286899999995E-6</v>
      </c>
      <c r="CD4046">
        <v>9.4646106497754006E-4</v>
      </c>
    </row>
    <row r="4047" spans="1:82" x14ac:dyDescent="0.25">
      <c r="A4047" s="19" t="s">
        <v>400</v>
      </c>
      <c r="B4047" s="20" t="s">
        <v>348</v>
      </c>
      <c r="C4047" s="20" t="s">
        <v>407</v>
      </c>
      <c r="D4047" s="20" t="s">
        <v>435</v>
      </c>
      <c r="E4047" s="20" t="s">
        <v>101</v>
      </c>
      <c r="F4047" s="20" t="s">
        <v>100</v>
      </c>
      <c r="G4047" s="20" t="s">
        <v>17</v>
      </c>
      <c r="H4047" s="20" t="s">
        <v>68</v>
      </c>
      <c r="I4047" s="20"/>
      <c r="J4047" s="20">
        <v>4.9877290900000002</v>
      </c>
      <c r="K4047" s="20">
        <v>1.8188300010000002E-2</v>
      </c>
      <c r="L4047" s="20">
        <v>5.7281348290000008E-4</v>
      </c>
      <c r="M4047" s="20">
        <v>9.6318861399999993E-6</v>
      </c>
      <c r="N4047" s="20">
        <v>8.861335248799999E-6</v>
      </c>
      <c r="O4047" s="20">
        <v>2.1927279399999999E-6</v>
      </c>
      <c r="P4047" s="27">
        <v>6.1935596261960006E-4</v>
      </c>
      <c r="AU4047">
        <v>0</v>
      </c>
      <c r="AV4047">
        <v>5.7281348290000008E-4</v>
      </c>
      <c r="AW4047">
        <v>0</v>
      </c>
      <c r="AX4047">
        <v>9.7054915300000003E-2</v>
      </c>
      <c r="AY4047">
        <v>0</v>
      </c>
      <c r="AZ4047">
        <v>2.1927279399999999E-6</v>
      </c>
      <c r="BA4047">
        <v>0</v>
      </c>
      <c r="BB4047">
        <v>9.6318861399999993E-6</v>
      </c>
      <c r="BC4047">
        <v>0</v>
      </c>
      <c r="BD4047">
        <v>6.03991492E-5</v>
      </c>
      <c r="BE4047">
        <v>0</v>
      </c>
      <c r="BF4047">
        <v>4.4076341859999994E-5</v>
      </c>
      <c r="BG4047">
        <v>0</v>
      </c>
      <c r="BH4047">
        <v>1.164531187E-5</v>
      </c>
      <c r="BI4047">
        <v>0</v>
      </c>
      <c r="BJ4047">
        <v>1.8851179210000002E-5</v>
      </c>
      <c r="BK4047">
        <v>0</v>
      </c>
      <c r="BL4047">
        <v>1.698351703E-5</v>
      </c>
      <c r="BM4047">
        <v>0</v>
      </c>
      <c r="BN4047">
        <v>1.2607112811000001E-5</v>
      </c>
      <c r="BO4047">
        <v>0</v>
      </c>
      <c r="BP4047">
        <v>3.3269407740000003E-5</v>
      </c>
      <c r="BQ4047">
        <v>0</v>
      </c>
      <c r="BR4047">
        <v>2.8605510699999999E-6</v>
      </c>
      <c r="BS4047">
        <v>0</v>
      </c>
      <c r="BT4047">
        <v>4.9877290900000002</v>
      </c>
      <c r="BU4047">
        <v>5.7531159899999995</v>
      </c>
      <c r="BV4047">
        <v>92</v>
      </c>
      <c r="BW4047">
        <v>458.87107627999995</v>
      </c>
      <c r="BX4047">
        <v>100.73624827395427</v>
      </c>
      <c r="BY4047">
        <v>1.8188300010000002E-2</v>
      </c>
      <c r="BZ4047">
        <v>5.7281348290000008E-4</v>
      </c>
      <c r="CA4047">
        <v>9.6318861399999993E-6</v>
      </c>
      <c r="CB4047">
        <v>8.861335248799999E-6</v>
      </c>
      <c r="CC4047">
        <v>2.1927279399999999E-6</v>
      </c>
      <c r="CD4047">
        <v>6.1935596261960006E-4</v>
      </c>
    </row>
    <row r="4048" spans="1:82" x14ac:dyDescent="0.25">
      <c r="A4048" s="19" t="s">
        <v>400</v>
      </c>
      <c r="B4048" s="20" t="s">
        <v>348</v>
      </c>
      <c r="C4048" s="20" t="s">
        <v>407</v>
      </c>
      <c r="D4048" s="20" t="s">
        <v>435</v>
      </c>
      <c r="E4048" s="20" t="s">
        <v>103</v>
      </c>
      <c r="F4048" s="20" t="s">
        <v>102</v>
      </c>
      <c r="G4048" s="20" t="s">
        <v>17</v>
      </c>
      <c r="H4048" s="20" t="s">
        <v>68</v>
      </c>
      <c r="I4048" s="20"/>
      <c r="J4048" s="20">
        <v>14.396762422999998</v>
      </c>
      <c r="K4048" s="20">
        <v>9.7160268189999989E-3</v>
      </c>
      <c r="L4048" s="20">
        <v>1.1813934089999999E-4</v>
      </c>
      <c r="M4048" s="20">
        <v>4.2571345449999997E-6</v>
      </c>
      <c r="N4048" s="20">
        <v>3.9165637814E-6</v>
      </c>
      <c r="O4048" s="20">
        <v>7.1708376300000006E-7</v>
      </c>
      <c r="P4048" s="27">
        <v>4.3167254495125E-4</v>
      </c>
      <c r="AU4048">
        <v>0</v>
      </c>
      <c r="AV4048">
        <v>1.1813934089999999E-4</v>
      </c>
      <c r="AW4048">
        <v>0</v>
      </c>
      <c r="AX4048">
        <v>3.175123614E-2</v>
      </c>
      <c r="AY4048">
        <v>0</v>
      </c>
      <c r="AZ4048">
        <v>7.1708376300000006E-7</v>
      </c>
      <c r="BA4048">
        <v>0</v>
      </c>
      <c r="BB4048">
        <v>4.2571345449999997E-6</v>
      </c>
      <c r="BC4048">
        <v>0</v>
      </c>
      <c r="BD4048">
        <v>6.1160810500000003E-6</v>
      </c>
      <c r="BE4048">
        <v>0</v>
      </c>
      <c r="BF4048">
        <v>4.8241382499999997E-5</v>
      </c>
      <c r="BG4048">
        <v>0</v>
      </c>
      <c r="BH4048">
        <v>1.9625497229000001E-5</v>
      </c>
      <c r="BI4048">
        <v>0</v>
      </c>
      <c r="BJ4048">
        <v>3.0124633586999999E-5</v>
      </c>
      <c r="BK4048">
        <v>0</v>
      </c>
      <c r="BL4048">
        <v>4.5639082199999995E-5</v>
      </c>
      <c r="BM4048">
        <v>0</v>
      </c>
      <c r="BN4048">
        <v>3.7029044680000003E-5</v>
      </c>
      <c r="BO4048">
        <v>0</v>
      </c>
      <c r="BP4048">
        <v>1.100971482E-5</v>
      </c>
      <c r="BQ4048">
        <v>0</v>
      </c>
      <c r="BR4048">
        <v>3.5901330086999999E-6</v>
      </c>
      <c r="BS4048">
        <v>0</v>
      </c>
      <c r="BT4048">
        <v>14.396762422999998</v>
      </c>
      <c r="BU4048">
        <v>6.8031048420000007</v>
      </c>
      <c r="BV4048">
        <v>92</v>
      </c>
      <c r="BW4048">
        <v>1324.5021429159999</v>
      </c>
      <c r="BX4048">
        <v>26.772240088833691</v>
      </c>
      <c r="BY4048">
        <v>9.7160268189999989E-3</v>
      </c>
      <c r="BZ4048">
        <v>1.1813934089999999E-4</v>
      </c>
      <c r="CA4048">
        <v>4.2571345449999997E-6</v>
      </c>
      <c r="CB4048">
        <v>3.9165637814E-6</v>
      </c>
      <c r="CC4048">
        <v>7.1708376300000006E-7</v>
      </c>
      <c r="CD4048">
        <v>4.3167254495125E-4</v>
      </c>
    </row>
    <row r="4049" spans="1:82" x14ac:dyDescent="0.25">
      <c r="A4049" s="19" t="s">
        <v>400</v>
      </c>
      <c r="B4049" s="20" t="s">
        <v>348</v>
      </c>
      <c r="C4049" s="20" t="s">
        <v>407</v>
      </c>
      <c r="D4049" s="20" t="s">
        <v>435</v>
      </c>
      <c r="E4049" s="20" t="s">
        <v>105</v>
      </c>
      <c r="F4049" s="20" t="s">
        <v>104</v>
      </c>
      <c r="G4049" s="20" t="s">
        <v>17</v>
      </c>
      <c r="H4049" s="20" t="s">
        <v>68</v>
      </c>
      <c r="I4049" s="20"/>
      <c r="J4049" s="20">
        <v>0.32334242629999999</v>
      </c>
      <c r="K4049" s="20">
        <v>2.8337425269999998E-3</v>
      </c>
      <c r="L4049" s="20">
        <v>2.1232729855000002E-4</v>
      </c>
      <c r="M4049" s="20">
        <v>2.0028853919999999E-6</v>
      </c>
      <c r="N4049" s="20">
        <v>1.84265456064E-6</v>
      </c>
      <c r="O4049" s="20">
        <v>5.1539801880000005E-7</v>
      </c>
      <c r="P4049" s="27">
        <v>1.3333360714924E-4</v>
      </c>
      <c r="AU4049">
        <v>0</v>
      </c>
      <c r="AV4049">
        <v>2.1232729855000002E-4</v>
      </c>
      <c r="AW4049">
        <v>0</v>
      </c>
      <c r="AX4049">
        <v>2.281062767E-2</v>
      </c>
      <c r="AY4049">
        <v>0</v>
      </c>
      <c r="AZ4049">
        <v>5.1539801880000005E-7</v>
      </c>
      <c r="BA4049">
        <v>0</v>
      </c>
      <c r="BB4049">
        <v>2.0028853919999999E-6</v>
      </c>
      <c r="BC4049">
        <v>0</v>
      </c>
      <c r="BD4049">
        <v>3.1670856999999998E-5</v>
      </c>
      <c r="BE4049">
        <v>0</v>
      </c>
      <c r="BF4049">
        <v>1.1208337207999999E-5</v>
      </c>
      <c r="BG4049">
        <v>0</v>
      </c>
      <c r="BH4049">
        <v>3.43644752E-7</v>
      </c>
      <c r="BI4049">
        <v>0</v>
      </c>
      <c r="BJ4049">
        <v>9.0665423000000003E-7</v>
      </c>
      <c r="BK4049">
        <v>0</v>
      </c>
      <c r="BL4049">
        <v>4.9605453999999999E-8</v>
      </c>
      <c r="BM4049">
        <v>0</v>
      </c>
      <c r="BN4049">
        <v>3.8605673E-8</v>
      </c>
      <c r="BO4049">
        <v>0</v>
      </c>
      <c r="BP4049">
        <v>7.7974000040000005E-6</v>
      </c>
      <c r="BQ4049">
        <v>0</v>
      </c>
      <c r="BR4049">
        <v>1.501053119E-7</v>
      </c>
      <c r="BS4049">
        <v>0</v>
      </c>
      <c r="BT4049">
        <v>0.32334242629999999</v>
      </c>
      <c r="BU4049">
        <v>0.44634958299999999</v>
      </c>
      <c r="BV4049">
        <v>92</v>
      </c>
      <c r="BW4049">
        <v>29.747503219600002</v>
      </c>
      <c r="BX4049">
        <v>26.338803259594918</v>
      </c>
      <c r="BY4049">
        <v>2.8337425269999998E-3</v>
      </c>
      <c r="BZ4049">
        <v>2.1232729855000002E-4</v>
      </c>
      <c r="CA4049">
        <v>2.0028853919999999E-6</v>
      </c>
      <c r="CB4049">
        <v>1.84265456064E-6</v>
      </c>
      <c r="CC4049">
        <v>5.1539801880000005E-7</v>
      </c>
      <c r="CD4049">
        <v>1.3333360714924E-4</v>
      </c>
    </row>
    <row r="4050" spans="1:82" x14ac:dyDescent="0.25">
      <c r="A4050" s="19" t="s">
        <v>400</v>
      </c>
      <c r="B4050" s="20" t="s">
        <v>348</v>
      </c>
      <c r="C4050" s="20" t="s">
        <v>407</v>
      </c>
      <c r="D4050" s="20" t="s">
        <v>435</v>
      </c>
      <c r="E4050" s="20" t="s">
        <v>107</v>
      </c>
      <c r="F4050" s="20" t="s">
        <v>106</v>
      </c>
      <c r="G4050" s="20" t="s">
        <v>30</v>
      </c>
      <c r="H4050" s="20" t="s">
        <v>68</v>
      </c>
      <c r="I4050" s="20"/>
      <c r="J4050" s="20">
        <v>2.236492691</v>
      </c>
      <c r="K4050" s="20">
        <v>8.0576249779999998E-3</v>
      </c>
      <c r="L4050" s="20">
        <v>3.8516945509999999E-4</v>
      </c>
      <c r="M4050" s="20">
        <v>3.9364292370000002E-6</v>
      </c>
      <c r="N4050" s="20">
        <v>3.6215148980400003E-6</v>
      </c>
      <c r="O4050" s="20">
        <v>9.3450657660000007E-7</v>
      </c>
      <c r="P4050" s="27">
        <v>3.2974069365410006E-4</v>
      </c>
      <c r="AU4050">
        <v>0</v>
      </c>
      <c r="AV4050">
        <v>3.8516945509999999E-4</v>
      </c>
      <c r="AW4050">
        <v>0</v>
      </c>
      <c r="AX4050">
        <v>4.1367061090000004E-2</v>
      </c>
      <c r="AY4050">
        <v>0</v>
      </c>
      <c r="AZ4050">
        <v>9.3450657660000007E-7</v>
      </c>
      <c r="BA4050">
        <v>0</v>
      </c>
      <c r="BB4050">
        <v>3.9364292370000002E-6</v>
      </c>
      <c r="BC4050">
        <v>0</v>
      </c>
      <c r="BD4050">
        <v>5.5129614700000001E-5</v>
      </c>
      <c r="BE4050">
        <v>0</v>
      </c>
      <c r="BF4050">
        <v>2.8368742561000001E-5</v>
      </c>
      <c r="BG4050">
        <v>0</v>
      </c>
      <c r="BH4050">
        <v>4.6311608229999997E-6</v>
      </c>
      <c r="BI4050">
        <v>0</v>
      </c>
      <c r="BJ4050">
        <v>8.3388783529999988E-6</v>
      </c>
      <c r="BK4050">
        <v>0</v>
      </c>
      <c r="BL4050">
        <v>5.9245234389999998E-6</v>
      </c>
      <c r="BM4050">
        <v>0</v>
      </c>
      <c r="BN4050">
        <v>4.9367837780000001E-6</v>
      </c>
      <c r="BO4050">
        <v>0</v>
      </c>
      <c r="BP4050">
        <v>1.4251636030000001E-5</v>
      </c>
      <c r="BQ4050">
        <v>0</v>
      </c>
      <c r="BR4050">
        <v>1.5413710464000001E-6</v>
      </c>
      <c r="BS4050">
        <v>0</v>
      </c>
      <c r="BT4050">
        <v>2.236492691</v>
      </c>
      <c r="BU4050">
        <v>2.5596087280000002</v>
      </c>
      <c r="BV4050">
        <v>92</v>
      </c>
      <c r="BW4050">
        <v>205.75732757200001</v>
      </c>
      <c r="BX4050">
        <v>42.963468639931371</v>
      </c>
      <c r="BY4050">
        <v>8.0576249779999998E-3</v>
      </c>
      <c r="BZ4050">
        <v>3.8516945509999999E-4</v>
      </c>
      <c r="CA4050">
        <v>3.9364292370000002E-6</v>
      </c>
      <c r="CB4050">
        <v>3.6215148980400003E-6</v>
      </c>
      <c r="CC4050">
        <v>9.3450657660000007E-7</v>
      </c>
      <c r="CD4050">
        <v>3.2974069365410006E-4</v>
      </c>
    </row>
    <row r="4051" spans="1:82" x14ac:dyDescent="0.25">
      <c r="A4051" s="19" t="s">
        <v>400</v>
      </c>
      <c r="B4051" s="20" t="s">
        <v>348</v>
      </c>
      <c r="C4051" s="20" t="s">
        <v>407</v>
      </c>
      <c r="D4051" s="20" t="s">
        <v>435</v>
      </c>
      <c r="E4051" s="20" t="s">
        <v>109</v>
      </c>
      <c r="F4051" s="20" t="s">
        <v>108</v>
      </c>
      <c r="G4051" s="20" t="s">
        <v>30</v>
      </c>
      <c r="H4051" s="20" t="s">
        <v>68</v>
      </c>
      <c r="I4051" s="20"/>
      <c r="J4051" s="20">
        <v>1.2555189807000002</v>
      </c>
      <c r="K4051" s="20">
        <v>1.1769552425000001E-2</v>
      </c>
      <c r="L4051" s="20">
        <v>8.4156576610000002E-4</v>
      </c>
      <c r="M4051" s="20">
        <v>1.23410347E-5</v>
      </c>
      <c r="N4051" s="20">
        <v>1.1353751924000001E-5</v>
      </c>
      <c r="O4051" s="20">
        <v>2.9155201889000003E-6</v>
      </c>
      <c r="P4051" s="27">
        <v>4.9820474217446991E-4</v>
      </c>
      <c r="AU4051">
        <v>0</v>
      </c>
      <c r="AV4051">
        <v>8.4156576610000002E-4</v>
      </c>
      <c r="AW4051">
        <v>0</v>
      </c>
      <c r="AX4051">
        <v>0.12901833765999998</v>
      </c>
      <c r="AY4051">
        <v>0</v>
      </c>
      <c r="AZ4051">
        <v>2.9155201889000003E-6</v>
      </c>
      <c r="BA4051">
        <v>0</v>
      </c>
      <c r="BB4051">
        <v>1.23410347E-5</v>
      </c>
      <c r="BC4051">
        <v>0</v>
      </c>
      <c r="BD4051">
        <v>1.0221110339E-4</v>
      </c>
      <c r="BE4051">
        <v>0</v>
      </c>
      <c r="BF4051">
        <v>1.1891007613000001E-5</v>
      </c>
      <c r="BG4051">
        <v>0</v>
      </c>
      <c r="BH4051">
        <v>1.7492550087000001E-6</v>
      </c>
      <c r="BI4051">
        <v>0</v>
      </c>
      <c r="BJ4051">
        <v>1.2176681520999999E-5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4.3911292240000002E-5</v>
      </c>
      <c r="BQ4051">
        <v>0</v>
      </c>
      <c r="BR4051">
        <v>2.6281152887999996E-6</v>
      </c>
      <c r="BS4051">
        <v>0</v>
      </c>
      <c r="BT4051">
        <v>1.2555189807000002</v>
      </c>
      <c r="BU4051">
        <v>7.1646446123000009</v>
      </c>
      <c r="BV4051">
        <v>92</v>
      </c>
      <c r="BW4051">
        <v>115.50774622439999</v>
      </c>
      <c r="BX4051">
        <v>157.72466849176996</v>
      </c>
      <c r="BY4051">
        <v>1.1769552425000001E-2</v>
      </c>
      <c r="BZ4051">
        <v>8.4156576610000002E-4</v>
      </c>
      <c r="CA4051">
        <v>1.23410347E-5</v>
      </c>
      <c r="CB4051">
        <v>1.1353751924000001E-5</v>
      </c>
      <c r="CC4051">
        <v>2.9155201889000003E-6</v>
      </c>
      <c r="CD4051">
        <v>4.9820474217446991E-4</v>
      </c>
    </row>
    <row r="4052" spans="1:82" x14ac:dyDescent="0.25">
      <c r="A4052" s="19" t="s">
        <v>400</v>
      </c>
      <c r="B4052" s="20" t="s">
        <v>348</v>
      </c>
      <c r="C4052" s="20" t="s">
        <v>407</v>
      </c>
      <c r="D4052" s="20" t="s">
        <v>435</v>
      </c>
      <c r="E4052" s="20" t="s">
        <v>110</v>
      </c>
      <c r="F4052" s="20" t="s">
        <v>29</v>
      </c>
      <c r="G4052" s="20" t="s">
        <v>30</v>
      </c>
      <c r="H4052" s="20" t="s">
        <v>68</v>
      </c>
      <c r="I4052" s="20"/>
      <c r="J4052" s="20">
        <v>1.3034378589</v>
      </c>
      <c r="K4052" s="20">
        <v>4.6574779585E-3</v>
      </c>
      <c r="L4052" s="20">
        <v>1.1536054710999998E-4</v>
      </c>
      <c r="M4052" s="20">
        <v>4.1014940556000006E-6</v>
      </c>
      <c r="N4052" s="20">
        <v>3.7733745311520003E-6</v>
      </c>
      <c r="O4052" s="20">
        <v>7.1811505209999999E-7</v>
      </c>
      <c r="P4052" s="27">
        <v>1.66947775894982E-4</v>
      </c>
      <c r="AU4052">
        <v>0</v>
      </c>
      <c r="AV4052">
        <v>1.1536054710999998E-4</v>
      </c>
      <c r="AW4052">
        <v>0</v>
      </c>
      <c r="AX4052">
        <v>3.1783775877999999E-2</v>
      </c>
      <c r="AY4052">
        <v>0</v>
      </c>
      <c r="AZ4052">
        <v>7.1811505209999999E-7</v>
      </c>
      <c r="BA4052">
        <v>0</v>
      </c>
      <c r="BB4052">
        <v>4.1014940556000006E-6</v>
      </c>
      <c r="BC4052">
        <v>0</v>
      </c>
      <c r="BD4052">
        <v>7.0597634439999988E-6</v>
      </c>
      <c r="BE4052">
        <v>0</v>
      </c>
      <c r="BF4052">
        <v>6.2855314820000007E-6</v>
      </c>
      <c r="BG4052">
        <v>0</v>
      </c>
      <c r="BH4052">
        <v>4.3742135135499994E-6</v>
      </c>
      <c r="BI4052">
        <v>0</v>
      </c>
      <c r="BJ4052">
        <v>5.4033698355999998E-6</v>
      </c>
      <c r="BK4052">
        <v>0</v>
      </c>
      <c r="BL4052">
        <v>2.7542708900000001E-6</v>
      </c>
      <c r="BM4052">
        <v>0</v>
      </c>
      <c r="BN4052">
        <v>2.0710171790000001E-7</v>
      </c>
      <c r="BO4052">
        <v>0</v>
      </c>
      <c r="BP4052">
        <v>1.1134873445999999E-5</v>
      </c>
      <c r="BQ4052">
        <v>0</v>
      </c>
      <c r="BR4052">
        <v>4.2260492081099996E-6</v>
      </c>
      <c r="BS4052">
        <v>0</v>
      </c>
      <c r="BT4052">
        <v>1.3034378589</v>
      </c>
      <c r="BU4052">
        <v>2.1322538669000002</v>
      </c>
      <c r="BV4052">
        <v>92</v>
      </c>
      <c r="BW4052">
        <v>119.9162830188</v>
      </c>
      <c r="BX4052">
        <v>34.743411527574331</v>
      </c>
      <c r="BY4052">
        <v>4.6574779585E-3</v>
      </c>
      <c r="BZ4052">
        <v>1.1536054710999998E-4</v>
      </c>
      <c r="CA4052">
        <v>4.1014940556000006E-6</v>
      </c>
      <c r="CB4052">
        <v>3.7733745311520003E-6</v>
      </c>
      <c r="CC4052">
        <v>7.1811505209999999E-7</v>
      </c>
      <c r="CD4052">
        <v>1.66947775894982E-4</v>
      </c>
    </row>
    <row r="4053" spans="1:82" x14ac:dyDescent="0.25">
      <c r="A4053" s="19" t="s">
        <v>400</v>
      </c>
      <c r="B4053" s="20" t="s">
        <v>348</v>
      </c>
      <c r="C4053" s="20" t="s">
        <v>407</v>
      </c>
      <c r="D4053" s="20" t="s">
        <v>435</v>
      </c>
      <c r="E4053" s="20" t="s">
        <v>111</v>
      </c>
      <c r="F4053" s="20" t="s">
        <v>32</v>
      </c>
      <c r="G4053" s="20" t="s">
        <v>30</v>
      </c>
      <c r="H4053" s="20" t="s">
        <v>68</v>
      </c>
      <c r="I4053" s="20"/>
      <c r="J4053" s="20">
        <v>5.4847150597000001</v>
      </c>
      <c r="K4053" s="20">
        <v>1.3112881512200001E-2</v>
      </c>
      <c r="L4053" s="20">
        <v>1.8403211478999998E-4</v>
      </c>
      <c r="M4053" s="20">
        <v>1.71629807012E-5</v>
      </c>
      <c r="N4053" s="20">
        <v>1.5789942245104E-5</v>
      </c>
      <c r="O4053" s="20">
        <v>1.2964411427000003E-6</v>
      </c>
      <c r="P4053" s="27">
        <v>7.656894979415779E-4</v>
      </c>
      <c r="AU4053">
        <v>0</v>
      </c>
      <c r="AV4053">
        <v>1.8403211478999998E-4</v>
      </c>
      <c r="AW4053">
        <v>0</v>
      </c>
      <c r="AX4053">
        <v>5.7427812415999993E-2</v>
      </c>
      <c r="AY4053">
        <v>0</v>
      </c>
      <c r="AZ4053">
        <v>1.2964411427000003E-6</v>
      </c>
      <c r="BA4053">
        <v>0</v>
      </c>
      <c r="BB4053">
        <v>1.71629807012E-5</v>
      </c>
      <c r="BC4053">
        <v>0</v>
      </c>
      <c r="BD4053">
        <v>2.9795201660000001E-6</v>
      </c>
      <c r="BE4053">
        <v>0</v>
      </c>
      <c r="BF4053">
        <v>1.3444638985E-5</v>
      </c>
      <c r="BG4053">
        <v>0</v>
      </c>
      <c r="BH4053">
        <v>3.5338047523160001E-5</v>
      </c>
      <c r="BI4053">
        <v>0</v>
      </c>
      <c r="BJ4053">
        <v>4.2677050501200001E-5</v>
      </c>
      <c r="BK4053">
        <v>0</v>
      </c>
      <c r="BL4053">
        <v>1.17691564E-5</v>
      </c>
      <c r="BM4053">
        <v>0</v>
      </c>
      <c r="BN4053">
        <v>5.3399801299999998E-7</v>
      </c>
      <c r="BO4053">
        <v>0</v>
      </c>
      <c r="BP4053">
        <v>2.1543514769000003E-5</v>
      </c>
      <c r="BQ4053">
        <v>0</v>
      </c>
      <c r="BR4053">
        <v>3.1291691986709994E-5</v>
      </c>
      <c r="BS4053">
        <v>0</v>
      </c>
      <c r="BT4053">
        <v>5.4847150597000001</v>
      </c>
      <c r="BU4053">
        <v>12.397738824899998</v>
      </c>
      <c r="BV4053">
        <v>92</v>
      </c>
      <c r="BW4053">
        <v>504.59378549240012</v>
      </c>
      <c r="BX4053">
        <v>49.599067124162005</v>
      </c>
      <c r="BY4053">
        <v>1.3112881512200001E-2</v>
      </c>
      <c r="BZ4053">
        <v>1.8403211478999998E-4</v>
      </c>
      <c r="CA4053">
        <v>1.71629807012E-5</v>
      </c>
      <c r="CB4053">
        <v>1.5789942245104E-5</v>
      </c>
      <c r="CC4053">
        <v>1.2964411427000003E-6</v>
      </c>
      <c r="CD4053">
        <v>7.656894979415779E-4</v>
      </c>
    </row>
    <row r="4054" spans="1:82" x14ac:dyDescent="0.25">
      <c r="A4054" s="19" t="s">
        <v>400</v>
      </c>
      <c r="B4054" s="20" t="s">
        <v>348</v>
      </c>
      <c r="C4054" s="20" t="s">
        <v>407</v>
      </c>
      <c r="D4054" s="20" t="s">
        <v>435</v>
      </c>
      <c r="E4054" s="20" t="s">
        <v>113</v>
      </c>
      <c r="F4054" s="20" t="s">
        <v>112</v>
      </c>
      <c r="G4054" s="20" t="s">
        <v>30</v>
      </c>
      <c r="H4054" s="20" t="s">
        <v>68</v>
      </c>
      <c r="I4054" s="20"/>
      <c r="J4054" s="20">
        <v>0.12967689239999999</v>
      </c>
      <c r="K4054" s="20">
        <v>5.8248752819999993E-4</v>
      </c>
      <c r="L4054" s="20">
        <v>2.4524041127E-5</v>
      </c>
      <c r="M4054" s="20">
        <v>2.8300065059999998E-7</v>
      </c>
      <c r="N4054" s="20">
        <v>2.6036059855200002E-7</v>
      </c>
      <c r="O4054" s="20">
        <v>6.5443061770000008E-8</v>
      </c>
      <c r="P4054" s="27">
        <v>2.2400460254694006E-5</v>
      </c>
      <c r="AU4054">
        <v>0</v>
      </c>
      <c r="AV4054">
        <v>2.4524041127E-5</v>
      </c>
      <c r="AW4054">
        <v>0</v>
      </c>
      <c r="AX4054">
        <v>2.8969198538999997E-3</v>
      </c>
      <c r="AY4054">
        <v>0</v>
      </c>
      <c r="AZ4054">
        <v>6.5443061770000008E-8</v>
      </c>
      <c r="BA4054">
        <v>0</v>
      </c>
      <c r="BB4054">
        <v>2.8300065059999998E-7</v>
      </c>
      <c r="BC4054">
        <v>0</v>
      </c>
      <c r="BD4054">
        <v>3.3449785599999999E-6</v>
      </c>
      <c r="BE4054">
        <v>0</v>
      </c>
      <c r="BF4054">
        <v>1.8683135952999998E-6</v>
      </c>
      <c r="BG4054">
        <v>0</v>
      </c>
      <c r="BH4054">
        <v>3.3895226609999993E-7</v>
      </c>
      <c r="BI4054">
        <v>0</v>
      </c>
      <c r="BJ4054">
        <v>5.6091467180000003E-7</v>
      </c>
      <c r="BK4054">
        <v>0</v>
      </c>
      <c r="BL4054">
        <v>4.3161194089999996E-7</v>
      </c>
      <c r="BM4054">
        <v>0</v>
      </c>
      <c r="BN4054">
        <v>2.5258020838999998E-7</v>
      </c>
      <c r="BO4054">
        <v>0</v>
      </c>
      <c r="BP4054">
        <v>9.9610705729999997E-7</v>
      </c>
      <c r="BQ4054">
        <v>0</v>
      </c>
      <c r="BR4054">
        <v>7.2265919850000002E-8</v>
      </c>
      <c r="BS4054">
        <v>0</v>
      </c>
      <c r="BT4054">
        <v>0.12967689239999999</v>
      </c>
      <c r="BU4054">
        <v>0.15868972200000001</v>
      </c>
      <c r="BV4054">
        <v>92</v>
      </c>
      <c r="BW4054">
        <v>11.930274100800002</v>
      </c>
      <c r="BX4054">
        <v>2.9683716858504838</v>
      </c>
      <c r="BY4054">
        <v>5.8248752819999993E-4</v>
      </c>
      <c r="BZ4054">
        <v>2.4524041127E-5</v>
      </c>
      <c r="CA4054">
        <v>2.8300065059999998E-7</v>
      </c>
      <c r="CB4054">
        <v>2.6036059855200002E-7</v>
      </c>
      <c r="CC4054">
        <v>6.5443061770000008E-8</v>
      </c>
      <c r="CD4054">
        <v>2.2400460254694006E-5</v>
      </c>
    </row>
    <row r="4055" spans="1:82" x14ac:dyDescent="0.25">
      <c r="A4055" s="19" t="s">
        <v>400</v>
      </c>
      <c r="B4055" s="20" t="s">
        <v>348</v>
      </c>
      <c r="C4055" s="20" t="s">
        <v>407</v>
      </c>
      <c r="D4055" s="20" t="s">
        <v>435</v>
      </c>
      <c r="E4055" s="20" t="s">
        <v>115</v>
      </c>
      <c r="F4055" s="20" t="s">
        <v>114</v>
      </c>
      <c r="G4055" s="20" t="s">
        <v>30</v>
      </c>
      <c r="H4055" s="20" t="s">
        <v>68</v>
      </c>
      <c r="I4055" s="20"/>
      <c r="J4055" s="20">
        <v>0.26451093409999998</v>
      </c>
      <c r="K4055" s="20">
        <v>1.1406932449999998E-3</v>
      </c>
      <c r="L4055" s="20">
        <v>1.290775187E-5</v>
      </c>
      <c r="M4055" s="20">
        <v>4.6737700860000002E-7</v>
      </c>
      <c r="N4055" s="20">
        <v>4.2998684791200006E-7</v>
      </c>
      <c r="O4055" s="20">
        <v>9.1863524179999995E-8</v>
      </c>
      <c r="P4055" s="27">
        <v>3.5414659366280011E-5</v>
      </c>
      <c r="AU4055">
        <v>0</v>
      </c>
      <c r="AV4055">
        <v>1.290775187E-5</v>
      </c>
      <c r="AW4055">
        <v>0</v>
      </c>
      <c r="AX4055">
        <v>4.0668595110000001E-3</v>
      </c>
      <c r="AY4055">
        <v>0</v>
      </c>
      <c r="AZ4055">
        <v>9.1863524179999995E-8</v>
      </c>
      <c r="BA4055">
        <v>0</v>
      </c>
      <c r="BB4055">
        <v>4.6737700860000002E-7</v>
      </c>
      <c r="BC4055">
        <v>0</v>
      </c>
      <c r="BD4055">
        <v>0</v>
      </c>
      <c r="BE4055">
        <v>0</v>
      </c>
      <c r="BF4055">
        <v>1.6376422320000001E-6</v>
      </c>
      <c r="BG4055">
        <v>0</v>
      </c>
      <c r="BH4055">
        <v>1.2583011929999999E-6</v>
      </c>
      <c r="BI4055">
        <v>0</v>
      </c>
      <c r="BJ4055">
        <v>5.246545363E-6</v>
      </c>
      <c r="BK4055">
        <v>0</v>
      </c>
      <c r="BL4055">
        <v>1.3373781779999999E-6</v>
      </c>
      <c r="BM4055">
        <v>0</v>
      </c>
      <c r="BN4055">
        <v>3.8595463400999998E-7</v>
      </c>
      <c r="BO4055">
        <v>0</v>
      </c>
      <c r="BP4055">
        <v>1.4025755459999999E-6</v>
      </c>
      <c r="BQ4055">
        <v>0</v>
      </c>
      <c r="BR4055">
        <v>1.863754159E-7</v>
      </c>
      <c r="BS4055">
        <v>0</v>
      </c>
      <c r="BT4055">
        <v>0.26451093409999998</v>
      </c>
      <c r="BU4055">
        <v>0.43486172000000001</v>
      </c>
      <c r="BV4055">
        <v>92</v>
      </c>
      <c r="BW4055">
        <v>24.335005937199998</v>
      </c>
      <c r="BX4055">
        <v>3.5331801573282626</v>
      </c>
      <c r="BY4055">
        <v>1.1406932449999998E-3</v>
      </c>
      <c r="BZ4055">
        <v>1.290775187E-5</v>
      </c>
      <c r="CA4055">
        <v>4.6737700860000002E-7</v>
      </c>
      <c r="CB4055">
        <v>4.2998684791200006E-7</v>
      </c>
      <c r="CC4055">
        <v>9.1863524179999995E-8</v>
      </c>
      <c r="CD4055">
        <v>3.5414659366280011E-5</v>
      </c>
    </row>
    <row r="4056" spans="1:82" x14ac:dyDescent="0.25">
      <c r="A4056" s="19" t="s">
        <v>400</v>
      </c>
      <c r="B4056" s="20" t="s">
        <v>348</v>
      </c>
      <c r="C4056" s="20" t="s">
        <v>407</v>
      </c>
      <c r="D4056" s="20" t="s">
        <v>435</v>
      </c>
      <c r="E4056" s="20" t="s">
        <v>117</v>
      </c>
      <c r="F4056" s="20" t="s">
        <v>116</v>
      </c>
      <c r="G4056" s="20" t="s">
        <v>30</v>
      </c>
      <c r="H4056" s="20" t="s">
        <v>68</v>
      </c>
      <c r="I4056" s="20"/>
      <c r="J4056" s="20">
        <v>8.3734216190000002E-2</v>
      </c>
      <c r="K4056" s="20">
        <v>3.8005463716999998E-4</v>
      </c>
      <c r="L4056" s="20">
        <v>2.9063695006000003E-5</v>
      </c>
      <c r="M4056" s="20">
        <v>1.274633171E-6</v>
      </c>
      <c r="N4056" s="20">
        <v>1.1726625173200003E-6</v>
      </c>
      <c r="O4056" s="20">
        <v>2.8484695611000002E-7</v>
      </c>
      <c r="P4056" s="27">
        <v>1.5787076233518003E-5</v>
      </c>
      <c r="AU4056">
        <v>0</v>
      </c>
      <c r="AV4056">
        <v>2.9063695006000003E-5</v>
      </c>
      <c r="AW4056">
        <v>0</v>
      </c>
      <c r="AX4056">
        <v>1.2602312188E-2</v>
      </c>
      <c r="AY4056">
        <v>0</v>
      </c>
      <c r="AZ4056">
        <v>2.8484695611000002E-7</v>
      </c>
      <c r="BA4056">
        <v>0</v>
      </c>
      <c r="BB4056">
        <v>1.274633171E-6</v>
      </c>
      <c r="BC4056">
        <v>0</v>
      </c>
      <c r="BD4056">
        <v>8.0006258499999999E-7</v>
      </c>
      <c r="BE4056">
        <v>0</v>
      </c>
      <c r="BF4056">
        <v>6.8139727635000007E-7</v>
      </c>
      <c r="BG4056">
        <v>0</v>
      </c>
      <c r="BH4056">
        <v>3.1046262910000003E-8</v>
      </c>
      <c r="BI4056">
        <v>0</v>
      </c>
      <c r="BJ4056">
        <v>1.4543605112000001E-7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4.2586292649999999E-6</v>
      </c>
      <c r="BQ4056">
        <v>0</v>
      </c>
      <c r="BR4056">
        <v>1.0624475954E-7</v>
      </c>
      <c r="BS4056">
        <v>0</v>
      </c>
      <c r="BT4056">
        <v>8.3734216190000002E-2</v>
      </c>
      <c r="BU4056">
        <v>0.2195368127</v>
      </c>
      <c r="BV4056">
        <v>92</v>
      </c>
      <c r="BW4056">
        <v>7.7035478894800002</v>
      </c>
      <c r="BX4056">
        <v>16.288645434540324</v>
      </c>
      <c r="BY4056">
        <v>3.8005463716999998E-4</v>
      </c>
      <c r="BZ4056">
        <v>2.9063695006000003E-5</v>
      </c>
      <c r="CA4056">
        <v>1.274633171E-6</v>
      </c>
      <c r="CB4056">
        <v>1.1726625173200003E-6</v>
      </c>
      <c r="CC4056">
        <v>2.8484695611000002E-7</v>
      </c>
      <c r="CD4056">
        <v>1.5787076233518003E-5</v>
      </c>
    </row>
    <row r="4057" spans="1:82" x14ac:dyDescent="0.25">
      <c r="A4057" s="19" t="s">
        <v>400</v>
      </c>
      <c r="B4057" s="20" t="s">
        <v>348</v>
      </c>
      <c r="C4057" s="20" t="s">
        <v>407</v>
      </c>
      <c r="D4057" s="20" t="s">
        <v>435</v>
      </c>
      <c r="E4057" s="20" t="s">
        <v>119</v>
      </c>
      <c r="F4057" s="20" t="s">
        <v>118</v>
      </c>
      <c r="G4057" s="20" t="s">
        <v>35</v>
      </c>
      <c r="H4057" s="20" t="s">
        <v>68</v>
      </c>
      <c r="I4057" s="20"/>
      <c r="J4057" s="20">
        <v>25674.172921500001</v>
      </c>
      <c r="K4057" s="20">
        <v>1.1460507464599998</v>
      </c>
      <c r="L4057" s="20">
        <v>1.22368353969E-2</v>
      </c>
      <c r="M4057" s="20">
        <v>1.17422275338E-3</v>
      </c>
      <c r="N4057" s="20">
        <v>1.0802849331095999E-3</v>
      </c>
      <c r="O4057" s="20">
        <v>8.5746085731999992E-5</v>
      </c>
      <c r="P4057" s="27">
        <v>0.13583113052199422</v>
      </c>
      <c r="AU4057">
        <v>0</v>
      </c>
      <c r="AV4057">
        <v>1.22368353969E-2</v>
      </c>
      <c r="AW4057">
        <v>0</v>
      </c>
      <c r="AX4057">
        <v>3.8016858903999995</v>
      </c>
      <c r="AY4057">
        <v>0</v>
      </c>
      <c r="AZ4057">
        <v>8.5746085731999992E-5</v>
      </c>
      <c r="BA4057">
        <v>0</v>
      </c>
      <c r="BB4057">
        <v>1.17422275338E-3</v>
      </c>
      <c r="BC4057">
        <v>0</v>
      </c>
      <c r="BD4057">
        <v>6.5905431000000003E-7</v>
      </c>
      <c r="BE4057">
        <v>0</v>
      </c>
      <c r="BF4057">
        <v>7.7544915831000002E-3</v>
      </c>
      <c r="BG4057">
        <v>0</v>
      </c>
      <c r="BH4057">
        <v>4.0612966300999998E-3</v>
      </c>
      <c r="BI4057">
        <v>0</v>
      </c>
      <c r="BJ4057">
        <v>7.9791512358999995E-3</v>
      </c>
      <c r="BK4057">
        <v>0</v>
      </c>
      <c r="BL4057">
        <v>1.6922344405299997E-2</v>
      </c>
      <c r="BM4057">
        <v>0</v>
      </c>
      <c r="BN4057">
        <v>1.0626248071999999E-2</v>
      </c>
      <c r="BO4057">
        <v>0</v>
      </c>
      <c r="BP4057">
        <v>1.4953140566299999E-3</v>
      </c>
      <c r="BQ4057">
        <v>0</v>
      </c>
      <c r="BR4057">
        <v>1.9396841629899998E-2</v>
      </c>
      <c r="BS4057">
        <v>0</v>
      </c>
      <c r="BT4057">
        <v>25674.172921500001</v>
      </c>
      <c r="BU4057">
        <v>2167.26303345</v>
      </c>
      <c r="BV4057">
        <v>92</v>
      </c>
      <c r="BW4057">
        <v>2362023.9087780002</v>
      </c>
      <c r="BX4057">
        <v>2910.9428407617684</v>
      </c>
      <c r="BY4057">
        <v>1.1460507464599998</v>
      </c>
      <c r="BZ4057">
        <v>1.22368353969E-2</v>
      </c>
      <c r="CA4057">
        <v>1.17422275338E-3</v>
      </c>
      <c r="CB4057">
        <v>1.0802849331095999E-3</v>
      </c>
      <c r="CC4057">
        <v>8.5746085731999992E-5</v>
      </c>
      <c r="CD4057">
        <v>0.13583113052199422</v>
      </c>
    </row>
    <row r="4058" spans="1:82" x14ac:dyDescent="0.25">
      <c r="A4058" s="19" t="s">
        <v>400</v>
      </c>
      <c r="B4058" s="20" t="s">
        <v>348</v>
      </c>
      <c r="C4058" s="20" t="s">
        <v>407</v>
      </c>
      <c r="D4058" s="20" t="s">
        <v>435</v>
      </c>
      <c r="E4058" s="20" t="s">
        <v>120</v>
      </c>
      <c r="F4058" s="20" t="s">
        <v>118</v>
      </c>
      <c r="G4058" s="20" t="s">
        <v>37</v>
      </c>
      <c r="H4058" s="20" t="s">
        <v>68</v>
      </c>
      <c r="I4058" s="20"/>
      <c r="J4058" s="20">
        <v>891.4052035499999</v>
      </c>
      <c r="K4058" s="20">
        <v>0.6380184456100001</v>
      </c>
      <c r="L4058" s="20">
        <v>8.9791740116999998E-3</v>
      </c>
      <c r="M4058" s="20">
        <v>1.1899579088299999E-3</v>
      </c>
      <c r="N4058" s="20">
        <v>1.0947612761235998E-3</v>
      </c>
      <c r="O4058" s="20">
        <v>6.9992781831999996E-5</v>
      </c>
      <c r="P4058" s="27">
        <v>6.4432894116600192E-2</v>
      </c>
      <c r="AU4058">
        <v>0</v>
      </c>
      <c r="AV4058">
        <v>8.9791740116999998E-3</v>
      </c>
      <c r="AW4058">
        <v>0</v>
      </c>
      <c r="AX4058">
        <v>3.1012824943999999</v>
      </c>
      <c r="AY4058">
        <v>0</v>
      </c>
      <c r="AZ4058">
        <v>6.9992781831999996E-5</v>
      </c>
      <c r="BA4058">
        <v>0</v>
      </c>
      <c r="BB4058">
        <v>1.1899579088299999E-3</v>
      </c>
      <c r="BC4058">
        <v>0</v>
      </c>
      <c r="BD4058">
        <v>0</v>
      </c>
      <c r="BE4058">
        <v>0</v>
      </c>
      <c r="BF4058">
        <v>2.6922843448700003E-4</v>
      </c>
      <c r="BG4058">
        <v>0</v>
      </c>
      <c r="BH4058">
        <v>8.2438840949999989E-4</v>
      </c>
      <c r="BI4058">
        <v>0</v>
      </c>
      <c r="BJ4058">
        <v>6.478222105300001E-3</v>
      </c>
      <c r="BK4058">
        <v>0</v>
      </c>
      <c r="BL4058">
        <v>5.8751168468999999E-4</v>
      </c>
      <c r="BM4058">
        <v>0</v>
      </c>
      <c r="BN4058">
        <v>3.9859687673000004E-5</v>
      </c>
      <c r="BO4058">
        <v>0</v>
      </c>
      <c r="BP4058">
        <v>1.1966654237099998E-3</v>
      </c>
      <c r="BQ4058">
        <v>0</v>
      </c>
      <c r="BR4058">
        <v>1.5522845791499998E-2</v>
      </c>
      <c r="BS4058">
        <v>0</v>
      </c>
      <c r="BT4058">
        <v>891.4052035499999</v>
      </c>
      <c r="BU4058">
        <v>1759.7006192000001</v>
      </c>
      <c r="BV4058">
        <v>92</v>
      </c>
      <c r="BW4058">
        <v>82009.278726599994</v>
      </c>
      <c r="BX4058">
        <v>2363.5287279738486</v>
      </c>
      <c r="BY4058">
        <v>0.6380184456100001</v>
      </c>
      <c r="BZ4058">
        <v>8.9791740116999998E-3</v>
      </c>
      <c r="CA4058">
        <v>1.1899579088299999E-3</v>
      </c>
      <c r="CB4058">
        <v>1.0947612761235998E-3</v>
      </c>
      <c r="CC4058">
        <v>6.9992781831999996E-5</v>
      </c>
      <c r="CD4058">
        <v>6.4432894116600192E-2</v>
      </c>
    </row>
    <row r="4059" spans="1:82" x14ac:dyDescent="0.25">
      <c r="A4059" s="19" t="s">
        <v>400</v>
      </c>
      <c r="B4059" s="20" t="s">
        <v>348</v>
      </c>
      <c r="C4059" s="20" t="s">
        <v>407</v>
      </c>
      <c r="D4059" s="20" t="s">
        <v>435</v>
      </c>
      <c r="E4059" s="20" t="s">
        <v>121</v>
      </c>
      <c r="F4059" s="20" t="s">
        <v>34</v>
      </c>
      <c r="G4059" s="20" t="s">
        <v>35</v>
      </c>
      <c r="H4059" s="20" t="s">
        <v>68</v>
      </c>
      <c r="I4059" s="20"/>
      <c r="J4059" s="20">
        <v>2255.2995999999998</v>
      </c>
      <c r="K4059" s="20">
        <v>9.6162222000000006E-2</v>
      </c>
      <c r="L4059" s="20">
        <v>1.0286765E-3</v>
      </c>
      <c r="M4059" s="20">
        <v>9.9875425999999994E-5</v>
      </c>
      <c r="N4059" s="20">
        <v>9.1885391919999999E-5</v>
      </c>
      <c r="O4059" s="20">
        <v>7.2013040000000001E-6</v>
      </c>
      <c r="P4059" s="27">
        <v>1.14737004984E-2</v>
      </c>
      <c r="AU4059">
        <v>0</v>
      </c>
      <c r="AV4059">
        <v>1.0286765E-3</v>
      </c>
      <c r="AW4059">
        <v>0</v>
      </c>
      <c r="AX4059">
        <v>0.31929857</v>
      </c>
      <c r="AY4059">
        <v>0</v>
      </c>
      <c r="AZ4059">
        <v>7.2013040000000001E-6</v>
      </c>
      <c r="BA4059">
        <v>0</v>
      </c>
      <c r="BB4059">
        <v>9.9875425999999994E-5</v>
      </c>
      <c r="BC4059">
        <v>0</v>
      </c>
      <c r="BD4059">
        <v>0</v>
      </c>
      <c r="BE4059">
        <v>0</v>
      </c>
      <c r="BF4059">
        <v>5.1088659999999999E-4</v>
      </c>
      <c r="BG4059">
        <v>0</v>
      </c>
      <c r="BH4059">
        <v>1.6268112999999999E-4</v>
      </c>
      <c r="BI4059">
        <v>0</v>
      </c>
      <c r="BJ4059">
        <v>4.7662719999999999E-4</v>
      </c>
      <c r="BK4059">
        <v>0</v>
      </c>
      <c r="BL4059">
        <v>1.2726052000000001E-3</v>
      </c>
      <c r="BM4059">
        <v>0</v>
      </c>
      <c r="BN4059">
        <v>9.3175569999999995E-4</v>
      </c>
      <c r="BO4059">
        <v>0</v>
      </c>
      <c r="BP4059">
        <v>1.2579751E-4</v>
      </c>
      <c r="BQ4059">
        <v>0</v>
      </c>
      <c r="BR4059">
        <v>2.1757517999999999E-3</v>
      </c>
      <c r="BS4059">
        <v>0</v>
      </c>
      <c r="BT4059">
        <v>2255.2995999999998</v>
      </c>
      <c r="BU4059">
        <v>129.45780999999999</v>
      </c>
      <c r="BV4059">
        <v>92</v>
      </c>
      <c r="BW4059">
        <v>207487.56319999998</v>
      </c>
      <c r="BX4059">
        <v>244.00208120973952</v>
      </c>
      <c r="BY4059">
        <v>9.6162222000000006E-2</v>
      </c>
      <c r="BZ4059">
        <v>1.0286765E-3</v>
      </c>
      <c r="CA4059">
        <v>9.9875425999999994E-5</v>
      </c>
      <c r="CB4059">
        <v>9.1885391919999999E-5</v>
      </c>
      <c r="CC4059">
        <v>7.2013040000000001E-6</v>
      </c>
      <c r="CD4059">
        <v>1.14737004984E-2</v>
      </c>
    </row>
    <row r="4060" spans="1:82" x14ac:dyDescent="0.25">
      <c r="A4060" s="19" t="s">
        <v>400</v>
      </c>
      <c r="B4060" s="20" t="s">
        <v>348</v>
      </c>
      <c r="C4060" s="20" t="s">
        <v>407</v>
      </c>
      <c r="D4060" s="20" t="s">
        <v>435</v>
      </c>
      <c r="E4060" s="20" t="s">
        <v>122</v>
      </c>
      <c r="F4060" s="20" t="s">
        <v>34</v>
      </c>
      <c r="G4060" s="20" t="s">
        <v>37</v>
      </c>
      <c r="H4060" s="20" t="s">
        <v>68</v>
      </c>
      <c r="I4060" s="20"/>
      <c r="J4060" s="20">
        <v>281.35106999999999</v>
      </c>
      <c r="K4060" s="20">
        <v>0.41820750000000001</v>
      </c>
      <c r="L4060" s="20">
        <v>4.8536914000000004E-3</v>
      </c>
      <c r="M4060" s="20">
        <v>5.2658608000000001E-4</v>
      </c>
      <c r="N4060" s="20">
        <v>4.8445919360000004E-4</v>
      </c>
      <c r="O4060" s="20">
        <v>3.5911573000000003E-5</v>
      </c>
      <c r="P4060" s="27">
        <v>3.8697447043000002E-2</v>
      </c>
      <c r="AU4060">
        <v>0</v>
      </c>
      <c r="AV4060">
        <v>4.8536914000000004E-3</v>
      </c>
      <c r="AW4060">
        <v>0</v>
      </c>
      <c r="AX4060">
        <v>1.5917138</v>
      </c>
      <c r="AY4060">
        <v>0</v>
      </c>
      <c r="AZ4060">
        <v>3.5911573000000003E-5</v>
      </c>
      <c r="BA4060">
        <v>0</v>
      </c>
      <c r="BB4060">
        <v>5.2658608000000001E-4</v>
      </c>
      <c r="BC4060">
        <v>0</v>
      </c>
      <c r="BD4060">
        <v>0</v>
      </c>
      <c r="BE4060">
        <v>0</v>
      </c>
      <c r="BF4060">
        <v>6.3733663000000001E-5</v>
      </c>
      <c r="BG4060">
        <v>0</v>
      </c>
      <c r="BH4060">
        <v>2.0285101999999999E-4</v>
      </c>
      <c r="BI4060">
        <v>0</v>
      </c>
      <c r="BJ4060">
        <v>2.3772717000000001E-3</v>
      </c>
      <c r="BK4060">
        <v>0</v>
      </c>
      <c r="BL4060">
        <v>1.5875888000000001E-4</v>
      </c>
      <c r="BM4060">
        <v>0</v>
      </c>
      <c r="BN4060">
        <v>9.1275229000000003E-5</v>
      </c>
      <c r="BO4060">
        <v>0</v>
      </c>
      <c r="BP4060">
        <v>6.2036554999999997E-4</v>
      </c>
      <c r="BQ4060">
        <v>0</v>
      </c>
      <c r="BR4060">
        <v>1.0729637E-2</v>
      </c>
      <c r="BS4060">
        <v>0</v>
      </c>
      <c r="BT4060">
        <v>281.35106999999999</v>
      </c>
      <c r="BU4060">
        <v>645.69610999999998</v>
      </c>
      <c r="BV4060">
        <v>92</v>
      </c>
      <c r="BW4060">
        <v>25884.298439999999</v>
      </c>
      <c r="BX4060">
        <v>1217.0080327253556</v>
      </c>
      <c r="BY4060">
        <v>0.41820750000000001</v>
      </c>
      <c r="BZ4060">
        <v>4.8536914000000004E-3</v>
      </c>
      <c r="CA4060">
        <v>5.2658608000000001E-4</v>
      </c>
      <c r="CB4060">
        <v>4.8445919360000004E-4</v>
      </c>
      <c r="CC4060">
        <v>3.5911573000000003E-5</v>
      </c>
      <c r="CD4060">
        <v>3.8697447043000002E-2</v>
      </c>
    </row>
    <row r="4061" spans="1:82" x14ac:dyDescent="0.25">
      <c r="A4061" s="19" t="s">
        <v>400</v>
      </c>
      <c r="B4061" s="20" t="s">
        <v>348</v>
      </c>
      <c r="C4061" s="20" t="s">
        <v>407</v>
      </c>
      <c r="D4061" s="20" t="s">
        <v>435</v>
      </c>
      <c r="E4061" s="20" t="s">
        <v>123</v>
      </c>
      <c r="F4061" s="20" t="s">
        <v>42</v>
      </c>
      <c r="G4061" s="20" t="s">
        <v>35</v>
      </c>
      <c r="H4061" s="20" t="s">
        <v>68</v>
      </c>
      <c r="I4061" s="20"/>
      <c r="J4061" s="20">
        <v>176.73394999999999</v>
      </c>
      <c r="K4061" s="20">
        <v>5.5040582000000001E-3</v>
      </c>
      <c r="L4061" s="20">
        <v>6.4252388000000002E-5</v>
      </c>
      <c r="M4061" s="20">
        <v>7.0563318999999998E-6</v>
      </c>
      <c r="N4061" s="20">
        <v>6.4918253480000003E-6</v>
      </c>
      <c r="O4061" s="20">
        <v>4.7626064999999998E-7</v>
      </c>
      <c r="P4061" s="27">
        <v>7.0206563126000009E-4</v>
      </c>
      <c r="AU4061">
        <v>0</v>
      </c>
      <c r="AV4061">
        <v>6.4252388000000002E-5</v>
      </c>
      <c r="AW4061">
        <v>0</v>
      </c>
      <c r="AX4061">
        <v>2.1109618E-2</v>
      </c>
      <c r="AY4061">
        <v>0</v>
      </c>
      <c r="AZ4061">
        <v>4.7626064999999998E-7</v>
      </c>
      <c r="BA4061">
        <v>0</v>
      </c>
      <c r="BB4061">
        <v>7.0563318999999998E-6</v>
      </c>
      <c r="BC4061">
        <v>0</v>
      </c>
      <c r="BD4061">
        <v>0</v>
      </c>
      <c r="BE4061">
        <v>0</v>
      </c>
      <c r="BF4061">
        <v>2.6690026000000001E-5</v>
      </c>
      <c r="BG4061">
        <v>0</v>
      </c>
      <c r="BH4061">
        <v>5.1506381E-6</v>
      </c>
      <c r="BI4061">
        <v>0</v>
      </c>
      <c r="BJ4061">
        <v>1.9773713999999998E-5</v>
      </c>
      <c r="BK4061">
        <v>0</v>
      </c>
      <c r="BL4061">
        <v>5.4413253000000001E-5</v>
      </c>
      <c r="BM4061">
        <v>0</v>
      </c>
      <c r="BN4061">
        <v>4.7974720999999997E-5</v>
      </c>
      <c r="BO4061">
        <v>0</v>
      </c>
      <c r="BP4061">
        <v>8.2303741000000005E-6</v>
      </c>
      <c r="BQ4061">
        <v>0</v>
      </c>
      <c r="BR4061">
        <v>2.1352472000000001E-4</v>
      </c>
      <c r="BS4061">
        <v>0</v>
      </c>
      <c r="BT4061">
        <v>176.73394999999999</v>
      </c>
      <c r="BU4061">
        <v>5.3707837999999999</v>
      </c>
      <c r="BV4061">
        <v>92</v>
      </c>
      <c r="BW4061">
        <v>16259.5234</v>
      </c>
      <c r="BX4061">
        <v>16.128464283107594</v>
      </c>
      <c r="BY4061">
        <v>5.5040582000000001E-3</v>
      </c>
      <c r="BZ4061">
        <v>6.4252388000000002E-5</v>
      </c>
      <c r="CA4061">
        <v>7.0563318999999998E-6</v>
      </c>
      <c r="CB4061">
        <v>6.4918253480000003E-6</v>
      </c>
      <c r="CC4061">
        <v>4.7626064999999998E-7</v>
      </c>
      <c r="CD4061">
        <v>7.0206563126000009E-4</v>
      </c>
    </row>
    <row r="4062" spans="1:82" x14ac:dyDescent="0.25">
      <c r="A4062" s="19" t="s">
        <v>400</v>
      </c>
      <c r="B4062" s="20" t="s">
        <v>348</v>
      </c>
      <c r="C4062" s="20" t="s">
        <v>407</v>
      </c>
      <c r="D4062" s="20" t="s">
        <v>435</v>
      </c>
      <c r="E4062" s="20" t="s">
        <v>124</v>
      </c>
      <c r="F4062" s="20" t="s">
        <v>42</v>
      </c>
      <c r="G4062" s="20" t="s">
        <v>37</v>
      </c>
      <c r="H4062" s="20" t="s">
        <v>68</v>
      </c>
      <c r="I4062" s="20"/>
      <c r="J4062" s="20">
        <v>20.560591389999999</v>
      </c>
      <c r="K4062" s="20">
        <v>1.7406721949999999E-2</v>
      </c>
      <c r="L4062" s="20">
        <v>2.156827255E-4</v>
      </c>
      <c r="M4062" s="20">
        <v>1.9110326930000001E-5</v>
      </c>
      <c r="N4062" s="20">
        <v>1.7581500775599997E-5</v>
      </c>
      <c r="O4062" s="20">
        <v>1.6426120780000001E-6</v>
      </c>
      <c r="P4062" s="27">
        <v>1.3202474546250001E-3</v>
      </c>
      <c r="AU4062">
        <v>0</v>
      </c>
      <c r="AV4062">
        <v>2.156827255E-4</v>
      </c>
      <c r="AW4062">
        <v>0</v>
      </c>
      <c r="AX4062">
        <v>7.2754333000000004E-2</v>
      </c>
      <c r="AY4062">
        <v>0</v>
      </c>
      <c r="AZ4062">
        <v>1.6426120780000001E-6</v>
      </c>
      <c r="BA4062">
        <v>0</v>
      </c>
      <c r="BB4062">
        <v>1.9110326930000001E-5</v>
      </c>
      <c r="BC4062">
        <v>0</v>
      </c>
      <c r="BD4062">
        <v>0</v>
      </c>
      <c r="BE4062">
        <v>0</v>
      </c>
      <c r="BF4062">
        <v>4.2434879700000003E-6</v>
      </c>
      <c r="BG4062">
        <v>0</v>
      </c>
      <c r="BH4062">
        <v>2.1891013930000002E-6</v>
      </c>
      <c r="BI4062">
        <v>0</v>
      </c>
      <c r="BJ4062">
        <v>5.0306097469999996E-5</v>
      </c>
      <c r="BK4062">
        <v>0</v>
      </c>
      <c r="BL4062">
        <v>8.3225787700000004E-6</v>
      </c>
      <c r="BM4062">
        <v>0</v>
      </c>
      <c r="BN4062">
        <v>2.0090391900000002E-6</v>
      </c>
      <c r="BO4062">
        <v>0</v>
      </c>
      <c r="BP4062">
        <v>2.7747053360000003E-5</v>
      </c>
      <c r="BQ4062">
        <v>0</v>
      </c>
      <c r="BR4062">
        <v>5.1845355990000005E-4</v>
      </c>
      <c r="BS4062">
        <v>0</v>
      </c>
      <c r="BT4062">
        <v>20.560591389999999</v>
      </c>
      <c r="BU4062">
        <v>13.69600058</v>
      </c>
      <c r="BV4062">
        <v>92</v>
      </c>
      <c r="BW4062">
        <v>1891.5744078800001</v>
      </c>
      <c r="BX4062">
        <v>58.805415031559278</v>
      </c>
      <c r="BY4062">
        <v>1.7406721949999999E-2</v>
      </c>
      <c r="BZ4062">
        <v>2.156827255E-4</v>
      </c>
      <c r="CA4062">
        <v>1.9110326930000001E-5</v>
      </c>
      <c r="CB4062">
        <v>1.7581500775599997E-5</v>
      </c>
      <c r="CC4062">
        <v>1.6426120780000001E-6</v>
      </c>
      <c r="CD4062">
        <v>1.3202474546250001E-3</v>
      </c>
    </row>
    <row r="4063" spans="1:82" x14ac:dyDescent="0.25">
      <c r="A4063" s="19" t="s">
        <v>400</v>
      </c>
      <c r="B4063" s="20" t="s">
        <v>348</v>
      </c>
      <c r="C4063" s="20" t="s">
        <v>407</v>
      </c>
      <c r="D4063" s="20" t="s">
        <v>435</v>
      </c>
      <c r="E4063" s="20" t="s">
        <v>125</v>
      </c>
      <c r="F4063" s="20" t="s">
        <v>45</v>
      </c>
      <c r="G4063" s="20" t="s">
        <v>35</v>
      </c>
      <c r="H4063" s="20" t="s">
        <v>68</v>
      </c>
      <c r="I4063" s="20"/>
      <c r="J4063" s="20">
        <v>285.11151000000001</v>
      </c>
      <c r="K4063" s="20">
        <v>1.0494666999999999E-2</v>
      </c>
      <c r="L4063" s="20">
        <v>1.2262950999999999E-4</v>
      </c>
      <c r="M4063" s="20">
        <v>1.3511566E-5</v>
      </c>
      <c r="N4063" s="20">
        <v>1.2430640720000001E-5</v>
      </c>
      <c r="O4063" s="20">
        <v>9.0887409000000002E-7</v>
      </c>
      <c r="P4063" s="27">
        <v>1.2837814935100001E-3</v>
      </c>
      <c r="AU4063">
        <v>0</v>
      </c>
      <c r="AV4063">
        <v>1.2262950999999999E-4</v>
      </c>
      <c r="AW4063">
        <v>0</v>
      </c>
      <c r="AX4063">
        <v>4.0285118000000002E-2</v>
      </c>
      <c r="AY4063">
        <v>0</v>
      </c>
      <c r="AZ4063">
        <v>9.0887409000000002E-7</v>
      </c>
      <c r="BA4063">
        <v>0</v>
      </c>
      <c r="BB4063">
        <v>1.3511566E-5</v>
      </c>
      <c r="BC4063">
        <v>0</v>
      </c>
      <c r="BD4063">
        <v>0</v>
      </c>
      <c r="BE4063">
        <v>0</v>
      </c>
      <c r="BF4063">
        <v>1.506995E-4</v>
      </c>
      <c r="BG4063">
        <v>0</v>
      </c>
      <c r="BH4063">
        <v>4.7753647000000003E-6</v>
      </c>
      <c r="BI4063">
        <v>0</v>
      </c>
      <c r="BJ4063">
        <v>3.5443815999999998E-5</v>
      </c>
      <c r="BK4063">
        <v>0</v>
      </c>
      <c r="BL4063">
        <v>2.5692556000000001E-4</v>
      </c>
      <c r="BM4063">
        <v>0</v>
      </c>
      <c r="BN4063">
        <v>7.7195908999999995E-5</v>
      </c>
      <c r="BO4063">
        <v>0</v>
      </c>
      <c r="BP4063">
        <v>1.5712354E-5</v>
      </c>
      <c r="BQ4063">
        <v>0</v>
      </c>
      <c r="BR4063">
        <v>1.1646671E-4</v>
      </c>
      <c r="BS4063">
        <v>0</v>
      </c>
      <c r="BT4063">
        <v>285.11151000000001</v>
      </c>
      <c r="BU4063">
        <v>9.6269770000000001</v>
      </c>
      <c r="BV4063">
        <v>92</v>
      </c>
      <c r="BW4063">
        <v>26230.25892</v>
      </c>
      <c r="BX4063">
        <v>30.767819396935835</v>
      </c>
      <c r="BY4063">
        <v>1.0494666999999999E-2</v>
      </c>
      <c r="BZ4063">
        <v>1.2262950999999999E-4</v>
      </c>
      <c r="CA4063">
        <v>1.3511566E-5</v>
      </c>
      <c r="CB4063">
        <v>1.2430640720000001E-5</v>
      </c>
      <c r="CC4063">
        <v>9.0887409000000002E-7</v>
      </c>
      <c r="CD4063">
        <v>1.2837814935100001E-3</v>
      </c>
    </row>
    <row r="4064" spans="1:82" x14ac:dyDescent="0.25">
      <c r="A4064" s="19" t="s">
        <v>400</v>
      </c>
      <c r="B4064" s="20" t="s">
        <v>348</v>
      </c>
      <c r="C4064" s="20" t="s">
        <v>407</v>
      </c>
      <c r="D4064" s="20" t="s">
        <v>435</v>
      </c>
      <c r="E4064" s="20" t="s">
        <v>126</v>
      </c>
      <c r="F4064" s="20" t="s">
        <v>45</v>
      </c>
      <c r="G4064" s="20" t="s">
        <v>37</v>
      </c>
      <c r="H4064" s="20" t="s">
        <v>68</v>
      </c>
      <c r="I4064" s="20"/>
      <c r="J4064" s="20">
        <v>203.85994934999997</v>
      </c>
      <c r="K4064" s="20">
        <v>0.73867378359000002</v>
      </c>
      <c r="L4064" s="20">
        <v>1.1615106949E-2</v>
      </c>
      <c r="M4064" s="20">
        <v>3.6568076299999994E-4</v>
      </c>
      <c r="N4064" s="20">
        <v>3.3642630195999999E-4</v>
      </c>
      <c r="O4064" s="20">
        <v>6.9308545110000007E-5</v>
      </c>
      <c r="P4064" s="27">
        <v>2.8103911716236805E-2</v>
      </c>
      <c r="AU4064">
        <v>0</v>
      </c>
      <c r="AV4064">
        <v>1.1615106949E-2</v>
      </c>
      <c r="AW4064">
        <v>0</v>
      </c>
      <c r="AX4064">
        <v>3.0681520949999994</v>
      </c>
      <c r="AY4064">
        <v>0</v>
      </c>
      <c r="AZ4064">
        <v>6.9308545110000007E-5</v>
      </c>
      <c r="BA4064">
        <v>0</v>
      </c>
      <c r="BB4064">
        <v>3.6568076299999994E-4</v>
      </c>
      <c r="BC4064">
        <v>0</v>
      </c>
      <c r="BD4064">
        <v>5.3841453159999999E-4</v>
      </c>
      <c r="BE4064">
        <v>0</v>
      </c>
      <c r="BF4064">
        <v>9.5698940547000015E-5</v>
      </c>
      <c r="BG4064">
        <v>0</v>
      </c>
      <c r="BH4064">
        <v>3.0502620359999997E-5</v>
      </c>
      <c r="BI4064">
        <v>0</v>
      </c>
      <c r="BJ4064">
        <v>1.0014086265200002E-3</v>
      </c>
      <c r="BK4064">
        <v>0</v>
      </c>
      <c r="BL4064">
        <v>1.6108905079999998E-4</v>
      </c>
      <c r="BM4064">
        <v>0</v>
      </c>
      <c r="BN4064">
        <v>2.9158326799999999E-5</v>
      </c>
      <c r="BO4064">
        <v>0</v>
      </c>
      <c r="BP4064">
        <v>1.1505558055000002E-3</v>
      </c>
      <c r="BQ4064">
        <v>0</v>
      </c>
      <c r="BR4064">
        <v>8.5284138209999992E-3</v>
      </c>
      <c r="BS4064">
        <v>0</v>
      </c>
      <c r="BT4064">
        <v>203.85994934999997</v>
      </c>
      <c r="BU4064">
        <v>279.52370771</v>
      </c>
      <c r="BV4064">
        <v>92</v>
      </c>
      <c r="BW4064">
        <v>18755.115340200002</v>
      </c>
      <c r="BX4064">
        <v>2857.4218126804294</v>
      </c>
      <c r="BY4064">
        <v>0.73867378359000002</v>
      </c>
      <c r="BZ4064">
        <v>1.1615106949E-2</v>
      </c>
      <c r="CA4064">
        <v>3.6568076299999994E-4</v>
      </c>
      <c r="CB4064">
        <v>3.3642630195999999E-4</v>
      </c>
      <c r="CC4064">
        <v>6.9308545110000007E-5</v>
      </c>
      <c r="CD4064">
        <v>2.8103911716236805E-2</v>
      </c>
    </row>
    <row r="4065" spans="1:82" x14ac:dyDescent="0.25">
      <c r="A4065" s="19" t="s">
        <v>400</v>
      </c>
      <c r="B4065" s="20" t="s">
        <v>348</v>
      </c>
      <c r="C4065" s="20" t="s">
        <v>407</v>
      </c>
      <c r="D4065" s="20" t="s">
        <v>435</v>
      </c>
      <c r="E4065" s="20" t="s">
        <v>127</v>
      </c>
      <c r="F4065" s="20" t="s">
        <v>48</v>
      </c>
      <c r="G4065" s="20" t="s">
        <v>35</v>
      </c>
      <c r="H4065" s="20" t="s">
        <v>68</v>
      </c>
      <c r="I4065" s="20"/>
      <c r="J4065" s="20">
        <v>2967.0948500000004</v>
      </c>
      <c r="K4065" s="20">
        <v>0</v>
      </c>
      <c r="L4065" s="20">
        <v>0</v>
      </c>
      <c r="M4065" s="20">
        <v>0</v>
      </c>
      <c r="N4065" s="20">
        <v>0</v>
      </c>
      <c r="O4065" s="20">
        <v>0</v>
      </c>
      <c r="P4065" s="27">
        <v>5.6703951680000001E-3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1.4643375180000001E-3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2.6439782299999999E-3</v>
      </c>
      <c r="BM4065">
        <v>0</v>
      </c>
      <c r="BN4065">
        <v>1.5620794199999999E-3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2967.0948500000004</v>
      </c>
      <c r="BU4065">
        <v>0</v>
      </c>
      <c r="BV4065">
        <v>92</v>
      </c>
      <c r="BW4065">
        <v>272972.72620000003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5.6703951680000001E-3</v>
      </c>
    </row>
    <row r="4066" spans="1:82" x14ac:dyDescent="0.25">
      <c r="A4066" s="19" t="s">
        <v>400</v>
      </c>
      <c r="B4066" s="20" t="s">
        <v>348</v>
      </c>
      <c r="C4066" s="20" t="s">
        <v>407</v>
      </c>
      <c r="D4066" s="20" t="s">
        <v>435</v>
      </c>
      <c r="E4066" s="20" t="s">
        <v>128</v>
      </c>
      <c r="F4066" s="20" t="s">
        <v>48</v>
      </c>
      <c r="G4066" s="20" t="s">
        <v>37</v>
      </c>
      <c r="H4066" s="20" t="s">
        <v>68</v>
      </c>
      <c r="I4066" s="20"/>
      <c r="J4066" s="20">
        <v>352.85688700000003</v>
      </c>
      <c r="K4066" s="20">
        <v>0</v>
      </c>
      <c r="L4066" s="20">
        <v>0</v>
      </c>
      <c r="M4066" s="20">
        <v>0</v>
      </c>
      <c r="N4066" s="20">
        <v>0</v>
      </c>
      <c r="O4066" s="20">
        <v>0</v>
      </c>
      <c r="P4066" s="27">
        <v>7.3869736769999997E-4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1.7415537769999999E-4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3.1447083399999999E-4</v>
      </c>
      <c r="BM4066">
        <v>0</v>
      </c>
      <c r="BN4066">
        <v>2.5007115600000001E-4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352.85688700000003</v>
      </c>
      <c r="BU4066">
        <v>0</v>
      </c>
      <c r="BV4066">
        <v>92</v>
      </c>
      <c r="BW4066">
        <v>32462.833603999999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7.3869736769999997E-4</v>
      </c>
    </row>
    <row r="4067" spans="1:82" x14ac:dyDescent="0.25">
      <c r="A4067" s="19" t="s">
        <v>400</v>
      </c>
      <c r="B4067" s="20" t="s">
        <v>348</v>
      </c>
      <c r="C4067" s="20" t="s">
        <v>407</v>
      </c>
      <c r="D4067" s="20" t="s">
        <v>435</v>
      </c>
      <c r="E4067" s="20" t="s">
        <v>130</v>
      </c>
      <c r="F4067" s="20" t="s">
        <v>129</v>
      </c>
      <c r="G4067" s="20" t="s">
        <v>35</v>
      </c>
      <c r="H4067" s="20" t="s">
        <v>68</v>
      </c>
      <c r="I4067" s="20"/>
      <c r="J4067" s="20">
        <v>1366.9258297000001</v>
      </c>
      <c r="K4067" s="20">
        <v>0.22284648713000002</v>
      </c>
      <c r="L4067" s="20">
        <v>2.6390774616999999E-3</v>
      </c>
      <c r="M4067" s="20">
        <v>8.385875082E-5</v>
      </c>
      <c r="N4067" s="20">
        <v>7.7150050754399996E-5</v>
      </c>
      <c r="O4067" s="20">
        <v>1.7579482853E-5</v>
      </c>
      <c r="P4067" s="27">
        <v>1.3361986477168708E-2</v>
      </c>
      <c r="AU4067">
        <v>0</v>
      </c>
      <c r="AV4067">
        <v>2.6390774616999999E-3</v>
      </c>
      <c r="AW4067">
        <v>0</v>
      </c>
      <c r="AX4067">
        <v>0.77824533909999993</v>
      </c>
      <c r="AY4067">
        <v>0</v>
      </c>
      <c r="AZ4067">
        <v>1.7579482853E-5</v>
      </c>
      <c r="BA4067">
        <v>0</v>
      </c>
      <c r="BB4067">
        <v>8.385875082E-5</v>
      </c>
      <c r="BC4067">
        <v>0</v>
      </c>
      <c r="BD4067">
        <v>9.8747887000000008E-7</v>
      </c>
      <c r="BE4067">
        <v>0</v>
      </c>
      <c r="BF4067">
        <v>2.3907099881999997E-3</v>
      </c>
      <c r="BG4067">
        <v>0</v>
      </c>
      <c r="BH4067">
        <v>5.5680131560000002E-4</v>
      </c>
      <c r="BI4067">
        <v>0</v>
      </c>
      <c r="BJ4067">
        <v>4.5355682980000007E-4</v>
      </c>
      <c r="BK4067">
        <v>0</v>
      </c>
      <c r="BL4067">
        <v>2.7393567448999998E-3</v>
      </c>
      <c r="BM4067">
        <v>0</v>
      </c>
      <c r="BN4067">
        <v>1.8044200485E-3</v>
      </c>
      <c r="BO4067">
        <v>0</v>
      </c>
      <c r="BP4067">
        <v>2.9227417651E-4</v>
      </c>
      <c r="BQ4067">
        <v>0</v>
      </c>
      <c r="BR4067">
        <v>6.2028155319999989E-4</v>
      </c>
      <c r="BS4067">
        <v>0</v>
      </c>
      <c r="BT4067">
        <v>1366.9258297000001</v>
      </c>
      <c r="BU4067">
        <v>166.15849599999999</v>
      </c>
      <c r="BV4067">
        <v>92</v>
      </c>
      <c r="BW4067">
        <v>125757.17633240001</v>
      </c>
      <c r="BX4067">
        <v>672.8869891767456</v>
      </c>
      <c r="BY4067">
        <v>0.22284648713000002</v>
      </c>
      <c r="BZ4067">
        <v>2.6390774616999999E-3</v>
      </c>
      <c r="CA4067">
        <v>8.385875082E-5</v>
      </c>
      <c r="CB4067">
        <v>7.7150050754399996E-5</v>
      </c>
      <c r="CC4067">
        <v>1.7579482853E-5</v>
      </c>
      <c r="CD4067">
        <v>1.3361986477168708E-2</v>
      </c>
    </row>
    <row r="4068" spans="1:82" x14ac:dyDescent="0.25">
      <c r="A4068" s="19" t="s">
        <v>400</v>
      </c>
      <c r="B4068" s="20" t="s">
        <v>348</v>
      </c>
      <c r="C4068" s="20" t="s">
        <v>407</v>
      </c>
      <c r="D4068" s="20" t="s">
        <v>435</v>
      </c>
      <c r="E4068" s="20" t="s">
        <v>131</v>
      </c>
      <c r="F4068" s="20" t="s">
        <v>129</v>
      </c>
      <c r="G4068" s="20" t="s">
        <v>37</v>
      </c>
      <c r="H4068" s="20" t="s">
        <v>68</v>
      </c>
      <c r="I4068" s="20"/>
      <c r="J4068" s="20">
        <v>27.280366174999997</v>
      </c>
      <c r="K4068" s="20">
        <v>9.8121492990000003E-2</v>
      </c>
      <c r="L4068" s="20">
        <v>1.1007883513000001E-3</v>
      </c>
      <c r="M4068" s="20">
        <v>3.9603249809999997E-5</v>
      </c>
      <c r="N4068" s="20">
        <v>3.6434989825199998E-5</v>
      </c>
      <c r="O4068" s="20">
        <v>7.9540656870000004E-6</v>
      </c>
      <c r="P4068" s="27">
        <v>2.7735217022585999E-3</v>
      </c>
      <c r="AU4068">
        <v>0</v>
      </c>
      <c r="AV4068">
        <v>1.1007883513000001E-3</v>
      </c>
      <c r="AW4068">
        <v>0</v>
      </c>
      <c r="AX4068">
        <v>0.35212418613000002</v>
      </c>
      <c r="AY4068">
        <v>0</v>
      </c>
      <c r="AZ4068">
        <v>7.9540656870000004E-6</v>
      </c>
      <c r="BA4068">
        <v>0</v>
      </c>
      <c r="BB4068">
        <v>3.9603249809999997E-5</v>
      </c>
      <c r="BC4068">
        <v>0</v>
      </c>
      <c r="BD4068">
        <v>0</v>
      </c>
      <c r="BE4068">
        <v>0</v>
      </c>
      <c r="BF4068">
        <v>4.5479051239999998E-5</v>
      </c>
      <c r="BG4068">
        <v>0</v>
      </c>
      <c r="BH4068">
        <v>5.7783919720000007E-5</v>
      </c>
      <c r="BI4068">
        <v>0</v>
      </c>
      <c r="BJ4068">
        <v>1.7929124518999999E-4</v>
      </c>
      <c r="BK4068">
        <v>0</v>
      </c>
      <c r="BL4068">
        <v>4.9773910240000005E-5</v>
      </c>
      <c r="BM4068">
        <v>0</v>
      </c>
      <c r="BN4068">
        <v>1.4975714664100002E-5</v>
      </c>
      <c r="BO4068">
        <v>0</v>
      </c>
      <c r="BP4068">
        <v>1.3220611755000001E-4</v>
      </c>
      <c r="BQ4068">
        <v>0</v>
      </c>
      <c r="BR4068">
        <v>2.8058002924999999E-4</v>
      </c>
      <c r="BS4068">
        <v>0</v>
      </c>
      <c r="BT4068">
        <v>27.280366174999997</v>
      </c>
      <c r="BU4068">
        <v>75.474472210000002</v>
      </c>
      <c r="BV4068">
        <v>92</v>
      </c>
      <c r="BW4068">
        <v>2509.7936881000001</v>
      </c>
      <c r="BX4068">
        <v>305.65207914489088</v>
      </c>
      <c r="BY4068">
        <v>9.8121492990000003E-2</v>
      </c>
      <c r="BZ4068">
        <v>1.1007883513000001E-3</v>
      </c>
      <c r="CA4068">
        <v>3.9603249809999997E-5</v>
      </c>
      <c r="CB4068">
        <v>3.6434989825199998E-5</v>
      </c>
      <c r="CC4068">
        <v>7.9540656870000004E-6</v>
      </c>
      <c r="CD4068">
        <v>2.7735217022585999E-3</v>
      </c>
    </row>
    <row r="4069" spans="1:82" x14ac:dyDescent="0.25">
      <c r="A4069" s="19" t="s">
        <v>400</v>
      </c>
      <c r="B4069" s="20" t="s">
        <v>348</v>
      </c>
      <c r="C4069" s="20" t="s">
        <v>407</v>
      </c>
      <c r="D4069" s="20" t="s">
        <v>435</v>
      </c>
      <c r="E4069" s="20" t="s">
        <v>133</v>
      </c>
      <c r="F4069" s="20" t="s">
        <v>132</v>
      </c>
      <c r="G4069" s="20" t="s">
        <v>37</v>
      </c>
      <c r="H4069" s="20" t="s">
        <v>68</v>
      </c>
      <c r="I4069" s="20"/>
      <c r="J4069" s="20">
        <v>94.023511330000005</v>
      </c>
      <c r="K4069" s="20">
        <v>0.12695487174</v>
      </c>
      <c r="L4069" s="20">
        <v>1.4839001479999999E-3</v>
      </c>
      <c r="M4069" s="20">
        <v>4.431888186E-5</v>
      </c>
      <c r="N4069" s="20">
        <v>4.0773371311199999E-5</v>
      </c>
      <c r="O4069" s="20">
        <v>9.183711861999999E-6</v>
      </c>
      <c r="P4069" s="27">
        <v>4.1370883186658009E-3</v>
      </c>
      <c r="AU4069">
        <v>0</v>
      </c>
      <c r="AV4069">
        <v>1.4839001479999999E-3</v>
      </c>
      <c r="AW4069">
        <v>0</v>
      </c>
      <c r="AX4069">
        <v>0.40659264410000001</v>
      </c>
      <c r="AY4069">
        <v>0</v>
      </c>
      <c r="AZ4069">
        <v>9.183711861999999E-6</v>
      </c>
      <c r="BA4069">
        <v>0</v>
      </c>
      <c r="BB4069">
        <v>4.431888186E-5</v>
      </c>
      <c r="BC4069">
        <v>0</v>
      </c>
      <c r="BD4069">
        <v>1.72640496E-5</v>
      </c>
      <c r="BE4069">
        <v>0</v>
      </c>
      <c r="BF4069">
        <v>1.6477639450000002E-4</v>
      </c>
      <c r="BG4069">
        <v>0</v>
      </c>
      <c r="BH4069">
        <v>3.3052972709999998E-5</v>
      </c>
      <c r="BI4069">
        <v>0</v>
      </c>
      <c r="BJ4069">
        <v>1.1162662951999999E-4</v>
      </c>
      <c r="BK4069">
        <v>0</v>
      </c>
      <c r="BL4069">
        <v>1.90730275E-4</v>
      </c>
      <c r="BM4069">
        <v>0</v>
      </c>
      <c r="BN4069">
        <v>5.5760327800000002E-4</v>
      </c>
      <c r="BO4069">
        <v>0</v>
      </c>
      <c r="BP4069">
        <v>1.5304009880000001E-4</v>
      </c>
      <c r="BQ4069">
        <v>0</v>
      </c>
      <c r="BR4069">
        <v>3.2640612753999994E-4</v>
      </c>
      <c r="BS4069">
        <v>0</v>
      </c>
      <c r="BT4069">
        <v>94.023511330000005</v>
      </c>
      <c r="BU4069">
        <v>39.316291440000001</v>
      </c>
      <c r="BV4069">
        <v>92</v>
      </c>
      <c r="BW4069">
        <v>8650.16304236</v>
      </c>
      <c r="BX4069">
        <v>345.4691474358998</v>
      </c>
      <c r="BY4069">
        <v>0.12695487174</v>
      </c>
      <c r="BZ4069">
        <v>1.4839001479999999E-3</v>
      </c>
      <c r="CA4069">
        <v>4.431888186E-5</v>
      </c>
      <c r="CB4069">
        <v>4.0773371311199999E-5</v>
      </c>
      <c r="CC4069">
        <v>9.183711861999999E-6</v>
      </c>
      <c r="CD4069">
        <v>4.1370883186658009E-3</v>
      </c>
    </row>
    <row r="4070" spans="1:82" x14ac:dyDescent="0.25">
      <c r="A4070" s="19" t="s">
        <v>400</v>
      </c>
      <c r="B4070" s="20" t="s">
        <v>348</v>
      </c>
      <c r="C4070" s="20" t="s">
        <v>407</v>
      </c>
      <c r="D4070" s="20" t="s">
        <v>435</v>
      </c>
      <c r="E4070" s="20" t="s">
        <v>135</v>
      </c>
      <c r="F4070" s="20" t="s">
        <v>134</v>
      </c>
      <c r="G4070" s="20" t="s">
        <v>37</v>
      </c>
      <c r="H4070" s="20" t="s">
        <v>68</v>
      </c>
      <c r="I4070" s="20"/>
      <c r="J4070" s="20">
        <v>171.26200700000001</v>
      </c>
      <c r="K4070" s="20">
        <v>5.1649289000000001E-2</v>
      </c>
      <c r="L4070" s="20">
        <v>5.7279619999999994E-4</v>
      </c>
      <c r="M4070" s="20">
        <v>5.8490973000000006E-5</v>
      </c>
      <c r="N4070" s="20">
        <v>5.3811695160000002E-5</v>
      </c>
      <c r="O4070" s="20">
        <v>4.1305791099999997E-6</v>
      </c>
      <c r="P4070" s="27">
        <v>4.6477518129800005E-3</v>
      </c>
      <c r="AU4070">
        <v>0</v>
      </c>
      <c r="AV4070">
        <v>5.7279619999999994E-4</v>
      </c>
      <c r="AW4070">
        <v>0</v>
      </c>
      <c r="AX4070">
        <v>0.183104922</v>
      </c>
      <c r="AY4070">
        <v>0</v>
      </c>
      <c r="AZ4070">
        <v>4.1305791099999997E-6</v>
      </c>
      <c r="BA4070">
        <v>0</v>
      </c>
      <c r="BB4070">
        <v>5.8490973000000006E-5</v>
      </c>
      <c r="BC4070">
        <v>0</v>
      </c>
      <c r="BD4070">
        <v>0</v>
      </c>
      <c r="BE4070">
        <v>0</v>
      </c>
      <c r="BF4070">
        <v>4.0088678000000001E-5</v>
      </c>
      <c r="BG4070">
        <v>0</v>
      </c>
      <c r="BH4070">
        <v>6.1959305999999995E-6</v>
      </c>
      <c r="BI4070">
        <v>0</v>
      </c>
      <c r="BJ4070">
        <v>1.5329190600000002E-4</v>
      </c>
      <c r="BK4070">
        <v>0</v>
      </c>
      <c r="BL4070">
        <v>9.8350163000000005E-5</v>
      </c>
      <c r="BM4070">
        <v>0</v>
      </c>
      <c r="BN4070">
        <v>6.8544895999999997E-5</v>
      </c>
      <c r="BO4070">
        <v>0</v>
      </c>
      <c r="BP4070">
        <v>7.1656829999999997E-5</v>
      </c>
      <c r="BQ4070">
        <v>0</v>
      </c>
      <c r="BR4070">
        <v>1.19937368E-3</v>
      </c>
      <c r="BS4070">
        <v>0</v>
      </c>
      <c r="BT4070">
        <v>171.26200700000001</v>
      </c>
      <c r="BU4070">
        <v>41.635964000000001</v>
      </c>
      <c r="BV4070">
        <v>92</v>
      </c>
      <c r="BW4070">
        <v>15756.104643999999</v>
      </c>
      <c r="BX4070">
        <v>140.22102561594926</v>
      </c>
      <c r="BY4070">
        <v>5.1649289000000001E-2</v>
      </c>
      <c r="BZ4070">
        <v>5.7279619999999994E-4</v>
      </c>
      <c r="CA4070">
        <v>5.8490973000000006E-5</v>
      </c>
      <c r="CB4070">
        <v>5.3811695160000002E-5</v>
      </c>
      <c r="CC4070">
        <v>4.1305791099999997E-6</v>
      </c>
      <c r="CD4070">
        <v>4.6477518129800005E-3</v>
      </c>
    </row>
    <row r="4071" spans="1:82" x14ac:dyDescent="0.25">
      <c r="A4071" s="19" t="s">
        <v>400</v>
      </c>
      <c r="B4071" s="20" t="s">
        <v>348</v>
      </c>
      <c r="C4071" s="20" t="s">
        <v>407</v>
      </c>
      <c r="D4071" s="20" t="s">
        <v>435</v>
      </c>
      <c r="E4071" s="20" t="s">
        <v>137</v>
      </c>
      <c r="F4071" s="20" t="s">
        <v>136</v>
      </c>
      <c r="G4071" s="20" t="s">
        <v>35</v>
      </c>
      <c r="H4071" s="20" t="s">
        <v>68</v>
      </c>
      <c r="I4071" s="20"/>
      <c r="J4071" s="20">
        <v>9341.1317490000001</v>
      </c>
      <c r="K4071" s="20">
        <v>2.9811272827000002</v>
      </c>
      <c r="L4071" s="20">
        <v>3.5419275471000003E-2</v>
      </c>
      <c r="M4071" s="20">
        <v>1.1243020319E-3</v>
      </c>
      <c r="N4071" s="20">
        <v>1.0343578693479999E-3</v>
      </c>
      <c r="O4071" s="20">
        <v>2.3573690420999999E-4</v>
      </c>
      <c r="P4071" s="27">
        <v>0.13885812793171001</v>
      </c>
      <c r="AU4071">
        <v>0</v>
      </c>
      <c r="AV4071">
        <v>3.5419275471000003E-2</v>
      </c>
      <c r="AW4071">
        <v>0</v>
      </c>
      <c r="AX4071">
        <v>10.436086250799999</v>
      </c>
      <c r="AY4071">
        <v>0</v>
      </c>
      <c r="AZ4071">
        <v>2.3573690420999999E-4</v>
      </c>
      <c r="BA4071">
        <v>0</v>
      </c>
      <c r="BB4071">
        <v>1.1243020319E-3</v>
      </c>
      <c r="BC4071">
        <v>0</v>
      </c>
      <c r="BD4071">
        <v>0</v>
      </c>
      <c r="BE4071">
        <v>0</v>
      </c>
      <c r="BF4071">
        <v>1.7312412557999996E-2</v>
      </c>
      <c r="BG4071">
        <v>0</v>
      </c>
      <c r="BH4071">
        <v>4.7562521788999997E-3</v>
      </c>
      <c r="BI4071">
        <v>0</v>
      </c>
      <c r="BJ4071">
        <v>3.8723331322999999E-3</v>
      </c>
      <c r="BK4071">
        <v>0</v>
      </c>
      <c r="BL4071">
        <v>1.9483506336E-2</v>
      </c>
      <c r="BM4071">
        <v>0</v>
      </c>
      <c r="BN4071">
        <v>2.1386835211299998E-2</v>
      </c>
      <c r="BO4071">
        <v>0</v>
      </c>
      <c r="BP4071">
        <v>3.9192220943000001E-3</v>
      </c>
      <c r="BQ4071">
        <v>0</v>
      </c>
      <c r="BR4071">
        <v>7.8059278281000007E-3</v>
      </c>
      <c r="BS4071">
        <v>0</v>
      </c>
      <c r="BT4071">
        <v>9341.1317490000001</v>
      </c>
      <c r="BU4071">
        <v>1419.3421913</v>
      </c>
      <c r="BV4071">
        <v>92</v>
      </c>
      <c r="BW4071">
        <v>859384.12090799992</v>
      </c>
      <c r="BX4071">
        <v>9023.8218350260104</v>
      </c>
      <c r="BY4071">
        <v>2.9811272827000002</v>
      </c>
      <c r="BZ4071">
        <v>3.5419275471000003E-2</v>
      </c>
      <c r="CA4071">
        <v>1.1243020319E-3</v>
      </c>
      <c r="CB4071">
        <v>1.0343578693479999E-3</v>
      </c>
      <c r="CC4071">
        <v>2.3573690420999999E-4</v>
      </c>
      <c r="CD4071">
        <v>0.13885812793171001</v>
      </c>
    </row>
    <row r="4072" spans="1:82" x14ac:dyDescent="0.25">
      <c r="A4072" s="19" t="s">
        <v>400</v>
      </c>
      <c r="B4072" s="20" t="s">
        <v>348</v>
      </c>
      <c r="C4072" s="20" t="s">
        <v>407</v>
      </c>
      <c r="D4072" s="20" t="s">
        <v>435</v>
      </c>
      <c r="E4072" s="20" t="s">
        <v>138</v>
      </c>
      <c r="F4072" s="20" t="s">
        <v>136</v>
      </c>
      <c r="G4072" s="20" t="s">
        <v>37</v>
      </c>
      <c r="H4072" s="20" t="s">
        <v>68</v>
      </c>
      <c r="I4072" s="20"/>
      <c r="J4072" s="20">
        <v>186.42337980000002</v>
      </c>
      <c r="K4072" s="20">
        <v>1.3340943106300001</v>
      </c>
      <c r="L4072" s="20">
        <v>1.4961556168E-2</v>
      </c>
      <c r="M4072" s="20">
        <v>5.3646125109999996E-4</v>
      </c>
      <c r="N4072" s="20">
        <v>4.9354435101200012E-4</v>
      </c>
      <c r="O4072" s="20">
        <v>1.0811126062E-4</v>
      </c>
      <c r="P4072" s="27">
        <v>3.5518459054996988E-2</v>
      </c>
      <c r="AU4072">
        <v>0</v>
      </c>
      <c r="AV4072">
        <v>1.4961556168E-2</v>
      </c>
      <c r="AW4072">
        <v>0</v>
      </c>
      <c r="AX4072">
        <v>4.7860474295</v>
      </c>
      <c r="AY4072">
        <v>0</v>
      </c>
      <c r="AZ4072">
        <v>1.0811126062E-4</v>
      </c>
      <c r="BA4072">
        <v>0</v>
      </c>
      <c r="BB4072">
        <v>5.3646125109999996E-4</v>
      </c>
      <c r="BC4072">
        <v>0</v>
      </c>
      <c r="BD4072">
        <v>0</v>
      </c>
      <c r="BE4072">
        <v>0</v>
      </c>
      <c r="BF4072">
        <v>3.2935237491999998E-4</v>
      </c>
      <c r="BG4072">
        <v>0</v>
      </c>
      <c r="BH4072">
        <v>3.9487417298000003E-4</v>
      </c>
      <c r="BI4072">
        <v>0</v>
      </c>
      <c r="BJ4072">
        <v>1.5513937140999999E-3</v>
      </c>
      <c r="BK4072">
        <v>0</v>
      </c>
      <c r="BL4072">
        <v>3.5402889654000006E-4</v>
      </c>
      <c r="BM4072">
        <v>0</v>
      </c>
      <c r="BN4072">
        <v>1.95834052626E-4</v>
      </c>
      <c r="BO4072">
        <v>0</v>
      </c>
      <c r="BP4072">
        <v>1.7968636665000003E-3</v>
      </c>
      <c r="BQ4072">
        <v>0</v>
      </c>
      <c r="BR4072">
        <v>3.5788206585999995E-3</v>
      </c>
      <c r="BS4072">
        <v>0</v>
      </c>
      <c r="BT4072">
        <v>186.42337980000002</v>
      </c>
      <c r="BU4072">
        <v>653.54159690000006</v>
      </c>
      <c r="BV4072">
        <v>92</v>
      </c>
      <c r="BW4072">
        <v>17150.9509416</v>
      </c>
      <c r="BX4072">
        <v>4155.0511986705969</v>
      </c>
      <c r="BY4072">
        <v>1.3340943106300001</v>
      </c>
      <c r="BZ4072">
        <v>1.4961556168E-2</v>
      </c>
      <c r="CA4072">
        <v>5.3646125109999996E-4</v>
      </c>
      <c r="CB4072">
        <v>4.9354435101200012E-4</v>
      </c>
      <c r="CC4072">
        <v>1.0811126062E-4</v>
      </c>
      <c r="CD4072">
        <v>3.5518459054996988E-2</v>
      </c>
    </row>
    <row r="4073" spans="1:82" x14ac:dyDescent="0.25">
      <c r="A4073" s="19" t="s">
        <v>400</v>
      </c>
      <c r="B4073" s="20" t="s">
        <v>348</v>
      </c>
      <c r="C4073" s="20" t="s">
        <v>407</v>
      </c>
      <c r="D4073" s="20" t="s">
        <v>435</v>
      </c>
      <c r="E4073" s="20" t="s">
        <v>140</v>
      </c>
      <c r="F4073" s="20" t="s">
        <v>139</v>
      </c>
      <c r="G4073" s="20" t="s">
        <v>37</v>
      </c>
      <c r="H4073" s="20" t="s">
        <v>68</v>
      </c>
      <c r="I4073" s="20"/>
      <c r="J4073" s="20">
        <v>15.859038776999999</v>
      </c>
      <c r="K4073" s="20">
        <v>0.14840109961699999</v>
      </c>
      <c r="L4073" s="20">
        <v>2.7164690770199998E-3</v>
      </c>
      <c r="M4073" s="20">
        <v>8.9182588176999999E-5</v>
      </c>
      <c r="N4073" s="20">
        <v>8.2047981122840004E-5</v>
      </c>
      <c r="O4073" s="20">
        <v>1.82385908061E-5</v>
      </c>
      <c r="P4073" s="27">
        <v>4.0097109797505573E-3</v>
      </c>
      <c r="AU4073">
        <v>0</v>
      </c>
      <c r="AV4073">
        <v>2.7164690770199998E-3</v>
      </c>
      <c r="AW4073">
        <v>0</v>
      </c>
      <c r="AX4073">
        <v>0.8072411975799999</v>
      </c>
      <c r="AY4073">
        <v>0</v>
      </c>
      <c r="AZ4073">
        <v>1.82385908061E-5</v>
      </c>
      <c r="BA4073">
        <v>0</v>
      </c>
      <c r="BB4073">
        <v>8.9182588176999999E-5</v>
      </c>
      <c r="BC4073">
        <v>0</v>
      </c>
      <c r="BD4073">
        <v>1.152963680957966E-4</v>
      </c>
      <c r="BE4073">
        <v>0</v>
      </c>
      <c r="BF4073">
        <v>1.0341225643699999E-4</v>
      </c>
      <c r="BG4073">
        <v>0</v>
      </c>
      <c r="BH4073">
        <v>1.7609259568999999E-5</v>
      </c>
      <c r="BI4073">
        <v>0</v>
      </c>
      <c r="BJ4073">
        <v>7.4638223019999996E-5</v>
      </c>
      <c r="BK4073">
        <v>0</v>
      </c>
      <c r="BL4073">
        <v>5.0367118904999996E-5</v>
      </c>
      <c r="BM4073">
        <v>0</v>
      </c>
      <c r="BN4073">
        <v>5.7269157797799995E-6</v>
      </c>
      <c r="BO4073">
        <v>0</v>
      </c>
      <c r="BP4073">
        <v>3.0099500409399996E-4</v>
      </c>
      <c r="BQ4073">
        <v>0</v>
      </c>
      <c r="BR4073">
        <v>1.4132200672000003E-4</v>
      </c>
      <c r="BS4073">
        <v>0</v>
      </c>
      <c r="BT4073">
        <v>15.859038776999999</v>
      </c>
      <c r="BU4073">
        <v>37.630005123999993</v>
      </c>
      <c r="BV4073">
        <v>92</v>
      </c>
      <c r="BW4073">
        <v>1459.0315674840001</v>
      </c>
      <c r="BX4073">
        <v>837.85985160149801</v>
      </c>
      <c r="BY4073">
        <v>0.14840109961699999</v>
      </c>
      <c r="BZ4073">
        <v>2.7164690770199998E-3</v>
      </c>
      <c r="CA4073">
        <v>8.9182588176999999E-5</v>
      </c>
      <c r="CB4073">
        <v>8.2047981122840004E-5</v>
      </c>
      <c r="CC4073">
        <v>1.82385908061E-5</v>
      </c>
      <c r="CD4073">
        <v>4.0097109797505573E-3</v>
      </c>
    </row>
    <row r="4074" spans="1:82" x14ac:dyDescent="0.25">
      <c r="A4074" s="19" t="s">
        <v>400</v>
      </c>
      <c r="B4074" s="20" t="s">
        <v>348</v>
      </c>
      <c r="C4074" s="20" t="s">
        <v>407</v>
      </c>
      <c r="D4074" s="20" t="s">
        <v>435</v>
      </c>
      <c r="E4074" s="20" t="s">
        <v>141</v>
      </c>
      <c r="F4074" s="20" t="s">
        <v>51</v>
      </c>
      <c r="G4074" s="20" t="s">
        <v>37</v>
      </c>
      <c r="H4074" s="20" t="s">
        <v>68</v>
      </c>
      <c r="I4074" s="20"/>
      <c r="J4074" s="20">
        <v>543.90226969000003</v>
      </c>
      <c r="K4074" s="20">
        <v>3.7752296728000005</v>
      </c>
      <c r="L4074" s="20">
        <v>4.5006949056999999E-2</v>
      </c>
      <c r="M4074" s="20">
        <v>2.4259589824000001E-3</v>
      </c>
      <c r="N4074" s="20">
        <v>2.2318822638080003E-3</v>
      </c>
      <c r="O4074" s="20">
        <v>3.4711724773000001E-4</v>
      </c>
      <c r="P4074" s="27">
        <v>0.12318134169063649</v>
      </c>
      <c r="AU4074">
        <v>0</v>
      </c>
      <c r="AV4074">
        <v>4.5006949056999999E-2</v>
      </c>
      <c r="AW4074">
        <v>0</v>
      </c>
      <c r="AX4074">
        <v>15.368350250000001</v>
      </c>
      <c r="AY4074">
        <v>0</v>
      </c>
      <c r="AZ4074">
        <v>3.4711724773000001E-4</v>
      </c>
      <c r="BA4074">
        <v>0</v>
      </c>
      <c r="BB4074">
        <v>2.4259589824000001E-3</v>
      </c>
      <c r="BC4074">
        <v>0</v>
      </c>
      <c r="BD4074">
        <v>6.8599875000000004E-6</v>
      </c>
      <c r="BE4074">
        <v>0</v>
      </c>
      <c r="BF4074">
        <v>1.8362530555399998E-3</v>
      </c>
      <c r="BG4074">
        <v>0</v>
      </c>
      <c r="BH4074">
        <v>1.1063850964900001E-3</v>
      </c>
      <c r="BI4074">
        <v>0</v>
      </c>
      <c r="BJ4074">
        <v>6.3109071628000002E-3</v>
      </c>
      <c r="BK4074">
        <v>0</v>
      </c>
      <c r="BL4074">
        <v>1.60091903E-3</v>
      </c>
      <c r="BM4074">
        <v>0</v>
      </c>
      <c r="BN4074">
        <v>2.3565755269999998E-4</v>
      </c>
      <c r="BO4074">
        <v>0</v>
      </c>
      <c r="BP4074">
        <v>5.7886986912000001E-3</v>
      </c>
      <c r="BQ4074">
        <v>0</v>
      </c>
      <c r="BR4074">
        <v>5.8667740316999993E-3</v>
      </c>
      <c r="BS4074">
        <v>0</v>
      </c>
      <c r="BT4074">
        <v>543.90226969000003</v>
      </c>
      <c r="BU4074">
        <v>1803.6108889399998</v>
      </c>
      <c r="BV4074">
        <v>92</v>
      </c>
      <c r="BW4074">
        <v>50039.008811480002</v>
      </c>
      <c r="BX4074">
        <v>13610.893726258309</v>
      </c>
      <c r="BY4074">
        <v>3.7752296728000005</v>
      </c>
      <c r="BZ4074">
        <v>4.5006949056999999E-2</v>
      </c>
      <c r="CA4074">
        <v>2.4259589824000001E-3</v>
      </c>
      <c r="CB4074">
        <v>2.2318822638080003E-3</v>
      </c>
      <c r="CC4074">
        <v>3.4711724773000001E-4</v>
      </c>
      <c r="CD4074">
        <v>0.12318134169063649</v>
      </c>
    </row>
    <row r="4075" spans="1:82" x14ac:dyDescent="0.25">
      <c r="A4075" s="19" t="s">
        <v>400</v>
      </c>
      <c r="B4075" s="20" t="s">
        <v>348</v>
      </c>
      <c r="C4075" s="20" t="s">
        <v>407</v>
      </c>
      <c r="D4075" s="20" t="s">
        <v>435</v>
      </c>
      <c r="E4075" s="20" t="s">
        <v>143</v>
      </c>
      <c r="F4075" s="20" t="s">
        <v>142</v>
      </c>
      <c r="G4075" s="20" t="s">
        <v>35</v>
      </c>
      <c r="H4075" s="20" t="s">
        <v>68</v>
      </c>
      <c r="I4075" s="20"/>
      <c r="J4075" s="20">
        <v>460.10674250000005</v>
      </c>
      <c r="K4075" s="20">
        <v>0.11638439348999999</v>
      </c>
      <c r="L4075" s="20">
        <v>1.2736241683999998E-3</v>
      </c>
      <c r="M4075" s="20">
        <v>7.9326613449999991E-5</v>
      </c>
      <c r="N4075" s="20">
        <v>7.2980484373999998E-5</v>
      </c>
      <c r="O4075" s="20">
        <v>8.3199678680000007E-6</v>
      </c>
      <c r="P4075" s="27">
        <v>7.9994978684810401E-3</v>
      </c>
      <c r="AU4075">
        <v>0</v>
      </c>
      <c r="AV4075">
        <v>1.2736241683999998E-3</v>
      </c>
      <c r="AW4075">
        <v>0</v>
      </c>
      <c r="AX4075">
        <v>0.3686301253</v>
      </c>
      <c r="AY4075">
        <v>0</v>
      </c>
      <c r="AZ4075">
        <v>8.3199678680000007E-6</v>
      </c>
      <c r="BA4075">
        <v>0</v>
      </c>
      <c r="BB4075">
        <v>7.9326613449999991E-5</v>
      </c>
      <c r="BC4075">
        <v>0</v>
      </c>
      <c r="BD4075">
        <v>1.058223988E-5</v>
      </c>
      <c r="BE4075">
        <v>0</v>
      </c>
      <c r="BF4075">
        <v>1.1298188539999999E-3</v>
      </c>
      <c r="BG4075">
        <v>0</v>
      </c>
      <c r="BH4075">
        <v>1.7758921717000002E-4</v>
      </c>
      <c r="BI4075">
        <v>0</v>
      </c>
      <c r="BJ4075">
        <v>2.9181781989000001E-4</v>
      </c>
      <c r="BK4075">
        <v>0</v>
      </c>
      <c r="BL4075">
        <v>1.1481805893000002E-3</v>
      </c>
      <c r="BM4075">
        <v>0</v>
      </c>
      <c r="BN4075">
        <v>3.053437429E-4</v>
      </c>
      <c r="BO4075">
        <v>0</v>
      </c>
      <c r="BP4075">
        <v>1.4205052119999997E-4</v>
      </c>
      <c r="BQ4075">
        <v>0</v>
      </c>
      <c r="BR4075">
        <v>2.2598612268999999E-4</v>
      </c>
      <c r="BS4075">
        <v>0</v>
      </c>
      <c r="BT4075">
        <v>460.10674250000005</v>
      </c>
      <c r="BU4075">
        <v>94.768395029999994</v>
      </c>
      <c r="BV4075">
        <v>92</v>
      </c>
      <c r="BW4075">
        <v>42329.820310000003</v>
      </c>
      <c r="BX4075">
        <v>294.42657788755878</v>
      </c>
      <c r="BY4075">
        <v>0.11638439348999999</v>
      </c>
      <c r="BZ4075">
        <v>1.2736241683999998E-3</v>
      </c>
      <c r="CA4075">
        <v>7.9326613449999991E-5</v>
      </c>
      <c r="CB4075">
        <v>7.2980484373999998E-5</v>
      </c>
      <c r="CC4075">
        <v>8.3199678680000007E-6</v>
      </c>
      <c r="CD4075">
        <v>7.9994978684810401E-3</v>
      </c>
    </row>
    <row r="4076" spans="1:82" x14ac:dyDescent="0.25">
      <c r="A4076" s="19" t="s">
        <v>400</v>
      </c>
      <c r="B4076" s="20" t="s">
        <v>348</v>
      </c>
      <c r="C4076" s="20" t="s">
        <v>407</v>
      </c>
      <c r="D4076" s="20" t="s">
        <v>435</v>
      </c>
      <c r="E4076" s="20" t="s">
        <v>144</v>
      </c>
      <c r="F4076" s="20" t="s">
        <v>142</v>
      </c>
      <c r="G4076" s="20" t="s">
        <v>37</v>
      </c>
      <c r="H4076" s="20" t="s">
        <v>68</v>
      </c>
      <c r="I4076" s="20"/>
      <c r="J4076" s="20">
        <v>408.94823101600002</v>
      </c>
      <c r="K4076" s="20">
        <v>0.14915036390799999</v>
      </c>
      <c r="L4076" s="20">
        <v>1.6501434532000003E-3</v>
      </c>
      <c r="M4076" s="20">
        <v>1.01648820847E-4</v>
      </c>
      <c r="N4076" s="20">
        <v>9.3516915179240025E-5</v>
      </c>
      <c r="O4076" s="20">
        <v>1.06891279873E-5</v>
      </c>
      <c r="P4076" s="27">
        <v>9.134848003985398E-3</v>
      </c>
      <c r="AU4076">
        <v>0</v>
      </c>
      <c r="AV4076">
        <v>1.6501434532000003E-3</v>
      </c>
      <c r="AW4076">
        <v>0</v>
      </c>
      <c r="AX4076">
        <v>0.47359763126999999</v>
      </c>
      <c r="AY4076">
        <v>0</v>
      </c>
      <c r="AZ4076">
        <v>1.06891279873E-5</v>
      </c>
      <c r="BA4076">
        <v>0</v>
      </c>
      <c r="BB4076">
        <v>1.01648820847E-4</v>
      </c>
      <c r="BC4076">
        <v>0</v>
      </c>
      <c r="BD4076">
        <v>1.6705769849999999E-5</v>
      </c>
      <c r="BE4076">
        <v>0</v>
      </c>
      <c r="BF4076">
        <v>1.004959289339E-3</v>
      </c>
      <c r="BG4076">
        <v>0</v>
      </c>
      <c r="BH4076">
        <v>5.6897677259200003E-5</v>
      </c>
      <c r="BI4076">
        <v>0</v>
      </c>
      <c r="BJ4076">
        <v>3.7343029690060003E-4</v>
      </c>
      <c r="BK4076">
        <v>0</v>
      </c>
      <c r="BL4076">
        <v>1.0199754470999998E-3</v>
      </c>
      <c r="BM4076">
        <v>0</v>
      </c>
      <c r="BN4076">
        <v>3.394911882E-4</v>
      </c>
      <c r="BO4076">
        <v>0</v>
      </c>
      <c r="BP4076">
        <v>1.8247385414600005E-4</v>
      </c>
      <c r="BQ4076">
        <v>0</v>
      </c>
      <c r="BR4076">
        <v>2.8947793618799996E-4</v>
      </c>
      <c r="BS4076">
        <v>0</v>
      </c>
      <c r="BT4076">
        <v>408.94823101600002</v>
      </c>
      <c r="BU4076">
        <v>121.29300930100001</v>
      </c>
      <c r="BV4076">
        <v>92</v>
      </c>
      <c r="BW4076">
        <v>37623.237253472013</v>
      </c>
      <c r="BX4076">
        <v>378.95059455007282</v>
      </c>
      <c r="BY4076">
        <v>0.14915036390799999</v>
      </c>
      <c r="BZ4076">
        <v>1.6501434532000003E-3</v>
      </c>
      <c r="CA4076">
        <v>1.01648820847E-4</v>
      </c>
      <c r="CB4076">
        <v>9.3516915179240025E-5</v>
      </c>
      <c r="CC4076">
        <v>1.06891279873E-5</v>
      </c>
      <c r="CD4076">
        <v>9.134848003985398E-3</v>
      </c>
    </row>
    <row r="4077" spans="1:82" x14ac:dyDescent="0.25">
      <c r="A4077" s="19" t="s">
        <v>400</v>
      </c>
      <c r="B4077" s="20" t="s">
        <v>348</v>
      </c>
      <c r="C4077" s="20" t="s">
        <v>407</v>
      </c>
      <c r="D4077" s="20" t="s">
        <v>435</v>
      </c>
      <c r="E4077" s="20" t="s">
        <v>146</v>
      </c>
      <c r="F4077" s="20" t="s">
        <v>145</v>
      </c>
      <c r="G4077" s="20" t="s">
        <v>54</v>
      </c>
      <c r="H4077" s="20" t="s">
        <v>68</v>
      </c>
      <c r="I4077" s="20"/>
      <c r="J4077" s="20">
        <v>0.54579580000000005</v>
      </c>
      <c r="K4077" s="20">
        <v>1.7307534800000001E-3</v>
      </c>
      <c r="L4077" s="20">
        <v>1.8950382900000003E-5</v>
      </c>
      <c r="M4077" s="20">
        <v>7.1698534999999998E-7</v>
      </c>
      <c r="N4077" s="20">
        <v>6.5962652200000007E-7</v>
      </c>
      <c r="O4077" s="20">
        <v>1.3995696E-7</v>
      </c>
      <c r="P4077" s="27">
        <v>4.4902157545000013E-5</v>
      </c>
      <c r="AU4077">
        <v>0</v>
      </c>
      <c r="AV4077">
        <v>1.8950382900000003E-5</v>
      </c>
      <c r="AW4077">
        <v>0</v>
      </c>
      <c r="AX4077">
        <v>6.1959301000000001E-3</v>
      </c>
      <c r="AY4077">
        <v>0</v>
      </c>
      <c r="AZ4077">
        <v>1.3995696E-7</v>
      </c>
      <c r="BA4077">
        <v>0</v>
      </c>
      <c r="BB4077">
        <v>7.1698534999999998E-7</v>
      </c>
      <c r="BC4077">
        <v>0</v>
      </c>
      <c r="BD4077">
        <v>0</v>
      </c>
      <c r="BE4077">
        <v>0</v>
      </c>
      <c r="BF4077">
        <v>1.06151311E-6</v>
      </c>
      <c r="BG4077">
        <v>0</v>
      </c>
      <c r="BH4077">
        <v>6.5362394E-7</v>
      </c>
      <c r="BI4077">
        <v>0</v>
      </c>
      <c r="BJ4077">
        <v>2.8768477999999999E-6</v>
      </c>
      <c r="BK4077">
        <v>0</v>
      </c>
      <c r="BL4077">
        <v>1.0860093200000002E-6</v>
      </c>
      <c r="BM4077">
        <v>0</v>
      </c>
      <c r="BN4077">
        <v>1.70351157E-7</v>
      </c>
      <c r="BO4077">
        <v>0</v>
      </c>
      <c r="BP4077">
        <v>2.13621185E-6</v>
      </c>
      <c r="BQ4077">
        <v>0</v>
      </c>
      <c r="BR4077">
        <v>8.8174798000000005E-7</v>
      </c>
      <c r="BS4077">
        <v>0</v>
      </c>
      <c r="BT4077">
        <v>0.54579580000000005</v>
      </c>
      <c r="BU4077">
        <v>0.79061040999999999</v>
      </c>
      <c r="BV4077">
        <v>92</v>
      </c>
      <c r="BW4077">
        <v>50.213213600000003</v>
      </c>
      <c r="BX4077">
        <v>5.3833747195569117</v>
      </c>
      <c r="BY4077">
        <v>1.7307534800000001E-3</v>
      </c>
      <c r="BZ4077">
        <v>1.8950382900000003E-5</v>
      </c>
      <c r="CA4077">
        <v>7.1698534999999998E-7</v>
      </c>
      <c r="CB4077">
        <v>6.5962652200000007E-7</v>
      </c>
      <c r="CC4077">
        <v>1.3995696E-7</v>
      </c>
      <c r="CD4077">
        <v>4.4902157545000013E-5</v>
      </c>
    </row>
    <row r="4078" spans="1:82" x14ac:dyDescent="0.25">
      <c r="A4078" s="19" t="s">
        <v>400</v>
      </c>
      <c r="B4078" s="20" t="s">
        <v>348</v>
      </c>
      <c r="C4078" s="20" t="s">
        <v>407</v>
      </c>
      <c r="D4078" s="20" t="s">
        <v>435</v>
      </c>
      <c r="E4078" s="20" t="s">
        <v>148</v>
      </c>
      <c r="F4078" s="20" t="s">
        <v>147</v>
      </c>
      <c r="G4078" s="20" t="s">
        <v>54</v>
      </c>
      <c r="H4078" s="20" t="s">
        <v>68</v>
      </c>
      <c r="I4078" s="20"/>
      <c r="J4078" s="20">
        <v>0.29980326600000001</v>
      </c>
      <c r="K4078" s="20">
        <v>2.7830029970000005E-3</v>
      </c>
      <c r="L4078" s="20">
        <v>1.161195827E-4</v>
      </c>
      <c r="M4078" s="20">
        <v>2.4738201339999999E-6</v>
      </c>
      <c r="N4078" s="20">
        <v>2.2759145232799998E-6</v>
      </c>
      <c r="O4078" s="20">
        <v>5.6320324299999997E-7</v>
      </c>
      <c r="P4078" s="27">
        <v>9.1915405252425032E-5</v>
      </c>
      <c r="AU4078">
        <v>0</v>
      </c>
      <c r="AV4078">
        <v>1.161195827E-4</v>
      </c>
      <c r="AW4078">
        <v>0</v>
      </c>
      <c r="AX4078">
        <v>2.4923460210000001E-2</v>
      </c>
      <c r="AY4078">
        <v>0</v>
      </c>
      <c r="AZ4078">
        <v>5.6320324299999997E-7</v>
      </c>
      <c r="BA4078">
        <v>0</v>
      </c>
      <c r="BB4078">
        <v>2.4738201339999999E-6</v>
      </c>
      <c r="BC4078">
        <v>0</v>
      </c>
      <c r="BD4078">
        <v>1.0819734145E-5</v>
      </c>
      <c r="BE4078">
        <v>0</v>
      </c>
      <c r="BF4078">
        <v>2.2703099220000003E-6</v>
      </c>
      <c r="BG4078">
        <v>0</v>
      </c>
      <c r="BH4078">
        <v>4.3680088130000002E-7</v>
      </c>
      <c r="BI4078">
        <v>0</v>
      </c>
      <c r="BJ4078">
        <v>1.8771994829999999E-6</v>
      </c>
      <c r="BK4078">
        <v>0</v>
      </c>
      <c r="BL4078">
        <v>6.6706241000000005E-7</v>
      </c>
      <c r="BM4078">
        <v>0</v>
      </c>
      <c r="BN4078">
        <v>9.5326775999999999E-8</v>
      </c>
      <c r="BO4078">
        <v>0</v>
      </c>
      <c r="BP4078">
        <v>8.4875598799999992E-6</v>
      </c>
      <c r="BQ4078">
        <v>0</v>
      </c>
      <c r="BR4078">
        <v>5.5751382000000001E-7</v>
      </c>
      <c r="BS4078">
        <v>0</v>
      </c>
      <c r="BT4078">
        <v>0.29980326600000001</v>
      </c>
      <c r="BU4078">
        <v>0.83515174400000003</v>
      </c>
      <c r="BV4078">
        <v>92</v>
      </c>
      <c r="BW4078">
        <v>27.581900472000001</v>
      </c>
      <c r="BX4078">
        <v>29.18061658352805</v>
      </c>
      <c r="BY4078">
        <v>2.7830029970000005E-3</v>
      </c>
      <c r="BZ4078">
        <v>1.161195827E-4</v>
      </c>
      <c r="CA4078">
        <v>2.4738201339999999E-6</v>
      </c>
      <c r="CB4078">
        <v>2.2759145232799998E-6</v>
      </c>
      <c r="CC4078">
        <v>5.6320324299999997E-7</v>
      </c>
      <c r="CD4078">
        <v>9.1915405252425032E-5</v>
      </c>
    </row>
    <row r="4079" spans="1:82" x14ac:dyDescent="0.25">
      <c r="A4079" s="19" t="s">
        <v>400</v>
      </c>
      <c r="B4079" s="20" t="s">
        <v>348</v>
      </c>
      <c r="C4079" s="20" t="s">
        <v>407</v>
      </c>
      <c r="D4079" s="20" t="s">
        <v>435</v>
      </c>
      <c r="E4079" s="20" t="s">
        <v>150</v>
      </c>
      <c r="F4079" s="20" t="s">
        <v>149</v>
      </c>
      <c r="G4079" s="20" t="s">
        <v>54</v>
      </c>
      <c r="H4079" s="20" t="s">
        <v>68</v>
      </c>
      <c r="I4079" s="20"/>
      <c r="J4079" s="20">
        <v>0</v>
      </c>
      <c r="K4079" s="20">
        <v>0</v>
      </c>
      <c r="L4079" s="20">
        <v>0</v>
      </c>
      <c r="M4079" s="20">
        <v>0</v>
      </c>
      <c r="N4079" s="20">
        <v>0</v>
      </c>
      <c r="O4079" s="20">
        <v>0</v>
      </c>
      <c r="P4079" s="27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92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</row>
    <row r="4080" spans="1:82" x14ac:dyDescent="0.25">
      <c r="A4080" s="19" t="s">
        <v>400</v>
      </c>
      <c r="B4080" s="20" t="s">
        <v>348</v>
      </c>
      <c r="C4080" s="20" t="s">
        <v>407</v>
      </c>
      <c r="D4080" s="20" t="s">
        <v>435</v>
      </c>
      <c r="E4080" s="20" t="s">
        <v>152</v>
      </c>
      <c r="F4080" s="20" t="s">
        <v>151</v>
      </c>
      <c r="G4080" s="20" t="s">
        <v>54</v>
      </c>
      <c r="H4080" s="20" t="s">
        <v>68</v>
      </c>
      <c r="I4080" s="20"/>
      <c r="J4080" s="20">
        <v>2.0294377200000002</v>
      </c>
      <c r="K4080" s="20">
        <v>2.2431235100000002E-3</v>
      </c>
      <c r="L4080" s="20">
        <v>1.7445576499999999E-4</v>
      </c>
      <c r="M4080" s="20">
        <v>1.426529851E-6</v>
      </c>
      <c r="N4080" s="20">
        <v>1.3124074629200001E-6</v>
      </c>
      <c r="O4080" s="20">
        <v>3.79168796E-7</v>
      </c>
      <c r="P4080" s="27">
        <v>1.338722409671E-4</v>
      </c>
      <c r="AU4080">
        <v>0</v>
      </c>
      <c r="AV4080">
        <v>1.7445576499999999E-4</v>
      </c>
      <c r="AW4080">
        <v>0</v>
      </c>
      <c r="AX4080">
        <v>1.6782094399999999E-2</v>
      </c>
      <c r="AY4080">
        <v>0</v>
      </c>
      <c r="AZ4080">
        <v>3.79168796E-7</v>
      </c>
      <c r="BA4080">
        <v>0</v>
      </c>
      <c r="BB4080">
        <v>1.426529851E-6</v>
      </c>
      <c r="BC4080">
        <v>0</v>
      </c>
      <c r="BD4080">
        <v>2.6580541100000001E-5</v>
      </c>
      <c r="BE4080">
        <v>0</v>
      </c>
      <c r="BF4080">
        <v>3.3868310500000001E-5</v>
      </c>
      <c r="BG4080">
        <v>0</v>
      </c>
      <c r="BH4080">
        <v>5.7134543299999999E-7</v>
      </c>
      <c r="BI4080">
        <v>0</v>
      </c>
      <c r="BJ4080">
        <v>1.4788894909999998E-6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5.7446616200000004E-6</v>
      </c>
      <c r="BQ4080">
        <v>0</v>
      </c>
      <c r="BR4080">
        <v>2.4558655899999998E-7</v>
      </c>
      <c r="BS4080">
        <v>0</v>
      </c>
      <c r="BT4080">
        <v>2.0294377200000002</v>
      </c>
      <c r="BU4080">
        <v>0.69895781300000004</v>
      </c>
      <c r="BV4080">
        <v>92</v>
      </c>
      <c r="BW4080">
        <v>186.70827024000002</v>
      </c>
      <c r="BX4080">
        <v>19.007670207691536</v>
      </c>
      <c r="BY4080">
        <v>2.2431235100000002E-3</v>
      </c>
      <c r="BZ4080">
        <v>1.7445576499999999E-4</v>
      </c>
      <c r="CA4080">
        <v>1.426529851E-6</v>
      </c>
      <c r="CB4080">
        <v>1.3124074629200001E-6</v>
      </c>
      <c r="CC4080">
        <v>3.79168796E-7</v>
      </c>
      <c r="CD4080">
        <v>1.338722409671E-4</v>
      </c>
    </row>
    <row r="4081" spans="1:82" x14ac:dyDescent="0.25">
      <c r="A4081" s="19" t="s">
        <v>400</v>
      </c>
      <c r="B4081" s="20" t="s">
        <v>348</v>
      </c>
      <c r="C4081" s="20" t="s">
        <v>407</v>
      </c>
      <c r="D4081" s="20" t="s">
        <v>435</v>
      </c>
      <c r="E4081" s="20" t="s">
        <v>154</v>
      </c>
      <c r="F4081" s="20" t="s">
        <v>153</v>
      </c>
      <c r="G4081" s="20" t="s">
        <v>54</v>
      </c>
      <c r="H4081" s="20" t="s">
        <v>68</v>
      </c>
      <c r="I4081" s="20"/>
      <c r="J4081" s="20">
        <v>0.92247207740000003</v>
      </c>
      <c r="K4081" s="20">
        <v>1.5051140134E-3</v>
      </c>
      <c r="L4081" s="20">
        <v>1.7689567379E-5</v>
      </c>
      <c r="M4081" s="20">
        <v>5.6594524780000004E-7</v>
      </c>
      <c r="N4081" s="20">
        <v>5.2066962797600005E-7</v>
      </c>
      <c r="O4081" s="20">
        <v>1.1630974701000001E-7</v>
      </c>
      <c r="P4081" s="27">
        <v>4.3718997504110003E-5</v>
      </c>
      <c r="AU4081">
        <v>0</v>
      </c>
      <c r="AV4081">
        <v>1.7689567379E-5</v>
      </c>
      <c r="AW4081">
        <v>0</v>
      </c>
      <c r="AX4081">
        <v>5.1491562489999997E-3</v>
      </c>
      <c r="AY4081">
        <v>0</v>
      </c>
      <c r="AZ4081">
        <v>1.1630974701000001E-7</v>
      </c>
      <c r="BA4081">
        <v>0</v>
      </c>
      <c r="BB4081">
        <v>5.6594524780000004E-7</v>
      </c>
      <c r="BC4081">
        <v>0</v>
      </c>
      <c r="BD4081">
        <v>1.1855722E-7</v>
      </c>
      <c r="BE4081">
        <v>0</v>
      </c>
      <c r="BF4081">
        <v>1.707155865E-6</v>
      </c>
      <c r="BG4081">
        <v>0</v>
      </c>
      <c r="BH4081">
        <v>6.7596302669999998E-7</v>
      </c>
      <c r="BI4081">
        <v>0</v>
      </c>
      <c r="BJ4081">
        <v>3.5583011029999998E-6</v>
      </c>
      <c r="BK4081">
        <v>0</v>
      </c>
      <c r="BL4081">
        <v>1.9150364120000002E-6</v>
      </c>
      <c r="BM4081">
        <v>0</v>
      </c>
      <c r="BN4081">
        <v>2.4657250373100001E-6</v>
      </c>
      <c r="BO4081">
        <v>0</v>
      </c>
      <c r="BP4081">
        <v>1.7763368492000001E-6</v>
      </c>
      <c r="BQ4081">
        <v>0</v>
      </c>
      <c r="BR4081">
        <v>8.0633952589999996E-7</v>
      </c>
      <c r="BS4081">
        <v>0</v>
      </c>
      <c r="BT4081">
        <v>0.92247207740000003</v>
      </c>
      <c r="BU4081">
        <v>0.81763141460000011</v>
      </c>
      <c r="BV4081">
        <v>92</v>
      </c>
      <c r="BW4081">
        <v>84.867431120800006</v>
      </c>
      <c r="BX4081">
        <v>4.4300576332561308</v>
      </c>
      <c r="BY4081">
        <v>1.5051140134E-3</v>
      </c>
      <c r="BZ4081">
        <v>1.7689567379E-5</v>
      </c>
      <c r="CA4081">
        <v>5.6594524780000004E-7</v>
      </c>
      <c r="CB4081">
        <v>5.2066962797600005E-7</v>
      </c>
      <c r="CC4081">
        <v>1.1630974701000001E-7</v>
      </c>
      <c r="CD4081">
        <v>4.3718997504110003E-5</v>
      </c>
    </row>
    <row r="4082" spans="1:82" x14ac:dyDescent="0.25">
      <c r="A4082" s="19" t="s">
        <v>400</v>
      </c>
      <c r="B4082" s="20" t="s">
        <v>348</v>
      </c>
      <c r="C4082" s="20" t="s">
        <v>407</v>
      </c>
      <c r="D4082" s="20" t="s">
        <v>435</v>
      </c>
      <c r="E4082" s="20" t="s">
        <v>155</v>
      </c>
      <c r="F4082" s="20" t="s">
        <v>53</v>
      </c>
      <c r="G4082" s="20" t="s">
        <v>54</v>
      </c>
      <c r="H4082" s="20" t="s">
        <v>68</v>
      </c>
      <c r="I4082" s="20"/>
      <c r="J4082" s="20">
        <v>16.735174070000003</v>
      </c>
      <c r="K4082" s="20">
        <v>1.4226203729999999E-2</v>
      </c>
      <c r="L4082" s="20">
        <v>3.0249478400000001E-4</v>
      </c>
      <c r="M4082" s="20">
        <v>9.0260466300000013E-6</v>
      </c>
      <c r="N4082" s="20">
        <v>8.3039628995999998E-6</v>
      </c>
      <c r="O4082" s="20">
        <v>1.271962481E-6</v>
      </c>
      <c r="P4082" s="27">
        <v>6.6268831572419108E-4</v>
      </c>
      <c r="AU4082">
        <v>0</v>
      </c>
      <c r="AV4082">
        <v>3.0249478400000001E-4</v>
      </c>
      <c r="AW4082">
        <v>0</v>
      </c>
      <c r="AX4082">
        <v>5.6324002999999997E-2</v>
      </c>
      <c r="AY4082">
        <v>0</v>
      </c>
      <c r="AZ4082">
        <v>1.271962481E-6</v>
      </c>
      <c r="BA4082">
        <v>0</v>
      </c>
      <c r="BB4082">
        <v>9.0260466300000013E-6</v>
      </c>
      <c r="BC4082">
        <v>0</v>
      </c>
      <c r="BD4082">
        <v>3.2558799026999996E-5</v>
      </c>
      <c r="BE4082">
        <v>0</v>
      </c>
      <c r="BF4082">
        <v>6.0814127499999996E-5</v>
      </c>
      <c r="BG4082">
        <v>0</v>
      </c>
      <c r="BH4082">
        <v>5.6021290329999999E-6</v>
      </c>
      <c r="BI4082">
        <v>0</v>
      </c>
      <c r="BJ4082">
        <v>2.6790547479999994E-5</v>
      </c>
      <c r="BK4082">
        <v>0</v>
      </c>
      <c r="BL4082">
        <v>4.0537227299999997E-5</v>
      </c>
      <c r="BM4082">
        <v>0</v>
      </c>
      <c r="BN4082">
        <v>3.4267469399999998E-5</v>
      </c>
      <c r="BO4082">
        <v>0</v>
      </c>
      <c r="BP4082">
        <v>1.9570501299999999E-5</v>
      </c>
      <c r="BQ4082">
        <v>0</v>
      </c>
      <c r="BR4082">
        <v>5.924640301999999E-6</v>
      </c>
      <c r="BS4082">
        <v>0</v>
      </c>
      <c r="BT4082">
        <v>16.735174070000003</v>
      </c>
      <c r="BU4082">
        <v>6.7808880730000016</v>
      </c>
      <c r="BV4082">
        <v>92</v>
      </c>
      <c r="BW4082">
        <v>1539.6360144400003</v>
      </c>
      <c r="BX4082">
        <v>50.76247708235109</v>
      </c>
      <c r="BY4082">
        <v>1.4226203729999999E-2</v>
      </c>
      <c r="BZ4082">
        <v>3.0249478400000001E-4</v>
      </c>
      <c r="CA4082">
        <v>9.0260466300000013E-6</v>
      </c>
      <c r="CB4082">
        <v>8.3039628995999998E-6</v>
      </c>
      <c r="CC4082">
        <v>1.271962481E-6</v>
      </c>
      <c r="CD4082">
        <v>6.6268831572419108E-4</v>
      </c>
    </row>
    <row r="4083" spans="1:82" x14ac:dyDescent="0.25">
      <c r="A4083" s="19" t="s">
        <v>400</v>
      </c>
      <c r="B4083" s="20" t="s">
        <v>348</v>
      </c>
      <c r="C4083" s="20" t="s">
        <v>407</v>
      </c>
      <c r="D4083" s="20" t="s">
        <v>435</v>
      </c>
      <c r="E4083" s="20" t="s">
        <v>157</v>
      </c>
      <c r="F4083" s="20" t="s">
        <v>156</v>
      </c>
      <c r="G4083" s="20" t="s">
        <v>54</v>
      </c>
      <c r="H4083" s="20" t="s">
        <v>68</v>
      </c>
      <c r="I4083" s="20"/>
      <c r="J4083" s="20">
        <v>81.400414830000003</v>
      </c>
      <c r="K4083" s="20">
        <v>4.7352682010000001E-2</v>
      </c>
      <c r="L4083" s="20">
        <v>4.0417833450000001E-4</v>
      </c>
      <c r="M4083" s="20">
        <v>1.1566925584999999E-5</v>
      </c>
      <c r="N4083" s="20">
        <v>1.06415715382E-5</v>
      </c>
      <c r="O4083" s="20">
        <v>2.7690369969999999E-6</v>
      </c>
      <c r="P4083" s="27">
        <v>1.7409917761980003E-3</v>
      </c>
      <c r="AU4083">
        <v>0</v>
      </c>
      <c r="AV4083">
        <v>4.0417833450000001E-4</v>
      </c>
      <c r="AW4083">
        <v>0</v>
      </c>
      <c r="AX4083">
        <v>0.12262451079</v>
      </c>
      <c r="AY4083">
        <v>0</v>
      </c>
      <c r="AZ4083">
        <v>2.7690369969999999E-6</v>
      </c>
      <c r="BA4083">
        <v>0</v>
      </c>
      <c r="BB4083">
        <v>1.1566925584999999E-5</v>
      </c>
      <c r="BC4083">
        <v>0</v>
      </c>
      <c r="BD4083">
        <v>2.4855517749999996E-4</v>
      </c>
      <c r="BE4083">
        <v>0</v>
      </c>
      <c r="BF4083">
        <v>3.4597310179999999E-5</v>
      </c>
      <c r="BG4083">
        <v>0</v>
      </c>
      <c r="BH4083">
        <v>1.4656382961E-5</v>
      </c>
      <c r="BI4083">
        <v>0</v>
      </c>
      <c r="BJ4083">
        <v>8.671653486E-5</v>
      </c>
      <c r="BK4083">
        <v>0</v>
      </c>
      <c r="BL4083">
        <v>7.1535581869999989E-5</v>
      </c>
      <c r="BM4083">
        <v>0</v>
      </c>
      <c r="BN4083">
        <v>1.4779412280000002E-4</v>
      </c>
      <c r="BO4083">
        <v>0</v>
      </c>
      <c r="BP4083">
        <v>4.2697653430000004E-5</v>
      </c>
      <c r="BQ4083">
        <v>0</v>
      </c>
      <c r="BR4083">
        <v>8.945768392E-5</v>
      </c>
      <c r="BS4083">
        <v>0</v>
      </c>
      <c r="BT4083">
        <v>81.400414830000003</v>
      </c>
      <c r="BU4083">
        <v>17.728063112000001</v>
      </c>
      <c r="BV4083">
        <v>92</v>
      </c>
      <c r="BW4083">
        <v>7488.8381643600005</v>
      </c>
      <c r="BX4083">
        <v>94.638863329769734</v>
      </c>
      <c r="BY4083">
        <v>4.7352682010000001E-2</v>
      </c>
      <c r="BZ4083">
        <v>4.0417833450000001E-4</v>
      </c>
      <c r="CA4083">
        <v>1.1566925584999999E-5</v>
      </c>
      <c r="CB4083">
        <v>1.06415715382E-5</v>
      </c>
      <c r="CC4083">
        <v>2.7690369969999999E-6</v>
      </c>
      <c r="CD4083">
        <v>1.7409917761980003E-3</v>
      </c>
    </row>
    <row r="4084" spans="1:82" x14ac:dyDescent="0.25">
      <c r="A4084" s="19" t="s">
        <v>400</v>
      </c>
      <c r="B4084" s="20" t="s">
        <v>348</v>
      </c>
      <c r="C4084" s="20" t="s">
        <v>407</v>
      </c>
      <c r="D4084" s="20" t="s">
        <v>435</v>
      </c>
      <c r="E4084" s="20" t="s">
        <v>159</v>
      </c>
      <c r="F4084" s="20" t="s">
        <v>158</v>
      </c>
      <c r="G4084" s="20" t="s">
        <v>54</v>
      </c>
      <c r="H4084" s="20" t="s">
        <v>68</v>
      </c>
      <c r="I4084" s="20"/>
      <c r="J4084" s="20">
        <v>1.2683985200000001</v>
      </c>
      <c r="K4084" s="20">
        <v>3.5667785999999998E-3</v>
      </c>
      <c r="L4084" s="20">
        <v>2.7740114999999998E-4</v>
      </c>
      <c r="M4084" s="20">
        <v>2.2683168999999998E-6</v>
      </c>
      <c r="N4084" s="20">
        <v>2.0868515480000003E-6</v>
      </c>
      <c r="O4084" s="20">
        <v>6.0291415000000006E-7</v>
      </c>
      <c r="P4084" s="27">
        <v>1.9409921996400002E-4</v>
      </c>
      <c r="AU4084">
        <v>0</v>
      </c>
      <c r="AV4084">
        <v>2.7740114999999998E-4</v>
      </c>
      <c r="AW4084">
        <v>0</v>
      </c>
      <c r="AX4084">
        <v>2.6685112E-2</v>
      </c>
      <c r="AY4084">
        <v>0</v>
      </c>
      <c r="AZ4084">
        <v>6.0291415000000006E-7</v>
      </c>
      <c r="BA4084">
        <v>0</v>
      </c>
      <c r="BB4084">
        <v>2.2683168999999998E-6</v>
      </c>
      <c r="BC4084">
        <v>0</v>
      </c>
      <c r="BD4084">
        <v>4.2265572000000001E-5</v>
      </c>
      <c r="BE4084">
        <v>0</v>
      </c>
      <c r="BF4084">
        <v>3.6718802000000004E-5</v>
      </c>
      <c r="BG4084">
        <v>0</v>
      </c>
      <c r="BH4084">
        <v>4.9887707999999997E-7</v>
      </c>
      <c r="BI4084">
        <v>0</v>
      </c>
      <c r="BJ4084">
        <v>1.2913099500000001E-6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9.1345532000000002E-6</v>
      </c>
      <c r="BQ4084">
        <v>0</v>
      </c>
      <c r="BR4084">
        <v>2.2511919199999997E-7</v>
      </c>
      <c r="BS4084">
        <v>0</v>
      </c>
      <c r="BT4084">
        <v>1.2683985200000001</v>
      </c>
      <c r="BU4084">
        <v>0.61030315000000002</v>
      </c>
      <c r="BV4084">
        <v>92</v>
      </c>
      <c r="BW4084">
        <v>116.69266383999999</v>
      </c>
      <c r="BX4084">
        <v>30.223986510378939</v>
      </c>
      <c r="BY4084">
        <v>3.5667785999999998E-3</v>
      </c>
      <c r="BZ4084">
        <v>2.7740114999999998E-4</v>
      </c>
      <c r="CA4084">
        <v>2.2683168999999998E-6</v>
      </c>
      <c r="CB4084">
        <v>2.0868515480000003E-6</v>
      </c>
      <c r="CC4084">
        <v>6.0291415000000006E-7</v>
      </c>
      <c r="CD4084">
        <v>1.9409921996400002E-4</v>
      </c>
    </row>
    <row r="4085" spans="1:82" x14ac:dyDescent="0.25">
      <c r="A4085" s="19" t="s">
        <v>400</v>
      </c>
      <c r="B4085" s="20" t="s">
        <v>348</v>
      </c>
      <c r="C4085" s="20" t="s">
        <v>407</v>
      </c>
      <c r="D4085" s="20" t="s">
        <v>435</v>
      </c>
      <c r="E4085" s="20" t="s">
        <v>161</v>
      </c>
      <c r="F4085" s="20" t="s">
        <v>160</v>
      </c>
      <c r="G4085" s="20" t="s">
        <v>54</v>
      </c>
      <c r="H4085" s="20" t="s">
        <v>68</v>
      </c>
      <c r="I4085" s="20"/>
      <c r="J4085" s="20">
        <v>2.5521723482000001</v>
      </c>
      <c r="K4085" s="20">
        <v>6.7399852019999996E-3</v>
      </c>
      <c r="L4085" s="20">
        <v>3.3112808269999998E-4</v>
      </c>
      <c r="M4085" s="20">
        <v>3.5874681060000001E-6</v>
      </c>
      <c r="N4085" s="20">
        <v>3.3004706575200001E-6</v>
      </c>
      <c r="O4085" s="20">
        <v>8.6631454850000007E-7</v>
      </c>
      <c r="P4085" s="27">
        <v>2.7982962572050004E-4</v>
      </c>
      <c r="AU4085">
        <v>0</v>
      </c>
      <c r="AV4085">
        <v>3.3112808269999998E-4</v>
      </c>
      <c r="AW4085">
        <v>0</v>
      </c>
      <c r="AX4085">
        <v>3.8346198460000001E-2</v>
      </c>
      <c r="AY4085">
        <v>0</v>
      </c>
      <c r="AZ4085">
        <v>8.6631454850000007E-7</v>
      </c>
      <c r="BA4085">
        <v>0</v>
      </c>
      <c r="BB4085">
        <v>3.5874681060000001E-6</v>
      </c>
      <c r="BC4085">
        <v>0</v>
      </c>
      <c r="BD4085">
        <v>4.6063268549999996E-5</v>
      </c>
      <c r="BE4085">
        <v>0</v>
      </c>
      <c r="BF4085">
        <v>2.3305744556999999E-5</v>
      </c>
      <c r="BG4085">
        <v>0</v>
      </c>
      <c r="BH4085">
        <v>1.3208003015999999E-6</v>
      </c>
      <c r="BI4085">
        <v>0</v>
      </c>
      <c r="BJ4085">
        <v>6.2365337230000008E-6</v>
      </c>
      <c r="BK4085">
        <v>0</v>
      </c>
      <c r="BL4085">
        <v>7.0046484299999995E-6</v>
      </c>
      <c r="BM4085">
        <v>0</v>
      </c>
      <c r="BN4085">
        <v>7.4719835349999999E-6</v>
      </c>
      <c r="BO4085">
        <v>0</v>
      </c>
      <c r="BP4085">
        <v>1.3158104614999997E-5</v>
      </c>
      <c r="BQ4085">
        <v>0</v>
      </c>
      <c r="BR4085">
        <v>1.4714786661E-6</v>
      </c>
      <c r="BS4085">
        <v>0</v>
      </c>
      <c r="BT4085">
        <v>2.5521723482000001</v>
      </c>
      <c r="BU4085">
        <v>1.6028689572000001</v>
      </c>
      <c r="BV4085">
        <v>92</v>
      </c>
      <c r="BW4085">
        <v>234.79985603440005</v>
      </c>
      <c r="BX4085">
        <v>40.686273814936072</v>
      </c>
      <c r="BY4085">
        <v>6.7399852019999996E-3</v>
      </c>
      <c r="BZ4085">
        <v>3.3112808269999998E-4</v>
      </c>
      <c r="CA4085">
        <v>3.5874681060000001E-6</v>
      </c>
      <c r="CB4085">
        <v>3.3004706575200001E-6</v>
      </c>
      <c r="CC4085">
        <v>8.6631454850000007E-7</v>
      </c>
      <c r="CD4085">
        <v>2.7982962572050004E-4</v>
      </c>
    </row>
    <row r="4086" spans="1:82" x14ac:dyDescent="0.25">
      <c r="A4086" s="19" t="s">
        <v>400</v>
      </c>
      <c r="B4086" s="20" t="s">
        <v>348</v>
      </c>
      <c r="C4086" s="20" t="s">
        <v>407</v>
      </c>
      <c r="D4086" s="20" t="s">
        <v>435</v>
      </c>
      <c r="E4086" s="20" t="s">
        <v>163</v>
      </c>
      <c r="F4086" s="20" t="s">
        <v>162</v>
      </c>
      <c r="G4086" s="20" t="s">
        <v>54</v>
      </c>
      <c r="H4086" s="20" t="s">
        <v>68</v>
      </c>
      <c r="I4086" s="20"/>
      <c r="J4086" s="20">
        <v>0.35361422299999995</v>
      </c>
      <c r="K4086" s="20">
        <v>2.4088316500000002E-3</v>
      </c>
      <c r="L4086" s="20">
        <v>1.5180708320000001E-4</v>
      </c>
      <c r="M4086" s="20">
        <v>4.5993571630000001E-6</v>
      </c>
      <c r="N4086" s="20">
        <v>4.2314085899600004E-6</v>
      </c>
      <c r="O4086" s="20">
        <v>9.5480119499999994E-7</v>
      </c>
      <c r="P4086" s="27">
        <v>1.1134207960780001E-4</v>
      </c>
      <c r="AU4086">
        <v>0</v>
      </c>
      <c r="AV4086">
        <v>1.5180708320000001E-4</v>
      </c>
      <c r="AW4086">
        <v>0</v>
      </c>
      <c r="AX4086">
        <v>4.2248003340000007E-2</v>
      </c>
      <c r="AY4086">
        <v>0</v>
      </c>
      <c r="AZ4086">
        <v>9.5480119499999994E-7</v>
      </c>
      <c r="BA4086">
        <v>0</v>
      </c>
      <c r="BB4086">
        <v>4.5993571630000001E-6</v>
      </c>
      <c r="BC4086">
        <v>0</v>
      </c>
      <c r="BD4086">
        <v>1.0245671800000001E-5</v>
      </c>
      <c r="BE4086">
        <v>0</v>
      </c>
      <c r="BF4086">
        <v>3.6623833959999998E-6</v>
      </c>
      <c r="BG4086">
        <v>0</v>
      </c>
      <c r="BH4086">
        <v>5.1119533399999988E-7</v>
      </c>
      <c r="BI4086">
        <v>0</v>
      </c>
      <c r="BJ4086">
        <v>6.2932818809999993E-6</v>
      </c>
      <c r="BK4086">
        <v>0</v>
      </c>
      <c r="BL4086">
        <v>7.899503200000001E-8</v>
      </c>
      <c r="BM4086">
        <v>0</v>
      </c>
      <c r="BN4086">
        <v>3.8249527000000001E-9</v>
      </c>
      <c r="BO4086">
        <v>0</v>
      </c>
      <c r="BP4086">
        <v>1.4334419420000001E-5</v>
      </c>
      <c r="BQ4086">
        <v>0</v>
      </c>
      <c r="BR4086">
        <v>1.5065693009999998E-6</v>
      </c>
      <c r="BS4086">
        <v>0</v>
      </c>
      <c r="BT4086">
        <v>0.35361422299999995</v>
      </c>
      <c r="BU4086">
        <v>1.2823573490000002</v>
      </c>
      <c r="BV4086">
        <v>92</v>
      </c>
      <c r="BW4086">
        <v>32.532508516</v>
      </c>
      <c r="BX4086">
        <v>53.091535832812994</v>
      </c>
      <c r="BY4086">
        <v>2.4088316500000002E-3</v>
      </c>
      <c r="BZ4086">
        <v>1.5180708320000001E-4</v>
      </c>
      <c r="CA4086">
        <v>4.5993571630000001E-6</v>
      </c>
      <c r="CB4086">
        <v>4.2314085899600004E-6</v>
      </c>
      <c r="CC4086">
        <v>9.5480119499999994E-7</v>
      </c>
      <c r="CD4086">
        <v>1.1134207960780001E-4</v>
      </c>
    </row>
    <row r="4087" spans="1:82" x14ac:dyDescent="0.25">
      <c r="A4087" s="19" t="s">
        <v>400</v>
      </c>
      <c r="B4087" s="20" t="s">
        <v>348</v>
      </c>
      <c r="C4087" s="20" t="s">
        <v>407</v>
      </c>
      <c r="D4087" s="20" t="s">
        <v>435</v>
      </c>
      <c r="E4087" s="20" t="s">
        <v>164</v>
      </c>
      <c r="F4087" s="20" t="s">
        <v>56</v>
      </c>
      <c r="G4087" s="20" t="s">
        <v>57</v>
      </c>
      <c r="H4087" s="20" t="s">
        <v>68</v>
      </c>
      <c r="I4087" s="20"/>
      <c r="J4087" s="20">
        <v>2017.1417300000001</v>
      </c>
      <c r="K4087" s="20">
        <v>1.7579975700000001</v>
      </c>
      <c r="L4087" s="20">
        <v>2.08803049E-2</v>
      </c>
      <c r="M4087" s="20">
        <v>8.2986446000000004E-4</v>
      </c>
      <c r="N4087" s="20">
        <v>7.6347530320000005E-4</v>
      </c>
      <c r="O4087" s="20">
        <v>1.3903474700000001E-4</v>
      </c>
      <c r="P4087" s="27">
        <v>7.598079636647001E-2</v>
      </c>
      <c r="AU4087">
        <v>0</v>
      </c>
      <c r="AV4087">
        <v>2.08803049E-2</v>
      </c>
      <c r="AW4087">
        <v>0</v>
      </c>
      <c r="AX4087">
        <v>6.15572929</v>
      </c>
      <c r="AY4087">
        <v>0</v>
      </c>
      <c r="AZ4087">
        <v>1.3903474700000001E-4</v>
      </c>
      <c r="BA4087">
        <v>0</v>
      </c>
      <c r="BB4087">
        <v>8.2986446000000004E-4</v>
      </c>
      <c r="BC4087">
        <v>0</v>
      </c>
      <c r="BD4087">
        <v>1.8454609E-4</v>
      </c>
      <c r="BE4087">
        <v>0</v>
      </c>
      <c r="BF4087">
        <v>7.2602464900000004E-3</v>
      </c>
      <c r="BG4087">
        <v>0</v>
      </c>
      <c r="BH4087">
        <v>6.5663237699999989E-4</v>
      </c>
      <c r="BI4087">
        <v>0</v>
      </c>
      <c r="BJ4087">
        <v>1.0294185799999999E-2</v>
      </c>
      <c r="BK4087">
        <v>0</v>
      </c>
      <c r="BL4087">
        <v>6.7583624200000005E-3</v>
      </c>
      <c r="BM4087">
        <v>0</v>
      </c>
      <c r="BN4087">
        <v>4.7183863299999993E-3</v>
      </c>
      <c r="BO4087">
        <v>0</v>
      </c>
      <c r="BP4087">
        <v>2.2584933700000001E-3</v>
      </c>
      <c r="BQ4087">
        <v>0</v>
      </c>
      <c r="BR4087">
        <v>3.0546994970000003E-3</v>
      </c>
      <c r="BS4087">
        <v>0</v>
      </c>
      <c r="BT4087">
        <v>2017.1417300000001</v>
      </c>
      <c r="BU4087">
        <v>735.4161170000001</v>
      </c>
      <c r="BV4087">
        <v>92</v>
      </c>
      <c r="BW4087">
        <v>185577.03916000001</v>
      </c>
      <c r="BX4087">
        <v>5232.8007855918868</v>
      </c>
      <c r="BY4087">
        <v>1.7579975700000001</v>
      </c>
      <c r="BZ4087">
        <v>2.08803049E-2</v>
      </c>
      <c r="CA4087">
        <v>8.2986446000000004E-4</v>
      </c>
      <c r="CB4087">
        <v>7.6347530320000005E-4</v>
      </c>
      <c r="CC4087">
        <v>1.3903474700000001E-4</v>
      </c>
      <c r="CD4087">
        <v>7.598079636647001E-2</v>
      </c>
    </row>
    <row r="4088" spans="1:82" x14ac:dyDescent="0.25">
      <c r="A4088" s="19" t="s">
        <v>400</v>
      </c>
      <c r="B4088" s="20" t="s">
        <v>348</v>
      </c>
      <c r="C4088" s="20" t="s">
        <v>407</v>
      </c>
      <c r="D4088" s="20" t="s">
        <v>435</v>
      </c>
      <c r="E4088" s="20" t="s">
        <v>165</v>
      </c>
      <c r="F4088" s="20" t="s">
        <v>59</v>
      </c>
      <c r="G4088" s="20" t="s">
        <v>57</v>
      </c>
      <c r="H4088" s="20" t="s">
        <v>68</v>
      </c>
      <c r="I4088" s="20"/>
      <c r="J4088" s="20">
        <v>354.98374566900003</v>
      </c>
      <c r="K4088" s="20">
        <v>0.34530320316799995</v>
      </c>
      <c r="L4088" s="20">
        <v>5.4202938236000003E-3</v>
      </c>
      <c r="M4088" s="20">
        <v>3.4294336458800005E-4</v>
      </c>
      <c r="N4088" s="20">
        <v>3.1550789542095995E-4</v>
      </c>
      <c r="O4088" s="20">
        <v>3.4366422350000008E-5</v>
      </c>
      <c r="P4088" s="27">
        <v>2.020624791262212E-2</v>
      </c>
      <c r="AU4088">
        <v>0</v>
      </c>
      <c r="AV4088">
        <v>5.4202938236000003E-3</v>
      </c>
      <c r="AW4088">
        <v>0</v>
      </c>
      <c r="AX4088">
        <v>1.5218959633999998</v>
      </c>
      <c r="AY4088">
        <v>0</v>
      </c>
      <c r="AZ4088">
        <v>3.4366422350000008E-5</v>
      </c>
      <c r="BA4088">
        <v>0</v>
      </c>
      <c r="BB4088">
        <v>3.4294336458800005E-4</v>
      </c>
      <c r="BC4088">
        <v>0</v>
      </c>
      <c r="BD4088">
        <v>1.4655968900999998E-4</v>
      </c>
      <c r="BE4088">
        <v>0</v>
      </c>
      <c r="BF4088">
        <v>6.8468425376999999E-4</v>
      </c>
      <c r="BG4088">
        <v>0</v>
      </c>
      <c r="BH4088">
        <v>2.1937532722299998E-4</v>
      </c>
      <c r="BI4088">
        <v>0</v>
      </c>
      <c r="BJ4088">
        <v>3.3902313038980001E-3</v>
      </c>
      <c r="BK4088">
        <v>0</v>
      </c>
      <c r="BL4088">
        <v>6.1962759600000009E-4</v>
      </c>
      <c r="BM4088">
        <v>0</v>
      </c>
      <c r="BN4088">
        <v>7.3000540599999999E-5</v>
      </c>
      <c r="BO4088">
        <v>0</v>
      </c>
      <c r="BP4088">
        <v>5.6969561063999999E-4</v>
      </c>
      <c r="BQ4088">
        <v>0</v>
      </c>
      <c r="BR4088">
        <v>1.7753178868239999E-3</v>
      </c>
      <c r="BS4088">
        <v>0</v>
      </c>
      <c r="BT4088">
        <v>354.98374566900003</v>
      </c>
      <c r="BU4088">
        <v>248.71365686500005</v>
      </c>
      <c r="BV4088">
        <v>92</v>
      </c>
      <c r="BW4088">
        <v>32658.504601548</v>
      </c>
      <c r="BX4088">
        <v>1317.7851677874985</v>
      </c>
      <c r="BY4088">
        <v>0.34530320316799995</v>
      </c>
      <c r="BZ4088">
        <v>5.4202938236000003E-3</v>
      </c>
      <c r="CA4088">
        <v>3.4294336458800005E-4</v>
      </c>
      <c r="CB4088">
        <v>3.1550789542095995E-4</v>
      </c>
      <c r="CC4088">
        <v>3.4366422350000008E-5</v>
      </c>
      <c r="CD4088">
        <v>2.020624791262212E-2</v>
      </c>
    </row>
    <row r="4089" spans="1:82" x14ac:dyDescent="0.25">
      <c r="A4089" s="19" t="s">
        <v>400</v>
      </c>
      <c r="B4089" s="20" t="s">
        <v>348</v>
      </c>
      <c r="C4089" s="20" t="s">
        <v>407</v>
      </c>
      <c r="D4089" s="20" t="s">
        <v>435</v>
      </c>
      <c r="E4089" s="20" t="s">
        <v>166</v>
      </c>
      <c r="F4089" s="20" t="s">
        <v>61</v>
      </c>
      <c r="G4089" s="20" t="s">
        <v>57</v>
      </c>
      <c r="H4089" s="20" t="s">
        <v>68</v>
      </c>
      <c r="I4089" s="20"/>
      <c r="J4089" s="20">
        <v>73.728374290000019</v>
      </c>
      <c r="K4089" s="20">
        <v>0.16671659713</v>
      </c>
      <c r="L4089" s="20">
        <v>3.0839259170000006E-3</v>
      </c>
      <c r="M4089" s="20">
        <v>1.525501534E-4</v>
      </c>
      <c r="N4089" s="20">
        <v>1.4034614112800003E-4</v>
      </c>
      <c r="O4089" s="20">
        <v>1.842055855E-5</v>
      </c>
      <c r="P4089" s="27">
        <v>8.2250504408662092E-3</v>
      </c>
      <c r="AU4089">
        <v>0</v>
      </c>
      <c r="AV4089">
        <v>3.0839259170000006E-3</v>
      </c>
      <c r="AW4089">
        <v>0</v>
      </c>
      <c r="AX4089">
        <v>0.81558236599999989</v>
      </c>
      <c r="AY4089">
        <v>0</v>
      </c>
      <c r="AZ4089">
        <v>1.842055855E-5</v>
      </c>
      <c r="BA4089">
        <v>0</v>
      </c>
      <c r="BB4089">
        <v>1.525501534E-4</v>
      </c>
      <c r="BC4089">
        <v>0</v>
      </c>
      <c r="BD4089">
        <v>1.3833470557000002E-4</v>
      </c>
      <c r="BE4089">
        <v>0</v>
      </c>
      <c r="BF4089">
        <v>1.9989763649999996E-4</v>
      </c>
      <c r="BG4089">
        <v>0</v>
      </c>
      <c r="BH4089">
        <v>9.756260599999999E-5</v>
      </c>
      <c r="BI4089">
        <v>0</v>
      </c>
      <c r="BJ4089">
        <v>1.3204144996099999E-3</v>
      </c>
      <c r="BK4089">
        <v>0</v>
      </c>
      <c r="BL4089">
        <v>1.3759234470000001E-4</v>
      </c>
      <c r="BM4089">
        <v>0</v>
      </c>
      <c r="BN4089">
        <v>9.881496399999999E-6</v>
      </c>
      <c r="BO4089">
        <v>0</v>
      </c>
      <c r="BP4089">
        <v>2.9862616069999999E-4</v>
      </c>
      <c r="BQ4089">
        <v>0</v>
      </c>
      <c r="BR4089">
        <v>4.9168111192000007E-4</v>
      </c>
      <c r="BS4089">
        <v>0</v>
      </c>
      <c r="BT4089">
        <v>73.728374290000019</v>
      </c>
      <c r="BU4089">
        <v>113.13028652</v>
      </c>
      <c r="BV4089">
        <v>92</v>
      </c>
      <c r="BW4089">
        <v>6783.0104346799999</v>
      </c>
      <c r="BX4089">
        <v>766.00463121980317</v>
      </c>
      <c r="BY4089">
        <v>0.16671659713</v>
      </c>
      <c r="BZ4089">
        <v>3.0839259170000006E-3</v>
      </c>
      <c r="CA4089">
        <v>1.525501534E-4</v>
      </c>
      <c r="CB4089">
        <v>1.4034614112800003E-4</v>
      </c>
      <c r="CC4089">
        <v>1.842055855E-5</v>
      </c>
      <c r="CD4089">
        <v>8.2250504408662092E-3</v>
      </c>
    </row>
    <row r="4090" spans="1:82" x14ac:dyDescent="0.25">
      <c r="A4090" s="19" t="s">
        <v>400</v>
      </c>
      <c r="B4090" s="20" t="s">
        <v>348</v>
      </c>
      <c r="C4090" s="20" t="s">
        <v>407</v>
      </c>
      <c r="D4090" s="20" t="s">
        <v>435</v>
      </c>
      <c r="E4090" s="20" t="s">
        <v>168</v>
      </c>
      <c r="F4090" s="20" t="s">
        <v>167</v>
      </c>
      <c r="G4090" s="20" t="s">
        <v>57</v>
      </c>
      <c r="H4090" s="20" t="s">
        <v>68</v>
      </c>
      <c r="I4090" s="20"/>
      <c r="J4090" s="20">
        <v>105.742830914</v>
      </c>
      <c r="K4090" s="20">
        <v>0.43872700012999993</v>
      </c>
      <c r="L4090" s="20">
        <v>5.9586556340000003E-3</v>
      </c>
      <c r="M4090" s="20">
        <v>2.1224603535E-4</v>
      </c>
      <c r="N4090" s="20">
        <v>1.9526635252199999E-4</v>
      </c>
      <c r="O4090" s="20">
        <v>3.9648687660000005E-5</v>
      </c>
      <c r="P4090" s="27">
        <v>1.3881550963490901E-2</v>
      </c>
      <c r="AU4090">
        <v>0</v>
      </c>
      <c r="AV4090">
        <v>5.9586556340000003E-3</v>
      </c>
      <c r="AW4090">
        <v>0</v>
      </c>
      <c r="AX4090">
        <v>1.7551782589999998</v>
      </c>
      <c r="AY4090">
        <v>0</v>
      </c>
      <c r="AZ4090">
        <v>3.9648687660000005E-5</v>
      </c>
      <c r="BA4090">
        <v>0</v>
      </c>
      <c r="BB4090">
        <v>2.1224603535E-4</v>
      </c>
      <c r="BC4090">
        <v>0</v>
      </c>
      <c r="BD4090">
        <v>2.0546371629999999E-4</v>
      </c>
      <c r="BE4090">
        <v>0</v>
      </c>
      <c r="BF4090">
        <v>3.0715072799999998E-4</v>
      </c>
      <c r="BG4090">
        <v>0</v>
      </c>
      <c r="BH4090">
        <v>1.19043063557E-4</v>
      </c>
      <c r="BI4090">
        <v>0</v>
      </c>
      <c r="BJ4090">
        <v>1.3090200275900001E-3</v>
      </c>
      <c r="BK4090">
        <v>0</v>
      </c>
      <c r="BL4090">
        <v>1.9986080800000002E-4</v>
      </c>
      <c r="BM4090">
        <v>0</v>
      </c>
      <c r="BN4090">
        <v>4.6901202219999999E-5</v>
      </c>
      <c r="BO4090">
        <v>0</v>
      </c>
      <c r="BP4090">
        <v>6.3931937379999991E-4</v>
      </c>
      <c r="BQ4090">
        <v>0</v>
      </c>
      <c r="BR4090">
        <v>1.494587287117E-3</v>
      </c>
      <c r="BS4090">
        <v>0</v>
      </c>
      <c r="BT4090">
        <v>105.742830914</v>
      </c>
      <c r="BU4090">
        <v>136.77602382000001</v>
      </c>
      <c r="BV4090">
        <v>92</v>
      </c>
      <c r="BW4090">
        <v>9728.3404440880004</v>
      </c>
      <c r="BX4090">
        <v>1610.0844886105665</v>
      </c>
      <c r="BY4090">
        <v>0.43872700012999993</v>
      </c>
      <c r="BZ4090">
        <v>5.9586556340000003E-3</v>
      </c>
      <c r="CA4090">
        <v>2.1224603535E-4</v>
      </c>
      <c r="CB4090">
        <v>1.9526635252199999E-4</v>
      </c>
      <c r="CC4090">
        <v>3.9648687660000005E-5</v>
      </c>
      <c r="CD4090">
        <v>1.3881550963490901E-2</v>
      </c>
    </row>
    <row r="4091" spans="1:82" x14ac:dyDescent="0.25">
      <c r="A4091" s="19" t="s">
        <v>400</v>
      </c>
      <c r="B4091" s="20" t="s">
        <v>348</v>
      </c>
      <c r="C4091" s="20" t="s">
        <v>407</v>
      </c>
      <c r="D4091" s="20" t="s">
        <v>435</v>
      </c>
      <c r="E4091" s="20" t="s">
        <v>170</v>
      </c>
      <c r="F4091" s="20" t="s">
        <v>169</v>
      </c>
      <c r="G4091" s="20" t="s">
        <v>57</v>
      </c>
      <c r="H4091" s="20" t="s">
        <v>68</v>
      </c>
      <c r="I4091" s="20"/>
      <c r="J4091" s="20">
        <v>973.88980410400006</v>
      </c>
      <c r="K4091" s="20">
        <v>0.68804854752600009</v>
      </c>
      <c r="L4091" s="20">
        <v>8.572526179249999E-3</v>
      </c>
      <c r="M4091" s="20">
        <v>5.8413872121899999E-4</v>
      </c>
      <c r="N4091" s="20">
        <v>5.3740762352147994E-4</v>
      </c>
      <c r="O4091" s="20">
        <v>6.1529662928500004E-5</v>
      </c>
      <c r="P4091" s="27">
        <v>3.7010812834236219E-2</v>
      </c>
      <c r="AU4091">
        <v>0</v>
      </c>
      <c r="AV4091">
        <v>8.572526179249999E-3</v>
      </c>
      <c r="AW4091">
        <v>0</v>
      </c>
      <c r="AX4091">
        <v>2.7248247541699997</v>
      </c>
      <c r="AY4091">
        <v>0</v>
      </c>
      <c r="AZ4091">
        <v>6.1529662928500004E-5</v>
      </c>
      <c r="BA4091">
        <v>0</v>
      </c>
      <c r="BB4091">
        <v>5.8413872121899999E-4</v>
      </c>
      <c r="BC4091">
        <v>0</v>
      </c>
      <c r="BD4091">
        <v>4.5884344400000004E-6</v>
      </c>
      <c r="BE4091">
        <v>0</v>
      </c>
      <c r="BF4091">
        <v>1.7876669971609999E-3</v>
      </c>
      <c r="BG4091">
        <v>0</v>
      </c>
      <c r="BH4091">
        <v>3.1699347250939999E-4</v>
      </c>
      <c r="BI4091">
        <v>0</v>
      </c>
      <c r="BJ4091">
        <v>5.1212666432419998E-3</v>
      </c>
      <c r="BK4091">
        <v>0</v>
      </c>
      <c r="BL4091">
        <v>1.9002987587170002E-3</v>
      </c>
      <c r="BM4091">
        <v>0</v>
      </c>
      <c r="BN4091">
        <v>5.9148387092270002E-4</v>
      </c>
      <c r="BO4091">
        <v>0</v>
      </c>
      <c r="BP4091">
        <v>1.030069489793E-3</v>
      </c>
      <c r="BQ4091">
        <v>0</v>
      </c>
      <c r="BR4091">
        <v>3.2840739157804998E-3</v>
      </c>
      <c r="BS4091">
        <v>0</v>
      </c>
      <c r="BT4091">
        <v>973.88980410400006</v>
      </c>
      <c r="BU4091">
        <v>355.06392696850003</v>
      </c>
      <c r="BV4091">
        <v>92</v>
      </c>
      <c r="BW4091">
        <v>89597.861977568013</v>
      </c>
      <c r="BX4091">
        <v>2254.3406526622343</v>
      </c>
      <c r="BY4091">
        <v>0.68804854752600009</v>
      </c>
      <c r="BZ4091">
        <v>8.572526179249999E-3</v>
      </c>
      <c r="CA4091">
        <v>5.8413872121899999E-4</v>
      </c>
      <c r="CB4091">
        <v>5.3740762352147994E-4</v>
      </c>
      <c r="CC4091">
        <v>6.1529662928500004E-5</v>
      </c>
      <c r="CD4091">
        <v>3.7010812834236219E-2</v>
      </c>
    </row>
    <row r="4092" spans="1:82" x14ac:dyDescent="0.25">
      <c r="A4092" s="19" t="s">
        <v>400</v>
      </c>
      <c r="B4092" s="20" t="s">
        <v>348</v>
      </c>
      <c r="C4092" s="20" t="s">
        <v>407</v>
      </c>
      <c r="D4092" s="20" t="s">
        <v>435</v>
      </c>
      <c r="E4092" s="20" t="s">
        <v>171</v>
      </c>
      <c r="F4092" s="20" t="s">
        <v>63</v>
      </c>
      <c r="G4092" s="20" t="s">
        <v>57</v>
      </c>
      <c r="H4092" s="20" t="s">
        <v>68</v>
      </c>
      <c r="I4092" s="20"/>
      <c r="J4092" s="20">
        <v>12.424671970000002</v>
      </c>
      <c r="K4092" s="20">
        <v>3.3865469822999997E-2</v>
      </c>
      <c r="L4092" s="20">
        <v>3.8932089809999999E-4</v>
      </c>
      <c r="M4092" s="20">
        <v>2.0948884621000005E-5</v>
      </c>
      <c r="N4092" s="20">
        <v>1.9272973851320001E-5</v>
      </c>
      <c r="O4092" s="20">
        <v>2.9097922410000002E-6</v>
      </c>
      <c r="P4092" s="27">
        <v>1.2572946611506962E-3</v>
      </c>
      <c r="AU4092">
        <v>0</v>
      </c>
      <c r="AV4092">
        <v>3.8932089809999999E-4</v>
      </c>
      <c r="AW4092">
        <v>0</v>
      </c>
      <c r="AX4092">
        <v>0.12883479766000003</v>
      </c>
      <c r="AY4092">
        <v>0</v>
      </c>
      <c r="AZ4092">
        <v>2.9097922410000002E-6</v>
      </c>
      <c r="BA4092">
        <v>0</v>
      </c>
      <c r="BB4092">
        <v>2.0948884621000005E-5</v>
      </c>
      <c r="BC4092">
        <v>0</v>
      </c>
      <c r="BD4092">
        <v>1.4108795119999999E-6</v>
      </c>
      <c r="BE4092">
        <v>0</v>
      </c>
      <c r="BF4092">
        <v>3.6538035110999992E-5</v>
      </c>
      <c r="BG4092">
        <v>0</v>
      </c>
      <c r="BH4092">
        <v>1.57436396732E-5</v>
      </c>
      <c r="BI4092">
        <v>0</v>
      </c>
      <c r="BJ4092">
        <v>2.0888467278600003E-4</v>
      </c>
      <c r="BK4092">
        <v>0</v>
      </c>
      <c r="BL4092">
        <v>3.1370274599999999E-5</v>
      </c>
      <c r="BM4092">
        <v>0</v>
      </c>
      <c r="BN4092">
        <v>5.5259530800000002E-6</v>
      </c>
      <c r="BO4092">
        <v>0</v>
      </c>
      <c r="BP4092">
        <v>4.4610313250000003E-5</v>
      </c>
      <c r="BQ4092">
        <v>0</v>
      </c>
      <c r="BR4092">
        <v>2.3528505042000004E-5</v>
      </c>
      <c r="BS4092">
        <v>0</v>
      </c>
      <c r="BT4092">
        <v>12.424671970000002</v>
      </c>
      <c r="BU4092">
        <v>17.725411271999999</v>
      </c>
      <c r="BV4092">
        <v>92</v>
      </c>
      <c r="BW4092">
        <v>1143.06982124</v>
      </c>
      <c r="BX4092">
        <v>111.21925429375895</v>
      </c>
      <c r="BY4092">
        <v>3.3865469822999997E-2</v>
      </c>
      <c r="BZ4092">
        <v>3.8932089809999999E-4</v>
      </c>
      <c r="CA4092">
        <v>2.0948884621000005E-5</v>
      </c>
      <c r="CB4092">
        <v>1.9272973851320001E-5</v>
      </c>
      <c r="CC4092">
        <v>2.9097922410000002E-6</v>
      </c>
      <c r="CD4092">
        <v>1.2572946611506962E-3</v>
      </c>
    </row>
    <row r="4093" spans="1:82" x14ac:dyDescent="0.25">
      <c r="A4093" s="19" t="s">
        <v>400</v>
      </c>
      <c r="B4093" s="20" t="s">
        <v>348</v>
      </c>
      <c r="C4093" s="20" t="s">
        <v>407</v>
      </c>
      <c r="D4093" s="20" t="s">
        <v>435</v>
      </c>
      <c r="E4093" s="20" t="s">
        <v>173</v>
      </c>
      <c r="F4093" s="20" t="s">
        <v>172</v>
      </c>
      <c r="G4093" s="20" t="s">
        <v>66</v>
      </c>
      <c r="H4093" s="20" t="s">
        <v>68</v>
      </c>
      <c r="I4093" s="20"/>
      <c r="J4093" s="20">
        <v>239.7542966</v>
      </c>
      <c r="K4093" s="20">
        <v>9.8265234900000012E-2</v>
      </c>
      <c r="L4093" s="20">
        <v>1.1274519930000002E-3</v>
      </c>
      <c r="M4093" s="20">
        <v>3.33996752E-5</v>
      </c>
      <c r="N4093" s="20">
        <v>3.0727701184000001E-5</v>
      </c>
      <c r="O4093" s="20">
        <v>6.9589456700000003E-6</v>
      </c>
      <c r="P4093" s="27">
        <v>3.7416193067601002E-3</v>
      </c>
      <c r="AU4093">
        <v>0</v>
      </c>
      <c r="AV4093">
        <v>1.1274519930000002E-3</v>
      </c>
      <c r="AW4093">
        <v>0</v>
      </c>
      <c r="AX4093">
        <v>0.30809773200000001</v>
      </c>
      <c r="AY4093">
        <v>0</v>
      </c>
      <c r="AZ4093">
        <v>6.9589456700000003E-6</v>
      </c>
      <c r="BA4093">
        <v>0</v>
      </c>
      <c r="BB4093">
        <v>3.33996752E-5</v>
      </c>
      <c r="BC4093">
        <v>0</v>
      </c>
      <c r="BD4093">
        <v>4.9721452699999998E-5</v>
      </c>
      <c r="BE4093">
        <v>0</v>
      </c>
      <c r="BF4093">
        <v>1.74841316E-4</v>
      </c>
      <c r="BG4093">
        <v>0</v>
      </c>
      <c r="BH4093">
        <v>2.827764801E-6</v>
      </c>
      <c r="BI4093">
        <v>0</v>
      </c>
      <c r="BJ4093">
        <v>1.7634579729999998E-4</v>
      </c>
      <c r="BK4093">
        <v>0</v>
      </c>
      <c r="BL4093">
        <v>2.8092081919999998E-4</v>
      </c>
      <c r="BM4093">
        <v>0</v>
      </c>
      <c r="BN4093">
        <v>4.2005959899999996E-4</v>
      </c>
      <c r="BO4093">
        <v>0</v>
      </c>
      <c r="BP4093">
        <v>1.148729456E-4</v>
      </c>
      <c r="BQ4093">
        <v>0</v>
      </c>
      <c r="BR4093">
        <v>5.4575249709999999E-4</v>
      </c>
      <c r="BS4093">
        <v>0</v>
      </c>
      <c r="BT4093">
        <v>239.7542966</v>
      </c>
      <c r="BU4093">
        <v>38.004526179999999</v>
      </c>
      <c r="BV4093">
        <v>92</v>
      </c>
      <c r="BW4093">
        <v>22057.395287200001</v>
      </c>
      <c r="BX4093">
        <v>260.14886479202778</v>
      </c>
      <c r="BY4093">
        <v>9.8265234900000012E-2</v>
      </c>
      <c r="BZ4093">
        <v>1.1274519930000002E-3</v>
      </c>
      <c r="CA4093">
        <v>3.33996752E-5</v>
      </c>
      <c r="CB4093">
        <v>3.0727701184000001E-5</v>
      </c>
      <c r="CC4093">
        <v>6.9589456700000003E-6</v>
      </c>
      <c r="CD4093">
        <v>3.7416193067601002E-3</v>
      </c>
    </row>
    <row r="4094" spans="1:82" x14ac:dyDescent="0.25">
      <c r="A4094" s="19" t="s">
        <v>400</v>
      </c>
      <c r="B4094" s="20" t="s">
        <v>348</v>
      </c>
      <c r="C4094" s="20" t="s">
        <v>407</v>
      </c>
      <c r="D4094" s="20" t="s">
        <v>435</v>
      </c>
      <c r="E4094" s="20" t="s">
        <v>175</v>
      </c>
      <c r="F4094" s="20" t="s">
        <v>174</v>
      </c>
      <c r="G4094" s="20" t="s">
        <v>66</v>
      </c>
      <c r="H4094" s="20" t="s">
        <v>68</v>
      </c>
      <c r="I4094" s="20"/>
      <c r="J4094" s="20">
        <v>0.55906310999999997</v>
      </c>
      <c r="K4094" s="20">
        <v>8.3126019999999997E-4</v>
      </c>
      <c r="L4094" s="20">
        <v>1.0405451599999999E-5</v>
      </c>
      <c r="M4094" s="20">
        <v>1.12020464E-6</v>
      </c>
      <c r="N4094" s="20">
        <v>1.0305882687999999E-6</v>
      </c>
      <c r="O4094" s="20">
        <v>7.9618268000000011E-8</v>
      </c>
      <c r="P4094" s="27">
        <v>4.7871401330900007E-5</v>
      </c>
      <c r="AU4094">
        <v>0</v>
      </c>
      <c r="AV4094">
        <v>1.0405451599999999E-5</v>
      </c>
      <c r="AW4094">
        <v>0</v>
      </c>
      <c r="AX4094">
        <v>3.5270956999999999E-3</v>
      </c>
      <c r="AY4094">
        <v>0</v>
      </c>
      <c r="AZ4094">
        <v>7.9618268000000011E-8</v>
      </c>
      <c r="BA4094">
        <v>0</v>
      </c>
      <c r="BB4094">
        <v>1.12020464E-6</v>
      </c>
      <c r="BC4094">
        <v>0</v>
      </c>
      <c r="BD4094">
        <v>0</v>
      </c>
      <c r="BE4094">
        <v>0</v>
      </c>
      <c r="BF4094">
        <v>2.5500418000000002E-7</v>
      </c>
      <c r="BG4094">
        <v>0</v>
      </c>
      <c r="BH4094">
        <v>1.7949866100000001E-6</v>
      </c>
      <c r="BI4094">
        <v>0</v>
      </c>
      <c r="BJ4094">
        <v>2.1768058499999999E-6</v>
      </c>
      <c r="BK4094">
        <v>0</v>
      </c>
      <c r="BL4094">
        <v>4.4266427E-7</v>
      </c>
      <c r="BM4094">
        <v>0</v>
      </c>
      <c r="BN4094">
        <v>2.8520984000000003E-8</v>
      </c>
      <c r="BO4094">
        <v>0</v>
      </c>
      <c r="BP4094">
        <v>1.24190865E-6</v>
      </c>
      <c r="BQ4094">
        <v>0</v>
      </c>
      <c r="BR4094">
        <v>2.4166662600000001E-6</v>
      </c>
      <c r="BS4094">
        <v>0</v>
      </c>
      <c r="BT4094">
        <v>0.55906310999999997</v>
      </c>
      <c r="BU4094">
        <v>0.62033710999999991</v>
      </c>
      <c r="BV4094">
        <v>92</v>
      </c>
      <c r="BW4094">
        <v>51.43380612</v>
      </c>
      <c r="BX4094">
        <v>2.8442456503679185</v>
      </c>
      <c r="BY4094">
        <v>8.3126019999999997E-4</v>
      </c>
      <c r="BZ4094">
        <v>1.0405451599999999E-5</v>
      </c>
      <c r="CA4094">
        <v>1.12020464E-6</v>
      </c>
      <c r="CB4094">
        <v>1.0305882687999999E-6</v>
      </c>
      <c r="CC4094">
        <v>7.9618268000000011E-8</v>
      </c>
      <c r="CD4094">
        <v>4.7871401330900007E-5</v>
      </c>
    </row>
    <row r="4095" spans="1:82" x14ac:dyDescent="0.25">
      <c r="A4095" s="19" t="s">
        <v>400</v>
      </c>
      <c r="B4095" s="20" t="s">
        <v>348</v>
      </c>
      <c r="C4095" s="20" t="s">
        <v>407</v>
      </c>
      <c r="D4095" s="20" t="s">
        <v>435</v>
      </c>
      <c r="E4095" s="20" t="s">
        <v>177</v>
      </c>
      <c r="F4095" s="20" t="s">
        <v>176</v>
      </c>
      <c r="G4095" s="20" t="s">
        <v>30</v>
      </c>
      <c r="H4095" s="20" t="s">
        <v>68</v>
      </c>
      <c r="I4095" s="20"/>
      <c r="J4095" s="20">
        <v>0</v>
      </c>
      <c r="K4095" s="20">
        <v>0</v>
      </c>
      <c r="L4095" s="20">
        <v>0</v>
      </c>
      <c r="M4095" s="20">
        <v>0</v>
      </c>
      <c r="N4095" s="20">
        <v>0</v>
      </c>
      <c r="O4095" s="20">
        <v>0</v>
      </c>
      <c r="P4095" s="27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92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</row>
    <row r="4096" spans="1:82" x14ac:dyDescent="0.25">
      <c r="A4096" s="19" t="s">
        <v>400</v>
      </c>
      <c r="B4096" s="20" t="s">
        <v>348</v>
      </c>
      <c r="C4096" s="20" t="s">
        <v>407</v>
      </c>
      <c r="D4096" s="20" t="s">
        <v>435</v>
      </c>
      <c r="E4096" s="20" t="s">
        <v>180</v>
      </c>
      <c r="F4096" s="20" t="s">
        <v>178</v>
      </c>
      <c r="G4096" s="20" t="s">
        <v>7</v>
      </c>
      <c r="H4096" s="20" t="s">
        <v>179</v>
      </c>
      <c r="I4096" s="20"/>
      <c r="J4096" s="20">
        <v>12.459754696000001</v>
      </c>
      <c r="K4096" s="20">
        <v>4.7266365380000007E-3</v>
      </c>
      <c r="L4096" s="20">
        <v>1.0385619224E-3</v>
      </c>
      <c r="M4096" s="20">
        <v>6.7990145900000002E-6</v>
      </c>
      <c r="N4096" s="20">
        <v>6.7990145900000002E-6</v>
      </c>
      <c r="O4096" s="20">
        <v>1.4771812859E-6</v>
      </c>
      <c r="P4096" s="27">
        <v>2.8586448845823603E-4</v>
      </c>
      <c r="AU4096">
        <v>0</v>
      </c>
      <c r="AV4096">
        <v>1.0385619224E-3</v>
      </c>
      <c r="AW4096">
        <v>0</v>
      </c>
      <c r="AX4096">
        <v>7.6053736149999995E-2</v>
      </c>
      <c r="AY4096">
        <v>0</v>
      </c>
      <c r="AZ4096">
        <v>1.4771812859E-6</v>
      </c>
      <c r="BA4096">
        <v>0</v>
      </c>
      <c r="BB4096">
        <v>6.7990145900000002E-6</v>
      </c>
      <c r="BC4096">
        <v>0</v>
      </c>
      <c r="BD4096">
        <v>6.7458052749999996E-5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12.459754696000001</v>
      </c>
      <c r="BU4096">
        <v>2.8168701360000004</v>
      </c>
      <c r="BV4096">
        <v>92</v>
      </c>
      <c r="BW4096">
        <v>1146.297432032</v>
      </c>
      <c r="BX4096">
        <v>108.30598788743708</v>
      </c>
      <c r="BY4096">
        <v>4.7266365380000007E-3</v>
      </c>
      <c r="BZ4096">
        <v>1.0385619224E-3</v>
      </c>
      <c r="CA4096">
        <v>6.7990145900000002E-6</v>
      </c>
      <c r="CB4096">
        <v>6.7990145900000002E-6</v>
      </c>
      <c r="CC4096">
        <v>1.4771812859E-6</v>
      </c>
      <c r="CD4096">
        <v>2.8586448845823603E-4</v>
      </c>
    </row>
    <row r="4097" spans="1:82" x14ac:dyDescent="0.25">
      <c r="A4097" s="19" t="s">
        <v>400</v>
      </c>
      <c r="B4097" s="20" t="s">
        <v>348</v>
      </c>
      <c r="C4097" s="20" t="s">
        <v>407</v>
      </c>
      <c r="D4097" s="20" t="s">
        <v>435</v>
      </c>
      <c r="E4097" s="20" t="s">
        <v>181</v>
      </c>
      <c r="F4097" s="20" t="s">
        <v>74</v>
      </c>
      <c r="G4097" s="20" t="s">
        <v>17</v>
      </c>
      <c r="H4097" s="20" t="s">
        <v>179</v>
      </c>
      <c r="I4097" s="20"/>
      <c r="J4097" s="20">
        <v>0.42254060999999998</v>
      </c>
      <c r="K4097" s="20">
        <v>5.4887179999999999E-4</v>
      </c>
      <c r="L4097" s="20">
        <v>9.2709163000000009E-5</v>
      </c>
      <c r="M4097" s="20">
        <v>1.2336883799999999E-6</v>
      </c>
      <c r="N4097" s="20">
        <v>1.2336883799999999E-6</v>
      </c>
      <c r="O4097" s="20">
        <v>2.4286799399999998E-7</v>
      </c>
      <c r="P4097" s="27">
        <v>2.5545763510820997E-5</v>
      </c>
      <c r="AU4097">
        <v>0</v>
      </c>
      <c r="AV4097">
        <v>9.2709163000000009E-5</v>
      </c>
      <c r="AW4097">
        <v>0</v>
      </c>
      <c r="AX4097">
        <v>1.2502818400000001E-2</v>
      </c>
      <c r="AY4097">
        <v>0</v>
      </c>
      <c r="AZ4097">
        <v>2.4286799399999998E-7</v>
      </c>
      <c r="BA4097">
        <v>0</v>
      </c>
      <c r="BB4097">
        <v>1.2336883799999999E-6</v>
      </c>
      <c r="BC4097">
        <v>0</v>
      </c>
      <c r="BD4097">
        <v>4.8064652700000001E-6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0.42254060999999998</v>
      </c>
      <c r="BU4097">
        <v>0.61630136000000002</v>
      </c>
      <c r="BV4097">
        <v>92</v>
      </c>
      <c r="BW4097">
        <v>38.873736119999997</v>
      </c>
      <c r="BX4097">
        <v>19.447142323180969</v>
      </c>
      <c r="BY4097">
        <v>5.4887179999999999E-4</v>
      </c>
      <c r="BZ4097">
        <v>9.2709163000000009E-5</v>
      </c>
      <c r="CA4097">
        <v>1.2336883799999999E-6</v>
      </c>
      <c r="CB4097">
        <v>1.2336883799999999E-6</v>
      </c>
      <c r="CC4097">
        <v>2.4286799399999998E-7</v>
      </c>
      <c r="CD4097">
        <v>2.5545763510820997E-5</v>
      </c>
    </row>
    <row r="4098" spans="1:82" x14ac:dyDescent="0.25">
      <c r="A4098" s="19" t="s">
        <v>400</v>
      </c>
      <c r="B4098" s="20" t="s">
        <v>348</v>
      </c>
      <c r="C4098" s="20" t="s">
        <v>407</v>
      </c>
      <c r="D4098" s="20" t="s">
        <v>435</v>
      </c>
      <c r="E4098" s="20" t="s">
        <v>182</v>
      </c>
      <c r="F4098" s="20" t="s">
        <v>78</v>
      </c>
      <c r="G4098" s="20" t="s">
        <v>17</v>
      </c>
      <c r="H4098" s="20" t="s">
        <v>179</v>
      </c>
      <c r="I4098" s="20"/>
      <c r="J4098" s="20">
        <v>0.419666182</v>
      </c>
      <c r="K4098" s="20">
        <v>6.4497964799999996E-4</v>
      </c>
      <c r="L4098" s="20">
        <v>8.7712575999999992E-5</v>
      </c>
      <c r="M4098" s="20">
        <v>2.0943152200000002E-6</v>
      </c>
      <c r="N4098" s="20">
        <v>2.0943152200000002E-6</v>
      </c>
      <c r="O4098" s="20">
        <v>3.9376912999999998E-7</v>
      </c>
      <c r="P4098" s="27">
        <v>2.2958889363209996E-5</v>
      </c>
      <c r="AU4098">
        <v>0</v>
      </c>
      <c r="AV4098">
        <v>8.7712575999999992E-5</v>
      </c>
      <c r="AW4098">
        <v>0</v>
      </c>
      <c r="AX4098">
        <v>2.02699452E-2</v>
      </c>
      <c r="AY4098">
        <v>0</v>
      </c>
      <c r="AZ4098">
        <v>3.9376912999999998E-7</v>
      </c>
      <c r="BA4098">
        <v>0</v>
      </c>
      <c r="BB4098">
        <v>2.0943152200000002E-6</v>
      </c>
      <c r="BC4098">
        <v>0</v>
      </c>
      <c r="BD4098">
        <v>2.7124235999999997E-6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0.419666182</v>
      </c>
      <c r="BU4098">
        <v>0.96969279000000008</v>
      </c>
      <c r="BV4098">
        <v>92</v>
      </c>
      <c r="BW4098">
        <v>38.609288743999997</v>
      </c>
      <c r="BX4098">
        <v>32.756531252235689</v>
      </c>
      <c r="BY4098">
        <v>6.4497964799999996E-4</v>
      </c>
      <c r="BZ4098">
        <v>8.7712575999999992E-5</v>
      </c>
      <c r="CA4098">
        <v>2.0943152200000002E-6</v>
      </c>
      <c r="CB4098">
        <v>2.0943152200000002E-6</v>
      </c>
      <c r="CC4098">
        <v>3.9376912999999998E-7</v>
      </c>
      <c r="CD4098">
        <v>2.2958889363209996E-5</v>
      </c>
    </row>
    <row r="4099" spans="1:82" x14ac:dyDescent="0.25">
      <c r="A4099" s="19" t="s">
        <v>400</v>
      </c>
      <c r="B4099" s="20" t="s">
        <v>348</v>
      </c>
      <c r="C4099" s="20" t="s">
        <v>407</v>
      </c>
      <c r="D4099" s="20" t="s">
        <v>435</v>
      </c>
      <c r="E4099" s="20" t="s">
        <v>183</v>
      </c>
      <c r="F4099" s="20" t="s">
        <v>21</v>
      </c>
      <c r="G4099" s="20" t="s">
        <v>17</v>
      </c>
      <c r="H4099" s="20" t="s">
        <v>179</v>
      </c>
      <c r="I4099" s="20"/>
      <c r="J4099" s="20">
        <v>0.34205672200000004</v>
      </c>
      <c r="K4099" s="20">
        <v>1.9309765599999999E-4</v>
      </c>
      <c r="L4099" s="20">
        <v>3.8381568100000003E-5</v>
      </c>
      <c r="M4099" s="20">
        <v>3.2281229899999999E-7</v>
      </c>
      <c r="N4099" s="20">
        <v>3.2281229899999999E-7</v>
      </c>
      <c r="O4099" s="20">
        <v>6.7373898199999996E-8</v>
      </c>
      <c r="P4099" s="27">
        <v>1.0646162880189001E-5</v>
      </c>
      <c r="AU4099">
        <v>0</v>
      </c>
      <c r="AV4099">
        <v>3.8381568100000003E-5</v>
      </c>
      <c r="AW4099">
        <v>0</v>
      </c>
      <c r="AX4099">
        <v>3.4686369199999996E-3</v>
      </c>
      <c r="AY4099">
        <v>0</v>
      </c>
      <c r="AZ4099">
        <v>6.7373898199999996E-8</v>
      </c>
      <c r="BA4099">
        <v>0</v>
      </c>
      <c r="BB4099">
        <v>3.2281229899999999E-7</v>
      </c>
      <c r="BC4099">
        <v>0</v>
      </c>
      <c r="BD4099">
        <v>2.36105483E-6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0.34205672200000004</v>
      </c>
      <c r="BU4099">
        <v>0.22272794800000001</v>
      </c>
      <c r="BV4099">
        <v>92</v>
      </c>
      <c r="BW4099">
        <v>31.469218424000001</v>
      </c>
      <c r="BX4099">
        <v>5.1342454366033019</v>
      </c>
      <c r="BY4099">
        <v>1.9309765599999999E-4</v>
      </c>
      <c r="BZ4099">
        <v>3.8381568100000003E-5</v>
      </c>
      <c r="CA4099">
        <v>3.2281229899999999E-7</v>
      </c>
      <c r="CB4099">
        <v>3.2281229899999999E-7</v>
      </c>
      <c r="CC4099">
        <v>6.7373898199999996E-8</v>
      </c>
      <c r="CD4099">
        <v>1.0646162880189001E-5</v>
      </c>
    </row>
    <row r="4100" spans="1:82" x14ac:dyDescent="0.25">
      <c r="A4100" s="19" t="s">
        <v>400</v>
      </c>
      <c r="B4100" s="20" t="s">
        <v>348</v>
      </c>
      <c r="C4100" s="20" t="s">
        <v>407</v>
      </c>
      <c r="D4100" s="20" t="s">
        <v>435</v>
      </c>
      <c r="E4100" s="20" t="s">
        <v>184</v>
      </c>
      <c r="F4100" s="20" t="s">
        <v>81</v>
      </c>
      <c r="G4100" s="20" t="s">
        <v>17</v>
      </c>
      <c r="H4100" s="20" t="s">
        <v>179</v>
      </c>
      <c r="I4100" s="20"/>
      <c r="J4100" s="20">
        <v>9.7730489000000004E-2</v>
      </c>
      <c r="K4100" s="20">
        <v>9.1163724999999998E-5</v>
      </c>
      <c r="L4100" s="20">
        <v>1.45110294E-5</v>
      </c>
      <c r="M4100" s="20">
        <v>2.1954734600000001E-7</v>
      </c>
      <c r="N4100" s="20">
        <v>2.1954734600000001E-7</v>
      </c>
      <c r="O4100" s="20">
        <v>4.2646975999999997E-8</v>
      </c>
      <c r="P4100" s="27">
        <v>3.9724117597779992E-6</v>
      </c>
      <c r="AU4100">
        <v>0</v>
      </c>
      <c r="AV4100">
        <v>1.45110294E-5</v>
      </c>
      <c r="AW4100">
        <v>0</v>
      </c>
      <c r="AX4100">
        <v>2.1954282000000002E-3</v>
      </c>
      <c r="AY4100">
        <v>0</v>
      </c>
      <c r="AZ4100">
        <v>4.2646975999999997E-8</v>
      </c>
      <c r="BA4100">
        <v>0</v>
      </c>
      <c r="BB4100">
        <v>2.1954734600000001E-7</v>
      </c>
      <c r="BC4100">
        <v>0</v>
      </c>
      <c r="BD4100">
        <v>6.8574205999999995E-7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9.7730489000000004E-2</v>
      </c>
      <c r="BU4100">
        <v>0.17745508999999998</v>
      </c>
      <c r="BV4100">
        <v>92</v>
      </c>
      <c r="BW4100">
        <v>8.9912049879999998</v>
      </c>
      <c r="BX4100">
        <v>3.4525458418761175</v>
      </c>
      <c r="BY4100">
        <v>9.1163724999999998E-5</v>
      </c>
      <c r="BZ4100">
        <v>1.45110294E-5</v>
      </c>
      <c r="CA4100">
        <v>2.1954734600000001E-7</v>
      </c>
      <c r="CB4100">
        <v>2.1954734600000001E-7</v>
      </c>
      <c r="CC4100">
        <v>4.2646975999999997E-8</v>
      </c>
      <c r="CD4100">
        <v>3.9724117597779992E-6</v>
      </c>
    </row>
    <row r="4101" spans="1:82" x14ac:dyDescent="0.25">
      <c r="A4101" s="19" t="s">
        <v>400</v>
      </c>
      <c r="B4101" s="20" t="s">
        <v>348</v>
      </c>
      <c r="C4101" s="20" t="s">
        <v>407</v>
      </c>
      <c r="D4101" s="20" t="s">
        <v>435</v>
      </c>
      <c r="E4101" s="20" t="s">
        <v>185</v>
      </c>
      <c r="F4101" s="20" t="s">
        <v>84</v>
      </c>
      <c r="G4101" s="20" t="s">
        <v>17</v>
      </c>
      <c r="H4101" s="20" t="s">
        <v>179</v>
      </c>
      <c r="I4101" s="20"/>
      <c r="J4101" s="20">
        <v>1.11815167</v>
      </c>
      <c r="K4101" s="20">
        <v>1.75079219E-3</v>
      </c>
      <c r="L4101" s="20">
        <v>2.9940598299999996E-4</v>
      </c>
      <c r="M4101" s="20">
        <v>3.7743153100000003E-6</v>
      </c>
      <c r="N4101" s="20">
        <v>3.7743153100000003E-6</v>
      </c>
      <c r="O4101" s="20">
        <v>7.4657885000000002E-7</v>
      </c>
      <c r="P4101" s="27">
        <v>8.2906597068789004E-5</v>
      </c>
      <c r="AU4101">
        <v>0</v>
      </c>
      <c r="AV4101">
        <v>2.9940598299999996E-4</v>
      </c>
      <c r="AW4101">
        <v>0</v>
      </c>
      <c r="AX4101">
        <v>3.8434095000000001E-2</v>
      </c>
      <c r="AY4101">
        <v>0</v>
      </c>
      <c r="AZ4101">
        <v>7.4657885000000002E-7</v>
      </c>
      <c r="BA4101">
        <v>0</v>
      </c>
      <c r="BB4101">
        <v>3.7743153100000003E-6</v>
      </c>
      <c r="BC4101">
        <v>0</v>
      </c>
      <c r="BD4101">
        <v>1.593843283E-5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1.11815167</v>
      </c>
      <c r="BU4101">
        <v>1.6724970400000001</v>
      </c>
      <c r="BV4101">
        <v>92</v>
      </c>
      <c r="BW4101">
        <v>102.86995364000001</v>
      </c>
      <c r="BX4101">
        <v>59.509589387506253</v>
      </c>
      <c r="BY4101">
        <v>1.75079219E-3</v>
      </c>
      <c r="BZ4101">
        <v>2.9940598299999996E-4</v>
      </c>
      <c r="CA4101">
        <v>3.7743153100000003E-6</v>
      </c>
      <c r="CB4101">
        <v>3.7743153100000003E-6</v>
      </c>
      <c r="CC4101">
        <v>7.4657885000000002E-7</v>
      </c>
      <c r="CD4101">
        <v>8.2906597068789004E-5</v>
      </c>
    </row>
    <row r="4102" spans="1:82" x14ac:dyDescent="0.25">
      <c r="A4102" s="19" t="s">
        <v>400</v>
      </c>
      <c r="B4102" s="20" t="s">
        <v>348</v>
      </c>
      <c r="C4102" s="20" t="s">
        <v>407</v>
      </c>
      <c r="D4102" s="20" t="s">
        <v>435</v>
      </c>
      <c r="E4102" s="20" t="s">
        <v>186</v>
      </c>
      <c r="F4102" s="20" t="s">
        <v>86</v>
      </c>
      <c r="G4102" s="20" t="s">
        <v>17</v>
      </c>
      <c r="H4102" s="20" t="s">
        <v>179</v>
      </c>
      <c r="I4102" s="20"/>
      <c r="J4102" s="20">
        <v>0.80196490999999992</v>
      </c>
      <c r="K4102" s="20">
        <v>8.2097153999999999E-4</v>
      </c>
      <c r="L4102" s="20">
        <v>1.78628974E-4</v>
      </c>
      <c r="M4102" s="20">
        <v>1.2214393400000001E-6</v>
      </c>
      <c r="N4102" s="20">
        <v>1.2214393400000001E-6</v>
      </c>
      <c r="O4102" s="20">
        <v>2.6472340100000001E-7</v>
      </c>
      <c r="P4102" s="27">
        <v>4.8962997212999991E-5</v>
      </c>
      <c r="AU4102">
        <v>0</v>
      </c>
      <c r="AV4102">
        <v>1.78628974E-4</v>
      </c>
      <c r="AW4102">
        <v>0</v>
      </c>
      <c r="AX4102">
        <v>1.36293226E-2</v>
      </c>
      <c r="AY4102">
        <v>0</v>
      </c>
      <c r="AZ4102">
        <v>2.6472340100000001E-7</v>
      </c>
      <c r="BA4102">
        <v>0</v>
      </c>
      <c r="BB4102">
        <v>1.2214393400000001E-6</v>
      </c>
      <c r="BC4102">
        <v>0</v>
      </c>
      <c r="BD4102">
        <v>1.1449984E-5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0.80196490999999992</v>
      </c>
      <c r="BU4102">
        <v>0.31928442800000001</v>
      </c>
      <c r="BV4102">
        <v>92</v>
      </c>
      <c r="BW4102">
        <v>73.780771720000004</v>
      </c>
      <c r="BX4102">
        <v>19.563505853767424</v>
      </c>
      <c r="BY4102">
        <v>8.2097153999999999E-4</v>
      </c>
      <c r="BZ4102">
        <v>1.78628974E-4</v>
      </c>
      <c r="CA4102">
        <v>1.2214393400000001E-6</v>
      </c>
      <c r="CB4102">
        <v>1.2214393400000001E-6</v>
      </c>
      <c r="CC4102">
        <v>2.6472340100000001E-7</v>
      </c>
      <c r="CD4102">
        <v>4.8962997212999991E-5</v>
      </c>
    </row>
    <row r="4103" spans="1:82" x14ac:dyDescent="0.25">
      <c r="A4103" s="19" t="s">
        <v>400</v>
      </c>
      <c r="B4103" s="20" t="s">
        <v>348</v>
      </c>
      <c r="C4103" s="20" t="s">
        <v>407</v>
      </c>
      <c r="D4103" s="20" t="s">
        <v>435</v>
      </c>
      <c r="E4103" s="20" t="s">
        <v>187</v>
      </c>
      <c r="F4103" s="20" t="s">
        <v>25</v>
      </c>
      <c r="G4103" s="20" t="s">
        <v>17</v>
      </c>
      <c r="H4103" s="20" t="s">
        <v>179</v>
      </c>
      <c r="I4103" s="20"/>
      <c r="J4103" s="20">
        <v>0.69848558000000005</v>
      </c>
      <c r="K4103" s="20">
        <v>7.6194822000000002E-4</v>
      </c>
      <c r="L4103" s="20">
        <v>1.0242347300000001E-4</v>
      </c>
      <c r="M4103" s="20">
        <v>3.6563182E-6</v>
      </c>
      <c r="N4103" s="20">
        <v>3.6563182E-6</v>
      </c>
      <c r="O4103" s="20">
        <v>6.7224522000000003E-7</v>
      </c>
      <c r="P4103" s="27">
        <v>2.4079189488329996E-5</v>
      </c>
      <c r="AU4103">
        <v>0</v>
      </c>
      <c r="AV4103">
        <v>1.0242347300000001E-4</v>
      </c>
      <c r="AW4103">
        <v>0</v>
      </c>
      <c r="AX4103">
        <v>3.4603842999999995E-2</v>
      </c>
      <c r="AY4103">
        <v>0</v>
      </c>
      <c r="AZ4103">
        <v>6.7224522000000003E-7</v>
      </c>
      <c r="BA4103">
        <v>0</v>
      </c>
      <c r="BB4103">
        <v>3.6563182E-6</v>
      </c>
      <c r="BC4103">
        <v>0</v>
      </c>
      <c r="BD4103">
        <v>1.7267734999999999E-6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0.69848558000000005</v>
      </c>
      <c r="BU4103">
        <v>1.58535256</v>
      </c>
      <c r="BV4103">
        <v>92</v>
      </c>
      <c r="BW4103">
        <v>64.260673359999998</v>
      </c>
      <c r="BX4103">
        <v>56.582766617467655</v>
      </c>
      <c r="BY4103">
        <v>7.6194822000000002E-4</v>
      </c>
      <c r="BZ4103">
        <v>1.0242347300000001E-4</v>
      </c>
      <c r="CA4103">
        <v>3.6563182E-6</v>
      </c>
      <c r="CB4103">
        <v>3.6563182E-6</v>
      </c>
      <c r="CC4103">
        <v>6.7224522000000003E-7</v>
      </c>
      <c r="CD4103">
        <v>2.4079189488329996E-5</v>
      </c>
    </row>
    <row r="4104" spans="1:82" x14ac:dyDescent="0.25">
      <c r="A4104" s="19" t="s">
        <v>400</v>
      </c>
      <c r="B4104" s="20" t="s">
        <v>348</v>
      </c>
      <c r="C4104" s="20" t="s">
        <v>407</v>
      </c>
      <c r="D4104" s="20" t="s">
        <v>435</v>
      </c>
      <c r="E4104" s="20" t="s">
        <v>188</v>
      </c>
      <c r="F4104" s="20" t="s">
        <v>91</v>
      </c>
      <c r="G4104" s="20" t="s">
        <v>17</v>
      </c>
      <c r="H4104" s="20" t="s">
        <v>179</v>
      </c>
      <c r="I4104" s="20"/>
      <c r="J4104" s="20">
        <v>0.38229860929999998</v>
      </c>
      <c r="K4104" s="20">
        <v>7.8174123570000007E-4</v>
      </c>
      <c r="L4104" s="20">
        <v>1.5486346911999999E-4</v>
      </c>
      <c r="M4104" s="20">
        <v>1.3097945808000001E-6</v>
      </c>
      <c r="N4104" s="20">
        <v>1.3097945808000001E-6</v>
      </c>
      <c r="O4104" s="20">
        <v>2.7303192610999999E-7</v>
      </c>
      <c r="P4104" s="27">
        <v>4.3013751796275119E-5</v>
      </c>
      <c r="AU4104">
        <v>0</v>
      </c>
      <c r="AV4104">
        <v>1.5486346911999999E-4</v>
      </c>
      <c r="AW4104">
        <v>0</v>
      </c>
      <c r="AX4104">
        <v>1.4056601697E-2</v>
      </c>
      <c r="AY4104">
        <v>0</v>
      </c>
      <c r="AZ4104">
        <v>2.7303192610999999E-7</v>
      </c>
      <c r="BA4104">
        <v>0</v>
      </c>
      <c r="BB4104">
        <v>1.3097945808000001E-6</v>
      </c>
      <c r="BC4104">
        <v>0</v>
      </c>
      <c r="BD4104">
        <v>9.5298017964000003E-6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0.38229860929999998</v>
      </c>
      <c r="BU4104">
        <v>0.59032264420000002</v>
      </c>
      <c r="BV4104">
        <v>92</v>
      </c>
      <c r="BW4104">
        <v>35.171472055599999</v>
      </c>
      <c r="BX4104">
        <v>20.821724656805671</v>
      </c>
      <c r="BY4104">
        <v>7.8174123570000007E-4</v>
      </c>
      <c r="BZ4104">
        <v>1.5486346911999999E-4</v>
      </c>
      <c r="CA4104">
        <v>1.3097945808000001E-6</v>
      </c>
      <c r="CB4104">
        <v>1.3097945808000001E-6</v>
      </c>
      <c r="CC4104">
        <v>2.7303192610999999E-7</v>
      </c>
      <c r="CD4104">
        <v>4.3013751796275119E-5</v>
      </c>
    </row>
    <row r="4105" spans="1:82" x14ac:dyDescent="0.25">
      <c r="A4105" s="19" t="s">
        <v>400</v>
      </c>
      <c r="B4105" s="20" t="s">
        <v>348</v>
      </c>
      <c r="C4105" s="20" t="s">
        <v>407</v>
      </c>
      <c r="D4105" s="20" t="s">
        <v>435</v>
      </c>
      <c r="E4105" s="20" t="s">
        <v>189</v>
      </c>
      <c r="F4105" s="20" t="s">
        <v>27</v>
      </c>
      <c r="G4105" s="20" t="s">
        <v>17</v>
      </c>
      <c r="H4105" s="20" t="s">
        <v>179</v>
      </c>
      <c r="I4105" s="20"/>
      <c r="J4105" s="20">
        <v>7.1860634000000007E-2</v>
      </c>
      <c r="K4105" s="20">
        <v>1.2640414999999999E-4</v>
      </c>
      <c r="L4105" s="20">
        <v>2.4691826000000001E-5</v>
      </c>
      <c r="M4105" s="20">
        <v>2.1556224999999999E-7</v>
      </c>
      <c r="N4105" s="20">
        <v>2.1556224999999999E-7</v>
      </c>
      <c r="O4105" s="20">
        <v>4.4718649999999999E-8</v>
      </c>
      <c r="P4105" s="27">
        <v>6.8656048796799993E-6</v>
      </c>
      <c r="AU4105">
        <v>0</v>
      </c>
      <c r="AV4105">
        <v>2.4691826000000001E-5</v>
      </c>
      <c r="AW4105">
        <v>0</v>
      </c>
      <c r="AX4105">
        <v>2.3022545999999999E-3</v>
      </c>
      <c r="AY4105">
        <v>0</v>
      </c>
      <c r="AZ4105">
        <v>4.4718649999999999E-8</v>
      </c>
      <c r="BA4105">
        <v>0</v>
      </c>
      <c r="BB4105">
        <v>2.1556224999999999E-7</v>
      </c>
      <c r="BC4105">
        <v>0</v>
      </c>
      <c r="BD4105">
        <v>1.5062221999999999E-6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7.1860634000000007E-2</v>
      </c>
      <c r="BU4105">
        <v>6.4438685999999995E-2</v>
      </c>
      <c r="BV4105">
        <v>92</v>
      </c>
      <c r="BW4105">
        <v>6.6111783280000003</v>
      </c>
      <c r="BX4105">
        <v>3.4249484060571356</v>
      </c>
      <c r="BY4105">
        <v>1.2640414999999999E-4</v>
      </c>
      <c r="BZ4105">
        <v>2.4691826000000001E-5</v>
      </c>
      <c r="CA4105">
        <v>2.1556224999999999E-7</v>
      </c>
      <c r="CB4105">
        <v>2.1556224999999999E-7</v>
      </c>
      <c r="CC4105">
        <v>4.4718649999999999E-8</v>
      </c>
      <c r="CD4105">
        <v>6.8656048796799993E-6</v>
      </c>
    </row>
    <row r="4106" spans="1:82" x14ac:dyDescent="0.25">
      <c r="A4106" s="19" t="s">
        <v>400</v>
      </c>
      <c r="B4106" s="20" t="s">
        <v>348</v>
      </c>
      <c r="C4106" s="20" t="s">
        <v>407</v>
      </c>
      <c r="D4106" s="20" t="s">
        <v>435</v>
      </c>
      <c r="E4106" s="20" t="s">
        <v>190</v>
      </c>
      <c r="F4106" s="20" t="s">
        <v>94</v>
      </c>
      <c r="G4106" s="20" t="s">
        <v>17</v>
      </c>
      <c r="H4106" s="20" t="s">
        <v>179</v>
      </c>
      <c r="I4106" s="20"/>
      <c r="J4106" s="20">
        <v>0.59213192209999999</v>
      </c>
      <c r="K4106" s="20">
        <v>1.2294888947E-3</v>
      </c>
      <c r="L4106" s="20">
        <v>2.1812969010000002E-4</v>
      </c>
      <c r="M4106" s="20">
        <v>2.3942232489999998E-6</v>
      </c>
      <c r="N4106" s="20">
        <v>2.3942232489999998E-6</v>
      </c>
      <c r="O4106" s="20">
        <v>4.8106930690000001E-7</v>
      </c>
      <c r="P4106" s="27">
        <v>6.0830163599375602E-5</v>
      </c>
      <c r="AU4106">
        <v>0</v>
      </c>
      <c r="AV4106">
        <v>2.1812969010000002E-4</v>
      </c>
      <c r="AW4106">
        <v>0</v>
      </c>
      <c r="AX4106">
        <v>2.4766093049999997E-2</v>
      </c>
      <c r="AY4106">
        <v>0</v>
      </c>
      <c r="AZ4106">
        <v>4.8106930690000001E-7</v>
      </c>
      <c r="BA4106">
        <v>0</v>
      </c>
      <c r="BB4106">
        <v>2.3942232489999998E-6</v>
      </c>
      <c r="BC4106">
        <v>0</v>
      </c>
      <c r="BD4106">
        <v>1.2286632202E-5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0.59213192209999999</v>
      </c>
      <c r="BU4106">
        <v>0.90992819160000005</v>
      </c>
      <c r="BV4106">
        <v>92</v>
      </c>
      <c r="BW4106">
        <v>54.476136833200002</v>
      </c>
      <c r="BX4106">
        <v>37.858468254988026</v>
      </c>
      <c r="BY4106">
        <v>1.2294888947E-3</v>
      </c>
      <c r="BZ4106">
        <v>2.1812969010000002E-4</v>
      </c>
      <c r="CA4106">
        <v>2.3942232489999998E-6</v>
      </c>
      <c r="CB4106">
        <v>2.3942232489999998E-6</v>
      </c>
      <c r="CC4106">
        <v>4.8106930690000001E-7</v>
      </c>
      <c r="CD4106">
        <v>6.0830163599375602E-5</v>
      </c>
    </row>
    <row r="4107" spans="1:82" x14ac:dyDescent="0.25">
      <c r="A4107" s="19" t="s">
        <v>400</v>
      </c>
      <c r="B4107" s="20" t="s">
        <v>348</v>
      </c>
      <c r="C4107" s="20" t="s">
        <v>407</v>
      </c>
      <c r="D4107" s="20" t="s">
        <v>435</v>
      </c>
      <c r="E4107" s="20" t="s">
        <v>191</v>
      </c>
      <c r="F4107" s="20" t="s">
        <v>96</v>
      </c>
      <c r="G4107" s="20" t="s">
        <v>17</v>
      </c>
      <c r="H4107" s="20" t="s">
        <v>179</v>
      </c>
      <c r="I4107" s="20"/>
      <c r="J4107" s="20">
        <v>0.98017940799999992</v>
      </c>
      <c r="K4107" s="20">
        <v>2.4952380214000001E-3</v>
      </c>
      <c r="L4107" s="20">
        <v>3.6229534889999998E-4</v>
      </c>
      <c r="M4107" s="20">
        <v>5.9964516779999995E-6</v>
      </c>
      <c r="N4107" s="20">
        <v>5.9964516779999995E-6</v>
      </c>
      <c r="O4107" s="20">
        <v>1.153830647E-6</v>
      </c>
      <c r="P4107" s="27">
        <v>1.001858189995498E-4</v>
      </c>
      <c r="AU4107">
        <v>0</v>
      </c>
      <c r="AV4107">
        <v>3.6229534889999998E-4</v>
      </c>
      <c r="AW4107">
        <v>0</v>
      </c>
      <c r="AX4107">
        <v>5.9397789270000001E-2</v>
      </c>
      <c r="AY4107">
        <v>0</v>
      </c>
      <c r="AZ4107">
        <v>1.153830647E-6</v>
      </c>
      <c r="BA4107">
        <v>0</v>
      </c>
      <c r="BB4107">
        <v>5.9964516779999995E-6</v>
      </c>
      <c r="BC4107">
        <v>0</v>
      </c>
      <c r="BD4107">
        <v>1.5441757574300001E-5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0.98017940799999992</v>
      </c>
      <c r="BU4107">
        <v>1.8673000470000001</v>
      </c>
      <c r="BV4107">
        <v>92</v>
      </c>
      <c r="BW4107">
        <v>90.176505535999993</v>
      </c>
      <c r="BX4107">
        <v>94.248010690737104</v>
      </c>
      <c r="BY4107">
        <v>2.4952380214000001E-3</v>
      </c>
      <c r="BZ4107">
        <v>3.6229534889999998E-4</v>
      </c>
      <c r="CA4107">
        <v>5.9964516779999995E-6</v>
      </c>
      <c r="CB4107">
        <v>5.9964516779999995E-6</v>
      </c>
      <c r="CC4107">
        <v>1.153830647E-6</v>
      </c>
      <c r="CD4107">
        <v>1.001858189995498E-4</v>
      </c>
    </row>
    <row r="4108" spans="1:82" x14ac:dyDescent="0.25">
      <c r="A4108" s="19" t="s">
        <v>400</v>
      </c>
      <c r="B4108" s="20" t="s">
        <v>348</v>
      </c>
      <c r="C4108" s="20" t="s">
        <v>407</v>
      </c>
      <c r="D4108" s="20" t="s">
        <v>435</v>
      </c>
      <c r="E4108" s="20" t="s">
        <v>192</v>
      </c>
      <c r="F4108" s="20" t="s">
        <v>98</v>
      </c>
      <c r="G4108" s="20" t="s">
        <v>17</v>
      </c>
      <c r="H4108" s="20" t="s">
        <v>179</v>
      </c>
      <c r="I4108" s="20"/>
      <c r="J4108" s="20">
        <v>0.11210265900000001</v>
      </c>
      <c r="K4108" s="20">
        <v>2.236615398E-4</v>
      </c>
      <c r="L4108" s="20">
        <v>2.871589036E-5</v>
      </c>
      <c r="M4108" s="20">
        <v>6.4734002400000006E-7</v>
      </c>
      <c r="N4108" s="20">
        <v>6.4734002400000006E-7</v>
      </c>
      <c r="O4108" s="20">
        <v>1.2182354269999999E-7</v>
      </c>
      <c r="P4108" s="27">
        <v>7.7121511636319997E-6</v>
      </c>
      <c r="AU4108">
        <v>0</v>
      </c>
      <c r="AV4108">
        <v>2.871589036E-5</v>
      </c>
      <c r="AW4108">
        <v>0</v>
      </c>
      <c r="AX4108">
        <v>6.2711325799999999E-3</v>
      </c>
      <c r="AY4108">
        <v>0</v>
      </c>
      <c r="AZ4108">
        <v>1.2182354269999999E-7</v>
      </c>
      <c r="BA4108">
        <v>0</v>
      </c>
      <c r="BB4108">
        <v>6.4734002400000006E-7</v>
      </c>
      <c r="BC4108">
        <v>0</v>
      </c>
      <c r="BD4108">
        <v>8.5163404000000005E-7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0.11210265900000001</v>
      </c>
      <c r="BU4108">
        <v>0.36288894799999999</v>
      </c>
      <c r="BV4108">
        <v>92</v>
      </c>
      <c r="BW4108">
        <v>10.313444627999999</v>
      </c>
      <c r="BX4108">
        <v>10.134092428873068</v>
      </c>
      <c r="BY4108">
        <v>2.236615398E-4</v>
      </c>
      <c r="BZ4108">
        <v>2.871589036E-5</v>
      </c>
      <c r="CA4108">
        <v>6.4734002400000006E-7</v>
      </c>
      <c r="CB4108">
        <v>6.4734002400000006E-7</v>
      </c>
      <c r="CC4108">
        <v>1.2182354269999999E-7</v>
      </c>
      <c r="CD4108">
        <v>7.7121511636319997E-6</v>
      </c>
    </row>
    <row r="4109" spans="1:82" x14ac:dyDescent="0.25">
      <c r="A4109" s="19" t="s">
        <v>400</v>
      </c>
      <c r="B4109" s="20" t="s">
        <v>348</v>
      </c>
      <c r="C4109" s="20" t="s">
        <v>407</v>
      </c>
      <c r="D4109" s="20" t="s">
        <v>435</v>
      </c>
      <c r="E4109" s="20" t="s">
        <v>193</v>
      </c>
      <c r="F4109" s="20" t="s">
        <v>100</v>
      </c>
      <c r="G4109" s="20" t="s">
        <v>17</v>
      </c>
      <c r="H4109" s="20" t="s">
        <v>179</v>
      </c>
      <c r="I4109" s="20"/>
      <c r="J4109" s="20">
        <v>2.29379233</v>
      </c>
      <c r="K4109" s="20">
        <v>2.7342629799999999E-3</v>
      </c>
      <c r="L4109" s="20">
        <v>5.19038919E-4</v>
      </c>
      <c r="M4109" s="20">
        <v>4.9092071999999994E-6</v>
      </c>
      <c r="N4109" s="20">
        <v>4.9092071999999994E-6</v>
      </c>
      <c r="O4109" s="20">
        <v>1.0067172399999999E-6</v>
      </c>
      <c r="P4109" s="27">
        <v>1.437960421475E-4</v>
      </c>
      <c r="AU4109">
        <v>0</v>
      </c>
      <c r="AV4109">
        <v>5.19038919E-4</v>
      </c>
      <c r="AW4109">
        <v>0</v>
      </c>
      <c r="AX4109">
        <v>5.1828231000000002E-2</v>
      </c>
      <c r="AY4109">
        <v>0</v>
      </c>
      <c r="AZ4109">
        <v>1.0067172399999999E-6</v>
      </c>
      <c r="BA4109">
        <v>0</v>
      </c>
      <c r="BB4109">
        <v>4.9092071999999994E-6</v>
      </c>
      <c r="BC4109">
        <v>0</v>
      </c>
      <c r="BD4109">
        <v>3.0615513000000001E-5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2.29379233</v>
      </c>
      <c r="BU4109">
        <v>2.6457840900000003</v>
      </c>
      <c r="BV4109">
        <v>92</v>
      </c>
      <c r="BW4109">
        <v>211.02889436000001</v>
      </c>
      <c r="BX4109">
        <v>77.884303777578282</v>
      </c>
      <c r="BY4109">
        <v>2.7342629799999999E-3</v>
      </c>
      <c r="BZ4109">
        <v>5.19038919E-4</v>
      </c>
      <c r="CA4109">
        <v>4.9092071999999994E-6</v>
      </c>
      <c r="CB4109">
        <v>4.9092071999999994E-6</v>
      </c>
      <c r="CC4109">
        <v>1.0067172399999999E-6</v>
      </c>
      <c r="CD4109">
        <v>1.437960421475E-4</v>
      </c>
    </row>
    <row r="4110" spans="1:82" x14ac:dyDescent="0.25">
      <c r="A4110" s="19" t="s">
        <v>400</v>
      </c>
      <c r="B4110" s="20" t="s">
        <v>348</v>
      </c>
      <c r="C4110" s="20" t="s">
        <v>407</v>
      </c>
      <c r="D4110" s="20" t="s">
        <v>435</v>
      </c>
      <c r="E4110" s="20" t="s">
        <v>194</v>
      </c>
      <c r="F4110" s="20" t="s">
        <v>104</v>
      </c>
      <c r="G4110" s="20" t="s">
        <v>17</v>
      </c>
      <c r="H4110" s="20" t="s">
        <v>179</v>
      </c>
      <c r="I4110" s="20"/>
      <c r="J4110" s="20">
        <v>0.37654980999999998</v>
      </c>
      <c r="K4110" s="20">
        <v>1.2143949E-3</v>
      </c>
      <c r="L4110" s="20">
        <v>2.4642746000000002E-4</v>
      </c>
      <c r="M4110" s="20">
        <v>1.9739040999999999E-6</v>
      </c>
      <c r="N4110" s="20">
        <v>1.9739040999999999E-6</v>
      </c>
      <c r="O4110" s="20">
        <v>4.1533848999999999E-7</v>
      </c>
      <c r="P4110" s="27">
        <v>6.8251273225699994E-5</v>
      </c>
      <c r="AU4110">
        <v>0</v>
      </c>
      <c r="AV4110">
        <v>2.4642746000000002E-4</v>
      </c>
      <c r="AW4110">
        <v>0</v>
      </c>
      <c r="AX4110">
        <v>2.1383202E-2</v>
      </c>
      <c r="AY4110">
        <v>0</v>
      </c>
      <c r="AZ4110">
        <v>4.1533848999999999E-7</v>
      </c>
      <c r="BA4110">
        <v>0</v>
      </c>
      <c r="BB4110">
        <v>1.9739040999999999E-6</v>
      </c>
      <c r="BC4110">
        <v>0</v>
      </c>
      <c r="BD4110">
        <v>1.5357483999999999E-5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0.37654980999999998</v>
      </c>
      <c r="BU4110">
        <v>0.51979845999999996</v>
      </c>
      <c r="BV4110">
        <v>92</v>
      </c>
      <c r="BW4110">
        <v>34.642582519999998</v>
      </c>
      <c r="BX4110">
        <v>31.43741020585394</v>
      </c>
      <c r="BY4110">
        <v>1.2143949E-3</v>
      </c>
      <c r="BZ4110">
        <v>2.4642746000000002E-4</v>
      </c>
      <c r="CA4110">
        <v>1.9739040999999999E-6</v>
      </c>
      <c r="CB4110">
        <v>1.9739040999999999E-6</v>
      </c>
      <c r="CC4110">
        <v>4.1533848999999999E-7</v>
      </c>
      <c r="CD4110">
        <v>6.8251273225699994E-5</v>
      </c>
    </row>
    <row r="4111" spans="1:82" x14ac:dyDescent="0.25">
      <c r="A4111" s="19" t="s">
        <v>400</v>
      </c>
      <c r="B4111" s="20" t="s">
        <v>348</v>
      </c>
      <c r="C4111" s="20" t="s">
        <v>407</v>
      </c>
      <c r="D4111" s="20" t="s">
        <v>435</v>
      </c>
      <c r="E4111" s="20" t="s">
        <v>195</v>
      </c>
      <c r="F4111" s="20" t="s">
        <v>106</v>
      </c>
      <c r="G4111" s="20" t="s">
        <v>30</v>
      </c>
      <c r="H4111" s="20" t="s">
        <v>179</v>
      </c>
      <c r="I4111" s="20"/>
      <c r="J4111" s="20">
        <v>3.9610929270000002</v>
      </c>
      <c r="K4111" s="20">
        <v>3.9472238199999999E-3</v>
      </c>
      <c r="L4111" s="20">
        <v>7.8303338400000002E-4</v>
      </c>
      <c r="M4111" s="20">
        <v>6.7381716200000001E-6</v>
      </c>
      <c r="N4111" s="20">
        <v>6.7381716200000001E-6</v>
      </c>
      <c r="O4111" s="20">
        <v>1.4046831880000001E-6</v>
      </c>
      <c r="P4111" s="27">
        <v>2.1627196157294001E-4</v>
      </c>
      <c r="AU4111">
        <v>0</v>
      </c>
      <c r="AV4111">
        <v>7.8303338400000002E-4</v>
      </c>
      <c r="AW4111">
        <v>0</v>
      </c>
      <c r="AX4111">
        <v>7.2317477200000008E-2</v>
      </c>
      <c r="AY4111">
        <v>0</v>
      </c>
      <c r="AZ4111">
        <v>1.4046831880000001E-6</v>
      </c>
      <c r="BA4111">
        <v>0</v>
      </c>
      <c r="BB4111">
        <v>6.7381716200000001E-6</v>
      </c>
      <c r="BC4111">
        <v>0</v>
      </c>
      <c r="BD4111">
        <v>4.7654277200000002E-5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3.9610929270000002</v>
      </c>
      <c r="BU4111">
        <v>4.5333686199999992</v>
      </c>
      <c r="BV4111">
        <v>92</v>
      </c>
      <c r="BW4111">
        <v>364.420549284</v>
      </c>
      <c r="BX4111">
        <v>107.37187040650012</v>
      </c>
      <c r="BY4111">
        <v>3.9472238199999999E-3</v>
      </c>
      <c r="BZ4111">
        <v>7.8303338400000002E-4</v>
      </c>
      <c r="CA4111">
        <v>6.7381716200000001E-6</v>
      </c>
      <c r="CB4111">
        <v>6.7381716200000001E-6</v>
      </c>
      <c r="CC4111">
        <v>1.4046831880000001E-6</v>
      </c>
      <c r="CD4111">
        <v>2.1627196157294001E-4</v>
      </c>
    </row>
    <row r="4112" spans="1:82" x14ac:dyDescent="0.25">
      <c r="A4112" s="19" t="s">
        <v>400</v>
      </c>
      <c r="B4112" s="20" t="s">
        <v>348</v>
      </c>
      <c r="C4112" s="20" t="s">
        <v>407</v>
      </c>
      <c r="D4112" s="20" t="s">
        <v>435</v>
      </c>
      <c r="E4112" s="20" t="s">
        <v>196</v>
      </c>
      <c r="F4112" s="20" t="s">
        <v>108</v>
      </c>
      <c r="G4112" s="20" t="s">
        <v>30</v>
      </c>
      <c r="H4112" s="20" t="s">
        <v>179</v>
      </c>
      <c r="I4112" s="20"/>
      <c r="J4112" s="20">
        <v>83.086054008999994</v>
      </c>
      <c r="K4112" s="20">
        <v>0.26587773545999999</v>
      </c>
      <c r="L4112" s="20">
        <v>3.8637921280000001E-2</v>
      </c>
      <c r="M4112" s="20">
        <v>6.4138224039999995E-4</v>
      </c>
      <c r="N4112" s="20">
        <v>6.4138224039999995E-4</v>
      </c>
      <c r="O4112" s="20">
        <v>1.2363147244000001E-4</v>
      </c>
      <c r="P4112" s="27">
        <v>1.066663864922888E-2</v>
      </c>
      <c r="AU4112">
        <v>0</v>
      </c>
      <c r="AV4112">
        <v>3.8637921280000001E-2</v>
      </c>
      <c r="AW4112">
        <v>0</v>
      </c>
      <c r="AX4112">
        <v>6.3643915280000005</v>
      </c>
      <c r="AY4112">
        <v>0</v>
      </c>
      <c r="AZ4112">
        <v>1.2363147244000001E-4</v>
      </c>
      <c r="BA4112">
        <v>0</v>
      </c>
      <c r="BB4112">
        <v>6.4138224039999995E-4</v>
      </c>
      <c r="BC4112">
        <v>0</v>
      </c>
      <c r="BD4112">
        <v>1.6439749466000001E-3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83.086054008999994</v>
      </c>
      <c r="BU4112">
        <v>474.13229163999995</v>
      </c>
      <c r="BV4112">
        <v>92</v>
      </c>
      <c r="BW4112">
        <v>7643.9169688280008</v>
      </c>
      <c r="BX4112">
        <v>10100.896270415005</v>
      </c>
      <c r="BY4112">
        <v>0.26587773545999999</v>
      </c>
      <c r="BZ4112">
        <v>3.8637921280000001E-2</v>
      </c>
      <c r="CA4112">
        <v>6.4138224039999995E-4</v>
      </c>
      <c r="CB4112">
        <v>6.4138224039999995E-4</v>
      </c>
      <c r="CC4112">
        <v>1.2363147244000001E-4</v>
      </c>
      <c r="CD4112">
        <v>1.066663864922888E-2</v>
      </c>
    </row>
    <row r="4113" spans="1:82" x14ac:dyDescent="0.25">
      <c r="A4113" s="19" t="s">
        <v>400</v>
      </c>
      <c r="B4113" s="20" t="s">
        <v>348</v>
      </c>
      <c r="C4113" s="20" t="s">
        <v>407</v>
      </c>
      <c r="D4113" s="20" t="s">
        <v>435</v>
      </c>
      <c r="E4113" s="20" t="s">
        <v>197</v>
      </c>
      <c r="F4113" s="20" t="s">
        <v>29</v>
      </c>
      <c r="G4113" s="20" t="s">
        <v>30</v>
      </c>
      <c r="H4113" s="20" t="s">
        <v>179</v>
      </c>
      <c r="I4113" s="20"/>
      <c r="J4113" s="20">
        <v>1.3595584702900001</v>
      </c>
      <c r="K4113" s="20">
        <v>1.3245310950000002E-3</v>
      </c>
      <c r="L4113" s="20">
        <v>1.8971862620000002E-4</v>
      </c>
      <c r="M4113" s="20">
        <v>4.9580289229999998E-6</v>
      </c>
      <c r="N4113" s="20">
        <v>4.9580289229999998E-6</v>
      </c>
      <c r="O4113" s="20">
        <v>9.2785044729999987E-7</v>
      </c>
      <c r="P4113" s="27">
        <v>4.8162112670432497E-5</v>
      </c>
      <c r="AU4113">
        <v>0</v>
      </c>
      <c r="AV4113">
        <v>1.8971862620000002E-4</v>
      </c>
      <c r="AW4113">
        <v>0</v>
      </c>
      <c r="AX4113">
        <v>4.7762197950000002E-2</v>
      </c>
      <c r="AY4113">
        <v>0</v>
      </c>
      <c r="AZ4113">
        <v>9.2785044729999987E-7</v>
      </c>
      <c r="BA4113">
        <v>0</v>
      </c>
      <c r="BB4113">
        <v>4.9580289229999998E-6</v>
      </c>
      <c r="BC4113">
        <v>0</v>
      </c>
      <c r="BD4113">
        <v>5.8475274950000007E-6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1.3595584702900001</v>
      </c>
      <c r="BU4113">
        <v>2.2240598205000004</v>
      </c>
      <c r="BV4113">
        <v>92</v>
      </c>
      <c r="BW4113">
        <v>125.07937926668002</v>
      </c>
      <c r="BX4113">
        <v>77.293098210269051</v>
      </c>
      <c r="BY4113">
        <v>1.3245310950000002E-3</v>
      </c>
      <c r="BZ4113">
        <v>1.8971862620000002E-4</v>
      </c>
      <c r="CA4113">
        <v>4.9580289229999998E-6</v>
      </c>
      <c r="CB4113">
        <v>4.9580289229999998E-6</v>
      </c>
      <c r="CC4113">
        <v>9.2785044729999987E-7</v>
      </c>
      <c r="CD4113">
        <v>4.8162112670432497E-5</v>
      </c>
    </row>
    <row r="4114" spans="1:82" x14ac:dyDescent="0.25">
      <c r="A4114" s="19" t="s">
        <v>400</v>
      </c>
      <c r="B4114" s="20" t="s">
        <v>348</v>
      </c>
      <c r="C4114" s="20" t="s">
        <v>407</v>
      </c>
      <c r="D4114" s="20" t="s">
        <v>435</v>
      </c>
      <c r="E4114" s="20" t="s">
        <v>199</v>
      </c>
      <c r="F4114" s="20" t="s">
        <v>198</v>
      </c>
      <c r="G4114" s="20" t="s">
        <v>30</v>
      </c>
      <c r="H4114" s="20" t="s">
        <v>179</v>
      </c>
      <c r="I4114" s="20"/>
      <c r="J4114" s="20">
        <v>0.2939585602</v>
      </c>
      <c r="K4114" s="20">
        <v>5.1807232080000002E-4</v>
      </c>
      <c r="L4114" s="20">
        <v>6.9840352199999995E-5</v>
      </c>
      <c r="M4114" s="20">
        <v>1.4978011020000001E-6</v>
      </c>
      <c r="N4114" s="20">
        <v>1.4978011020000001E-6</v>
      </c>
      <c r="O4114" s="20">
        <v>2.8369317720000005E-7</v>
      </c>
      <c r="P4114" s="27">
        <v>1.8709134830895296E-5</v>
      </c>
      <c r="AU4114">
        <v>0</v>
      </c>
      <c r="AV4114">
        <v>6.9840352199999995E-5</v>
      </c>
      <c r="AW4114">
        <v>0</v>
      </c>
      <c r="AX4114">
        <v>1.4603762799999998E-2</v>
      </c>
      <c r="AY4114">
        <v>0</v>
      </c>
      <c r="AZ4114">
        <v>2.8369317720000005E-7</v>
      </c>
      <c r="BA4114">
        <v>0</v>
      </c>
      <c r="BB4114">
        <v>1.4978011020000001E-6</v>
      </c>
      <c r="BC4114">
        <v>0</v>
      </c>
      <c r="BD4114">
        <v>2.3241730610000001E-6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0.2939585602</v>
      </c>
      <c r="BU4114">
        <v>0.6644687091</v>
      </c>
      <c r="BV4114">
        <v>92</v>
      </c>
      <c r="BW4114">
        <v>27.044187538399999</v>
      </c>
      <c r="BX4114">
        <v>23.5166910065909</v>
      </c>
      <c r="BY4114">
        <v>5.1807232080000002E-4</v>
      </c>
      <c r="BZ4114">
        <v>6.9840352199999995E-5</v>
      </c>
      <c r="CA4114">
        <v>1.4978011020000001E-6</v>
      </c>
      <c r="CB4114">
        <v>1.4978011020000001E-6</v>
      </c>
      <c r="CC4114">
        <v>2.8369317720000005E-7</v>
      </c>
      <c r="CD4114">
        <v>1.8709134830895296E-5</v>
      </c>
    </row>
    <row r="4115" spans="1:82" x14ac:dyDescent="0.25">
      <c r="A4115" s="19" t="s">
        <v>400</v>
      </c>
      <c r="B4115" s="20" t="s">
        <v>348</v>
      </c>
      <c r="C4115" s="20" t="s">
        <v>407</v>
      </c>
      <c r="D4115" s="20" t="s">
        <v>435</v>
      </c>
      <c r="E4115" s="20" t="s">
        <v>201</v>
      </c>
      <c r="F4115" s="20" t="s">
        <v>200</v>
      </c>
      <c r="G4115" s="20" t="s">
        <v>30</v>
      </c>
      <c r="H4115" s="20" t="s">
        <v>179</v>
      </c>
      <c r="I4115" s="20"/>
      <c r="J4115" s="20">
        <v>0.16331029150000001</v>
      </c>
      <c r="K4115" s="20">
        <v>2.1016077200000001E-4</v>
      </c>
      <c r="L4115" s="20">
        <v>4.0907089800000003E-5</v>
      </c>
      <c r="M4115" s="20">
        <v>3.6409691599999997E-7</v>
      </c>
      <c r="N4115" s="20">
        <v>3.6409691599999997E-7</v>
      </c>
      <c r="O4115" s="20">
        <v>7.54981531E-8</v>
      </c>
      <c r="P4115" s="27">
        <v>1.1351608737771999E-5</v>
      </c>
      <c r="AU4115">
        <v>0</v>
      </c>
      <c r="AV4115">
        <v>4.0907089800000003E-5</v>
      </c>
      <c r="AW4115">
        <v>0</v>
      </c>
      <c r="AX4115">
        <v>3.8868632500000003E-3</v>
      </c>
      <c r="AY4115">
        <v>0</v>
      </c>
      <c r="AZ4115">
        <v>7.54981531E-8</v>
      </c>
      <c r="BA4115">
        <v>0</v>
      </c>
      <c r="BB4115">
        <v>3.6409691599999997E-7</v>
      </c>
      <c r="BC4115">
        <v>0</v>
      </c>
      <c r="BD4115">
        <v>2.4795470499999999E-6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0.16331029150000001</v>
      </c>
      <c r="BU4115">
        <v>0.19984796960000001</v>
      </c>
      <c r="BV4115">
        <v>92</v>
      </c>
      <c r="BW4115">
        <v>15.024546818000001</v>
      </c>
      <c r="BX4115">
        <v>5.7973932259091603</v>
      </c>
      <c r="BY4115">
        <v>2.1016077200000001E-4</v>
      </c>
      <c r="BZ4115">
        <v>4.0907089800000003E-5</v>
      </c>
      <c r="CA4115">
        <v>3.6409691599999997E-7</v>
      </c>
      <c r="CB4115">
        <v>3.6409691599999997E-7</v>
      </c>
      <c r="CC4115">
        <v>7.54981531E-8</v>
      </c>
      <c r="CD4115">
        <v>1.1351608737771999E-5</v>
      </c>
    </row>
    <row r="4116" spans="1:82" x14ac:dyDescent="0.25">
      <c r="A4116" s="19" t="s">
        <v>400</v>
      </c>
      <c r="B4116" s="20" t="s">
        <v>348</v>
      </c>
      <c r="C4116" s="20" t="s">
        <v>407</v>
      </c>
      <c r="D4116" s="20" t="s">
        <v>435</v>
      </c>
      <c r="E4116" s="20" t="s">
        <v>202</v>
      </c>
      <c r="F4116" s="20" t="s">
        <v>116</v>
      </c>
      <c r="G4116" s="20" t="s">
        <v>30</v>
      </c>
      <c r="H4116" s="20" t="s">
        <v>179</v>
      </c>
      <c r="I4116" s="20"/>
      <c r="J4116" s="20">
        <v>0.26048004250000001</v>
      </c>
      <c r="K4116" s="20">
        <v>5.0572470665999998E-4</v>
      </c>
      <c r="L4116" s="20">
        <v>6.9057377570000005E-5</v>
      </c>
      <c r="M4116" s="20">
        <v>3.0229065909999998E-6</v>
      </c>
      <c r="N4116" s="20">
        <v>3.0229065909999998E-6</v>
      </c>
      <c r="O4116" s="20">
        <v>5.5615785919999992E-7</v>
      </c>
      <c r="P4116" s="27">
        <v>1.4733296651337299E-5</v>
      </c>
      <c r="AU4116">
        <v>0</v>
      </c>
      <c r="AV4116">
        <v>6.9057377570000005E-5</v>
      </c>
      <c r="AW4116">
        <v>0</v>
      </c>
      <c r="AX4116">
        <v>2.8627842479999999E-2</v>
      </c>
      <c r="AY4116">
        <v>0</v>
      </c>
      <c r="AZ4116">
        <v>5.5615785919999992E-7</v>
      </c>
      <c r="BA4116">
        <v>0</v>
      </c>
      <c r="BB4116">
        <v>3.0229065909999998E-6</v>
      </c>
      <c r="BC4116">
        <v>0</v>
      </c>
      <c r="BD4116">
        <v>5.4971177900000006E-7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0.26048004250000001</v>
      </c>
      <c r="BU4116">
        <v>0.68293422110000002</v>
      </c>
      <c r="BV4116">
        <v>92</v>
      </c>
      <c r="BW4116">
        <v>23.964163910000003</v>
      </c>
      <c r="BX4116">
        <v>47.008523719969787</v>
      </c>
      <c r="BY4116">
        <v>5.0572470665999998E-4</v>
      </c>
      <c r="BZ4116">
        <v>6.9057377570000005E-5</v>
      </c>
      <c r="CA4116">
        <v>3.0229065909999998E-6</v>
      </c>
      <c r="CB4116">
        <v>3.0229065909999998E-6</v>
      </c>
      <c r="CC4116">
        <v>5.5615785919999992E-7</v>
      </c>
      <c r="CD4116">
        <v>1.4733296651337299E-5</v>
      </c>
    </row>
    <row r="4117" spans="1:82" x14ac:dyDescent="0.25">
      <c r="A4117" s="19" t="s">
        <v>400</v>
      </c>
      <c r="B4117" s="20" t="s">
        <v>348</v>
      </c>
      <c r="C4117" s="20" t="s">
        <v>407</v>
      </c>
      <c r="D4117" s="20" t="s">
        <v>435</v>
      </c>
      <c r="E4117" s="20" t="s">
        <v>203</v>
      </c>
      <c r="F4117" s="20" t="s">
        <v>139</v>
      </c>
      <c r="G4117" s="20" t="s">
        <v>37</v>
      </c>
      <c r="H4117" s="20" t="s">
        <v>179</v>
      </c>
      <c r="I4117" s="20"/>
      <c r="J4117" s="20">
        <v>3.5478123629999998</v>
      </c>
      <c r="K4117" s="20">
        <v>1.0292631486999999E-2</v>
      </c>
      <c r="L4117" s="20">
        <v>1.4021182769999999E-3</v>
      </c>
      <c r="M4117" s="20">
        <v>2.7685316719999999E-5</v>
      </c>
      <c r="N4117" s="20">
        <v>2.7685316719999999E-5</v>
      </c>
      <c r="O4117" s="20">
        <v>5.2646436569999998E-6</v>
      </c>
      <c r="P4117" s="27">
        <v>3.8088593078358906E-4</v>
      </c>
      <c r="AU4117">
        <v>0</v>
      </c>
      <c r="AV4117">
        <v>1.4021182769999999E-3</v>
      </c>
      <c r="AW4117">
        <v>0</v>
      </c>
      <c r="AX4117">
        <v>0.2710121875</v>
      </c>
      <c r="AY4117">
        <v>0</v>
      </c>
      <c r="AZ4117">
        <v>5.2646436569999998E-6</v>
      </c>
      <c r="BA4117">
        <v>0</v>
      </c>
      <c r="BB4117">
        <v>2.7685316719999999E-5</v>
      </c>
      <c r="BC4117">
        <v>0</v>
      </c>
      <c r="BD4117">
        <v>5.0210231759940824E-5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3.5478123629999998</v>
      </c>
      <c r="BU4117">
        <v>8.4181772299999995</v>
      </c>
      <c r="BV4117">
        <v>92</v>
      </c>
      <c r="BW4117">
        <v>326.398737396</v>
      </c>
      <c r="BX4117">
        <v>434.78501860282472</v>
      </c>
      <c r="BY4117">
        <v>1.0292631486999999E-2</v>
      </c>
      <c r="BZ4117">
        <v>1.4021182769999999E-3</v>
      </c>
      <c r="CA4117">
        <v>2.7685316719999999E-5</v>
      </c>
      <c r="CB4117">
        <v>2.7685316719999999E-5</v>
      </c>
      <c r="CC4117">
        <v>5.2646436569999998E-6</v>
      </c>
      <c r="CD4117">
        <v>3.8088593078358906E-4</v>
      </c>
    </row>
    <row r="4118" spans="1:82" x14ac:dyDescent="0.25">
      <c r="A4118" s="19" t="s">
        <v>400</v>
      </c>
      <c r="B4118" s="20" t="s">
        <v>348</v>
      </c>
      <c r="C4118" s="20" t="s">
        <v>407</v>
      </c>
      <c r="D4118" s="20" t="s">
        <v>435</v>
      </c>
      <c r="E4118" s="20" t="s">
        <v>204</v>
      </c>
      <c r="F4118" s="20" t="s">
        <v>160</v>
      </c>
      <c r="G4118" s="20" t="s">
        <v>54</v>
      </c>
      <c r="H4118" s="20" t="s">
        <v>179</v>
      </c>
      <c r="I4118" s="20"/>
      <c r="J4118" s="20">
        <v>6.2464308000000001E-3</v>
      </c>
      <c r="K4118" s="20">
        <v>1.4970326000000001E-5</v>
      </c>
      <c r="L4118" s="20">
        <v>3.3147467000000002E-6</v>
      </c>
      <c r="M4118" s="20">
        <v>2.0983516999999999E-8</v>
      </c>
      <c r="N4118" s="20">
        <v>2.0983516999999999E-8</v>
      </c>
      <c r="O4118" s="20">
        <v>4.5623628999999996E-9</v>
      </c>
      <c r="P4118" s="27">
        <v>9.1623231298199993E-7</v>
      </c>
      <c r="AU4118">
        <v>0</v>
      </c>
      <c r="AV4118">
        <v>3.3147467000000002E-6</v>
      </c>
      <c r="AW4118">
        <v>0</v>
      </c>
      <c r="AX4118">
        <v>2.3489877999999999E-4</v>
      </c>
      <c r="AY4118">
        <v>0</v>
      </c>
      <c r="AZ4118">
        <v>4.5623628999999996E-9</v>
      </c>
      <c r="BA4118">
        <v>0</v>
      </c>
      <c r="BB4118">
        <v>2.0983516999999999E-8</v>
      </c>
      <c r="BC4118">
        <v>0</v>
      </c>
      <c r="BD4118">
        <v>2.1780529E-7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6.2464308000000001E-3</v>
      </c>
      <c r="BU4118">
        <v>3.9230152000000003E-3</v>
      </c>
      <c r="BV4118">
        <v>92</v>
      </c>
      <c r="BW4118">
        <v>0.57467163360000006</v>
      </c>
      <c r="BX4118">
        <v>0.33227939348144342</v>
      </c>
      <c r="BY4118">
        <v>1.4970326000000001E-5</v>
      </c>
      <c r="BZ4118">
        <v>3.3147467000000002E-6</v>
      </c>
      <c r="CA4118">
        <v>2.0983516999999999E-8</v>
      </c>
      <c r="CB4118">
        <v>2.0983516999999999E-8</v>
      </c>
      <c r="CC4118">
        <v>4.5623628999999996E-9</v>
      </c>
      <c r="CD4118">
        <v>9.1623231298199993E-7</v>
      </c>
    </row>
    <row r="4119" spans="1:82" x14ac:dyDescent="0.25">
      <c r="A4119" s="19" t="s">
        <v>400</v>
      </c>
      <c r="B4119" s="20" t="s">
        <v>348</v>
      </c>
      <c r="C4119" s="20" t="s">
        <v>407</v>
      </c>
      <c r="D4119" s="20" t="s">
        <v>435</v>
      </c>
      <c r="E4119" s="20" t="s">
        <v>205</v>
      </c>
      <c r="F4119" s="20" t="s">
        <v>162</v>
      </c>
      <c r="G4119" s="20" t="s">
        <v>54</v>
      </c>
      <c r="H4119" s="20" t="s">
        <v>179</v>
      </c>
      <c r="I4119" s="20"/>
      <c r="J4119" s="20">
        <v>0</v>
      </c>
      <c r="K4119" s="20">
        <v>0</v>
      </c>
      <c r="L4119" s="20">
        <v>0</v>
      </c>
      <c r="M4119" s="20">
        <v>0</v>
      </c>
      <c r="N4119" s="20">
        <v>0</v>
      </c>
      <c r="O4119" s="20">
        <v>0</v>
      </c>
      <c r="P4119" s="27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92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</row>
    <row r="4120" spans="1:82" x14ac:dyDescent="0.25">
      <c r="A4120" s="19" t="s">
        <v>400</v>
      </c>
      <c r="B4120" s="20" t="s">
        <v>348</v>
      </c>
      <c r="C4120" s="20" t="s">
        <v>407</v>
      </c>
      <c r="D4120" s="20" t="s">
        <v>435</v>
      </c>
      <c r="E4120" s="20" t="s">
        <v>206</v>
      </c>
      <c r="F4120" s="20" t="s">
        <v>56</v>
      </c>
      <c r="G4120" s="20" t="s">
        <v>57</v>
      </c>
      <c r="H4120" s="20" t="s">
        <v>179</v>
      </c>
      <c r="I4120" s="20"/>
      <c r="J4120" s="20">
        <v>83.593654232000006</v>
      </c>
      <c r="K4120" s="20">
        <v>3.1671118146000002E-2</v>
      </c>
      <c r="L4120" s="20">
        <v>9.3699190499999998E-3</v>
      </c>
      <c r="M4120" s="20">
        <v>7.2513870129999996E-5</v>
      </c>
      <c r="N4120" s="20">
        <v>7.2513870129999996E-5</v>
      </c>
      <c r="O4120" s="20">
        <v>1.5693708368E-5</v>
      </c>
      <c r="P4120" s="27">
        <v>1.9364002941825919E-3</v>
      </c>
      <c r="AU4120">
        <v>0</v>
      </c>
      <c r="AV4120">
        <v>9.3699190499999998E-3</v>
      </c>
      <c r="AW4120">
        <v>0</v>
      </c>
      <c r="AX4120">
        <v>0.80792350810000002</v>
      </c>
      <c r="AY4120">
        <v>0</v>
      </c>
      <c r="AZ4120">
        <v>1.5693708368E-5</v>
      </c>
      <c r="BA4120">
        <v>0</v>
      </c>
      <c r="BB4120">
        <v>7.2513870129999996E-5</v>
      </c>
      <c r="BC4120">
        <v>0</v>
      </c>
      <c r="BD4120">
        <v>4.5697557643999999E-4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83.593654232000006</v>
      </c>
      <c r="BU4120">
        <v>30.4768466222</v>
      </c>
      <c r="BV4120">
        <v>92</v>
      </c>
      <c r="BW4120">
        <v>7690.6161893440003</v>
      </c>
      <c r="BX4120">
        <v>1177.5947372923933</v>
      </c>
      <c r="BY4120">
        <v>3.1671118146000002E-2</v>
      </c>
      <c r="BZ4120">
        <v>9.3699190499999998E-3</v>
      </c>
      <c r="CA4120">
        <v>7.2513870129999996E-5</v>
      </c>
      <c r="CB4120">
        <v>7.2513870129999996E-5</v>
      </c>
      <c r="CC4120">
        <v>1.5693708368E-5</v>
      </c>
      <c r="CD4120">
        <v>1.9364002941825919E-3</v>
      </c>
    </row>
    <row r="4121" spans="1:82" x14ac:dyDescent="0.25">
      <c r="A4121" s="19" t="s">
        <v>400</v>
      </c>
      <c r="B4121" s="20" t="s">
        <v>348</v>
      </c>
      <c r="C4121" s="20" t="s">
        <v>407</v>
      </c>
      <c r="D4121" s="20" t="s">
        <v>435</v>
      </c>
      <c r="E4121" s="20" t="s">
        <v>207</v>
      </c>
      <c r="F4121" s="20" t="s">
        <v>59</v>
      </c>
      <c r="G4121" s="20" t="s">
        <v>57</v>
      </c>
      <c r="H4121" s="20" t="s">
        <v>179</v>
      </c>
      <c r="I4121" s="20"/>
      <c r="J4121" s="20">
        <v>12.802319952000001</v>
      </c>
      <c r="K4121" s="20">
        <v>6.4301971730000001E-3</v>
      </c>
      <c r="L4121" s="20">
        <v>1.6369778094000001E-3</v>
      </c>
      <c r="M4121" s="20">
        <v>1.7078553010000004E-5</v>
      </c>
      <c r="N4121" s="20">
        <v>1.7078553010000004E-5</v>
      </c>
      <c r="O4121" s="20">
        <v>3.5186419019999998E-6</v>
      </c>
      <c r="P4121" s="27">
        <v>3.3803629295970597E-4</v>
      </c>
      <c r="AU4121">
        <v>0</v>
      </c>
      <c r="AV4121">
        <v>1.6369778094000001E-3</v>
      </c>
      <c r="AW4121">
        <v>0</v>
      </c>
      <c r="AX4121">
        <v>0.18113578449999998</v>
      </c>
      <c r="AY4121">
        <v>0</v>
      </c>
      <c r="AZ4121">
        <v>3.5186419019999998E-6</v>
      </c>
      <c r="BA4121">
        <v>0</v>
      </c>
      <c r="BB4121">
        <v>1.7078553010000004E-5</v>
      </c>
      <c r="BC4121">
        <v>0</v>
      </c>
      <c r="BD4121">
        <v>7.5449153119999999E-5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12.802319952000001</v>
      </c>
      <c r="BU4121">
        <v>8.9697388810000014</v>
      </c>
      <c r="BV4121">
        <v>92</v>
      </c>
      <c r="BW4121">
        <v>1177.8134355840002</v>
      </c>
      <c r="BX4121">
        <v>273.71142369181678</v>
      </c>
      <c r="BY4121">
        <v>6.4301971730000001E-3</v>
      </c>
      <c r="BZ4121">
        <v>1.6369778094000001E-3</v>
      </c>
      <c r="CA4121">
        <v>1.7078553010000004E-5</v>
      </c>
      <c r="CB4121">
        <v>1.7078553010000004E-5</v>
      </c>
      <c r="CC4121">
        <v>3.5186419019999998E-6</v>
      </c>
      <c r="CD4121">
        <v>3.3803629295970597E-4</v>
      </c>
    </row>
    <row r="4122" spans="1:82" x14ac:dyDescent="0.25">
      <c r="A4122" s="19" t="s">
        <v>400</v>
      </c>
      <c r="B4122" s="20" t="s">
        <v>348</v>
      </c>
      <c r="C4122" s="20" t="s">
        <v>407</v>
      </c>
      <c r="D4122" s="20" t="s">
        <v>435</v>
      </c>
      <c r="E4122" s="20" t="s">
        <v>208</v>
      </c>
      <c r="F4122" s="20" t="s">
        <v>61</v>
      </c>
      <c r="G4122" s="20" t="s">
        <v>57</v>
      </c>
      <c r="H4122" s="20" t="s">
        <v>179</v>
      </c>
      <c r="I4122" s="20"/>
      <c r="J4122" s="20">
        <v>6.1047895400000005</v>
      </c>
      <c r="K4122" s="20">
        <v>7.0205760099999997E-3</v>
      </c>
      <c r="L4122" s="20">
        <v>1.5846534230000001E-3</v>
      </c>
      <c r="M4122" s="20">
        <v>2.0758068800000002E-5</v>
      </c>
      <c r="N4122" s="20">
        <v>2.0758068800000002E-5</v>
      </c>
      <c r="O4122" s="20">
        <v>4.1464415299999995E-6</v>
      </c>
      <c r="P4122" s="27">
        <v>3.27263032011292E-4</v>
      </c>
      <c r="AU4122">
        <v>0</v>
      </c>
      <c r="AV4122">
        <v>1.5846534230000001E-3</v>
      </c>
      <c r="AW4122">
        <v>0</v>
      </c>
      <c r="AX4122">
        <v>0.21344944100000002</v>
      </c>
      <c r="AY4122">
        <v>0</v>
      </c>
      <c r="AZ4122">
        <v>4.1464415299999995E-6</v>
      </c>
      <c r="BA4122">
        <v>0</v>
      </c>
      <c r="BB4122">
        <v>2.0758068800000002E-5</v>
      </c>
      <c r="BC4122">
        <v>0</v>
      </c>
      <c r="BD4122">
        <v>6.9052386340000006E-5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6.1047895400000005</v>
      </c>
      <c r="BU4122">
        <v>9.3673116400000005</v>
      </c>
      <c r="BV4122">
        <v>92</v>
      </c>
      <c r="BW4122">
        <v>561.64063767999994</v>
      </c>
      <c r="BX4122">
        <v>329.66739764688242</v>
      </c>
      <c r="BY4122">
        <v>7.0205760099999997E-3</v>
      </c>
      <c r="BZ4122">
        <v>1.5846534230000001E-3</v>
      </c>
      <c r="CA4122">
        <v>2.0758068800000002E-5</v>
      </c>
      <c r="CB4122">
        <v>2.0758068800000002E-5</v>
      </c>
      <c r="CC4122">
        <v>4.1464415299999995E-6</v>
      </c>
      <c r="CD4122">
        <v>3.27263032011292E-4</v>
      </c>
    </row>
    <row r="4123" spans="1:82" x14ac:dyDescent="0.25">
      <c r="A4123" s="19" t="s">
        <v>400</v>
      </c>
      <c r="B4123" s="20" t="s">
        <v>348</v>
      </c>
      <c r="C4123" s="20" t="s">
        <v>407</v>
      </c>
      <c r="D4123" s="20" t="s">
        <v>435</v>
      </c>
      <c r="E4123" s="20" t="s">
        <v>209</v>
      </c>
      <c r="F4123" s="20" t="s">
        <v>167</v>
      </c>
      <c r="G4123" s="20" t="s">
        <v>57</v>
      </c>
      <c r="H4123" s="20" t="s">
        <v>179</v>
      </c>
      <c r="I4123" s="20"/>
      <c r="J4123" s="20">
        <v>7.06745321</v>
      </c>
      <c r="K4123" s="20">
        <v>1.238549404E-2</v>
      </c>
      <c r="L4123" s="20">
        <v>2.0997072689999999E-3</v>
      </c>
      <c r="M4123" s="20">
        <v>2.5850249009999999E-5</v>
      </c>
      <c r="N4123" s="20">
        <v>2.5850249009999999E-5</v>
      </c>
      <c r="O4123" s="20">
        <v>5.1614925400000009E-6</v>
      </c>
      <c r="P4123" s="27">
        <v>5.8178481585104006E-4</v>
      </c>
      <c r="AU4123">
        <v>0</v>
      </c>
      <c r="AV4123">
        <v>2.0997072689999999E-3</v>
      </c>
      <c r="AW4123">
        <v>0</v>
      </c>
      <c r="AX4123">
        <v>0.26571583519999997</v>
      </c>
      <c r="AY4123">
        <v>0</v>
      </c>
      <c r="AZ4123">
        <v>5.1614925400000009E-6</v>
      </c>
      <c r="BA4123">
        <v>0</v>
      </c>
      <c r="BB4123">
        <v>2.5850249009999999E-5</v>
      </c>
      <c r="BC4123">
        <v>0</v>
      </c>
      <c r="BD4123">
        <v>1.115722778E-4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7.06745321</v>
      </c>
      <c r="BU4123">
        <v>9.1415960199999979</v>
      </c>
      <c r="BV4123">
        <v>92</v>
      </c>
      <c r="BW4123">
        <v>650.20569532000002</v>
      </c>
      <c r="BX4123">
        <v>411.15386652280296</v>
      </c>
      <c r="BY4123">
        <v>1.238549404E-2</v>
      </c>
      <c r="BZ4123">
        <v>2.0997072689999999E-3</v>
      </c>
      <c r="CA4123">
        <v>2.5850249009999999E-5</v>
      </c>
      <c r="CB4123">
        <v>2.5850249009999999E-5</v>
      </c>
      <c r="CC4123">
        <v>5.1614925400000009E-6</v>
      </c>
      <c r="CD4123">
        <v>5.8178481585104006E-4</v>
      </c>
    </row>
    <row r="4124" spans="1:82" x14ac:dyDescent="0.25">
      <c r="A4124" s="19" t="s">
        <v>400</v>
      </c>
      <c r="B4124" s="20" t="s">
        <v>348</v>
      </c>
      <c r="C4124" s="20" t="s">
        <v>407</v>
      </c>
      <c r="D4124" s="20" t="s">
        <v>435</v>
      </c>
      <c r="E4124" s="20" t="s">
        <v>210</v>
      </c>
      <c r="F4124" s="20" t="s">
        <v>169</v>
      </c>
      <c r="G4124" s="20" t="s">
        <v>57</v>
      </c>
      <c r="H4124" s="20" t="s">
        <v>179</v>
      </c>
      <c r="I4124" s="20"/>
      <c r="J4124" s="20">
        <v>0.44996318199999996</v>
      </c>
      <c r="K4124" s="20">
        <v>1.9152103099999998E-4</v>
      </c>
      <c r="L4124" s="20">
        <v>3.7709114199999996E-5</v>
      </c>
      <c r="M4124" s="20">
        <v>3.3560168499999999E-7</v>
      </c>
      <c r="N4124" s="20">
        <v>3.3560168499999999E-7</v>
      </c>
      <c r="O4124" s="20">
        <v>7.0180474600000006E-8</v>
      </c>
      <c r="P4124" s="27">
        <v>1.0351025426594E-5</v>
      </c>
      <c r="AU4124">
        <v>0</v>
      </c>
      <c r="AV4124">
        <v>3.7709114199999996E-5</v>
      </c>
      <c r="AW4124">
        <v>0</v>
      </c>
      <c r="AX4124">
        <v>3.6130786999999998E-3</v>
      </c>
      <c r="AY4124">
        <v>0</v>
      </c>
      <c r="AZ4124">
        <v>7.0180474600000006E-8</v>
      </c>
      <c r="BA4124">
        <v>0</v>
      </c>
      <c r="BB4124">
        <v>3.3560168499999999E-7</v>
      </c>
      <c r="BC4124">
        <v>0</v>
      </c>
      <c r="BD4124">
        <v>2.2611432800000001E-6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0.44996318199999996</v>
      </c>
      <c r="BU4124">
        <v>0.16404903999999998</v>
      </c>
      <c r="BV4124">
        <v>92</v>
      </c>
      <c r="BW4124">
        <v>41.396612743999995</v>
      </c>
      <c r="BX4124">
        <v>5.3927395376521918</v>
      </c>
      <c r="BY4124">
        <v>1.9152103099999998E-4</v>
      </c>
      <c r="BZ4124">
        <v>3.7709114199999996E-5</v>
      </c>
      <c r="CA4124">
        <v>3.3560168499999999E-7</v>
      </c>
      <c r="CB4124">
        <v>3.3560168499999999E-7</v>
      </c>
      <c r="CC4124">
        <v>7.0180474600000006E-8</v>
      </c>
      <c r="CD4124">
        <v>1.0351025426594E-5</v>
      </c>
    </row>
    <row r="4125" spans="1:82" x14ac:dyDescent="0.25">
      <c r="A4125" s="19" t="s">
        <v>400</v>
      </c>
      <c r="B4125" s="20" t="s">
        <v>348</v>
      </c>
      <c r="C4125" s="20" t="s">
        <v>407</v>
      </c>
      <c r="D4125" s="20" t="s">
        <v>435</v>
      </c>
      <c r="E4125" s="20" t="s">
        <v>211</v>
      </c>
      <c r="F4125" s="20" t="s">
        <v>63</v>
      </c>
      <c r="G4125" s="20" t="s">
        <v>57</v>
      </c>
      <c r="H4125" s="20" t="s">
        <v>179</v>
      </c>
      <c r="I4125" s="20"/>
      <c r="J4125" s="20">
        <v>0.13196037900000002</v>
      </c>
      <c r="K4125" s="20">
        <v>9.4816622000000003E-5</v>
      </c>
      <c r="L4125" s="20">
        <v>1.96899832E-5</v>
      </c>
      <c r="M4125" s="20">
        <v>3.3012296099999999E-7</v>
      </c>
      <c r="N4125" s="20">
        <v>3.3012296099999999E-7</v>
      </c>
      <c r="O4125" s="20">
        <v>6.4525534000000009E-8</v>
      </c>
      <c r="P4125" s="27">
        <v>3.9498974248423997E-6</v>
      </c>
      <c r="AU4125">
        <v>0</v>
      </c>
      <c r="AV4125">
        <v>1.96899832E-5</v>
      </c>
      <c r="AW4125">
        <v>0</v>
      </c>
      <c r="AX4125">
        <v>3.3215509400000001E-3</v>
      </c>
      <c r="AY4125">
        <v>0</v>
      </c>
      <c r="AZ4125">
        <v>6.4525534000000009E-8</v>
      </c>
      <c r="BA4125">
        <v>0</v>
      </c>
      <c r="BB4125">
        <v>3.3012296099999999E-7</v>
      </c>
      <c r="BC4125">
        <v>0</v>
      </c>
      <c r="BD4125">
        <v>7.6709694799999997E-7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0.13196037900000002</v>
      </c>
      <c r="BU4125">
        <v>0.188258644</v>
      </c>
      <c r="BV4125">
        <v>92</v>
      </c>
      <c r="BW4125">
        <v>12.140354868000001</v>
      </c>
      <c r="BX4125">
        <v>5.225442842746105</v>
      </c>
      <c r="BY4125">
        <v>9.4816622000000003E-5</v>
      </c>
      <c r="BZ4125">
        <v>1.96899832E-5</v>
      </c>
      <c r="CA4125">
        <v>3.3012296099999999E-7</v>
      </c>
      <c r="CB4125">
        <v>3.3012296099999999E-7</v>
      </c>
      <c r="CC4125">
        <v>6.4525534000000009E-8</v>
      </c>
      <c r="CD4125">
        <v>3.9498974248423997E-6</v>
      </c>
    </row>
    <row r="4126" spans="1:82" x14ac:dyDescent="0.25">
      <c r="A4126" s="19" t="s">
        <v>400</v>
      </c>
      <c r="B4126" s="20" t="s">
        <v>348</v>
      </c>
      <c r="C4126" s="20" t="s">
        <v>407</v>
      </c>
      <c r="D4126" s="20" t="s">
        <v>435</v>
      </c>
      <c r="E4126" s="20" t="s">
        <v>213</v>
      </c>
      <c r="F4126" s="20" t="s">
        <v>104</v>
      </c>
      <c r="G4126" s="20" t="s">
        <v>17</v>
      </c>
      <c r="H4126" s="20" t="s">
        <v>212</v>
      </c>
      <c r="I4126" s="20"/>
      <c r="J4126" s="20">
        <v>1.7246559000000002E-2</v>
      </c>
      <c r="K4126" s="20">
        <v>4.6350957E-5</v>
      </c>
      <c r="L4126" s="20">
        <v>9.4229345000000002E-6</v>
      </c>
      <c r="M4126" s="20">
        <v>7.5339869E-8</v>
      </c>
      <c r="N4126" s="20">
        <v>7.5339869E-8</v>
      </c>
      <c r="O4126" s="20">
        <v>1.4180249E-8</v>
      </c>
      <c r="P4126" s="27">
        <v>1.5406490679999999E-7</v>
      </c>
      <c r="AU4126">
        <v>0</v>
      </c>
      <c r="AV4126">
        <v>9.4229345000000002E-6</v>
      </c>
      <c r="AW4126">
        <v>0</v>
      </c>
      <c r="AX4126">
        <v>6.4297911000000001E-4</v>
      </c>
      <c r="AY4126">
        <v>0</v>
      </c>
      <c r="AZ4126">
        <v>1.4180249E-8</v>
      </c>
      <c r="BA4126">
        <v>0</v>
      </c>
      <c r="BB4126">
        <v>7.5339869E-8</v>
      </c>
      <c r="BC4126">
        <v>0</v>
      </c>
      <c r="BD4126">
        <v>8.6123027000000006E-6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1.7246559000000002E-2</v>
      </c>
      <c r="BU4126">
        <v>2.3807563E-2</v>
      </c>
      <c r="BV4126">
        <v>92</v>
      </c>
      <c r="BW4126">
        <v>1.5866834280000002</v>
      </c>
      <c r="BX4126">
        <v>1.1999011502020587</v>
      </c>
      <c r="BY4126">
        <v>4.6350957E-5</v>
      </c>
      <c r="BZ4126">
        <v>9.4229345000000002E-6</v>
      </c>
      <c r="CA4126">
        <v>7.5339869E-8</v>
      </c>
      <c r="CB4126">
        <v>7.5339869E-8</v>
      </c>
      <c r="CC4126">
        <v>1.4180249E-8</v>
      </c>
      <c r="CD4126">
        <v>1.5406490679999999E-7</v>
      </c>
    </row>
    <row r="4127" spans="1:82" x14ac:dyDescent="0.25">
      <c r="A4127" s="19" t="s">
        <v>400</v>
      </c>
      <c r="B4127" s="20" t="s">
        <v>348</v>
      </c>
      <c r="C4127" s="20" t="s">
        <v>407</v>
      </c>
      <c r="D4127" s="20" t="s">
        <v>435</v>
      </c>
      <c r="E4127" s="20" t="s">
        <v>214</v>
      </c>
      <c r="F4127" s="20" t="s">
        <v>108</v>
      </c>
      <c r="G4127" s="20" t="s">
        <v>30</v>
      </c>
      <c r="H4127" s="20" t="s">
        <v>212</v>
      </c>
      <c r="I4127" s="20"/>
      <c r="J4127" s="20">
        <v>8.5950670000000002</v>
      </c>
      <c r="K4127" s="20">
        <v>1.8812213000000001E-2</v>
      </c>
      <c r="L4127" s="20">
        <v>2.7599441999999999E-3</v>
      </c>
      <c r="M4127" s="20">
        <v>4.4885226E-5</v>
      </c>
      <c r="N4127" s="20">
        <v>4.4885226E-5</v>
      </c>
      <c r="O4127" s="20">
        <v>8.1191646999999996E-6</v>
      </c>
      <c r="P4127" s="27">
        <v>4.5056404799999995E-5</v>
      </c>
      <c r="AU4127">
        <v>0</v>
      </c>
      <c r="AV4127">
        <v>2.7599441999999999E-3</v>
      </c>
      <c r="AW4127">
        <v>0</v>
      </c>
      <c r="AX4127">
        <v>0.36753260999999998</v>
      </c>
      <c r="AY4127">
        <v>0</v>
      </c>
      <c r="AZ4127">
        <v>8.1191646999999996E-6</v>
      </c>
      <c r="BA4127">
        <v>0</v>
      </c>
      <c r="BB4127">
        <v>4.4885226E-5</v>
      </c>
      <c r="BC4127">
        <v>0</v>
      </c>
      <c r="BD4127">
        <v>1.7306986999999999E-3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8.5950670000000002</v>
      </c>
      <c r="BU4127">
        <v>49.047927999999999</v>
      </c>
      <c r="BV4127">
        <v>92</v>
      </c>
      <c r="BW4127">
        <v>790.74616400000002</v>
      </c>
      <c r="BX4127">
        <v>706.29018674300528</v>
      </c>
      <c r="BY4127">
        <v>1.8812213000000001E-2</v>
      </c>
      <c r="BZ4127">
        <v>2.7599441999999999E-3</v>
      </c>
      <c r="CA4127">
        <v>4.4885226E-5</v>
      </c>
      <c r="CB4127">
        <v>4.4885226E-5</v>
      </c>
      <c r="CC4127">
        <v>8.1191646999999996E-6</v>
      </c>
      <c r="CD4127">
        <v>4.5056404799999995E-5</v>
      </c>
    </row>
    <row r="4128" spans="1:82" x14ac:dyDescent="0.25">
      <c r="A4128" s="19" t="s">
        <v>400</v>
      </c>
      <c r="B4128" s="20" t="s">
        <v>348</v>
      </c>
      <c r="C4128" s="20" t="s">
        <v>407</v>
      </c>
      <c r="D4128" s="20" t="s">
        <v>435</v>
      </c>
      <c r="E4128" s="20" t="s">
        <v>215</v>
      </c>
      <c r="F4128" s="20" t="s">
        <v>29</v>
      </c>
      <c r="G4128" s="20" t="s">
        <v>30</v>
      </c>
      <c r="H4128" s="20" t="s">
        <v>212</v>
      </c>
      <c r="I4128" s="20"/>
      <c r="J4128" s="20">
        <v>3.7776092E-3</v>
      </c>
      <c r="K4128" s="20">
        <v>2.1952583000000001E-5</v>
      </c>
      <c r="L4128" s="20">
        <v>3.1819200000000001E-6</v>
      </c>
      <c r="M4128" s="20">
        <v>5.3012293000000003E-8</v>
      </c>
      <c r="N4128" s="20">
        <v>5.3012293000000003E-8</v>
      </c>
      <c r="O4128" s="20">
        <v>9.5775770000000006E-9</v>
      </c>
      <c r="P4128" s="27">
        <v>5.1895599200000008E-8</v>
      </c>
      <c r="AU4128">
        <v>0</v>
      </c>
      <c r="AV4128">
        <v>3.1819200000000001E-6</v>
      </c>
      <c r="AW4128">
        <v>0</v>
      </c>
      <c r="AX4128">
        <v>4.3353316000000001E-4</v>
      </c>
      <c r="AY4128">
        <v>0</v>
      </c>
      <c r="AZ4128">
        <v>9.5775770000000006E-9</v>
      </c>
      <c r="BA4128">
        <v>0</v>
      </c>
      <c r="BB4128">
        <v>5.3012293000000003E-8</v>
      </c>
      <c r="BC4128">
        <v>0</v>
      </c>
      <c r="BD4128">
        <v>1.9474928000000001E-6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3.7776092E-3</v>
      </c>
      <c r="BU4128">
        <v>6.1796741000000001E-3</v>
      </c>
      <c r="BV4128">
        <v>92</v>
      </c>
      <c r="BW4128">
        <v>0.34754004640000002</v>
      </c>
      <c r="BX4128">
        <v>0.83363801260723835</v>
      </c>
      <c r="BY4128">
        <v>2.1952583000000001E-5</v>
      </c>
      <c r="BZ4128">
        <v>3.1819200000000001E-6</v>
      </c>
      <c r="CA4128">
        <v>5.3012293000000003E-8</v>
      </c>
      <c r="CB4128">
        <v>5.3012293000000003E-8</v>
      </c>
      <c r="CC4128">
        <v>9.5775770000000006E-9</v>
      </c>
      <c r="CD4128">
        <v>5.1895599200000008E-8</v>
      </c>
    </row>
    <row r="4129" spans="1:82" x14ac:dyDescent="0.25">
      <c r="A4129" s="19" t="s">
        <v>400</v>
      </c>
      <c r="B4129" s="20" t="s">
        <v>348</v>
      </c>
      <c r="C4129" s="20" t="s">
        <v>407</v>
      </c>
      <c r="D4129" s="20" t="s">
        <v>435</v>
      </c>
      <c r="E4129" s="20" t="s">
        <v>217</v>
      </c>
      <c r="F4129" s="20" t="s">
        <v>216</v>
      </c>
      <c r="G4129" s="20" t="s">
        <v>30</v>
      </c>
      <c r="H4129" s="20" t="s">
        <v>212</v>
      </c>
      <c r="I4129" s="20"/>
      <c r="J4129" s="20">
        <v>4.5331306999999996E-3</v>
      </c>
      <c r="K4129" s="20">
        <v>1.3433487E-5</v>
      </c>
      <c r="L4129" s="20">
        <v>1.8232678000000001E-6</v>
      </c>
      <c r="M4129" s="20">
        <v>3.4649190000000002E-8</v>
      </c>
      <c r="N4129" s="20">
        <v>3.4649190000000002E-8</v>
      </c>
      <c r="O4129" s="20">
        <v>6.2457190999999999E-9</v>
      </c>
      <c r="P4129" s="27">
        <v>2.944218128E-8</v>
      </c>
      <c r="AU4129">
        <v>0</v>
      </c>
      <c r="AV4129">
        <v>1.8232678000000001E-6</v>
      </c>
      <c r="AW4129">
        <v>0</v>
      </c>
      <c r="AX4129">
        <v>2.8265145000000002E-4</v>
      </c>
      <c r="AY4129">
        <v>0</v>
      </c>
      <c r="AZ4129">
        <v>6.2457190999999999E-9</v>
      </c>
      <c r="BA4129">
        <v>0</v>
      </c>
      <c r="BB4129">
        <v>3.4649190000000002E-8</v>
      </c>
      <c r="BC4129">
        <v>0</v>
      </c>
      <c r="BD4129">
        <v>9.5305012000000004E-7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4.5331306999999996E-3</v>
      </c>
      <c r="BU4129">
        <v>1.0246762E-2</v>
      </c>
      <c r="BV4129">
        <v>92</v>
      </c>
      <c r="BW4129">
        <v>0.41704802439999994</v>
      </c>
      <c r="BX4129">
        <v>0.54502529096612107</v>
      </c>
      <c r="BY4129">
        <v>1.3433487E-5</v>
      </c>
      <c r="BZ4129">
        <v>1.8232678000000001E-6</v>
      </c>
      <c r="CA4129">
        <v>3.4649190000000002E-8</v>
      </c>
      <c r="CB4129">
        <v>3.4649190000000002E-8</v>
      </c>
      <c r="CC4129">
        <v>6.2457190999999999E-9</v>
      </c>
      <c r="CD4129">
        <v>2.944218128E-8</v>
      </c>
    </row>
    <row r="4130" spans="1:82" x14ac:dyDescent="0.25">
      <c r="A4130" s="19" t="s">
        <v>400</v>
      </c>
      <c r="B4130" s="20" t="s">
        <v>348</v>
      </c>
      <c r="C4130" s="20" t="s">
        <v>407</v>
      </c>
      <c r="D4130" s="20" t="s">
        <v>435</v>
      </c>
      <c r="E4130" s="20" t="s">
        <v>218</v>
      </c>
      <c r="F4130" s="20" t="s">
        <v>114</v>
      </c>
      <c r="G4130" s="20" t="s">
        <v>30</v>
      </c>
      <c r="H4130" s="20" t="s">
        <v>212</v>
      </c>
      <c r="I4130" s="20"/>
      <c r="J4130" s="20">
        <v>0.115926811</v>
      </c>
      <c r="K4130" s="20">
        <v>1.00590809E-4</v>
      </c>
      <c r="L4130" s="20">
        <v>1.5133274200000002E-5</v>
      </c>
      <c r="M4130" s="20">
        <v>3.0498697E-7</v>
      </c>
      <c r="N4130" s="20">
        <v>3.0498697E-7</v>
      </c>
      <c r="O4130" s="20">
        <v>5.5142426000000002E-8</v>
      </c>
      <c r="P4130" s="27">
        <v>2.3676893799999998E-7</v>
      </c>
      <c r="AU4130">
        <v>0</v>
      </c>
      <c r="AV4130">
        <v>1.5133274200000002E-5</v>
      </c>
      <c r="AW4130">
        <v>0</v>
      </c>
      <c r="AX4130">
        <v>2.4950008699999998E-3</v>
      </c>
      <c r="AY4130">
        <v>0</v>
      </c>
      <c r="AZ4130">
        <v>5.5142426000000002E-8</v>
      </c>
      <c r="BA4130">
        <v>0</v>
      </c>
      <c r="BB4130">
        <v>3.0498697E-7</v>
      </c>
      <c r="BC4130">
        <v>0</v>
      </c>
      <c r="BD4130">
        <v>8.5583455000000002E-6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0.115926811</v>
      </c>
      <c r="BU4130">
        <v>0.19058618500000002</v>
      </c>
      <c r="BV4130">
        <v>92</v>
      </c>
      <c r="BW4130">
        <v>10.665266612</v>
      </c>
      <c r="BX4130">
        <v>4.7779957468694709</v>
      </c>
      <c r="BY4130">
        <v>1.00590809E-4</v>
      </c>
      <c r="BZ4130">
        <v>1.5133274200000002E-5</v>
      </c>
      <c r="CA4130">
        <v>3.0498697E-7</v>
      </c>
      <c r="CB4130">
        <v>3.0498697E-7</v>
      </c>
      <c r="CC4130">
        <v>5.5142426000000002E-8</v>
      </c>
      <c r="CD4130">
        <v>2.3676893799999998E-7</v>
      </c>
    </row>
    <row r="4131" spans="1:82" x14ac:dyDescent="0.25">
      <c r="A4131" s="19" t="s">
        <v>400</v>
      </c>
      <c r="B4131" s="20" t="s">
        <v>348</v>
      </c>
      <c r="C4131" s="20" t="s">
        <v>407</v>
      </c>
      <c r="D4131" s="20" t="s">
        <v>435</v>
      </c>
      <c r="E4131" s="20" t="s">
        <v>219</v>
      </c>
      <c r="F4131" s="20" t="s">
        <v>116</v>
      </c>
      <c r="G4131" s="20" t="s">
        <v>30</v>
      </c>
      <c r="H4131" s="20" t="s">
        <v>212</v>
      </c>
      <c r="I4131" s="20"/>
      <c r="J4131" s="20">
        <v>1.51104364E-2</v>
      </c>
      <c r="K4131" s="20">
        <v>3.4587197200000002E-5</v>
      </c>
      <c r="L4131" s="20">
        <v>4.84550152E-6</v>
      </c>
      <c r="M4131" s="20">
        <v>2.0493988699999999E-7</v>
      </c>
      <c r="N4131" s="20">
        <v>2.0493988699999999E-7</v>
      </c>
      <c r="O4131" s="20">
        <v>3.68664195E-8</v>
      </c>
      <c r="P4131" s="27">
        <v>6.1420829456000008E-8</v>
      </c>
      <c r="AU4131">
        <v>0</v>
      </c>
      <c r="AV4131">
        <v>4.84550152E-6</v>
      </c>
      <c r="AW4131">
        <v>0</v>
      </c>
      <c r="AX4131">
        <v>1.6665259699999999E-3</v>
      </c>
      <c r="AY4131">
        <v>0</v>
      </c>
      <c r="AZ4131">
        <v>3.68664195E-8</v>
      </c>
      <c r="BA4131">
        <v>0</v>
      </c>
      <c r="BB4131">
        <v>2.0493988699999999E-7</v>
      </c>
      <c r="BC4131">
        <v>0</v>
      </c>
      <c r="BD4131">
        <v>5.6399636399999996E-7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1.51104364E-2</v>
      </c>
      <c r="BU4131">
        <v>3.9616983000000001E-2</v>
      </c>
      <c r="BV4131">
        <v>92</v>
      </c>
      <c r="BW4131">
        <v>1.3901601488000002</v>
      </c>
      <c r="BX4131">
        <v>3.185918613854664</v>
      </c>
      <c r="BY4131">
        <v>3.4587197200000002E-5</v>
      </c>
      <c r="BZ4131">
        <v>4.84550152E-6</v>
      </c>
      <c r="CA4131">
        <v>2.0493988699999999E-7</v>
      </c>
      <c r="CB4131">
        <v>2.0493988699999999E-7</v>
      </c>
      <c r="CC4131">
        <v>3.68664195E-8</v>
      </c>
      <c r="CD4131">
        <v>6.1420829456000008E-8</v>
      </c>
    </row>
    <row r="4132" spans="1:82" x14ac:dyDescent="0.25">
      <c r="A4132" s="19" t="s">
        <v>400</v>
      </c>
      <c r="B4132" s="20" t="s">
        <v>348</v>
      </c>
      <c r="C4132" s="20" t="s">
        <v>407</v>
      </c>
      <c r="D4132" s="20" t="s">
        <v>435</v>
      </c>
      <c r="E4132" s="20" t="s">
        <v>220</v>
      </c>
      <c r="F4132" s="20" t="s">
        <v>160</v>
      </c>
      <c r="G4132" s="20" t="s">
        <v>54</v>
      </c>
      <c r="H4132" s="20" t="s">
        <v>212</v>
      </c>
      <c r="I4132" s="20"/>
      <c r="J4132" s="20">
        <v>3.3221463999999999E-3</v>
      </c>
      <c r="K4132" s="20">
        <v>1.0311597999999999E-5</v>
      </c>
      <c r="L4132" s="20">
        <v>2.3111936000000001E-6</v>
      </c>
      <c r="M4132" s="20">
        <v>1.1764513E-8</v>
      </c>
      <c r="N4132" s="20">
        <v>1.1764513E-8</v>
      </c>
      <c r="O4132" s="20">
        <v>2.0535782000000001E-9</v>
      </c>
      <c r="P4132" s="27">
        <v>4.0093359600000003E-8</v>
      </c>
      <c r="AU4132">
        <v>0</v>
      </c>
      <c r="AV4132">
        <v>2.3111936000000001E-6</v>
      </c>
      <c r="AW4132">
        <v>0</v>
      </c>
      <c r="AX4132">
        <v>9.3376642000000005E-5</v>
      </c>
      <c r="AY4132">
        <v>0</v>
      </c>
      <c r="AZ4132">
        <v>2.0535782000000001E-9</v>
      </c>
      <c r="BA4132">
        <v>0</v>
      </c>
      <c r="BB4132">
        <v>1.1764513E-8</v>
      </c>
      <c r="BC4132">
        <v>0</v>
      </c>
      <c r="BD4132">
        <v>2.4869944000000001E-6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3.3221463999999999E-3</v>
      </c>
      <c r="BU4132">
        <v>2.0864438000000002E-3</v>
      </c>
      <c r="BV4132">
        <v>92</v>
      </c>
      <c r="BW4132">
        <v>0.30563746879999998</v>
      </c>
      <c r="BX4132">
        <v>0.16983652840793684</v>
      </c>
      <c r="BY4132">
        <v>1.0311597999999999E-5</v>
      </c>
      <c r="BZ4132">
        <v>2.3111936000000001E-6</v>
      </c>
      <c r="CA4132">
        <v>1.1764513E-8</v>
      </c>
      <c r="CB4132">
        <v>1.1764513E-8</v>
      </c>
      <c r="CC4132">
        <v>2.0535782000000001E-9</v>
      </c>
      <c r="CD4132">
        <v>4.0093359600000003E-8</v>
      </c>
    </row>
    <row r="4133" spans="1:82" x14ac:dyDescent="0.25">
      <c r="A4133" s="19" t="s">
        <v>400</v>
      </c>
      <c r="B4133" s="20" t="s">
        <v>348</v>
      </c>
      <c r="C4133" s="20" t="s">
        <v>407</v>
      </c>
      <c r="D4133" s="20" t="s">
        <v>435</v>
      </c>
      <c r="E4133" s="20" t="s">
        <v>221</v>
      </c>
      <c r="F4133" s="20" t="s">
        <v>162</v>
      </c>
      <c r="G4133" s="20" t="s">
        <v>54</v>
      </c>
      <c r="H4133" s="20" t="s">
        <v>212</v>
      </c>
      <c r="I4133" s="20"/>
      <c r="J4133" s="20">
        <v>3.7667912139999994E-3</v>
      </c>
      <c r="K4133" s="20">
        <v>4.9359116630000003E-5</v>
      </c>
      <c r="L4133" s="20">
        <v>1.0997437833E-5</v>
      </c>
      <c r="M4133" s="20">
        <v>5.6862343429999998E-8</v>
      </c>
      <c r="N4133" s="20">
        <v>5.6862343429999998E-8</v>
      </c>
      <c r="O4133" s="20">
        <v>9.8852464600000003E-9</v>
      </c>
      <c r="P4133" s="27">
        <v>1.9115470423999999E-7</v>
      </c>
      <c r="AU4133">
        <v>0</v>
      </c>
      <c r="AV4133">
        <v>1.0997437833E-5</v>
      </c>
      <c r="AW4133">
        <v>0</v>
      </c>
      <c r="AX4133">
        <v>4.4945828689999998E-4</v>
      </c>
      <c r="AY4133">
        <v>0</v>
      </c>
      <c r="AZ4133">
        <v>9.8852464600000003E-9</v>
      </c>
      <c r="BA4133">
        <v>0</v>
      </c>
      <c r="BB4133">
        <v>5.6862343429999998E-8</v>
      </c>
      <c r="BC4133">
        <v>0</v>
      </c>
      <c r="BD4133">
        <v>1.183127225E-5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3.7667912139999994E-3</v>
      </c>
      <c r="BU4133">
        <v>1.366000583E-2</v>
      </c>
      <c r="BV4133">
        <v>92</v>
      </c>
      <c r="BW4133">
        <v>0.34654479168800001</v>
      </c>
      <c r="BX4133">
        <v>0.81880419846288088</v>
      </c>
      <c r="BY4133">
        <v>4.9359116630000003E-5</v>
      </c>
      <c r="BZ4133">
        <v>1.0997437833E-5</v>
      </c>
      <c r="CA4133">
        <v>5.6862343429999998E-8</v>
      </c>
      <c r="CB4133">
        <v>5.6862343429999998E-8</v>
      </c>
      <c r="CC4133">
        <v>9.8852464600000003E-9</v>
      </c>
      <c r="CD4133">
        <v>1.9115470423999999E-7</v>
      </c>
    </row>
    <row r="4134" spans="1:82" x14ac:dyDescent="0.25">
      <c r="A4134" s="19" t="s">
        <v>400</v>
      </c>
      <c r="B4134" s="20" t="s">
        <v>348</v>
      </c>
      <c r="C4134" s="20" t="s">
        <v>407</v>
      </c>
      <c r="D4134" s="20" t="s">
        <v>435</v>
      </c>
      <c r="E4134" s="20" t="s">
        <v>222</v>
      </c>
      <c r="F4134" s="20" t="s">
        <v>56</v>
      </c>
      <c r="G4134" s="20" t="s">
        <v>57</v>
      </c>
      <c r="H4134" s="20" t="s">
        <v>212</v>
      </c>
      <c r="I4134" s="20"/>
      <c r="J4134" s="20">
        <v>15.883920529999999</v>
      </c>
      <c r="K4134" s="20">
        <v>9.3975687449999994E-3</v>
      </c>
      <c r="L4134" s="20">
        <v>2.8756764279999998E-3</v>
      </c>
      <c r="M4134" s="20">
        <v>2.0386321759999999E-5</v>
      </c>
      <c r="N4134" s="20">
        <v>2.0386321759999999E-5</v>
      </c>
      <c r="O4134" s="20">
        <v>4.0635078510000008E-6</v>
      </c>
      <c r="P4134" s="27">
        <v>3.5329129552000001E-5</v>
      </c>
      <c r="AU4134">
        <v>0</v>
      </c>
      <c r="AV4134">
        <v>2.8756764279999998E-3</v>
      </c>
      <c r="AW4134">
        <v>0</v>
      </c>
      <c r="AX4134">
        <v>0.18410359329999998</v>
      </c>
      <c r="AY4134">
        <v>0</v>
      </c>
      <c r="AZ4134">
        <v>4.0635078510000008E-6</v>
      </c>
      <c r="BA4134">
        <v>0</v>
      </c>
      <c r="BB4134">
        <v>2.0386321759999999E-5</v>
      </c>
      <c r="BC4134">
        <v>0</v>
      </c>
      <c r="BD4134">
        <v>2.0983006169999997E-3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15.883920529999999</v>
      </c>
      <c r="BU4134">
        <v>5.7910113489999988</v>
      </c>
      <c r="BV4134">
        <v>92</v>
      </c>
      <c r="BW4134">
        <v>1461.3206887599999</v>
      </c>
      <c r="BX4134">
        <v>328.66838940284993</v>
      </c>
      <c r="BY4134">
        <v>9.3975687449999994E-3</v>
      </c>
      <c r="BZ4134">
        <v>2.8756764279999998E-3</v>
      </c>
      <c r="CA4134">
        <v>2.0386321759999999E-5</v>
      </c>
      <c r="CB4134">
        <v>2.0386321759999999E-5</v>
      </c>
      <c r="CC4134">
        <v>4.0635078510000008E-6</v>
      </c>
      <c r="CD4134">
        <v>3.5329129552000001E-5</v>
      </c>
    </row>
    <row r="4135" spans="1:82" x14ac:dyDescent="0.25">
      <c r="A4135" s="19" t="s">
        <v>400</v>
      </c>
      <c r="B4135" s="20" t="s">
        <v>348</v>
      </c>
      <c r="C4135" s="20" t="s">
        <v>407</v>
      </c>
      <c r="D4135" s="20" t="s">
        <v>435</v>
      </c>
      <c r="E4135" s="20" t="s">
        <v>223</v>
      </c>
      <c r="F4135" s="20" t="s">
        <v>59</v>
      </c>
      <c r="G4135" s="20" t="s">
        <v>57</v>
      </c>
      <c r="H4135" s="20" t="s">
        <v>212</v>
      </c>
      <c r="I4135" s="20"/>
      <c r="J4135" s="20">
        <v>0.3056180771</v>
      </c>
      <c r="K4135" s="20">
        <v>4.347238166E-4</v>
      </c>
      <c r="L4135" s="20">
        <v>1.2126316596000001E-4</v>
      </c>
      <c r="M4135" s="20">
        <v>1.0386369562000001E-6</v>
      </c>
      <c r="N4135" s="20">
        <v>1.0386369562000001E-6</v>
      </c>
      <c r="O4135" s="20">
        <v>2.0262779929999998E-7</v>
      </c>
      <c r="P4135" s="27">
        <v>1.49397746308E-6</v>
      </c>
      <c r="AU4135">
        <v>0</v>
      </c>
      <c r="AV4135">
        <v>1.2126316596000001E-4</v>
      </c>
      <c r="AW4135">
        <v>0</v>
      </c>
      <c r="AX4135">
        <v>9.1764331860000013E-3</v>
      </c>
      <c r="AY4135">
        <v>0</v>
      </c>
      <c r="AZ4135">
        <v>2.0262779929999998E-7</v>
      </c>
      <c r="BA4135">
        <v>0</v>
      </c>
      <c r="BB4135">
        <v>1.0386369562000001E-6</v>
      </c>
      <c r="BC4135">
        <v>0</v>
      </c>
      <c r="BD4135">
        <v>8.611337977E-5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0.3056180771</v>
      </c>
      <c r="BU4135">
        <v>0.21412639579999998</v>
      </c>
      <c r="BV4135">
        <v>92</v>
      </c>
      <c r="BW4135">
        <v>28.116863093200003</v>
      </c>
      <c r="BX4135">
        <v>16.617826513044662</v>
      </c>
      <c r="BY4135">
        <v>4.347238166E-4</v>
      </c>
      <c r="BZ4135">
        <v>1.2126316596000001E-4</v>
      </c>
      <c r="CA4135">
        <v>1.0386369562000001E-6</v>
      </c>
      <c r="CB4135">
        <v>1.0386369562000001E-6</v>
      </c>
      <c r="CC4135">
        <v>2.0262779929999998E-7</v>
      </c>
      <c r="CD4135">
        <v>1.49397746308E-6</v>
      </c>
    </row>
    <row r="4136" spans="1:82" x14ac:dyDescent="0.25">
      <c r="A4136" s="19" t="s">
        <v>400</v>
      </c>
      <c r="B4136" s="20" t="s">
        <v>348</v>
      </c>
      <c r="C4136" s="20" t="s">
        <v>407</v>
      </c>
      <c r="D4136" s="20" t="s">
        <v>435</v>
      </c>
      <c r="E4136" s="20" t="s">
        <v>224</v>
      </c>
      <c r="F4136" s="20" t="s">
        <v>61</v>
      </c>
      <c r="G4136" s="20" t="s">
        <v>57</v>
      </c>
      <c r="H4136" s="20" t="s">
        <v>212</v>
      </c>
      <c r="I4136" s="20"/>
      <c r="J4136" s="20">
        <v>0.24482311600000001</v>
      </c>
      <c r="K4136" s="20">
        <v>5.3160565700000008E-4</v>
      </c>
      <c r="L4136" s="20">
        <v>1.2423940199999999E-4</v>
      </c>
      <c r="M4136" s="20">
        <v>1.4777697000000001E-6</v>
      </c>
      <c r="N4136" s="20">
        <v>1.4777697000000001E-6</v>
      </c>
      <c r="O4136" s="20">
        <v>2.8012909500000001E-7</v>
      </c>
      <c r="P4136" s="27">
        <v>1.5284312200000002E-6</v>
      </c>
      <c r="AU4136">
        <v>0</v>
      </c>
      <c r="AV4136">
        <v>1.2423940199999999E-4</v>
      </c>
      <c r="AW4136">
        <v>0</v>
      </c>
      <c r="AX4136">
        <v>1.2678355799999999E-2</v>
      </c>
      <c r="AY4136">
        <v>0</v>
      </c>
      <c r="AZ4136">
        <v>2.8012909500000001E-7</v>
      </c>
      <c r="BA4136">
        <v>0</v>
      </c>
      <c r="BB4136">
        <v>1.4777697000000001E-6</v>
      </c>
      <c r="BC4136">
        <v>0</v>
      </c>
      <c r="BD4136">
        <v>8.1845304000000005E-5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0.24482311600000001</v>
      </c>
      <c r="BU4136">
        <v>0.37566147999999999</v>
      </c>
      <c r="BV4136">
        <v>92</v>
      </c>
      <c r="BW4136">
        <v>22.523726671999999</v>
      </c>
      <c r="BX4136">
        <v>23.409003968</v>
      </c>
      <c r="BY4136">
        <v>5.3160565700000008E-4</v>
      </c>
      <c r="BZ4136">
        <v>1.2423940199999999E-4</v>
      </c>
      <c r="CA4136">
        <v>1.4777697000000001E-6</v>
      </c>
      <c r="CB4136">
        <v>1.4777697000000001E-6</v>
      </c>
      <c r="CC4136">
        <v>2.8012909500000001E-7</v>
      </c>
      <c r="CD4136">
        <v>1.5284312200000002E-6</v>
      </c>
    </row>
    <row r="4137" spans="1:82" x14ac:dyDescent="0.25">
      <c r="A4137" s="19" t="s">
        <v>400</v>
      </c>
      <c r="B4137" s="20" t="s">
        <v>348</v>
      </c>
      <c r="C4137" s="20" t="s">
        <v>407</v>
      </c>
      <c r="D4137" s="20" t="s">
        <v>435</v>
      </c>
      <c r="E4137" s="20" t="s">
        <v>226</v>
      </c>
      <c r="F4137" s="20" t="s">
        <v>225</v>
      </c>
      <c r="G4137" s="20" t="s">
        <v>57</v>
      </c>
      <c r="H4137" s="20" t="s">
        <v>212</v>
      </c>
      <c r="I4137" s="20"/>
      <c r="J4137" s="20">
        <v>0.46171332899999995</v>
      </c>
      <c r="K4137" s="20">
        <v>4.9927517439999998E-3</v>
      </c>
      <c r="L4137" s="20">
        <v>9.5852361199999991E-4</v>
      </c>
      <c r="M4137" s="20">
        <v>5.9000479699999996E-5</v>
      </c>
      <c r="N4137" s="20">
        <v>5.9000479699999996E-5</v>
      </c>
      <c r="O4137" s="20">
        <v>9.8930857300000016E-6</v>
      </c>
      <c r="P4137" s="27">
        <v>9.6453615279999994E-6</v>
      </c>
      <c r="AU4137">
        <v>0</v>
      </c>
      <c r="AV4137">
        <v>9.5852361199999991E-4</v>
      </c>
      <c r="AW4137">
        <v>0</v>
      </c>
      <c r="AX4137">
        <v>0.44708477729999996</v>
      </c>
      <c r="AY4137">
        <v>0</v>
      </c>
      <c r="AZ4137">
        <v>9.8930857300000016E-6</v>
      </c>
      <c r="BA4137">
        <v>0</v>
      </c>
      <c r="BB4137">
        <v>5.9000479699999996E-5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0.46171332899999995</v>
      </c>
      <c r="BU4137">
        <v>8.7825884999999992</v>
      </c>
      <c r="BV4137">
        <v>92</v>
      </c>
      <c r="BW4137">
        <v>42.477626268000002</v>
      </c>
      <c r="BX4137">
        <v>849.59289062266316</v>
      </c>
      <c r="BY4137">
        <v>4.9927517439999998E-3</v>
      </c>
      <c r="BZ4137">
        <v>9.5852361199999991E-4</v>
      </c>
      <c r="CA4137">
        <v>5.9000479699999996E-5</v>
      </c>
      <c r="CB4137">
        <v>5.9000479699999996E-5</v>
      </c>
      <c r="CC4137">
        <v>9.8930857300000016E-6</v>
      </c>
      <c r="CD4137">
        <v>9.6453615279999994E-6</v>
      </c>
    </row>
    <row r="4138" spans="1:82" x14ac:dyDescent="0.25">
      <c r="A4138" s="19" t="s">
        <v>400</v>
      </c>
      <c r="B4138" s="20" t="s">
        <v>348</v>
      </c>
      <c r="C4138" s="20" t="s">
        <v>407</v>
      </c>
      <c r="D4138" s="20" t="s">
        <v>435</v>
      </c>
      <c r="E4138" s="20" t="s">
        <v>227</v>
      </c>
      <c r="F4138" s="20" t="s">
        <v>63</v>
      </c>
      <c r="G4138" s="20" t="s">
        <v>57</v>
      </c>
      <c r="H4138" s="20" t="s">
        <v>212</v>
      </c>
      <c r="I4138" s="20"/>
      <c r="J4138" s="20">
        <v>0</v>
      </c>
      <c r="K4138" s="20">
        <v>0</v>
      </c>
      <c r="L4138" s="20">
        <v>0</v>
      </c>
      <c r="M4138" s="20">
        <v>0</v>
      </c>
      <c r="N4138" s="20">
        <v>0</v>
      </c>
      <c r="O4138" s="20">
        <v>0</v>
      </c>
      <c r="P4138" s="27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92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</row>
    <row r="4139" spans="1:82" x14ac:dyDescent="0.25">
      <c r="A4139" s="19" t="s">
        <v>400</v>
      </c>
      <c r="B4139" s="20" t="s">
        <v>348</v>
      </c>
      <c r="C4139" s="20" t="s">
        <v>407</v>
      </c>
      <c r="D4139" s="20" t="s">
        <v>435</v>
      </c>
      <c r="E4139" s="20" t="s">
        <v>228</v>
      </c>
      <c r="F4139" s="20" t="s">
        <v>176</v>
      </c>
      <c r="G4139" s="20" t="s">
        <v>30</v>
      </c>
      <c r="H4139" s="20" t="s">
        <v>212</v>
      </c>
      <c r="I4139" s="20"/>
      <c r="J4139" s="20">
        <v>0</v>
      </c>
      <c r="K4139" s="20">
        <v>0</v>
      </c>
      <c r="L4139" s="20">
        <v>0</v>
      </c>
      <c r="M4139" s="20">
        <v>0</v>
      </c>
      <c r="N4139" s="20">
        <v>0</v>
      </c>
      <c r="O4139" s="20">
        <v>0</v>
      </c>
      <c r="P4139" s="27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92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</row>
    <row r="4140" spans="1:82" x14ac:dyDescent="0.25">
      <c r="A4140" s="19" t="s">
        <v>400</v>
      </c>
      <c r="B4140" s="20" t="s">
        <v>348</v>
      </c>
      <c r="C4140" s="20" t="s">
        <v>407</v>
      </c>
      <c r="D4140" s="20" t="s">
        <v>435</v>
      </c>
      <c r="E4140" s="20" t="s">
        <v>231</v>
      </c>
      <c r="F4140" s="20" t="s">
        <v>229</v>
      </c>
      <c r="G4140" s="20" t="s">
        <v>7</v>
      </c>
      <c r="H4140" s="20" t="s">
        <v>230</v>
      </c>
      <c r="I4140" s="20"/>
      <c r="J4140" s="20">
        <v>115.87261307999999</v>
      </c>
      <c r="K4140" s="20">
        <v>1.3623943902999999E-2</v>
      </c>
      <c r="L4140" s="20">
        <v>1.378469369E-2</v>
      </c>
      <c r="M4140" s="20">
        <v>1.9699762529999999E-3</v>
      </c>
      <c r="N4140" s="20">
        <v>1.9108769654099997E-3</v>
      </c>
      <c r="O4140" s="20">
        <v>2.7458250995999996E-5</v>
      </c>
      <c r="P4140" s="27">
        <v>3.5421387665723275E-3</v>
      </c>
      <c r="AU4140">
        <v>0</v>
      </c>
      <c r="AV4140">
        <v>1.378469369E-2</v>
      </c>
      <c r="AW4140">
        <v>0</v>
      </c>
      <c r="AX4140">
        <v>1.4089282353000001</v>
      </c>
      <c r="AY4140">
        <v>0</v>
      </c>
      <c r="AZ4140">
        <v>2.7458250995999996E-5</v>
      </c>
      <c r="BA4140">
        <v>0</v>
      </c>
      <c r="BB4140">
        <v>1.9699762529999999E-3</v>
      </c>
      <c r="BC4140">
        <v>0</v>
      </c>
      <c r="BD4140">
        <v>6.4637781475999998E-5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115.87261307999999</v>
      </c>
      <c r="BU4140">
        <v>175.31298620000001</v>
      </c>
      <c r="BV4140">
        <v>92</v>
      </c>
      <c r="BW4140">
        <v>10660.280403359999</v>
      </c>
      <c r="BX4140">
        <v>1967.4760242999853</v>
      </c>
      <c r="BY4140">
        <v>1.3623943902999999E-2</v>
      </c>
      <c r="BZ4140">
        <v>1.378469369E-2</v>
      </c>
      <c r="CA4140">
        <v>1.9699762529999999E-3</v>
      </c>
      <c r="CB4140">
        <v>1.9108769654099997E-3</v>
      </c>
      <c r="CC4140">
        <v>2.7458250995999996E-5</v>
      </c>
      <c r="CD4140">
        <v>3.5421387665723275E-3</v>
      </c>
    </row>
    <row r="4141" spans="1:82" x14ac:dyDescent="0.25">
      <c r="A4141" s="19" t="s">
        <v>400</v>
      </c>
      <c r="B4141" s="20" t="s">
        <v>348</v>
      </c>
      <c r="C4141" s="20" t="s">
        <v>407</v>
      </c>
      <c r="D4141" s="20" t="s">
        <v>435</v>
      </c>
      <c r="E4141" s="20" t="s">
        <v>232</v>
      </c>
      <c r="F4141" s="20" t="s">
        <v>74</v>
      </c>
      <c r="G4141" s="20" t="s">
        <v>17</v>
      </c>
      <c r="H4141" s="20" t="s">
        <v>230</v>
      </c>
      <c r="I4141" s="20"/>
      <c r="J4141" s="20">
        <v>14.185150251000001</v>
      </c>
      <c r="K4141" s="20">
        <v>6.4021748344000005E-3</v>
      </c>
      <c r="L4141" s="20">
        <v>1.3193372726000002E-2</v>
      </c>
      <c r="M4141" s="20">
        <v>1.1098198730000002E-3</v>
      </c>
      <c r="N4141" s="20">
        <v>1.0765252768099999E-3</v>
      </c>
      <c r="O4141" s="20">
        <v>3.7293040464E-5</v>
      </c>
      <c r="P4141" s="27">
        <v>1.072252113392655E-3</v>
      </c>
      <c r="AU4141">
        <v>0</v>
      </c>
      <c r="AV4141">
        <v>1.3193372726000002E-2</v>
      </c>
      <c r="AW4141">
        <v>0</v>
      </c>
      <c r="AX4141">
        <v>1.9264636441</v>
      </c>
      <c r="AY4141">
        <v>0</v>
      </c>
      <c r="AZ4141">
        <v>3.7293040464E-5</v>
      </c>
      <c r="BA4141">
        <v>0</v>
      </c>
      <c r="BB4141">
        <v>1.1098198730000002E-3</v>
      </c>
      <c r="BC4141">
        <v>0</v>
      </c>
      <c r="BD4141">
        <v>1.8559950735000001E-5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14.185150251000001</v>
      </c>
      <c r="BU4141">
        <v>43.332695979999997</v>
      </c>
      <c r="BV4141">
        <v>92</v>
      </c>
      <c r="BW4141">
        <v>1305.0338230919999</v>
      </c>
      <c r="BX4141">
        <v>3177.9987132122278</v>
      </c>
      <c r="BY4141">
        <v>6.4021748344000005E-3</v>
      </c>
      <c r="BZ4141">
        <v>1.3193372726000002E-2</v>
      </c>
      <c r="CA4141">
        <v>1.1098198730000002E-3</v>
      </c>
      <c r="CB4141">
        <v>1.0765252768099999E-3</v>
      </c>
      <c r="CC4141">
        <v>3.7293040464E-5</v>
      </c>
      <c r="CD4141">
        <v>1.072252113392655E-3</v>
      </c>
    </row>
    <row r="4142" spans="1:82" x14ac:dyDescent="0.25">
      <c r="A4142" s="19" t="s">
        <v>400</v>
      </c>
      <c r="B4142" s="20" t="s">
        <v>348</v>
      </c>
      <c r="C4142" s="20" t="s">
        <v>407</v>
      </c>
      <c r="D4142" s="20" t="s">
        <v>435</v>
      </c>
      <c r="E4142" s="20" t="s">
        <v>233</v>
      </c>
      <c r="F4142" s="20" t="s">
        <v>16</v>
      </c>
      <c r="G4142" s="20" t="s">
        <v>17</v>
      </c>
      <c r="H4142" s="20" t="s">
        <v>230</v>
      </c>
      <c r="I4142" s="20"/>
      <c r="J4142" s="20">
        <v>1.5683254</v>
      </c>
      <c r="K4142" s="20">
        <v>2.4678120000000001E-5</v>
      </c>
      <c r="L4142" s="20">
        <v>3.0589683000000003E-5</v>
      </c>
      <c r="M4142" s="20">
        <v>3.3217957000000002E-6</v>
      </c>
      <c r="N4142" s="20">
        <v>3.222141829E-6</v>
      </c>
      <c r="O4142" s="20">
        <v>6.1595343999999994E-8</v>
      </c>
      <c r="P4142" s="27">
        <v>4.6305869604930006E-6</v>
      </c>
      <c r="AU4142">
        <v>0</v>
      </c>
      <c r="AV4142">
        <v>3.0589683000000003E-5</v>
      </c>
      <c r="AW4142">
        <v>0</v>
      </c>
      <c r="AX4142">
        <v>3.1410324999999999E-3</v>
      </c>
      <c r="AY4142">
        <v>0</v>
      </c>
      <c r="AZ4142">
        <v>6.1595343999999994E-8</v>
      </c>
      <c r="BA4142">
        <v>0</v>
      </c>
      <c r="BB4142">
        <v>3.3217957000000002E-6</v>
      </c>
      <c r="BC4142">
        <v>0</v>
      </c>
      <c r="BD4142">
        <v>6.6926680999999995E-8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1.5683254</v>
      </c>
      <c r="BU4142">
        <v>2.6843092</v>
      </c>
      <c r="BV4142">
        <v>92</v>
      </c>
      <c r="BW4142">
        <v>144.2859368</v>
      </c>
      <c r="BX4142">
        <v>4.8478622970903889</v>
      </c>
      <c r="BY4142">
        <v>2.4678120000000001E-5</v>
      </c>
      <c r="BZ4142">
        <v>3.0589683000000003E-5</v>
      </c>
      <c r="CA4142">
        <v>3.3217957000000002E-6</v>
      </c>
      <c r="CB4142">
        <v>3.222141829E-6</v>
      </c>
      <c r="CC4142">
        <v>6.1595343999999994E-8</v>
      </c>
      <c r="CD4142">
        <v>4.6305869604930006E-6</v>
      </c>
    </row>
    <row r="4143" spans="1:82" x14ac:dyDescent="0.25">
      <c r="A4143" s="19" t="s">
        <v>400</v>
      </c>
      <c r="B4143" s="20" t="s">
        <v>348</v>
      </c>
      <c r="C4143" s="20" t="s">
        <v>407</v>
      </c>
      <c r="D4143" s="20" t="s">
        <v>435</v>
      </c>
      <c r="E4143" s="20" t="s">
        <v>234</v>
      </c>
      <c r="F4143" s="20" t="s">
        <v>19</v>
      </c>
      <c r="G4143" s="20" t="s">
        <v>17</v>
      </c>
      <c r="H4143" s="20" t="s">
        <v>230</v>
      </c>
      <c r="I4143" s="20"/>
      <c r="J4143" s="20">
        <v>13.687734129999999</v>
      </c>
      <c r="K4143" s="20">
        <v>3.543399493E-4</v>
      </c>
      <c r="L4143" s="20">
        <v>4.8111012800000001E-4</v>
      </c>
      <c r="M4143" s="20">
        <v>4.8783195300000005E-5</v>
      </c>
      <c r="N4143" s="20">
        <v>4.7319699441000004E-5</v>
      </c>
      <c r="O4143" s="20">
        <v>1.01461396E-6</v>
      </c>
      <c r="P4143" s="27">
        <v>7.0711125810740997E-5</v>
      </c>
      <c r="AU4143">
        <v>0</v>
      </c>
      <c r="AV4143">
        <v>4.8111012800000001E-4</v>
      </c>
      <c r="AW4143">
        <v>0</v>
      </c>
      <c r="AX4143">
        <v>5.1739497500000002E-2</v>
      </c>
      <c r="AY4143">
        <v>0</v>
      </c>
      <c r="AZ4143">
        <v>1.01461396E-6</v>
      </c>
      <c r="BA4143">
        <v>0</v>
      </c>
      <c r="BB4143">
        <v>4.8783195300000005E-5</v>
      </c>
      <c r="BC4143">
        <v>0</v>
      </c>
      <c r="BD4143">
        <v>1.009531597E-6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13.687734129999999</v>
      </c>
      <c r="BU4143">
        <v>24.649920890000001</v>
      </c>
      <c r="BV4143">
        <v>92</v>
      </c>
      <c r="BW4143">
        <v>1259.2715399599999</v>
      </c>
      <c r="BX4143">
        <v>79.829175940480212</v>
      </c>
      <c r="BY4143">
        <v>3.543399493E-4</v>
      </c>
      <c r="BZ4143">
        <v>4.8111012800000001E-4</v>
      </c>
      <c r="CA4143">
        <v>4.8783195300000005E-5</v>
      </c>
      <c r="CB4143">
        <v>4.7319699441000004E-5</v>
      </c>
      <c r="CC4143">
        <v>1.01461396E-6</v>
      </c>
      <c r="CD4143">
        <v>7.0711125810740997E-5</v>
      </c>
    </row>
    <row r="4144" spans="1:82" x14ac:dyDescent="0.25">
      <c r="A4144" s="19" t="s">
        <v>400</v>
      </c>
      <c r="B4144" s="20" t="s">
        <v>348</v>
      </c>
      <c r="C4144" s="20" t="s">
        <v>407</v>
      </c>
      <c r="D4144" s="20" t="s">
        <v>435</v>
      </c>
      <c r="E4144" s="20" t="s">
        <v>235</v>
      </c>
      <c r="F4144" s="20" t="s">
        <v>78</v>
      </c>
      <c r="G4144" s="20" t="s">
        <v>17</v>
      </c>
      <c r="H4144" s="20" t="s">
        <v>230</v>
      </c>
      <c r="I4144" s="20"/>
      <c r="J4144" s="20">
        <v>50.87108533</v>
      </c>
      <c r="K4144" s="20">
        <v>1.9173198572000002E-2</v>
      </c>
      <c r="L4144" s="20">
        <v>3.4950730558999998E-2</v>
      </c>
      <c r="M4144" s="20">
        <v>3.1691632223E-3</v>
      </c>
      <c r="N4144" s="20">
        <v>3.0740883256309996E-3</v>
      </c>
      <c r="O4144" s="20">
        <v>9.3908039622999986E-5</v>
      </c>
      <c r="P4144" s="27">
        <v>2.9117288607445348E-3</v>
      </c>
      <c r="AU4144">
        <v>0</v>
      </c>
      <c r="AV4144">
        <v>3.4950730558999998E-2</v>
      </c>
      <c r="AW4144">
        <v>0</v>
      </c>
      <c r="AX4144">
        <v>4.823313419999999</v>
      </c>
      <c r="AY4144">
        <v>0</v>
      </c>
      <c r="AZ4144">
        <v>9.3908039622999986E-5</v>
      </c>
      <c r="BA4144">
        <v>0</v>
      </c>
      <c r="BB4144">
        <v>3.1691632223E-3</v>
      </c>
      <c r="BC4144">
        <v>0</v>
      </c>
      <c r="BD4144">
        <v>4.9374362194999997E-5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50.87108533</v>
      </c>
      <c r="BU4144">
        <v>143.85440560000001</v>
      </c>
      <c r="BV4144">
        <v>92</v>
      </c>
      <c r="BW4144">
        <v>4680.1398503600003</v>
      </c>
      <c r="BX4144">
        <v>7831.4534754427459</v>
      </c>
      <c r="BY4144">
        <v>1.9173198572000002E-2</v>
      </c>
      <c r="BZ4144">
        <v>3.4950730558999998E-2</v>
      </c>
      <c r="CA4144">
        <v>3.1691632223E-3</v>
      </c>
      <c r="CB4144">
        <v>3.0740883256309996E-3</v>
      </c>
      <c r="CC4144">
        <v>9.3908039622999986E-5</v>
      </c>
      <c r="CD4144">
        <v>2.9117288607445348E-3</v>
      </c>
    </row>
    <row r="4145" spans="1:82" x14ac:dyDescent="0.25">
      <c r="A4145" s="19" t="s">
        <v>400</v>
      </c>
      <c r="B4145" s="20" t="s">
        <v>348</v>
      </c>
      <c r="C4145" s="20" t="s">
        <v>407</v>
      </c>
      <c r="D4145" s="20" t="s">
        <v>435</v>
      </c>
      <c r="E4145" s="20" t="s">
        <v>237</v>
      </c>
      <c r="F4145" s="20" t="s">
        <v>236</v>
      </c>
      <c r="G4145" s="20" t="s">
        <v>17</v>
      </c>
      <c r="H4145" s="20" t="s">
        <v>230</v>
      </c>
      <c r="I4145" s="20"/>
      <c r="J4145" s="20">
        <v>10.8114967891</v>
      </c>
      <c r="K4145" s="20">
        <v>1.6484515080200001E-2</v>
      </c>
      <c r="L4145" s="20">
        <v>3.6729596031399997E-2</v>
      </c>
      <c r="M4145" s="20">
        <v>2.2229071206499996E-3</v>
      </c>
      <c r="N4145" s="20">
        <v>2.1562199070305002E-3</v>
      </c>
      <c r="O4145" s="20">
        <v>1.0025501046600001E-4</v>
      </c>
      <c r="P4145" s="27">
        <v>2.2025148588061746E-3</v>
      </c>
      <c r="AU4145">
        <v>0</v>
      </c>
      <c r="AV4145">
        <v>3.6729596031399997E-2</v>
      </c>
      <c r="AW4145">
        <v>0</v>
      </c>
      <c r="AX4145">
        <v>5.2488274252199991</v>
      </c>
      <c r="AY4145">
        <v>0</v>
      </c>
      <c r="AZ4145">
        <v>1.0025501046600001E-4</v>
      </c>
      <c r="BA4145">
        <v>0</v>
      </c>
      <c r="BB4145">
        <v>2.2229071206499996E-3</v>
      </c>
      <c r="BC4145">
        <v>0</v>
      </c>
      <c r="BD4145">
        <v>3.8718937073299996E-5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10.8114967891</v>
      </c>
      <c r="BU4145">
        <v>36.768048510299998</v>
      </c>
      <c r="BV4145">
        <v>92</v>
      </c>
      <c r="BW4145">
        <v>994.6577045972</v>
      </c>
      <c r="BX4145">
        <v>8880.9604246608978</v>
      </c>
      <c r="BY4145">
        <v>1.6484515080200001E-2</v>
      </c>
      <c r="BZ4145">
        <v>3.6729596031399997E-2</v>
      </c>
      <c r="CA4145">
        <v>2.2229071206499996E-3</v>
      </c>
      <c r="CB4145">
        <v>2.1562199070305002E-3</v>
      </c>
      <c r="CC4145">
        <v>1.0025501046600001E-4</v>
      </c>
      <c r="CD4145">
        <v>2.2025148588061746E-3</v>
      </c>
    </row>
    <row r="4146" spans="1:82" x14ac:dyDescent="0.25">
      <c r="A4146" s="19" t="s">
        <v>400</v>
      </c>
      <c r="B4146" s="20" t="s">
        <v>348</v>
      </c>
      <c r="C4146" s="20" t="s">
        <v>407</v>
      </c>
      <c r="D4146" s="20" t="s">
        <v>435</v>
      </c>
      <c r="E4146" s="20" t="s">
        <v>238</v>
      </c>
      <c r="F4146" s="20" t="s">
        <v>21</v>
      </c>
      <c r="G4146" s="20" t="s">
        <v>17</v>
      </c>
      <c r="H4146" s="20" t="s">
        <v>230</v>
      </c>
      <c r="I4146" s="20"/>
      <c r="J4146" s="20">
        <v>4.9770916769999998</v>
      </c>
      <c r="K4146" s="20">
        <v>1.1720014853999999E-3</v>
      </c>
      <c r="L4146" s="20">
        <v>2.2100135205999996E-3</v>
      </c>
      <c r="M4146" s="20">
        <v>1.9863597827000001E-4</v>
      </c>
      <c r="N4146" s="20">
        <v>1.9267689892189997E-4</v>
      </c>
      <c r="O4146" s="20">
        <v>5.6466094520000003E-6</v>
      </c>
      <c r="P4146" s="27">
        <v>1.954672319872584E-4</v>
      </c>
      <c r="AU4146">
        <v>0</v>
      </c>
      <c r="AV4146">
        <v>2.2100135205999996E-3</v>
      </c>
      <c r="AW4146">
        <v>0</v>
      </c>
      <c r="AX4146">
        <v>0.28960185924999998</v>
      </c>
      <c r="AY4146">
        <v>0</v>
      </c>
      <c r="AZ4146">
        <v>5.6466094520000003E-6</v>
      </c>
      <c r="BA4146">
        <v>0</v>
      </c>
      <c r="BB4146">
        <v>1.9863597827000001E-4</v>
      </c>
      <c r="BC4146">
        <v>0</v>
      </c>
      <c r="BD4146">
        <v>3.3374515627999998E-6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4.9770916769999998</v>
      </c>
      <c r="BU4146">
        <v>11.518729940000002</v>
      </c>
      <c r="BV4146">
        <v>92</v>
      </c>
      <c r="BW4146">
        <v>457.89243428399999</v>
      </c>
      <c r="BX4146">
        <v>472.82965647953768</v>
      </c>
      <c r="BY4146">
        <v>1.1720014853999999E-3</v>
      </c>
      <c r="BZ4146">
        <v>2.2100135205999996E-3</v>
      </c>
      <c r="CA4146">
        <v>1.9863597827000001E-4</v>
      </c>
      <c r="CB4146">
        <v>1.9267689892189997E-4</v>
      </c>
      <c r="CC4146">
        <v>5.6466094520000003E-6</v>
      </c>
      <c r="CD4146">
        <v>1.954672319872584E-4</v>
      </c>
    </row>
    <row r="4147" spans="1:82" x14ac:dyDescent="0.25">
      <c r="A4147" s="19" t="s">
        <v>400</v>
      </c>
      <c r="B4147" s="20" t="s">
        <v>348</v>
      </c>
      <c r="C4147" s="20" t="s">
        <v>407</v>
      </c>
      <c r="D4147" s="20" t="s">
        <v>435</v>
      </c>
      <c r="E4147" s="20" t="s">
        <v>239</v>
      </c>
      <c r="F4147" s="20" t="s">
        <v>81</v>
      </c>
      <c r="G4147" s="20" t="s">
        <v>17</v>
      </c>
      <c r="H4147" s="20" t="s">
        <v>230</v>
      </c>
      <c r="I4147" s="20"/>
      <c r="J4147" s="20">
        <v>2.1447432141</v>
      </c>
      <c r="K4147" s="20">
        <v>8.9197473466000017E-4</v>
      </c>
      <c r="L4147" s="20">
        <v>1.5840236963199999E-3</v>
      </c>
      <c r="M4147" s="20">
        <v>1.28543215493E-4</v>
      </c>
      <c r="N4147" s="20">
        <v>1.2468691902821E-4</v>
      </c>
      <c r="O4147" s="20">
        <v>3.4015737032000003E-6</v>
      </c>
      <c r="P4147" s="27">
        <v>1.2969985936248197E-4</v>
      </c>
      <c r="AU4147">
        <v>0</v>
      </c>
      <c r="AV4147">
        <v>1.5840236963199999E-3</v>
      </c>
      <c r="AW4147">
        <v>0</v>
      </c>
      <c r="AX4147">
        <v>0.17513073388300002</v>
      </c>
      <c r="AY4147">
        <v>0</v>
      </c>
      <c r="AZ4147">
        <v>3.4015737032000003E-6</v>
      </c>
      <c r="BA4147">
        <v>0</v>
      </c>
      <c r="BB4147">
        <v>1.28543215493E-4</v>
      </c>
      <c r="BC4147">
        <v>0</v>
      </c>
      <c r="BD4147">
        <v>2.2138590456599997E-6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2.1447432141</v>
      </c>
      <c r="BU4147">
        <v>4.4768934580000019</v>
      </c>
      <c r="BV4147">
        <v>92</v>
      </c>
      <c r="BW4147">
        <v>197.31637569719999</v>
      </c>
      <c r="BX4147">
        <v>286.45359302756179</v>
      </c>
      <c r="BY4147">
        <v>8.9197473466000017E-4</v>
      </c>
      <c r="BZ4147">
        <v>1.5840236963199999E-3</v>
      </c>
      <c r="CA4147">
        <v>1.28543215493E-4</v>
      </c>
      <c r="CB4147">
        <v>1.2468691902821E-4</v>
      </c>
      <c r="CC4147">
        <v>3.4015737032000003E-6</v>
      </c>
      <c r="CD4147">
        <v>1.2969985936248197E-4</v>
      </c>
    </row>
    <row r="4148" spans="1:82" x14ac:dyDescent="0.25">
      <c r="A4148" s="19" t="s">
        <v>400</v>
      </c>
      <c r="B4148" s="20" t="s">
        <v>348</v>
      </c>
      <c r="C4148" s="20" t="s">
        <v>407</v>
      </c>
      <c r="D4148" s="20" t="s">
        <v>435</v>
      </c>
      <c r="E4148" s="20" t="s">
        <v>240</v>
      </c>
      <c r="F4148" s="20" t="s">
        <v>23</v>
      </c>
      <c r="G4148" s="20" t="s">
        <v>17</v>
      </c>
      <c r="H4148" s="20" t="s">
        <v>230</v>
      </c>
      <c r="I4148" s="20"/>
      <c r="J4148" s="20">
        <v>40.135662081</v>
      </c>
      <c r="K4148" s="20">
        <v>2.3494749165000003E-3</v>
      </c>
      <c r="L4148" s="20">
        <v>4.6053741641000007E-3</v>
      </c>
      <c r="M4148" s="20">
        <v>3.8390638866000001E-4</v>
      </c>
      <c r="N4148" s="20">
        <v>3.7238919700019994E-4</v>
      </c>
      <c r="O4148" s="20">
        <v>1.04446308626E-5</v>
      </c>
      <c r="P4148" s="27">
        <v>5.5091755413173708E-4</v>
      </c>
      <c r="AU4148">
        <v>0</v>
      </c>
      <c r="AV4148">
        <v>4.6053741641000007E-3</v>
      </c>
      <c r="AW4148">
        <v>0</v>
      </c>
      <c r="AX4148">
        <v>0.53271688147000007</v>
      </c>
      <c r="AY4148">
        <v>0</v>
      </c>
      <c r="AZ4148">
        <v>1.04446308626E-5</v>
      </c>
      <c r="BA4148">
        <v>0</v>
      </c>
      <c r="BB4148">
        <v>3.8390638866000001E-4</v>
      </c>
      <c r="BC4148">
        <v>0</v>
      </c>
      <c r="BD4148">
        <v>7.8514806290000001E-6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40.135662081</v>
      </c>
      <c r="BU4148">
        <v>79.895589877999996</v>
      </c>
      <c r="BV4148">
        <v>92</v>
      </c>
      <c r="BW4148">
        <v>3692.4809114519999</v>
      </c>
      <c r="BX4148">
        <v>825.74984300875212</v>
      </c>
      <c r="BY4148">
        <v>2.3494749165000003E-3</v>
      </c>
      <c r="BZ4148">
        <v>4.6053741641000007E-3</v>
      </c>
      <c r="CA4148">
        <v>3.8390638866000001E-4</v>
      </c>
      <c r="CB4148">
        <v>3.7238919700019994E-4</v>
      </c>
      <c r="CC4148">
        <v>1.04446308626E-5</v>
      </c>
      <c r="CD4148">
        <v>5.5091755413173708E-4</v>
      </c>
    </row>
    <row r="4149" spans="1:82" x14ac:dyDescent="0.25">
      <c r="A4149" s="19" t="s">
        <v>400</v>
      </c>
      <c r="B4149" s="20" t="s">
        <v>348</v>
      </c>
      <c r="C4149" s="20" t="s">
        <v>407</v>
      </c>
      <c r="D4149" s="20" t="s">
        <v>435</v>
      </c>
      <c r="E4149" s="20" t="s">
        <v>241</v>
      </c>
      <c r="F4149" s="20" t="s">
        <v>84</v>
      </c>
      <c r="G4149" s="20" t="s">
        <v>17</v>
      </c>
      <c r="H4149" s="20" t="s">
        <v>230</v>
      </c>
      <c r="I4149" s="20"/>
      <c r="J4149" s="20">
        <v>36.422600505200002</v>
      </c>
      <c r="K4149" s="20">
        <v>1.1481715263340001E-2</v>
      </c>
      <c r="L4149" s="20">
        <v>1.8043148440120001E-2</v>
      </c>
      <c r="M4149" s="20">
        <v>1.7688634027220001E-3</v>
      </c>
      <c r="N4149" s="20">
        <v>1.7157975006403402E-3</v>
      </c>
      <c r="O4149" s="20">
        <v>4.4622242757519999E-5</v>
      </c>
      <c r="P4149" s="27">
        <v>1.6397145325121958E-3</v>
      </c>
      <c r="AU4149">
        <v>0</v>
      </c>
      <c r="AV4149">
        <v>1.8043148440120001E-2</v>
      </c>
      <c r="AW4149">
        <v>0</v>
      </c>
      <c r="AX4149">
        <v>2.2849422377069999</v>
      </c>
      <c r="AY4149">
        <v>0</v>
      </c>
      <c r="AZ4149">
        <v>4.4622242757519999E-5</v>
      </c>
      <c r="BA4149">
        <v>0</v>
      </c>
      <c r="BB4149">
        <v>1.7688634027220001E-3</v>
      </c>
      <c r="BC4149">
        <v>0</v>
      </c>
      <c r="BD4149">
        <v>2.686964288654E-5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36.422600505200002</v>
      </c>
      <c r="BU4149">
        <v>80.364488729599998</v>
      </c>
      <c r="BV4149">
        <v>92</v>
      </c>
      <c r="BW4149">
        <v>3350.8792464783996</v>
      </c>
      <c r="BX4149">
        <v>3594.9947437036108</v>
      </c>
      <c r="BY4149">
        <v>1.1481715263340001E-2</v>
      </c>
      <c r="BZ4149">
        <v>1.8043148440120001E-2</v>
      </c>
      <c r="CA4149">
        <v>1.7688634027220001E-3</v>
      </c>
      <c r="CB4149">
        <v>1.7157975006403402E-3</v>
      </c>
      <c r="CC4149">
        <v>4.4622242757519999E-5</v>
      </c>
      <c r="CD4149">
        <v>1.6397145325121958E-3</v>
      </c>
    </row>
    <row r="4150" spans="1:82" x14ac:dyDescent="0.25">
      <c r="A4150" s="19" t="s">
        <v>400</v>
      </c>
      <c r="B4150" s="20" t="s">
        <v>348</v>
      </c>
      <c r="C4150" s="20" t="s">
        <v>407</v>
      </c>
      <c r="D4150" s="20" t="s">
        <v>435</v>
      </c>
      <c r="E4150" s="20" t="s">
        <v>242</v>
      </c>
      <c r="F4150" s="20" t="s">
        <v>86</v>
      </c>
      <c r="G4150" s="20" t="s">
        <v>17</v>
      </c>
      <c r="H4150" s="20" t="s">
        <v>230</v>
      </c>
      <c r="I4150" s="20"/>
      <c r="J4150" s="20">
        <v>25.3038771304</v>
      </c>
      <c r="K4150" s="20">
        <v>7.252479433900001E-3</v>
      </c>
      <c r="L4150" s="20">
        <v>2.1113673773E-2</v>
      </c>
      <c r="M4150" s="20">
        <v>1.2861226383099999E-3</v>
      </c>
      <c r="N4150" s="20">
        <v>1.2475389591606999E-3</v>
      </c>
      <c r="O4150" s="20">
        <v>3.8189896300199997E-5</v>
      </c>
      <c r="P4150" s="27">
        <v>1.7311450976862702E-3</v>
      </c>
      <c r="AU4150">
        <v>0</v>
      </c>
      <c r="AV4150">
        <v>2.1113673773E-2</v>
      </c>
      <c r="AW4150">
        <v>0</v>
      </c>
      <c r="AX4150">
        <v>1.9670023023300003</v>
      </c>
      <c r="AY4150">
        <v>0</v>
      </c>
      <c r="AZ4150">
        <v>3.8189896300199997E-5</v>
      </c>
      <c r="BA4150">
        <v>0</v>
      </c>
      <c r="BB4150">
        <v>1.2861226383099999E-3</v>
      </c>
      <c r="BC4150">
        <v>0</v>
      </c>
      <c r="BD4150">
        <v>3.1474941498500002E-5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25.3038771304</v>
      </c>
      <c r="BU4150">
        <v>43.874438228000002</v>
      </c>
      <c r="BV4150">
        <v>92</v>
      </c>
      <c r="BW4150">
        <v>2327.9566959968001</v>
      </c>
      <c r="BX4150">
        <v>3310.9089863649447</v>
      </c>
      <c r="BY4150">
        <v>7.252479433900001E-3</v>
      </c>
      <c r="BZ4150">
        <v>2.1113673773E-2</v>
      </c>
      <c r="CA4150">
        <v>1.2861226383099999E-3</v>
      </c>
      <c r="CB4150">
        <v>1.2475389591606999E-3</v>
      </c>
      <c r="CC4150">
        <v>3.8189896300199997E-5</v>
      </c>
      <c r="CD4150">
        <v>1.7311450976862702E-3</v>
      </c>
    </row>
    <row r="4151" spans="1:82" x14ac:dyDescent="0.25">
      <c r="A4151" s="19" t="s">
        <v>400</v>
      </c>
      <c r="B4151" s="20" t="s">
        <v>348</v>
      </c>
      <c r="C4151" s="20" t="s">
        <v>407</v>
      </c>
      <c r="D4151" s="20" t="s">
        <v>435</v>
      </c>
      <c r="E4151" s="20" t="s">
        <v>244</v>
      </c>
      <c r="F4151" s="20" t="s">
        <v>243</v>
      </c>
      <c r="G4151" s="20" t="s">
        <v>17</v>
      </c>
      <c r="H4151" s="20" t="s">
        <v>230</v>
      </c>
      <c r="I4151" s="20"/>
      <c r="J4151" s="20">
        <v>79.852920658300008</v>
      </c>
      <c r="K4151" s="20">
        <v>5.3072495540400007E-2</v>
      </c>
      <c r="L4151" s="20">
        <v>0.1213349068639</v>
      </c>
      <c r="M4151" s="20">
        <v>9.7068057927699996E-3</v>
      </c>
      <c r="N4151" s="20">
        <v>9.4156016189869008E-3</v>
      </c>
      <c r="O4151" s="20">
        <v>3.7522033952320003E-4</v>
      </c>
      <c r="P4151" s="27">
        <v>9.2435449012662103E-3</v>
      </c>
      <c r="AU4151">
        <v>0</v>
      </c>
      <c r="AV4151">
        <v>0.1213349068639</v>
      </c>
      <c r="AW4151">
        <v>0</v>
      </c>
      <c r="AX4151">
        <v>19.545615025949999</v>
      </c>
      <c r="AY4151">
        <v>0</v>
      </c>
      <c r="AZ4151">
        <v>3.7522033952320003E-4</v>
      </c>
      <c r="BA4151">
        <v>0</v>
      </c>
      <c r="BB4151">
        <v>9.7068057927699996E-3</v>
      </c>
      <c r="BC4151">
        <v>0</v>
      </c>
      <c r="BD4151">
        <v>1.6007856689440002E-4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79.852920658300008</v>
      </c>
      <c r="BU4151">
        <v>324.45317482500008</v>
      </c>
      <c r="BV4151">
        <v>92</v>
      </c>
      <c r="BW4151">
        <v>7346.4687005636006</v>
      </c>
      <c r="BX4151">
        <v>32763.59702066164</v>
      </c>
      <c r="BY4151">
        <v>5.3072495540400007E-2</v>
      </c>
      <c r="BZ4151">
        <v>0.1213349068639</v>
      </c>
      <c r="CA4151">
        <v>9.7068057927699996E-3</v>
      </c>
      <c r="CB4151">
        <v>9.4156016189869008E-3</v>
      </c>
      <c r="CC4151">
        <v>3.7522033952320003E-4</v>
      </c>
      <c r="CD4151">
        <v>9.2435449012662103E-3</v>
      </c>
    </row>
    <row r="4152" spans="1:82" x14ac:dyDescent="0.25">
      <c r="A4152" s="19" t="s">
        <v>400</v>
      </c>
      <c r="B4152" s="20" t="s">
        <v>348</v>
      </c>
      <c r="C4152" s="20" t="s">
        <v>407</v>
      </c>
      <c r="D4152" s="20" t="s">
        <v>435</v>
      </c>
      <c r="E4152" s="20" t="s">
        <v>245</v>
      </c>
      <c r="F4152" s="20" t="s">
        <v>25</v>
      </c>
      <c r="G4152" s="20" t="s">
        <v>17</v>
      </c>
      <c r="H4152" s="20" t="s">
        <v>230</v>
      </c>
      <c r="I4152" s="20"/>
      <c r="J4152" s="20">
        <v>4.1080751223999998</v>
      </c>
      <c r="K4152" s="20">
        <v>8.7516844260000001E-4</v>
      </c>
      <c r="L4152" s="20">
        <v>1.2683125641E-3</v>
      </c>
      <c r="M4152" s="20">
        <v>1.3592375408000003E-4</v>
      </c>
      <c r="N4152" s="20">
        <v>1.3184604145759999E-4</v>
      </c>
      <c r="O4152" s="20">
        <v>3.1755997750000003E-6</v>
      </c>
      <c r="P4152" s="27">
        <v>1.2027373536057749E-4</v>
      </c>
      <c r="AU4152">
        <v>0</v>
      </c>
      <c r="AV4152">
        <v>1.2683125641E-3</v>
      </c>
      <c r="AW4152">
        <v>0</v>
      </c>
      <c r="AX4152">
        <v>0.16194285031</v>
      </c>
      <c r="AY4152">
        <v>0</v>
      </c>
      <c r="AZ4152">
        <v>3.1755997750000003E-6</v>
      </c>
      <c r="BA4152">
        <v>0</v>
      </c>
      <c r="BB4152">
        <v>1.3592375408000003E-4</v>
      </c>
      <c r="BC4152">
        <v>0</v>
      </c>
      <c r="BD4152">
        <v>1.8663729274999999E-6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4.1080751223999998</v>
      </c>
      <c r="BU4152">
        <v>8.8655350330000005</v>
      </c>
      <c r="BV4152">
        <v>92</v>
      </c>
      <c r="BW4152">
        <v>377.94291126079997</v>
      </c>
      <c r="BX4152">
        <v>248.72515181874871</v>
      </c>
      <c r="BY4152">
        <v>8.7516844260000001E-4</v>
      </c>
      <c r="BZ4152">
        <v>1.2683125641E-3</v>
      </c>
      <c r="CA4152">
        <v>1.3592375408000003E-4</v>
      </c>
      <c r="CB4152">
        <v>1.3184604145759999E-4</v>
      </c>
      <c r="CC4152">
        <v>3.1755997750000003E-6</v>
      </c>
      <c r="CD4152">
        <v>1.2027373536057749E-4</v>
      </c>
    </row>
    <row r="4153" spans="1:82" x14ac:dyDescent="0.25">
      <c r="A4153" s="19" t="s">
        <v>400</v>
      </c>
      <c r="B4153" s="20" t="s">
        <v>348</v>
      </c>
      <c r="C4153" s="20" t="s">
        <v>407</v>
      </c>
      <c r="D4153" s="20" t="s">
        <v>435</v>
      </c>
      <c r="E4153" s="20" t="s">
        <v>246</v>
      </c>
      <c r="F4153" s="20" t="s">
        <v>89</v>
      </c>
      <c r="G4153" s="20" t="s">
        <v>17</v>
      </c>
      <c r="H4153" s="20" t="s">
        <v>230</v>
      </c>
      <c r="I4153" s="20"/>
      <c r="J4153" s="20">
        <v>9.0880936510000012</v>
      </c>
      <c r="K4153" s="20">
        <v>3.9104364400000013E-4</v>
      </c>
      <c r="L4153" s="20">
        <v>8.27556383E-4</v>
      </c>
      <c r="M4153" s="20">
        <v>6.6349206899999992E-5</v>
      </c>
      <c r="N4153" s="20">
        <v>6.4358730692999999E-5</v>
      </c>
      <c r="O4153" s="20">
        <v>1.498633505E-6</v>
      </c>
      <c r="P4153" s="27">
        <v>9.1880389006848009E-5</v>
      </c>
      <c r="AU4153">
        <v>0</v>
      </c>
      <c r="AV4153">
        <v>8.27556383E-4</v>
      </c>
      <c r="AW4153">
        <v>0</v>
      </c>
      <c r="AX4153">
        <v>7.6739146300000005E-2</v>
      </c>
      <c r="AY4153">
        <v>0</v>
      </c>
      <c r="AZ4153">
        <v>1.498633505E-6</v>
      </c>
      <c r="BA4153">
        <v>0</v>
      </c>
      <c r="BB4153">
        <v>6.6349206899999992E-5</v>
      </c>
      <c r="BC4153">
        <v>0</v>
      </c>
      <c r="BD4153">
        <v>1.6287632159999999E-6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9.0880936510000012</v>
      </c>
      <c r="BU4153">
        <v>9.2991672260000016</v>
      </c>
      <c r="BV4153">
        <v>92</v>
      </c>
      <c r="BW4153">
        <v>836.10461589199997</v>
      </c>
      <c r="BX4153">
        <v>123.58176453934352</v>
      </c>
      <c r="BY4153">
        <v>3.9104364400000013E-4</v>
      </c>
      <c r="BZ4153">
        <v>8.27556383E-4</v>
      </c>
      <c r="CA4153">
        <v>6.6349206899999992E-5</v>
      </c>
      <c r="CB4153">
        <v>6.4358730692999999E-5</v>
      </c>
      <c r="CC4153">
        <v>1.498633505E-6</v>
      </c>
      <c r="CD4153">
        <v>9.1880389006848009E-5</v>
      </c>
    </row>
    <row r="4154" spans="1:82" x14ac:dyDescent="0.25">
      <c r="A4154" s="19" t="s">
        <v>400</v>
      </c>
      <c r="B4154" s="20" t="s">
        <v>348</v>
      </c>
      <c r="C4154" s="20" t="s">
        <v>407</v>
      </c>
      <c r="D4154" s="20" t="s">
        <v>435</v>
      </c>
      <c r="E4154" s="20" t="s">
        <v>247</v>
      </c>
      <c r="F4154" s="20" t="s">
        <v>91</v>
      </c>
      <c r="G4154" s="20" t="s">
        <v>17</v>
      </c>
      <c r="H4154" s="20" t="s">
        <v>230</v>
      </c>
      <c r="I4154" s="20"/>
      <c r="J4154" s="20">
        <v>20.794937261799994</v>
      </c>
      <c r="K4154" s="20">
        <v>9.1293668093699997E-3</v>
      </c>
      <c r="L4154" s="20">
        <v>3.4971143351099993E-2</v>
      </c>
      <c r="M4154" s="20">
        <v>1.7425100686599998E-3</v>
      </c>
      <c r="N4154" s="20">
        <v>1.6902347666001994E-3</v>
      </c>
      <c r="O4154" s="20">
        <v>8.6009566898700003E-5</v>
      </c>
      <c r="P4154" s="27">
        <v>2.3780363371992282E-3</v>
      </c>
      <c r="AU4154">
        <v>0</v>
      </c>
      <c r="AV4154">
        <v>3.4971143351099993E-2</v>
      </c>
      <c r="AW4154">
        <v>0</v>
      </c>
      <c r="AX4154">
        <v>4.4653338674900001</v>
      </c>
      <c r="AY4154">
        <v>0</v>
      </c>
      <c r="AZ4154">
        <v>8.6009566898700003E-5</v>
      </c>
      <c r="BA4154">
        <v>0</v>
      </c>
      <c r="BB4154">
        <v>1.7425100686599998E-3</v>
      </c>
      <c r="BC4154">
        <v>0</v>
      </c>
      <c r="BD4154">
        <v>4.2802695564299993E-5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20.794937261799994</v>
      </c>
      <c r="BU4154">
        <v>76.600464416999998</v>
      </c>
      <c r="BV4154">
        <v>92</v>
      </c>
      <c r="BW4154">
        <v>1913.1342280856002</v>
      </c>
      <c r="BX4154">
        <v>7607.2188728447845</v>
      </c>
      <c r="BY4154">
        <v>9.1293668093699997E-3</v>
      </c>
      <c r="BZ4154">
        <v>3.4971143351099993E-2</v>
      </c>
      <c r="CA4154">
        <v>1.7425100686599998E-3</v>
      </c>
      <c r="CB4154">
        <v>1.6902347666001994E-3</v>
      </c>
      <c r="CC4154">
        <v>8.6009566898700003E-5</v>
      </c>
      <c r="CD4154">
        <v>2.3780363371992282E-3</v>
      </c>
    </row>
    <row r="4155" spans="1:82" x14ac:dyDescent="0.25">
      <c r="A4155" s="19" t="s">
        <v>400</v>
      </c>
      <c r="B4155" s="20" t="s">
        <v>348</v>
      </c>
      <c r="C4155" s="20" t="s">
        <v>407</v>
      </c>
      <c r="D4155" s="20" t="s">
        <v>435</v>
      </c>
      <c r="E4155" s="20" t="s">
        <v>249</v>
      </c>
      <c r="F4155" s="20" t="s">
        <v>248</v>
      </c>
      <c r="G4155" s="20" t="s">
        <v>17</v>
      </c>
      <c r="H4155" s="20" t="s">
        <v>230</v>
      </c>
      <c r="I4155" s="20"/>
      <c r="J4155" s="20">
        <v>19.039351813899998</v>
      </c>
      <c r="K4155" s="20">
        <v>1.15825874771E-2</v>
      </c>
      <c r="L4155" s="20">
        <v>3.0091327914000002E-2</v>
      </c>
      <c r="M4155" s="20">
        <v>2.2327650605900003E-3</v>
      </c>
      <c r="N4155" s="20">
        <v>2.1657821087723E-3</v>
      </c>
      <c r="O4155" s="20">
        <v>9.2978546244000001E-5</v>
      </c>
      <c r="P4155" s="27">
        <v>2.3375229575509772E-3</v>
      </c>
      <c r="AU4155">
        <v>0</v>
      </c>
      <c r="AV4155">
        <v>3.0091327914000002E-2</v>
      </c>
      <c r="AW4155">
        <v>0</v>
      </c>
      <c r="AX4155">
        <v>4.8648148451699997</v>
      </c>
      <c r="AY4155">
        <v>0</v>
      </c>
      <c r="AZ4155">
        <v>9.2978546244000001E-5</v>
      </c>
      <c r="BA4155">
        <v>0</v>
      </c>
      <c r="BB4155">
        <v>2.2327650605900003E-3</v>
      </c>
      <c r="BC4155">
        <v>0</v>
      </c>
      <c r="BD4155">
        <v>4.14289027541E-5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19.039351813899998</v>
      </c>
      <c r="BU4155">
        <v>68.149993160000008</v>
      </c>
      <c r="BV4155">
        <v>92</v>
      </c>
      <c r="BW4155">
        <v>1751.6203668787998</v>
      </c>
      <c r="BX4155">
        <v>8219.2549368561613</v>
      </c>
      <c r="BY4155">
        <v>1.15825874771E-2</v>
      </c>
      <c r="BZ4155">
        <v>3.0091327914000002E-2</v>
      </c>
      <c r="CA4155">
        <v>2.2327650605900003E-3</v>
      </c>
      <c r="CB4155">
        <v>2.1657821087723E-3</v>
      </c>
      <c r="CC4155">
        <v>9.2978546244000001E-5</v>
      </c>
      <c r="CD4155">
        <v>2.3375229575509772E-3</v>
      </c>
    </row>
    <row r="4156" spans="1:82" x14ac:dyDescent="0.25">
      <c r="A4156" s="19" t="s">
        <v>400</v>
      </c>
      <c r="B4156" s="20" t="s">
        <v>348</v>
      </c>
      <c r="C4156" s="20" t="s">
        <v>407</v>
      </c>
      <c r="D4156" s="20" t="s">
        <v>435</v>
      </c>
      <c r="E4156" s="20" t="s">
        <v>251</v>
      </c>
      <c r="F4156" s="20" t="s">
        <v>250</v>
      </c>
      <c r="G4156" s="20" t="s">
        <v>17</v>
      </c>
      <c r="H4156" s="20" t="s">
        <v>230</v>
      </c>
      <c r="I4156" s="20"/>
      <c r="J4156" s="20">
        <v>10.024406506000002</v>
      </c>
      <c r="K4156" s="20">
        <v>4.2984873977999993E-2</v>
      </c>
      <c r="L4156" s="20">
        <v>0.119528731891</v>
      </c>
      <c r="M4156" s="20">
        <v>6.2964812388000002E-3</v>
      </c>
      <c r="N4156" s="20">
        <v>6.1075868016360006E-3</v>
      </c>
      <c r="O4156" s="20">
        <v>3.1438016495000001E-4</v>
      </c>
      <c r="P4156" s="27">
        <v>7.1276455680471988E-3</v>
      </c>
      <c r="AU4156">
        <v>0</v>
      </c>
      <c r="AV4156">
        <v>0.119528731891</v>
      </c>
      <c r="AW4156">
        <v>0</v>
      </c>
      <c r="AX4156">
        <v>16.703188557099999</v>
      </c>
      <c r="AY4156">
        <v>0</v>
      </c>
      <c r="AZ4156">
        <v>3.1438016495000001E-4</v>
      </c>
      <c r="BA4156">
        <v>0</v>
      </c>
      <c r="BB4156">
        <v>6.2964812388000002E-3</v>
      </c>
      <c r="BC4156">
        <v>0</v>
      </c>
      <c r="BD4156">
        <v>1.1378802258300001E-4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10.024406506000002</v>
      </c>
      <c r="BU4156">
        <v>61.207669900000006</v>
      </c>
      <c r="BV4156">
        <v>92</v>
      </c>
      <c r="BW4156">
        <v>922.24539855199987</v>
      </c>
      <c r="BX4156">
        <v>28262.410693900245</v>
      </c>
      <c r="BY4156">
        <v>4.2984873977999993E-2</v>
      </c>
      <c r="BZ4156">
        <v>0.119528731891</v>
      </c>
      <c r="CA4156">
        <v>6.2964812388000002E-3</v>
      </c>
      <c r="CB4156">
        <v>6.1075868016360006E-3</v>
      </c>
      <c r="CC4156">
        <v>3.1438016495000001E-4</v>
      </c>
      <c r="CD4156">
        <v>7.1276455680471988E-3</v>
      </c>
    </row>
    <row r="4157" spans="1:82" x14ac:dyDescent="0.25">
      <c r="A4157" s="19" t="s">
        <v>400</v>
      </c>
      <c r="B4157" s="20" t="s">
        <v>348</v>
      </c>
      <c r="C4157" s="20" t="s">
        <v>407</v>
      </c>
      <c r="D4157" s="20" t="s">
        <v>435</v>
      </c>
      <c r="E4157" s="20" t="s">
        <v>252</v>
      </c>
      <c r="F4157" s="20" t="s">
        <v>27</v>
      </c>
      <c r="G4157" s="20" t="s">
        <v>17</v>
      </c>
      <c r="H4157" s="20" t="s">
        <v>230</v>
      </c>
      <c r="I4157" s="20"/>
      <c r="J4157" s="20">
        <v>5.6325108513999993</v>
      </c>
      <c r="K4157" s="20">
        <v>2.2596434538000002E-3</v>
      </c>
      <c r="L4157" s="20">
        <v>6.5357269812999991E-3</v>
      </c>
      <c r="M4157" s="20">
        <v>3.7519044945000002E-4</v>
      </c>
      <c r="N4157" s="20">
        <v>3.6393473596650004E-4</v>
      </c>
      <c r="O4157" s="20">
        <v>1.5302753428999999E-5</v>
      </c>
      <c r="P4157" s="27">
        <v>4.6549015654409186E-4</v>
      </c>
      <c r="AU4157">
        <v>0</v>
      </c>
      <c r="AV4157">
        <v>6.5357269812999991E-3</v>
      </c>
      <c r="AW4157">
        <v>0</v>
      </c>
      <c r="AX4157">
        <v>0.78996373391999997</v>
      </c>
      <c r="AY4157">
        <v>0</v>
      </c>
      <c r="AZ4157">
        <v>1.5302753428999999E-5</v>
      </c>
      <c r="BA4157">
        <v>0</v>
      </c>
      <c r="BB4157">
        <v>3.7519044945000002E-4</v>
      </c>
      <c r="BC4157">
        <v>0</v>
      </c>
      <c r="BD4157">
        <v>8.1243087723000008E-6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5.6325108513999993</v>
      </c>
      <c r="BU4157">
        <v>20.014466704</v>
      </c>
      <c r="BV4157">
        <v>92</v>
      </c>
      <c r="BW4157">
        <v>518.19099832879988</v>
      </c>
      <c r="BX4157">
        <v>1315.2584215767547</v>
      </c>
      <c r="BY4157">
        <v>2.2596434538000002E-3</v>
      </c>
      <c r="BZ4157">
        <v>6.5357269812999991E-3</v>
      </c>
      <c r="CA4157">
        <v>3.7519044945000002E-4</v>
      </c>
      <c r="CB4157">
        <v>3.6393473596650004E-4</v>
      </c>
      <c r="CC4157">
        <v>1.5302753428999999E-5</v>
      </c>
      <c r="CD4157">
        <v>4.6549015654409186E-4</v>
      </c>
    </row>
    <row r="4158" spans="1:82" x14ac:dyDescent="0.25">
      <c r="A4158" s="19" t="s">
        <v>400</v>
      </c>
      <c r="B4158" s="20" t="s">
        <v>348</v>
      </c>
      <c r="C4158" s="20" t="s">
        <v>407</v>
      </c>
      <c r="D4158" s="20" t="s">
        <v>435</v>
      </c>
      <c r="E4158" s="20" t="s">
        <v>253</v>
      </c>
      <c r="F4158" s="20" t="s">
        <v>94</v>
      </c>
      <c r="G4158" s="20" t="s">
        <v>17</v>
      </c>
      <c r="H4158" s="20" t="s">
        <v>230</v>
      </c>
      <c r="I4158" s="20"/>
      <c r="J4158" s="20">
        <v>70.960868247899995</v>
      </c>
      <c r="K4158" s="20">
        <v>3.1346279907359997E-2</v>
      </c>
      <c r="L4158" s="20">
        <v>4.7560824266410007E-2</v>
      </c>
      <c r="M4158" s="20">
        <v>4.9627826051189998E-3</v>
      </c>
      <c r="N4158" s="20">
        <v>4.8138991269654303E-3</v>
      </c>
      <c r="O4158" s="20">
        <v>1.224512803759E-4</v>
      </c>
      <c r="P4158" s="27">
        <v>4.3320953416417889E-3</v>
      </c>
      <c r="AU4158">
        <v>0</v>
      </c>
      <c r="AV4158">
        <v>4.7560824266410007E-2</v>
      </c>
      <c r="AW4158">
        <v>0</v>
      </c>
      <c r="AX4158">
        <v>6.2562842570600008</v>
      </c>
      <c r="AY4158">
        <v>0</v>
      </c>
      <c r="AZ4158">
        <v>1.224512803759E-4</v>
      </c>
      <c r="BA4158">
        <v>0</v>
      </c>
      <c r="BB4158">
        <v>4.9627826051189998E-3</v>
      </c>
      <c r="BC4158">
        <v>0</v>
      </c>
      <c r="BD4158">
        <v>7.8445459209809987E-5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70.960868247899995</v>
      </c>
      <c r="BU4158">
        <v>174.78956046099998</v>
      </c>
      <c r="BV4158">
        <v>92</v>
      </c>
      <c r="BW4158">
        <v>6528.3998788068002</v>
      </c>
      <c r="BX4158">
        <v>9982.9834871994899</v>
      </c>
      <c r="BY4158">
        <v>3.1346279907359997E-2</v>
      </c>
      <c r="BZ4158">
        <v>4.7560824266410007E-2</v>
      </c>
      <c r="CA4158">
        <v>4.9627826051189998E-3</v>
      </c>
      <c r="CB4158">
        <v>4.8138991269654303E-3</v>
      </c>
      <c r="CC4158">
        <v>1.224512803759E-4</v>
      </c>
      <c r="CD4158">
        <v>4.3320953416417889E-3</v>
      </c>
    </row>
    <row r="4159" spans="1:82" x14ac:dyDescent="0.25">
      <c r="A4159" s="19" t="s">
        <v>400</v>
      </c>
      <c r="B4159" s="20" t="s">
        <v>348</v>
      </c>
      <c r="C4159" s="20" t="s">
        <v>407</v>
      </c>
      <c r="D4159" s="20" t="s">
        <v>435</v>
      </c>
      <c r="E4159" s="20" t="s">
        <v>254</v>
      </c>
      <c r="F4159" s="20" t="s">
        <v>96</v>
      </c>
      <c r="G4159" s="20" t="s">
        <v>17</v>
      </c>
      <c r="H4159" s="20" t="s">
        <v>230</v>
      </c>
      <c r="I4159" s="20"/>
      <c r="J4159" s="20">
        <v>88.361669544000009</v>
      </c>
      <c r="K4159" s="20">
        <v>6.8752339083600011E-2</v>
      </c>
      <c r="L4159" s="20">
        <v>0.16418407404309998</v>
      </c>
      <c r="M4159" s="20">
        <v>1.1112027563340001E-2</v>
      </c>
      <c r="N4159" s="20">
        <v>1.0778666736439799E-2</v>
      </c>
      <c r="O4159" s="20">
        <v>4.0963071544899992E-4</v>
      </c>
      <c r="P4159" s="27">
        <v>1.154768493252528E-2</v>
      </c>
      <c r="AU4159">
        <v>0</v>
      </c>
      <c r="AV4159">
        <v>0.16418407404309998</v>
      </c>
      <c r="AW4159">
        <v>0</v>
      </c>
      <c r="AX4159">
        <v>21.279277060640002</v>
      </c>
      <c r="AY4159">
        <v>0</v>
      </c>
      <c r="AZ4159">
        <v>4.0963071544899992E-4</v>
      </c>
      <c r="BA4159">
        <v>0</v>
      </c>
      <c r="BB4159">
        <v>1.1112027563340001E-2</v>
      </c>
      <c r="BC4159">
        <v>0</v>
      </c>
      <c r="BD4159">
        <v>2.0632102857059999E-4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88.361669544000009</v>
      </c>
      <c r="BU4159">
        <v>250.19990097100003</v>
      </c>
      <c r="BV4159">
        <v>92</v>
      </c>
      <c r="BW4159">
        <v>8129.2735980480002</v>
      </c>
      <c r="BX4159">
        <v>35803.428041385676</v>
      </c>
      <c r="BY4159">
        <v>6.8752339083600011E-2</v>
      </c>
      <c r="BZ4159">
        <v>0.16418407404309998</v>
      </c>
      <c r="CA4159">
        <v>1.1112027563340001E-2</v>
      </c>
      <c r="CB4159">
        <v>1.0778666736439799E-2</v>
      </c>
      <c r="CC4159">
        <v>4.0963071544899992E-4</v>
      </c>
      <c r="CD4159">
        <v>1.154768493252528E-2</v>
      </c>
    </row>
    <row r="4160" spans="1:82" x14ac:dyDescent="0.25">
      <c r="A4160" s="19" t="s">
        <v>400</v>
      </c>
      <c r="B4160" s="20" t="s">
        <v>348</v>
      </c>
      <c r="C4160" s="20" t="s">
        <v>407</v>
      </c>
      <c r="D4160" s="20" t="s">
        <v>435</v>
      </c>
      <c r="E4160" s="20" t="s">
        <v>255</v>
      </c>
      <c r="F4160" s="20" t="s">
        <v>98</v>
      </c>
      <c r="G4160" s="20" t="s">
        <v>17</v>
      </c>
      <c r="H4160" s="20" t="s">
        <v>230</v>
      </c>
      <c r="I4160" s="20"/>
      <c r="J4160" s="20">
        <v>213.0376923492</v>
      </c>
      <c r="K4160" s="20">
        <v>0.11304904932933001</v>
      </c>
      <c r="L4160" s="20">
        <v>0.11667884790536</v>
      </c>
      <c r="M4160" s="20">
        <v>1.7918471679865999E-2</v>
      </c>
      <c r="N4160" s="20">
        <v>1.7380917529470019E-2</v>
      </c>
      <c r="O4160" s="20">
        <v>2.5281639096076002E-4</v>
      </c>
      <c r="P4160" s="27">
        <v>2.3662930675094816E-2</v>
      </c>
      <c r="AU4160">
        <v>0</v>
      </c>
      <c r="AV4160">
        <v>0.11667884790536</v>
      </c>
      <c r="AW4160">
        <v>0</v>
      </c>
      <c r="AX4160">
        <v>12.893414213878</v>
      </c>
      <c r="AY4160">
        <v>0</v>
      </c>
      <c r="AZ4160">
        <v>2.5281639096076002E-4</v>
      </c>
      <c r="BA4160">
        <v>0</v>
      </c>
      <c r="BB4160">
        <v>1.7918471679865999E-2</v>
      </c>
      <c r="BC4160">
        <v>0</v>
      </c>
      <c r="BD4160">
        <v>4.3868342703267998E-4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213.0376923492</v>
      </c>
      <c r="BU4160">
        <v>899.68588998900009</v>
      </c>
      <c r="BV4160">
        <v>92</v>
      </c>
      <c r="BW4160">
        <v>19599.467696126398</v>
      </c>
      <c r="BX4160">
        <v>17657.452109024005</v>
      </c>
      <c r="BY4160">
        <v>0.11304904932933001</v>
      </c>
      <c r="BZ4160">
        <v>0.11667884790536</v>
      </c>
      <c r="CA4160">
        <v>1.7918471679865999E-2</v>
      </c>
      <c r="CB4160">
        <v>1.7380917529470019E-2</v>
      </c>
      <c r="CC4160">
        <v>2.5281639096076002E-4</v>
      </c>
      <c r="CD4160">
        <v>2.3662930675094816E-2</v>
      </c>
    </row>
    <row r="4161" spans="1:82" x14ac:dyDescent="0.25">
      <c r="A4161" s="19" t="s">
        <v>400</v>
      </c>
      <c r="B4161" s="20" t="s">
        <v>348</v>
      </c>
      <c r="C4161" s="20" t="s">
        <v>407</v>
      </c>
      <c r="D4161" s="20" t="s">
        <v>435</v>
      </c>
      <c r="E4161" s="20" t="s">
        <v>257</v>
      </c>
      <c r="F4161" s="20" t="s">
        <v>256</v>
      </c>
      <c r="G4161" s="20" t="s">
        <v>17</v>
      </c>
      <c r="H4161" s="20" t="s">
        <v>230</v>
      </c>
      <c r="I4161" s="20"/>
      <c r="J4161" s="20">
        <v>61.366574738900006</v>
      </c>
      <c r="K4161" s="20">
        <v>5.9820887913000005E-2</v>
      </c>
      <c r="L4161" s="20">
        <v>0.13760893617</v>
      </c>
      <c r="M4161" s="20">
        <v>9.3779792514999995E-3</v>
      </c>
      <c r="N4161" s="20">
        <v>9.0966398739549988E-3</v>
      </c>
      <c r="O4161" s="20">
        <v>3.7351971514999998E-4</v>
      </c>
      <c r="P4161" s="27">
        <v>9.4991060382484498E-3</v>
      </c>
      <c r="AU4161">
        <v>0</v>
      </c>
      <c r="AV4161">
        <v>0.13760893617</v>
      </c>
      <c r="AW4161">
        <v>0</v>
      </c>
      <c r="AX4161">
        <v>19.469067030000001</v>
      </c>
      <c r="AY4161">
        <v>0</v>
      </c>
      <c r="AZ4161">
        <v>3.7351971514999998E-4</v>
      </c>
      <c r="BA4161">
        <v>0</v>
      </c>
      <c r="BB4161">
        <v>9.3779792514999995E-3</v>
      </c>
      <c r="BC4161">
        <v>0</v>
      </c>
      <c r="BD4161">
        <v>1.6855502075E-4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61.366574738900006</v>
      </c>
      <c r="BU4161">
        <v>213.72057384000001</v>
      </c>
      <c r="BV4161">
        <v>92</v>
      </c>
      <c r="BW4161">
        <v>5645.724875978799</v>
      </c>
      <c r="BX4161">
        <v>32765.630586399475</v>
      </c>
      <c r="BY4161">
        <v>5.9820887913000005E-2</v>
      </c>
      <c r="BZ4161">
        <v>0.13760893617</v>
      </c>
      <c r="CA4161">
        <v>9.3779792514999995E-3</v>
      </c>
      <c r="CB4161">
        <v>9.0966398739549988E-3</v>
      </c>
      <c r="CC4161">
        <v>3.7351971514999998E-4</v>
      </c>
      <c r="CD4161">
        <v>9.4991060382484498E-3</v>
      </c>
    </row>
    <row r="4162" spans="1:82" x14ac:dyDescent="0.25">
      <c r="A4162" s="19" t="s">
        <v>400</v>
      </c>
      <c r="B4162" s="20" t="s">
        <v>348</v>
      </c>
      <c r="C4162" s="20" t="s">
        <v>407</v>
      </c>
      <c r="D4162" s="20" t="s">
        <v>435</v>
      </c>
      <c r="E4162" s="20" t="s">
        <v>258</v>
      </c>
      <c r="F4162" s="20" t="s">
        <v>100</v>
      </c>
      <c r="G4162" s="20" t="s">
        <v>17</v>
      </c>
      <c r="H4162" s="20" t="s">
        <v>230</v>
      </c>
      <c r="I4162" s="20"/>
      <c r="J4162" s="20">
        <v>331.533998779</v>
      </c>
      <c r="K4162" s="20">
        <v>9.4647930273299999E-2</v>
      </c>
      <c r="L4162" s="20">
        <v>8.0671535291499993E-2</v>
      </c>
      <c r="M4162" s="20">
        <v>1.4617457206919997E-2</v>
      </c>
      <c r="N4162" s="20">
        <v>1.4178933490712399E-2</v>
      </c>
      <c r="O4162" s="20">
        <v>1.7330059519E-4</v>
      </c>
      <c r="P4162" s="27">
        <v>2.0985394257831511E-2</v>
      </c>
      <c r="AU4162">
        <v>0</v>
      </c>
      <c r="AV4162">
        <v>8.0671535291499993E-2</v>
      </c>
      <c r="AW4162">
        <v>0</v>
      </c>
      <c r="AX4162">
        <v>8.8379422639200005</v>
      </c>
      <c r="AY4162">
        <v>0</v>
      </c>
      <c r="AZ4162">
        <v>1.7330059519E-4</v>
      </c>
      <c r="BA4162">
        <v>0</v>
      </c>
      <c r="BB4162">
        <v>1.4617457206919997E-2</v>
      </c>
      <c r="BC4162">
        <v>0</v>
      </c>
      <c r="BD4162">
        <v>3.8245502459000004E-4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331.533998779</v>
      </c>
      <c r="BU4162">
        <v>1009.0669561899999</v>
      </c>
      <c r="BV4162">
        <v>92</v>
      </c>
      <c r="BW4162">
        <v>30501.127887667997</v>
      </c>
      <c r="BX4162">
        <v>11616.086683701105</v>
      </c>
      <c r="BY4162">
        <v>9.4647930273299999E-2</v>
      </c>
      <c r="BZ4162">
        <v>8.0671535291499993E-2</v>
      </c>
      <c r="CA4162">
        <v>1.4617457206919997E-2</v>
      </c>
      <c r="CB4162">
        <v>1.4178933490712399E-2</v>
      </c>
      <c r="CC4162">
        <v>1.7330059519E-4</v>
      </c>
      <c r="CD4162">
        <v>2.0985394257831511E-2</v>
      </c>
    </row>
    <row r="4163" spans="1:82" x14ac:dyDescent="0.25">
      <c r="A4163" s="19" t="s">
        <v>400</v>
      </c>
      <c r="B4163" s="20" t="s">
        <v>348</v>
      </c>
      <c r="C4163" s="20" t="s">
        <v>407</v>
      </c>
      <c r="D4163" s="20" t="s">
        <v>435</v>
      </c>
      <c r="E4163" s="20" t="s">
        <v>260</v>
      </c>
      <c r="F4163" s="20" t="s">
        <v>259</v>
      </c>
      <c r="G4163" s="20" t="s">
        <v>17</v>
      </c>
      <c r="H4163" s="20" t="s">
        <v>230</v>
      </c>
      <c r="I4163" s="20"/>
      <c r="J4163" s="20">
        <v>2.6041219199000007</v>
      </c>
      <c r="K4163" s="20">
        <v>7.8768360879999996E-3</v>
      </c>
      <c r="L4163" s="20">
        <v>1.810486348E-2</v>
      </c>
      <c r="M4163" s="20">
        <v>1.0220166926999999E-3</v>
      </c>
      <c r="N4163" s="20">
        <v>9.913561919190001E-4</v>
      </c>
      <c r="O4163" s="20">
        <v>4.0075181919999998E-5</v>
      </c>
      <c r="P4163" s="27">
        <v>1.1566913756942702E-3</v>
      </c>
      <c r="AU4163">
        <v>0</v>
      </c>
      <c r="AV4163">
        <v>1.810486348E-2</v>
      </c>
      <c r="AW4163">
        <v>0</v>
      </c>
      <c r="AX4163">
        <v>2.0925543370000002</v>
      </c>
      <c r="AY4163">
        <v>0</v>
      </c>
      <c r="AZ4163">
        <v>4.0075181919999998E-5</v>
      </c>
      <c r="BA4163">
        <v>0</v>
      </c>
      <c r="BB4163">
        <v>1.0220166926999999E-3</v>
      </c>
      <c r="BC4163">
        <v>0</v>
      </c>
      <c r="BD4163">
        <v>2.0300473589999999E-5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2.6041219199000007</v>
      </c>
      <c r="BU4163">
        <v>8.2844947819999994</v>
      </c>
      <c r="BV4163">
        <v>92</v>
      </c>
      <c r="BW4163">
        <v>239.57921663080003</v>
      </c>
      <c r="BX4163">
        <v>3541.997129486655</v>
      </c>
      <c r="BY4163">
        <v>7.8768360879999996E-3</v>
      </c>
      <c r="BZ4163">
        <v>1.810486348E-2</v>
      </c>
      <c r="CA4163">
        <v>1.0220166926999999E-3</v>
      </c>
      <c r="CB4163">
        <v>9.913561919190001E-4</v>
      </c>
      <c r="CC4163">
        <v>4.0075181919999998E-5</v>
      </c>
      <c r="CD4163">
        <v>1.1566913756942702E-3</v>
      </c>
    </row>
    <row r="4164" spans="1:82" x14ac:dyDescent="0.25">
      <c r="A4164" s="19" t="s">
        <v>400</v>
      </c>
      <c r="B4164" s="20" t="s">
        <v>348</v>
      </c>
      <c r="C4164" s="20" t="s">
        <v>407</v>
      </c>
      <c r="D4164" s="20" t="s">
        <v>435</v>
      </c>
      <c r="E4164" s="20" t="s">
        <v>261</v>
      </c>
      <c r="F4164" s="20" t="s">
        <v>102</v>
      </c>
      <c r="G4164" s="20" t="s">
        <v>17</v>
      </c>
      <c r="H4164" s="20" t="s">
        <v>230</v>
      </c>
      <c r="I4164" s="20"/>
      <c r="J4164" s="20">
        <v>2.4870824590000002</v>
      </c>
      <c r="K4164" s="20">
        <v>2.9490848009999999E-4</v>
      </c>
      <c r="L4164" s="20">
        <v>2.6308074690000003E-4</v>
      </c>
      <c r="M4164" s="20">
        <v>4.6193204599999997E-5</v>
      </c>
      <c r="N4164" s="20">
        <v>4.4807408461999995E-5</v>
      </c>
      <c r="O4164" s="20">
        <v>5.3523516599999996E-7</v>
      </c>
      <c r="P4164" s="27">
        <v>7.2209795332076984E-5</v>
      </c>
      <c r="AU4164">
        <v>0</v>
      </c>
      <c r="AV4164">
        <v>2.6308074690000003E-4</v>
      </c>
      <c r="AW4164">
        <v>0</v>
      </c>
      <c r="AX4164">
        <v>2.7296299090000004E-2</v>
      </c>
      <c r="AY4164">
        <v>0</v>
      </c>
      <c r="AZ4164">
        <v>5.3523516599999996E-7</v>
      </c>
      <c r="BA4164">
        <v>0</v>
      </c>
      <c r="BB4164">
        <v>4.6193204599999997E-5</v>
      </c>
      <c r="BC4164">
        <v>0</v>
      </c>
      <c r="BD4164">
        <v>1.3099156089999999E-6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2.4870824590000002</v>
      </c>
      <c r="BU4164">
        <v>5.2377550909999995</v>
      </c>
      <c r="BV4164">
        <v>92</v>
      </c>
      <c r="BW4164">
        <v>228.81158622800001</v>
      </c>
      <c r="BX4164">
        <v>36.396752994514927</v>
      </c>
      <c r="BY4164">
        <v>2.9490848009999999E-4</v>
      </c>
      <c r="BZ4164">
        <v>2.6308074690000003E-4</v>
      </c>
      <c r="CA4164">
        <v>4.6193204599999997E-5</v>
      </c>
      <c r="CB4164">
        <v>4.4807408461999995E-5</v>
      </c>
      <c r="CC4164">
        <v>5.3523516599999996E-7</v>
      </c>
      <c r="CD4164">
        <v>7.2209795332076984E-5</v>
      </c>
    </row>
    <row r="4165" spans="1:82" x14ac:dyDescent="0.25">
      <c r="A4165" s="19" t="s">
        <v>400</v>
      </c>
      <c r="B4165" s="20" t="s">
        <v>348</v>
      </c>
      <c r="C4165" s="20" t="s">
        <v>407</v>
      </c>
      <c r="D4165" s="20" t="s">
        <v>435</v>
      </c>
      <c r="E4165" s="20" t="s">
        <v>262</v>
      </c>
      <c r="F4165" s="20" t="s">
        <v>104</v>
      </c>
      <c r="G4165" s="20" t="s">
        <v>17</v>
      </c>
      <c r="H4165" s="20" t="s">
        <v>230</v>
      </c>
      <c r="I4165" s="20"/>
      <c r="J4165" s="20">
        <v>7.7626232011000003</v>
      </c>
      <c r="K4165" s="20">
        <v>8.40702934662E-3</v>
      </c>
      <c r="L4165" s="20">
        <v>1.768242860008E-2</v>
      </c>
      <c r="M4165" s="20">
        <v>1.2007621254829998E-3</v>
      </c>
      <c r="N4165" s="20">
        <v>1.1647392617185101E-3</v>
      </c>
      <c r="O4165" s="20">
        <v>3.8723330298500006E-5</v>
      </c>
      <c r="P4165" s="27">
        <v>1.258412948856133E-3</v>
      </c>
      <c r="AU4165">
        <v>0</v>
      </c>
      <c r="AV4165">
        <v>1.768242860008E-2</v>
      </c>
      <c r="AW4165">
        <v>0</v>
      </c>
      <c r="AX4165">
        <v>2.0077521157899998</v>
      </c>
      <c r="AY4165">
        <v>0</v>
      </c>
      <c r="AZ4165">
        <v>3.8723330298500006E-5</v>
      </c>
      <c r="BA4165">
        <v>0</v>
      </c>
      <c r="BB4165">
        <v>1.2007621254829998E-3</v>
      </c>
      <c r="BC4165">
        <v>0</v>
      </c>
      <c r="BD4165">
        <v>2.2788497695400001E-5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7.7626232011000003</v>
      </c>
      <c r="BU4165">
        <v>17.503290703899999</v>
      </c>
      <c r="BV4165">
        <v>92</v>
      </c>
      <c r="BW4165">
        <v>714.16133450120003</v>
      </c>
      <c r="BX4165">
        <v>3392.7954267802229</v>
      </c>
      <c r="BY4165">
        <v>8.40702934662E-3</v>
      </c>
      <c r="BZ4165">
        <v>1.768242860008E-2</v>
      </c>
      <c r="CA4165">
        <v>1.2007621254829998E-3</v>
      </c>
      <c r="CB4165">
        <v>1.1647392617185101E-3</v>
      </c>
      <c r="CC4165">
        <v>3.8723330298500006E-5</v>
      </c>
      <c r="CD4165">
        <v>1.258412948856133E-3</v>
      </c>
    </row>
    <row r="4166" spans="1:82" x14ac:dyDescent="0.25">
      <c r="A4166" s="19" t="s">
        <v>400</v>
      </c>
      <c r="B4166" s="20" t="s">
        <v>348</v>
      </c>
      <c r="C4166" s="20" t="s">
        <v>407</v>
      </c>
      <c r="D4166" s="20" t="s">
        <v>435</v>
      </c>
      <c r="E4166" s="20" t="s">
        <v>263</v>
      </c>
      <c r="F4166" s="20" t="s">
        <v>106</v>
      </c>
      <c r="G4166" s="20" t="s">
        <v>30</v>
      </c>
      <c r="H4166" s="20" t="s">
        <v>230</v>
      </c>
      <c r="I4166" s="20"/>
      <c r="J4166" s="20">
        <v>11.954376849000001</v>
      </c>
      <c r="K4166" s="20">
        <v>1.2057022752800001E-3</v>
      </c>
      <c r="L4166" s="20">
        <v>1.1058305037899999E-3</v>
      </c>
      <c r="M4166" s="20">
        <v>1.7978651753099999E-4</v>
      </c>
      <c r="N4166" s="20">
        <v>1.7439292200507E-4</v>
      </c>
      <c r="O4166" s="20">
        <v>2.2277585340899996E-6</v>
      </c>
      <c r="P4166" s="27">
        <v>2.928290149677087E-4</v>
      </c>
      <c r="AU4166">
        <v>0</v>
      </c>
      <c r="AV4166">
        <v>1.1058305037899999E-3</v>
      </c>
      <c r="AW4166">
        <v>0</v>
      </c>
      <c r="AX4166">
        <v>0.113612262242</v>
      </c>
      <c r="AY4166">
        <v>0</v>
      </c>
      <c r="AZ4166">
        <v>2.2277585340899996E-6</v>
      </c>
      <c r="BA4166">
        <v>0</v>
      </c>
      <c r="BB4166">
        <v>1.7978651753099999E-4</v>
      </c>
      <c r="BC4166">
        <v>0</v>
      </c>
      <c r="BD4166">
        <v>5.3381249979000002E-6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11.954376849000001</v>
      </c>
      <c r="BU4166">
        <v>14.553151379000001</v>
      </c>
      <c r="BV4166">
        <v>92</v>
      </c>
      <c r="BW4166">
        <v>1099.802670108</v>
      </c>
      <c r="BX4166">
        <v>149.27715636929437</v>
      </c>
      <c r="BY4166">
        <v>1.2057022752800001E-3</v>
      </c>
      <c r="BZ4166">
        <v>1.1058305037899999E-3</v>
      </c>
      <c r="CA4166">
        <v>1.7978651753099999E-4</v>
      </c>
      <c r="CB4166">
        <v>1.7439292200507E-4</v>
      </c>
      <c r="CC4166">
        <v>2.2277585340899996E-6</v>
      </c>
      <c r="CD4166">
        <v>2.928290149677087E-4</v>
      </c>
    </row>
    <row r="4167" spans="1:82" x14ac:dyDescent="0.25">
      <c r="A4167" s="19" t="s">
        <v>400</v>
      </c>
      <c r="B4167" s="20" t="s">
        <v>348</v>
      </c>
      <c r="C4167" s="20" t="s">
        <v>407</v>
      </c>
      <c r="D4167" s="20" t="s">
        <v>435</v>
      </c>
      <c r="E4167" s="20" t="s">
        <v>264</v>
      </c>
      <c r="F4167" s="20" t="s">
        <v>108</v>
      </c>
      <c r="G4167" s="20" t="s">
        <v>30</v>
      </c>
      <c r="H4167" s="20" t="s">
        <v>230</v>
      </c>
      <c r="I4167" s="20"/>
      <c r="J4167" s="20">
        <v>8.7478714108099993</v>
      </c>
      <c r="K4167" s="20">
        <v>7.7540507185199989E-3</v>
      </c>
      <c r="L4167" s="20">
        <v>9.500676322410001E-3</v>
      </c>
      <c r="M4167" s="20">
        <v>1.0893542688280001E-3</v>
      </c>
      <c r="N4167" s="20">
        <v>1.0566736407631599E-3</v>
      </c>
      <c r="O4167" s="20">
        <v>3.2123141927549998E-5</v>
      </c>
      <c r="P4167" s="27">
        <v>7.3220367935610204E-4</v>
      </c>
      <c r="AU4167">
        <v>0</v>
      </c>
      <c r="AV4167">
        <v>9.500676322410001E-3</v>
      </c>
      <c r="AW4167">
        <v>0</v>
      </c>
      <c r="AX4167">
        <v>1.650102956742</v>
      </c>
      <c r="AY4167">
        <v>0</v>
      </c>
      <c r="AZ4167">
        <v>3.2123141927549998E-5</v>
      </c>
      <c r="BA4167">
        <v>0</v>
      </c>
      <c r="BB4167">
        <v>1.0893542688280001E-3</v>
      </c>
      <c r="BC4167">
        <v>0</v>
      </c>
      <c r="BD4167">
        <v>1.1441294617300999E-5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8.7478714108099993</v>
      </c>
      <c r="BU4167">
        <v>47.146577315599998</v>
      </c>
      <c r="BV4167">
        <v>92</v>
      </c>
      <c r="BW4167">
        <v>804.80416979452002</v>
      </c>
      <c r="BX4167">
        <v>2611.1159651055227</v>
      </c>
      <c r="BY4167">
        <v>7.7540507185199989E-3</v>
      </c>
      <c r="BZ4167">
        <v>9.500676322410001E-3</v>
      </c>
      <c r="CA4167">
        <v>1.0893542688280001E-3</v>
      </c>
      <c r="CB4167">
        <v>1.0566736407631599E-3</v>
      </c>
      <c r="CC4167">
        <v>3.2123141927549998E-5</v>
      </c>
      <c r="CD4167">
        <v>7.3220367935610204E-4</v>
      </c>
    </row>
    <row r="4168" spans="1:82" x14ac:dyDescent="0.25">
      <c r="A4168" s="19" t="s">
        <v>400</v>
      </c>
      <c r="B4168" s="20" t="s">
        <v>348</v>
      </c>
      <c r="C4168" s="20" t="s">
        <v>407</v>
      </c>
      <c r="D4168" s="20" t="s">
        <v>435</v>
      </c>
      <c r="E4168" s="20" t="s">
        <v>265</v>
      </c>
      <c r="F4168" s="20" t="s">
        <v>29</v>
      </c>
      <c r="G4168" s="20" t="s">
        <v>30</v>
      </c>
      <c r="H4168" s="20" t="s">
        <v>230</v>
      </c>
      <c r="I4168" s="20"/>
      <c r="J4168" s="20">
        <v>7.3823403691000005</v>
      </c>
      <c r="K4168" s="20">
        <v>1.8704094293399999E-3</v>
      </c>
      <c r="L4168" s="20">
        <v>5.0122011602700004E-3</v>
      </c>
      <c r="M4168" s="20">
        <v>3.5095539618200004E-4</v>
      </c>
      <c r="N4168" s="20">
        <v>3.4042673429653998E-4</v>
      </c>
      <c r="O4168" s="20">
        <v>1.404301896574E-5</v>
      </c>
      <c r="P4168" s="27">
        <v>3.9867452852510444E-4</v>
      </c>
      <c r="AU4168">
        <v>0</v>
      </c>
      <c r="AV4168">
        <v>5.0122011602700004E-3</v>
      </c>
      <c r="AW4168">
        <v>0</v>
      </c>
      <c r="AX4168">
        <v>0.72058907919000004</v>
      </c>
      <c r="AY4168">
        <v>0</v>
      </c>
      <c r="AZ4168">
        <v>1.404301896574E-5</v>
      </c>
      <c r="BA4168">
        <v>0</v>
      </c>
      <c r="BB4168">
        <v>3.5095539618200004E-4</v>
      </c>
      <c r="BC4168">
        <v>0</v>
      </c>
      <c r="BD4168">
        <v>6.7475856906300002E-6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7.3823403691000005</v>
      </c>
      <c r="BU4168">
        <v>28.553067780700005</v>
      </c>
      <c r="BV4168">
        <v>92</v>
      </c>
      <c r="BW4168">
        <v>679.17531395719993</v>
      </c>
      <c r="BX4168">
        <v>1183.8739875485305</v>
      </c>
      <c r="BY4168">
        <v>1.8704094293399999E-3</v>
      </c>
      <c r="BZ4168">
        <v>5.0122011602700004E-3</v>
      </c>
      <c r="CA4168">
        <v>3.5095539618200004E-4</v>
      </c>
      <c r="CB4168">
        <v>3.4042673429653998E-4</v>
      </c>
      <c r="CC4168">
        <v>1.404301896574E-5</v>
      </c>
      <c r="CD4168">
        <v>3.9867452852510444E-4</v>
      </c>
    </row>
    <row r="4169" spans="1:82" x14ac:dyDescent="0.25">
      <c r="A4169" s="19" t="s">
        <v>400</v>
      </c>
      <c r="B4169" s="20" t="s">
        <v>348</v>
      </c>
      <c r="C4169" s="20" t="s">
        <v>407</v>
      </c>
      <c r="D4169" s="20" t="s">
        <v>435</v>
      </c>
      <c r="E4169" s="20" t="s">
        <v>266</v>
      </c>
      <c r="F4169" s="20" t="s">
        <v>32</v>
      </c>
      <c r="G4169" s="20" t="s">
        <v>30</v>
      </c>
      <c r="H4169" s="20" t="s">
        <v>230</v>
      </c>
      <c r="I4169" s="20"/>
      <c r="J4169" s="20">
        <v>8.7178701220000008</v>
      </c>
      <c r="K4169" s="20">
        <v>1.9050703425E-3</v>
      </c>
      <c r="L4169" s="20">
        <v>5.7701229565999997E-3</v>
      </c>
      <c r="M4169" s="20">
        <v>3.7512643411999997E-4</v>
      </c>
      <c r="N4169" s="20">
        <v>3.6387264109640004E-4</v>
      </c>
      <c r="O4169" s="20">
        <v>1.4234483234E-5</v>
      </c>
      <c r="P4169" s="27">
        <v>4.6148806559697661E-4</v>
      </c>
      <c r="AU4169">
        <v>0</v>
      </c>
      <c r="AV4169">
        <v>5.7701229565999997E-3</v>
      </c>
      <c r="AW4169">
        <v>0</v>
      </c>
      <c r="AX4169">
        <v>0.73097869760000012</v>
      </c>
      <c r="AY4169">
        <v>0</v>
      </c>
      <c r="AZ4169">
        <v>1.4234483234E-5</v>
      </c>
      <c r="BA4169">
        <v>0</v>
      </c>
      <c r="BB4169">
        <v>3.7512643411999997E-4</v>
      </c>
      <c r="BC4169">
        <v>0</v>
      </c>
      <c r="BD4169">
        <v>8.3427042022000001E-6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8.7178701220000008</v>
      </c>
      <c r="BU4169">
        <v>24.266311719000001</v>
      </c>
      <c r="BV4169">
        <v>92</v>
      </c>
      <c r="BW4169">
        <v>802.0440512240001</v>
      </c>
      <c r="BX4169">
        <v>1214.8765913221187</v>
      </c>
      <c r="BY4169">
        <v>1.9050703425E-3</v>
      </c>
      <c r="BZ4169">
        <v>5.7701229565999997E-3</v>
      </c>
      <c r="CA4169">
        <v>3.7512643411999997E-4</v>
      </c>
      <c r="CB4169">
        <v>3.6387264109640004E-4</v>
      </c>
      <c r="CC4169">
        <v>1.4234483234E-5</v>
      </c>
      <c r="CD4169">
        <v>4.6148806559697661E-4</v>
      </c>
    </row>
    <row r="4170" spans="1:82" x14ac:dyDescent="0.25">
      <c r="A4170" s="19" t="s">
        <v>400</v>
      </c>
      <c r="B4170" s="20" t="s">
        <v>348</v>
      </c>
      <c r="C4170" s="20" t="s">
        <v>407</v>
      </c>
      <c r="D4170" s="20" t="s">
        <v>435</v>
      </c>
      <c r="E4170" s="20" t="s">
        <v>267</v>
      </c>
      <c r="F4170" s="20" t="s">
        <v>112</v>
      </c>
      <c r="G4170" s="20" t="s">
        <v>30</v>
      </c>
      <c r="H4170" s="20" t="s">
        <v>230</v>
      </c>
      <c r="I4170" s="20"/>
      <c r="J4170" s="20">
        <v>1.133200234</v>
      </c>
      <c r="K4170" s="20">
        <v>2.0431154590000003E-4</v>
      </c>
      <c r="L4170" s="20">
        <v>2.9773948499999995E-4</v>
      </c>
      <c r="M4170" s="20">
        <v>3.412563207E-5</v>
      </c>
      <c r="N4170" s="20">
        <v>3.3101863107899998E-5</v>
      </c>
      <c r="O4170" s="20">
        <v>5.4734380399999991E-7</v>
      </c>
      <c r="P4170" s="27">
        <v>5.3236215894303001E-5</v>
      </c>
      <c r="AU4170">
        <v>0</v>
      </c>
      <c r="AV4170">
        <v>2.9773948499999995E-4</v>
      </c>
      <c r="AW4170">
        <v>0</v>
      </c>
      <c r="AX4170">
        <v>2.8062813620000002E-2</v>
      </c>
      <c r="AY4170">
        <v>0</v>
      </c>
      <c r="AZ4170">
        <v>5.4734380399999991E-7</v>
      </c>
      <c r="BA4170">
        <v>0</v>
      </c>
      <c r="BB4170">
        <v>3.412563207E-5</v>
      </c>
      <c r="BC4170">
        <v>0</v>
      </c>
      <c r="BD4170">
        <v>9.8392025099999989E-7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1.133200234</v>
      </c>
      <c r="BU4170">
        <v>1.512473205</v>
      </c>
      <c r="BV4170">
        <v>92</v>
      </c>
      <c r="BW4170">
        <v>104.25442152799999</v>
      </c>
      <c r="BX4170">
        <v>39.871634075037868</v>
      </c>
      <c r="BY4170">
        <v>2.0431154590000003E-4</v>
      </c>
      <c r="BZ4170">
        <v>2.9773948499999995E-4</v>
      </c>
      <c r="CA4170">
        <v>3.412563207E-5</v>
      </c>
      <c r="CB4170">
        <v>3.3101863107899998E-5</v>
      </c>
      <c r="CC4170">
        <v>5.4734380399999991E-7</v>
      </c>
      <c r="CD4170">
        <v>5.3236215894303001E-5</v>
      </c>
    </row>
    <row r="4171" spans="1:82" x14ac:dyDescent="0.25">
      <c r="A4171" s="19" t="s">
        <v>400</v>
      </c>
      <c r="B4171" s="20" t="s">
        <v>348</v>
      </c>
      <c r="C4171" s="20" t="s">
        <v>407</v>
      </c>
      <c r="D4171" s="20" t="s">
        <v>435</v>
      </c>
      <c r="E4171" s="20" t="s">
        <v>268</v>
      </c>
      <c r="F4171" s="20" t="s">
        <v>114</v>
      </c>
      <c r="G4171" s="20" t="s">
        <v>30</v>
      </c>
      <c r="H4171" s="20" t="s">
        <v>230</v>
      </c>
      <c r="I4171" s="20"/>
      <c r="J4171" s="20">
        <v>157.18666999999999</v>
      </c>
      <c r="K4171" s="20">
        <v>2.9848315170000004E-2</v>
      </c>
      <c r="L4171" s="20">
        <v>5.3709946699999997E-2</v>
      </c>
      <c r="M4171" s="20">
        <v>4.1136302650000003E-3</v>
      </c>
      <c r="N4171" s="20">
        <v>3.9902213570500002E-3</v>
      </c>
      <c r="O4171" s="20">
        <v>1.442573031E-4</v>
      </c>
      <c r="P4171" s="27">
        <v>4.4113910100261298E-3</v>
      </c>
      <c r="AU4171">
        <v>0</v>
      </c>
      <c r="AV4171">
        <v>5.3709946699999997E-2</v>
      </c>
      <c r="AW4171">
        <v>0</v>
      </c>
      <c r="AX4171">
        <v>7.3559100500000012</v>
      </c>
      <c r="AY4171">
        <v>0</v>
      </c>
      <c r="AZ4171">
        <v>1.442573031E-4</v>
      </c>
      <c r="BA4171">
        <v>0</v>
      </c>
      <c r="BB4171">
        <v>4.1136302650000003E-3</v>
      </c>
      <c r="BC4171">
        <v>0</v>
      </c>
      <c r="BD4171">
        <v>5.1791644210000001E-5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157.18666999999999</v>
      </c>
      <c r="BU4171">
        <v>572.79154800000003</v>
      </c>
      <c r="BV4171">
        <v>92</v>
      </c>
      <c r="BW4171">
        <v>14461.173640000001</v>
      </c>
      <c r="BX4171">
        <v>11323.662557659964</v>
      </c>
      <c r="BY4171">
        <v>2.9848315170000004E-2</v>
      </c>
      <c r="BZ4171">
        <v>5.3709946699999997E-2</v>
      </c>
      <c r="CA4171">
        <v>4.1136302650000003E-3</v>
      </c>
      <c r="CB4171">
        <v>3.9902213570500002E-3</v>
      </c>
      <c r="CC4171">
        <v>1.442573031E-4</v>
      </c>
      <c r="CD4171">
        <v>4.4113910100261298E-3</v>
      </c>
    </row>
    <row r="4172" spans="1:82" x14ac:dyDescent="0.25">
      <c r="A4172" s="19" t="s">
        <v>400</v>
      </c>
      <c r="B4172" s="20" t="s">
        <v>348</v>
      </c>
      <c r="C4172" s="20" t="s">
        <v>407</v>
      </c>
      <c r="D4172" s="20" t="s">
        <v>435</v>
      </c>
      <c r="E4172" s="20" t="s">
        <v>269</v>
      </c>
      <c r="F4172" s="20" t="s">
        <v>116</v>
      </c>
      <c r="G4172" s="20" t="s">
        <v>30</v>
      </c>
      <c r="H4172" s="20" t="s">
        <v>230</v>
      </c>
      <c r="I4172" s="20"/>
      <c r="J4172" s="20">
        <v>4.5058735277099995</v>
      </c>
      <c r="K4172" s="20">
        <v>2.8380101296900002E-3</v>
      </c>
      <c r="L4172" s="20">
        <v>5.85023945428E-3</v>
      </c>
      <c r="M4172" s="20">
        <v>5.1382027819899998E-4</v>
      </c>
      <c r="N4172" s="20">
        <v>4.9840566985302997E-4</v>
      </c>
      <c r="O4172" s="20">
        <v>1.9814897126640002E-5</v>
      </c>
      <c r="P4172" s="27">
        <v>4.7384539069365562E-4</v>
      </c>
      <c r="AU4172">
        <v>0</v>
      </c>
      <c r="AV4172">
        <v>5.85023945428E-3</v>
      </c>
      <c r="AW4172">
        <v>0</v>
      </c>
      <c r="AX4172">
        <v>1.0394177837480001</v>
      </c>
      <c r="AY4172">
        <v>0</v>
      </c>
      <c r="AZ4172">
        <v>1.9814897126640002E-5</v>
      </c>
      <c r="BA4172">
        <v>0</v>
      </c>
      <c r="BB4172">
        <v>5.1382027819899998E-4</v>
      </c>
      <c r="BC4172">
        <v>0</v>
      </c>
      <c r="BD4172">
        <v>8.1938005980309998E-6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4.5058735277099995</v>
      </c>
      <c r="BU4172">
        <v>17.956146646300002</v>
      </c>
      <c r="BV4172">
        <v>92</v>
      </c>
      <c r="BW4172">
        <v>414.54036454932003</v>
      </c>
      <c r="BX4172">
        <v>1735.1376961332189</v>
      </c>
      <c r="BY4172">
        <v>2.8380101296900002E-3</v>
      </c>
      <c r="BZ4172">
        <v>5.85023945428E-3</v>
      </c>
      <c r="CA4172">
        <v>5.1382027819899998E-4</v>
      </c>
      <c r="CB4172">
        <v>4.9840566985302997E-4</v>
      </c>
      <c r="CC4172">
        <v>1.9814897126640002E-5</v>
      </c>
      <c r="CD4172">
        <v>4.7384539069365562E-4</v>
      </c>
    </row>
    <row r="4173" spans="1:82" x14ac:dyDescent="0.25">
      <c r="A4173" s="19" t="s">
        <v>400</v>
      </c>
      <c r="B4173" s="20" t="s">
        <v>348</v>
      </c>
      <c r="C4173" s="20" t="s">
        <v>407</v>
      </c>
      <c r="D4173" s="20" t="s">
        <v>435</v>
      </c>
      <c r="E4173" s="20" t="s">
        <v>270</v>
      </c>
      <c r="F4173" s="20" t="s">
        <v>45</v>
      </c>
      <c r="G4173" s="20" t="s">
        <v>37</v>
      </c>
      <c r="H4173" s="20" t="s">
        <v>230</v>
      </c>
      <c r="I4173" s="20"/>
      <c r="J4173" s="20">
        <v>0.243600387</v>
      </c>
      <c r="K4173" s="20">
        <v>2.5916737E-6</v>
      </c>
      <c r="L4173" s="20">
        <v>4.2516064999999995E-6</v>
      </c>
      <c r="M4173" s="20">
        <v>4.0257530999999998E-7</v>
      </c>
      <c r="N4173" s="20">
        <v>3.9049805069999997E-7</v>
      </c>
      <c r="O4173" s="20">
        <v>7.7659113000000014E-9</v>
      </c>
      <c r="P4173" s="27">
        <v>7.0097610748230001E-7</v>
      </c>
      <c r="AU4173">
        <v>0</v>
      </c>
      <c r="AV4173">
        <v>4.2516064999999995E-6</v>
      </c>
      <c r="AW4173">
        <v>0</v>
      </c>
      <c r="AX4173">
        <v>3.9602780999999998E-4</v>
      </c>
      <c r="AY4173">
        <v>0</v>
      </c>
      <c r="AZ4173">
        <v>7.7659113000000014E-9</v>
      </c>
      <c r="BA4173">
        <v>0</v>
      </c>
      <c r="BB4173">
        <v>4.0257530999999998E-7</v>
      </c>
      <c r="BC4173">
        <v>0</v>
      </c>
      <c r="BD4173">
        <v>1.18607591E-8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0.243600387</v>
      </c>
      <c r="BU4173">
        <v>0.14213362800000001</v>
      </c>
      <c r="BV4173">
        <v>92</v>
      </c>
      <c r="BW4173">
        <v>22.411235604000002</v>
      </c>
      <c r="BX4173">
        <v>0.61175695356950399</v>
      </c>
      <c r="BY4173">
        <v>2.5916737E-6</v>
      </c>
      <c r="BZ4173">
        <v>4.2516064999999995E-6</v>
      </c>
      <c r="CA4173">
        <v>4.0257530999999998E-7</v>
      </c>
      <c r="CB4173">
        <v>3.9049805069999997E-7</v>
      </c>
      <c r="CC4173">
        <v>7.7659113000000014E-9</v>
      </c>
      <c r="CD4173">
        <v>7.0097610748230001E-7</v>
      </c>
    </row>
    <row r="4174" spans="1:82" x14ac:dyDescent="0.25">
      <c r="A4174" s="19" t="s">
        <v>400</v>
      </c>
      <c r="B4174" s="20" t="s">
        <v>348</v>
      </c>
      <c r="C4174" s="20" t="s">
        <v>407</v>
      </c>
      <c r="D4174" s="20" t="s">
        <v>435</v>
      </c>
      <c r="E4174" s="20" t="s">
        <v>271</v>
      </c>
      <c r="F4174" s="20" t="s">
        <v>48</v>
      </c>
      <c r="G4174" s="20" t="s">
        <v>37</v>
      </c>
      <c r="H4174" s="20" t="s">
        <v>230</v>
      </c>
      <c r="I4174" s="20"/>
      <c r="J4174" s="20">
        <v>0.67315057600000006</v>
      </c>
      <c r="K4174" s="20">
        <v>0</v>
      </c>
      <c r="L4174" s="20">
        <v>0</v>
      </c>
      <c r="M4174" s="20">
        <v>0</v>
      </c>
      <c r="N4174" s="20">
        <v>0</v>
      </c>
      <c r="O4174" s="20">
        <v>0</v>
      </c>
      <c r="P4174" s="27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0.67315057600000006</v>
      </c>
      <c r="BU4174">
        <v>0</v>
      </c>
      <c r="BV4174">
        <v>92</v>
      </c>
      <c r="BW4174">
        <v>61.929852992000008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0</v>
      </c>
      <c r="CD4174">
        <v>0</v>
      </c>
    </row>
    <row r="4175" spans="1:82" x14ac:dyDescent="0.25">
      <c r="A4175" s="19" t="s">
        <v>400</v>
      </c>
      <c r="B4175" s="20" t="s">
        <v>348</v>
      </c>
      <c r="C4175" s="20" t="s">
        <v>407</v>
      </c>
      <c r="D4175" s="20" t="s">
        <v>435</v>
      </c>
      <c r="E4175" s="20" t="s">
        <v>272</v>
      </c>
      <c r="F4175" s="20" t="s">
        <v>132</v>
      </c>
      <c r="G4175" s="20" t="s">
        <v>37</v>
      </c>
      <c r="H4175" s="20" t="s">
        <v>230</v>
      </c>
      <c r="I4175" s="20"/>
      <c r="J4175" s="20">
        <v>145.59860924</v>
      </c>
      <c r="K4175" s="20">
        <v>1.22638704704E-2</v>
      </c>
      <c r="L4175" s="20">
        <v>2.4177440537200001E-2</v>
      </c>
      <c r="M4175" s="20">
        <v>2.1137186770099998E-3</v>
      </c>
      <c r="N4175" s="20">
        <v>2.0503071166996997E-3</v>
      </c>
      <c r="O4175" s="20">
        <v>5.4120652510000002E-5</v>
      </c>
      <c r="P4175" s="27">
        <v>2.8721034004837586E-3</v>
      </c>
      <c r="AU4175">
        <v>0</v>
      </c>
      <c r="AV4175">
        <v>2.4177440537200001E-2</v>
      </c>
      <c r="AW4175">
        <v>0</v>
      </c>
      <c r="AX4175">
        <v>2.7597812249999998</v>
      </c>
      <c r="AY4175">
        <v>0</v>
      </c>
      <c r="AZ4175">
        <v>5.4120652510000002E-5</v>
      </c>
      <c r="BA4175">
        <v>0</v>
      </c>
      <c r="BB4175">
        <v>2.1137186770099998E-3</v>
      </c>
      <c r="BC4175">
        <v>0</v>
      </c>
      <c r="BD4175">
        <v>4.3495339743000005E-5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145.59860924</v>
      </c>
      <c r="BU4175">
        <v>339.80994146</v>
      </c>
      <c r="BV4175">
        <v>92</v>
      </c>
      <c r="BW4175">
        <v>13395.07205008</v>
      </c>
      <c r="BX4175">
        <v>4253.9455754005503</v>
      </c>
      <c r="BY4175">
        <v>1.22638704704E-2</v>
      </c>
      <c r="BZ4175">
        <v>2.4177440537200001E-2</v>
      </c>
      <c r="CA4175">
        <v>2.1137186770099998E-3</v>
      </c>
      <c r="CB4175">
        <v>2.0503071166996997E-3</v>
      </c>
      <c r="CC4175">
        <v>5.4120652510000002E-5</v>
      </c>
      <c r="CD4175">
        <v>2.8721034004837586E-3</v>
      </c>
    </row>
    <row r="4176" spans="1:82" x14ac:dyDescent="0.25">
      <c r="A4176" s="19" t="s">
        <v>400</v>
      </c>
      <c r="B4176" s="20" t="s">
        <v>348</v>
      </c>
      <c r="C4176" s="20" t="s">
        <v>407</v>
      </c>
      <c r="D4176" s="20" t="s">
        <v>435</v>
      </c>
      <c r="E4176" s="20" t="s">
        <v>273</v>
      </c>
      <c r="F4176" s="20" t="s">
        <v>136</v>
      </c>
      <c r="G4176" s="20" t="s">
        <v>37</v>
      </c>
      <c r="H4176" s="20" t="s">
        <v>230</v>
      </c>
      <c r="I4176" s="20"/>
      <c r="J4176" s="20">
        <v>36.770128931999999</v>
      </c>
      <c r="K4176" s="20">
        <v>2.5803140802999999E-3</v>
      </c>
      <c r="L4176" s="20">
        <v>4.8016666311E-3</v>
      </c>
      <c r="M4176" s="20">
        <v>3.9557258263000003E-4</v>
      </c>
      <c r="N4176" s="20">
        <v>3.8370540515109998E-4</v>
      </c>
      <c r="O4176" s="20">
        <v>1.1169487834099999E-5</v>
      </c>
      <c r="P4176" s="27">
        <v>6.0581465090833047E-4</v>
      </c>
      <c r="AU4176">
        <v>0</v>
      </c>
      <c r="AV4176">
        <v>4.8016666311E-3</v>
      </c>
      <c r="AW4176">
        <v>0</v>
      </c>
      <c r="AX4176">
        <v>0.56956812012000002</v>
      </c>
      <c r="AY4176">
        <v>0</v>
      </c>
      <c r="AZ4176">
        <v>1.1169487834099999E-5</v>
      </c>
      <c r="BA4176">
        <v>0</v>
      </c>
      <c r="BB4176">
        <v>3.9557258263000003E-4</v>
      </c>
      <c r="BC4176">
        <v>0</v>
      </c>
      <c r="BD4176">
        <v>8.1493030984999994E-6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36.770128931999999</v>
      </c>
      <c r="BU4176">
        <v>97.259422877000006</v>
      </c>
      <c r="BV4176">
        <v>92</v>
      </c>
      <c r="BW4176">
        <v>3382.8518617439995</v>
      </c>
      <c r="BX4176">
        <v>878.00103834952347</v>
      </c>
      <c r="BY4176">
        <v>2.5803140802999999E-3</v>
      </c>
      <c r="BZ4176">
        <v>4.8016666311E-3</v>
      </c>
      <c r="CA4176">
        <v>3.9557258263000003E-4</v>
      </c>
      <c r="CB4176">
        <v>3.8370540515109998E-4</v>
      </c>
      <c r="CC4176">
        <v>1.1169487834099999E-5</v>
      </c>
      <c r="CD4176">
        <v>6.0581465090833047E-4</v>
      </c>
    </row>
    <row r="4177" spans="1:82" x14ac:dyDescent="0.25">
      <c r="A4177" s="19" t="s">
        <v>400</v>
      </c>
      <c r="B4177" s="20" t="s">
        <v>348</v>
      </c>
      <c r="C4177" s="20" t="s">
        <v>407</v>
      </c>
      <c r="D4177" s="20" t="s">
        <v>435</v>
      </c>
      <c r="E4177" s="20" t="s">
        <v>274</v>
      </c>
      <c r="F4177" s="20" t="s">
        <v>139</v>
      </c>
      <c r="G4177" s="20" t="s">
        <v>37</v>
      </c>
      <c r="H4177" s="20" t="s">
        <v>230</v>
      </c>
      <c r="I4177" s="20"/>
      <c r="J4177" s="20">
        <v>44.265357064699998</v>
      </c>
      <c r="K4177" s="20">
        <v>1.4628411123649999E-2</v>
      </c>
      <c r="L4177" s="20">
        <v>3.6076910392599998E-2</v>
      </c>
      <c r="M4177" s="20">
        <v>2.5845664617060002E-3</v>
      </c>
      <c r="N4177" s="20">
        <v>2.5070294678548196E-3</v>
      </c>
      <c r="O4177" s="20">
        <v>7.3070095114400002E-5</v>
      </c>
      <c r="P4177" s="27">
        <v>3.3493781939039602E-3</v>
      </c>
      <c r="AU4177">
        <v>0</v>
      </c>
      <c r="AV4177">
        <v>3.6076910392599998E-2</v>
      </c>
      <c r="AW4177">
        <v>0</v>
      </c>
      <c r="AX4177">
        <v>3.7573017145800001</v>
      </c>
      <c r="AY4177">
        <v>0</v>
      </c>
      <c r="AZ4177">
        <v>7.3070095114400002E-5</v>
      </c>
      <c r="BA4177">
        <v>0</v>
      </c>
      <c r="BB4177">
        <v>2.5845664617060002E-3</v>
      </c>
      <c r="BC4177">
        <v>0</v>
      </c>
      <c r="BD4177">
        <v>6.1413939266800001E-5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44.265357064699998</v>
      </c>
      <c r="BU4177">
        <v>100.08166300600001</v>
      </c>
      <c r="BV4177">
        <v>92</v>
      </c>
      <c r="BW4177">
        <v>4072.4128499523999</v>
      </c>
      <c r="BX4177">
        <v>6192.7286183097231</v>
      </c>
      <c r="BY4177">
        <v>1.4628411123649999E-2</v>
      </c>
      <c r="BZ4177">
        <v>3.6076910392599998E-2</v>
      </c>
      <c r="CA4177">
        <v>2.5845664617060002E-3</v>
      </c>
      <c r="CB4177">
        <v>2.5070294678548196E-3</v>
      </c>
      <c r="CC4177">
        <v>7.3070095114400002E-5</v>
      </c>
      <c r="CD4177">
        <v>3.3493781939039602E-3</v>
      </c>
    </row>
    <row r="4178" spans="1:82" x14ac:dyDescent="0.25">
      <c r="A4178" s="19" t="s">
        <v>400</v>
      </c>
      <c r="B4178" s="20" t="s">
        <v>348</v>
      </c>
      <c r="C4178" s="20" t="s">
        <v>407</v>
      </c>
      <c r="D4178" s="20" t="s">
        <v>435</v>
      </c>
      <c r="E4178" s="20" t="s">
        <v>275</v>
      </c>
      <c r="F4178" s="20" t="s">
        <v>51</v>
      </c>
      <c r="G4178" s="20" t="s">
        <v>37</v>
      </c>
      <c r="H4178" s="20" t="s">
        <v>230</v>
      </c>
      <c r="I4178" s="20"/>
      <c r="J4178" s="20">
        <v>6.4554100749999996</v>
      </c>
      <c r="K4178" s="20">
        <v>1.3716728889999999E-3</v>
      </c>
      <c r="L4178" s="20">
        <v>3.3865776670000004E-3</v>
      </c>
      <c r="M4178" s="20">
        <v>2.4916846883999994E-4</v>
      </c>
      <c r="N4178" s="20">
        <v>2.4169341477479997E-4</v>
      </c>
      <c r="O4178" s="20">
        <v>8.6942219320000009E-6</v>
      </c>
      <c r="P4178" s="27">
        <v>2.6890522806361503E-4</v>
      </c>
      <c r="AU4178">
        <v>0</v>
      </c>
      <c r="AV4178">
        <v>3.3865776670000004E-3</v>
      </c>
      <c r="AW4178">
        <v>0</v>
      </c>
      <c r="AX4178">
        <v>0.44333242590000005</v>
      </c>
      <c r="AY4178">
        <v>0</v>
      </c>
      <c r="AZ4178">
        <v>8.6942219320000009E-6</v>
      </c>
      <c r="BA4178">
        <v>0</v>
      </c>
      <c r="BB4178">
        <v>2.4916846883999994E-4</v>
      </c>
      <c r="BC4178">
        <v>0</v>
      </c>
      <c r="BD4178">
        <v>3.5631952449999996E-6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6.4554100749999996</v>
      </c>
      <c r="BU4178">
        <v>33.522214233</v>
      </c>
      <c r="BV4178">
        <v>92</v>
      </c>
      <c r="BW4178">
        <v>593.89772689999995</v>
      </c>
      <c r="BX4178">
        <v>703.12265253734654</v>
      </c>
      <c r="BY4178">
        <v>1.3716728889999999E-3</v>
      </c>
      <c r="BZ4178">
        <v>3.3865776670000004E-3</v>
      </c>
      <c r="CA4178">
        <v>2.4916846883999994E-4</v>
      </c>
      <c r="CB4178">
        <v>2.4169341477479997E-4</v>
      </c>
      <c r="CC4178">
        <v>8.6942219320000009E-6</v>
      </c>
      <c r="CD4178">
        <v>2.6890522806361503E-4</v>
      </c>
    </row>
    <row r="4179" spans="1:82" x14ac:dyDescent="0.25">
      <c r="A4179" s="19" t="s">
        <v>400</v>
      </c>
      <c r="B4179" s="20" t="s">
        <v>348</v>
      </c>
      <c r="C4179" s="20" t="s">
        <v>407</v>
      </c>
      <c r="D4179" s="20" t="s">
        <v>435</v>
      </c>
      <c r="E4179" s="20" t="s">
        <v>276</v>
      </c>
      <c r="F4179" s="20" t="s">
        <v>142</v>
      </c>
      <c r="G4179" s="20" t="s">
        <v>37</v>
      </c>
      <c r="H4179" s="20" t="s">
        <v>230</v>
      </c>
      <c r="I4179" s="20"/>
      <c r="J4179" s="20">
        <v>0.43983400069999995</v>
      </c>
      <c r="K4179" s="20">
        <v>5.3741148489999999E-5</v>
      </c>
      <c r="L4179" s="20">
        <v>9.7382982799999989E-5</v>
      </c>
      <c r="M4179" s="20">
        <v>9.412015581999999E-6</v>
      </c>
      <c r="N4179" s="20">
        <v>9.1296551145400001E-6</v>
      </c>
      <c r="O4179" s="20">
        <v>2.0549119389999999E-7</v>
      </c>
      <c r="P4179" s="27">
        <v>1.21716152859015E-5</v>
      </c>
      <c r="AU4179">
        <v>0</v>
      </c>
      <c r="AV4179">
        <v>9.7382982799999989E-5</v>
      </c>
      <c r="AW4179">
        <v>0</v>
      </c>
      <c r="AX4179">
        <v>1.047872348E-2</v>
      </c>
      <c r="AY4179">
        <v>0</v>
      </c>
      <c r="AZ4179">
        <v>2.0549119389999999E-7</v>
      </c>
      <c r="BA4179">
        <v>0</v>
      </c>
      <c r="BB4179">
        <v>9.412015581999999E-6</v>
      </c>
      <c r="BC4179">
        <v>0</v>
      </c>
      <c r="BD4179">
        <v>2.0584220549999998E-7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0.43983400069999995</v>
      </c>
      <c r="BU4179">
        <v>0.92600708829999989</v>
      </c>
      <c r="BV4179">
        <v>92</v>
      </c>
      <c r="BW4179">
        <v>40.464728064399999</v>
      </c>
      <c r="BX4179">
        <v>16.238313788478195</v>
      </c>
      <c r="BY4179">
        <v>5.3741148489999999E-5</v>
      </c>
      <c r="BZ4179">
        <v>9.7382982799999989E-5</v>
      </c>
      <c r="CA4179">
        <v>9.412015581999999E-6</v>
      </c>
      <c r="CB4179">
        <v>9.1296551145400001E-6</v>
      </c>
      <c r="CC4179">
        <v>2.0549119389999999E-7</v>
      </c>
      <c r="CD4179">
        <v>1.21716152859015E-5</v>
      </c>
    </row>
    <row r="4180" spans="1:82" x14ac:dyDescent="0.25">
      <c r="A4180" s="19" t="s">
        <v>400</v>
      </c>
      <c r="B4180" s="20" t="s">
        <v>348</v>
      </c>
      <c r="C4180" s="20" t="s">
        <v>407</v>
      </c>
      <c r="D4180" s="20" t="s">
        <v>435</v>
      </c>
      <c r="E4180" s="20" t="s">
        <v>277</v>
      </c>
      <c r="F4180" s="20" t="s">
        <v>145</v>
      </c>
      <c r="G4180" s="20" t="s">
        <v>54</v>
      </c>
      <c r="H4180" s="20" t="s">
        <v>230</v>
      </c>
      <c r="I4180" s="20"/>
      <c r="J4180" s="20">
        <v>4.8023196499999997E-2</v>
      </c>
      <c r="K4180" s="20">
        <v>3.8966052299999998E-6</v>
      </c>
      <c r="L4180" s="20">
        <v>3.1807138E-6</v>
      </c>
      <c r="M4180" s="20">
        <v>4.0658873699999996E-7</v>
      </c>
      <c r="N4180" s="20">
        <v>3.9439107488999997E-7</v>
      </c>
      <c r="O4180" s="20">
        <v>7.9636449000000003E-9</v>
      </c>
      <c r="P4180" s="27">
        <v>4.8601058634764991E-7</v>
      </c>
      <c r="AU4180">
        <v>0</v>
      </c>
      <c r="AV4180">
        <v>3.1807138E-6</v>
      </c>
      <c r="AW4180">
        <v>0</v>
      </c>
      <c r="AX4180">
        <v>4.06095619E-4</v>
      </c>
      <c r="AY4180">
        <v>0</v>
      </c>
      <c r="AZ4180">
        <v>7.9636449000000003E-9</v>
      </c>
      <c r="BA4180">
        <v>0</v>
      </c>
      <c r="BB4180">
        <v>4.0658873699999996E-7</v>
      </c>
      <c r="BC4180">
        <v>0</v>
      </c>
      <c r="BD4180">
        <v>5.3871800500000008E-9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4.8023196499999997E-2</v>
      </c>
      <c r="BU4180">
        <v>0.132317198</v>
      </c>
      <c r="BV4180">
        <v>92</v>
      </c>
      <c r="BW4180">
        <v>4.4181340779999996</v>
      </c>
      <c r="BX4180">
        <v>0.6201784184764948</v>
      </c>
      <c r="BY4180">
        <v>3.8966052299999998E-6</v>
      </c>
      <c r="BZ4180">
        <v>3.1807138E-6</v>
      </c>
      <c r="CA4180">
        <v>4.0658873699999996E-7</v>
      </c>
      <c r="CB4180">
        <v>3.9439107488999997E-7</v>
      </c>
      <c r="CC4180">
        <v>7.9636449000000003E-9</v>
      </c>
      <c r="CD4180">
        <v>4.8601058634764991E-7</v>
      </c>
    </row>
    <row r="4181" spans="1:82" x14ac:dyDescent="0.25">
      <c r="A4181" s="19" t="s">
        <v>400</v>
      </c>
      <c r="B4181" s="20" t="s">
        <v>348</v>
      </c>
      <c r="C4181" s="20" t="s">
        <v>407</v>
      </c>
      <c r="D4181" s="20" t="s">
        <v>435</v>
      </c>
      <c r="E4181" s="20" t="s">
        <v>278</v>
      </c>
      <c r="F4181" s="20" t="s">
        <v>147</v>
      </c>
      <c r="G4181" s="20" t="s">
        <v>54</v>
      </c>
      <c r="H4181" s="20" t="s">
        <v>230</v>
      </c>
      <c r="I4181" s="20"/>
      <c r="J4181" s="20">
        <v>168.0170536</v>
      </c>
      <c r="K4181" s="20">
        <v>8.7583245199999993E-2</v>
      </c>
      <c r="L4181" s="20">
        <v>0.17142745040000001</v>
      </c>
      <c r="M4181" s="20">
        <v>1.534469087E-2</v>
      </c>
      <c r="N4181" s="20">
        <v>1.4884350143900001E-2</v>
      </c>
      <c r="O4181" s="20">
        <v>3.69607771E-4</v>
      </c>
      <c r="P4181" s="27">
        <v>1.5831080565569099E-2</v>
      </c>
      <c r="AU4181">
        <v>0</v>
      </c>
      <c r="AV4181">
        <v>0.17142745040000001</v>
      </c>
      <c r="AW4181">
        <v>0</v>
      </c>
      <c r="AX4181">
        <v>19.032083780000001</v>
      </c>
      <c r="AY4181">
        <v>0</v>
      </c>
      <c r="AZ4181">
        <v>3.69607771E-4</v>
      </c>
      <c r="BA4181">
        <v>0</v>
      </c>
      <c r="BB4181">
        <v>1.534469087E-2</v>
      </c>
      <c r="BC4181">
        <v>0</v>
      </c>
      <c r="BD4181">
        <v>2.8292533469999998E-4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168.0170536</v>
      </c>
      <c r="BU4181">
        <v>404.215822</v>
      </c>
      <c r="BV4181">
        <v>92</v>
      </c>
      <c r="BW4181">
        <v>15457.568931199999</v>
      </c>
      <c r="BX4181">
        <v>31488.758492444849</v>
      </c>
      <c r="BY4181">
        <v>8.7583245199999993E-2</v>
      </c>
      <c r="BZ4181">
        <v>0.17142745040000001</v>
      </c>
      <c r="CA4181">
        <v>1.534469087E-2</v>
      </c>
      <c r="CB4181">
        <v>1.4884350143900001E-2</v>
      </c>
      <c r="CC4181">
        <v>3.69607771E-4</v>
      </c>
      <c r="CD4181">
        <v>1.5831080565569099E-2</v>
      </c>
    </row>
    <row r="4182" spans="1:82" x14ac:dyDescent="0.25">
      <c r="A4182" s="19" t="s">
        <v>400</v>
      </c>
      <c r="B4182" s="20" t="s">
        <v>348</v>
      </c>
      <c r="C4182" s="20" t="s">
        <v>407</v>
      </c>
      <c r="D4182" s="20" t="s">
        <v>435</v>
      </c>
      <c r="E4182" s="20" t="s">
        <v>279</v>
      </c>
      <c r="F4182" s="20" t="s">
        <v>149</v>
      </c>
      <c r="G4182" s="20" t="s">
        <v>54</v>
      </c>
      <c r="H4182" s="20" t="s">
        <v>230</v>
      </c>
      <c r="I4182" s="20"/>
      <c r="J4182" s="20">
        <v>33.888351779999994</v>
      </c>
      <c r="K4182" s="20">
        <v>7.1341629000000002E-3</v>
      </c>
      <c r="L4182" s="20">
        <v>1.8033116679999999E-2</v>
      </c>
      <c r="M4182" s="20">
        <v>1.62819734E-3</v>
      </c>
      <c r="N4182" s="20">
        <v>1.5793514198E-3</v>
      </c>
      <c r="O4182" s="20">
        <v>3.3174819750000002E-5</v>
      </c>
      <c r="P4182" s="27">
        <v>1.5567747652454401E-3</v>
      </c>
      <c r="AU4182">
        <v>0</v>
      </c>
      <c r="AV4182">
        <v>1.8033116679999999E-2</v>
      </c>
      <c r="AW4182">
        <v>0</v>
      </c>
      <c r="AX4182">
        <v>1.7077167779999998</v>
      </c>
      <c r="AY4182">
        <v>0</v>
      </c>
      <c r="AZ4182">
        <v>3.3174819750000002E-5</v>
      </c>
      <c r="BA4182">
        <v>0</v>
      </c>
      <c r="BB4182">
        <v>1.62819734E-3</v>
      </c>
      <c r="BC4182">
        <v>0</v>
      </c>
      <c r="BD4182">
        <v>2.8720143480000002E-5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33.888351779999994</v>
      </c>
      <c r="BU4182">
        <v>25.745897629999998</v>
      </c>
      <c r="BV4182">
        <v>92</v>
      </c>
      <c r="BW4182">
        <v>3117.7283637599999</v>
      </c>
      <c r="BX4182">
        <v>2886.6317927681584</v>
      </c>
      <c r="BY4182">
        <v>7.1341629000000002E-3</v>
      </c>
      <c r="BZ4182">
        <v>1.8033116679999999E-2</v>
      </c>
      <c r="CA4182">
        <v>1.62819734E-3</v>
      </c>
      <c r="CB4182">
        <v>1.5793514198E-3</v>
      </c>
      <c r="CC4182">
        <v>3.3174819750000002E-5</v>
      </c>
      <c r="CD4182">
        <v>1.5567747652454401E-3</v>
      </c>
    </row>
    <row r="4183" spans="1:82" x14ac:dyDescent="0.25">
      <c r="A4183" s="19" t="s">
        <v>400</v>
      </c>
      <c r="B4183" s="20" t="s">
        <v>348</v>
      </c>
      <c r="C4183" s="20" t="s">
        <v>407</v>
      </c>
      <c r="D4183" s="20" t="s">
        <v>435</v>
      </c>
      <c r="E4183" s="20" t="s">
        <v>280</v>
      </c>
      <c r="F4183" s="20" t="s">
        <v>151</v>
      </c>
      <c r="G4183" s="20" t="s">
        <v>54</v>
      </c>
      <c r="H4183" s="20" t="s">
        <v>230</v>
      </c>
      <c r="I4183" s="20"/>
      <c r="J4183" s="20">
        <v>0.65631663760000003</v>
      </c>
      <c r="K4183" s="20">
        <v>6.3457585700000001E-5</v>
      </c>
      <c r="L4183" s="20">
        <v>9.0843922699999994E-5</v>
      </c>
      <c r="M4183" s="20">
        <v>1.089877587E-5</v>
      </c>
      <c r="N4183" s="20">
        <v>1.0571812593899999E-5</v>
      </c>
      <c r="O4183" s="20">
        <v>1.8988873529999999E-7</v>
      </c>
      <c r="P4183" s="27">
        <v>1.34611624146402E-5</v>
      </c>
      <c r="AU4183">
        <v>0</v>
      </c>
      <c r="AV4183">
        <v>9.0843922699999994E-5</v>
      </c>
      <c r="AW4183">
        <v>0</v>
      </c>
      <c r="AX4183">
        <v>9.6866246600000004E-3</v>
      </c>
      <c r="AY4183">
        <v>0</v>
      </c>
      <c r="AZ4183">
        <v>1.8988873529999999E-7</v>
      </c>
      <c r="BA4183">
        <v>0</v>
      </c>
      <c r="BB4183">
        <v>1.089877587E-5</v>
      </c>
      <c r="BC4183">
        <v>0</v>
      </c>
      <c r="BD4183">
        <v>2.4561845339999998E-7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0.65631663760000003</v>
      </c>
      <c r="BU4183">
        <v>0.31579358669999996</v>
      </c>
      <c r="BV4183">
        <v>92</v>
      </c>
      <c r="BW4183">
        <v>60.381130659199997</v>
      </c>
      <c r="BX4183">
        <v>15.316061210892846</v>
      </c>
      <c r="BY4183">
        <v>6.3457585700000001E-5</v>
      </c>
      <c r="BZ4183">
        <v>9.0843922699999994E-5</v>
      </c>
      <c r="CA4183">
        <v>1.089877587E-5</v>
      </c>
      <c r="CB4183">
        <v>1.0571812593899999E-5</v>
      </c>
      <c r="CC4183">
        <v>1.8988873529999999E-7</v>
      </c>
      <c r="CD4183">
        <v>1.34611624146402E-5</v>
      </c>
    </row>
    <row r="4184" spans="1:82" x14ac:dyDescent="0.25">
      <c r="A4184" s="19" t="s">
        <v>400</v>
      </c>
      <c r="B4184" s="20" t="s">
        <v>348</v>
      </c>
      <c r="C4184" s="20" t="s">
        <v>407</v>
      </c>
      <c r="D4184" s="20" t="s">
        <v>435</v>
      </c>
      <c r="E4184" s="20" t="s">
        <v>281</v>
      </c>
      <c r="F4184" s="20" t="s">
        <v>153</v>
      </c>
      <c r="G4184" s="20" t="s">
        <v>54</v>
      </c>
      <c r="H4184" s="20" t="s">
        <v>230</v>
      </c>
      <c r="I4184" s="20"/>
      <c r="J4184" s="20">
        <v>3.2015453999999999E-2</v>
      </c>
      <c r="K4184" s="20">
        <v>1.3662765E-5</v>
      </c>
      <c r="L4184" s="20">
        <v>1.5923669999999999E-5</v>
      </c>
      <c r="M4184" s="20">
        <v>2.2857613999999999E-6</v>
      </c>
      <c r="N4184" s="20">
        <v>2.2171885579999999E-6</v>
      </c>
      <c r="O4184" s="20">
        <v>3.3891388999999997E-8</v>
      </c>
      <c r="P4184" s="27">
        <v>2.0904239692439996E-6</v>
      </c>
      <c r="AU4184">
        <v>0</v>
      </c>
      <c r="AV4184">
        <v>1.5923669999999999E-5</v>
      </c>
      <c r="AW4184">
        <v>0</v>
      </c>
      <c r="AX4184">
        <v>1.7282472000000001E-3</v>
      </c>
      <c r="AY4184">
        <v>0</v>
      </c>
      <c r="AZ4184">
        <v>3.3891388999999997E-8</v>
      </c>
      <c r="BA4184">
        <v>0</v>
      </c>
      <c r="BB4184">
        <v>2.2857613999999999E-6</v>
      </c>
      <c r="BC4184">
        <v>0</v>
      </c>
      <c r="BD4184">
        <v>3.8925648000000001E-8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3.2015453999999999E-2</v>
      </c>
      <c r="BU4184">
        <v>5.8861673000000003E-2</v>
      </c>
      <c r="BV4184">
        <v>92</v>
      </c>
      <c r="BW4184">
        <v>2.9454217680000001</v>
      </c>
      <c r="BX4184">
        <v>2.6393572831153858</v>
      </c>
      <c r="BY4184">
        <v>1.3662765E-5</v>
      </c>
      <c r="BZ4184">
        <v>1.5923669999999999E-5</v>
      </c>
      <c r="CA4184">
        <v>2.2857613999999999E-6</v>
      </c>
      <c r="CB4184">
        <v>2.2171885579999999E-6</v>
      </c>
      <c r="CC4184">
        <v>3.3891388999999997E-8</v>
      </c>
      <c r="CD4184">
        <v>2.0904239692439996E-6</v>
      </c>
    </row>
    <row r="4185" spans="1:82" x14ac:dyDescent="0.25">
      <c r="A4185" s="19" t="s">
        <v>400</v>
      </c>
      <c r="B4185" s="20" t="s">
        <v>348</v>
      </c>
      <c r="C4185" s="20" t="s">
        <v>407</v>
      </c>
      <c r="D4185" s="20" t="s">
        <v>435</v>
      </c>
      <c r="E4185" s="20" t="s">
        <v>282</v>
      </c>
      <c r="F4185" s="20" t="s">
        <v>53</v>
      </c>
      <c r="G4185" s="20" t="s">
        <v>54</v>
      </c>
      <c r="H4185" s="20" t="s">
        <v>230</v>
      </c>
      <c r="I4185" s="20"/>
      <c r="J4185" s="20">
        <v>5.3625880030000008</v>
      </c>
      <c r="K4185" s="20">
        <v>7.1957059779999993E-4</v>
      </c>
      <c r="L4185" s="20">
        <v>1.4118436570000001E-3</v>
      </c>
      <c r="M4185" s="20">
        <v>1.3098913077E-4</v>
      </c>
      <c r="N4185" s="20">
        <v>1.270594568469E-4</v>
      </c>
      <c r="O4185" s="20">
        <v>2.8176893088000001E-6</v>
      </c>
      <c r="P4185" s="27">
        <v>1.7709436535824798E-4</v>
      </c>
      <c r="AU4185">
        <v>0</v>
      </c>
      <c r="AV4185">
        <v>1.4118436570000001E-3</v>
      </c>
      <c r="AW4185">
        <v>0</v>
      </c>
      <c r="AX4185">
        <v>0.14502385007999999</v>
      </c>
      <c r="AY4185">
        <v>0</v>
      </c>
      <c r="AZ4185">
        <v>2.8176893088000001E-6</v>
      </c>
      <c r="BA4185">
        <v>0</v>
      </c>
      <c r="BB4185">
        <v>1.3098913077E-4</v>
      </c>
      <c r="BC4185">
        <v>0</v>
      </c>
      <c r="BD4185">
        <v>3.2697037860000002E-6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5.3625880030000008</v>
      </c>
      <c r="BU4185">
        <v>2.4444618909999996</v>
      </c>
      <c r="BV4185">
        <v>92</v>
      </c>
      <c r="BW4185">
        <v>493.35809627599997</v>
      </c>
      <c r="BX4185">
        <v>243.16704391308434</v>
      </c>
      <c r="BY4185">
        <v>7.1957059779999993E-4</v>
      </c>
      <c r="BZ4185">
        <v>1.4118436570000001E-3</v>
      </c>
      <c r="CA4185">
        <v>1.3098913077E-4</v>
      </c>
      <c r="CB4185">
        <v>1.270594568469E-4</v>
      </c>
      <c r="CC4185">
        <v>2.8176893088000001E-6</v>
      </c>
      <c r="CD4185">
        <v>1.7709436535824798E-4</v>
      </c>
    </row>
    <row r="4186" spans="1:82" x14ac:dyDescent="0.25">
      <c r="A4186" s="19" t="s">
        <v>400</v>
      </c>
      <c r="B4186" s="20" t="s">
        <v>348</v>
      </c>
      <c r="C4186" s="20" t="s">
        <v>407</v>
      </c>
      <c r="D4186" s="20" t="s">
        <v>435</v>
      </c>
      <c r="E4186" s="20" t="s">
        <v>283</v>
      </c>
      <c r="F4186" s="20" t="s">
        <v>156</v>
      </c>
      <c r="G4186" s="20" t="s">
        <v>54</v>
      </c>
      <c r="H4186" s="20" t="s">
        <v>230</v>
      </c>
      <c r="I4186" s="20"/>
      <c r="J4186" s="20">
        <v>0</v>
      </c>
      <c r="K4186" s="20">
        <v>0</v>
      </c>
      <c r="L4186" s="20">
        <v>0</v>
      </c>
      <c r="M4186" s="20">
        <v>0</v>
      </c>
      <c r="N4186" s="20">
        <v>0</v>
      </c>
      <c r="O4186" s="20">
        <v>0</v>
      </c>
      <c r="P4186" s="27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92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</row>
    <row r="4187" spans="1:82" x14ac:dyDescent="0.25">
      <c r="A4187" s="19" t="s">
        <v>400</v>
      </c>
      <c r="B4187" s="20" t="s">
        <v>348</v>
      </c>
      <c r="C4187" s="20" t="s">
        <v>407</v>
      </c>
      <c r="D4187" s="20" t="s">
        <v>435</v>
      </c>
      <c r="E4187" s="20" t="s">
        <v>284</v>
      </c>
      <c r="F4187" s="20" t="s">
        <v>158</v>
      </c>
      <c r="G4187" s="20" t="s">
        <v>54</v>
      </c>
      <c r="H4187" s="20" t="s">
        <v>230</v>
      </c>
      <c r="I4187" s="20"/>
      <c r="J4187" s="20">
        <v>7.0754134720000001</v>
      </c>
      <c r="K4187" s="20">
        <v>8.6881438009999996E-4</v>
      </c>
      <c r="L4187" s="20">
        <v>1.3325715910000001E-3</v>
      </c>
      <c r="M4187" s="20">
        <v>1.615943576E-4</v>
      </c>
      <c r="N4187" s="20">
        <v>1.56746526872E-4</v>
      </c>
      <c r="O4187" s="20">
        <v>2.6291385119999999E-6</v>
      </c>
      <c r="P4187" s="27">
        <v>1.5038774319195899E-4</v>
      </c>
      <c r="AU4187">
        <v>0</v>
      </c>
      <c r="AV4187">
        <v>1.3325715910000001E-3</v>
      </c>
      <c r="AW4187">
        <v>0</v>
      </c>
      <c r="AX4187">
        <v>0.13409521250000001</v>
      </c>
      <c r="AY4187">
        <v>0</v>
      </c>
      <c r="AZ4187">
        <v>2.6291385119999999E-6</v>
      </c>
      <c r="BA4187">
        <v>0</v>
      </c>
      <c r="BB4187">
        <v>1.615943576E-4</v>
      </c>
      <c r="BC4187">
        <v>0</v>
      </c>
      <c r="BD4187">
        <v>2.7825335030000001E-6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7.0754134720000001</v>
      </c>
      <c r="BU4187">
        <v>3.9419483029999998</v>
      </c>
      <c r="BV4187">
        <v>92</v>
      </c>
      <c r="BW4187">
        <v>650.93803942400007</v>
      </c>
      <c r="BX4187">
        <v>209.27771441564977</v>
      </c>
      <c r="BY4187">
        <v>8.6881438009999996E-4</v>
      </c>
      <c r="BZ4187">
        <v>1.3325715910000001E-3</v>
      </c>
      <c r="CA4187">
        <v>1.615943576E-4</v>
      </c>
      <c r="CB4187">
        <v>1.56746526872E-4</v>
      </c>
      <c r="CC4187">
        <v>2.6291385119999999E-6</v>
      </c>
      <c r="CD4187">
        <v>1.5038774319195899E-4</v>
      </c>
    </row>
    <row r="4188" spans="1:82" x14ac:dyDescent="0.25">
      <c r="A4188" s="19" t="s">
        <v>400</v>
      </c>
      <c r="B4188" s="20" t="s">
        <v>348</v>
      </c>
      <c r="C4188" s="20" t="s">
        <v>407</v>
      </c>
      <c r="D4188" s="20" t="s">
        <v>435</v>
      </c>
      <c r="E4188" s="20" t="s">
        <v>285</v>
      </c>
      <c r="F4188" s="20" t="s">
        <v>160</v>
      </c>
      <c r="G4188" s="20" t="s">
        <v>54</v>
      </c>
      <c r="H4188" s="20" t="s">
        <v>230</v>
      </c>
      <c r="I4188" s="20"/>
      <c r="J4188" s="20">
        <v>3.1855368259999999</v>
      </c>
      <c r="K4188" s="20">
        <v>1.8342468421999999E-3</v>
      </c>
      <c r="L4188" s="20">
        <v>3.6278646074999997E-3</v>
      </c>
      <c r="M4188" s="20">
        <v>3.4508752956999999E-4</v>
      </c>
      <c r="N4188" s="20">
        <v>3.3473490368289999E-4</v>
      </c>
      <c r="O4188" s="20">
        <v>7.2021351916000003E-6</v>
      </c>
      <c r="P4188" s="27">
        <v>3.6303084633207601E-4</v>
      </c>
      <c r="AU4188">
        <v>0</v>
      </c>
      <c r="AV4188">
        <v>3.6278646074999997E-3</v>
      </c>
      <c r="AW4188">
        <v>0</v>
      </c>
      <c r="AX4188">
        <v>0.37104720762999999</v>
      </c>
      <c r="AY4188">
        <v>0</v>
      </c>
      <c r="AZ4188">
        <v>7.2021351916000003E-6</v>
      </c>
      <c r="BA4188">
        <v>0</v>
      </c>
      <c r="BB4188">
        <v>3.4508752956999999E-4</v>
      </c>
      <c r="BC4188">
        <v>0</v>
      </c>
      <c r="BD4188">
        <v>6.6576336719999998E-6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3.1855368259999999</v>
      </c>
      <c r="BU4188">
        <v>6.1471516029999993</v>
      </c>
      <c r="BV4188">
        <v>92</v>
      </c>
      <c r="BW4188">
        <v>293.06938799199997</v>
      </c>
      <c r="BX4188">
        <v>621.63809182666819</v>
      </c>
      <c r="BY4188">
        <v>1.8342468421999999E-3</v>
      </c>
      <c r="BZ4188">
        <v>3.6278646074999997E-3</v>
      </c>
      <c r="CA4188">
        <v>3.4508752956999999E-4</v>
      </c>
      <c r="CB4188">
        <v>3.3473490368289999E-4</v>
      </c>
      <c r="CC4188">
        <v>7.2021351916000003E-6</v>
      </c>
      <c r="CD4188">
        <v>3.6303084633207601E-4</v>
      </c>
    </row>
    <row r="4189" spans="1:82" x14ac:dyDescent="0.25">
      <c r="A4189" s="19" t="s">
        <v>400</v>
      </c>
      <c r="B4189" s="20" t="s">
        <v>348</v>
      </c>
      <c r="C4189" s="20" t="s">
        <v>407</v>
      </c>
      <c r="D4189" s="20" t="s">
        <v>435</v>
      </c>
      <c r="E4189" s="20" t="s">
        <v>286</v>
      </c>
      <c r="F4189" s="20" t="s">
        <v>162</v>
      </c>
      <c r="G4189" s="20" t="s">
        <v>54</v>
      </c>
      <c r="H4189" s="20" t="s">
        <v>230</v>
      </c>
      <c r="I4189" s="20"/>
      <c r="J4189" s="20">
        <v>2.6812943459999996</v>
      </c>
      <c r="K4189" s="20">
        <v>9.1055510499999997E-4</v>
      </c>
      <c r="L4189" s="20">
        <v>2.2866955380000005E-3</v>
      </c>
      <c r="M4189" s="20">
        <v>1.774668208E-4</v>
      </c>
      <c r="N4189" s="20">
        <v>1.7214281617599999E-4</v>
      </c>
      <c r="O4189" s="20">
        <v>5.3209838610000002E-6</v>
      </c>
      <c r="P4189" s="27">
        <v>2.0938901388947102E-4</v>
      </c>
      <c r="AU4189">
        <v>0</v>
      </c>
      <c r="AV4189">
        <v>2.2866955380000005E-3</v>
      </c>
      <c r="AW4189">
        <v>0</v>
      </c>
      <c r="AX4189">
        <v>0.27228609749999999</v>
      </c>
      <c r="AY4189">
        <v>0</v>
      </c>
      <c r="AZ4189">
        <v>5.3209838610000002E-6</v>
      </c>
      <c r="BA4189">
        <v>0</v>
      </c>
      <c r="BB4189">
        <v>1.774668208E-4</v>
      </c>
      <c r="BC4189">
        <v>0</v>
      </c>
      <c r="BD4189">
        <v>3.8007367070000002E-6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2.6812943459999996</v>
      </c>
      <c r="BU4189">
        <v>10.171677461</v>
      </c>
      <c r="BV4189">
        <v>92</v>
      </c>
      <c r="BW4189">
        <v>246.67907983200001</v>
      </c>
      <c r="BX4189">
        <v>441.82348471794938</v>
      </c>
      <c r="BY4189">
        <v>9.1055510499999997E-4</v>
      </c>
      <c r="BZ4189">
        <v>2.2866955380000005E-3</v>
      </c>
      <c r="CA4189">
        <v>1.774668208E-4</v>
      </c>
      <c r="CB4189">
        <v>1.7214281617599999E-4</v>
      </c>
      <c r="CC4189">
        <v>5.3209838610000002E-6</v>
      </c>
      <c r="CD4189">
        <v>2.0938901388947102E-4</v>
      </c>
    </row>
    <row r="4190" spans="1:82" x14ac:dyDescent="0.25">
      <c r="A4190" s="19" t="s">
        <v>400</v>
      </c>
      <c r="B4190" s="20" t="s">
        <v>348</v>
      </c>
      <c r="C4190" s="20" t="s">
        <v>407</v>
      </c>
      <c r="D4190" s="20" t="s">
        <v>435</v>
      </c>
      <c r="E4190" s="20" t="s">
        <v>287</v>
      </c>
      <c r="F4190" s="20" t="s">
        <v>56</v>
      </c>
      <c r="G4190" s="20" t="s">
        <v>57</v>
      </c>
      <c r="H4190" s="20" t="s">
        <v>230</v>
      </c>
      <c r="I4190" s="20"/>
      <c r="J4190" s="20">
        <v>328.87732269999998</v>
      </c>
      <c r="K4190" s="20">
        <v>2.2101828830000003E-2</v>
      </c>
      <c r="L4190" s="20">
        <v>4.5932758350000005E-2</v>
      </c>
      <c r="M4190" s="20">
        <v>3.9412760019999996E-3</v>
      </c>
      <c r="N4190" s="20">
        <v>3.8230377219399996E-3</v>
      </c>
      <c r="O4190" s="20">
        <v>9.1810307500000008E-5</v>
      </c>
      <c r="P4190" s="27">
        <v>5.4423417283092001E-3</v>
      </c>
      <c r="AU4190">
        <v>0</v>
      </c>
      <c r="AV4190">
        <v>4.5932758350000005E-2</v>
      </c>
      <c r="AW4190">
        <v>0</v>
      </c>
      <c r="AX4190">
        <v>4.6973223979999998</v>
      </c>
      <c r="AY4190">
        <v>0</v>
      </c>
      <c r="AZ4190">
        <v>9.1810307500000008E-5</v>
      </c>
      <c r="BA4190">
        <v>0</v>
      </c>
      <c r="BB4190">
        <v>3.9412760019999996E-3</v>
      </c>
      <c r="BC4190">
        <v>0</v>
      </c>
      <c r="BD4190">
        <v>9.5941801399999986E-5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328.87732269999998</v>
      </c>
      <c r="BU4190">
        <v>352.41104949999999</v>
      </c>
      <c r="BV4190">
        <v>92</v>
      </c>
      <c r="BW4190">
        <v>30256.713688400007</v>
      </c>
      <c r="BX4190">
        <v>7511.1824054597255</v>
      </c>
      <c r="BY4190">
        <v>2.2101828830000003E-2</v>
      </c>
      <c r="BZ4190">
        <v>4.5932758350000005E-2</v>
      </c>
      <c r="CA4190">
        <v>3.9412760019999996E-3</v>
      </c>
      <c r="CB4190">
        <v>3.8230377219399996E-3</v>
      </c>
      <c r="CC4190">
        <v>9.1810307500000008E-5</v>
      </c>
      <c r="CD4190">
        <v>5.4423417283092001E-3</v>
      </c>
    </row>
    <row r="4191" spans="1:82" x14ac:dyDescent="0.25">
      <c r="A4191" s="19" t="s">
        <v>400</v>
      </c>
      <c r="B4191" s="20" t="s">
        <v>348</v>
      </c>
      <c r="C4191" s="20" t="s">
        <v>407</v>
      </c>
      <c r="D4191" s="20" t="s">
        <v>435</v>
      </c>
      <c r="E4191" s="20" t="s">
        <v>288</v>
      </c>
      <c r="F4191" s="20" t="s">
        <v>59</v>
      </c>
      <c r="G4191" s="20" t="s">
        <v>57</v>
      </c>
      <c r="H4191" s="20" t="s">
        <v>230</v>
      </c>
      <c r="I4191" s="20"/>
      <c r="J4191" s="20">
        <v>61.198923141000002</v>
      </c>
      <c r="K4191" s="20">
        <v>5.2842252704200007E-3</v>
      </c>
      <c r="L4191" s="20">
        <v>1.0838349607929999E-2</v>
      </c>
      <c r="M4191" s="20">
        <v>9.5938813565500007E-4</v>
      </c>
      <c r="N4191" s="20">
        <v>9.3060649158534996E-4</v>
      </c>
      <c r="O4191" s="20">
        <v>2.168413917529E-5</v>
      </c>
      <c r="P4191" s="27">
        <v>1.2247973859652712E-3</v>
      </c>
      <c r="AU4191">
        <v>0</v>
      </c>
      <c r="AV4191">
        <v>1.0838349607929999E-2</v>
      </c>
      <c r="AW4191">
        <v>0</v>
      </c>
      <c r="AX4191">
        <v>1.1083818113869999</v>
      </c>
      <c r="AY4191">
        <v>0</v>
      </c>
      <c r="AZ4191">
        <v>2.168413917529E-5</v>
      </c>
      <c r="BA4191">
        <v>0</v>
      </c>
      <c r="BB4191">
        <v>9.5938813565500007E-4</v>
      </c>
      <c r="BC4191">
        <v>0</v>
      </c>
      <c r="BD4191">
        <v>2.1757410826100002E-5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61.198923141000002</v>
      </c>
      <c r="BU4191">
        <v>78.189370442000012</v>
      </c>
      <c r="BV4191">
        <v>92</v>
      </c>
      <c r="BW4191">
        <v>5630.3009289719994</v>
      </c>
      <c r="BX4191">
        <v>1773.3616515015353</v>
      </c>
      <c r="BY4191">
        <v>5.2842252704200007E-3</v>
      </c>
      <c r="BZ4191">
        <v>1.0838349607929999E-2</v>
      </c>
      <c r="CA4191">
        <v>9.5938813565500007E-4</v>
      </c>
      <c r="CB4191">
        <v>9.3060649158534996E-4</v>
      </c>
      <c r="CC4191">
        <v>2.168413917529E-5</v>
      </c>
      <c r="CD4191">
        <v>1.2247973859652712E-3</v>
      </c>
    </row>
    <row r="4192" spans="1:82" x14ac:dyDescent="0.25">
      <c r="A4192" s="19" t="s">
        <v>400</v>
      </c>
      <c r="B4192" s="20" t="s">
        <v>348</v>
      </c>
      <c r="C4192" s="20" t="s">
        <v>407</v>
      </c>
      <c r="D4192" s="20" t="s">
        <v>435</v>
      </c>
      <c r="E4192" s="20" t="s">
        <v>289</v>
      </c>
      <c r="F4192" s="20" t="s">
        <v>61</v>
      </c>
      <c r="G4192" s="20" t="s">
        <v>57</v>
      </c>
      <c r="H4192" s="20" t="s">
        <v>230</v>
      </c>
      <c r="I4192" s="20"/>
      <c r="J4192" s="20">
        <v>52.882597208000007</v>
      </c>
      <c r="K4192" s="20">
        <v>1.1644486034300003E-2</v>
      </c>
      <c r="L4192" s="20">
        <v>2.4880975280800001E-2</v>
      </c>
      <c r="M4192" s="20">
        <v>2.0019687027E-3</v>
      </c>
      <c r="N4192" s="20">
        <v>1.9419096416189996E-3</v>
      </c>
      <c r="O4192" s="20">
        <v>6.0065573596000004E-5</v>
      </c>
      <c r="P4192" s="27">
        <v>2.2261313913677157E-3</v>
      </c>
      <c r="AU4192">
        <v>0</v>
      </c>
      <c r="AV4192">
        <v>2.4880975280800001E-2</v>
      </c>
      <c r="AW4192">
        <v>0</v>
      </c>
      <c r="AX4192">
        <v>3.0751832128700003</v>
      </c>
      <c r="AY4192">
        <v>0</v>
      </c>
      <c r="AZ4192">
        <v>6.0065573596000004E-5</v>
      </c>
      <c r="BA4192">
        <v>0</v>
      </c>
      <c r="BB4192">
        <v>2.0019687027E-3</v>
      </c>
      <c r="BC4192">
        <v>0</v>
      </c>
      <c r="BD4192">
        <v>3.8864028777099999E-5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52.882597208000007</v>
      </c>
      <c r="BU4192">
        <v>136.63729845</v>
      </c>
      <c r="BV4192">
        <v>92</v>
      </c>
      <c r="BW4192">
        <v>4865.1989431359989</v>
      </c>
      <c r="BX4192">
        <v>4867.5043947414424</v>
      </c>
      <c r="BY4192">
        <v>1.1644486034300003E-2</v>
      </c>
      <c r="BZ4192">
        <v>2.4880975280800001E-2</v>
      </c>
      <c r="CA4192">
        <v>2.0019687027E-3</v>
      </c>
      <c r="CB4192">
        <v>1.9419096416189996E-3</v>
      </c>
      <c r="CC4192">
        <v>6.0065573596000004E-5</v>
      </c>
      <c r="CD4192">
        <v>2.2261313913677157E-3</v>
      </c>
    </row>
    <row r="4193" spans="1:82" x14ac:dyDescent="0.25">
      <c r="A4193" s="19" t="s">
        <v>400</v>
      </c>
      <c r="B4193" s="20" t="s">
        <v>348</v>
      </c>
      <c r="C4193" s="20" t="s">
        <v>407</v>
      </c>
      <c r="D4193" s="20" t="s">
        <v>435</v>
      </c>
      <c r="E4193" s="20" t="s">
        <v>290</v>
      </c>
      <c r="F4193" s="20" t="s">
        <v>225</v>
      </c>
      <c r="G4193" s="20" t="s">
        <v>57</v>
      </c>
      <c r="H4193" s="20" t="s">
        <v>230</v>
      </c>
      <c r="I4193" s="20"/>
      <c r="J4193" s="20">
        <v>0</v>
      </c>
      <c r="K4193" s="20">
        <v>0</v>
      </c>
      <c r="L4193" s="20">
        <v>0</v>
      </c>
      <c r="M4193" s="20">
        <v>0</v>
      </c>
      <c r="N4193" s="20">
        <v>0</v>
      </c>
      <c r="O4193" s="20">
        <v>0</v>
      </c>
      <c r="P4193" s="27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92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</row>
    <row r="4194" spans="1:82" x14ac:dyDescent="0.25">
      <c r="A4194" s="19" t="s">
        <v>400</v>
      </c>
      <c r="B4194" s="20" t="s">
        <v>348</v>
      </c>
      <c r="C4194" s="20" t="s">
        <v>407</v>
      </c>
      <c r="D4194" s="20" t="s">
        <v>435</v>
      </c>
      <c r="E4194" s="20" t="s">
        <v>291</v>
      </c>
      <c r="F4194" s="20" t="s">
        <v>167</v>
      </c>
      <c r="G4194" s="20" t="s">
        <v>57</v>
      </c>
      <c r="H4194" s="20" t="s">
        <v>230</v>
      </c>
      <c r="I4194" s="20"/>
      <c r="J4194" s="20">
        <v>108.64278638099999</v>
      </c>
      <c r="K4194" s="20">
        <v>1.66329352326E-2</v>
      </c>
      <c r="L4194" s="20">
        <v>1.3818851927000001E-2</v>
      </c>
      <c r="M4194" s="20">
        <v>2.4779384046E-3</v>
      </c>
      <c r="N4194" s="20">
        <v>2.4036002524620002E-3</v>
      </c>
      <c r="O4194" s="20">
        <v>3.0581845394000007E-5</v>
      </c>
      <c r="P4194" s="27">
        <v>3.89338117993539E-3</v>
      </c>
      <c r="AU4194">
        <v>0</v>
      </c>
      <c r="AV4194">
        <v>1.3818851927000001E-2</v>
      </c>
      <c r="AW4194">
        <v>0</v>
      </c>
      <c r="AX4194">
        <v>1.5596373288000001</v>
      </c>
      <c r="AY4194">
        <v>0</v>
      </c>
      <c r="AZ4194">
        <v>3.0581845394000007E-5</v>
      </c>
      <c r="BA4194">
        <v>0</v>
      </c>
      <c r="BB4194">
        <v>2.4779384046E-3</v>
      </c>
      <c r="BC4194">
        <v>0</v>
      </c>
      <c r="BD4194">
        <v>7.0180802930000017E-5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108.64278638099999</v>
      </c>
      <c r="BU4194">
        <v>221.46787382299996</v>
      </c>
      <c r="BV4194">
        <v>92</v>
      </c>
      <c r="BW4194">
        <v>9995.1363470519991</v>
      </c>
      <c r="BX4194">
        <v>2051.5027620672945</v>
      </c>
      <c r="BY4194">
        <v>1.66329352326E-2</v>
      </c>
      <c r="BZ4194">
        <v>1.3818851927000001E-2</v>
      </c>
      <c r="CA4194">
        <v>2.4779384046E-3</v>
      </c>
      <c r="CB4194">
        <v>2.4036002524620002E-3</v>
      </c>
      <c r="CC4194">
        <v>3.0581845394000007E-5</v>
      </c>
      <c r="CD4194">
        <v>3.89338117993539E-3</v>
      </c>
    </row>
    <row r="4195" spans="1:82" x14ac:dyDescent="0.25">
      <c r="A4195" s="19" t="s">
        <v>400</v>
      </c>
      <c r="B4195" s="20" t="s">
        <v>348</v>
      </c>
      <c r="C4195" s="20" t="s">
        <v>407</v>
      </c>
      <c r="D4195" s="20" t="s">
        <v>435</v>
      </c>
      <c r="E4195" s="20" t="s">
        <v>292</v>
      </c>
      <c r="F4195" s="20" t="s">
        <v>169</v>
      </c>
      <c r="G4195" s="20" t="s">
        <v>57</v>
      </c>
      <c r="H4195" s="20" t="s">
        <v>230</v>
      </c>
      <c r="I4195" s="20"/>
      <c r="J4195" s="20">
        <v>23.653680660000003</v>
      </c>
      <c r="K4195" s="20">
        <v>6.5532882419999997E-4</v>
      </c>
      <c r="L4195" s="20">
        <v>1.5256479343E-3</v>
      </c>
      <c r="M4195" s="20">
        <v>1.0776212494E-4</v>
      </c>
      <c r="N4195" s="20">
        <v>1.0452926119179999E-4</v>
      </c>
      <c r="O4195" s="20">
        <v>2.9284347597999999E-6</v>
      </c>
      <c r="P4195" s="27">
        <v>1.8152148863210312E-4</v>
      </c>
      <c r="AU4195">
        <v>0</v>
      </c>
      <c r="AV4195">
        <v>1.5256479343E-3</v>
      </c>
      <c r="AW4195">
        <v>0</v>
      </c>
      <c r="AX4195">
        <v>0.15020564985999998</v>
      </c>
      <c r="AY4195">
        <v>0</v>
      </c>
      <c r="AZ4195">
        <v>2.9284347597999999E-6</v>
      </c>
      <c r="BA4195">
        <v>0</v>
      </c>
      <c r="BB4195">
        <v>1.0776212494E-4</v>
      </c>
      <c r="BC4195">
        <v>0</v>
      </c>
      <c r="BD4195">
        <v>3.2298672427E-6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23.653680660000003</v>
      </c>
      <c r="BU4195">
        <v>10.873405604000002</v>
      </c>
      <c r="BV4195">
        <v>92</v>
      </c>
      <c r="BW4195">
        <v>2176.1386207199998</v>
      </c>
      <c r="BX4195">
        <v>246.01411137136421</v>
      </c>
      <c r="BY4195">
        <v>6.5532882419999997E-4</v>
      </c>
      <c r="BZ4195">
        <v>1.5256479343E-3</v>
      </c>
      <c r="CA4195">
        <v>1.0776212494E-4</v>
      </c>
      <c r="CB4195">
        <v>1.0452926119179999E-4</v>
      </c>
      <c r="CC4195">
        <v>2.9284347597999999E-6</v>
      </c>
      <c r="CD4195">
        <v>1.8152148863210312E-4</v>
      </c>
    </row>
    <row r="4196" spans="1:82" x14ac:dyDescent="0.25">
      <c r="A4196" s="19" t="s">
        <v>400</v>
      </c>
      <c r="B4196" s="20" t="s">
        <v>348</v>
      </c>
      <c r="C4196" s="20" t="s">
        <v>407</v>
      </c>
      <c r="D4196" s="20" t="s">
        <v>435</v>
      </c>
      <c r="E4196" s="20" t="s">
        <v>293</v>
      </c>
      <c r="F4196" s="20" t="s">
        <v>63</v>
      </c>
      <c r="G4196" s="20" t="s">
        <v>57</v>
      </c>
      <c r="H4196" s="20" t="s">
        <v>230</v>
      </c>
      <c r="I4196" s="20"/>
      <c r="J4196" s="20">
        <v>3.1506172763999998</v>
      </c>
      <c r="K4196" s="20">
        <v>5.1015872579999999E-4</v>
      </c>
      <c r="L4196" s="20">
        <v>1.0854317059000001E-3</v>
      </c>
      <c r="M4196" s="20">
        <v>8.9011365659999992E-5</v>
      </c>
      <c r="N4196" s="20">
        <v>8.6341024690199991E-5</v>
      </c>
      <c r="O4196" s="20">
        <v>2.6115371704000001E-6</v>
      </c>
      <c r="P4196" s="27">
        <v>9.9085172707918798E-5</v>
      </c>
      <c r="AU4196">
        <v>0</v>
      </c>
      <c r="AV4196">
        <v>1.0854317059000001E-3</v>
      </c>
      <c r="AW4196">
        <v>0</v>
      </c>
      <c r="AX4196">
        <v>0.13331196836000003</v>
      </c>
      <c r="AY4196">
        <v>0</v>
      </c>
      <c r="AZ4196">
        <v>2.6115371704000001E-6</v>
      </c>
      <c r="BA4196">
        <v>0</v>
      </c>
      <c r="BB4196">
        <v>8.9011365659999992E-5</v>
      </c>
      <c r="BC4196">
        <v>0</v>
      </c>
      <c r="BD4196">
        <v>1.6556191895999999E-6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3.1506172763999998</v>
      </c>
      <c r="BU4196">
        <v>7.8908101409999993</v>
      </c>
      <c r="BV4196">
        <v>92</v>
      </c>
      <c r="BW4196">
        <v>289.85678942880003</v>
      </c>
      <c r="BX4196">
        <v>209.99565135034513</v>
      </c>
      <c r="BY4196">
        <v>5.1015872579999999E-4</v>
      </c>
      <c r="BZ4196">
        <v>1.0854317059000001E-3</v>
      </c>
      <c r="CA4196">
        <v>8.9011365659999992E-5</v>
      </c>
      <c r="CB4196">
        <v>8.6341024690199991E-5</v>
      </c>
      <c r="CC4196">
        <v>2.6115371704000001E-6</v>
      </c>
      <c r="CD4196">
        <v>9.9085172707918798E-5</v>
      </c>
    </row>
    <row r="4197" spans="1:82" x14ac:dyDescent="0.25">
      <c r="A4197" s="19" t="s">
        <v>400</v>
      </c>
      <c r="B4197" s="20" t="s">
        <v>348</v>
      </c>
      <c r="C4197" s="20" t="s">
        <v>407</v>
      </c>
      <c r="D4197" s="20" t="s">
        <v>435</v>
      </c>
      <c r="E4197" s="20" t="s">
        <v>294</v>
      </c>
      <c r="F4197" s="20" t="s">
        <v>172</v>
      </c>
      <c r="G4197" s="20" t="s">
        <v>66</v>
      </c>
      <c r="H4197" s="20" t="s">
        <v>230</v>
      </c>
      <c r="I4197" s="20"/>
      <c r="J4197" s="20">
        <v>0</v>
      </c>
      <c r="K4197" s="20">
        <v>0</v>
      </c>
      <c r="L4197" s="20">
        <v>0</v>
      </c>
      <c r="M4197" s="20">
        <v>0</v>
      </c>
      <c r="N4197" s="20">
        <v>0</v>
      </c>
      <c r="O4197" s="20">
        <v>0</v>
      </c>
      <c r="P4197" s="2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92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</row>
    <row r="4198" spans="1:82" x14ac:dyDescent="0.25">
      <c r="A4198" s="19" t="s">
        <v>400</v>
      </c>
      <c r="B4198" s="20" t="s">
        <v>348</v>
      </c>
      <c r="C4198" s="20" t="s">
        <v>407</v>
      </c>
      <c r="D4198" s="20" t="s">
        <v>435</v>
      </c>
      <c r="E4198" s="20" t="s">
        <v>295</v>
      </c>
      <c r="F4198" s="20" t="s">
        <v>174</v>
      </c>
      <c r="G4198" s="20" t="s">
        <v>66</v>
      </c>
      <c r="H4198" s="20" t="s">
        <v>230</v>
      </c>
      <c r="I4198" s="20"/>
      <c r="J4198" s="20">
        <v>15.636728283</v>
      </c>
      <c r="K4198" s="20">
        <v>1.1079656458300002E-2</v>
      </c>
      <c r="L4198" s="20">
        <v>2.57866993828E-2</v>
      </c>
      <c r="M4198" s="20">
        <v>2.0940150607E-3</v>
      </c>
      <c r="N4198" s="20">
        <v>2.0311946088790002E-3</v>
      </c>
      <c r="O4198" s="20">
        <v>8.5618089138000006E-5</v>
      </c>
      <c r="P4198" s="27">
        <v>1.9871077217948788E-3</v>
      </c>
      <c r="AU4198">
        <v>0</v>
      </c>
      <c r="AV4198">
        <v>2.57866993828E-2</v>
      </c>
      <c r="AW4198">
        <v>0</v>
      </c>
      <c r="AX4198">
        <v>4.4893059636199997</v>
      </c>
      <c r="AY4198">
        <v>0</v>
      </c>
      <c r="AZ4198">
        <v>8.5618089138000006E-5</v>
      </c>
      <c r="BA4198">
        <v>0</v>
      </c>
      <c r="BB4198">
        <v>2.0940150607E-3</v>
      </c>
      <c r="BC4198">
        <v>0</v>
      </c>
      <c r="BD4198">
        <v>3.4904628886389995E-5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15.636728283</v>
      </c>
      <c r="BU4198">
        <v>63.255087116999995</v>
      </c>
      <c r="BV4198">
        <v>92</v>
      </c>
      <c r="BW4198">
        <v>1438.579002036</v>
      </c>
      <c r="BX4198">
        <v>7576.6068521477155</v>
      </c>
      <c r="BY4198">
        <v>1.1079656458300002E-2</v>
      </c>
      <c r="BZ4198">
        <v>2.57866993828E-2</v>
      </c>
      <c r="CA4198">
        <v>2.0940150607E-3</v>
      </c>
      <c r="CB4198">
        <v>2.0311946088790002E-3</v>
      </c>
      <c r="CC4198">
        <v>8.5618089138000006E-5</v>
      </c>
      <c r="CD4198">
        <v>1.9871077217948788E-3</v>
      </c>
    </row>
    <row r="4199" spans="1:82" x14ac:dyDescent="0.25">
      <c r="A4199" s="19" t="s">
        <v>400</v>
      </c>
      <c r="B4199" s="20" t="s">
        <v>348</v>
      </c>
      <c r="C4199" s="20" t="s">
        <v>407</v>
      </c>
      <c r="D4199" s="20" t="s">
        <v>435</v>
      </c>
      <c r="E4199" s="20" t="s">
        <v>297</v>
      </c>
      <c r="F4199" s="20" t="s">
        <v>296</v>
      </c>
      <c r="G4199" s="20" t="s">
        <v>17</v>
      </c>
      <c r="H4199" s="20" t="s">
        <v>230</v>
      </c>
      <c r="I4199" s="20"/>
      <c r="J4199" s="20">
        <v>0</v>
      </c>
      <c r="K4199" s="20">
        <v>0</v>
      </c>
      <c r="L4199" s="20">
        <v>0</v>
      </c>
      <c r="M4199" s="20">
        <v>0</v>
      </c>
      <c r="N4199" s="20">
        <v>0</v>
      </c>
      <c r="O4199" s="20">
        <v>0</v>
      </c>
      <c r="P4199" s="27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92</v>
      </c>
      <c r="BW4199">
        <v>0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</row>
    <row r="4200" spans="1:82" x14ac:dyDescent="0.25">
      <c r="A4200" s="19" t="s">
        <v>400</v>
      </c>
      <c r="B4200" s="20" t="s">
        <v>348</v>
      </c>
      <c r="C4200" s="20" t="s">
        <v>407</v>
      </c>
      <c r="D4200" s="20" t="s">
        <v>435</v>
      </c>
      <c r="E4200" s="20" t="s">
        <v>298</v>
      </c>
      <c r="F4200" s="20" t="s">
        <v>176</v>
      </c>
      <c r="G4200" s="20" t="s">
        <v>30</v>
      </c>
      <c r="H4200" s="20" t="s">
        <v>230</v>
      </c>
      <c r="I4200" s="20"/>
      <c r="J4200" s="20">
        <v>0</v>
      </c>
      <c r="K4200" s="20">
        <v>0</v>
      </c>
      <c r="L4200" s="20">
        <v>0</v>
      </c>
      <c r="M4200" s="20">
        <v>0</v>
      </c>
      <c r="N4200" s="20">
        <v>0</v>
      </c>
      <c r="O4200" s="20">
        <v>0</v>
      </c>
      <c r="P4200" s="27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92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</row>
    <row r="4201" spans="1:82" x14ac:dyDescent="0.25">
      <c r="A4201" s="19" t="s">
        <v>400</v>
      </c>
      <c r="B4201" s="20" t="s">
        <v>348</v>
      </c>
      <c r="C4201" s="20" t="s">
        <v>407</v>
      </c>
      <c r="D4201" s="20" t="s">
        <v>435</v>
      </c>
      <c r="E4201" s="20" t="s">
        <v>301</v>
      </c>
      <c r="F4201" s="20" t="s">
        <v>299</v>
      </c>
      <c r="G4201" s="20" t="s">
        <v>300</v>
      </c>
      <c r="H4201" s="20" t="s">
        <v>8</v>
      </c>
      <c r="I4201" s="20"/>
      <c r="J4201" s="20">
        <v>3819.4387789999996</v>
      </c>
      <c r="K4201" s="20">
        <v>0.85149415129999995</v>
      </c>
      <c r="L4201" s="20">
        <v>3.4958810521999999E-2</v>
      </c>
      <c r="M4201" s="20">
        <v>7.0436863079999992E-3</v>
      </c>
      <c r="N4201" s="20">
        <v>6.4801914033600005E-3</v>
      </c>
      <c r="O4201" s="20">
        <v>1.4711251151000002E-4</v>
      </c>
      <c r="P4201" s="27">
        <v>0.50553154328566008</v>
      </c>
      <c r="AU4201">
        <v>0</v>
      </c>
      <c r="AV4201">
        <v>3.4958810521999999E-2</v>
      </c>
      <c r="AW4201">
        <v>0</v>
      </c>
      <c r="AX4201">
        <v>6.5436841408000008</v>
      </c>
      <c r="AY4201">
        <v>0</v>
      </c>
      <c r="AZ4201">
        <v>1.4711251151000002E-4</v>
      </c>
      <c r="BA4201">
        <v>0</v>
      </c>
      <c r="BB4201">
        <v>7.0436863079999992E-3</v>
      </c>
      <c r="BC4201">
        <v>0</v>
      </c>
      <c r="BD4201">
        <v>0</v>
      </c>
      <c r="BE4201">
        <v>0</v>
      </c>
      <c r="BF4201">
        <v>2.7004994580000004E-2</v>
      </c>
      <c r="BG4201">
        <v>0</v>
      </c>
      <c r="BH4201">
        <v>8.2499699899999995E-4</v>
      </c>
      <c r="BI4201">
        <v>0</v>
      </c>
      <c r="BJ4201">
        <v>0</v>
      </c>
      <c r="BK4201">
        <v>0</v>
      </c>
      <c r="BL4201">
        <v>5.3774797760000007E-2</v>
      </c>
      <c r="BM4201">
        <v>0</v>
      </c>
      <c r="BN4201">
        <v>5.4640402650000003E-2</v>
      </c>
      <c r="BO4201">
        <v>0</v>
      </c>
      <c r="BP4201">
        <v>2.6009170842999996E-3</v>
      </c>
      <c r="BQ4201">
        <v>0</v>
      </c>
      <c r="BR4201">
        <v>1.577937965E-4</v>
      </c>
      <c r="BS4201">
        <v>0</v>
      </c>
      <c r="BT4201">
        <v>3819.4387789999996</v>
      </c>
      <c r="BU4201">
        <v>346.21791830000001</v>
      </c>
      <c r="BV4201">
        <v>92</v>
      </c>
      <c r="BW4201">
        <v>351388.36766799999</v>
      </c>
      <c r="BX4201">
        <v>6013.438851691687</v>
      </c>
      <c r="BY4201">
        <v>0.85149415129999995</v>
      </c>
      <c r="BZ4201">
        <v>3.4958810521999999E-2</v>
      </c>
      <c r="CA4201">
        <v>7.0436863079999992E-3</v>
      </c>
      <c r="CB4201">
        <v>6.4801914033600005E-3</v>
      </c>
      <c r="CC4201">
        <v>1.4711251151000002E-4</v>
      </c>
      <c r="CD4201">
        <v>0.50553154328566008</v>
      </c>
    </row>
    <row r="4202" spans="1:82" x14ac:dyDescent="0.25">
      <c r="A4202" s="19" t="s">
        <v>400</v>
      </c>
      <c r="B4202" s="20" t="s">
        <v>348</v>
      </c>
      <c r="C4202" s="20" t="s">
        <v>407</v>
      </c>
      <c r="D4202" s="20" t="s">
        <v>435</v>
      </c>
      <c r="E4202" s="20" t="s">
        <v>303</v>
      </c>
      <c r="F4202" s="20" t="s">
        <v>302</v>
      </c>
      <c r="G4202" s="20" t="s">
        <v>300</v>
      </c>
      <c r="H4202" s="20" t="s">
        <v>8</v>
      </c>
      <c r="I4202" s="20"/>
      <c r="J4202" s="20">
        <v>1139.7939643500001</v>
      </c>
      <c r="K4202" s="20">
        <v>0.83473584369700005</v>
      </c>
      <c r="L4202" s="20">
        <v>3.1050407781799998E-2</v>
      </c>
      <c r="M4202" s="20">
        <v>4.559472748474E-3</v>
      </c>
      <c r="N4202" s="20">
        <v>4.1947149285960807E-3</v>
      </c>
      <c r="O4202" s="20">
        <v>1.3828484533480001E-4</v>
      </c>
      <c r="P4202" s="27">
        <v>0.26501302064868398</v>
      </c>
      <c r="AU4202">
        <v>0</v>
      </c>
      <c r="AV4202">
        <v>3.1050407781799998E-2</v>
      </c>
      <c r="AW4202">
        <v>0</v>
      </c>
      <c r="AX4202">
        <v>6.1410458412339999</v>
      </c>
      <c r="AY4202">
        <v>0</v>
      </c>
      <c r="AZ4202">
        <v>1.3828484533480001E-4</v>
      </c>
      <c r="BA4202">
        <v>0</v>
      </c>
      <c r="BB4202">
        <v>4.559472748474E-3</v>
      </c>
      <c r="BC4202">
        <v>0</v>
      </c>
      <c r="BD4202">
        <v>0</v>
      </c>
      <c r="BE4202">
        <v>0</v>
      </c>
      <c r="BF4202">
        <v>1.41148015468E-3</v>
      </c>
      <c r="BG4202">
        <v>0</v>
      </c>
      <c r="BH4202">
        <v>7.5893059593000001E-4</v>
      </c>
      <c r="BI4202">
        <v>0</v>
      </c>
      <c r="BJ4202">
        <v>7.2351373624000002E-4</v>
      </c>
      <c r="BK4202">
        <v>0</v>
      </c>
      <c r="BL4202">
        <v>1.25462351314E-2</v>
      </c>
      <c r="BM4202">
        <v>0</v>
      </c>
      <c r="BN4202">
        <v>4.9658699494999998E-3</v>
      </c>
      <c r="BO4202">
        <v>0</v>
      </c>
      <c r="BP4202">
        <v>2.325738096026E-3</v>
      </c>
      <c r="BQ4202">
        <v>0</v>
      </c>
      <c r="BR4202">
        <v>1.6339557001300001E-4</v>
      </c>
      <c r="BS4202">
        <v>0</v>
      </c>
      <c r="BT4202">
        <v>1139.7939643500001</v>
      </c>
      <c r="BU4202">
        <v>229.49680942000001</v>
      </c>
      <c r="BV4202">
        <v>92</v>
      </c>
      <c r="BW4202">
        <v>104861.04472019999</v>
      </c>
      <c r="BX4202">
        <v>5830.4001023857545</v>
      </c>
      <c r="BY4202">
        <v>0.83473584369700005</v>
      </c>
      <c r="BZ4202">
        <v>3.1050407781799998E-2</v>
      </c>
      <c r="CA4202">
        <v>4.559472748474E-3</v>
      </c>
      <c r="CB4202">
        <v>4.1947149285960807E-3</v>
      </c>
      <c r="CC4202">
        <v>1.3828484533480001E-4</v>
      </c>
      <c r="CD4202">
        <v>0.26501302064868398</v>
      </c>
    </row>
    <row r="4203" spans="1:82" x14ac:dyDescent="0.25">
      <c r="A4203" s="19" t="s">
        <v>400</v>
      </c>
      <c r="B4203" s="20" t="s">
        <v>348</v>
      </c>
      <c r="C4203" s="20" t="s">
        <v>407</v>
      </c>
      <c r="D4203" s="20" t="s">
        <v>435</v>
      </c>
      <c r="E4203" s="20" t="s">
        <v>305</v>
      </c>
      <c r="F4203" s="20" t="s">
        <v>304</v>
      </c>
      <c r="G4203" s="20" t="s">
        <v>300</v>
      </c>
      <c r="H4203" s="20" t="s">
        <v>68</v>
      </c>
      <c r="I4203" s="20"/>
      <c r="J4203" s="20">
        <v>351.44991440999996</v>
      </c>
      <c r="K4203" s="20">
        <v>0.19241103623020001</v>
      </c>
      <c r="L4203" s="20">
        <v>1.295676762147E-2</v>
      </c>
      <c r="M4203" s="20">
        <v>1.100253311278E-4</v>
      </c>
      <c r="N4203" s="20">
        <v>1.0122330463757601E-4</v>
      </c>
      <c r="O4203" s="20">
        <v>3.2423765190349998E-5</v>
      </c>
      <c r="P4203" s="27">
        <v>1.9550471718222603E-2</v>
      </c>
      <c r="AU4203">
        <v>0</v>
      </c>
      <c r="AV4203">
        <v>1.295676762147E-2</v>
      </c>
      <c r="AW4203">
        <v>0</v>
      </c>
      <c r="AX4203">
        <v>1.435256331807</v>
      </c>
      <c r="AY4203">
        <v>0</v>
      </c>
      <c r="AZ4203">
        <v>3.2423765190349998E-5</v>
      </c>
      <c r="BA4203">
        <v>0</v>
      </c>
      <c r="BB4203">
        <v>1.100253311278E-4</v>
      </c>
      <c r="BC4203">
        <v>0</v>
      </c>
      <c r="BD4203">
        <v>0</v>
      </c>
      <c r="BE4203">
        <v>0</v>
      </c>
      <c r="BF4203">
        <v>3.5190601567200003E-3</v>
      </c>
      <c r="BG4203">
        <v>0</v>
      </c>
      <c r="BH4203">
        <v>1.43940305863E-4</v>
      </c>
      <c r="BI4203">
        <v>0</v>
      </c>
      <c r="BJ4203">
        <v>3.1886967035000002E-5</v>
      </c>
      <c r="BK4203">
        <v>0</v>
      </c>
      <c r="BL4203">
        <v>6.6262696311800004E-3</v>
      </c>
      <c r="BM4203">
        <v>0</v>
      </c>
      <c r="BN4203">
        <v>1.5942158263700002E-3</v>
      </c>
      <c r="BO4203">
        <v>0</v>
      </c>
      <c r="BP4203">
        <v>4.9319306019700001E-4</v>
      </c>
      <c r="BQ4203">
        <v>0</v>
      </c>
      <c r="BR4203">
        <v>1.1280940906000001E-5</v>
      </c>
      <c r="BS4203">
        <v>0</v>
      </c>
      <c r="BT4203">
        <v>351.44991440999996</v>
      </c>
      <c r="BU4203">
        <v>43.526831054000006</v>
      </c>
      <c r="BV4203">
        <v>92</v>
      </c>
      <c r="BW4203">
        <v>32333.392125719998</v>
      </c>
      <c r="BX4203">
        <v>1455.364977286343</v>
      </c>
      <c r="BY4203">
        <v>0.19241103623020001</v>
      </c>
      <c r="BZ4203">
        <v>1.295676762147E-2</v>
      </c>
      <c r="CA4203">
        <v>1.100253311278E-4</v>
      </c>
      <c r="CB4203">
        <v>1.0122330463757601E-4</v>
      </c>
      <c r="CC4203">
        <v>3.2423765190349998E-5</v>
      </c>
      <c r="CD4203">
        <v>1.9550471718222603E-2</v>
      </c>
    </row>
    <row r="4204" spans="1:82" x14ac:dyDescent="0.25">
      <c r="A4204" s="19" t="s">
        <v>400</v>
      </c>
      <c r="B4204" s="20" t="s">
        <v>348</v>
      </c>
      <c r="C4204" s="20" t="s">
        <v>407</v>
      </c>
      <c r="D4204" s="20" t="s">
        <v>435</v>
      </c>
      <c r="E4204" s="20" t="s">
        <v>306</v>
      </c>
      <c r="F4204" s="20" t="s">
        <v>304</v>
      </c>
      <c r="G4204" s="20" t="s">
        <v>300</v>
      </c>
      <c r="H4204" s="20" t="s">
        <v>230</v>
      </c>
      <c r="I4204" s="20"/>
      <c r="J4204" s="20">
        <v>657.96132624000018</v>
      </c>
      <c r="K4204" s="20">
        <v>1.4317087266999999E-2</v>
      </c>
      <c r="L4204" s="20">
        <v>8.0589446218000016E-2</v>
      </c>
      <c r="M4204" s="20">
        <v>1.7462223623000003E-3</v>
      </c>
      <c r="N4204" s="20">
        <v>1.6938356914309998E-3</v>
      </c>
      <c r="O4204" s="20">
        <v>1.13385654733E-3</v>
      </c>
      <c r="P4204" s="27">
        <v>3.32155728506979E-3</v>
      </c>
      <c r="AU4204">
        <v>0</v>
      </c>
      <c r="AV4204">
        <v>8.0589446218000016E-2</v>
      </c>
      <c r="AW4204">
        <v>0</v>
      </c>
      <c r="AX4204">
        <v>7.8395167095999989</v>
      </c>
      <c r="AY4204">
        <v>0</v>
      </c>
      <c r="AZ4204">
        <v>1.13385654733E-3</v>
      </c>
      <c r="BA4204">
        <v>0</v>
      </c>
      <c r="BB4204">
        <v>1.7462223623000003E-3</v>
      </c>
      <c r="BC4204">
        <v>0</v>
      </c>
      <c r="BD4204">
        <v>4.4832620330000001E-5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657.96132624000018</v>
      </c>
      <c r="BU4204">
        <v>342.76864404000003</v>
      </c>
      <c r="BV4204">
        <v>92</v>
      </c>
      <c r="BW4204">
        <v>60532.442014079999</v>
      </c>
      <c r="BX4204">
        <v>12331.206593683341</v>
      </c>
      <c r="BY4204">
        <v>1.4317087266999999E-2</v>
      </c>
      <c r="BZ4204">
        <v>8.0589446218000016E-2</v>
      </c>
      <c r="CA4204">
        <v>1.7462223623000003E-3</v>
      </c>
      <c r="CB4204">
        <v>1.6938356914309998E-3</v>
      </c>
      <c r="CC4204">
        <v>1.13385654733E-3</v>
      </c>
      <c r="CD4204">
        <v>3.32155728506979E-3</v>
      </c>
    </row>
    <row r="4205" spans="1:82" x14ac:dyDescent="0.25">
      <c r="A4205" s="19" t="s">
        <v>400</v>
      </c>
      <c r="B4205" s="20" t="s">
        <v>348</v>
      </c>
      <c r="C4205" s="20" t="s">
        <v>407</v>
      </c>
      <c r="D4205" s="20" t="s">
        <v>435</v>
      </c>
      <c r="E4205" s="20" t="s">
        <v>308</v>
      </c>
      <c r="F4205" s="20" t="s">
        <v>307</v>
      </c>
      <c r="G4205" s="20" t="s">
        <v>300</v>
      </c>
      <c r="H4205" s="20" t="s">
        <v>230</v>
      </c>
      <c r="I4205" s="20"/>
      <c r="J4205" s="20">
        <v>4.4426861000000004</v>
      </c>
      <c r="K4205" s="20">
        <v>6.7693065000000002E-5</v>
      </c>
      <c r="L4205" s="20">
        <v>1.1141563000000001E-4</v>
      </c>
      <c r="M4205" s="20">
        <v>1.1829393E-5</v>
      </c>
      <c r="N4205" s="20">
        <v>1.147451121E-5</v>
      </c>
      <c r="O4205" s="20">
        <v>1.8344348999999999E-6</v>
      </c>
      <c r="P4205" s="27">
        <v>2.2253644439909997E-5</v>
      </c>
      <c r="AU4205">
        <v>0</v>
      </c>
      <c r="AV4205">
        <v>1.1141563000000001E-4</v>
      </c>
      <c r="AW4205">
        <v>0</v>
      </c>
      <c r="AX4205">
        <v>1.268449E-2</v>
      </c>
      <c r="AY4205">
        <v>0</v>
      </c>
      <c r="AZ4205">
        <v>1.8344348999999999E-6</v>
      </c>
      <c r="BA4205">
        <v>0</v>
      </c>
      <c r="BB4205">
        <v>1.1829393E-5</v>
      </c>
      <c r="BC4205">
        <v>0</v>
      </c>
      <c r="BD4205">
        <v>3.8336947000000001E-7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4.4426861000000004</v>
      </c>
      <c r="BU4205">
        <v>1.7358317000000001</v>
      </c>
      <c r="BV4205">
        <v>92</v>
      </c>
      <c r="BW4205">
        <v>408.72712120000006</v>
      </c>
      <c r="BX4205">
        <v>19.593199753944276</v>
      </c>
      <c r="BY4205">
        <v>6.7693065000000002E-5</v>
      </c>
      <c r="BZ4205">
        <v>1.1141563000000001E-4</v>
      </c>
      <c r="CA4205">
        <v>1.1829393E-5</v>
      </c>
      <c r="CB4205">
        <v>1.147451121E-5</v>
      </c>
      <c r="CC4205">
        <v>1.8344348999999999E-6</v>
      </c>
      <c r="CD4205">
        <v>2.2253644439909997E-5</v>
      </c>
    </row>
    <row r="4206" spans="1:82" x14ac:dyDescent="0.25">
      <c r="A4206" s="19" t="s">
        <v>400</v>
      </c>
      <c r="B4206" s="20" t="s">
        <v>348</v>
      </c>
      <c r="C4206" s="20" t="s">
        <v>407</v>
      </c>
      <c r="D4206" s="20" t="s">
        <v>435</v>
      </c>
      <c r="E4206" s="20" t="s">
        <v>311</v>
      </c>
      <c r="F4206" s="20" t="s">
        <v>309</v>
      </c>
      <c r="G4206" s="20" t="s">
        <v>310</v>
      </c>
      <c r="H4206" s="20" t="s">
        <v>230</v>
      </c>
      <c r="I4206" s="20"/>
      <c r="J4206" s="20">
        <v>0</v>
      </c>
      <c r="K4206" s="20">
        <v>0</v>
      </c>
      <c r="L4206" s="20">
        <v>0</v>
      </c>
      <c r="M4206" s="20">
        <v>0</v>
      </c>
      <c r="N4206" s="20">
        <v>0</v>
      </c>
      <c r="O4206" s="20">
        <v>0</v>
      </c>
      <c r="P4206" s="27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92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</row>
    <row r="4207" spans="1:82" x14ac:dyDescent="0.25">
      <c r="A4207" s="19" t="s">
        <v>400</v>
      </c>
      <c r="B4207" s="20" t="s">
        <v>348</v>
      </c>
      <c r="C4207" s="20" t="s">
        <v>407</v>
      </c>
      <c r="D4207" s="20" t="s">
        <v>435</v>
      </c>
      <c r="E4207" s="20" t="s">
        <v>312</v>
      </c>
      <c r="F4207" s="20" t="s">
        <v>309</v>
      </c>
      <c r="G4207" s="20" t="s">
        <v>310</v>
      </c>
      <c r="H4207" s="20" t="s">
        <v>68</v>
      </c>
      <c r="I4207" s="20"/>
      <c r="J4207" s="20">
        <v>0</v>
      </c>
      <c r="K4207" s="20">
        <v>0</v>
      </c>
      <c r="L4207" s="20">
        <v>0</v>
      </c>
      <c r="M4207" s="20">
        <v>0</v>
      </c>
      <c r="N4207" s="20">
        <v>0</v>
      </c>
      <c r="O4207" s="20">
        <v>0</v>
      </c>
      <c r="P4207" s="2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92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  <c r="CC4207">
        <v>0</v>
      </c>
      <c r="CD4207">
        <v>0</v>
      </c>
    </row>
    <row r="4208" spans="1:82" x14ac:dyDescent="0.25">
      <c r="A4208" s="19" t="s">
        <v>400</v>
      </c>
      <c r="B4208" s="20" t="s">
        <v>348</v>
      </c>
      <c r="C4208" s="20" t="s">
        <v>407</v>
      </c>
      <c r="D4208" s="20" t="s">
        <v>435</v>
      </c>
      <c r="E4208" s="20" t="s">
        <v>313</v>
      </c>
      <c r="F4208" s="20" t="s">
        <v>309</v>
      </c>
      <c r="G4208" s="20" t="s">
        <v>310</v>
      </c>
      <c r="H4208" s="20" t="s">
        <v>179</v>
      </c>
      <c r="I4208" s="20"/>
      <c r="J4208" s="20">
        <v>0</v>
      </c>
      <c r="K4208" s="20">
        <v>0</v>
      </c>
      <c r="L4208" s="20">
        <v>0</v>
      </c>
      <c r="M4208" s="20">
        <v>0</v>
      </c>
      <c r="N4208" s="20">
        <v>0</v>
      </c>
      <c r="O4208" s="20">
        <v>0</v>
      </c>
      <c r="P4208" s="27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92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</row>
    <row r="4209" spans="1:82" x14ac:dyDescent="0.25">
      <c r="A4209" s="19" t="s">
        <v>400</v>
      </c>
      <c r="B4209" s="20" t="s">
        <v>348</v>
      </c>
      <c r="C4209" s="20" t="s">
        <v>407</v>
      </c>
      <c r="D4209" s="20" t="s">
        <v>435</v>
      </c>
      <c r="E4209" s="20">
        <v>2275050011</v>
      </c>
      <c r="F4209" s="20" t="s">
        <v>401</v>
      </c>
      <c r="G4209" s="20" t="s">
        <v>402</v>
      </c>
      <c r="H4209" s="20"/>
      <c r="I4209" s="20"/>
      <c r="J4209" s="20"/>
      <c r="K4209" s="20">
        <v>1.6397443578456015</v>
      </c>
      <c r="L4209" s="20">
        <v>1.4055589218115446E-2</v>
      </c>
      <c r="M4209" s="20">
        <v>4.2333927911776309E-4</v>
      </c>
      <c r="N4209" s="20">
        <v>4.0856197822706472E-4</v>
      </c>
      <c r="O4209" s="20">
        <v>2.5697664006502918E-3</v>
      </c>
      <c r="P4209" s="27">
        <v>2.5496764096679954E-2</v>
      </c>
    </row>
    <row r="4210" spans="1:82" x14ac:dyDescent="0.25">
      <c r="A4210" s="19" t="s">
        <v>400</v>
      </c>
      <c r="B4210" s="20" t="s">
        <v>348</v>
      </c>
      <c r="C4210" s="20" t="s">
        <v>407</v>
      </c>
      <c r="D4210" s="20" t="s">
        <v>435</v>
      </c>
      <c r="E4210" s="20" t="s">
        <v>422</v>
      </c>
      <c r="F4210" s="20" t="s">
        <v>401</v>
      </c>
      <c r="G4210" s="20" t="s">
        <v>423</v>
      </c>
      <c r="H4210" s="20"/>
      <c r="I4210" s="20"/>
      <c r="J4210" s="20"/>
      <c r="K4210" s="20">
        <v>8.0978261198276346E-3</v>
      </c>
      <c r="L4210" s="20">
        <v>1.2304404612335537E-3</v>
      </c>
      <c r="M4210" s="20">
        <v>0</v>
      </c>
      <c r="N4210" s="20">
        <v>0</v>
      </c>
      <c r="O4210" s="20">
        <v>3.7785051405184942E-4</v>
      </c>
      <c r="P4210" s="27">
        <v>6.7812306024761567E-3</v>
      </c>
    </row>
    <row r="4211" spans="1:82" x14ac:dyDescent="0.25">
      <c r="A4211" s="19" t="s">
        <v>400</v>
      </c>
      <c r="B4211" s="20" t="s">
        <v>348</v>
      </c>
      <c r="C4211" s="20" t="s">
        <v>349</v>
      </c>
      <c r="D4211" s="20" t="s">
        <v>435</v>
      </c>
      <c r="E4211" s="20" t="s">
        <v>444</v>
      </c>
      <c r="F4211" s="20" t="s">
        <v>310</v>
      </c>
      <c r="G4211" s="20" t="s">
        <v>230</v>
      </c>
      <c r="H4211" s="20" t="s">
        <v>445</v>
      </c>
      <c r="I4211" s="20" t="s">
        <v>446</v>
      </c>
      <c r="J4211" s="20"/>
      <c r="K4211" s="20">
        <v>1.4955377195432671E-2</v>
      </c>
      <c r="L4211" s="20">
        <v>0.15189054964111304</v>
      </c>
      <c r="M4211" s="20">
        <v>3.1737039757484156E-3</v>
      </c>
      <c r="N4211" s="20">
        <v>2.9198076576885425E-3</v>
      </c>
      <c r="O4211" s="20">
        <v>1.2320512774871941E-4</v>
      </c>
      <c r="P4211" s="27">
        <v>5.9055045700464751E-3</v>
      </c>
    </row>
    <row r="4212" spans="1:82" x14ac:dyDescent="0.25">
      <c r="A4212" s="19" t="s">
        <v>400</v>
      </c>
      <c r="B4212" s="20" t="s">
        <v>350</v>
      </c>
      <c r="C4212" s="20" t="s">
        <v>408</v>
      </c>
      <c r="D4212" s="20" t="s">
        <v>435</v>
      </c>
      <c r="E4212" s="20" t="s">
        <v>9</v>
      </c>
      <c r="F4212" s="20" t="s">
        <v>6</v>
      </c>
      <c r="G4212" s="20" t="s">
        <v>7</v>
      </c>
      <c r="H4212" s="20" t="s">
        <v>8</v>
      </c>
      <c r="I4212" s="20"/>
      <c r="J4212" s="20">
        <v>630.04749000000004</v>
      </c>
      <c r="K4212" s="20">
        <v>0.16203577999999999</v>
      </c>
      <c r="L4212" s="20">
        <v>1.2492909E-3</v>
      </c>
      <c r="M4212" s="20">
        <v>6.9240187000000003E-3</v>
      </c>
      <c r="N4212" s="20">
        <v>6.3700972040000008E-3</v>
      </c>
      <c r="O4212" s="20">
        <v>1.8515164E-5</v>
      </c>
      <c r="P4212" s="27">
        <v>0.18890316604000001</v>
      </c>
      <c r="AU4212">
        <v>0</v>
      </c>
      <c r="AV4212">
        <v>1.2492909E-3</v>
      </c>
      <c r="AW4212">
        <v>0</v>
      </c>
      <c r="AX4212">
        <v>0.83666622999999996</v>
      </c>
      <c r="AY4212">
        <v>0</v>
      </c>
      <c r="AZ4212">
        <v>1.8515164E-5</v>
      </c>
      <c r="BA4212">
        <v>0</v>
      </c>
      <c r="BB4212">
        <v>6.9240187000000003E-3</v>
      </c>
      <c r="BC4212">
        <v>0</v>
      </c>
      <c r="BD4212">
        <v>0</v>
      </c>
      <c r="BE4212">
        <v>0</v>
      </c>
      <c r="BF4212">
        <v>9.7755389000000006E-4</v>
      </c>
      <c r="BG4212">
        <v>0</v>
      </c>
      <c r="BH4212">
        <v>5.7973922E-4</v>
      </c>
      <c r="BI4212">
        <v>0</v>
      </c>
      <c r="BJ4212">
        <v>2.2030091000000002E-3</v>
      </c>
      <c r="BK4212">
        <v>0</v>
      </c>
      <c r="BL4212">
        <v>1.0958103999999999E-3</v>
      </c>
      <c r="BM4212">
        <v>0</v>
      </c>
      <c r="BN4212">
        <v>2.0754416000000001E-3</v>
      </c>
      <c r="BO4212">
        <v>0</v>
      </c>
      <c r="BP4212">
        <v>5.1576346999999999E-4</v>
      </c>
      <c r="BQ4212">
        <v>0</v>
      </c>
      <c r="BR4212">
        <v>8.9204735999999995E-4</v>
      </c>
      <c r="BS4212">
        <v>0</v>
      </c>
      <c r="BT4212">
        <v>630.04749000000004</v>
      </c>
      <c r="BU4212">
        <v>3506.2042999999999</v>
      </c>
      <c r="BV4212">
        <v>92</v>
      </c>
      <c r="BW4212">
        <v>57964.369080000004</v>
      </c>
      <c r="BX4212">
        <v>3506.2042999999999</v>
      </c>
      <c r="BY4212">
        <v>0.16203577999999999</v>
      </c>
      <c r="BZ4212">
        <v>1.2492909E-3</v>
      </c>
      <c r="CA4212">
        <v>6.9240187000000003E-3</v>
      </c>
      <c r="CB4212">
        <v>6.3700972040000008E-3</v>
      </c>
      <c r="CC4212">
        <v>1.8515164E-5</v>
      </c>
      <c r="CD4212">
        <v>0.18890316604000001</v>
      </c>
    </row>
    <row r="4213" spans="1:82" x14ac:dyDescent="0.25">
      <c r="A4213" s="19" t="s">
        <v>400</v>
      </c>
      <c r="B4213" s="20" t="s">
        <v>350</v>
      </c>
      <c r="C4213" s="20" t="s">
        <v>408</v>
      </c>
      <c r="D4213" s="20" t="s">
        <v>435</v>
      </c>
      <c r="E4213" s="20" t="s">
        <v>11</v>
      </c>
      <c r="F4213" s="20" t="s">
        <v>10</v>
      </c>
      <c r="G4213" s="20" t="s">
        <v>7</v>
      </c>
      <c r="H4213" s="20" t="s">
        <v>8</v>
      </c>
      <c r="I4213" s="20"/>
      <c r="J4213" s="20">
        <v>0</v>
      </c>
      <c r="K4213" s="20">
        <v>0</v>
      </c>
      <c r="L4213" s="20">
        <v>0</v>
      </c>
      <c r="M4213" s="20">
        <v>0</v>
      </c>
      <c r="N4213" s="20">
        <v>0</v>
      </c>
      <c r="O4213" s="20">
        <v>0</v>
      </c>
      <c r="P4213" s="27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92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</row>
    <row r="4214" spans="1:82" x14ac:dyDescent="0.25">
      <c r="A4214" s="19" t="s">
        <v>400</v>
      </c>
      <c r="B4214" s="20" t="s">
        <v>350</v>
      </c>
      <c r="C4214" s="20" t="s">
        <v>408</v>
      </c>
      <c r="D4214" s="20" t="s">
        <v>435</v>
      </c>
      <c r="E4214" s="20" t="s">
        <v>13</v>
      </c>
      <c r="F4214" s="20" t="s">
        <v>12</v>
      </c>
      <c r="G4214" s="20" t="s">
        <v>7</v>
      </c>
      <c r="H4214" s="20" t="s">
        <v>8</v>
      </c>
      <c r="I4214" s="20"/>
      <c r="J4214" s="20">
        <v>894.81322999999998</v>
      </c>
      <c r="K4214" s="20">
        <v>0.23691659000000001</v>
      </c>
      <c r="L4214" s="20">
        <v>1.7711768E-3</v>
      </c>
      <c r="M4214" s="20">
        <v>7.8401128E-3</v>
      </c>
      <c r="N4214" s="20">
        <v>7.212903776E-3</v>
      </c>
      <c r="O4214" s="20">
        <v>1.9462956999999999E-5</v>
      </c>
      <c r="P4214" s="27">
        <v>0.21928409080999997</v>
      </c>
      <c r="AU4214">
        <v>0</v>
      </c>
      <c r="AV4214">
        <v>1.7711768E-3</v>
      </c>
      <c r="AW4214">
        <v>0</v>
      </c>
      <c r="AX4214">
        <v>0.88087212999999998</v>
      </c>
      <c r="AY4214">
        <v>0</v>
      </c>
      <c r="AZ4214">
        <v>1.9462956999999999E-5</v>
      </c>
      <c r="BA4214">
        <v>0</v>
      </c>
      <c r="BB4214">
        <v>7.8401128E-3</v>
      </c>
      <c r="BC4214">
        <v>0</v>
      </c>
      <c r="BD4214">
        <v>0</v>
      </c>
      <c r="BE4214">
        <v>0</v>
      </c>
      <c r="BF4214">
        <v>1.8511368E-3</v>
      </c>
      <c r="BG4214">
        <v>0</v>
      </c>
      <c r="BH4214">
        <v>1.723973E-3</v>
      </c>
      <c r="BI4214">
        <v>0</v>
      </c>
      <c r="BJ4214">
        <v>6.5095131000000002E-3</v>
      </c>
      <c r="BK4214">
        <v>0</v>
      </c>
      <c r="BL4214">
        <v>1.9632849999999999E-3</v>
      </c>
      <c r="BM4214">
        <v>0</v>
      </c>
      <c r="BN4214">
        <v>2.0125334000000001E-3</v>
      </c>
      <c r="BO4214">
        <v>0</v>
      </c>
      <c r="BP4214">
        <v>5.5900752000000002E-4</v>
      </c>
      <c r="BQ4214">
        <v>0</v>
      </c>
      <c r="BR4214">
        <v>7.2513060999999999E-4</v>
      </c>
      <c r="BS4214">
        <v>0</v>
      </c>
      <c r="BT4214">
        <v>894.81322999999998</v>
      </c>
      <c r="BU4214">
        <v>5004.5200000000004</v>
      </c>
      <c r="BV4214">
        <v>92</v>
      </c>
      <c r="BW4214">
        <v>82322.817159999991</v>
      </c>
      <c r="BX4214">
        <v>5004.5200000000004</v>
      </c>
      <c r="BY4214">
        <v>0.23691659000000001</v>
      </c>
      <c r="BZ4214">
        <v>1.7711768E-3</v>
      </c>
      <c r="CA4214">
        <v>7.8401128E-3</v>
      </c>
      <c r="CB4214">
        <v>7.212903776E-3</v>
      </c>
      <c r="CC4214">
        <v>1.9462956999999999E-5</v>
      </c>
      <c r="CD4214">
        <v>0.21928409080999997</v>
      </c>
    </row>
    <row r="4215" spans="1:82" x14ac:dyDescent="0.25">
      <c r="A4215" s="19" t="s">
        <v>400</v>
      </c>
      <c r="B4215" s="20" t="s">
        <v>350</v>
      </c>
      <c r="C4215" s="20" t="s">
        <v>408</v>
      </c>
      <c r="D4215" s="20" t="s">
        <v>435</v>
      </c>
      <c r="E4215" s="20" t="s">
        <v>15</v>
      </c>
      <c r="F4215" s="20" t="s">
        <v>14</v>
      </c>
      <c r="G4215" s="20" t="s">
        <v>7</v>
      </c>
      <c r="H4215" s="20" t="s">
        <v>8</v>
      </c>
      <c r="I4215" s="20"/>
      <c r="J4215" s="20">
        <v>247.05406117999999</v>
      </c>
      <c r="K4215" s="20">
        <v>8.4330472849999991E-2</v>
      </c>
      <c r="L4215" s="20">
        <v>1.2026252586300001E-3</v>
      </c>
      <c r="M4215" s="20">
        <v>3.8777323599999998E-5</v>
      </c>
      <c r="N4215" s="20">
        <v>3.5675137712E-5</v>
      </c>
      <c r="O4215" s="20">
        <v>6.8089776817999999E-6</v>
      </c>
      <c r="P4215" s="27">
        <v>4.7965641150629996E-3</v>
      </c>
      <c r="AU4215">
        <v>0</v>
      </c>
      <c r="AV4215">
        <v>1.2026252586300001E-3</v>
      </c>
      <c r="AW4215">
        <v>0</v>
      </c>
      <c r="AX4215">
        <v>0.30144816900999999</v>
      </c>
      <c r="AY4215">
        <v>0</v>
      </c>
      <c r="AZ4215">
        <v>6.8089776817999999E-6</v>
      </c>
      <c r="BA4215">
        <v>0</v>
      </c>
      <c r="BB4215">
        <v>3.8777323599999998E-5</v>
      </c>
      <c r="BC4215">
        <v>0</v>
      </c>
      <c r="BD4215">
        <v>0</v>
      </c>
      <c r="BE4215">
        <v>0</v>
      </c>
      <c r="BF4215">
        <v>6.3493456398000005E-4</v>
      </c>
      <c r="BG4215">
        <v>0</v>
      </c>
      <c r="BH4215">
        <v>1.8467748884700002E-4</v>
      </c>
      <c r="BI4215">
        <v>0</v>
      </c>
      <c r="BJ4215">
        <v>5.9928597363399999E-4</v>
      </c>
      <c r="BK4215">
        <v>0</v>
      </c>
      <c r="BL4215">
        <v>6.5000110999999998E-4</v>
      </c>
      <c r="BM4215">
        <v>0</v>
      </c>
      <c r="BN4215">
        <v>2.0809919999999999E-4</v>
      </c>
      <c r="BO4215">
        <v>0</v>
      </c>
      <c r="BP4215">
        <v>1.0407361839999999E-4</v>
      </c>
      <c r="BQ4215">
        <v>0</v>
      </c>
      <c r="BR4215">
        <v>3.4583331464000003E-5</v>
      </c>
      <c r="BS4215">
        <v>0</v>
      </c>
      <c r="BT4215">
        <v>247.05406117999999</v>
      </c>
      <c r="BU4215">
        <v>55.853370100600003</v>
      </c>
      <c r="BV4215">
        <v>92</v>
      </c>
      <c r="BW4215">
        <v>22728.973628560001</v>
      </c>
      <c r="BX4215">
        <v>261.17933192220778</v>
      </c>
      <c r="BY4215">
        <v>8.4330472849999991E-2</v>
      </c>
      <c r="BZ4215">
        <v>1.2026252586300001E-3</v>
      </c>
      <c r="CA4215">
        <v>3.8777323599999998E-5</v>
      </c>
      <c r="CB4215">
        <v>3.5675137712E-5</v>
      </c>
      <c r="CC4215">
        <v>6.8089776817999999E-6</v>
      </c>
      <c r="CD4215">
        <v>4.7965641150629996E-3</v>
      </c>
    </row>
    <row r="4216" spans="1:82" x14ac:dyDescent="0.25">
      <c r="A4216" s="19" t="s">
        <v>400</v>
      </c>
      <c r="B4216" s="20" t="s">
        <v>350</v>
      </c>
      <c r="C4216" s="20" t="s">
        <v>408</v>
      </c>
      <c r="D4216" s="20" t="s">
        <v>435</v>
      </c>
      <c r="E4216" s="20" t="s">
        <v>18</v>
      </c>
      <c r="F4216" s="20" t="s">
        <v>16</v>
      </c>
      <c r="G4216" s="20" t="s">
        <v>17</v>
      </c>
      <c r="H4216" s="20" t="s">
        <v>8</v>
      </c>
      <c r="I4216" s="20"/>
      <c r="J4216" s="20">
        <v>102.50124</v>
      </c>
      <c r="K4216" s="20">
        <v>3.5957894999999997E-2</v>
      </c>
      <c r="L4216" s="20">
        <v>2.0679296999999999E-4</v>
      </c>
      <c r="M4216" s="20">
        <v>1.2859337E-3</v>
      </c>
      <c r="N4216" s="20">
        <v>1.183059004E-3</v>
      </c>
      <c r="O4216" s="20">
        <v>2.1633550000000001E-6</v>
      </c>
      <c r="P4216" s="27">
        <v>8.5550065532000001E-3</v>
      </c>
      <c r="AU4216">
        <v>0</v>
      </c>
      <c r="AV4216">
        <v>2.0679296999999999E-4</v>
      </c>
      <c r="AW4216">
        <v>0</v>
      </c>
      <c r="AX4216">
        <v>9.6493252000000002E-2</v>
      </c>
      <c r="AY4216">
        <v>0</v>
      </c>
      <c r="AZ4216">
        <v>2.1633550000000001E-6</v>
      </c>
      <c r="BA4216">
        <v>0</v>
      </c>
      <c r="BB4216">
        <v>1.2859337E-3</v>
      </c>
      <c r="BC4216">
        <v>0</v>
      </c>
      <c r="BD4216">
        <v>0</v>
      </c>
      <c r="BE4216">
        <v>0</v>
      </c>
      <c r="BF4216">
        <v>4.7710913E-5</v>
      </c>
      <c r="BG4216">
        <v>0</v>
      </c>
      <c r="BH4216">
        <v>1.7657172000000001E-4</v>
      </c>
      <c r="BI4216">
        <v>0</v>
      </c>
      <c r="BJ4216">
        <v>3.9013936000000001E-5</v>
      </c>
      <c r="BK4216">
        <v>0</v>
      </c>
      <c r="BL4216">
        <v>5.1063049000000003E-5</v>
      </c>
      <c r="BM4216">
        <v>0</v>
      </c>
      <c r="BN4216">
        <v>3.0052099E-5</v>
      </c>
      <c r="BO4216">
        <v>0</v>
      </c>
      <c r="BP4216">
        <v>4.1115777999999997E-5</v>
      </c>
      <c r="BQ4216">
        <v>0</v>
      </c>
      <c r="BR4216">
        <v>5.4684488999999998E-5</v>
      </c>
      <c r="BS4216">
        <v>0</v>
      </c>
      <c r="BT4216">
        <v>102.50124</v>
      </c>
      <c r="BU4216">
        <v>61.022174999999997</v>
      </c>
      <c r="BV4216">
        <v>92</v>
      </c>
      <c r="BW4216">
        <v>9430.1140799999994</v>
      </c>
      <c r="BX4216">
        <v>125.85823822583156</v>
      </c>
      <c r="BY4216">
        <v>3.5957894999999997E-2</v>
      </c>
      <c r="BZ4216">
        <v>2.0679296999999999E-4</v>
      </c>
      <c r="CA4216">
        <v>1.2859337E-3</v>
      </c>
      <c r="CB4216">
        <v>1.183059004E-3</v>
      </c>
      <c r="CC4216">
        <v>2.1633550000000001E-6</v>
      </c>
      <c r="CD4216">
        <v>8.5550065532000001E-3</v>
      </c>
    </row>
    <row r="4217" spans="1:82" x14ac:dyDescent="0.25">
      <c r="A4217" s="19" t="s">
        <v>400</v>
      </c>
      <c r="B4217" s="20" t="s">
        <v>350</v>
      </c>
      <c r="C4217" s="20" t="s">
        <v>408</v>
      </c>
      <c r="D4217" s="20" t="s">
        <v>435</v>
      </c>
      <c r="E4217" s="20" t="s">
        <v>20</v>
      </c>
      <c r="F4217" s="20" t="s">
        <v>19</v>
      </c>
      <c r="G4217" s="20" t="s">
        <v>17</v>
      </c>
      <c r="H4217" s="20" t="s">
        <v>8</v>
      </c>
      <c r="I4217" s="20"/>
      <c r="J4217" s="20">
        <v>9.6308288999999991</v>
      </c>
      <c r="K4217" s="20">
        <v>1.3480020000000001E-3</v>
      </c>
      <c r="L4217" s="20">
        <v>1.381283E-5</v>
      </c>
      <c r="M4217" s="20">
        <v>4.5420324999999998E-5</v>
      </c>
      <c r="N4217" s="20">
        <v>4.1786699000000002E-5</v>
      </c>
      <c r="O4217" s="20">
        <v>1.4087689E-7</v>
      </c>
      <c r="P4217" s="27">
        <v>3.0881378218000004E-4</v>
      </c>
      <c r="AU4217">
        <v>0</v>
      </c>
      <c r="AV4217">
        <v>1.381283E-5</v>
      </c>
      <c r="AW4217">
        <v>0</v>
      </c>
      <c r="AX4217">
        <v>6.2586567000000003E-3</v>
      </c>
      <c r="AY4217">
        <v>0</v>
      </c>
      <c r="AZ4217">
        <v>1.4087689E-7</v>
      </c>
      <c r="BA4217">
        <v>0</v>
      </c>
      <c r="BB4217">
        <v>4.5420324999999998E-5</v>
      </c>
      <c r="BC4217">
        <v>0</v>
      </c>
      <c r="BD4217">
        <v>0</v>
      </c>
      <c r="BE4217">
        <v>0</v>
      </c>
      <c r="BF4217">
        <v>4.4828298000000002E-6</v>
      </c>
      <c r="BG4217">
        <v>0</v>
      </c>
      <c r="BH4217">
        <v>1.7212492999999999E-5</v>
      </c>
      <c r="BI4217">
        <v>0</v>
      </c>
      <c r="BJ4217">
        <v>3.8031414999999998E-6</v>
      </c>
      <c r="BK4217">
        <v>0</v>
      </c>
      <c r="BL4217">
        <v>2.4508655999999998E-6</v>
      </c>
      <c r="BM4217">
        <v>0</v>
      </c>
      <c r="BN4217">
        <v>2.9383434000000002E-6</v>
      </c>
      <c r="BO4217">
        <v>0</v>
      </c>
      <c r="BP4217">
        <v>2.3973005E-6</v>
      </c>
      <c r="BQ4217">
        <v>0</v>
      </c>
      <c r="BR4217">
        <v>3.1884392000000002E-6</v>
      </c>
      <c r="BS4217">
        <v>0</v>
      </c>
      <c r="BT4217">
        <v>9.6308288999999991</v>
      </c>
      <c r="BU4217">
        <v>5.9485393000000002</v>
      </c>
      <c r="BV4217">
        <v>92</v>
      </c>
      <c r="BW4217">
        <v>886.03625879999993</v>
      </c>
      <c r="BX4217">
        <v>5.3950278162264134</v>
      </c>
      <c r="BY4217">
        <v>1.3480020000000001E-3</v>
      </c>
      <c r="BZ4217">
        <v>1.381283E-5</v>
      </c>
      <c r="CA4217">
        <v>4.5420324999999998E-5</v>
      </c>
      <c r="CB4217">
        <v>4.1786699000000002E-5</v>
      </c>
      <c r="CC4217">
        <v>1.4087689E-7</v>
      </c>
      <c r="CD4217">
        <v>3.0881378218000004E-4</v>
      </c>
    </row>
    <row r="4218" spans="1:82" x14ac:dyDescent="0.25">
      <c r="A4218" s="19" t="s">
        <v>400</v>
      </c>
      <c r="B4218" s="20" t="s">
        <v>350</v>
      </c>
      <c r="C4218" s="20" t="s">
        <v>408</v>
      </c>
      <c r="D4218" s="20" t="s">
        <v>435</v>
      </c>
      <c r="E4218" s="20" t="s">
        <v>22</v>
      </c>
      <c r="F4218" s="20" t="s">
        <v>21</v>
      </c>
      <c r="G4218" s="20" t="s">
        <v>17</v>
      </c>
      <c r="H4218" s="20" t="s">
        <v>8</v>
      </c>
      <c r="I4218" s="20"/>
      <c r="J4218" s="20">
        <v>9.2247828999999992</v>
      </c>
      <c r="K4218" s="20">
        <v>1.6264952E-3</v>
      </c>
      <c r="L4218" s="20">
        <v>1.6540947000000001E-5</v>
      </c>
      <c r="M4218" s="20">
        <v>5.4756546999999999E-5</v>
      </c>
      <c r="N4218" s="20">
        <v>5.0376023239999999E-5</v>
      </c>
      <c r="O4218" s="20">
        <v>1.6839491999999999E-7</v>
      </c>
      <c r="P4218" s="27">
        <v>3.6759606877999991E-4</v>
      </c>
      <c r="AU4218">
        <v>0</v>
      </c>
      <c r="AV4218">
        <v>1.6540947000000001E-5</v>
      </c>
      <c r="AW4218">
        <v>0</v>
      </c>
      <c r="AX4218">
        <v>7.4816485999999998E-3</v>
      </c>
      <c r="AY4218">
        <v>0</v>
      </c>
      <c r="AZ4218">
        <v>1.6839491999999999E-7</v>
      </c>
      <c r="BA4218">
        <v>0</v>
      </c>
      <c r="BB4218">
        <v>5.4756546999999999E-5</v>
      </c>
      <c r="BC4218">
        <v>0</v>
      </c>
      <c r="BD4218">
        <v>0</v>
      </c>
      <c r="BE4218">
        <v>0</v>
      </c>
      <c r="BF4218">
        <v>4.7709217999999998E-6</v>
      </c>
      <c r="BG4218">
        <v>0</v>
      </c>
      <c r="BH4218">
        <v>1.7380658E-5</v>
      </c>
      <c r="BI4218">
        <v>0</v>
      </c>
      <c r="BJ4218">
        <v>3.8402981999999997E-6</v>
      </c>
      <c r="BK4218">
        <v>0</v>
      </c>
      <c r="BL4218">
        <v>2.1842458999999998E-6</v>
      </c>
      <c r="BM4218">
        <v>0</v>
      </c>
      <c r="BN4218">
        <v>2.8144601999999999E-6</v>
      </c>
      <c r="BO4218">
        <v>0</v>
      </c>
      <c r="BP4218">
        <v>2.8707822999999999E-6</v>
      </c>
      <c r="BQ4218">
        <v>0</v>
      </c>
      <c r="BR4218">
        <v>3.4363584000000001E-6</v>
      </c>
      <c r="BS4218">
        <v>0</v>
      </c>
      <c r="BT4218">
        <v>9.2247828999999992</v>
      </c>
      <c r="BU4218">
        <v>6.0066562000000001</v>
      </c>
      <c r="BV4218">
        <v>92</v>
      </c>
      <c r="BW4218">
        <v>848.68002679999995</v>
      </c>
      <c r="BX4218">
        <v>6.4605788805299724</v>
      </c>
      <c r="BY4218">
        <v>1.6264952E-3</v>
      </c>
      <c r="BZ4218">
        <v>1.6540947000000001E-5</v>
      </c>
      <c r="CA4218">
        <v>5.4756546999999999E-5</v>
      </c>
      <c r="CB4218">
        <v>5.0376023239999999E-5</v>
      </c>
      <c r="CC4218">
        <v>1.6839491999999999E-7</v>
      </c>
      <c r="CD4218">
        <v>3.6759606877999991E-4</v>
      </c>
    </row>
    <row r="4219" spans="1:82" x14ac:dyDescent="0.25">
      <c r="A4219" s="19" t="s">
        <v>400</v>
      </c>
      <c r="B4219" s="20" t="s">
        <v>350</v>
      </c>
      <c r="C4219" s="20" t="s">
        <v>408</v>
      </c>
      <c r="D4219" s="20" t="s">
        <v>435</v>
      </c>
      <c r="E4219" s="20" t="s">
        <v>24</v>
      </c>
      <c r="F4219" s="20" t="s">
        <v>23</v>
      </c>
      <c r="G4219" s="20" t="s">
        <v>17</v>
      </c>
      <c r="H4219" s="20" t="s">
        <v>8</v>
      </c>
      <c r="I4219" s="20"/>
      <c r="J4219" s="20">
        <v>2.4062034E-2</v>
      </c>
      <c r="K4219" s="20">
        <v>1.1778423E-5</v>
      </c>
      <c r="L4219" s="20">
        <v>1.1546285E-7</v>
      </c>
      <c r="M4219" s="20">
        <v>3.9628064999999997E-7</v>
      </c>
      <c r="N4219" s="20">
        <v>3.6457819799999997E-7</v>
      </c>
      <c r="O4219" s="20">
        <v>1.1640149999999999E-9</v>
      </c>
      <c r="P4219" s="27">
        <v>3.0021485427E-6</v>
      </c>
      <c r="AU4219">
        <v>0</v>
      </c>
      <c r="AV4219">
        <v>1.1546285E-7</v>
      </c>
      <c r="AW4219">
        <v>0</v>
      </c>
      <c r="AX4219">
        <v>5.1733627000000003E-5</v>
      </c>
      <c r="AY4219">
        <v>0</v>
      </c>
      <c r="AZ4219">
        <v>1.1640149999999999E-9</v>
      </c>
      <c r="BA4219">
        <v>0</v>
      </c>
      <c r="BB4219">
        <v>3.9628064999999997E-7</v>
      </c>
      <c r="BC4219">
        <v>0</v>
      </c>
      <c r="BD4219">
        <v>0</v>
      </c>
      <c r="BE4219">
        <v>0</v>
      </c>
      <c r="BF4219">
        <v>1.2444529E-8</v>
      </c>
      <c r="BG4219">
        <v>0</v>
      </c>
      <c r="BH4219">
        <v>2.5420682000000001E-8</v>
      </c>
      <c r="BI4219">
        <v>0</v>
      </c>
      <c r="BJ4219">
        <v>4.4658798999999999E-7</v>
      </c>
      <c r="BK4219">
        <v>0</v>
      </c>
      <c r="BL4219">
        <v>4.6857166999999996E-9</v>
      </c>
      <c r="BM4219">
        <v>0</v>
      </c>
      <c r="BN4219">
        <v>7.3412715999999999E-9</v>
      </c>
      <c r="BO4219">
        <v>0</v>
      </c>
      <c r="BP4219">
        <v>2.0039279000000001E-8</v>
      </c>
      <c r="BQ4219">
        <v>0</v>
      </c>
      <c r="BR4219">
        <v>2.3987238999999998E-8</v>
      </c>
      <c r="BS4219">
        <v>0</v>
      </c>
      <c r="BT4219">
        <v>2.4062034E-2</v>
      </c>
      <c r="BU4219">
        <v>2.8470695000000001E-2</v>
      </c>
      <c r="BV4219">
        <v>92</v>
      </c>
      <c r="BW4219">
        <v>2.2137071279999998</v>
      </c>
      <c r="BX4219">
        <v>4.5097582759065877E-2</v>
      </c>
      <c r="BY4219">
        <v>1.1778423E-5</v>
      </c>
      <c r="BZ4219">
        <v>1.1546285E-7</v>
      </c>
      <c r="CA4219">
        <v>3.9628064999999997E-7</v>
      </c>
      <c r="CB4219">
        <v>3.6457819799999997E-7</v>
      </c>
      <c r="CC4219">
        <v>1.1640149999999999E-9</v>
      </c>
      <c r="CD4219">
        <v>3.0021485427E-6</v>
      </c>
    </row>
    <row r="4220" spans="1:82" x14ac:dyDescent="0.25">
      <c r="A4220" s="19" t="s">
        <v>400</v>
      </c>
      <c r="B4220" s="20" t="s">
        <v>350</v>
      </c>
      <c r="C4220" s="20" t="s">
        <v>408</v>
      </c>
      <c r="D4220" s="20" t="s">
        <v>435</v>
      </c>
      <c r="E4220" s="20" t="s">
        <v>26</v>
      </c>
      <c r="F4220" s="20" t="s">
        <v>25</v>
      </c>
      <c r="G4220" s="20" t="s">
        <v>17</v>
      </c>
      <c r="H4220" s="20" t="s">
        <v>8</v>
      </c>
      <c r="I4220" s="20"/>
      <c r="J4220" s="20">
        <v>43.868095499999995</v>
      </c>
      <c r="K4220" s="20">
        <v>9.3660259799999993E-2</v>
      </c>
      <c r="L4220" s="20">
        <v>5.4358383599999996E-4</v>
      </c>
      <c r="M4220" s="20">
        <v>3.3526272600000002E-3</v>
      </c>
      <c r="N4220" s="20">
        <v>3.0844170792000006E-3</v>
      </c>
      <c r="O4220" s="20">
        <v>5.5906659600000007E-6</v>
      </c>
      <c r="P4220" s="27">
        <v>2.1736984920400004E-2</v>
      </c>
      <c r="AU4220">
        <v>0</v>
      </c>
      <c r="AV4220">
        <v>5.4358383599999996E-4</v>
      </c>
      <c r="AW4220">
        <v>0</v>
      </c>
      <c r="AX4220">
        <v>0.24937937799999998</v>
      </c>
      <c r="AY4220">
        <v>0</v>
      </c>
      <c r="AZ4220">
        <v>5.5906659600000007E-6</v>
      </c>
      <c r="BA4220">
        <v>0</v>
      </c>
      <c r="BB4220">
        <v>3.3526272600000002E-3</v>
      </c>
      <c r="BC4220">
        <v>0</v>
      </c>
      <c r="BD4220">
        <v>0</v>
      </c>
      <c r="BE4220">
        <v>0</v>
      </c>
      <c r="BF4220">
        <v>4.7175323899999996E-5</v>
      </c>
      <c r="BG4220">
        <v>0</v>
      </c>
      <c r="BH4220">
        <v>2.8810491000000001E-4</v>
      </c>
      <c r="BI4220">
        <v>0</v>
      </c>
      <c r="BJ4220">
        <v>6.3657464000000007E-5</v>
      </c>
      <c r="BK4220">
        <v>0</v>
      </c>
      <c r="BL4220">
        <v>2.09196733E-5</v>
      </c>
      <c r="BM4220">
        <v>0</v>
      </c>
      <c r="BN4220">
        <v>1.2951784999999999E-5</v>
      </c>
      <c r="BO4220">
        <v>0</v>
      </c>
      <c r="BP4220">
        <v>1.0643291E-4</v>
      </c>
      <c r="BQ4220">
        <v>0</v>
      </c>
      <c r="BR4220">
        <v>6.3250946000000007E-5</v>
      </c>
      <c r="BS4220">
        <v>0</v>
      </c>
      <c r="BT4220">
        <v>43.868095499999995</v>
      </c>
      <c r="BU4220">
        <v>99.567403999999996</v>
      </c>
      <c r="BV4220">
        <v>92</v>
      </c>
      <c r="BW4220">
        <v>4035.8647860000001</v>
      </c>
      <c r="BX4220">
        <v>316.63694431786212</v>
      </c>
      <c r="BY4220">
        <v>9.3660259799999993E-2</v>
      </c>
      <c r="BZ4220">
        <v>5.4358383599999996E-4</v>
      </c>
      <c r="CA4220">
        <v>3.3526272600000002E-3</v>
      </c>
      <c r="CB4220">
        <v>3.0844170792000006E-3</v>
      </c>
      <c r="CC4220">
        <v>5.5906659600000007E-6</v>
      </c>
      <c r="CD4220">
        <v>2.1736984920400004E-2</v>
      </c>
    </row>
    <row r="4221" spans="1:82" x14ac:dyDescent="0.25">
      <c r="A4221" s="19" t="s">
        <v>400</v>
      </c>
      <c r="B4221" s="20" t="s">
        <v>350</v>
      </c>
      <c r="C4221" s="20" t="s">
        <v>408</v>
      </c>
      <c r="D4221" s="20" t="s">
        <v>435</v>
      </c>
      <c r="E4221" s="20" t="s">
        <v>28</v>
      </c>
      <c r="F4221" s="20" t="s">
        <v>27</v>
      </c>
      <c r="G4221" s="20" t="s">
        <v>17</v>
      </c>
      <c r="H4221" s="20" t="s">
        <v>8</v>
      </c>
      <c r="I4221" s="20"/>
      <c r="J4221" s="20">
        <v>0.92638814000000003</v>
      </c>
      <c r="K4221" s="20">
        <v>3.3195095999999998E-4</v>
      </c>
      <c r="L4221" s="20">
        <v>3.2540859E-6</v>
      </c>
      <c r="M4221" s="20">
        <v>1.1168366999999999E-5</v>
      </c>
      <c r="N4221" s="20">
        <v>1.027489764E-5</v>
      </c>
      <c r="O4221" s="20">
        <v>3.2805403000000001E-8</v>
      </c>
      <c r="P4221" s="27">
        <v>7.4788902414000001E-5</v>
      </c>
      <c r="AU4221">
        <v>0</v>
      </c>
      <c r="AV4221">
        <v>3.2540859E-6</v>
      </c>
      <c r="AW4221">
        <v>0</v>
      </c>
      <c r="AX4221">
        <v>1.4580074E-3</v>
      </c>
      <c r="AY4221">
        <v>0</v>
      </c>
      <c r="AZ4221">
        <v>3.2805403000000001E-8</v>
      </c>
      <c r="BA4221">
        <v>0</v>
      </c>
      <c r="BB4221">
        <v>1.1168366999999999E-5</v>
      </c>
      <c r="BC4221">
        <v>0</v>
      </c>
      <c r="BD4221">
        <v>0</v>
      </c>
      <c r="BE4221">
        <v>0</v>
      </c>
      <c r="BF4221">
        <v>4.3982688999999998E-7</v>
      </c>
      <c r="BG4221">
        <v>0</v>
      </c>
      <c r="BH4221">
        <v>2.4037098999999999E-6</v>
      </c>
      <c r="BI4221">
        <v>0</v>
      </c>
      <c r="BJ4221">
        <v>5.3110545999999999E-7</v>
      </c>
      <c r="BK4221">
        <v>0</v>
      </c>
      <c r="BL4221">
        <v>1.7142229E-7</v>
      </c>
      <c r="BM4221">
        <v>0</v>
      </c>
      <c r="BN4221">
        <v>5.6527779000000002E-7</v>
      </c>
      <c r="BO4221">
        <v>0</v>
      </c>
      <c r="BP4221">
        <v>5.6476636999999996E-7</v>
      </c>
      <c r="BQ4221">
        <v>0</v>
      </c>
      <c r="BR4221">
        <v>7.3641792000000005E-7</v>
      </c>
      <c r="BS4221">
        <v>0</v>
      </c>
      <c r="BT4221">
        <v>0.92638814000000003</v>
      </c>
      <c r="BU4221">
        <v>0.83070843999999999</v>
      </c>
      <c r="BV4221">
        <v>92</v>
      </c>
      <c r="BW4221">
        <v>85.227708880000009</v>
      </c>
      <c r="BX4221">
        <v>1.2709839431055039</v>
      </c>
      <c r="BY4221">
        <v>3.3195095999999998E-4</v>
      </c>
      <c r="BZ4221">
        <v>3.2540859E-6</v>
      </c>
      <c r="CA4221">
        <v>1.1168366999999999E-5</v>
      </c>
      <c r="CB4221">
        <v>1.027489764E-5</v>
      </c>
      <c r="CC4221">
        <v>3.2805403000000001E-8</v>
      </c>
      <c r="CD4221">
        <v>7.4788902414000001E-5</v>
      </c>
    </row>
    <row r="4222" spans="1:82" x14ac:dyDescent="0.25">
      <c r="A4222" s="19" t="s">
        <v>400</v>
      </c>
      <c r="B4222" s="20" t="s">
        <v>350</v>
      </c>
      <c r="C4222" s="20" t="s">
        <v>408</v>
      </c>
      <c r="D4222" s="20" t="s">
        <v>435</v>
      </c>
      <c r="E4222" s="20" t="s">
        <v>31</v>
      </c>
      <c r="F4222" s="20" t="s">
        <v>29</v>
      </c>
      <c r="G4222" s="20" t="s">
        <v>30</v>
      </c>
      <c r="H4222" s="20" t="s">
        <v>8</v>
      </c>
      <c r="I4222" s="20"/>
      <c r="J4222" s="20">
        <v>3.2825788999999999</v>
      </c>
      <c r="K4222" s="20">
        <v>1.2705936E-3</v>
      </c>
      <c r="L4222" s="20">
        <v>1.2455514E-5</v>
      </c>
      <c r="M4222" s="20">
        <v>4.2748647999999997E-5</v>
      </c>
      <c r="N4222" s="20">
        <v>3.9328756159999999E-5</v>
      </c>
      <c r="O4222" s="20">
        <v>1.2556775E-7</v>
      </c>
      <c r="P4222" s="27">
        <v>3.0825563558999997E-4</v>
      </c>
      <c r="AU4222">
        <v>0</v>
      </c>
      <c r="AV4222">
        <v>1.2455514E-5</v>
      </c>
      <c r="AW4222">
        <v>0</v>
      </c>
      <c r="AX4222">
        <v>5.580748E-3</v>
      </c>
      <c r="AY4222">
        <v>0</v>
      </c>
      <c r="AZ4222">
        <v>1.2556775E-7</v>
      </c>
      <c r="BA4222">
        <v>0</v>
      </c>
      <c r="BB4222">
        <v>4.2748647999999997E-5</v>
      </c>
      <c r="BC4222">
        <v>0</v>
      </c>
      <c r="BD4222">
        <v>0</v>
      </c>
      <c r="BE4222">
        <v>0</v>
      </c>
      <c r="BF4222">
        <v>1.1047961E-6</v>
      </c>
      <c r="BG4222">
        <v>0</v>
      </c>
      <c r="BH4222">
        <v>1.5538072999999999E-5</v>
      </c>
      <c r="BI4222">
        <v>0</v>
      </c>
      <c r="BJ4222">
        <v>3.4331744999999998E-6</v>
      </c>
      <c r="BK4222">
        <v>0</v>
      </c>
      <c r="BL4222">
        <v>4.9733177000000004E-7</v>
      </c>
      <c r="BM4222">
        <v>0</v>
      </c>
      <c r="BN4222">
        <v>1.0015073000000001E-6</v>
      </c>
      <c r="BO4222">
        <v>0</v>
      </c>
      <c r="BP4222">
        <v>2.3549818999999999E-6</v>
      </c>
      <c r="BQ4222">
        <v>0</v>
      </c>
      <c r="BR4222">
        <v>1.8776961999999999E-5</v>
      </c>
      <c r="BS4222">
        <v>0</v>
      </c>
      <c r="BT4222">
        <v>3.2825788999999999</v>
      </c>
      <c r="BU4222">
        <v>5.3698692000000001</v>
      </c>
      <c r="BV4222">
        <v>92</v>
      </c>
      <c r="BW4222">
        <v>301.9972588</v>
      </c>
      <c r="BX4222">
        <v>4.8648865633929379</v>
      </c>
      <c r="BY4222">
        <v>1.2705936E-3</v>
      </c>
      <c r="BZ4222">
        <v>1.2455514E-5</v>
      </c>
      <c r="CA4222">
        <v>4.2748647999999997E-5</v>
      </c>
      <c r="CB4222">
        <v>3.9328756159999999E-5</v>
      </c>
      <c r="CC4222">
        <v>1.2556775E-7</v>
      </c>
      <c r="CD4222">
        <v>3.0825563558999997E-4</v>
      </c>
    </row>
    <row r="4223" spans="1:82" x14ac:dyDescent="0.25">
      <c r="A4223" s="19" t="s">
        <v>400</v>
      </c>
      <c r="B4223" s="20" t="s">
        <v>350</v>
      </c>
      <c r="C4223" s="20" t="s">
        <v>408</v>
      </c>
      <c r="D4223" s="20" t="s">
        <v>435</v>
      </c>
      <c r="E4223" s="20" t="s">
        <v>33</v>
      </c>
      <c r="F4223" s="20" t="s">
        <v>32</v>
      </c>
      <c r="G4223" s="20" t="s">
        <v>30</v>
      </c>
      <c r="H4223" s="20" t="s">
        <v>8</v>
      </c>
      <c r="I4223" s="20"/>
      <c r="J4223" s="20">
        <v>0.15536480999999999</v>
      </c>
      <c r="K4223" s="20">
        <v>1.0123941E-4</v>
      </c>
      <c r="L4223" s="20">
        <v>9.9244095999999995E-7</v>
      </c>
      <c r="M4223" s="20">
        <v>3.4061623000000001E-6</v>
      </c>
      <c r="N4223" s="20">
        <v>3.1336693160000002E-6</v>
      </c>
      <c r="O4223" s="20">
        <v>1.0005092E-8</v>
      </c>
      <c r="P4223" s="27">
        <v>2.3683145727E-5</v>
      </c>
      <c r="AU4223">
        <v>0</v>
      </c>
      <c r="AV4223">
        <v>9.9244095999999995E-7</v>
      </c>
      <c r="AW4223">
        <v>0</v>
      </c>
      <c r="AX4223">
        <v>4.4466747000000001E-4</v>
      </c>
      <c r="AY4223">
        <v>0</v>
      </c>
      <c r="AZ4223">
        <v>1.0005092E-8</v>
      </c>
      <c r="BA4223">
        <v>0</v>
      </c>
      <c r="BB4223">
        <v>3.4061623000000001E-6</v>
      </c>
      <c r="BC4223">
        <v>0</v>
      </c>
      <c r="BD4223">
        <v>0</v>
      </c>
      <c r="BE4223">
        <v>0</v>
      </c>
      <c r="BF4223">
        <v>8.3762543999999994E-8</v>
      </c>
      <c r="BG4223">
        <v>0</v>
      </c>
      <c r="BH4223">
        <v>1.0161891E-6</v>
      </c>
      <c r="BI4223">
        <v>0</v>
      </c>
      <c r="BJ4223">
        <v>2.2452939E-7</v>
      </c>
      <c r="BK4223">
        <v>0</v>
      </c>
      <c r="BL4223">
        <v>3.1021109000000002E-8</v>
      </c>
      <c r="BM4223">
        <v>0</v>
      </c>
      <c r="BN4223">
        <v>4.740145E-8</v>
      </c>
      <c r="BO4223">
        <v>0</v>
      </c>
      <c r="BP4223">
        <v>1.8764221E-7</v>
      </c>
      <c r="BQ4223">
        <v>0</v>
      </c>
      <c r="BR4223">
        <v>9.3398096999999997E-7</v>
      </c>
      <c r="BS4223">
        <v>0</v>
      </c>
      <c r="BT4223">
        <v>0.15536480999999999</v>
      </c>
      <c r="BU4223">
        <v>0.35118914000000001</v>
      </c>
      <c r="BV4223">
        <v>92</v>
      </c>
      <c r="BW4223">
        <v>14.29356252</v>
      </c>
      <c r="BX4223">
        <v>0.38762852055879782</v>
      </c>
      <c r="BY4223">
        <v>1.0123941E-4</v>
      </c>
      <c r="BZ4223">
        <v>9.9244095999999995E-7</v>
      </c>
      <c r="CA4223">
        <v>3.4061623000000001E-6</v>
      </c>
      <c r="CB4223">
        <v>3.1336693160000002E-6</v>
      </c>
      <c r="CC4223">
        <v>1.0005092E-8</v>
      </c>
      <c r="CD4223">
        <v>2.3683145727E-5</v>
      </c>
    </row>
    <row r="4224" spans="1:82" x14ac:dyDescent="0.25">
      <c r="A4224" s="19" t="s">
        <v>400</v>
      </c>
      <c r="B4224" s="20" t="s">
        <v>350</v>
      </c>
      <c r="C4224" s="20" t="s">
        <v>408</v>
      </c>
      <c r="D4224" s="20" t="s">
        <v>435</v>
      </c>
      <c r="E4224" s="20" t="s">
        <v>36</v>
      </c>
      <c r="F4224" s="20" t="s">
        <v>34</v>
      </c>
      <c r="G4224" s="20" t="s">
        <v>35</v>
      </c>
      <c r="H4224" s="20" t="s">
        <v>8</v>
      </c>
      <c r="I4224" s="20"/>
      <c r="J4224" s="20">
        <v>955.20890999999995</v>
      </c>
      <c r="K4224" s="20">
        <v>1.2123857770000001E-2</v>
      </c>
      <c r="L4224" s="20">
        <v>1.2755008909999999E-4</v>
      </c>
      <c r="M4224" s="20">
        <v>4.17414655E-4</v>
      </c>
      <c r="N4224" s="20">
        <v>3.8402148259999996E-4</v>
      </c>
      <c r="O4224" s="20">
        <v>1.341530768E-6</v>
      </c>
      <c r="P4224" s="27">
        <v>4.2263580005999996E-3</v>
      </c>
      <c r="AU4224">
        <v>0</v>
      </c>
      <c r="AV4224">
        <v>1.2755008909999999E-4</v>
      </c>
      <c r="AW4224">
        <v>0</v>
      </c>
      <c r="AX4224">
        <v>5.9613284500000002E-2</v>
      </c>
      <c r="AY4224">
        <v>0</v>
      </c>
      <c r="AZ4224">
        <v>1.341530768E-6</v>
      </c>
      <c r="BA4224">
        <v>0</v>
      </c>
      <c r="BB4224">
        <v>4.17414655E-4</v>
      </c>
      <c r="BC4224">
        <v>0</v>
      </c>
      <c r="BD4224">
        <v>0</v>
      </c>
      <c r="BE4224">
        <v>0</v>
      </c>
      <c r="BF4224">
        <v>1.48205996E-4</v>
      </c>
      <c r="BG4224">
        <v>0</v>
      </c>
      <c r="BH4224">
        <v>6.8901928199999998E-5</v>
      </c>
      <c r="BI4224">
        <v>0</v>
      </c>
      <c r="BJ4224">
        <v>3.5055368199999999E-5</v>
      </c>
      <c r="BK4224">
        <v>0</v>
      </c>
      <c r="BL4224">
        <v>4.3889553700000004E-4</v>
      </c>
      <c r="BM4224">
        <v>0</v>
      </c>
      <c r="BN4224">
        <v>3.41370628E-4</v>
      </c>
      <c r="BO4224">
        <v>0</v>
      </c>
      <c r="BP4224">
        <v>2.5039330800000001E-5</v>
      </c>
      <c r="BQ4224">
        <v>0</v>
      </c>
      <c r="BR4224">
        <v>4.3307193699999998E-4</v>
      </c>
      <c r="BS4224">
        <v>0</v>
      </c>
      <c r="BT4224">
        <v>955.20890999999995</v>
      </c>
      <c r="BU4224">
        <v>54.830524200000006</v>
      </c>
      <c r="BV4224">
        <v>92</v>
      </c>
      <c r="BW4224">
        <v>87879.219719999994</v>
      </c>
      <c r="BX4224">
        <v>50.905804116532117</v>
      </c>
      <c r="BY4224">
        <v>1.2123857770000001E-2</v>
      </c>
      <c r="BZ4224">
        <v>1.2755008909999999E-4</v>
      </c>
      <c r="CA4224">
        <v>4.17414655E-4</v>
      </c>
      <c r="CB4224">
        <v>3.8402148259999996E-4</v>
      </c>
      <c r="CC4224">
        <v>1.341530768E-6</v>
      </c>
      <c r="CD4224">
        <v>4.2263580005999996E-3</v>
      </c>
    </row>
    <row r="4225" spans="1:82" x14ac:dyDescent="0.25">
      <c r="A4225" s="19" t="s">
        <v>400</v>
      </c>
      <c r="B4225" s="20" t="s">
        <v>350</v>
      </c>
      <c r="C4225" s="20" t="s">
        <v>408</v>
      </c>
      <c r="D4225" s="20" t="s">
        <v>435</v>
      </c>
      <c r="E4225" s="20" t="s">
        <v>38</v>
      </c>
      <c r="F4225" s="20" t="s">
        <v>34</v>
      </c>
      <c r="G4225" s="20" t="s">
        <v>37</v>
      </c>
      <c r="H4225" s="20" t="s">
        <v>8</v>
      </c>
      <c r="I4225" s="20"/>
      <c r="J4225" s="20">
        <v>194.75174600000003</v>
      </c>
      <c r="K4225" s="20">
        <v>9.7556430100000008E-2</v>
      </c>
      <c r="L4225" s="20">
        <v>1.0604358890000001E-3</v>
      </c>
      <c r="M4225" s="20">
        <v>3.40592039E-3</v>
      </c>
      <c r="N4225" s="20">
        <v>3.1334467588000001E-3</v>
      </c>
      <c r="O4225" s="20">
        <v>1.093947854E-5</v>
      </c>
      <c r="P4225" s="27">
        <v>2.4273833807800002E-2</v>
      </c>
      <c r="AU4225">
        <v>0</v>
      </c>
      <c r="AV4225">
        <v>1.0604358890000001E-3</v>
      </c>
      <c r="AW4225">
        <v>0</v>
      </c>
      <c r="AX4225">
        <v>0.485889772</v>
      </c>
      <c r="AY4225">
        <v>0</v>
      </c>
      <c r="AZ4225">
        <v>1.093947854E-5</v>
      </c>
      <c r="BA4225">
        <v>0</v>
      </c>
      <c r="BB4225">
        <v>3.40592039E-3</v>
      </c>
      <c r="BC4225">
        <v>0</v>
      </c>
      <c r="BD4225">
        <v>0</v>
      </c>
      <c r="BE4225">
        <v>0</v>
      </c>
      <c r="BF4225">
        <v>3.0216822399999998E-5</v>
      </c>
      <c r="BG4225">
        <v>0</v>
      </c>
      <c r="BH4225">
        <v>1.40413857E-4</v>
      </c>
      <c r="BI4225">
        <v>0</v>
      </c>
      <c r="BJ4225">
        <v>2.8575446900000001E-4</v>
      </c>
      <c r="BK4225">
        <v>0</v>
      </c>
      <c r="BL4225">
        <v>7.8233992300000003E-5</v>
      </c>
      <c r="BM4225">
        <v>0</v>
      </c>
      <c r="BN4225">
        <v>5.78074613E-5</v>
      </c>
      <c r="BO4225">
        <v>0</v>
      </c>
      <c r="BP4225">
        <v>2.0142618500000001E-4</v>
      </c>
      <c r="BQ4225">
        <v>0</v>
      </c>
      <c r="BR4225">
        <v>3.4838001700000002E-3</v>
      </c>
      <c r="BS4225">
        <v>0</v>
      </c>
      <c r="BT4225">
        <v>194.75174600000003</v>
      </c>
      <c r="BU4225">
        <v>446.95208000000002</v>
      </c>
      <c r="BV4225">
        <v>92</v>
      </c>
      <c r="BW4225">
        <v>17917.160632000003</v>
      </c>
      <c r="BX4225">
        <v>414.95674464266079</v>
      </c>
      <c r="BY4225">
        <v>9.7556430100000008E-2</v>
      </c>
      <c r="BZ4225">
        <v>1.0604358890000001E-3</v>
      </c>
      <c r="CA4225">
        <v>3.40592039E-3</v>
      </c>
      <c r="CB4225">
        <v>3.1334467588000001E-3</v>
      </c>
      <c r="CC4225">
        <v>1.093947854E-5</v>
      </c>
      <c r="CD4225">
        <v>2.4273833807800002E-2</v>
      </c>
    </row>
    <row r="4226" spans="1:82" x14ac:dyDescent="0.25">
      <c r="A4226" s="19" t="s">
        <v>400</v>
      </c>
      <c r="B4226" s="20" t="s">
        <v>350</v>
      </c>
      <c r="C4226" s="20" t="s">
        <v>408</v>
      </c>
      <c r="D4226" s="20" t="s">
        <v>435</v>
      </c>
      <c r="E4226" s="20" t="s">
        <v>40</v>
      </c>
      <c r="F4226" s="20" t="s">
        <v>39</v>
      </c>
      <c r="G4226" s="20" t="s">
        <v>35</v>
      </c>
      <c r="H4226" s="20" t="s">
        <v>8</v>
      </c>
      <c r="I4226" s="20"/>
      <c r="J4226" s="20">
        <v>10788.111999999999</v>
      </c>
      <c r="K4226" s="20">
        <v>0.1051869</v>
      </c>
      <c r="L4226" s="20">
        <v>1.1164151E-3</v>
      </c>
      <c r="M4226" s="20">
        <v>3.5589676999999999E-3</v>
      </c>
      <c r="N4226" s="20">
        <v>3.274250284E-3</v>
      </c>
      <c r="O4226" s="20">
        <v>1.1538912E-5</v>
      </c>
      <c r="P4226" s="27">
        <v>4.0283189502000001E-2</v>
      </c>
      <c r="AU4226">
        <v>0</v>
      </c>
      <c r="AV4226">
        <v>1.1164151E-3</v>
      </c>
      <c r="AW4226">
        <v>0</v>
      </c>
      <c r="AX4226">
        <v>0.51251751000000001</v>
      </c>
      <c r="AY4226">
        <v>0</v>
      </c>
      <c r="AZ4226">
        <v>1.1538912E-5</v>
      </c>
      <c r="BA4226">
        <v>0</v>
      </c>
      <c r="BB4226">
        <v>3.5589676999999999E-3</v>
      </c>
      <c r="BC4226">
        <v>0</v>
      </c>
      <c r="BD4226">
        <v>0</v>
      </c>
      <c r="BE4226">
        <v>0</v>
      </c>
      <c r="BF4226">
        <v>4.7090583000000002E-4</v>
      </c>
      <c r="BG4226">
        <v>0</v>
      </c>
      <c r="BH4226">
        <v>2.6465841999999997E-4</v>
      </c>
      <c r="BI4226">
        <v>0</v>
      </c>
      <c r="BJ4226">
        <v>1.8950849000000001E-4</v>
      </c>
      <c r="BK4226">
        <v>0</v>
      </c>
      <c r="BL4226">
        <v>9.1936556000000004E-4</v>
      </c>
      <c r="BM4226">
        <v>0</v>
      </c>
      <c r="BN4226">
        <v>4.0370583999999998E-3</v>
      </c>
      <c r="BO4226">
        <v>0</v>
      </c>
      <c r="BP4226">
        <v>2.1250292999999999E-4</v>
      </c>
      <c r="BQ4226">
        <v>0</v>
      </c>
      <c r="BR4226">
        <v>1.3064147999999999E-2</v>
      </c>
      <c r="BS4226">
        <v>0</v>
      </c>
      <c r="BT4226">
        <v>10788.111999999999</v>
      </c>
      <c r="BU4226">
        <v>296.41251</v>
      </c>
      <c r="BV4226">
        <v>92</v>
      </c>
      <c r="BW4226">
        <v>992506.30399999989</v>
      </c>
      <c r="BX4226">
        <v>437.80125026682072</v>
      </c>
      <c r="BY4226">
        <v>0.1051869</v>
      </c>
      <c r="BZ4226">
        <v>1.1164151E-3</v>
      </c>
      <c r="CA4226">
        <v>3.5589676999999999E-3</v>
      </c>
      <c r="CB4226">
        <v>3.274250284E-3</v>
      </c>
      <c r="CC4226">
        <v>1.1538912E-5</v>
      </c>
      <c r="CD4226">
        <v>4.0283189502000001E-2</v>
      </c>
    </row>
    <row r="4227" spans="1:82" x14ac:dyDescent="0.25">
      <c r="A4227" s="19" t="s">
        <v>400</v>
      </c>
      <c r="B4227" s="20" t="s">
        <v>350</v>
      </c>
      <c r="C4227" s="20" t="s">
        <v>408</v>
      </c>
      <c r="D4227" s="20" t="s">
        <v>435</v>
      </c>
      <c r="E4227" s="20" t="s">
        <v>41</v>
      </c>
      <c r="F4227" s="20" t="s">
        <v>39</v>
      </c>
      <c r="G4227" s="20" t="s">
        <v>37</v>
      </c>
      <c r="H4227" s="20" t="s">
        <v>8</v>
      </c>
      <c r="I4227" s="20"/>
      <c r="J4227" s="20">
        <v>1842.11088</v>
      </c>
      <c r="K4227" s="20">
        <v>1.22856283</v>
      </c>
      <c r="L4227" s="20">
        <v>7.3794958999999997E-3</v>
      </c>
      <c r="M4227" s="20">
        <v>4.3843143599999995E-2</v>
      </c>
      <c r="N4227" s="20">
        <v>4.0335692111999999E-2</v>
      </c>
      <c r="O4227" s="20">
        <v>7.5772523999999999E-5</v>
      </c>
      <c r="P4227" s="27">
        <v>0.33923976553099999</v>
      </c>
      <c r="AU4227">
        <v>0</v>
      </c>
      <c r="AV4227">
        <v>7.3794958999999997E-3</v>
      </c>
      <c r="AW4227">
        <v>0</v>
      </c>
      <c r="AX4227">
        <v>3.3789384999999998</v>
      </c>
      <c r="AY4227">
        <v>0</v>
      </c>
      <c r="AZ4227">
        <v>7.5772523999999999E-5</v>
      </c>
      <c r="BA4227">
        <v>0</v>
      </c>
      <c r="BB4227">
        <v>4.3843143599999995E-2</v>
      </c>
      <c r="BC4227">
        <v>0</v>
      </c>
      <c r="BD4227">
        <v>0</v>
      </c>
      <c r="BE4227">
        <v>0</v>
      </c>
      <c r="BF4227">
        <v>1.34001249E-4</v>
      </c>
      <c r="BG4227">
        <v>0</v>
      </c>
      <c r="BH4227">
        <v>2.5279385600000001E-4</v>
      </c>
      <c r="BI4227">
        <v>0</v>
      </c>
      <c r="BJ4227">
        <v>1.0860771799999999E-3</v>
      </c>
      <c r="BK4227">
        <v>0</v>
      </c>
      <c r="BL4227">
        <v>2.0274259999999999E-4</v>
      </c>
      <c r="BM4227">
        <v>0</v>
      </c>
      <c r="BN4227">
        <v>5.4493975999999993E-4</v>
      </c>
      <c r="BO4227">
        <v>0</v>
      </c>
      <c r="BP4227">
        <v>1.5592625400000001E-3</v>
      </c>
      <c r="BQ4227">
        <v>0</v>
      </c>
      <c r="BR4227">
        <v>5.9271756000000002E-2</v>
      </c>
      <c r="BS4227">
        <v>0</v>
      </c>
      <c r="BT4227">
        <v>1842.11088</v>
      </c>
      <c r="BU4227">
        <v>1698.7464600000001</v>
      </c>
      <c r="BV4227">
        <v>92</v>
      </c>
      <c r="BW4227">
        <v>169474.20095999999</v>
      </c>
      <c r="BX4227">
        <v>4181.3213570745847</v>
      </c>
      <c r="BY4227">
        <v>1.22856283</v>
      </c>
      <c r="BZ4227">
        <v>7.3794958999999997E-3</v>
      </c>
      <c r="CA4227">
        <v>4.3843143599999995E-2</v>
      </c>
      <c r="CB4227">
        <v>4.0335692111999999E-2</v>
      </c>
      <c r="CC4227">
        <v>7.5772523999999999E-5</v>
      </c>
      <c r="CD4227">
        <v>0.33923976553099999</v>
      </c>
    </row>
    <row r="4228" spans="1:82" x14ac:dyDescent="0.25">
      <c r="A4228" s="19" t="s">
        <v>400</v>
      </c>
      <c r="B4228" s="20" t="s">
        <v>350</v>
      </c>
      <c r="C4228" s="20" t="s">
        <v>408</v>
      </c>
      <c r="D4228" s="20" t="s">
        <v>435</v>
      </c>
      <c r="E4228" s="20" t="s">
        <v>43</v>
      </c>
      <c r="F4228" s="20" t="s">
        <v>42</v>
      </c>
      <c r="G4228" s="20" t="s">
        <v>35</v>
      </c>
      <c r="H4228" s="20" t="s">
        <v>8</v>
      </c>
      <c r="I4228" s="20"/>
      <c r="J4228" s="20">
        <v>28485.131700000002</v>
      </c>
      <c r="K4228" s="20">
        <v>0.21574892500000001</v>
      </c>
      <c r="L4228" s="20">
        <v>2.50095576E-3</v>
      </c>
      <c r="M4228" s="20">
        <v>8.2028476999999999E-3</v>
      </c>
      <c r="N4228" s="20">
        <v>7.5466198840000009E-3</v>
      </c>
      <c r="O4228" s="20">
        <v>2.5598787900000002E-5</v>
      </c>
      <c r="P4228" s="27">
        <v>7.9569143244200016E-2</v>
      </c>
      <c r="AU4228">
        <v>0</v>
      </c>
      <c r="AV4228">
        <v>2.50095576E-3</v>
      </c>
      <c r="AW4228">
        <v>0</v>
      </c>
      <c r="AX4228">
        <v>1.1369643199999999</v>
      </c>
      <c r="AY4228">
        <v>0</v>
      </c>
      <c r="AZ4228">
        <v>2.5598787900000002E-5</v>
      </c>
      <c r="BA4228">
        <v>0</v>
      </c>
      <c r="BB4228">
        <v>8.2028476999999999E-3</v>
      </c>
      <c r="BC4228">
        <v>0</v>
      </c>
      <c r="BD4228">
        <v>0</v>
      </c>
      <c r="BE4228">
        <v>0</v>
      </c>
      <c r="BF4228">
        <v>2.9464179899999997E-3</v>
      </c>
      <c r="BG4228">
        <v>0</v>
      </c>
      <c r="BH4228">
        <v>8.3015504000000001E-4</v>
      </c>
      <c r="BI4228">
        <v>0</v>
      </c>
      <c r="BJ4228">
        <v>5.5343671999999997E-4</v>
      </c>
      <c r="BK4228">
        <v>0</v>
      </c>
      <c r="BL4228">
        <v>6.5616805E-3</v>
      </c>
      <c r="BM4228">
        <v>0</v>
      </c>
      <c r="BN4228">
        <v>9.5640082999999994E-3</v>
      </c>
      <c r="BO4228">
        <v>0</v>
      </c>
      <c r="BP4228">
        <v>4.7090827600000001E-4</v>
      </c>
      <c r="BQ4228">
        <v>0</v>
      </c>
      <c r="BR4228">
        <v>1.2217009400000001E-2</v>
      </c>
      <c r="BS4228">
        <v>0</v>
      </c>
      <c r="BT4228">
        <v>28485.131700000002</v>
      </c>
      <c r="BU4228">
        <v>865.63706999999999</v>
      </c>
      <c r="BV4228">
        <v>92</v>
      </c>
      <c r="BW4228">
        <v>2620632.1164000002</v>
      </c>
      <c r="BX4228">
        <v>971.25344442134315</v>
      </c>
      <c r="BY4228">
        <v>0.21574892500000001</v>
      </c>
      <c r="BZ4228">
        <v>2.50095576E-3</v>
      </c>
      <c r="CA4228">
        <v>8.2028476999999999E-3</v>
      </c>
      <c r="CB4228">
        <v>7.5466198840000009E-3</v>
      </c>
      <c r="CC4228">
        <v>2.5598787900000002E-5</v>
      </c>
      <c r="CD4228">
        <v>7.9569143244200016E-2</v>
      </c>
    </row>
    <row r="4229" spans="1:82" x14ac:dyDescent="0.25">
      <c r="A4229" s="19" t="s">
        <v>400</v>
      </c>
      <c r="B4229" s="20" t="s">
        <v>350</v>
      </c>
      <c r="C4229" s="20" t="s">
        <v>408</v>
      </c>
      <c r="D4229" s="20" t="s">
        <v>435</v>
      </c>
      <c r="E4229" s="20" t="s">
        <v>44</v>
      </c>
      <c r="F4229" s="20" t="s">
        <v>42</v>
      </c>
      <c r="G4229" s="20" t="s">
        <v>37</v>
      </c>
      <c r="H4229" s="20" t="s">
        <v>8</v>
      </c>
      <c r="I4229" s="20"/>
      <c r="J4229" s="20">
        <v>4606.5539699999999</v>
      </c>
      <c r="K4229" s="20">
        <v>1.0726017400000001</v>
      </c>
      <c r="L4229" s="20">
        <v>1.0349300200000001E-2</v>
      </c>
      <c r="M4229" s="20">
        <v>3.6565816500000001E-2</v>
      </c>
      <c r="N4229" s="20">
        <v>3.3640551180000006E-2</v>
      </c>
      <c r="O4229" s="20">
        <v>1.0615595899999999E-4</v>
      </c>
      <c r="P4229" s="27">
        <v>0.27747389707499998</v>
      </c>
      <c r="AU4229">
        <v>0</v>
      </c>
      <c r="AV4229">
        <v>1.0349300200000001E-2</v>
      </c>
      <c r="AW4229">
        <v>0</v>
      </c>
      <c r="AX4229">
        <v>4.7174738600000001</v>
      </c>
      <c r="AY4229">
        <v>0</v>
      </c>
      <c r="AZ4229">
        <v>1.0615595899999999E-4</v>
      </c>
      <c r="BA4229">
        <v>0</v>
      </c>
      <c r="BB4229">
        <v>3.6565816500000001E-2</v>
      </c>
      <c r="BC4229">
        <v>0</v>
      </c>
      <c r="BD4229">
        <v>0</v>
      </c>
      <c r="BE4229">
        <v>0</v>
      </c>
      <c r="BF4229">
        <v>4.7648836100000003E-4</v>
      </c>
      <c r="BG4229">
        <v>0</v>
      </c>
      <c r="BH4229">
        <v>4.9046321600000001E-4</v>
      </c>
      <c r="BI4229">
        <v>0</v>
      </c>
      <c r="BJ4229">
        <v>1.96185289E-3</v>
      </c>
      <c r="BK4229">
        <v>0</v>
      </c>
      <c r="BL4229">
        <v>6.5672648499999996E-4</v>
      </c>
      <c r="BM4229">
        <v>0</v>
      </c>
      <c r="BN4229">
        <v>1.4018112309999999E-3</v>
      </c>
      <c r="BO4229">
        <v>0</v>
      </c>
      <c r="BP4229">
        <v>1.9843930000000001E-3</v>
      </c>
      <c r="BQ4229">
        <v>0</v>
      </c>
      <c r="BR4229">
        <v>5.1482103800000005E-2</v>
      </c>
      <c r="BS4229">
        <v>0</v>
      </c>
      <c r="BT4229">
        <v>4606.5539699999999</v>
      </c>
      <c r="BU4229">
        <v>3068.558</v>
      </c>
      <c r="BV4229">
        <v>92</v>
      </c>
      <c r="BW4229">
        <v>423802.96523999999</v>
      </c>
      <c r="BX4229">
        <v>4261.1302136768154</v>
      </c>
      <c r="BY4229">
        <v>1.0726017400000001</v>
      </c>
      <c r="BZ4229">
        <v>1.0349300200000001E-2</v>
      </c>
      <c r="CA4229">
        <v>3.6565816500000001E-2</v>
      </c>
      <c r="CB4229">
        <v>3.3640551180000006E-2</v>
      </c>
      <c r="CC4229">
        <v>1.0615595899999999E-4</v>
      </c>
      <c r="CD4229">
        <v>0.27747389707499998</v>
      </c>
    </row>
    <row r="4230" spans="1:82" x14ac:dyDescent="0.25">
      <c r="A4230" s="19" t="s">
        <v>400</v>
      </c>
      <c r="B4230" s="20" t="s">
        <v>350</v>
      </c>
      <c r="C4230" s="20" t="s">
        <v>408</v>
      </c>
      <c r="D4230" s="20" t="s">
        <v>435</v>
      </c>
      <c r="E4230" s="20" t="s">
        <v>46</v>
      </c>
      <c r="F4230" s="20" t="s">
        <v>45</v>
      </c>
      <c r="G4230" s="20" t="s">
        <v>35</v>
      </c>
      <c r="H4230" s="20" t="s">
        <v>8</v>
      </c>
      <c r="I4230" s="20"/>
      <c r="J4230" s="20">
        <v>14452.0121</v>
      </c>
      <c r="K4230" s="20">
        <v>0.14708091770000001</v>
      </c>
      <c r="L4230" s="20">
        <v>1.598944844E-3</v>
      </c>
      <c r="M4230" s="20">
        <v>5.1366297999999996E-3</v>
      </c>
      <c r="N4230" s="20">
        <v>4.7256994159999999E-3</v>
      </c>
      <c r="O4230" s="20">
        <v>1.6477225309999998E-5</v>
      </c>
      <c r="P4230" s="27">
        <v>5.2807491327799994E-2</v>
      </c>
      <c r="AU4230">
        <v>0</v>
      </c>
      <c r="AV4230">
        <v>1.598944844E-3</v>
      </c>
      <c r="AW4230">
        <v>0</v>
      </c>
      <c r="AX4230">
        <v>0.73184748200000005</v>
      </c>
      <c r="AY4230">
        <v>0</v>
      </c>
      <c r="AZ4230">
        <v>1.6477225309999998E-5</v>
      </c>
      <c r="BA4230">
        <v>0</v>
      </c>
      <c r="BB4230">
        <v>5.1366297999999996E-3</v>
      </c>
      <c r="BC4230">
        <v>0</v>
      </c>
      <c r="BD4230">
        <v>0</v>
      </c>
      <c r="BE4230">
        <v>0</v>
      </c>
      <c r="BF4230">
        <v>5.2320576300000001E-3</v>
      </c>
      <c r="BG4230">
        <v>0</v>
      </c>
      <c r="BH4230">
        <v>2.4205837999999999E-4</v>
      </c>
      <c r="BI4230">
        <v>0</v>
      </c>
      <c r="BJ4230">
        <v>3.1198631399999998E-4</v>
      </c>
      <c r="BK4230">
        <v>0</v>
      </c>
      <c r="BL4230">
        <v>9.1835916399999988E-3</v>
      </c>
      <c r="BM4230">
        <v>0</v>
      </c>
      <c r="BN4230">
        <v>5.2459471099999995E-3</v>
      </c>
      <c r="BO4230">
        <v>0</v>
      </c>
      <c r="BP4230">
        <v>3.0329830900000003E-4</v>
      </c>
      <c r="BQ4230">
        <v>0</v>
      </c>
      <c r="BR4230">
        <v>2.2481767800000001E-3</v>
      </c>
      <c r="BS4230">
        <v>0</v>
      </c>
      <c r="BT4230">
        <v>14452.0121</v>
      </c>
      <c r="BU4230">
        <v>487.98159799999996</v>
      </c>
      <c r="BV4230">
        <v>92</v>
      </c>
      <c r="BW4230">
        <v>1329585.1132</v>
      </c>
      <c r="BX4230">
        <v>625.17194573001768</v>
      </c>
      <c r="BY4230">
        <v>0.14708091770000001</v>
      </c>
      <c r="BZ4230">
        <v>1.598944844E-3</v>
      </c>
      <c r="CA4230">
        <v>5.1366297999999996E-3</v>
      </c>
      <c r="CB4230">
        <v>4.7256994159999999E-3</v>
      </c>
      <c r="CC4230">
        <v>1.6477225309999998E-5</v>
      </c>
      <c r="CD4230">
        <v>5.2807491327799994E-2</v>
      </c>
    </row>
    <row r="4231" spans="1:82" x14ac:dyDescent="0.25">
      <c r="A4231" s="19" t="s">
        <v>400</v>
      </c>
      <c r="B4231" s="20" t="s">
        <v>350</v>
      </c>
      <c r="C4231" s="20" t="s">
        <v>408</v>
      </c>
      <c r="D4231" s="20" t="s">
        <v>435</v>
      </c>
      <c r="E4231" s="20" t="s">
        <v>47</v>
      </c>
      <c r="F4231" s="20" t="s">
        <v>45</v>
      </c>
      <c r="G4231" s="20" t="s">
        <v>37</v>
      </c>
      <c r="H4231" s="20" t="s">
        <v>8</v>
      </c>
      <c r="I4231" s="20"/>
      <c r="J4231" s="20">
        <v>1791.4381700000001</v>
      </c>
      <c r="K4231" s="20">
        <v>1.1952462800000001</v>
      </c>
      <c r="L4231" s="20">
        <v>9.5946008999999999E-3</v>
      </c>
      <c r="M4231" s="20">
        <v>4.1576423000000001E-2</v>
      </c>
      <c r="N4231" s="20">
        <v>3.8250309160000003E-2</v>
      </c>
      <c r="O4231" s="20">
        <v>9.9013287000000001E-5</v>
      </c>
      <c r="P4231" s="27">
        <v>0.27445444308700007</v>
      </c>
      <c r="AU4231">
        <v>0</v>
      </c>
      <c r="AV4231">
        <v>9.5946008999999999E-3</v>
      </c>
      <c r="AW4231">
        <v>0</v>
      </c>
      <c r="AX4231">
        <v>4.4049775000000002</v>
      </c>
      <c r="AY4231">
        <v>0</v>
      </c>
      <c r="AZ4231">
        <v>9.9013287000000001E-5</v>
      </c>
      <c r="BA4231">
        <v>0</v>
      </c>
      <c r="BB4231">
        <v>4.1576423000000001E-2</v>
      </c>
      <c r="BC4231">
        <v>0</v>
      </c>
      <c r="BD4231">
        <v>0</v>
      </c>
      <c r="BE4231">
        <v>0</v>
      </c>
      <c r="BF4231">
        <v>6.4855371000000005E-4</v>
      </c>
      <c r="BG4231">
        <v>0</v>
      </c>
      <c r="BH4231">
        <v>2.0307382699999999E-4</v>
      </c>
      <c r="BI4231">
        <v>0</v>
      </c>
      <c r="BJ4231">
        <v>1.57043751E-3</v>
      </c>
      <c r="BK4231">
        <v>0</v>
      </c>
      <c r="BL4231">
        <v>6.6831593999999999E-4</v>
      </c>
      <c r="BM4231">
        <v>0</v>
      </c>
      <c r="BN4231">
        <v>5.4077252999999996E-4</v>
      </c>
      <c r="BO4231">
        <v>0</v>
      </c>
      <c r="BP4231">
        <v>1.9110120100000001E-3</v>
      </c>
      <c r="BQ4231">
        <v>0</v>
      </c>
      <c r="BR4231">
        <v>1.4165242599999999E-2</v>
      </c>
      <c r="BS4231">
        <v>0</v>
      </c>
      <c r="BT4231">
        <v>1791.4381700000001</v>
      </c>
      <c r="BU4231">
        <v>2456.3405199999997</v>
      </c>
      <c r="BV4231">
        <v>92</v>
      </c>
      <c r="BW4231">
        <v>164812.31164</v>
      </c>
      <c r="BX4231">
        <v>4515.3313816875216</v>
      </c>
      <c r="BY4231">
        <v>1.1952462800000001</v>
      </c>
      <c r="BZ4231">
        <v>9.5946008999999999E-3</v>
      </c>
      <c r="CA4231">
        <v>4.1576423000000001E-2</v>
      </c>
      <c r="CB4231">
        <v>3.8250309160000003E-2</v>
      </c>
      <c r="CC4231">
        <v>9.9013287000000001E-5</v>
      </c>
      <c r="CD4231">
        <v>0.27445444308700007</v>
      </c>
    </row>
    <row r="4232" spans="1:82" x14ac:dyDescent="0.25">
      <c r="A4232" s="19" t="s">
        <v>400</v>
      </c>
      <c r="B4232" s="20" t="s">
        <v>350</v>
      </c>
      <c r="C4232" s="20" t="s">
        <v>408</v>
      </c>
      <c r="D4232" s="20" t="s">
        <v>435</v>
      </c>
      <c r="E4232" s="20" t="s">
        <v>49</v>
      </c>
      <c r="F4232" s="20" t="s">
        <v>48</v>
      </c>
      <c r="G4232" s="20" t="s">
        <v>35</v>
      </c>
      <c r="H4232" s="20" t="s">
        <v>8</v>
      </c>
      <c r="I4232" s="20"/>
      <c r="J4232" s="20">
        <v>9269.0182999999997</v>
      </c>
      <c r="K4232" s="20">
        <v>0</v>
      </c>
      <c r="L4232" s="20">
        <v>0</v>
      </c>
      <c r="M4232" s="20">
        <v>0</v>
      </c>
      <c r="N4232" s="20">
        <v>0</v>
      </c>
      <c r="O4232" s="20">
        <v>0</v>
      </c>
      <c r="P4232" s="27">
        <v>9.9110017199999997E-3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2.0996844200000002E-3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5.2302581999999999E-3</v>
      </c>
      <c r="BM4232">
        <v>0</v>
      </c>
      <c r="BN4232">
        <v>2.5810591000000002E-3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9269.0182999999997</v>
      </c>
      <c r="BU4232">
        <v>0</v>
      </c>
      <c r="BV4232">
        <v>92</v>
      </c>
      <c r="BW4232">
        <v>852749.68359999999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9.9110017199999997E-3</v>
      </c>
    </row>
    <row r="4233" spans="1:82" x14ac:dyDescent="0.25">
      <c r="A4233" s="19" t="s">
        <v>400</v>
      </c>
      <c r="B4233" s="20" t="s">
        <v>350</v>
      </c>
      <c r="C4233" s="20" t="s">
        <v>408</v>
      </c>
      <c r="D4233" s="20" t="s">
        <v>435</v>
      </c>
      <c r="E4233" s="20" t="s">
        <v>50</v>
      </c>
      <c r="F4233" s="20" t="s">
        <v>48</v>
      </c>
      <c r="G4233" s="20" t="s">
        <v>37</v>
      </c>
      <c r="H4233" s="20" t="s">
        <v>8</v>
      </c>
      <c r="I4233" s="20"/>
      <c r="J4233" s="20">
        <v>1422.4402500000001</v>
      </c>
      <c r="K4233" s="20">
        <v>0</v>
      </c>
      <c r="L4233" s="20">
        <v>0</v>
      </c>
      <c r="M4233" s="20">
        <v>0</v>
      </c>
      <c r="N4233" s="20">
        <v>0</v>
      </c>
      <c r="O4233" s="20">
        <v>0</v>
      </c>
      <c r="P4233" s="27">
        <v>1.58633101E-3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3.222214E-4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8.0264493000000001E-4</v>
      </c>
      <c r="BM4233">
        <v>0</v>
      </c>
      <c r="BN4233">
        <v>4.6146468000000002E-4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1422.4402500000001</v>
      </c>
      <c r="BU4233">
        <v>0</v>
      </c>
      <c r="BV4233">
        <v>92</v>
      </c>
      <c r="BW4233">
        <v>130864.503</v>
      </c>
      <c r="BX4233">
        <v>0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1.58633101E-3</v>
      </c>
    </row>
    <row r="4234" spans="1:82" x14ac:dyDescent="0.25">
      <c r="A4234" s="19" t="s">
        <v>400</v>
      </c>
      <c r="B4234" s="20" t="s">
        <v>350</v>
      </c>
      <c r="C4234" s="20" t="s">
        <v>408</v>
      </c>
      <c r="D4234" s="20" t="s">
        <v>435</v>
      </c>
      <c r="E4234" s="20" t="s">
        <v>52</v>
      </c>
      <c r="F4234" s="20" t="s">
        <v>51</v>
      </c>
      <c r="G4234" s="20" t="s">
        <v>37</v>
      </c>
      <c r="H4234" s="20" t="s">
        <v>8</v>
      </c>
      <c r="I4234" s="20"/>
      <c r="J4234" s="20">
        <v>0.28872927999999998</v>
      </c>
      <c r="K4234" s="20">
        <v>4.2248040000000001E-4</v>
      </c>
      <c r="L4234" s="20">
        <v>4.4123944000000003E-6</v>
      </c>
      <c r="M4234" s="20">
        <v>1.4272172E-5</v>
      </c>
      <c r="N4234" s="20">
        <v>1.3130398240000001E-5</v>
      </c>
      <c r="O4234" s="20">
        <v>4.5201651999999998E-8</v>
      </c>
      <c r="P4234" s="27">
        <v>8.8761809091999995E-5</v>
      </c>
      <c r="AU4234">
        <v>0</v>
      </c>
      <c r="AV4234">
        <v>4.4123944000000003E-6</v>
      </c>
      <c r="AW4234">
        <v>0</v>
      </c>
      <c r="AX4234">
        <v>2.0078453E-3</v>
      </c>
      <c r="AY4234">
        <v>0</v>
      </c>
      <c r="AZ4234">
        <v>4.5201651999999998E-8</v>
      </c>
      <c r="BA4234">
        <v>0</v>
      </c>
      <c r="BB4234">
        <v>1.4272172E-5</v>
      </c>
      <c r="BC4234">
        <v>0</v>
      </c>
      <c r="BD4234">
        <v>0</v>
      </c>
      <c r="BE4234">
        <v>0</v>
      </c>
      <c r="BF4234">
        <v>3.7331631000000002E-7</v>
      </c>
      <c r="BG4234">
        <v>0</v>
      </c>
      <c r="BH4234">
        <v>6.1157198E-7</v>
      </c>
      <c r="BI4234">
        <v>0</v>
      </c>
      <c r="BJ4234">
        <v>6.1213176999999998E-7</v>
      </c>
      <c r="BK4234">
        <v>0</v>
      </c>
      <c r="BL4234">
        <v>2.3448390999999999E-7</v>
      </c>
      <c r="BM4234">
        <v>0</v>
      </c>
      <c r="BN4234">
        <v>8.8090643999999997E-8</v>
      </c>
      <c r="BO4234">
        <v>0</v>
      </c>
      <c r="BP4234">
        <v>8.3425754999999996E-7</v>
      </c>
      <c r="BQ4234">
        <v>0</v>
      </c>
      <c r="BR4234">
        <v>1.7314850000000001E-6</v>
      </c>
      <c r="BS4234">
        <v>0</v>
      </c>
      <c r="BT4234">
        <v>0.28872927999999998</v>
      </c>
      <c r="BU4234">
        <v>0.95744269999999998</v>
      </c>
      <c r="BV4234">
        <v>92</v>
      </c>
      <c r="BW4234">
        <v>26.563093759999997</v>
      </c>
      <c r="BX4234">
        <v>1.7233969174465618</v>
      </c>
      <c r="BY4234">
        <v>4.2248040000000001E-4</v>
      </c>
      <c r="BZ4234">
        <v>4.4123944000000003E-6</v>
      </c>
      <c r="CA4234">
        <v>1.4272172E-5</v>
      </c>
      <c r="CB4234">
        <v>1.3130398240000001E-5</v>
      </c>
      <c r="CC4234">
        <v>4.5201651999999998E-8</v>
      </c>
      <c r="CD4234">
        <v>8.8761809091999995E-5</v>
      </c>
    </row>
    <row r="4235" spans="1:82" x14ac:dyDescent="0.25">
      <c r="A4235" s="19" t="s">
        <v>400</v>
      </c>
      <c r="B4235" s="20" t="s">
        <v>350</v>
      </c>
      <c r="C4235" s="20" t="s">
        <v>408</v>
      </c>
      <c r="D4235" s="20" t="s">
        <v>435</v>
      </c>
      <c r="E4235" s="20" t="s">
        <v>55</v>
      </c>
      <c r="F4235" s="20" t="s">
        <v>53</v>
      </c>
      <c r="G4235" s="20" t="s">
        <v>54</v>
      </c>
      <c r="H4235" s="20" t="s">
        <v>8</v>
      </c>
      <c r="I4235" s="20"/>
      <c r="J4235" s="20">
        <v>1.8392314200000003E-2</v>
      </c>
      <c r="K4235" s="20">
        <v>1.7687360300000002E-6</v>
      </c>
      <c r="L4235" s="20">
        <v>2.1289511299999999E-8</v>
      </c>
      <c r="M4235" s="20">
        <v>7.1171747999999996E-8</v>
      </c>
      <c r="N4235" s="20">
        <v>6.5478008159999999E-8</v>
      </c>
      <c r="O4235" s="20">
        <v>2.15633682E-10</v>
      </c>
      <c r="P4235" s="27">
        <v>4.3775056572399998E-7</v>
      </c>
      <c r="AU4235">
        <v>0</v>
      </c>
      <c r="AV4235">
        <v>2.1289511299999999E-8</v>
      </c>
      <c r="AW4235">
        <v>0</v>
      </c>
      <c r="AX4235">
        <v>9.5770768000000007E-6</v>
      </c>
      <c r="AY4235">
        <v>0</v>
      </c>
      <c r="AZ4235">
        <v>2.15633682E-10</v>
      </c>
      <c r="BA4235">
        <v>0</v>
      </c>
      <c r="BB4235">
        <v>7.1171747999999996E-8</v>
      </c>
      <c r="BC4235">
        <v>0</v>
      </c>
      <c r="BD4235">
        <v>0</v>
      </c>
      <c r="BE4235">
        <v>0</v>
      </c>
      <c r="BF4235">
        <v>1.42683505E-8</v>
      </c>
      <c r="BG4235">
        <v>0</v>
      </c>
      <c r="BH4235">
        <v>6.1610976000000002E-9</v>
      </c>
      <c r="BI4235">
        <v>0</v>
      </c>
      <c r="BJ4235">
        <v>4.7645819999999999E-9</v>
      </c>
      <c r="BK4235">
        <v>0</v>
      </c>
      <c r="BL4235">
        <v>1.2478322299999999E-8</v>
      </c>
      <c r="BM4235">
        <v>0</v>
      </c>
      <c r="BN4235">
        <v>4.9756092000000005E-9</v>
      </c>
      <c r="BO4235">
        <v>0</v>
      </c>
      <c r="BP4235">
        <v>3.6384802699999998E-9</v>
      </c>
      <c r="BQ4235">
        <v>0</v>
      </c>
      <c r="BR4235">
        <v>2.9035340299999998E-9</v>
      </c>
      <c r="BS4235">
        <v>0</v>
      </c>
      <c r="BT4235">
        <v>1.8392314200000003E-2</v>
      </c>
      <c r="BU4235">
        <v>7.4523404000000001E-3</v>
      </c>
      <c r="BV4235">
        <v>92</v>
      </c>
      <c r="BW4235">
        <v>1.6920929064000001</v>
      </c>
      <c r="BX4235">
        <v>8.2016024049396414E-3</v>
      </c>
      <c r="BY4235">
        <v>1.7687360300000002E-6</v>
      </c>
      <c r="BZ4235">
        <v>2.1289511299999999E-8</v>
      </c>
      <c r="CA4235">
        <v>7.1171747999999996E-8</v>
      </c>
      <c r="CB4235">
        <v>6.5478008159999999E-8</v>
      </c>
      <c r="CC4235">
        <v>2.15633682E-10</v>
      </c>
      <c r="CD4235">
        <v>4.3775056572399998E-7</v>
      </c>
    </row>
    <row r="4236" spans="1:82" x14ac:dyDescent="0.25">
      <c r="A4236" s="19" t="s">
        <v>400</v>
      </c>
      <c r="B4236" s="20" t="s">
        <v>350</v>
      </c>
      <c r="C4236" s="20" t="s">
        <v>408</v>
      </c>
      <c r="D4236" s="20" t="s">
        <v>435</v>
      </c>
      <c r="E4236" s="20" t="s">
        <v>58</v>
      </c>
      <c r="F4236" s="20" t="s">
        <v>56</v>
      </c>
      <c r="G4236" s="20" t="s">
        <v>57</v>
      </c>
      <c r="H4236" s="20" t="s">
        <v>8</v>
      </c>
      <c r="I4236" s="20"/>
      <c r="J4236" s="20">
        <v>366.56026100000003</v>
      </c>
      <c r="K4236" s="20">
        <v>3.6448399579999999E-2</v>
      </c>
      <c r="L4236" s="20">
        <v>3.7952338299999998E-4</v>
      </c>
      <c r="M4236" s="20">
        <v>1.244390905E-3</v>
      </c>
      <c r="N4236" s="20">
        <v>1.1448396326000001E-3</v>
      </c>
      <c r="O4236" s="20">
        <v>3.8732337929999997E-6</v>
      </c>
      <c r="P4236" s="27">
        <v>1.050116450808E-2</v>
      </c>
      <c r="AU4236">
        <v>0</v>
      </c>
      <c r="AV4236">
        <v>3.7952338299999998E-4</v>
      </c>
      <c r="AW4236">
        <v>0</v>
      </c>
      <c r="AX4236">
        <v>0.17206378549999998</v>
      </c>
      <c r="AY4236">
        <v>0</v>
      </c>
      <c r="AZ4236">
        <v>3.8732337929999997E-6</v>
      </c>
      <c r="BA4236">
        <v>0</v>
      </c>
      <c r="BB4236">
        <v>1.244390905E-3</v>
      </c>
      <c r="BC4236">
        <v>0</v>
      </c>
      <c r="BD4236">
        <v>0</v>
      </c>
      <c r="BE4236">
        <v>0</v>
      </c>
      <c r="BF4236">
        <v>1.5166363909999999E-4</v>
      </c>
      <c r="BG4236">
        <v>0</v>
      </c>
      <c r="BH4236">
        <v>1.193249439E-4</v>
      </c>
      <c r="BI4236">
        <v>0</v>
      </c>
      <c r="BJ4236">
        <v>2.0962887029999998E-3</v>
      </c>
      <c r="BK4236">
        <v>0</v>
      </c>
      <c r="BL4236">
        <v>1.031285331E-4</v>
      </c>
      <c r="BM4236">
        <v>0</v>
      </c>
      <c r="BN4236">
        <v>1.108890864E-4</v>
      </c>
      <c r="BO4236">
        <v>0</v>
      </c>
      <c r="BP4236">
        <v>7.1678604700000007E-5</v>
      </c>
      <c r="BQ4236">
        <v>0</v>
      </c>
      <c r="BR4236">
        <v>4.648985189E-4</v>
      </c>
      <c r="BS4236">
        <v>0</v>
      </c>
      <c r="BT4236">
        <v>366.56026100000003</v>
      </c>
      <c r="BU4236">
        <v>133.64174369999998</v>
      </c>
      <c r="BV4236">
        <v>92</v>
      </c>
      <c r="BW4236">
        <v>33723.544012000006</v>
      </c>
      <c r="BX4236">
        <v>148.08964635898917</v>
      </c>
      <c r="BY4236">
        <v>3.6448399579999999E-2</v>
      </c>
      <c r="BZ4236">
        <v>3.7952338299999998E-4</v>
      </c>
      <c r="CA4236">
        <v>1.244390905E-3</v>
      </c>
      <c r="CB4236">
        <v>1.1448396326000001E-3</v>
      </c>
      <c r="CC4236">
        <v>3.8732337929999997E-6</v>
      </c>
      <c r="CD4236">
        <v>1.050116450808E-2</v>
      </c>
    </row>
    <row r="4237" spans="1:82" x14ac:dyDescent="0.25">
      <c r="A4237" s="19" t="s">
        <v>400</v>
      </c>
      <c r="B4237" s="20" t="s">
        <v>350</v>
      </c>
      <c r="C4237" s="20" t="s">
        <v>408</v>
      </c>
      <c r="D4237" s="20" t="s">
        <v>435</v>
      </c>
      <c r="E4237" s="20" t="s">
        <v>60</v>
      </c>
      <c r="F4237" s="20" t="s">
        <v>59</v>
      </c>
      <c r="G4237" s="20" t="s">
        <v>57</v>
      </c>
      <c r="H4237" s="20" t="s">
        <v>8</v>
      </c>
      <c r="I4237" s="20"/>
      <c r="J4237" s="20">
        <v>1252.91288704</v>
      </c>
      <c r="K4237" s="20">
        <v>0.23833251120000001</v>
      </c>
      <c r="L4237" s="20">
        <v>2.5891176965000002E-3</v>
      </c>
      <c r="M4237" s="20">
        <v>9.2040121199999988E-3</v>
      </c>
      <c r="N4237" s="20">
        <v>8.4676911504000009E-3</v>
      </c>
      <c r="O4237" s="20">
        <v>2.5839671999999999E-5</v>
      </c>
      <c r="P4237" s="27">
        <v>7.4079969582016986E-2</v>
      </c>
      <c r="AU4237">
        <v>0</v>
      </c>
      <c r="AV4237">
        <v>2.5891176965000002E-3</v>
      </c>
      <c r="AW4237">
        <v>0</v>
      </c>
      <c r="AX4237">
        <v>1.1484410833999998</v>
      </c>
      <c r="AY4237">
        <v>0</v>
      </c>
      <c r="AZ4237">
        <v>2.5839671999999999E-5</v>
      </c>
      <c r="BA4237">
        <v>0</v>
      </c>
      <c r="BB4237">
        <v>9.2040121199999988E-3</v>
      </c>
      <c r="BC4237">
        <v>0</v>
      </c>
      <c r="BD4237">
        <v>0</v>
      </c>
      <c r="BE4237">
        <v>0</v>
      </c>
      <c r="BF4237">
        <v>5.2349511959999995E-4</v>
      </c>
      <c r="BG4237">
        <v>0</v>
      </c>
      <c r="BH4237">
        <v>7.8360399821500004E-4</v>
      </c>
      <c r="BI4237">
        <v>0</v>
      </c>
      <c r="BJ4237">
        <v>1.3763721228960002E-2</v>
      </c>
      <c r="BK4237">
        <v>0</v>
      </c>
      <c r="BL4237">
        <v>2.1371741600000001E-4</v>
      </c>
      <c r="BM4237">
        <v>0</v>
      </c>
      <c r="BN4237">
        <v>3.5230196999999999E-4</v>
      </c>
      <c r="BO4237">
        <v>0</v>
      </c>
      <c r="BP4237">
        <v>4.844380521E-4</v>
      </c>
      <c r="BQ4237">
        <v>0</v>
      </c>
      <c r="BR4237">
        <v>3.1120571088020005E-3</v>
      </c>
      <c r="BS4237">
        <v>0</v>
      </c>
      <c r="BT4237">
        <v>1252.91288704</v>
      </c>
      <c r="BU4237">
        <v>877.83325619000004</v>
      </c>
      <c r="BV4237">
        <v>92</v>
      </c>
      <c r="BW4237">
        <v>115267.98560767999</v>
      </c>
      <c r="BX4237">
        <v>1004.1268115616</v>
      </c>
      <c r="BY4237">
        <v>0.23833251120000001</v>
      </c>
      <c r="BZ4237">
        <v>2.5891176965000002E-3</v>
      </c>
      <c r="CA4237">
        <v>9.2040121199999988E-3</v>
      </c>
      <c r="CB4237">
        <v>8.4676911504000009E-3</v>
      </c>
      <c r="CC4237">
        <v>2.5839671999999999E-5</v>
      </c>
      <c r="CD4237">
        <v>7.4079969582016986E-2</v>
      </c>
    </row>
    <row r="4238" spans="1:82" x14ac:dyDescent="0.25">
      <c r="A4238" s="19" t="s">
        <v>400</v>
      </c>
      <c r="B4238" s="20" t="s">
        <v>350</v>
      </c>
      <c r="C4238" s="20" t="s">
        <v>408</v>
      </c>
      <c r="D4238" s="20" t="s">
        <v>435</v>
      </c>
      <c r="E4238" s="20" t="s">
        <v>62</v>
      </c>
      <c r="F4238" s="20" t="s">
        <v>61</v>
      </c>
      <c r="G4238" s="20" t="s">
        <v>57</v>
      </c>
      <c r="H4238" s="20" t="s">
        <v>8</v>
      </c>
      <c r="I4238" s="20"/>
      <c r="J4238" s="20">
        <v>0.20349547000000001</v>
      </c>
      <c r="K4238" s="20">
        <v>1.0088268999999999E-4</v>
      </c>
      <c r="L4238" s="20">
        <v>9.8894417999999993E-7</v>
      </c>
      <c r="M4238" s="20">
        <v>3.3941605999999998E-6</v>
      </c>
      <c r="N4238" s="20">
        <v>3.1226277519999998E-6</v>
      </c>
      <c r="O4238" s="20">
        <v>9.9698383000000007E-9</v>
      </c>
      <c r="P4238" s="27">
        <v>2.7549544139999999E-5</v>
      </c>
      <c r="AU4238">
        <v>0</v>
      </c>
      <c r="AV4238">
        <v>9.8894417999999993E-7</v>
      </c>
      <c r="AW4238">
        <v>0</v>
      </c>
      <c r="AX4238">
        <v>4.431007E-4</v>
      </c>
      <c r="AY4238">
        <v>0</v>
      </c>
      <c r="AZ4238">
        <v>9.9698383000000007E-9</v>
      </c>
      <c r="BA4238">
        <v>0</v>
      </c>
      <c r="BB4238">
        <v>3.3941605999999998E-6</v>
      </c>
      <c r="BC4238">
        <v>0</v>
      </c>
      <c r="BD4238">
        <v>0</v>
      </c>
      <c r="BE4238">
        <v>0</v>
      </c>
      <c r="BF4238">
        <v>1.1576936E-7</v>
      </c>
      <c r="BG4238">
        <v>0</v>
      </c>
      <c r="BH4238">
        <v>2.7879704999999997E-7</v>
      </c>
      <c r="BI4238">
        <v>0</v>
      </c>
      <c r="BJ4238">
        <v>4.8978791000000001E-6</v>
      </c>
      <c r="BK4238">
        <v>0</v>
      </c>
      <c r="BL4238">
        <v>4.1975401000000002E-8</v>
      </c>
      <c r="BM4238">
        <v>0</v>
      </c>
      <c r="BN4238">
        <v>6.2086008999999997E-8</v>
      </c>
      <c r="BO4238">
        <v>0</v>
      </c>
      <c r="BP4238">
        <v>1.8698104999999999E-7</v>
      </c>
      <c r="BQ4238">
        <v>0</v>
      </c>
      <c r="BR4238">
        <v>8.8198965000000003E-7</v>
      </c>
      <c r="BS4238">
        <v>0</v>
      </c>
      <c r="BT4238">
        <v>0.20349547000000001</v>
      </c>
      <c r="BU4238">
        <v>0.31224753999999999</v>
      </c>
      <c r="BV4238">
        <v>92</v>
      </c>
      <c r="BW4238">
        <v>18.721583240000001</v>
      </c>
      <c r="BX4238">
        <v>0.38626271436746229</v>
      </c>
      <c r="BY4238">
        <v>1.0088268999999999E-4</v>
      </c>
      <c r="BZ4238">
        <v>9.8894417999999993E-7</v>
      </c>
      <c r="CA4238">
        <v>3.3941605999999998E-6</v>
      </c>
      <c r="CB4238">
        <v>3.1226277519999998E-6</v>
      </c>
      <c r="CC4238">
        <v>9.9698383000000007E-9</v>
      </c>
      <c r="CD4238">
        <v>2.7549544139999999E-5</v>
      </c>
    </row>
    <row r="4239" spans="1:82" x14ac:dyDescent="0.25">
      <c r="A4239" s="19" t="s">
        <v>400</v>
      </c>
      <c r="B4239" s="20" t="s">
        <v>350</v>
      </c>
      <c r="C4239" s="20" t="s">
        <v>408</v>
      </c>
      <c r="D4239" s="20" t="s">
        <v>435</v>
      </c>
      <c r="E4239" s="20" t="s">
        <v>64</v>
      </c>
      <c r="F4239" s="20" t="s">
        <v>63</v>
      </c>
      <c r="G4239" s="20" t="s">
        <v>57</v>
      </c>
      <c r="H4239" s="20" t="s">
        <v>8</v>
      </c>
      <c r="I4239" s="20"/>
      <c r="J4239" s="20">
        <v>4.4584026000000003</v>
      </c>
      <c r="K4239" s="20">
        <v>1.5898446E-3</v>
      </c>
      <c r="L4239" s="20">
        <v>1.5585105000000001E-5</v>
      </c>
      <c r="M4239" s="20">
        <v>5.3489726000000002E-5</v>
      </c>
      <c r="N4239" s="20">
        <v>4.9210547920000005E-5</v>
      </c>
      <c r="O4239" s="20">
        <v>1.5711804999999999E-7</v>
      </c>
      <c r="P4239" s="27">
        <v>4.5677578122000007E-4</v>
      </c>
      <c r="AU4239">
        <v>0</v>
      </c>
      <c r="AV4239">
        <v>1.5585105000000001E-5</v>
      </c>
      <c r="AW4239">
        <v>0</v>
      </c>
      <c r="AX4239">
        <v>6.9829738000000002E-3</v>
      </c>
      <c r="AY4239">
        <v>0</v>
      </c>
      <c r="AZ4239">
        <v>1.5711804999999999E-7</v>
      </c>
      <c r="BA4239">
        <v>0</v>
      </c>
      <c r="BB4239">
        <v>5.3489726000000002E-5</v>
      </c>
      <c r="BC4239">
        <v>0</v>
      </c>
      <c r="BD4239">
        <v>0</v>
      </c>
      <c r="BE4239">
        <v>0</v>
      </c>
      <c r="BF4239">
        <v>5.3033858000000001E-7</v>
      </c>
      <c r="BG4239">
        <v>0</v>
      </c>
      <c r="BH4239">
        <v>5.6791040999999996E-6</v>
      </c>
      <c r="BI4239">
        <v>0</v>
      </c>
      <c r="BJ4239">
        <v>9.9769939000000002E-5</v>
      </c>
      <c r="BK4239">
        <v>0</v>
      </c>
      <c r="BL4239">
        <v>3.8297641999999999E-7</v>
      </c>
      <c r="BM4239">
        <v>0</v>
      </c>
      <c r="BN4239">
        <v>1.3602485000000001E-6</v>
      </c>
      <c r="BO4239">
        <v>0</v>
      </c>
      <c r="BP4239">
        <v>2.7048898E-6</v>
      </c>
      <c r="BQ4239">
        <v>0</v>
      </c>
      <c r="BR4239">
        <v>1.4077317E-5</v>
      </c>
      <c r="BS4239">
        <v>0</v>
      </c>
      <c r="BT4239">
        <v>4.4584026000000003</v>
      </c>
      <c r="BU4239">
        <v>6.3604912999999996</v>
      </c>
      <c r="BV4239">
        <v>92</v>
      </c>
      <c r="BW4239">
        <v>410.17303920000001</v>
      </c>
      <c r="BX4239">
        <v>6.0872445937520006</v>
      </c>
      <c r="BY4239">
        <v>1.5898446E-3</v>
      </c>
      <c r="BZ4239">
        <v>1.5585105000000001E-5</v>
      </c>
      <c r="CA4239">
        <v>5.3489726000000002E-5</v>
      </c>
      <c r="CB4239">
        <v>4.9210547920000005E-5</v>
      </c>
      <c r="CC4239">
        <v>1.5711804999999999E-7</v>
      </c>
      <c r="CD4239">
        <v>4.5677578122000007E-4</v>
      </c>
    </row>
    <row r="4240" spans="1:82" x14ac:dyDescent="0.25">
      <c r="A4240" s="19" t="s">
        <v>400</v>
      </c>
      <c r="B4240" s="20" t="s">
        <v>350</v>
      </c>
      <c r="C4240" s="20" t="s">
        <v>408</v>
      </c>
      <c r="D4240" s="20" t="s">
        <v>435</v>
      </c>
      <c r="E4240" s="20" t="s">
        <v>67</v>
      </c>
      <c r="F4240" s="20" t="s">
        <v>65</v>
      </c>
      <c r="G4240" s="20" t="s">
        <v>66</v>
      </c>
      <c r="H4240" s="20" t="s">
        <v>8</v>
      </c>
      <c r="I4240" s="20"/>
      <c r="J4240" s="20">
        <v>0</v>
      </c>
      <c r="K4240" s="20">
        <v>0</v>
      </c>
      <c r="L4240" s="20">
        <v>0</v>
      </c>
      <c r="M4240" s="20">
        <v>0</v>
      </c>
      <c r="N4240" s="20">
        <v>0</v>
      </c>
      <c r="O4240" s="20">
        <v>0</v>
      </c>
      <c r="P4240" s="27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92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</row>
    <row r="4241" spans="1:82" x14ac:dyDescent="0.25">
      <c r="A4241" s="19" t="s">
        <v>400</v>
      </c>
      <c r="B4241" s="20" t="s">
        <v>350</v>
      </c>
      <c r="C4241" s="20" t="s">
        <v>408</v>
      </c>
      <c r="D4241" s="20" t="s">
        <v>435</v>
      </c>
      <c r="E4241" s="20" t="s">
        <v>69</v>
      </c>
      <c r="F4241" s="20" t="s">
        <v>6</v>
      </c>
      <c r="G4241" s="20" t="s">
        <v>7</v>
      </c>
      <c r="H4241" s="20" t="s">
        <v>68</v>
      </c>
      <c r="I4241" s="20"/>
      <c r="J4241" s="20">
        <v>310.32031000000001</v>
      </c>
      <c r="K4241" s="20">
        <v>6.8119779000000005E-2</v>
      </c>
      <c r="L4241" s="20">
        <v>9.9474749999999999E-4</v>
      </c>
      <c r="M4241" s="20">
        <v>1.2616947E-4</v>
      </c>
      <c r="N4241" s="20">
        <v>1.160759124E-4</v>
      </c>
      <c r="O4241" s="20">
        <v>9.4837768999999994E-6</v>
      </c>
      <c r="P4241" s="27">
        <v>7.8450413409100004E-3</v>
      </c>
      <c r="AU4241">
        <v>0</v>
      </c>
      <c r="AV4241">
        <v>9.9474749999999999E-4</v>
      </c>
      <c r="AW4241">
        <v>0</v>
      </c>
      <c r="AX4241">
        <v>0.42001417000000002</v>
      </c>
      <c r="AY4241">
        <v>0</v>
      </c>
      <c r="AZ4241">
        <v>9.4837768999999994E-6</v>
      </c>
      <c r="BA4241">
        <v>0</v>
      </c>
      <c r="BB4241">
        <v>1.2616947E-4</v>
      </c>
      <c r="BC4241">
        <v>0</v>
      </c>
      <c r="BD4241">
        <v>2.4876677E-4</v>
      </c>
      <c r="BE4241">
        <v>0</v>
      </c>
      <c r="BF4241">
        <v>4.8147925000000002E-4</v>
      </c>
      <c r="BG4241">
        <v>0</v>
      </c>
      <c r="BH4241">
        <v>2.8554170000000002E-4</v>
      </c>
      <c r="BI4241">
        <v>0</v>
      </c>
      <c r="BJ4241">
        <v>1.0850586000000001E-3</v>
      </c>
      <c r="BK4241">
        <v>0</v>
      </c>
      <c r="BL4241">
        <v>5.3972472000000005E-4</v>
      </c>
      <c r="BM4241">
        <v>0</v>
      </c>
      <c r="BN4241">
        <v>1.0222270999999999E-3</v>
      </c>
      <c r="BO4241">
        <v>0</v>
      </c>
      <c r="BP4241">
        <v>1.597131E-4</v>
      </c>
      <c r="BQ4241">
        <v>0</v>
      </c>
      <c r="BR4241">
        <v>2.7623447E-4</v>
      </c>
      <c r="BS4241">
        <v>0</v>
      </c>
      <c r="BT4241">
        <v>310.32031000000001</v>
      </c>
      <c r="BU4241">
        <v>1726.9277</v>
      </c>
      <c r="BV4241">
        <v>92</v>
      </c>
      <c r="BW4241">
        <v>28549.468520000002</v>
      </c>
      <c r="BX4241">
        <v>1726.9277</v>
      </c>
      <c r="BY4241">
        <v>6.8119779000000005E-2</v>
      </c>
      <c r="BZ4241">
        <v>9.9474749999999999E-4</v>
      </c>
      <c r="CA4241">
        <v>1.2616947E-4</v>
      </c>
      <c r="CB4241">
        <v>1.160759124E-4</v>
      </c>
      <c r="CC4241">
        <v>9.4837768999999994E-6</v>
      </c>
      <c r="CD4241">
        <v>7.8450413409100004E-3</v>
      </c>
    </row>
    <row r="4242" spans="1:82" x14ac:dyDescent="0.25">
      <c r="A4242" s="19" t="s">
        <v>400</v>
      </c>
      <c r="B4242" s="20" t="s">
        <v>350</v>
      </c>
      <c r="C4242" s="20" t="s">
        <v>408</v>
      </c>
      <c r="D4242" s="20" t="s">
        <v>435</v>
      </c>
      <c r="E4242" s="20" t="s">
        <v>70</v>
      </c>
      <c r="F4242" s="20" t="s">
        <v>12</v>
      </c>
      <c r="G4242" s="20" t="s">
        <v>7</v>
      </c>
      <c r="H4242" s="20" t="s">
        <v>68</v>
      </c>
      <c r="I4242" s="20"/>
      <c r="J4242" s="20">
        <v>3056.5164</v>
      </c>
      <c r="K4242" s="20">
        <v>0.76300084999999995</v>
      </c>
      <c r="L4242" s="20">
        <v>8.8335406000000002E-3</v>
      </c>
      <c r="M4242" s="20">
        <v>1.2464685000000001E-3</v>
      </c>
      <c r="N4242" s="20">
        <v>1.1467510200000002E-3</v>
      </c>
      <c r="O4242" s="20">
        <v>9.9794823000000005E-5</v>
      </c>
      <c r="P4242" s="27">
        <v>8.7348329974400021E-2</v>
      </c>
      <c r="AU4242">
        <v>0</v>
      </c>
      <c r="AV4242">
        <v>8.8335406000000002E-3</v>
      </c>
      <c r="AW4242">
        <v>0</v>
      </c>
      <c r="AX4242">
        <v>4.4188948000000003</v>
      </c>
      <c r="AY4242">
        <v>0</v>
      </c>
      <c r="AZ4242">
        <v>9.9794823000000005E-5</v>
      </c>
      <c r="BA4242">
        <v>0</v>
      </c>
      <c r="BB4242">
        <v>1.2464685000000001E-3</v>
      </c>
      <c r="BC4242">
        <v>0</v>
      </c>
      <c r="BD4242">
        <v>2.4859897999999999E-3</v>
      </c>
      <c r="BE4242">
        <v>0</v>
      </c>
      <c r="BF4242">
        <v>6.3231405999999999E-3</v>
      </c>
      <c r="BG4242">
        <v>0</v>
      </c>
      <c r="BH4242">
        <v>5.8887727000000003E-3</v>
      </c>
      <c r="BI4242">
        <v>0</v>
      </c>
      <c r="BJ4242">
        <v>2.2235291000000001E-2</v>
      </c>
      <c r="BK4242">
        <v>0</v>
      </c>
      <c r="BL4242">
        <v>6.6317609000000003E-3</v>
      </c>
      <c r="BM4242">
        <v>0</v>
      </c>
      <c r="BN4242">
        <v>6.7905830000000002E-3</v>
      </c>
      <c r="BO4242">
        <v>0</v>
      </c>
      <c r="BP4242">
        <v>1.6710231E-3</v>
      </c>
      <c r="BQ4242">
        <v>0</v>
      </c>
      <c r="BR4242">
        <v>2.1676095000000002E-3</v>
      </c>
      <c r="BS4242">
        <v>0</v>
      </c>
      <c r="BT4242">
        <v>3056.5164</v>
      </c>
      <c r="BU4242">
        <v>17094.511999999999</v>
      </c>
      <c r="BV4242">
        <v>92</v>
      </c>
      <c r="BW4242">
        <v>281199.50880000001</v>
      </c>
      <c r="BX4242">
        <v>17094.511999999999</v>
      </c>
      <c r="BY4242">
        <v>0.76300084999999995</v>
      </c>
      <c r="BZ4242">
        <v>8.8335406000000002E-3</v>
      </c>
      <c r="CA4242">
        <v>1.2464685000000001E-3</v>
      </c>
      <c r="CB4242">
        <v>1.1467510200000002E-3</v>
      </c>
      <c r="CC4242">
        <v>9.9794823000000005E-5</v>
      </c>
      <c r="CD4242">
        <v>8.7348329974400021E-2</v>
      </c>
    </row>
    <row r="4243" spans="1:82" x14ac:dyDescent="0.25">
      <c r="A4243" s="19" t="s">
        <v>400</v>
      </c>
      <c r="B4243" s="20" t="s">
        <v>350</v>
      </c>
      <c r="C4243" s="20" t="s">
        <v>408</v>
      </c>
      <c r="D4243" s="20" t="s">
        <v>435</v>
      </c>
      <c r="E4243" s="20" t="s">
        <v>72</v>
      </c>
      <c r="F4243" s="20" t="s">
        <v>71</v>
      </c>
      <c r="G4243" s="20" t="s">
        <v>7</v>
      </c>
      <c r="H4243" s="20" t="s">
        <v>68</v>
      </c>
      <c r="I4243" s="20"/>
      <c r="J4243" s="20">
        <v>129.44298000000001</v>
      </c>
      <c r="K4243" s="20">
        <v>0.64520973000000004</v>
      </c>
      <c r="L4243" s="20">
        <v>5.5390698999999996E-3</v>
      </c>
      <c r="M4243" s="20">
        <v>3.0758631E-4</v>
      </c>
      <c r="N4243" s="20">
        <v>2.8297940520000001E-4</v>
      </c>
      <c r="O4243" s="20">
        <v>5.3142186999999999E-5</v>
      </c>
      <c r="P4243" s="27">
        <v>1.6763321826700005E-2</v>
      </c>
      <c r="AU4243">
        <v>0</v>
      </c>
      <c r="AV4243">
        <v>5.5390698999999996E-3</v>
      </c>
      <c r="AW4243">
        <v>0</v>
      </c>
      <c r="AX4243">
        <v>2.3525081000000001</v>
      </c>
      <c r="AY4243">
        <v>0</v>
      </c>
      <c r="AZ4243">
        <v>5.3142186999999999E-5</v>
      </c>
      <c r="BA4243">
        <v>0</v>
      </c>
      <c r="BB4243">
        <v>3.0758631E-4</v>
      </c>
      <c r="BC4243">
        <v>0</v>
      </c>
      <c r="BD4243">
        <v>0</v>
      </c>
      <c r="BE4243">
        <v>0</v>
      </c>
      <c r="BF4243">
        <v>3.3042993E-4</v>
      </c>
      <c r="BG4243">
        <v>0</v>
      </c>
      <c r="BH4243">
        <v>3.8709710000000002E-4</v>
      </c>
      <c r="BI4243">
        <v>0</v>
      </c>
      <c r="BJ4243">
        <v>1.9801722000000002E-3</v>
      </c>
      <c r="BK4243">
        <v>0</v>
      </c>
      <c r="BL4243">
        <v>2.348424E-4</v>
      </c>
      <c r="BM4243">
        <v>0</v>
      </c>
      <c r="BN4243">
        <v>9.5017266999999999E-6</v>
      </c>
      <c r="BO4243">
        <v>0</v>
      </c>
      <c r="BP4243">
        <v>8.0989028000000003E-4</v>
      </c>
      <c r="BQ4243">
        <v>0</v>
      </c>
      <c r="BR4243">
        <v>2.1074947999999999E-4</v>
      </c>
      <c r="BS4243">
        <v>0</v>
      </c>
      <c r="BT4243">
        <v>129.44298000000001</v>
      </c>
      <c r="BU4243">
        <v>486.23498999999998</v>
      </c>
      <c r="BV4243">
        <v>92</v>
      </c>
      <c r="BW4243">
        <v>11908.75416</v>
      </c>
      <c r="BX4243">
        <v>2046.5630279332613</v>
      </c>
      <c r="BY4243">
        <v>0.64520973000000004</v>
      </c>
      <c r="BZ4243">
        <v>5.5390698999999996E-3</v>
      </c>
      <c r="CA4243">
        <v>3.0758631E-4</v>
      </c>
      <c r="CB4243">
        <v>2.8297940520000001E-4</v>
      </c>
      <c r="CC4243">
        <v>5.3142186999999999E-5</v>
      </c>
      <c r="CD4243">
        <v>1.6763321826700005E-2</v>
      </c>
    </row>
    <row r="4244" spans="1:82" x14ac:dyDescent="0.25">
      <c r="A4244" s="19" t="s">
        <v>400</v>
      </c>
      <c r="B4244" s="20" t="s">
        <v>350</v>
      </c>
      <c r="C4244" s="20" t="s">
        <v>408</v>
      </c>
      <c r="D4244" s="20" t="s">
        <v>435</v>
      </c>
      <c r="E4244" s="20" t="s">
        <v>73</v>
      </c>
      <c r="F4244" s="20" t="s">
        <v>14</v>
      </c>
      <c r="G4244" s="20" t="s">
        <v>7</v>
      </c>
      <c r="H4244" s="20" t="s">
        <v>68</v>
      </c>
      <c r="I4244" s="20"/>
      <c r="J4244" s="20">
        <v>93.832047983999999</v>
      </c>
      <c r="K4244" s="20">
        <v>0.10801150396500001</v>
      </c>
      <c r="L4244" s="20">
        <v>1.2394797250799999E-3</v>
      </c>
      <c r="M4244" s="20">
        <v>3.3876198680799994E-5</v>
      </c>
      <c r="N4244" s="20">
        <v>3.1166102786336001E-5</v>
      </c>
      <c r="O4244" s="20">
        <v>6.8007665192999991E-6</v>
      </c>
      <c r="P4244" s="27">
        <v>4.8518852565284792E-3</v>
      </c>
      <c r="AU4244">
        <v>0</v>
      </c>
      <c r="AV4244">
        <v>1.2394797250799999E-3</v>
      </c>
      <c r="AW4244">
        <v>0</v>
      </c>
      <c r="AX4244">
        <v>0.30115591384899998</v>
      </c>
      <c r="AY4244">
        <v>0</v>
      </c>
      <c r="AZ4244">
        <v>6.8007665192999991E-6</v>
      </c>
      <c r="BA4244">
        <v>0</v>
      </c>
      <c r="BB4244">
        <v>3.3876198680799994E-5</v>
      </c>
      <c r="BC4244">
        <v>0</v>
      </c>
      <c r="BD4244">
        <v>4.4512412328999998E-4</v>
      </c>
      <c r="BE4244">
        <v>0</v>
      </c>
      <c r="BF4244">
        <v>2.5394437595699999E-4</v>
      </c>
      <c r="BG4244">
        <v>0</v>
      </c>
      <c r="BH4244">
        <v>6.9386038934899998E-5</v>
      </c>
      <c r="BI4244">
        <v>0</v>
      </c>
      <c r="BJ4244">
        <v>2.5135808001899997E-4</v>
      </c>
      <c r="BK4244">
        <v>0</v>
      </c>
      <c r="BL4244">
        <v>2.5450629978000002E-4</v>
      </c>
      <c r="BM4244">
        <v>0</v>
      </c>
      <c r="BN4244">
        <v>1.0410965289300001E-3</v>
      </c>
      <c r="BO4244">
        <v>0</v>
      </c>
      <c r="BP4244">
        <v>1.0487475560299999E-4</v>
      </c>
      <c r="BQ4244">
        <v>0</v>
      </c>
      <c r="BR4244">
        <v>3.5384699146800009E-5</v>
      </c>
      <c r="BS4244">
        <v>0</v>
      </c>
      <c r="BT4244">
        <v>93.832047983999999</v>
      </c>
      <c r="BU4244">
        <v>21.213312031299999</v>
      </c>
      <c r="BV4244">
        <v>92</v>
      </c>
      <c r="BW4244">
        <v>8632.5484145280006</v>
      </c>
      <c r="BX4244">
        <v>247.12795807839325</v>
      </c>
      <c r="BY4244">
        <v>0.10801150396500001</v>
      </c>
      <c r="BZ4244">
        <v>1.2394797250799999E-3</v>
      </c>
      <c r="CA4244">
        <v>3.3876198680799994E-5</v>
      </c>
      <c r="CB4244">
        <v>3.1166102786336001E-5</v>
      </c>
      <c r="CC4244">
        <v>6.8007665192999991E-6</v>
      </c>
      <c r="CD4244">
        <v>4.8518852565284792E-3</v>
      </c>
    </row>
    <row r="4245" spans="1:82" x14ac:dyDescent="0.25">
      <c r="A4245" s="19" t="s">
        <v>400</v>
      </c>
      <c r="B4245" s="20" t="s">
        <v>350</v>
      </c>
      <c r="C4245" s="20" t="s">
        <v>408</v>
      </c>
      <c r="D4245" s="20" t="s">
        <v>435</v>
      </c>
      <c r="E4245" s="20" t="s">
        <v>75</v>
      </c>
      <c r="F4245" s="20" t="s">
        <v>74</v>
      </c>
      <c r="G4245" s="20" t="s">
        <v>17</v>
      </c>
      <c r="H4245" s="20" t="s">
        <v>68</v>
      </c>
      <c r="I4245" s="20"/>
      <c r="J4245" s="20">
        <v>5.7598487699999996</v>
      </c>
      <c r="K4245" s="20">
        <v>2.0521245519999998E-2</v>
      </c>
      <c r="L4245" s="20">
        <v>3.0745870780000002E-4</v>
      </c>
      <c r="M4245" s="20">
        <v>1.0762907960000001E-5</v>
      </c>
      <c r="N4245" s="20">
        <v>9.901875323200001E-6</v>
      </c>
      <c r="O4245" s="20">
        <v>1.9477161660000004E-6</v>
      </c>
      <c r="P4245" s="27">
        <v>6.0678191509782003E-4</v>
      </c>
      <c r="AU4245">
        <v>0</v>
      </c>
      <c r="AV4245">
        <v>3.0745870780000002E-4</v>
      </c>
      <c r="AW4245">
        <v>0</v>
      </c>
      <c r="AX4245">
        <v>8.6221803799999996E-2</v>
      </c>
      <c r="AY4245">
        <v>0</v>
      </c>
      <c r="AZ4245">
        <v>1.9477161660000004E-6</v>
      </c>
      <c r="BA4245">
        <v>0</v>
      </c>
      <c r="BB4245">
        <v>1.0762907960000001E-5</v>
      </c>
      <c r="BC4245">
        <v>0</v>
      </c>
      <c r="BD4245">
        <v>1.2486842939999999E-5</v>
      </c>
      <c r="BE4245">
        <v>0</v>
      </c>
      <c r="BF4245">
        <v>1.5942154579999999E-5</v>
      </c>
      <c r="BG4245">
        <v>0</v>
      </c>
      <c r="BH4245">
        <v>2.2671691221E-5</v>
      </c>
      <c r="BI4245">
        <v>0</v>
      </c>
      <c r="BJ4245">
        <v>2.6581736790000001E-5</v>
      </c>
      <c r="BK4245">
        <v>0</v>
      </c>
      <c r="BL4245">
        <v>1.0909981259999999E-5</v>
      </c>
      <c r="BM4245">
        <v>0</v>
      </c>
      <c r="BN4245">
        <v>2.255406147E-6</v>
      </c>
      <c r="BO4245">
        <v>0</v>
      </c>
      <c r="BP4245">
        <v>2.9682790000000002E-5</v>
      </c>
      <c r="BQ4245">
        <v>0</v>
      </c>
      <c r="BR4245">
        <v>1.8308472060000002E-5</v>
      </c>
      <c r="BS4245">
        <v>0</v>
      </c>
      <c r="BT4245">
        <v>5.7598487699999996</v>
      </c>
      <c r="BU4245">
        <v>8.401092199999999</v>
      </c>
      <c r="BV4245">
        <v>92</v>
      </c>
      <c r="BW4245">
        <v>529.90608683999994</v>
      </c>
      <c r="BX4245">
        <v>80.496733873988831</v>
      </c>
      <c r="BY4245">
        <v>2.0521245519999998E-2</v>
      </c>
      <c r="BZ4245">
        <v>3.0745870780000002E-4</v>
      </c>
      <c r="CA4245">
        <v>1.0762907960000001E-5</v>
      </c>
      <c r="CB4245">
        <v>9.901875323200001E-6</v>
      </c>
      <c r="CC4245">
        <v>1.9477161660000004E-6</v>
      </c>
      <c r="CD4245">
        <v>6.0678191509782003E-4</v>
      </c>
    </row>
    <row r="4246" spans="1:82" x14ac:dyDescent="0.25">
      <c r="A4246" s="19" t="s">
        <v>400</v>
      </c>
      <c r="B4246" s="20" t="s">
        <v>350</v>
      </c>
      <c r="C4246" s="20" t="s">
        <v>408</v>
      </c>
      <c r="D4246" s="20" t="s">
        <v>435</v>
      </c>
      <c r="E4246" s="20" t="s">
        <v>76</v>
      </c>
      <c r="F4246" s="20" t="s">
        <v>16</v>
      </c>
      <c r="G4246" s="20" t="s">
        <v>17</v>
      </c>
      <c r="H4246" s="20" t="s">
        <v>68</v>
      </c>
      <c r="I4246" s="20"/>
      <c r="J4246" s="20">
        <v>0.22558157000000001</v>
      </c>
      <c r="K4246" s="20">
        <v>1.802223E-4</v>
      </c>
      <c r="L4246" s="20">
        <v>2.1239276999999998E-6</v>
      </c>
      <c r="M4246" s="20">
        <v>6.983057E-8</v>
      </c>
      <c r="N4246" s="20">
        <v>6.4244124400000009E-8</v>
      </c>
      <c r="O4246" s="20">
        <v>1.4465325E-8</v>
      </c>
      <c r="P4246" s="27">
        <v>5.6833643095000007E-6</v>
      </c>
      <c r="AU4246">
        <v>0</v>
      </c>
      <c r="AV4246">
        <v>2.1239276999999998E-6</v>
      </c>
      <c r="AW4246">
        <v>0</v>
      </c>
      <c r="AX4246">
        <v>6.4037809999999997E-4</v>
      </c>
      <c r="AY4246">
        <v>0</v>
      </c>
      <c r="AZ4246">
        <v>1.4465325E-8</v>
      </c>
      <c r="BA4246">
        <v>0</v>
      </c>
      <c r="BB4246">
        <v>6.983057E-8</v>
      </c>
      <c r="BC4246">
        <v>0</v>
      </c>
      <c r="BD4246">
        <v>0</v>
      </c>
      <c r="BE4246">
        <v>0</v>
      </c>
      <c r="BF4246">
        <v>1.4367955999999999E-7</v>
      </c>
      <c r="BG4246">
        <v>0</v>
      </c>
      <c r="BH4246">
        <v>3.8859357999999998E-7</v>
      </c>
      <c r="BI4246">
        <v>0</v>
      </c>
      <c r="BJ4246">
        <v>5.7368924999999998E-7</v>
      </c>
      <c r="BK4246">
        <v>0</v>
      </c>
      <c r="BL4246">
        <v>2.3443398E-7</v>
      </c>
      <c r="BM4246">
        <v>0</v>
      </c>
      <c r="BN4246">
        <v>1.4793613E-7</v>
      </c>
      <c r="BO4246">
        <v>0</v>
      </c>
      <c r="BP4246">
        <v>2.2072791000000001E-7</v>
      </c>
      <c r="BQ4246">
        <v>0</v>
      </c>
      <c r="BR4246">
        <v>2.9357085000000001E-7</v>
      </c>
      <c r="BS4246">
        <v>0</v>
      </c>
      <c r="BT4246">
        <v>0.22558157000000001</v>
      </c>
      <c r="BU4246">
        <v>0.13429573</v>
      </c>
      <c r="BV4246">
        <v>92</v>
      </c>
      <c r="BW4246">
        <v>20.75350444</v>
      </c>
      <c r="BX4246">
        <v>0.55529943145961835</v>
      </c>
      <c r="BY4246">
        <v>1.802223E-4</v>
      </c>
      <c r="BZ4246">
        <v>2.1239276999999998E-6</v>
      </c>
      <c r="CA4246">
        <v>6.983057E-8</v>
      </c>
      <c r="CB4246">
        <v>6.4244124400000009E-8</v>
      </c>
      <c r="CC4246">
        <v>1.4465325E-8</v>
      </c>
      <c r="CD4246">
        <v>5.6833643095000007E-6</v>
      </c>
    </row>
    <row r="4247" spans="1:82" x14ac:dyDescent="0.25">
      <c r="A4247" s="19" t="s">
        <v>400</v>
      </c>
      <c r="B4247" s="20" t="s">
        <v>350</v>
      </c>
      <c r="C4247" s="20" t="s">
        <v>408</v>
      </c>
      <c r="D4247" s="20" t="s">
        <v>435</v>
      </c>
      <c r="E4247" s="20" t="s">
        <v>77</v>
      </c>
      <c r="F4247" s="20" t="s">
        <v>19</v>
      </c>
      <c r="G4247" s="20" t="s">
        <v>17</v>
      </c>
      <c r="H4247" s="20" t="s">
        <v>68</v>
      </c>
      <c r="I4247" s="20"/>
      <c r="J4247" s="20">
        <v>66.585656599999993</v>
      </c>
      <c r="K4247" s="20">
        <v>3.7323843000000002E-2</v>
      </c>
      <c r="L4247" s="20">
        <v>4.8240687999999996E-4</v>
      </c>
      <c r="M4247" s="20">
        <v>4.3338214999999999E-5</v>
      </c>
      <c r="N4247" s="20">
        <v>3.9871157800000001E-5</v>
      </c>
      <c r="O4247" s="20">
        <v>3.5615034199999998E-6</v>
      </c>
      <c r="P4247" s="27">
        <v>2.1264170132210001E-3</v>
      </c>
      <c r="AU4247">
        <v>0</v>
      </c>
      <c r="AV4247">
        <v>4.8240687999999996E-4</v>
      </c>
      <c r="AW4247">
        <v>0</v>
      </c>
      <c r="AX4247">
        <v>0.157752369</v>
      </c>
      <c r="AY4247">
        <v>0</v>
      </c>
      <c r="AZ4247">
        <v>3.5615034199999998E-6</v>
      </c>
      <c r="BA4247">
        <v>0</v>
      </c>
      <c r="BB4247">
        <v>4.3338214999999999E-5</v>
      </c>
      <c r="BC4247">
        <v>0</v>
      </c>
      <c r="BD4247">
        <v>0</v>
      </c>
      <c r="BE4247">
        <v>0</v>
      </c>
      <c r="BF4247">
        <v>4.4477398900000001E-5</v>
      </c>
      <c r="BG4247">
        <v>0</v>
      </c>
      <c r="BH4247">
        <v>1.1900380370000001E-4</v>
      </c>
      <c r="BI4247">
        <v>0</v>
      </c>
      <c r="BJ4247">
        <v>1.5766900370000001E-4</v>
      </c>
      <c r="BK4247">
        <v>0</v>
      </c>
      <c r="BL4247">
        <v>6.9342307400000001E-5</v>
      </c>
      <c r="BM4247">
        <v>0</v>
      </c>
      <c r="BN4247">
        <v>1.9980335799999998E-5</v>
      </c>
      <c r="BO4247">
        <v>0</v>
      </c>
      <c r="BP4247">
        <v>5.5300224799999995E-5</v>
      </c>
      <c r="BQ4247">
        <v>0</v>
      </c>
      <c r="BR4247">
        <v>7.3549979499999999E-5</v>
      </c>
      <c r="BS4247">
        <v>0</v>
      </c>
      <c r="BT4247">
        <v>66.585656599999993</v>
      </c>
      <c r="BU4247">
        <v>41.127031700000003</v>
      </c>
      <c r="BV4247">
        <v>92</v>
      </c>
      <c r="BW4247">
        <v>6125.8804072000003</v>
      </c>
      <c r="BX4247">
        <v>126.7211040504519</v>
      </c>
      <c r="BY4247">
        <v>3.7323843000000002E-2</v>
      </c>
      <c r="BZ4247">
        <v>4.8240687999999996E-4</v>
      </c>
      <c r="CA4247">
        <v>4.3338214999999999E-5</v>
      </c>
      <c r="CB4247">
        <v>3.9871157800000001E-5</v>
      </c>
      <c r="CC4247">
        <v>3.5615034199999998E-6</v>
      </c>
      <c r="CD4247">
        <v>2.1264170132210001E-3</v>
      </c>
    </row>
    <row r="4248" spans="1:82" x14ac:dyDescent="0.25">
      <c r="A4248" s="19" t="s">
        <v>400</v>
      </c>
      <c r="B4248" s="20" t="s">
        <v>350</v>
      </c>
      <c r="C4248" s="20" t="s">
        <v>408</v>
      </c>
      <c r="D4248" s="20" t="s">
        <v>435</v>
      </c>
      <c r="E4248" s="20" t="s">
        <v>79</v>
      </c>
      <c r="F4248" s="20" t="s">
        <v>78</v>
      </c>
      <c r="G4248" s="20" t="s">
        <v>17</v>
      </c>
      <c r="H4248" s="20" t="s">
        <v>68</v>
      </c>
      <c r="I4248" s="20"/>
      <c r="J4248" s="20">
        <v>6.5298335369999991</v>
      </c>
      <c r="K4248" s="20">
        <v>3.6052223389999992E-2</v>
      </c>
      <c r="L4248" s="20">
        <v>4.4625429000000002E-4</v>
      </c>
      <c r="M4248" s="20">
        <v>1.8091594489999996E-5</v>
      </c>
      <c r="N4248" s="20">
        <v>1.6644266930800002E-5</v>
      </c>
      <c r="O4248" s="20">
        <v>3.4234830099999999E-6</v>
      </c>
      <c r="P4248" s="27">
        <v>9.6482872304899994E-4</v>
      </c>
      <c r="AU4248">
        <v>0</v>
      </c>
      <c r="AV4248">
        <v>4.4625429000000002E-4</v>
      </c>
      <c r="AW4248">
        <v>0</v>
      </c>
      <c r="AX4248">
        <v>0.1515441954</v>
      </c>
      <c r="AY4248">
        <v>0</v>
      </c>
      <c r="AZ4248">
        <v>3.4234830099999999E-6</v>
      </c>
      <c r="BA4248">
        <v>0</v>
      </c>
      <c r="BB4248">
        <v>1.8091594489999996E-5</v>
      </c>
      <c r="BC4248">
        <v>0</v>
      </c>
      <c r="BD4248">
        <v>7.1353412999999996E-6</v>
      </c>
      <c r="BE4248">
        <v>0</v>
      </c>
      <c r="BF4248">
        <v>2.765026186E-5</v>
      </c>
      <c r="BG4248">
        <v>0</v>
      </c>
      <c r="BH4248">
        <v>4.0919683323000003E-5</v>
      </c>
      <c r="BI4248">
        <v>0</v>
      </c>
      <c r="BJ4248">
        <v>4.1119011609999993E-5</v>
      </c>
      <c r="BK4248">
        <v>0</v>
      </c>
      <c r="BL4248">
        <v>1.91609522E-5</v>
      </c>
      <c r="BM4248">
        <v>0</v>
      </c>
      <c r="BN4248">
        <v>1.5008160000000001E-6</v>
      </c>
      <c r="BO4248">
        <v>0</v>
      </c>
      <c r="BP4248">
        <v>5.2093580399999997E-5</v>
      </c>
      <c r="BQ4248">
        <v>0</v>
      </c>
      <c r="BR4248">
        <v>8.5087880200000008E-6</v>
      </c>
      <c r="BS4248">
        <v>0</v>
      </c>
      <c r="BT4248">
        <v>6.5298335369999991</v>
      </c>
      <c r="BU4248">
        <v>15.088021300000001</v>
      </c>
      <c r="BV4248">
        <v>92</v>
      </c>
      <c r="BW4248">
        <v>600.74468540399994</v>
      </c>
      <c r="BX4248">
        <v>142.68414957286112</v>
      </c>
      <c r="BY4248">
        <v>3.6052223389999992E-2</v>
      </c>
      <c r="BZ4248">
        <v>4.4625429000000002E-4</v>
      </c>
      <c r="CA4248">
        <v>1.8091594489999996E-5</v>
      </c>
      <c r="CB4248">
        <v>1.6644266930800002E-5</v>
      </c>
      <c r="CC4248">
        <v>3.4234830099999999E-6</v>
      </c>
      <c r="CD4248">
        <v>9.6482872304899994E-4</v>
      </c>
    </row>
    <row r="4249" spans="1:82" x14ac:dyDescent="0.25">
      <c r="A4249" s="19" t="s">
        <v>400</v>
      </c>
      <c r="B4249" s="20" t="s">
        <v>350</v>
      </c>
      <c r="C4249" s="20" t="s">
        <v>408</v>
      </c>
      <c r="D4249" s="20" t="s">
        <v>435</v>
      </c>
      <c r="E4249" s="20" t="s">
        <v>80</v>
      </c>
      <c r="F4249" s="20" t="s">
        <v>21</v>
      </c>
      <c r="G4249" s="20" t="s">
        <v>17</v>
      </c>
      <c r="H4249" s="20" t="s">
        <v>68</v>
      </c>
      <c r="I4249" s="20"/>
      <c r="J4249" s="20">
        <v>69.758839653999999</v>
      </c>
      <c r="K4249" s="20">
        <v>7.943821705000001E-2</v>
      </c>
      <c r="L4249" s="20">
        <v>9.9897332530000005E-4</v>
      </c>
      <c r="M4249" s="20">
        <v>5.1847354042000002E-5</v>
      </c>
      <c r="N4249" s="20">
        <v>4.7699565718640002E-5</v>
      </c>
      <c r="O4249" s="20">
        <v>6.7857032209999998E-6</v>
      </c>
      <c r="P4249" s="27">
        <v>3.1856217244169006E-3</v>
      </c>
      <c r="AU4249">
        <v>0</v>
      </c>
      <c r="AV4249">
        <v>9.9897332530000005E-4</v>
      </c>
      <c r="AW4249">
        <v>0</v>
      </c>
      <c r="AX4249">
        <v>0.30046337771999998</v>
      </c>
      <c r="AY4249">
        <v>0</v>
      </c>
      <c r="AZ4249">
        <v>6.7857032209999998E-6</v>
      </c>
      <c r="BA4249">
        <v>0</v>
      </c>
      <c r="BB4249">
        <v>5.1847354042000002E-5</v>
      </c>
      <c r="BC4249">
        <v>0</v>
      </c>
      <c r="BD4249">
        <v>6.1099647000000002E-6</v>
      </c>
      <c r="BE4249">
        <v>0</v>
      </c>
      <c r="BF4249">
        <v>2.0775187247999997E-4</v>
      </c>
      <c r="BG4249">
        <v>0</v>
      </c>
      <c r="BH4249">
        <v>1.3091377560299998E-4</v>
      </c>
      <c r="BI4249">
        <v>0</v>
      </c>
      <c r="BJ4249">
        <v>1.8147833438200001E-4</v>
      </c>
      <c r="BK4249">
        <v>0</v>
      </c>
      <c r="BL4249">
        <v>1.94314667E-4</v>
      </c>
      <c r="BM4249">
        <v>0</v>
      </c>
      <c r="BN4249">
        <v>1.0013916629999999E-4</v>
      </c>
      <c r="BO4249">
        <v>0</v>
      </c>
      <c r="BP4249">
        <v>1.0423027772E-4</v>
      </c>
      <c r="BQ4249">
        <v>0</v>
      </c>
      <c r="BR4249">
        <v>4.4937264683999999E-5</v>
      </c>
      <c r="BS4249">
        <v>0</v>
      </c>
      <c r="BT4249">
        <v>69.758839653999999</v>
      </c>
      <c r="BU4249">
        <v>45.423006070999996</v>
      </c>
      <c r="BV4249">
        <v>92</v>
      </c>
      <c r="BW4249">
        <v>6417.8132481679995</v>
      </c>
      <c r="BX4249">
        <v>254.07115522322698</v>
      </c>
      <c r="BY4249">
        <v>7.943821705000001E-2</v>
      </c>
      <c r="BZ4249">
        <v>9.9897332530000005E-4</v>
      </c>
      <c r="CA4249">
        <v>5.1847354042000002E-5</v>
      </c>
      <c r="CB4249">
        <v>4.7699565718640002E-5</v>
      </c>
      <c r="CC4249">
        <v>6.7857032209999998E-6</v>
      </c>
      <c r="CD4249">
        <v>3.1856217244169006E-3</v>
      </c>
    </row>
    <row r="4250" spans="1:82" x14ac:dyDescent="0.25">
      <c r="A4250" s="19" t="s">
        <v>400</v>
      </c>
      <c r="B4250" s="20" t="s">
        <v>350</v>
      </c>
      <c r="C4250" s="20" t="s">
        <v>408</v>
      </c>
      <c r="D4250" s="20" t="s">
        <v>435</v>
      </c>
      <c r="E4250" s="20" t="s">
        <v>82</v>
      </c>
      <c r="F4250" s="20" t="s">
        <v>81</v>
      </c>
      <c r="G4250" s="20" t="s">
        <v>17</v>
      </c>
      <c r="H4250" s="20" t="s">
        <v>68</v>
      </c>
      <c r="I4250" s="20"/>
      <c r="J4250" s="20">
        <v>12.813033021000001</v>
      </c>
      <c r="K4250" s="20">
        <v>3.2916605736000006E-2</v>
      </c>
      <c r="L4250" s="20">
        <v>3.7848604039999995E-4</v>
      </c>
      <c r="M4250" s="20">
        <v>2.2503523850000001E-5</v>
      </c>
      <c r="N4250" s="20">
        <v>2.0703241942000002E-5</v>
      </c>
      <c r="O4250" s="20">
        <v>2.8541988979999997E-6</v>
      </c>
      <c r="P4250" s="27">
        <v>1.20397917867488E-3</v>
      </c>
      <c r="AU4250">
        <v>0</v>
      </c>
      <c r="AV4250">
        <v>3.7848604039999995E-4</v>
      </c>
      <c r="AW4250">
        <v>0</v>
      </c>
      <c r="AX4250">
        <v>0.12638000159999999</v>
      </c>
      <c r="AY4250">
        <v>0</v>
      </c>
      <c r="AZ4250">
        <v>2.8541988979999997E-6</v>
      </c>
      <c r="BA4250">
        <v>0</v>
      </c>
      <c r="BB4250">
        <v>2.2503523850000001E-5</v>
      </c>
      <c r="BC4250">
        <v>0</v>
      </c>
      <c r="BD4250">
        <v>1.78216466E-6</v>
      </c>
      <c r="BE4250">
        <v>0</v>
      </c>
      <c r="BF4250">
        <v>3.5997125870000005E-5</v>
      </c>
      <c r="BG4250">
        <v>0</v>
      </c>
      <c r="BH4250">
        <v>6.6836076500000001E-5</v>
      </c>
      <c r="BI4250">
        <v>0</v>
      </c>
      <c r="BJ4250">
        <v>7.8098031929999995E-5</v>
      </c>
      <c r="BK4250">
        <v>0</v>
      </c>
      <c r="BL4250">
        <v>3.1293761199999998E-5</v>
      </c>
      <c r="BM4250">
        <v>0</v>
      </c>
      <c r="BN4250">
        <v>2.6755394700000003E-6</v>
      </c>
      <c r="BO4250">
        <v>0</v>
      </c>
      <c r="BP4250">
        <v>4.3832768689999995E-5</v>
      </c>
      <c r="BQ4250">
        <v>0</v>
      </c>
      <c r="BR4250">
        <v>1.7499270196E-5</v>
      </c>
      <c r="BS4250">
        <v>0</v>
      </c>
      <c r="BT4250">
        <v>12.813033021000001</v>
      </c>
      <c r="BU4250">
        <v>23.265390114999999</v>
      </c>
      <c r="BV4250">
        <v>92</v>
      </c>
      <c r="BW4250">
        <v>1178.7990379319999</v>
      </c>
      <c r="BX4250">
        <v>108.46943699808809</v>
      </c>
      <c r="BY4250">
        <v>3.2916605736000006E-2</v>
      </c>
      <c r="BZ4250">
        <v>3.7848604039999995E-4</v>
      </c>
      <c r="CA4250">
        <v>2.2503523850000001E-5</v>
      </c>
      <c r="CB4250">
        <v>2.0703241942000002E-5</v>
      </c>
      <c r="CC4250">
        <v>2.8541988979999997E-6</v>
      </c>
      <c r="CD4250">
        <v>1.20397917867488E-3</v>
      </c>
    </row>
    <row r="4251" spans="1:82" x14ac:dyDescent="0.25">
      <c r="A4251" s="19" t="s">
        <v>400</v>
      </c>
      <c r="B4251" s="20" t="s">
        <v>350</v>
      </c>
      <c r="C4251" s="20" t="s">
        <v>408</v>
      </c>
      <c r="D4251" s="20" t="s">
        <v>435</v>
      </c>
      <c r="E4251" s="20" t="s">
        <v>83</v>
      </c>
      <c r="F4251" s="20" t="s">
        <v>23</v>
      </c>
      <c r="G4251" s="20" t="s">
        <v>17</v>
      </c>
      <c r="H4251" s="20" t="s">
        <v>68</v>
      </c>
      <c r="I4251" s="20"/>
      <c r="J4251" s="20">
        <v>0.92338073200000004</v>
      </c>
      <c r="K4251" s="20">
        <v>1.63430162E-3</v>
      </c>
      <c r="L4251" s="20">
        <v>1.9186337400000001E-5</v>
      </c>
      <c r="M4251" s="20">
        <v>1.570492963E-6</v>
      </c>
      <c r="N4251" s="20">
        <v>1.44485352596E-6</v>
      </c>
      <c r="O4251" s="20">
        <v>1.468964319E-7</v>
      </c>
      <c r="P4251" s="27">
        <v>7.1271877490799995E-5</v>
      </c>
      <c r="AU4251">
        <v>0</v>
      </c>
      <c r="AV4251">
        <v>1.9186337400000001E-5</v>
      </c>
      <c r="AW4251">
        <v>0</v>
      </c>
      <c r="AX4251">
        <v>6.5058287699999995E-3</v>
      </c>
      <c r="AY4251">
        <v>0</v>
      </c>
      <c r="AZ4251">
        <v>1.468964319E-7</v>
      </c>
      <c r="BA4251">
        <v>0</v>
      </c>
      <c r="BB4251">
        <v>1.570492963E-6</v>
      </c>
      <c r="BC4251">
        <v>0</v>
      </c>
      <c r="BD4251">
        <v>0</v>
      </c>
      <c r="BE4251">
        <v>0</v>
      </c>
      <c r="BF4251">
        <v>1.6831227800000001E-6</v>
      </c>
      <c r="BG4251">
        <v>0</v>
      </c>
      <c r="BH4251">
        <v>9.7551876700000002E-7</v>
      </c>
      <c r="BI4251">
        <v>0</v>
      </c>
      <c r="BJ4251">
        <v>3.77747023E-6</v>
      </c>
      <c r="BK4251">
        <v>0</v>
      </c>
      <c r="BL4251">
        <v>1.6881134230000001E-6</v>
      </c>
      <c r="BM4251">
        <v>0</v>
      </c>
      <c r="BN4251">
        <v>9.1042914000000009E-8</v>
      </c>
      <c r="BO4251">
        <v>0</v>
      </c>
      <c r="BP4251">
        <v>2.2722931000000002E-6</v>
      </c>
      <c r="BQ4251">
        <v>0</v>
      </c>
      <c r="BR4251">
        <v>1.455254371E-6</v>
      </c>
      <c r="BS4251">
        <v>0</v>
      </c>
      <c r="BT4251">
        <v>0.92338073200000004</v>
      </c>
      <c r="BU4251">
        <v>1.0925629990000001</v>
      </c>
      <c r="BV4251">
        <v>92</v>
      </c>
      <c r="BW4251">
        <v>84.951027343999996</v>
      </c>
      <c r="BX4251">
        <v>5.3946244658356903</v>
      </c>
      <c r="BY4251">
        <v>1.63430162E-3</v>
      </c>
      <c r="BZ4251">
        <v>1.9186337400000001E-5</v>
      </c>
      <c r="CA4251">
        <v>1.570492963E-6</v>
      </c>
      <c r="CB4251">
        <v>1.44485352596E-6</v>
      </c>
      <c r="CC4251">
        <v>1.468964319E-7</v>
      </c>
      <c r="CD4251">
        <v>7.1271877490799995E-5</v>
      </c>
    </row>
    <row r="4252" spans="1:82" x14ac:dyDescent="0.25">
      <c r="A4252" s="19" t="s">
        <v>400</v>
      </c>
      <c r="B4252" s="20" t="s">
        <v>350</v>
      </c>
      <c r="C4252" s="20" t="s">
        <v>408</v>
      </c>
      <c r="D4252" s="20" t="s">
        <v>435</v>
      </c>
      <c r="E4252" s="20" t="s">
        <v>85</v>
      </c>
      <c r="F4252" s="20" t="s">
        <v>84</v>
      </c>
      <c r="G4252" s="20" t="s">
        <v>17</v>
      </c>
      <c r="H4252" s="20" t="s">
        <v>68</v>
      </c>
      <c r="I4252" s="20"/>
      <c r="J4252" s="20">
        <v>20.320386761999998</v>
      </c>
      <c r="K4252" s="20">
        <v>6.1100158434999996E-2</v>
      </c>
      <c r="L4252" s="20">
        <v>9.6138173488000004E-4</v>
      </c>
      <c r="M4252" s="20">
        <v>4.5663299836000002E-5</v>
      </c>
      <c r="N4252" s="20">
        <v>4.2010235849120005E-5</v>
      </c>
      <c r="O4252" s="20">
        <v>6.0126555837000003E-6</v>
      </c>
      <c r="P4252" s="27">
        <v>2.2620075862221402E-3</v>
      </c>
      <c r="AU4252">
        <v>0</v>
      </c>
      <c r="AV4252">
        <v>9.6138173488000004E-4</v>
      </c>
      <c r="AW4252">
        <v>0</v>
      </c>
      <c r="AX4252">
        <v>0.26621250584799999</v>
      </c>
      <c r="AY4252">
        <v>0</v>
      </c>
      <c r="AZ4252">
        <v>6.0126555837000003E-6</v>
      </c>
      <c r="BA4252">
        <v>0</v>
      </c>
      <c r="BB4252">
        <v>4.5663299836000002E-5</v>
      </c>
      <c r="BC4252">
        <v>0</v>
      </c>
      <c r="BD4252">
        <v>4.1403429500000001E-5</v>
      </c>
      <c r="BE4252">
        <v>0</v>
      </c>
      <c r="BF4252">
        <v>6.7877073562999998E-5</v>
      </c>
      <c r="BG4252">
        <v>0</v>
      </c>
      <c r="BH4252">
        <v>8.353843941399999E-5</v>
      </c>
      <c r="BI4252">
        <v>0</v>
      </c>
      <c r="BJ4252">
        <v>9.9766731026999995E-5</v>
      </c>
      <c r="BK4252">
        <v>0</v>
      </c>
      <c r="BL4252">
        <v>4.8306493104999996E-5</v>
      </c>
      <c r="BM4252">
        <v>0</v>
      </c>
      <c r="BN4252">
        <v>5.7153032533399999E-6</v>
      </c>
      <c r="BO4252">
        <v>0</v>
      </c>
      <c r="BP4252">
        <v>9.2118177552E-5</v>
      </c>
      <c r="BQ4252">
        <v>0</v>
      </c>
      <c r="BR4252">
        <v>3.1986599934999996E-5</v>
      </c>
      <c r="BS4252">
        <v>0</v>
      </c>
      <c r="BT4252">
        <v>20.320386761999998</v>
      </c>
      <c r="BU4252">
        <v>30.394611819999998</v>
      </c>
      <c r="BV4252">
        <v>92</v>
      </c>
      <c r="BW4252">
        <v>1869.4755821039998</v>
      </c>
      <c r="BX4252">
        <v>244.48258726894514</v>
      </c>
      <c r="BY4252">
        <v>6.1100158434999996E-2</v>
      </c>
      <c r="BZ4252">
        <v>9.6138173488000004E-4</v>
      </c>
      <c r="CA4252">
        <v>4.5663299836000002E-5</v>
      </c>
      <c r="CB4252">
        <v>4.2010235849120005E-5</v>
      </c>
      <c r="CC4252">
        <v>6.0126555837000003E-6</v>
      </c>
      <c r="CD4252">
        <v>2.2620075862221402E-3</v>
      </c>
    </row>
    <row r="4253" spans="1:82" x14ac:dyDescent="0.25">
      <c r="A4253" s="19" t="s">
        <v>400</v>
      </c>
      <c r="B4253" s="20" t="s">
        <v>350</v>
      </c>
      <c r="C4253" s="20" t="s">
        <v>408</v>
      </c>
      <c r="D4253" s="20" t="s">
        <v>435</v>
      </c>
      <c r="E4253" s="20" t="s">
        <v>87</v>
      </c>
      <c r="F4253" s="20" t="s">
        <v>86</v>
      </c>
      <c r="G4253" s="20" t="s">
        <v>17</v>
      </c>
      <c r="H4253" s="20" t="s">
        <v>68</v>
      </c>
      <c r="I4253" s="20"/>
      <c r="J4253" s="20">
        <v>67.62033984</v>
      </c>
      <c r="K4253" s="20">
        <v>1.870419731E-2</v>
      </c>
      <c r="L4253" s="20">
        <v>4.0878924419999996E-4</v>
      </c>
      <c r="M4253" s="20">
        <v>2.5327277819999997E-5</v>
      </c>
      <c r="N4253" s="20">
        <v>2.33010955944E-5</v>
      </c>
      <c r="O4253" s="20">
        <v>2.0434263540000003E-6</v>
      </c>
      <c r="P4253" s="27">
        <v>1.3087250544748499E-3</v>
      </c>
      <c r="AU4253">
        <v>0</v>
      </c>
      <c r="AV4253">
        <v>4.0878924419999996E-4</v>
      </c>
      <c r="AW4253">
        <v>0</v>
      </c>
      <c r="AX4253">
        <v>9.0511242900000011E-2</v>
      </c>
      <c r="AY4253">
        <v>0</v>
      </c>
      <c r="AZ4253">
        <v>2.0434263540000003E-6</v>
      </c>
      <c r="BA4253">
        <v>0</v>
      </c>
      <c r="BB4253">
        <v>2.5327277819999997E-5</v>
      </c>
      <c r="BC4253">
        <v>0</v>
      </c>
      <c r="BD4253">
        <v>2.9947780849999999E-5</v>
      </c>
      <c r="BE4253">
        <v>0</v>
      </c>
      <c r="BF4253">
        <v>8.8493056600000004E-5</v>
      </c>
      <c r="BG4253">
        <v>0</v>
      </c>
      <c r="BH4253">
        <v>2.4011794443E-5</v>
      </c>
      <c r="BI4253">
        <v>0</v>
      </c>
      <c r="BJ4253">
        <v>9.9233710749999982E-5</v>
      </c>
      <c r="BK4253">
        <v>0</v>
      </c>
      <c r="BL4253">
        <v>8.8393404099999996E-5</v>
      </c>
      <c r="BM4253">
        <v>0</v>
      </c>
      <c r="BN4253">
        <v>1.3518851979999999E-5</v>
      </c>
      <c r="BO4253">
        <v>0</v>
      </c>
      <c r="BP4253">
        <v>3.1731239739999999E-5</v>
      </c>
      <c r="BQ4253">
        <v>0</v>
      </c>
      <c r="BR4253">
        <v>2.3000849041000002E-5</v>
      </c>
      <c r="BS4253">
        <v>0</v>
      </c>
      <c r="BT4253">
        <v>67.62033984</v>
      </c>
      <c r="BU4253">
        <v>26.921526373000003</v>
      </c>
      <c r="BV4253">
        <v>92</v>
      </c>
      <c r="BW4253">
        <v>6221.0712652799994</v>
      </c>
      <c r="BX4253">
        <v>76.839511865268875</v>
      </c>
      <c r="BY4253">
        <v>1.870419731E-2</v>
      </c>
      <c r="BZ4253">
        <v>4.0878924419999996E-4</v>
      </c>
      <c r="CA4253">
        <v>2.5327277819999997E-5</v>
      </c>
      <c r="CB4253">
        <v>2.33010955944E-5</v>
      </c>
      <c r="CC4253">
        <v>2.0434263540000003E-6</v>
      </c>
      <c r="CD4253">
        <v>1.3087250544748499E-3</v>
      </c>
    </row>
    <row r="4254" spans="1:82" x14ac:dyDescent="0.25">
      <c r="A4254" s="19" t="s">
        <v>400</v>
      </c>
      <c r="B4254" s="20" t="s">
        <v>350</v>
      </c>
      <c r="C4254" s="20" t="s">
        <v>408</v>
      </c>
      <c r="D4254" s="20" t="s">
        <v>435</v>
      </c>
      <c r="E4254" s="20" t="s">
        <v>88</v>
      </c>
      <c r="F4254" s="20" t="s">
        <v>25</v>
      </c>
      <c r="G4254" s="20" t="s">
        <v>17</v>
      </c>
      <c r="H4254" s="20" t="s">
        <v>68</v>
      </c>
      <c r="I4254" s="20"/>
      <c r="J4254" s="20">
        <v>25.024514439999997</v>
      </c>
      <c r="K4254" s="20">
        <v>0.14139239176999999</v>
      </c>
      <c r="L4254" s="20">
        <v>1.3553762260000001E-3</v>
      </c>
      <c r="M4254" s="20">
        <v>7.0016129900000006E-5</v>
      </c>
      <c r="N4254" s="20">
        <v>6.4414839508000006E-5</v>
      </c>
      <c r="O4254" s="20">
        <v>1.253700719E-5</v>
      </c>
      <c r="P4254" s="27">
        <v>3.4649006305254998E-3</v>
      </c>
      <c r="AU4254">
        <v>0</v>
      </c>
      <c r="AV4254">
        <v>1.3553762260000001E-3</v>
      </c>
      <c r="AW4254">
        <v>0</v>
      </c>
      <c r="AX4254">
        <v>0.55496756599999997</v>
      </c>
      <c r="AY4254">
        <v>0</v>
      </c>
      <c r="AZ4254">
        <v>1.253700719E-5</v>
      </c>
      <c r="BA4254">
        <v>0</v>
      </c>
      <c r="BB4254">
        <v>7.0016129900000006E-5</v>
      </c>
      <c r="BC4254">
        <v>0</v>
      </c>
      <c r="BD4254">
        <v>4.5543824999999996E-6</v>
      </c>
      <c r="BE4254">
        <v>0</v>
      </c>
      <c r="BF4254">
        <v>7.5674508409999993E-5</v>
      </c>
      <c r="BG4254">
        <v>0</v>
      </c>
      <c r="BH4254">
        <v>1.5978728261000001E-4</v>
      </c>
      <c r="BI4254">
        <v>0</v>
      </c>
      <c r="BJ4254">
        <v>1.0192652580999999E-4</v>
      </c>
      <c r="BK4254">
        <v>0</v>
      </c>
      <c r="BL4254">
        <v>5.1902589999999999E-5</v>
      </c>
      <c r="BM4254">
        <v>0</v>
      </c>
      <c r="BN4254">
        <v>3.6233437400000004E-6</v>
      </c>
      <c r="BO4254">
        <v>0</v>
      </c>
      <c r="BP4254">
        <v>1.9080720209999999E-4</v>
      </c>
      <c r="BQ4254">
        <v>0</v>
      </c>
      <c r="BR4254">
        <v>4.0750811720000001E-5</v>
      </c>
      <c r="BS4254">
        <v>0</v>
      </c>
      <c r="BT4254">
        <v>25.024514439999997</v>
      </c>
      <c r="BU4254">
        <v>56.798134709999999</v>
      </c>
      <c r="BV4254">
        <v>92</v>
      </c>
      <c r="BW4254">
        <v>2302.2553284799997</v>
      </c>
      <c r="BX4254">
        <v>501.97897011327933</v>
      </c>
      <c r="BY4254">
        <v>0.14139239176999999</v>
      </c>
      <c r="BZ4254">
        <v>1.3553762260000001E-3</v>
      </c>
      <c r="CA4254">
        <v>7.0016129900000006E-5</v>
      </c>
      <c r="CB4254">
        <v>6.4414839508000006E-5</v>
      </c>
      <c r="CC4254">
        <v>1.253700719E-5</v>
      </c>
      <c r="CD4254">
        <v>3.4649006305254998E-3</v>
      </c>
    </row>
    <row r="4255" spans="1:82" x14ac:dyDescent="0.25">
      <c r="A4255" s="19" t="s">
        <v>400</v>
      </c>
      <c r="B4255" s="20" t="s">
        <v>350</v>
      </c>
      <c r="C4255" s="20" t="s">
        <v>408</v>
      </c>
      <c r="D4255" s="20" t="s">
        <v>435</v>
      </c>
      <c r="E4255" s="20" t="s">
        <v>90</v>
      </c>
      <c r="F4255" s="20" t="s">
        <v>89</v>
      </c>
      <c r="G4255" s="20" t="s">
        <v>17</v>
      </c>
      <c r="H4255" s="20" t="s">
        <v>68</v>
      </c>
      <c r="I4255" s="20"/>
      <c r="J4255" s="20">
        <v>160.5027982</v>
      </c>
      <c r="K4255" s="20">
        <v>7.8480167810000001E-2</v>
      </c>
      <c r="L4255" s="20">
        <v>9.2079503550000004E-4</v>
      </c>
      <c r="M4255" s="20">
        <v>4.6080856889999995E-5</v>
      </c>
      <c r="N4255" s="20">
        <v>4.2394388338799995E-5</v>
      </c>
      <c r="O4255" s="20">
        <v>6.0194650780000003E-6</v>
      </c>
      <c r="P4255" s="27">
        <v>3.8947610332837499E-3</v>
      </c>
      <c r="AU4255">
        <v>0</v>
      </c>
      <c r="AV4255">
        <v>9.2079503550000004E-4</v>
      </c>
      <c r="AW4255">
        <v>0</v>
      </c>
      <c r="AX4255">
        <v>0.26657927777000001</v>
      </c>
      <c r="AY4255">
        <v>0</v>
      </c>
      <c r="AZ4255">
        <v>6.0194650780000003E-6</v>
      </c>
      <c r="BA4255">
        <v>0</v>
      </c>
      <c r="BB4255">
        <v>4.6080856889999995E-5</v>
      </c>
      <c r="BC4255">
        <v>0</v>
      </c>
      <c r="BD4255">
        <v>1.1010913750000001E-5</v>
      </c>
      <c r="BE4255">
        <v>0</v>
      </c>
      <c r="BF4255">
        <v>4.4868166680000007E-4</v>
      </c>
      <c r="BG4255">
        <v>0</v>
      </c>
      <c r="BH4255">
        <v>1.4515564295999999E-4</v>
      </c>
      <c r="BI4255">
        <v>0</v>
      </c>
      <c r="BJ4255">
        <v>2.143061081E-4</v>
      </c>
      <c r="BK4255">
        <v>0</v>
      </c>
      <c r="BL4255">
        <v>4.4921976410000001E-4</v>
      </c>
      <c r="BM4255">
        <v>0</v>
      </c>
      <c r="BN4255">
        <v>1.8570542968000001E-4</v>
      </c>
      <c r="BO4255">
        <v>0</v>
      </c>
      <c r="BP4255">
        <v>9.2955509790000002E-5</v>
      </c>
      <c r="BQ4255">
        <v>0</v>
      </c>
      <c r="BR4255">
        <v>2.9699304009999996E-5</v>
      </c>
      <c r="BS4255">
        <v>0</v>
      </c>
      <c r="BT4255">
        <v>160.5027982</v>
      </c>
      <c r="BU4255">
        <v>50.164960810000011</v>
      </c>
      <c r="BV4255">
        <v>92</v>
      </c>
      <c r="BW4255">
        <v>14766.257434399999</v>
      </c>
      <c r="BX4255">
        <v>220.79128539996449</v>
      </c>
      <c r="BY4255">
        <v>7.8480167810000001E-2</v>
      </c>
      <c r="BZ4255">
        <v>9.2079503550000004E-4</v>
      </c>
      <c r="CA4255">
        <v>4.6080856889999995E-5</v>
      </c>
      <c r="CB4255">
        <v>4.2394388338799995E-5</v>
      </c>
      <c r="CC4255">
        <v>6.0194650780000003E-6</v>
      </c>
      <c r="CD4255">
        <v>3.8947610332837499E-3</v>
      </c>
    </row>
    <row r="4256" spans="1:82" x14ac:dyDescent="0.25">
      <c r="A4256" s="19" t="s">
        <v>400</v>
      </c>
      <c r="B4256" s="20" t="s">
        <v>350</v>
      </c>
      <c r="C4256" s="20" t="s">
        <v>408</v>
      </c>
      <c r="D4256" s="20" t="s">
        <v>435</v>
      </c>
      <c r="E4256" s="20" t="s">
        <v>92</v>
      </c>
      <c r="F4256" s="20" t="s">
        <v>91</v>
      </c>
      <c r="G4256" s="20" t="s">
        <v>17</v>
      </c>
      <c r="H4256" s="20" t="s">
        <v>68</v>
      </c>
      <c r="I4256" s="20"/>
      <c r="J4256" s="20">
        <v>0.68276016750000001</v>
      </c>
      <c r="K4256" s="20">
        <v>3.0568818278999999E-3</v>
      </c>
      <c r="L4256" s="20">
        <v>1.7627531789000001E-4</v>
      </c>
      <c r="M4256" s="20">
        <v>2.0002826882999996E-6</v>
      </c>
      <c r="N4256" s="20">
        <v>1.840260073236E-6</v>
      </c>
      <c r="O4256" s="20">
        <v>4.901446542E-7</v>
      </c>
      <c r="P4256" s="27">
        <v>1.28548322012678E-4</v>
      </c>
      <c r="AU4256">
        <v>0</v>
      </c>
      <c r="AV4256">
        <v>1.7627531789000001E-4</v>
      </c>
      <c r="AW4256">
        <v>0</v>
      </c>
      <c r="AX4256">
        <v>2.1693385396000003E-2</v>
      </c>
      <c r="AY4256">
        <v>0</v>
      </c>
      <c r="AZ4256">
        <v>4.901446542E-7</v>
      </c>
      <c r="BA4256">
        <v>0</v>
      </c>
      <c r="BB4256">
        <v>2.0002826882999996E-6</v>
      </c>
      <c r="BC4256">
        <v>0</v>
      </c>
      <c r="BD4256">
        <v>2.4650542596E-5</v>
      </c>
      <c r="BE4256">
        <v>0</v>
      </c>
      <c r="BF4256">
        <v>9.4202989150000007E-6</v>
      </c>
      <c r="BG4256">
        <v>0</v>
      </c>
      <c r="BH4256">
        <v>1.6746974854E-6</v>
      </c>
      <c r="BI4256">
        <v>0</v>
      </c>
      <c r="BJ4256">
        <v>2.773505101E-6</v>
      </c>
      <c r="BK4256">
        <v>0</v>
      </c>
      <c r="BL4256">
        <v>1.0421287600000001E-6</v>
      </c>
      <c r="BM4256">
        <v>0</v>
      </c>
      <c r="BN4256">
        <v>2.0927844949999999E-7</v>
      </c>
      <c r="BO4256">
        <v>0</v>
      </c>
      <c r="BP4256">
        <v>7.4201255319999993E-6</v>
      </c>
      <c r="BQ4256">
        <v>0</v>
      </c>
      <c r="BR4256">
        <v>3.9083402379999996E-7</v>
      </c>
      <c r="BS4256">
        <v>0</v>
      </c>
      <c r="BT4256">
        <v>0.68276016750000001</v>
      </c>
      <c r="BU4256">
        <v>1.0542772824000002</v>
      </c>
      <c r="BV4256">
        <v>92</v>
      </c>
      <c r="BW4256">
        <v>62.813935409999999</v>
      </c>
      <c r="BX4256">
        <v>24.388360022506543</v>
      </c>
      <c r="BY4256">
        <v>3.0568818278999999E-3</v>
      </c>
      <c r="BZ4256">
        <v>1.7627531789000001E-4</v>
      </c>
      <c r="CA4256">
        <v>2.0002826882999996E-6</v>
      </c>
      <c r="CB4256">
        <v>1.840260073236E-6</v>
      </c>
      <c r="CC4256">
        <v>4.901446542E-7</v>
      </c>
      <c r="CD4256">
        <v>1.28548322012678E-4</v>
      </c>
    </row>
    <row r="4257" spans="1:82" x14ac:dyDescent="0.25">
      <c r="A4257" s="19" t="s">
        <v>400</v>
      </c>
      <c r="B4257" s="20" t="s">
        <v>350</v>
      </c>
      <c r="C4257" s="20" t="s">
        <v>408</v>
      </c>
      <c r="D4257" s="20" t="s">
        <v>435</v>
      </c>
      <c r="E4257" s="20" t="s">
        <v>93</v>
      </c>
      <c r="F4257" s="20" t="s">
        <v>27</v>
      </c>
      <c r="G4257" s="20" t="s">
        <v>17</v>
      </c>
      <c r="H4257" s="20" t="s">
        <v>68</v>
      </c>
      <c r="I4257" s="20"/>
      <c r="J4257" s="20">
        <v>4.361244052</v>
      </c>
      <c r="K4257" s="20">
        <v>9.0713820000000011E-3</v>
      </c>
      <c r="L4257" s="20">
        <v>1.2324584300000001E-4</v>
      </c>
      <c r="M4257" s="20">
        <v>5.8389352400000009E-6</v>
      </c>
      <c r="N4257" s="20">
        <v>5.3718204208000005E-6</v>
      </c>
      <c r="O4257" s="20">
        <v>8.0856545300000002E-7</v>
      </c>
      <c r="P4257" s="27">
        <v>3.146512732636E-4</v>
      </c>
      <c r="AU4257">
        <v>0</v>
      </c>
      <c r="AV4257">
        <v>1.2324584300000001E-4</v>
      </c>
      <c r="AW4257">
        <v>0</v>
      </c>
      <c r="AX4257">
        <v>3.5800046599999996E-2</v>
      </c>
      <c r="AY4257">
        <v>0</v>
      </c>
      <c r="AZ4257">
        <v>8.0856545300000002E-7</v>
      </c>
      <c r="BA4257">
        <v>0</v>
      </c>
      <c r="BB4257">
        <v>5.8389352400000009E-6</v>
      </c>
      <c r="BC4257">
        <v>0</v>
      </c>
      <c r="BD4257">
        <v>3.8981502E-6</v>
      </c>
      <c r="BE4257">
        <v>0</v>
      </c>
      <c r="BF4257">
        <v>1.37402038E-5</v>
      </c>
      <c r="BG4257">
        <v>0</v>
      </c>
      <c r="BH4257">
        <v>1.1164551445E-5</v>
      </c>
      <c r="BI4257">
        <v>0</v>
      </c>
      <c r="BJ4257">
        <v>1.338356045E-5</v>
      </c>
      <c r="BK4257">
        <v>0</v>
      </c>
      <c r="BL4257">
        <v>1.1201213099999999E-5</v>
      </c>
      <c r="BM4257">
        <v>0</v>
      </c>
      <c r="BN4257">
        <v>4.77136499E-7</v>
      </c>
      <c r="BO4257">
        <v>0</v>
      </c>
      <c r="BP4257">
        <v>1.2393624199999998E-5</v>
      </c>
      <c r="BQ4257">
        <v>0</v>
      </c>
      <c r="BR4257">
        <v>3.2393634349999999E-6</v>
      </c>
      <c r="BS4257">
        <v>0</v>
      </c>
      <c r="BT4257">
        <v>4.361244052</v>
      </c>
      <c r="BU4257">
        <v>3.910803783</v>
      </c>
      <c r="BV4257">
        <v>92</v>
      </c>
      <c r="BW4257">
        <v>401.23445278399993</v>
      </c>
      <c r="BX4257">
        <v>31.455816394033903</v>
      </c>
      <c r="BY4257">
        <v>9.0713820000000011E-3</v>
      </c>
      <c r="BZ4257">
        <v>1.2324584300000001E-4</v>
      </c>
      <c r="CA4257">
        <v>5.8389352400000009E-6</v>
      </c>
      <c r="CB4257">
        <v>5.3718204208000005E-6</v>
      </c>
      <c r="CC4257">
        <v>8.0856545300000002E-7</v>
      </c>
      <c r="CD4257">
        <v>3.146512732636E-4</v>
      </c>
    </row>
    <row r="4258" spans="1:82" x14ac:dyDescent="0.25">
      <c r="A4258" s="19" t="s">
        <v>400</v>
      </c>
      <c r="B4258" s="20" t="s">
        <v>350</v>
      </c>
      <c r="C4258" s="20" t="s">
        <v>408</v>
      </c>
      <c r="D4258" s="20" t="s">
        <v>435</v>
      </c>
      <c r="E4258" s="20" t="s">
        <v>95</v>
      </c>
      <c r="F4258" s="20" t="s">
        <v>94</v>
      </c>
      <c r="G4258" s="20" t="s">
        <v>17</v>
      </c>
      <c r="H4258" s="20" t="s">
        <v>68</v>
      </c>
      <c r="I4258" s="20"/>
      <c r="J4258" s="20">
        <v>0.64065170319999998</v>
      </c>
      <c r="K4258" s="20">
        <v>3.3475620519999999E-3</v>
      </c>
      <c r="L4258" s="20">
        <v>2.3736366730000002E-4</v>
      </c>
      <c r="M4258" s="20">
        <v>3.0803341519999998E-6</v>
      </c>
      <c r="N4258" s="20">
        <v>2.83390741984E-6</v>
      </c>
      <c r="O4258" s="20">
        <v>7.5638531040000003E-7</v>
      </c>
      <c r="P4258" s="27">
        <v>1.4849108742645003E-4</v>
      </c>
      <c r="AU4258">
        <v>0</v>
      </c>
      <c r="AV4258">
        <v>2.3736366730000002E-4</v>
      </c>
      <c r="AW4258">
        <v>0</v>
      </c>
      <c r="AX4258">
        <v>3.3472885180000002E-2</v>
      </c>
      <c r="AY4258">
        <v>0</v>
      </c>
      <c r="AZ4258">
        <v>7.5638531040000003E-7</v>
      </c>
      <c r="BA4258">
        <v>0</v>
      </c>
      <c r="BB4258">
        <v>3.0803341519999998E-6</v>
      </c>
      <c r="BC4258">
        <v>0</v>
      </c>
      <c r="BD4258">
        <v>3.1895485240000001E-5</v>
      </c>
      <c r="BE4258">
        <v>0</v>
      </c>
      <c r="BF4258">
        <v>9.731204340000001E-6</v>
      </c>
      <c r="BG4258">
        <v>0</v>
      </c>
      <c r="BH4258">
        <v>5.4982031260000003E-7</v>
      </c>
      <c r="BI4258">
        <v>0</v>
      </c>
      <c r="BJ4258">
        <v>1.6420565045000001E-6</v>
      </c>
      <c r="BK4258">
        <v>0</v>
      </c>
      <c r="BL4258">
        <v>1.3183917E-7</v>
      </c>
      <c r="BM4258">
        <v>0</v>
      </c>
      <c r="BN4258">
        <v>3.2134569000000001E-8</v>
      </c>
      <c r="BO4258">
        <v>0</v>
      </c>
      <c r="BP4258">
        <v>1.1404826738000001E-5</v>
      </c>
      <c r="BQ4258">
        <v>0</v>
      </c>
      <c r="BR4258">
        <v>4.1578618720000002E-7</v>
      </c>
      <c r="BS4258">
        <v>0</v>
      </c>
      <c r="BT4258">
        <v>0.64065170319999998</v>
      </c>
      <c r="BU4258">
        <v>0.98448842139999992</v>
      </c>
      <c r="BV4258">
        <v>92</v>
      </c>
      <c r="BW4258">
        <v>58.939956694400003</v>
      </c>
      <c r="BX4258">
        <v>40.083307524559942</v>
      </c>
      <c r="BY4258">
        <v>3.3475620519999999E-3</v>
      </c>
      <c r="BZ4258">
        <v>2.3736366730000002E-4</v>
      </c>
      <c r="CA4258">
        <v>3.0803341519999998E-6</v>
      </c>
      <c r="CB4258">
        <v>2.83390741984E-6</v>
      </c>
      <c r="CC4258">
        <v>7.5638531040000003E-7</v>
      </c>
      <c r="CD4258">
        <v>1.4849108742645003E-4</v>
      </c>
    </row>
    <row r="4259" spans="1:82" x14ac:dyDescent="0.25">
      <c r="A4259" s="19" t="s">
        <v>400</v>
      </c>
      <c r="B4259" s="20" t="s">
        <v>350</v>
      </c>
      <c r="C4259" s="20" t="s">
        <v>408</v>
      </c>
      <c r="D4259" s="20" t="s">
        <v>435</v>
      </c>
      <c r="E4259" s="20" t="s">
        <v>97</v>
      </c>
      <c r="F4259" s="20" t="s">
        <v>96</v>
      </c>
      <c r="G4259" s="20" t="s">
        <v>17</v>
      </c>
      <c r="H4259" s="20" t="s">
        <v>68</v>
      </c>
      <c r="I4259" s="20"/>
      <c r="J4259" s="20">
        <v>1.025644029</v>
      </c>
      <c r="K4259" s="20">
        <v>5.4102308809999989E-3</v>
      </c>
      <c r="L4259" s="20">
        <v>3.9109622360000002E-4</v>
      </c>
      <c r="M4259" s="20">
        <v>7.553783352000001E-6</v>
      </c>
      <c r="N4259" s="20">
        <v>6.9494806838400005E-6</v>
      </c>
      <c r="O4259" s="20">
        <v>1.7836723160000001E-6</v>
      </c>
      <c r="P4259" s="27">
        <v>2.3103773021667358E-4</v>
      </c>
      <c r="AU4259">
        <v>0</v>
      </c>
      <c r="AV4259">
        <v>3.9109622360000002E-4</v>
      </c>
      <c r="AW4259">
        <v>0</v>
      </c>
      <c r="AX4259">
        <v>7.8924854720000007E-2</v>
      </c>
      <c r="AY4259">
        <v>0</v>
      </c>
      <c r="AZ4259">
        <v>1.7836723160000001E-6</v>
      </c>
      <c r="BA4259">
        <v>0</v>
      </c>
      <c r="BB4259">
        <v>7.553783352000001E-6</v>
      </c>
      <c r="BC4259">
        <v>0</v>
      </c>
      <c r="BD4259">
        <v>4.0355061139200001E-5</v>
      </c>
      <c r="BE4259">
        <v>0</v>
      </c>
      <c r="BF4259">
        <v>1.3781764153000001E-5</v>
      </c>
      <c r="BG4259">
        <v>0</v>
      </c>
      <c r="BH4259">
        <v>6.0304320709999999E-7</v>
      </c>
      <c r="BI4259">
        <v>0</v>
      </c>
      <c r="BJ4259">
        <v>2.6199953320000003E-6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2.6789286590000003E-5</v>
      </c>
      <c r="BQ4259">
        <v>0</v>
      </c>
      <c r="BR4259">
        <v>8.8411418400000003E-7</v>
      </c>
      <c r="BS4259">
        <v>0</v>
      </c>
      <c r="BT4259">
        <v>1.025644029</v>
      </c>
      <c r="BU4259">
        <v>1.953912906</v>
      </c>
      <c r="BV4259">
        <v>92</v>
      </c>
      <c r="BW4259">
        <v>94.359250667999987</v>
      </c>
      <c r="BX4259">
        <v>98.619611067781491</v>
      </c>
      <c r="BY4259">
        <v>5.4102308809999989E-3</v>
      </c>
      <c r="BZ4259">
        <v>3.9109622360000002E-4</v>
      </c>
      <c r="CA4259">
        <v>7.553783352000001E-6</v>
      </c>
      <c r="CB4259">
        <v>6.9494806838400005E-6</v>
      </c>
      <c r="CC4259">
        <v>1.7836723160000001E-6</v>
      </c>
      <c r="CD4259">
        <v>2.3103773021667358E-4</v>
      </c>
    </row>
    <row r="4260" spans="1:82" x14ac:dyDescent="0.25">
      <c r="A4260" s="19" t="s">
        <v>400</v>
      </c>
      <c r="B4260" s="20" t="s">
        <v>350</v>
      </c>
      <c r="C4260" s="20" t="s">
        <v>408</v>
      </c>
      <c r="D4260" s="20" t="s">
        <v>435</v>
      </c>
      <c r="E4260" s="20" t="s">
        <v>99</v>
      </c>
      <c r="F4260" s="20" t="s">
        <v>98</v>
      </c>
      <c r="G4260" s="20" t="s">
        <v>17</v>
      </c>
      <c r="H4260" s="20" t="s">
        <v>68</v>
      </c>
      <c r="I4260" s="20"/>
      <c r="J4260" s="20">
        <v>5.3207185939999997</v>
      </c>
      <c r="K4260" s="20">
        <v>4.877348180600001E-2</v>
      </c>
      <c r="L4260" s="20">
        <v>5.3406980060000011E-4</v>
      </c>
      <c r="M4260" s="20">
        <v>2.1303926000999999E-5</v>
      </c>
      <c r="N4260" s="20">
        <v>1.9599611920920002E-5</v>
      </c>
      <c r="O4260" s="20">
        <v>4.1185678010000002E-6</v>
      </c>
      <c r="P4260" s="27">
        <v>1.2413707872326602E-3</v>
      </c>
      <c r="AU4260">
        <v>0</v>
      </c>
      <c r="AV4260">
        <v>5.3406980060000011E-4</v>
      </c>
      <c r="AW4260">
        <v>0</v>
      </c>
      <c r="AX4260">
        <v>0.18232326329000001</v>
      </c>
      <c r="AY4260">
        <v>0</v>
      </c>
      <c r="AZ4260">
        <v>4.1185678010000002E-6</v>
      </c>
      <c r="BA4260">
        <v>0</v>
      </c>
      <c r="BB4260">
        <v>2.1303926000999999E-5</v>
      </c>
      <c r="BC4260">
        <v>0</v>
      </c>
      <c r="BD4260">
        <v>2.2425448400000002E-6</v>
      </c>
      <c r="BE4260">
        <v>0</v>
      </c>
      <c r="BF4260">
        <v>3.2801269966000001E-5</v>
      </c>
      <c r="BG4260">
        <v>0</v>
      </c>
      <c r="BH4260">
        <v>4.8818992062600003E-5</v>
      </c>
      <c r="BI4260">
        <v>0</v>
      </c>
      <c r="BJ4260">
        <v>5.4012362050999997E-5</v>
      </c>
      <c r="BK4260">
        <v>0</v>
      </c>
      <c r="BL4260">
        <v>2.4259109180000001E-5</v>
      </c>
      <c r="BM4260">
        <v>0</v>
      </c>
      <c r="BN4260">
        <v>2.8279753839999999E-6</v>
      </c>
      <c r="BO4260">
        <v>0</v>
      </c>
      <c r="BP4260">
        <v>6.2786914100000003E-5</v>
      </c>
      <c r="BQ4260">
        <v>0</v>
      </c>
      <c r="BR4260">
        <v>7.6768174080000012E-6</v>
      </c>
      <c r="BS4260">
        <v>0</v>
      </c>
      <c r="BT4260">
        <v>5.3207185939999997</v>
      </c>
      <c r="BU4260">
        <v>17.223766855000001</v>
      </c>
      <c r="BV4260">
        <v>92</v>
      </c>
      <c r="BW4260">
        <v>489.50611064800006</v>
      </c>
      <c r="BX4260">
        <v>161.81163373964421</v>
      </c>
      <c r="BY4260">
        <v>4.877348180600001E-2</v>
      </c>
      <c r="BZ4260">
        <v>5.3406980060000011E-4</v>
      </c>
      <c r="CA4260">
        <v>2.1303926000999999E-5</v>
      </c>
      <c r="CB4260">
        <v>1.9599611920920002E-5</v>
      </c>
      <c r="CC4260">
        <v>4.1185678010000002E-6</v>
      </c>
      <c r="CD4260">
        <v>1.2413707872326602E-3</v>
      </c>
    </row>
    <row r="4261" spans="1:82" x14ac:dyDescent="0.25">
      <c r="A4261" s="19" t="s">
        <v>400</v>
      </c>
      <c r="B4261" s="20" t="s">
        <v>350</v>
      </c>
      <c r="C4261" s="20" t="s">
        <v>408</v>
      </c>
      <c r="D4261" s="20" t="s">
        <v>435</v>
      </c>
      <c r="E4261" s="20" t="s">
        <v>101</v>
      </c>
      <c r="F4261" s="20" t="s">
        <v>100</v>
      </c>
      <c r="G4261" s="20" t="s">
        <v>17</v>
      </c>
      <c r="H4261" s="20" t="s">
        <v>68</v>
      </c>
      <c r="I4261" s="20"/>
      <c r="J4261" s="20">
        <v>6.541865940000001</v>
      </c>
      <c r="K4261" s="20">
        <v>2.3855628990000002E-2</v>
      </c>
      <c r="L4261" s="20">
        <v>7.5129761010000009E-4</v>
      </c>
      <c r="M4261" s="20">
        <v>1.2633105639999999E-5</v>
      </c>
      <c r="N4261" s="20">
        <v>1.1622457188799998E-5</v>
      </c>
      <c r="O4261" s="20">
        <v>2.8759645359999998E-6</v>
      </c>
      <c r="P4261" s="27">
        <v>8.1234237596299996E-4</v>
      </c>
      <c r="AU4261">
        <v>0</v>
      </c>
      <c r="AV4261">
        <v>7.5129761010000009E-4</v>
      </c>
      <c r="AW4261">
        <v>0</v>
      </c>
      <c r="AX4261">
        <v>0.12729645399999998</v>
      </c>
      <c r="AY4261">
        <v>0</v>
      </c>
      <c r="AZ4261">
        <v>2.8759645359999998E-6</v>
      </c>
      <c r="BA4261">
        <v>0</v>
      </c>
      <c r="BB4261">
        <v>1.2633105639999999E-5</v>
      </c>
      <c r="BC4261">
        <v>0</v>
      </c>
      <c r="BD4261">
        <v>7.9219045999999994E-5</v>
      </c>
      <c r="BE4261">
        <v>0</v>
      </c>
      <c r="BF4261">
        <v>5.7810182699999996E-5</v>
      </c>
      <c r="BG4261">
        <v>0</v>
      </c>
      <c r="BH4261">
        <v>1.527389862E-5</v>
      </c>
      <c r="BI4261">
        <v>0</v>
      </c>
      <c r="BJ4261">
        <v>2.4725057570000001E-5</v>
      </c>
      <c r="BK4261">
        <v>0</v>
      </c>
      <c r="BL4261">
        <v>2.227544675E-5</v>
      </c>
      <c r="BM4261">
        <v>0</v>
      </c>
      <c r="BN4261">
        <v>1.6535388129999999E-5</v>
      </c>
      <c r="BO4261">
        <v>0</v>
      </c>
      <c r="BP4261">
        <v>4.3635890609999999E-5</v>
      </c>
      <c r="BQ4261">
        <v>0</v>
      </c>
      <c r="BR4261">
        <v>3.7518760500000002E-6</v>
      </c>
      <c r="BS4261">
        <v>0</v>
      </c>
      <c r="BT4261">
        <v>6.541865940000001</v>
      </c>
      <c r="BU4261">
        <v>7.5457412799999997</v>
      </c>
      <c r="BV4261">
        <v>92</v>
      </c>
      <c r="BW4261">
        <v>601.85166648000006</v>
      </c>
      <c r="BX4261">
        <v>132.1248655990172</v>
      </c>
      <c r="BY4261">
        <v>2.3855628990000002E-2</v>
      </c>
      <c r="BZ4261">
        <v>7.5129761010000009E-4</v>
      </c>
      <c r="CA4261">
        <v>1.2633105639999999E-5</v>
      </c>
      <c r="CB4261">
        <v>1.1622457188799998E-5</v>
      </c>
      <c r="CC4261">
        <v>2.8759645359999998E-6</v>
      </c>
      <c r="CD4261">
        <v>8.1234237596299996E-4</v>
      </c>
    </row>
    <row r="4262" spans="1:82" x14ac:dyDescent="0.25">
      <c r="A4262" s="19" t="s">
        <v>400</v>
      </c>
      <c r="B4262" s="20" t="s">
        <v>350</v>
      </c>
      <c r="C4262" s="20" t="s">
        <v>408</v>
      </c>
      <c r="D4262" s="20" t="s">
        <v>435</v>
      </c>
      <c r="E4262" s="20" t="s">
        <v>103</v>
      </c>
      <c r="F4262" s="20" t="s">
        <v>102</v>
      </c>
      <c r="G4262" s="20" t="s">
        <v>17</v>
      </c>
      <c r="H4262" s="20" t="s">
        <v>68</v>
      </c>
      <c r="I4262" s="20"/>
      <c r="J4262" s="20">
        <v>18.882678954000003</v>
      </c>
      <c r="K4262" s="20">
        <v>1.2743463159999999E-2</v>
      </c>
      <c r="L4262" s="20">
        <v>1.5495061839999999E-4</v>
      </c>
      <c r="M4262" s="20">
        <v>5.5836237880000005E-6</v>
      </c>
      <c r="N4262" s="20">
        <v>5.1369338849600004E-6</v>
      </c>
      <c r="O4262" s="20">
        <v>9.4052134599999986E-7</v>
      </c>
      <c r="P4262" s="27">
        <v>5.6617828166845503E-4</v>
      </c>
      <c r="AU4262">
        <v>0</v>
      </c>
      <c r="AV4262">
        <v>1.5495061839999999E-4</v>
      </c>
      <c r="AW4262">
        <v>0</v>
      </c>
      <c r="AX4262">
        <v>4.164466881E-2</v>
      </c>
      <c r="AY4262">
        <v>0</v>
      </c>
      <c r="AZ4262">
        <v>9.4052134599999986E-7</v>
      </c>
      <c r="BA4262">
        <v>0</v>
      </c>
      <c r="BB4262">
        <v>5.5836237880000005E-6</v>
      </c>
      <c r="BC4262">
        <v>0</v>
      </c>
      <c r="BD4262">
        <v>8.021803035000001E-6</v>
      </c>
      <c r="BE4262">
        <v>0</v>
      </c>
      <c r="BF4262">
        <v>6.3273015100000001E-5</v>
      </c>
      <c r="BG4262">
        <v>0</v>
      </c>
      <c r="BH4262">
        <v>2.5740645043999999E-5</v>
      </c>
      <c r="BI4262">
        <v>0</v>
      </c>
      <c r="BJ4262">
        <v>3.9511229842000001E-5</v>
      </c>
      <c r="BK4262">
        <v>0</v>
      </c>
      <c r="BL4262">
        <v>5.98598563E-5</v>
      </c>
      <c r="BM4262">
        <v>0</v>
      </c>
      <c r="BN4262">
        <v>4.856699912E-5</v>
      </c>
      <c r="BO4262">
        <v>0</v>
      </c>
      <c r="BP4262">
        <v>1.4440254540000001E-5</v>
      </c>
      <c r="BQ4262">
        <v>0</v>
      </c>
      <c r="BR4262">
        <v>4.7087898559999993E-6</v>
      </c>
      <c r="BS4262">
        <v>0</v>
      </c>
      <c r="BT4262">
        <v>18.882678954000003</v>
      </c>
      <c r="BU4262">
        <v>8.9228978229999996</v>
      </c>
      <c r="BV4262">
        <v>92</v>
      </c>
      <c r="BW4262">
        <v>1737.2064637679998</v>
      </c>
      <c r="BX4262">
        <v>35.114256002245014</v>
      </c>
      <c r="BY4262">
        <v>1.2743463159999999E-2</v>
      </c>
      <c r="BZ4262">
        <v>1.5495061839999999E-4</v>
      </c>
      <c r="CA4262">
        <v>5.5836237880000005E-6</v>
      </c>
      <c r="CB4262">
        <v>5.1369338849600004E-6</v>
      </c>
      <c r="CC4262">
        <v>9.4052134599999986E-7</v>
      </c>
      <c r="CD4262">
        <v>5.6617828166845503E-4</v>
      </c>
    </row>
    <row r="4263" spans="1:82" x14ac:dyDescent="0.25">
      <c r="A4263" s="19" t="s">
        <v>400</v>
      </c>
      <c r="B4263" s="20" t="s">
        <v>350</v>
      </c>
      <c r="C4263" s="20" t="s">
        <v>408</v>
      </c>
      <c r="D4263" s="20" t="s">
        <v>435</v>
      </c>
      <c r="E4263" s="20" t="s">
        <v>105</v>
      </c>
      <c r="F4263" s="20" t="s">
        <v>104</v>
      </c>
      <c r="G4263" s="20" t="s">
        <v>17</v>
      </c>
      <c r="H4263" s="20" t="s">
        <v>68</v>
      </c>
      <c r="I4263" s="20"/>
      <c r="J4263" s="20">
        <v>0.42409333899999996</v>
      </c>
      <c r="K4263" s="20">
        <v>3.7167142269999998E-3</v>
      </c>
      <c r="L4263" s="20">
        <v>2.7848678629E-4</v>
      </c>
      <c r="M4263" s="20">
        <v>2.6269685309999999E-6</v>
      </c>
      <c r="N4263" s="20">
        <v>2.41681104852E-6</v>
      </c>
      <c r="O4263" s="20">
        <v>6.7599193930000006E-7</v>
      </c>
      <c r="P4263" s="27">
        <v>1.748792917293E-4</v>
      </c>
      <c r="AU4263">
        <v>0</v>
      </c>
      <c r="AV4263">
        <v>2.7848678629E-4</v>
      </c>
      <c r="AW4263">
        <v>0</v>
      </c>
      <c r="AX4263">
        <v>2.9918238949999999E-2</v>
      </c>
      <c r="AY4263">
        <v>0</v>
      </c>
      <c r="AZ4263">
        <v>6.7599193930000006E-7</v>
      </c>
      <c r="BA4263">
        <v>0</v>
      </c>
      <c r="BB4263">
        <v>2.6269685309999999E-6</v>
      </c>
      <c r="BC4263">
        <v>0</v>
      </c>
      <c r="BD4263">
        <v>4.1539241999999999E-5</v>
      </c>
      <c r="BE4263">
        <v>0</v>
      </c>
      <c r="BF4263">
        <v>1.4700766035E-5</v>
      </c>
      <c r="BG4263">
        <v>0</v>
      </c>
      <c r="BH4263">
        <v>4.5072172999999998E-7</v>
      </c>
      <c r="BI4263">
        <v>0</v>
      </c>
      <c r="BJ4263">
        <v>1.189160496E-6</v>
      </c>
      <c r="BK4263">
        <v>0</v>
      </c>
      <c r="BL4263">
        <v>6.5062117000000005E-8</v>
      </c>
      <c r="BM4263">
        <v>0</v>
      </c>
      <c r="BN4263">
        <v>5.0634894999999999E-8</v>
      </c>
      <c r="BO4263">
        <v>0</v>
      </c>
      <c r="BP4263">
        <v>1.0227007812000001E-5</v>
      </c>
      <c r="BQ4263">
        <v>0</v>
      </c>
      <c r="BR4263">
        <v>1.9687692290000001E-7</v>
      </c>
      <c r="BS4263">
        <v>0</v>
      </c>
      <c r="BT4263">
        <v>0.42409333899999996</v>
      </c>
      <c r="BU4263">
        <v>0.58542856899999995</v>
      </c>
      <c r="BV4263">
        <v>92</v>
      </c>
      <c r="BW4263">
        <v>39.016587187999995</v>
      </c>
      <c r="BX4263">
        <v>34.545765130856545</v>
      </c>
      <c r="BY4263">
        <v>3.7167142269999998E-3</v>
      </c>
      <c r="BZ4263">
        <v>2.7848678629E-4</v>
      </c>
      <c r="CA4263">
        <v>2.6269685309999999E-6</v>
      </c>
      <c r="CB4263">
        <v>2.41681104852E-6</v>
      </c>
      <c r="CC4263">
        <v>6.7599193930000006E-7</v>
      </c>
      <c r="CD4263">
        <v>1.748792917293E-4</v>
      </c>
    </row>
    <row r="4264" spans="1:82" x14ac:dyDescent="0.25">
      <c r="A4264" s="19" t="s">
        <v>400</v>
      </c>
      <c r="B4264" s="20" t="s">
        <v>350</v>
      </c>
      <c r="C4264" s="20" t="s">
        <v>408</v>
      </c>
      <c r="D4264" s="20" t="s">
        <v>435</v>
      </c>
      <c r="E4264" s="20" t="s">
        <v>107</v>
      </c>
      <c r="F4264" s="20" t="s">
        <v>106</v>
      </c>
      <c r="G4264" s="20" t="s">
        <v>30</v>
      </c>
      <c r="H4264" s="20" t="s">
        <v>68</v>
      </c>
      <c r="I4264" s="20"/>
      <c r="J4264" s="20">
        <v>36.070508819999993</v>
      </c>
      <c r="K4264" s="20">
        <v>0.1299546516</v>
      </c>
      <c r="L4264" s="20">
        <v>6.2120738760000002E-3</v>
      </c>
      <c r="M4264" s="20">
        <v>6.3487359680000001E-5</v>
      </c>
      <c r="N4264" s="20">
        <v>5.8408370905600003E-5</v>
      </c>
      <c r="O4264" s="20">
        <v>1.5071870819999999E-5</v>
      </c>
      <c r="P4264" s="27">
        <v>5.3181102502730011E-3</v>
      </c>
      <c r="AU4264">
        <v>0</v>
      </c>
      <c r="AV4264">
        <v>6.2120738760000002E-3</v>
      </c>
      <c r="AW4264">
        <v>0</v>
      </c>
      <c r="AX4264">
        <v>0.66717452160000013</v>
      </c>
      <c r="AY4264">
        <v>0</v>
      </c>
      <c r="AZ4264">
        <v>1.5071870819999999E-5</v>
      </c>
      <c r="BA4264">
        <v>0</v>
      </c>
      <c r="BB4264">
        <v>6.3487359680000001E-5</v>
      </c>
      <c r="BC4264">
        <v>0</v>
      </c>
      <c r="BD4264">
        <v>8.8913922400000003E-4</v>
      </c>
      <c r="BE4264">
        <v>0</v>
      </c>
      <c r="BF4264">
        <v>4.5753558280000001E-4</v>
      </c>
      <c r="BG4264">
        <v>0</v>
      </c>
      <c r="BH4264">
        <v>7.4692094329999997E-5</v>
      </c>
      <c r="BI4264">
        <v>0</v>
      </c>
      <c r="BJ4264">
        <v>1.3449075186999998E-4</v>
      </c>
      <c r="BK4264">
        <v>0</v>
      </c>
      <c r="BL4264">
        <v>9.55516538E-5</v>
      </c>
      <c r="BM4264">
        <v>0</v>
      </c>
      <c r="BN4264">
        <v>7.9621235220000001E-5</v>
      </c>
      <c r="BO4264">
        <v>0</v>
      </c>
      <c r="BP4264">
        <v>2.2985265380000004E-4</v>
      </c>
      <c r="BQ4264">
        <v>0</v>
      </c>
      <c r="BR4264">
        <v>2.4859477169999999E-5</v>
      </c>
      <c r="BS4264">
        <v>0</v>
      </c>
      <c r="BT4264">
        <v>36.070508819999993</v>
      </c>
      <c r="BU4264">
        <v>41.281775950000004</v>
      </c>
      <c r="BV4264">
        <v>92</v>
      </c>
      <c r="BW4264">
        <v>3318.4868114399997</v>
      </c>
      <c r="BX4264">
        <v>692.92165214485181</v>
      </c>
      <c r="BY4264">
        <v>0.1299546516</v>
      </c>
      <c r="BZ4264">
        <v>6.2120738760000002E-3</v>
      </c>
      <c r="CA4264">
        <v>6.3487359680000001E-5</v>
      </c>
      <c r="CB4264">
        <v>5.8408370905600003E-5</v>
      </c>
      <c r="CC4264">
        <v>1.5071870819999999E-5</v>
      </c>
      <c r="CD4264">
        <v>5.3181102502730011E-3</v>
      </c>
    </row>
    <row r="4265" spans="1:82" x14ac:dyDescent="0.25">
      <c r="A4265" s="19" t="s">
        <v>400</v>
      </c>
      <c r="B4265" s="20" t="s">
        <v>350</v>
      </c>
      <c r="C4265" s="20" t="s">
        <v>408</v>
      </c>
      <c r="D4265" s="20" t="s">
        <v>435</v>
      </c>
      <c r="E4265" s="20" t="s">
        <v>109</v>
      </c>
      <c r="F4265" s="20" t="s">
        <v>108</v>
      </c>
      <c r="G4265" s="20" t="s">
        <v>30</v>
      </c>
      <c r="H4265" s="20" t="s">
        <v>68</v>
      </c>
      <c r="I4265" s="20"/>
      <c r="J4265" s="20">
        <v>20.249209561999997</v>
      </c>
      <c r="K4265" s="20">
        <v>0.18982120200000002</v>
      </c>
      <c r="L4265" s="20">
        <v>1.3572906539E-2</v>
      </c>
      <c r="M4265" s="20">
        <v>1.9903816269E-4</v>
      </c>
      <c r="N4265" s="20">
        <v>1.831151096748E-4</v>
      </c>
      <c r="O4265" s="20">
        <v>4.7021972199999998E-5</v>
      </c>
      <c r="P4265" s="27">
        <v>8.0351248670355001E-3</v>
      </c>
      <c r="AU4265">
        <v>0</v>
      </c>
      <c r="AV4265">
        <v>1.3572906539E-2</v>
      </c>
      <c r="AW4265">
        <v>0</v>
      </c>
      <c r="AX4265">
        <v>2.0808281683000001</v>
      </c>
      <c r="AY4265">
        <v>0</v>
      </c>
      <c r="AZ4265">
        <v>4.7021972199999998E-5</v>
      </c>
      <c r="BA4265">
        <v>0</v>
      </c>
      <c r="BB4265">
        <v>1.9903816269E-4</v>
      </c>
      <c r="BC4265">
        <v>0</v>
      </c>
      <c r="BD4265">
        <v>1.6484768815E-3</v>
      </c>
      <c r="BE4265">
        <v>0</v>
      </c>
      <c r="BF4265">
        <v>1.9178005711999998E-4</v>
      </c>
      <c r="BG4265">
        <v>0</v>
      </c>
      <c r="BH4265">
        <v>2.8212261901999999E-5</v>
      </c>
      <c r="BI4265">
        <v>0</v>
      </c>
      <c r="BJ4265">
        <v>1.9638745332999999E-4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7.0820826480000006E-4</v>
      </c>
      <c r="BQ4265">
        <v>0</v>
      </c>
      <c r="BR4265">
        <v>4.2386662810000004E-5</v>
      </c>
      <c r="BS4265">
        <v>0</v>
      </c>
      <c r="BT4265">
        <v>20.249209561999997</v>
      </c>
      <c r="BU4265">
        <v>115.55252524000001</v>
      </c>
      <c r="BV4265">
        <v>92</v>
      </c>
      <c r="BW4265">
        <v>1862.9272797039998</v>
      </c>
      <c r="BX4265">
        <v>2543.808461692211</v>
      </c>
      <c r="BY4265">
        <v>0.18982120200000002</v>
      </c>
      <c r="BZ4265">
        <v>1.3572906539E-2</v>
      </c>
      <c r="CA4265">
        <v>1.9903816269E-4</v>
      </c>
      <c r="CB4265">
        <v>1.831151096748E-4</v>
      </c>
      <c r="CC4265">
        <v>4.7021972199999998E-5</v>
      </c>
      <c r="CD4265">
        <v>8.0351248670355001E-3</v>
      </c>
    </row>
    <row r="4266" spans="1:82" x14ac:dyDescent="0.25">
      <c r="A4266" s="19" t="s">
        <v>400</v>
      </c>
      <c r="B4266" s="20" t="s">
        <v>350</v>
      </c>
      <c r="C4266" s="20" t="s">
        <v>408</v>
      </c>
      <c r="D4266" s="20" t="s">
        <v>435</v>
      </c>
      <c r="E4266" s="20" t="s">
        <v>110</v>
      </c>
      <c r="F4266" s="20" t="s">
        <v>29</v>
      </c>
      <c r="G4266" s="20" t="s">
        <v>30</v>
      </c>
      <c r="H4266" s="20" t="s">
        <v>68</v>
      </c>
      <c r="I4266" s="20"/>
      <c r="J4266" s="20">
        <v>21.022053759200002</v>
      </c>
      <c r="K4266" s="20">
        <v>7.5116544410000013E-2</v>
      </c>
      <c r="L4266" s="20">
        <v>1.8605532029999999E-3</v>
      </c>
      <c r="M4266" s="20">
        <v>6.6149548310000003E-5</v>
      </c>
      <c r="N4266" s="20">
        <v>6.0857584445199996E-5</v>
      </c>
      <c r="O4266" s="20">
        <v>1.1581873680000001E-5</v>
      </c>
      <c r="P4266" s="27">
        <v>2.6925602755086E-3</v>
      </c>
      <c r="AU4266">
        <v>0</v>
      </c>
      <c r="AV4266">
        <v>1.8605532029999999E-3</v>
      </c>
      <c r="AW4266">
        <v>0</v>
      </c>
      <c r="AX4266">
        <v>0.51261379879999991</v>
      </c>
      <c r="AY4266">
        <v>0</v>
      </c>
      <c r="AZ4266">
        <v>1.1581873680000001E-5</v>
      </c>
      <c r="BA4266">
        <v>0</v>
      </c>
      <c r="BB4266">
        <v>6.6149548310000003E-5</v>
      </c>
      <c r="BC4266">
        <v>0</v>
      </c>
      <c r="BD4266">
        <v>1.1386098830000001E-4</v>
      </c>
      <c r="BE4266">
        <v>0</v>
      </c>
      <c r="BF4266">
        <v>1.0137404914999998E-4</v>
      </c>
      <c r="BG4266">
        <v>0</v>
      </c>
      <c r="BH4266">
        <v>7.0548011270300004E-5</v>
      </c>
      <c r="BI4266">
        <v>0</v>
      </c>
      <c r="BJ4266">
        <v>8.7146407804999997E-5</v>
      </c>
      <c r="BK4266">
        <v>0</v>
      </c>
      <c r="BL4266">
        <v>4.4421317600000004E-5</v>
      </c>
      <c r="BM4266">
        <v>0</v>
      </c>
      <c r="BN4266">
        <v>3.3401695100000004E-6</v>
      </c>
      <c r="BO4266">
        <v>0</v>
      </c>
      <c r="BP4266">
        <v>1.7958500995000001E-4</v>
      </c>
      <c r="BQ4266">
        <v>0</v>
      </c>
      <c r="BR4266">
        <v>6.8158395218499983E-5</v>
      </c>
      <c r="BS4266">
        <v>0</v>
      </c>
      <c r="BT4266">
        <v>21.022053759200002</v>
      </c>
      <c r="BU4266">
        <v>34.389329157900001</v>
      </c>
      <c r="BV4266">
        <v>92</v>
      </c>
      <c r="BW4266">
        <v>1934.0289458463997</v>
      </c>
      <c r="BX4266">
        <v>560.34725606007669</v>
      </c>
      <c r="BY4266">
        <v>7.5116544410000013E-2</v>
      </c>
      <c r="BZ4266">
        <v>1.8605532029999999E-3</v>
      </c>
      <c r="CA4266">
        <v>6.6149548310000003E-5</v>
      </c>
      <c r="CB4266">
        <v>6.0857584445199996E-5</v>
      </c>
      <c r="CC4266">
        <v>1.1581873680000001E-5</v>
      </c>
      <c r="CD4266">
        <v>2.6925602755086E-3</v>
      </c>
    </row>
    <row r="4267" spans="1:82" x14ac:dyDescent="0.25">
      <c r="A4267" s="19" t="s">
        <v>400</v>
      </c>
      <c r="B4267" s="20" t="s">
        <v>350</v>
      </c>
      <c r="C4267" s="20" t="s">
        <v>408</v>
      </c>
      <c r="D4267" s="20" t="s">
        <v>435</v>
      </c>
      <c r="E4267" s="20" t="s">
        <v>111</v>
      </c>
      <c r="F4267" s="20" t="s">
        <v>32</v>
      </c>
      <c r="G4267" s="20" t="s">
        <v>30</v>
      </c>
      <c r="H4267" s="20" t="s">
        <v>68</v>
      </c>
      <c r="I4267" s="20"/>
      <c r="J4267" s="20">
        <v>88.458355996399973</v>
      </c>
      <c r="K4267" s="20">
        <v>0.21148663558</v>
      </c>
      <c r="L4267" s="20">
        <v>2.9680992068999998E-3</v>
      </c>
      <c r="M4267" s="20">
        <v>2.7680728017999998E-4</v>
      </c>
      <c r="N4267" s="20">
        <v>2.5466269776559997E-4</v>
      </c>
      <c r="O4267" s="20">
        <v>2.0909208563000003E-5</v>
      </c>
      <c r="P4267" s="27">
        <v>1.2349161473593913E-2</v>
      </c>
      <c r="AU4267">
        <v>0</v>
      </c>
      <c r="AV4267">
        <v>2.9680992068999998E-3</v>
      </c>
      <c r="AW4267">
        <v>0</v>
      </c>
      <c r="AX4267">
        <v>0.92620490869999994</v>
      </c>
      <c r="AY4267">
        <v>0</v>
      </c>
      <c r="AZ4267">
        <v>2.0909208563000003E-5</v>
      </c>
      <c r="BA4267">
        <v>0</v>
      </c>
      <c r="BB4267">
        <v>2.7680728017999998E-4</v>
      </c>
      <c r="BC4267">
        <v>0</v>
      </c>
      <c r="BD4267">
        <v>4.8054173770000008E-5</v>
      </c>
      <c r="BE4267">
        <v>0</v>
      </c>
      <c r="BF4267">
        <v>2.1683726386999999E-4</v>
      </c>
      <c r="BG4267">
        <v>0</v>
      </c>
      <c r="BH4267">
        <v>5.6993762864560006E-4</v>
      </c>
      <c r="BI4267">
        <v>0</v>
      </c>
      <c r="BJ4267">
        <v>6.8830222318899995E-4</v>
      </c>
      <c r="BK4267">
        <v>0</v>
      </c>
      <c r="BL4267">
        <v>1.8981482400000002E-4</v>
      </c>
      <c r="BM4267">
        <v>0</v>
      </c>
      <c r="BN4267">
        <v>8.6124045999999997E-6</v>
      </c>
      <c r="BO4267">
        <v>0</v>
      </c>
      <c r="BP4267">
        <v>3.4745722375999997E-4</v>
      </c>
      <c r="BQ4267">
        <v>0</v>
      </c>
      <c r="BR4267">
        <v>5.0467738690480012E-4</v>
      </c>
      <c r="BS4267">
        <v>0</v>
      </c>
      <c r="BT4267">
        <v>88.458355996399973</v>
      </c>
      <c r="BU4267">
        <v>199.95269909199999</v>
      </c>
      <c r="BV4267">
        <v>92</v>
      </c>
      <c r="BW4267">
        <v>8138.1687516688007</v>
      </c>
      <c r="BX4267">
        <v>799.94163155313709</v>
      </c>
      <c r="BY4267">
        <v>0.21148663558</v>
      </c>
      <c r="BZ4267">
        <v>2.9680992068999998E-3</v>
      </c>
      <c r="CA4267">
        <v>2.7680728017999998E-4</v>
      </c>
      <c r="CB4267">
        <v>2.5466269776559997E-4</v>
      </c>
      <c r="CC4267">
        <v>2.0909208563000003E-5</v>
      </c>
      <c r="CD4267">
        <v>1.2349161473593913E-2</v>
      </c>
    </row>
    <row r="4268" spans="1:82" x14ac:dyDescent="0.25">
      <c r="A4268" s="19" t="s">
        <v>400</v>
      </c>
      <c r="B4268" s="20" t="s">
        <v>350</v>
      </c>
      <c r="C4268" s="20" t="s">
        <v>408</v>
      </c>
      <c r="D4268" s="20" t="s">
        <v>435</v>
      </c>
      <c r="E4268" s="20" t="s">
        <v>113</v>
      </c>
      <c r="F4268" s="20" t="s">
        <v>112</v>
      </c>
      <c r="G4268" s="20" t="s">
        <v>30</v>
      </c>
      <c r="H4268" s="20" t="s">
        <v>68</v>
      </c>
      <c r="I4268" s="20"/>
      <c r="J4268" s="20">
        <v>2.0914494890000004</v>
      </c>
      <c r="K4268" s="20">
        <v>9.3944510869999991E-3</v>
      </c>
      <c r="L4268" s="20">
        <v>3.9552761424000002E-4</v>
      </c>
      <c r="M4268" s="20">
        <v>4.5642791699999993E-6</v>
      </c>
      <c r="N4268" s="20">
        <v>4.1991368364000007E-6</v>
      </c>
      <c r="O4268" s="20">
        <v>1.0554760685000001E-6</v>
      </c>
      <c r="P4268" s="27">
        <v>3.6127817506229992E-4</v>
      </c>
      <c r="AU4268">
        <v>0</v>
      </c>
      <c r="AV4268">
        <v>3.9552761424000002E-4</v>
      </c>
      <c r="AW4268">
        <v>0</v>
      </c>
      <c r="AX4268">
        <v>4.6721984436000001E-2</v>
      </c>
      <c r="AY4268">
        <v>0</v>
      </c>
      <c r="AZ4268">
        <v>1.0554760685000001E-6</v>
      </c>
      <c r="BA4268">
        <v>0</v>
      </c>
      <c r="BB4268">
        <v>4.5642791699999993E-6</v>
      </c>
      <c r="BC4268">
        <v>0</v>
      </c>
      <c r="BD4268">
        <v>5.39483467E-5</v>
      </c>
      <c r="BE4268">
        <v>0</v>
      </c>
      <c r="BF4268">
        <v>3.0132458716999998E-5</v>
      </c>
      <c r="BG4268">
        <v>0</v>
      </c>
      <c r="BH4268">
        <v>5.4666756019999999E-6</v>
      </c>
      <c r="BI4268">
        <v>0</v>
      </c>
      <c r="BJ4268">
        <v>9.0465209049999996E-6</v>
      </c>
      <c r="BK4268">
        <v>0</v>
      </c>
      <c r="BL4268">
        <v>6.9611060229999997E-6</v>
      </c>
      <c r="BM4268">
        <v>0</v>
      </c>
      <c r="BN4268">
        <v>4.0736537788000001E-6</v>
      </c>
      <c r="BO4268">
        <v>0</v>
      </c>
      <c r="BP4268">
        <v>1.6065372837000002E-5</v>
      </c>
      <c r="BQ4268">
        <v>0</v>
      </c>
      <c r="BR4268">
        <v>1.165516229E-6</v>
      </c>
      <c r="BS4268">
        <v>0</v>
      </c>
      <c r="BT4268">
        <v>2.0914494890000004</v>
      </c>
      <c r="BU4268">
        <v>2.559373066</v>
      </c>
      <c r="BV4268">
        <v>92</v>
      </c>
      <c r="BW4268">
        <v>192.41335298799999</v>
      </c>
      <c r="BX4268">
        <v>47.87437038605794</v>
      </c>
      <c r="BY4268">
        <v>9.3944510869999991E-3</v>
      </c>
      <c r="BZ4268">
        <v>3.9552761424000002E-4</v>
      </c>
      <c r="CA4268">
        <v>4.5642791699999993E-6</v>
      </c>
      <c r="CB4268">
        <v>4.1991368364000007E-6</v>
      </c>
      <c r="CC4268">
        <v>1.0554760685000001E-6</v>
      </c>
      <c r="CD4268">
        <v>3.6127817506229992E-4</v>
      </c>
    </row>
    <row r="4269" spans="1:82" x14ac:dyDescent="0.25">
      <c r="A4269" s="19" t="s">
        <v>400</v>
      </c>
      <c r="B4269" s="20" t="s">
        <v>350</v>
      </c>
      <c r="C4269" s="20" t="s">
        <v>408</v>
      </c>
      <c r="D4269" s="20" t="s">
        <v>435</v>
      </c>
      <c r="E4269" s="20" t="s">
        <v>115</v>
      </c>
      <c r="F4269" s="20" t="s">
        <v>114</v>
      </c>
      <c r="G4269" s="20" t="s">
        <v>30</v>
      </c>
      <c r="H4269" s="20" t="s">
        <v>68</v>
      </c>
      <c r="I4269" s="20"/>
      <c r="J4269" s="20">
        <v>0.88780262399999998</v>
      </c>
      <c r="K4269" s="20">
        <v>3.8286145360000002E-3</v>
      </c>
      <c r="L4269" s="20">
        <v>4.3323486199999998E-5</v>
      </c>
      <c r="M4269" s="20">
        <v>1.5687008080000001E-6</v>
      </c>
      <c r="N4269" s="20">
        <v>1.4432047433600002E-6</v>
      </c>
      <c r="O4269" s="20">
        <v>3.0833005750000001E-7</v>
      </c>
      <c r="P4269" s="27">
        <v>1.1886551095568001E-4</v>
      </c>
      <c r="AU4269">
        <v>0</v>
      </c>
      <c r="AV4269">
        <v>4.3323486199999998E-5</v>
      </c>
      <c r="AW4269">
        <v>0</v>
      </c>
      <c r="AX4269">
        <v>1.3649978100000001E-2</v>
      </c>
      <c r="AY4269">
        <v>0</v>
      </c>
      <c r="AZ4269">
        <v>3.0833005750000001E-7</v>
      </c>
      <c r="BA4269">
        <v>0</v>
      </c>
      <c r="BB4269">
        <v>1.5687008080000001E-6</v>
      </c>
      <c r="BC4269">
        <v>0</v>
      </c>
      <c r="BD4269">
        <v>0</v>
      </c>
      <c r="BE4269">
        <v>0</v>
      </c>
      <c r="BF4269">
        <v>5.4965706820000002E-6</v>
      </c>
      <c r="BG4269">
        <v>0</v>
      </c>
      <c r="BH4269">
        <v>4.2233529229999997E-6</v>
      </c>
      <c r="BI4269">
        <v>0</v>
      </c>
      <c r="BJ4269">
        <v>1.760946723E-5</v>
      </c>
      <c r="BK4269">
        <v>0</v>
      </c>
      <c r="BL4269">
        <v>4.4887665410000006E-6</v>
      </c>
      <c r="BM4269">
        <v>0</v>
      </c>
      <c r="BN4269">
        <v>1.2954153641999999E-6</v>
      </c>
      <c r="BO4269">
        <v>0</v>
      </c>
      <c r="BP4269">
        <v>4.7075946540000008E-6</v>
      </c>
      <c r="BQ4269">
        <v>0</v>
      </c>
      <c r="BR4269">
        <v>6.25549098E-7</v>
      </c>
      <c r="BS4269">
        <v>0</v>
      </c>
      <c r="BT4269">
        <v>0.88780262399999998</v>
      </c>
      <c r="BU4269">
        <v>1.4595667689999998</v>
      </c>
      <c r="BV4269">
        <v>92</v>
      </c>
      <c r="BW4269">
        <v>81.677841408000006</v>
      </c>
      <c r="BX4269">
        <v>11.858740622018702</v>
      </c>
      <c r="BY4269">
        <v>3.8286145360000002E-3</v>
      </c>
      <c r="BZ4269">
        <v>4.3323486199999998E-5</v>
      </c>
      <c r="CA4269">
        <v>1.5687008080000001E-6</v>
      </c>
      <c r="CB4269">
        <v>1.4432047433600002E-6</v>
      </c>
      <c r="CC4269">
        <v>3.0833005750000001E-7</v>
      </c>
      <c r="CD4269">
        <v>1.1886551095568001E-4</v>
      </c>
    </row>
    <row r="4270" spans="1:82" x14ac:dyDescent="0.25">
      <c r="A4270" s="19" t="s">
        <v>400</v>
      </c>
      <c r="B4270" s="20" t="s">
        <v>350</v>
      </c>
      <c r="C4270" s="20" t="s">
        <v>408</v>
      </c>
      <c r="D4270" s="20" t="s">
        <v>435</v>
      </c>
      <c r="E4270" s="20" t="s">
        <v>117</v>
      </c>
      <c r="F4270" s="20" t="s">
        <v>116</v>
      </c>
      <c r="G4270" s="20" t="s">
        <v>30</v>
      </c>
      <c r="H4270" s="20" t="s">
        <v>68</v>
      </c>
      <c r="I4270" s="20"/>
      <c r="J4270" s="20">
        <v>1.3504787394</v>
      </c>
      <c r="K4270" s="20">
        <v>6.1295814569999997E-3</v>
      </c>
      <c r="L4270" s="20">
        <v>4.6874386050000007E-4</v>
      </c>
      <c r="M4270" s="20">
        <v>2.0557485520000001E-5</v>
      </c>
      <c r="N4270" s="20">
        <v>1.8912886678400002E-5</v>
      </c>
      <c r="O4270" s="20">
        <v>4.5940570189999998E-6</v>
      </c>
      <c r="P4270" s="27">
        <v>2.5461647259140003E-4</v>
      </c>
      <c r="AU4270">
        <v>0</v>
      </c>
      <c r="AV4270">
        <v>4.6874386050000007E-4</v>
      </c>
      <c r="AW4270">
        <v>0</v>
      </c>
      <c r="AX4270">
        <v>0.20325210164000002</v>
      </c>
      <c r="AY4270">
        <v>0</v>
      </c>
      <c r="AZ4270">
        <v>4.5940570189999998E-6</v>
      </c>
      <c r="BA4270">
        <v>0</v>
      </c>
      <c r="BB4270">
        <v>2.0557485520000001E-5</v>
      </c>
      <c r="BC4270">
        <v>0</v>
      </c>
      <c r="BD4270">
        <v>1.290353657E-5</v>
      </c>
      <c r="BE4270">
        <v>0</v>
      </c>
      <c r="BF4270">
        <v>1.0989683724999998E-5</v>
      </c>
      <c r="BG4270">
        <v>0</v>
      </c>
      <c r="BH4270">
        <v>5.0071903510000012E-7</v>
      </c>
      <c r="BI4270">
        <v>0</v>
      </c>
      <c r="BJ4270">
        <v>2.3456157082000004E-6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6.8683847280000005E-5</v>
      </c>
      <c r="BQ4270">
        <v>0</v>
      </c>
      <c r="BR4270">
        <v>1.7135323480999999E-6</v>
      </c>
      <c r="BS4270">
        <v>0</v>
      </c>
      <c r="BT4270">
        <v>1.3504787394</v>
      </c>
      <c r="BU4270">
        <v>3.5407245249999999</v>
      </c>
      <c r="BV4270">
        <v>92</v>
      </c>
      <c r="BW4270">
        <v>124.2440440248</v>
      </c>
      <c r="BX4270">
        <v>262.70585302085084</v>
      </c>
      <c r="BY4270">
        <v>6.1295814569999997E-3</v>
      </c>
      <c r="BZ4270">
        <v>4.6874386050000007E-4</v>
      </c>
      <c r="CA4270">
        <v>2.0557485520000001E-5</v>
      </c>
      <c r="CB4270">
        <v>1.8912886678400002E-5</v>
      </c>
      <c r="CC4270">
        <v>4.5940570189999998E-6</v>
      </c>
      <c r="CD4270">
        <v>2.5461647259140003E-4</v>
      </c>
    </row>
    <row r="4271" spans="1:82" x14ac:dyDescent="0.25">
      <c r="A4271" s="19" t="s">
        <v>400</v>
      </c>
      <c r="B4271" s="20" t="s">
        <v>350</v>
      </c>
      <c r="C4271" s="20" t="s">
        <v>408</v>
      </c>
      <c r="D4271" s="20" t="s">
        <v>435</v>
      </c>
      <c r="E4271" s="20" t="s">
        <v>119</v>
      </c>
      <c r="F4271" s="20" t="s">
        <v>118</v>
      </c>
      <c r="G4271" s="20" t="s">
        <v>35</v>
      </c>
      <c r="H4271" s="20" t="s">
        <v>68</v>
      </c>
      <c r="I4271" s="20"/>
      <c r="J4271" s="20">
        <v>67652.179342000003</v>
      </c>
      <c r="K4271" s="20">
        <v>3.0198764213999998</v>
      </c>
      <c r="L4271" s="20">
        <v>3.2244409630999997E-2</v>
      </c>
      <c r="M4271" s="20">
        <v>3.0941102488500002E-3</v>
      </c>
      <c r="N4271" s="20">
        <v>2.8465814289419999E-3</v>
      </c>
      <c r="O4271" s="20">
        <v>2.2594337543999999E-4</v>
      </c>
      <c r="P4271" s="27">
        <v>0.35791890353829797</v>
      </c>
      <c r="AU4271">
        <v>0</v>
      </c>
      <c r="AV4271">
        <v>3.2244409630999997E-2</v>
      </c>
      <c r="AW4271">
        <v>0</v>
      </c>
      <c r="AX4271">
        <v>10.017551021999999</v>
      </c>
      <c r="AY4271">
        <v>0</v>
      </c>
      <c r="AZ4271">
        <v>2.2594337543999999E-4</v>
      </c>
      <c r="BA4271">
        <v>0</v>
      </c>
      <c r="BB4271">
        <v>3.0941102488500002E-3</v>
      </c>
      <c r="BC4271">
        <v>0</v>
      </c>
      <c r="BD4271">
        <v>1.7366269999999999E-6</v>
      </c>
      <c r="BE4271">
        <v>0</v>
      </c>
      <c r="BF4271">
        <v>2.0433306300400002E-2</v>
      </c>
      <c r="BG4271">
        <v>0</v>
      </c>
      <c r="BH4271">
        <v>1.0701631978499999E-2</v>
      </c>
      <c r="BI4271">
        <v>0</v>
      </c>
      <c r="BJ4271">
        <v>2.1025290627099999E-2</v>
      </c>
      <c r="BK4271">
        <v>0</v>
      </c>
      <c r="BL4271">
        <v>4.4590859093E-2</v>
      </c>
      <c r="BM4271">
        <v>0</v>
      </c>
      <c r="BN4271">
        <v>2.8000466589E-2</v>
      </c>
      <c r="BO4271">
        <v>0</v>
      </c>
      <c r="BP4271">
        <v>3.9401951031000004E-3</v>
      </c>
      <c r="BQ4271">
        <v>0</v>
      </c>
      <c r="BR4271">
        <v>5.1111229611999993E-2</v>
      </c>
      <c r="BS4271">
        <v>0</v>
      </c>
      <c r="BT4271">
        <v>67652.179342000003</v>
      </c>
      <c r="BU4271">
        <v>5710.7995850999996</v>
      </c>
      <c r="BV4271">
        <v>92</v>
      </c>
      <c r="BW4271">
        <v>6224000.4994639996</v>
      </c>
      <c r="BX4271">
        <v>7670.4169675235125</v>
      </c>
      <c r="BY4271">
        <v>3.0198764213999998</v>
      </c>
      <c r="BZ4271">
        <v>3.2244409630999997E-2</v>
      </c>
      <c r="CA4271">
        <v>3.0941102488500002E-3</v>
      </c>
      <c r="CB4271">
        <v>2.8465814289419999E-3</v>
      </c>
      <c r="CC4271">
        <v>2.2594337543999999E-4</v>
      </c>
      <c r="CD4271">
        <v>0.35791890353829797</v>
      </c>
    </row>
    <row r="4272" spans="1:82" x14ac:dyDescent="0.25">
      <c r="A4272" s="19" t="s">
        <v>400</v>
      </c>
      <c r="B4272" s="20" t="s">
        <v>350</v>
      </c>
      <c r="C4272" s="20" t="s">
        <v>408</v>
      </c>
      <c r="D4272" s="20" t="s">
        <v>435</v>
      </c>
      <c r="E4272" s="20" t="s">
        <v>120</v>
      </c>
      <c r="F4272" s="20" t="s">
        <v>118</v>
      </c>
      <c r="G4272" s="20" t="s">
        <v>37</v>
      </c>
      <c r="H4272" s="20" t="s">
        <v>68</v>
      </c>
      <c r="I4272" s="20"/>
      <c r="J4272" s="20">
        <v>3838.7930817000001</v>
      </c>
      <c r="K4272" s="20">
        <v>2.7475953944999998</v>
      </c>
      <c r="L4272" s="20">
        <v>3.8668376421000003E-2</v>
      </c>
      <c r="M4272" s="20">
        <v>5.1244958484799995E-3</v>
      </c>
      <c r="N4272" s="20">
        <v>4.7145361806016006E-3</v>
      </c>
      <c r="O4272" s="20">
        <v>3.0142048325999999E-4</v>
      </c>
      <c r="P4272" s="27">
        <v>0.27747712603346403</v>
      </c>
      <c r="AU4272">
        <v>0</v>
      </c>
      <c r="AV4272">
        <v>3.8668376421000003E-2</v>
      </c>
      <c r="AW4272">
        <v>0</v>
      </c>
      <c r="AX4272">
        <v>13.3555215827</v>
      </c>
      <c r="AY4272">
        <v>0</v>
      </c>
      <c r="AZ4272">
        <v>3.0142048325999999E-4</v>
      </c>
      <c r="BA4272">
        <v>0</v>
      </c>
      <c r="BB4272">
        <v>5.1244958484799995E-3</v>
      </c>
      <c r="BC4272">
        <v>0</v>
      </c>
      <c r="BD4272">
        <v>0</v>
      </c>
      <c r="BE4272">
        <v>0</v>
      </c>
      <c r="BF4272">
        <v>1.1594190837699999E-3</v>
      </c>
      <c r="BG4272">
        <v>0</v>
      </c>
      <c r="BH4272">
        <v>3.5501886233000003E-3</v>
      </c>
      <c r="BI4272">
        <v>0</v>
      </c>
      <c r="BJ4272">
        <v>2.7898147256000001E-2</v>
      </c>
      <c r="BK4272">
        <v>0</v>
      </c>
      <c r="BL4272">
        <v>2.5300902718800003E-3</v>
      </c>
      <c r="BM4272">
        <v>0</v>
      </c>
      <c r="BN4272">
        <v>1.7165379884E-4</v>
      </c>
      <c r="BO4272">
        <v>0</v>
      </c>
      <c r="BP4272">
        <v>5.1533811854999993E-3</v>
      </c>
      <c r="BQ4272">
        <v>0</v>
      </c>
      <c r="BR4272">
        <v>6.6848378498000002E-2</v>
      </c>
      <c r="BS4272">
        <v>0</v>
      </c>
      <c r="BT4272">
        <v>3838.7930817000001</v>
      </c>
      <c r="BU4272">
        <v>7578.0653290999999</v>
      </c>
      <c r="BV4272">
        <v>92</v>
      </c>
      <c r="BW4272">
        <v>353168.96351640002</v>
      </c>
      <c r="BX4272">
        <v>10178.421777028714</v>
      </c>
      <c r="BY4272">
        <v>2.7475953944999998</v>
      </c>
      <c r="BZ4272">
        <v>3.8668376421000003E-2</v>
      </c>
      <c r="CA4272">
        <v>5.1244958484799995E-3</v>
      </c>
      <c r="CB4272">
        <v>4.7145361806016006E-3</v>
      </c>
      <c r="CC4272">
        <v>3.0142048325999999E-4</v>
      </c>
      <c r="CD4272">
        <v>0.27747712603346403</v>
      </c>
    </row>
    <row r="4273" spans="1:82" x14ac:dyDescent="0.25">
      <c r="A4273" s="19" t="s">
        <v>400</v>
      </c>
      <c r="B4273" s="20" t="s">
        <v>350</v>
      </c>
      <c r="C4273" s="20" t="s">
        <v>408</v>
      </c>
      <c r="D4273" s="20" t="s">
        <v>435</v>
      </c>
      <c r="E4273" s="20" t="s">
        <v>121</v>
      </c>
      <c r="F4273" s="20" t="s">
        <v>34</v>
      </c>
      <c r="G4273" s="20" t="s">
        <v>35</v>
      </c>
      <c r="H4273" s="20" t="s">
        <v>68</v>
      </c>
      <c r="I4273" s="20"/>
      <c r="J4273" s="20">
        <v>5942.7793000000001</v>
      </c>
      <c r="K4273" s="20">
        <v>0.25339024999999998</v>
      </c>
      <c r="L4273" s="20">
        <v>2.7105922E-3</v>
      </c>
      <c r="M4273" s="20">
        <v>2.6317464999999998E-4</v>
      </c>
      <c r="N4273" s="20">
        <v>2.4212067799999999E-4</v>
      </c>
      <c r="O4273" s="20">
        <v>1.8975645000000002E-5</v>
      </c>
      <c r="P4273" s="27">
        <v>3.0233532371000002E-2</v>
      </c>
      <c r="AU4273">
        <v>0</v>
      </c>
      <c r="AV4273">
        <v>2.7105922E-3</v>
      </c>
      <c r="AW4273">
        <v>0</v>
      </c>
      <c r="AX4273">
        <v>0.84136093000000001</v>
      </c>
      <c r="AY4273">
        <v>0</v>
      </c>
      <c r="AZ4273">
        <v>1.8975645000000002E-5</v>
      </c>
      <c r="BA4273">
        <v>0</v>
      </c>
      <c r="BB4273">
        <v>2.6317464999999998E-4</v>
      </c>
      <c r="BC4273">
        <v>0</v>
      </c>
      <c r="BD4273">
        <v>0</v>
      </c>
      <c r="BE4273">
        <v>0</v>
      </c>
      <c r="BF4273">
        <v>1.3462009E-3</v>
      </c>
      <c r="BG4273">
        <v>0</v>
      </c>
      <c r="BH4273">
        <v>4.2866946999999998E-4</v>
      </c>
      <c r="BI4273">
        <v>0</v>
      </c>
      <c r="BJ4273">
        <v>1.2559264E-3</v>
      </c>
      <c r="BK4273">
        <v>0</v>
      </c>
      <c r="BL4273">
        <v>3.3533513000000002E-3</v>
      </c>
      <c r="BM4273">
        <v>0</v>
      </c>
      <c r="BN4273">
        <v>2.4552031E-3</v>
      </c>
      <c r="BO4273">
        <v>0</v>
      </c>
      <c r="BP4273">
        <v>3.3148009000000001E-4</v>
      </c>
      <c r="BQ4273">
        <v>0</v>
      </c>
      <c r="BR4273">
        <v>5.7331687000000001E-3</v>
      </c>
      <c r="BS4273">
        <v>0</v>
      </c>
      <c r="BT4273">
        <v>5942.7793000000001</v>
      </c>
      <c r="BU4273">
        <v>341.12506000000002</v>
      </c>
      <c r="BV4273">
        <v>92</v>
      </c>
      <c r="BW4273">
        <v>546735.69559999998</v>
      </c>
      <c r="BX4273">
        <v>642.95251551681019</v>
      </c>
      <c r="BY4273">
        <v>0.25339024999999998</v>
      </c>
      <c r="BZ4273">
        <v>2.7105922E-3</v>
      </c>
      <c r="CA4273">
        <v>2.6317464999999998E-4</v>
      </c>
      <c r="CB4273">
        <v>2.4212067799999999E-4</v>
      </c>
      <c r="CC4273">
        <v>1.8975645000000002E-5</v>
      </c>
      <c r="CD4273">
        <v>3.0233532371000002E-2</v>
      </c>
    </row>
    <row r="4274" spans="1:82" x14ac:dyDescent="0.25">
      <c r="A4274" s="19" t="s">
        <v>400</v>
      </c>
      <c r="B4274" s="20" t="s">
        <v>350</v>
      </c>
      <c r="C4274" s="20" t="s">
        <v>408</v>
      </c>
      <c r="D4274" s="20" t="s">
        <v>435</v>
      </c>
      <c r="E4274" s="20" t="s">
        <v>122</v>
      </c>
      <c r="F4274" s="20" t="s">
        <v>34</v>
      </c>
      <c r="G4274" s="20" t="s">
        <v>37</v>
      </c>
      <c r="H4274" s="20" t="s">
        <v>68</v>
      </c>
      <c r="I4274" s="20"/>
      <c r="J4274" s="20">
        <v>1211.6248000000001</v>
      </c>
      <c r="K4274" s="20">
        <v>1.8009902</v>
      </c>
      <c r="L4274" s="20">
        <v>2.0902186999999999E-2</v>
      </c>
      <c r="M4274" s="20">
        <v>2.2677174E-3</v>
      </c>
      <c r="N4274" s="20">
        <v>2.0863000080000001E-3</v>
      </c>
      <c r="O4274" s="20">
        <v>1.5465144000000001E-4</v>
      </c>
      <c r="P4274" s="27">
        <v>0.16664867888000001</v>
      </c>
      <c r="AU4274">
        <v>0</v>
      </c>
      <c r="AV4274">
        <v>2.0902186999999999E-2</v>
      </c>
      <c r="AW4274">
        <v>0</v>
      </c>
      <c r="AX4274">
        <v>6.8546380999999998</v>
      </c>
      <c r="AY4274">
        <v>0</v>
      </c>
      <c r="AZ4274">
        <v>1.5465144000000001E-4</v>
      </c>
      <c r="BA4274">
        <v>0</v>
      </c>
      <c r="BB4274">
        <v>2.2677174E-3</v>
      </c>
      <c r="BC4274">
        <v>0</v>
      </c>
      <c r="BD4274">
        <v>0</v>
      </c>
      <c r="BE4274">
        <v>0</v>
      </c>
      <c r="BF4274">
        <v>2.7446593999999998E-4</v>
      </c>
      <c r="BG4274">
        <v>0</v>
      </c>
      <c r="BH4274">
        <v>8.7356811999999998E-4</v>
      </c>
      <c r="BI4274">
        <v>0</v>
      </c>
      <c r="BJ4274">
        <v>1.0237604000000001E-2</v>
      </c>
      <c r="BK4274">
        <v>0</v>
      </c>
      <c r="BL4274">
        <v>6.8368738999999995E-4</v>
      </c>
      <c r="BM4274">
        <v>0</v>
      </c>
      <c r="BN4274">
        <v>3.9307235000000002E-4</v>
      </c>
      <c r="BO4274">
        <v>0</v>
      </c>
      <c r="BP4274">
        <v>2.6715742E-3</v>
      </c>
      <c r="BQ4274">
        <v>0</v>
      </c>
      <c r="BR4274">
        <v>4.6206661000000003E-2</v>
      </c>
      <c r="BS4274">
        <v>0</v>
      </c>
      <c r="BT4274">
        <v>1211.6248000000001</v>
      </c>
      <c r="BU4274">
        <v>2780.6588999999999</v>
      </c>
      <c r="BV4274">
        <v>92</v>
      </c>
      <c r="BW4274">
        <v>111469.4816</v>
      </c>
      <c r="BX4274">
        <v>5240.9859145182891</v>
      </c>
      <c r="BY4274">
        <v>1.8009902</v>
      </c>
      <c r="BZ4274">
        <v>2.0902186999999999E-2</v>
      </c>
      <c r="CA4274">
        <v>2.2677174E-3</v>
      </c>
      <c r="CB4274">
        <v>2.0863000080000001E-3</v>
      </c>
      <c r="CC4274">
        <v>1.5465144000000001E-4</v>
      </c>
      <c r="CD4274">
        <v>0.16664867888000001</v>
      </c>
    </row>
    <row r="4275" spans="1:82" x14ac:dyDescent="0.25">
      <c r="A4275" s="19" t="s">
        <v>400</v>
      </c>
      <c r="B4275" s="20" t="s">
        <v>350</v>
      </c>
      <c r="C4275" s="20" t="s">
        <v>408</v>
      </c>
      <c r="D4275" s="20" t="s">
        <v>435</v>
      </c>
      <c r="E4275" s="20" t="s">
        <v>123</v>
      </c>
      <c r="F4275" s="20" t="s">
        <v>42</v>
      </c>
      <c r="G4275" s="20" t="s">
        <v>35</v>
      </c>
      <c r="H4275" s="20" t="s">
        <v>68</v>
      </c>
      <c r="I4275" s="20"/>
      <c r="J4275" s="20">
        <v>465.69907000000001</v>
      </c>
      <c r="K4275" s="20">
        <v>1.4503352000000001E-2</v>
      </c>
      <c r="L4275" s="20">
        <v>1.6930689E-4</v>
      </c>
      <c r="M4275" s="20">
        <v>1.8593639000000001E-5</v>
      </c>
      <c r="N4275" s="20">
        <v>1.7106147880000002E-5</v>
      </c>
      <c r="O4275" s="20">
        <v>1.2549606000000001E-6</v>
      </c>
      <c r="P4275" s="27">
        <v>1.8499631442999999E-3</v>
      </c>
      <c r="AU4275">
        <v>0</v>
      </c>
      <c r="AV4275">
        <v>1.6930689E-4</v>
      </c>
      <c r="AW4275">
        <v>0</v>
      </c>
      <c r="AX4275">
        <v>5.5624455000000003E-2</v>
      </c>
      <c r="AY4275">
        <v>0</v>
      </c>
      <c r="AZ4275">
        <v>1.2549606000000001E-6</v>
      </c>
      <c r="BA4275">
        <v>0</v>
      </c>
      <c r="BB4275">
        <v>1.8593639000000001E-5</v>
      </c>
      <c r="BC4275">
        <v>0</v>
      </c>
      <c r="BD4275">
        <v>0</v>
      </c>
      <c r="BE4275">
        <v>0</v>
      </c>
      <c r="BF4275">
        <v>7.0328984000000007E-5</v>
      </c>
      <c r="BG4275">
        <v>0</v>
      </c>
      <c r="BH4275">
        <v>1.357208E-5</v>
      </c>
      <c r="BI4275">
        <v>0</v>
      </c>
      <c r="BJ4275">
        <v>5.2104303999999999E-5</v>
      </c>
      <c r="BK4275">
        <v>0</v>
      </c>
      <c r="BL4275">
        <v>1.4338048999999999E-4</v>
      </c>
      <c r="BM4275">
        <v>0</v>
      </c>
      <c r="BN4275">
        <v>1.2641477E-4</v>
      </c>
      <c r="BO4275">
        <v>0</v>
      </c>
      <c r="BP4275">
        <v>2.1687272000000002E-5</v>
      </c>
      <c r="BQ4275">
        <v>0</v>
      </c>
      <c r="BR4275">
        <v>5.6264380999999995E-4</v>
      </c>
      <c r="BS4275">
        <v>0</v>
      </c>
      <c r="BT4275">
        <v>465.69907000000001</v>
      </c>
      <c r="BU4275">
        <v>14.15217</v>
      </c>
      <c r="BV4275">
        <v>92</v>
      </c>
      <c r="BW4275">
        <v>42844.314440000002</v>
      </c>
      <c r="BX4275">
        <v>42.498967911064824</v>
      </c>
      <c r="BY4275">
        <v>1.4503352000000001E-2</v>
      </c>
      <c r="BZ4275">
        <v>1.6930689E-4</v>
      </c>
      <c r="CA4275">
        <v>1.8593639000000001E-5</v>
      </c>
      <c r="CB4275">
        <v>1.7106147880000002E-5</v>
      </c>
      <c r="CC4275">
        <v>1.2549606000000001E-6</v>
      </c>
      <c r="CD4275">
        <v>1.8499631442999999E-3</v>
      </c>
    </row>
    <row r="4276" spans="1:82" x14ac:dyDescent="0.25">
      <c r="A4276" s="19" t="s">
        <v>400</v>
      </c>
      <c r="B4276" s="20" t="s">
        <v>350</v>
      </c>
      <c r="C4276" s="20" t="s">
        <v>408</v>
      </c>
      <c r="D4276" s="20" t="s">
        <v>435</v>
      </c>
      <c r="E4276" s="20" t="s">
        <v>124</v>
      </c>
      <c r="F4276" s="20" t="s">
        <v>42</v>
      </c>
      <c r="G4276" s="20" t="s">
        <v>37</v>
      </c>
      <c r="H4276" s="20" t="s">
        <v>68</v>
      </c>
      <c r="I4276" s="20"/>
      <c r="J4276" s="20">
        <v>88.543196510000001</v>
      </c>
      <c r="K4276" s="20">
        <v>7.4961204000000004E-2</v>
      </c>
      <c r="L4276" s="20">
        <v>9.288272500000001E-4</v>
      </c>
      <c r="M4276" s="20">
        <v>8.2297705199999986E-5</v>
      </c>
      <c r="N4276" s="20">
        <v>7.5713888784000009E-5</v>
      </c>
      <c r="O4276" s="20">
        <v>7.0738295100000005E-6</v>
      </c>
      <c r="P4276" s="27">
        <v>5.6855816053520006E-3</v>
      </c>
      <c r="AU4276">
        <v>0</v>
      </c>
      <c r="AV4276">
        <v>9.288272500000001E-4</v>
      </c>
      <c r="AW4276">
        <v>0</v>
      </c>
      <c r="AX4276">
        <v>0.31331302999999999</v>
      </c>
      <c r="AY4276">
        <v>0</v>
      </c>
      <c r="AZ4276">
        <v>7.0738295100000005E-6</v>
      </c>
      <c r="BA4276">
        <v>0</v>
      </c>
      <c r="BB4276">
        <v>8.2297705199999986E-5</v>
      </c>
      <c r="BC4276">
        <v>0</v>
      </c>
      <c r="BD4276">
        <v>0</v>
      </c>
      <c r="BE4276">
        <v>0</v>
      </c>
      <c r="BF4276">
        <v>1.8274375919999998E-5</v>
      </c>
      <c r="BG4276">
        <v>0</v>
      </c>
      <c r="BH4276">
        <v>9.4272594100000011E-6</v>
      </c>
      <c r="BI4276">
        <v>0</v>
      </c>
      <c r="BJ4276">
        <v>2.1664078060000002E-4</v>
      </c>
      <c r="BK4276">
        <v>0</v>
      </c>
      <c r="BL4276">
        <v>3.5840783839999996E-5</v>
      </c>
      <c r="BM4276">
        <v>0</v>
      </c>
      <c r="BN4276">
        <v>8.6518299899999996E-6</v>
      </c>
      <c r="BO4276">
        <v>0</v>
      </c>
      <c r="BP4276">
        <v>1.194913479E-4</v>
      </c>
      <c r="BQ4276">
        <v>0</v>
      </c>
      <c r="BR4276">
        <v>2.2326951099999998E-3</v>
      </c>
      <c r="BS4276">
        <v>0</v>
      </c>
      <c r="BT4276">
        <v>88.543196510000001</v>
      </c>
      <c r="BU4276">
        <v>58.981163649999999</v>
      </c>
      <c r="BV4276">
        <v>92</v>
      </c>
      <c r="BW4276">
        <v>8145.9740789200014</v>
      </c>
      <c r="BX4276">
        <v>253.242673298581</v>
      </c>
      <c r="BY4276">
        <v>7.4961204000000004E-2</v>
      </c>
      <c r="BZ4276">
        <v>9.288272500000001E-4</v>
      </c>
      <c r="CA4276">
        <v>8.2297705199999986E-5</v>
      </c>
      <c r="CB4276">
        <v>7.5713888784000009E-5</v>
      </c>
      <c r="CC4276">
        <v>7.0738295100000005E-6</v>
      </c>
      <c r="CD4276">
        <v>5.6855816053520006E-3</v>
      </c>
    </row>
    <row r="4277" spans="1:82" x14ac:dyDescent="0.25">
      <c r="A4277" s="19" t="s">
        <v>400</v>
      </c>
      <c r="B4277" s="20" t="s">
        <v>350</v>
      </c>
      <c r="C4277" s="20" t="s">
        <v>408</v>
      </c>
      <c r="D4277" s="20" t="s">
        <v>435</v>
      </c>
      <c r="E4277" s="20" t="s">
        <v>125</v>
      </c>
      <c r="F4277" s="20" t="s">
        <v>45</v>
      </c>
      <c r="G4277" s="20" t="s">
        <v>35</v>
      </c>
      <c r="H4277" s="20" t="s">
        <v>68</v>
      </c>
      <c r="I4277" s="20"/>
      <c r="J4277" s="20">
        <v>751.27704000000006</v>
      </c>
      <c r="K4277" s="20">
        <v>2.7653747999999999E-2</v>
      </c>
      <c r="L4277" s="20">
        <v>3.2313226E-4</v>
      </c>
      <c r="M4277" s="20">
        <v>3.5603362999999997E-5</v>
      </c>
      <c r="N4277" s="20">
        <v>3.2755093959999998E-5</v>
      </c>
      <c r="O4277" s="20">
        <v>2.3949093999999999E-6</v>
      </c>
      <c r="P4277" s="27">
        <v>3.3828010283999998E-3</v>
      </c>
      <c r="AU4277">
        <v>0</v>
      </c>
      <c r="AV4277">
        <v>3.2313226E-4</v>
      </c>
      <c r="AW4277">
        <v>0</v>
      </c>
      <c r="AX4277">
        <v>0.10615245</v>
      </c>
      <c r="AY4277">
        <v>0</v>
      </c>
      <c r="AZ4277">
        <v>2.3949093999999999E-6</v>
      </c>
      <c r="BA4277">
        <v>0</v>
      </c>
      <c r="BB4277">
        <v>3.5603362999999997E-5</v>
      </c>
      <c r="BC4277">
        <v>0</v>
      </c>
      <c r="BD4277">
        <v>0</v>
      </c>
      <c r="BE4277">
        <v>0</v>
      </c>
      <c r="BF4277">
        <v>3.9709749E-4</v>
      </c>
      <c r="BG4277">
        <v>0</v>
      </c>
      <c r="BH4277">
        <v>1.2583224000000001E-5</v>
      </c>
      <c r="BI4277">
        <v>0</v>
      </c>
      <c r="BJ4277">
        <v>9.3395473000000003E-5</v>
      </c>
      <c r="BK4277">
        <v>0</v>
      </c>
      <c r="BL4277">
        <v>6.7700620000000003E-4</v>
      </c>
      <c r="BM4277">
        <v>0</v>
      </c>
      <c r="BN4277">
        <v>2.0341344E-4</v>
      </c>
      <c r="BO4277">
        <v>0</v>
      </c>
      <c r="BP4277">
        <v>4.1402505000000002E-5</v>
      </c>
      <c r="BQ4277">
        <v>0</v>
      </c>
      <c r="BR4277">
        <v>3.0689314000000001E-4</v>
      </c>
      <c r="BS4277">
        <v>0</v>
      </c>
      <c r="BT4277">
        <v>751.27704000000006</v>
      </c>
      <c r="BU4277">
        <v>25.367360999999999</v>
      </c>
      <c r="BV4277">
        <v>92</v>
      </c>
      <c r="BW4277">
        <v>69117.487680000006</v>
      </c>
      <c r="BX4277">
        <v>81.074088140531941</v>
      </c>
      <c r="BY4277">
        <v>2.7653747999999999E-2</v>
      </c>
      <c r="BZ4277">
        <v>3.2313226E-4</v>
      </c>
      <c r="CA4277">
        <v>3.5603362999999997E-5</v>
      </c>
      <c r="CB4277">
        <v>3.2755093959999998E-5</v>
      </c>
      <c r="CC4277">
        <v>2.3949093999999999E-6</v>
      </c>
      <c r="CD4277">
        <v>3.3828010283999998E-3</v>
      </c>
    </row>
    <row r="4278" spans="1:82" x14ac:dyDescent="0.25">
      <c r="A4278" s="19" t="s">
        <v>400</v>
      </c>
      <c r="B4278" s="20" t="s">
        <v>350</v>
      </c>
      <c r="C4278" s="20" t="s">
        <v>408</v>
      </c>
      <c r="D4278" s="20" t="s">
        <v>435</v>
      </c>
      <c r="E4278" s="20" t="s">
        <v>126</v>
      </c>
      <c r="F4278" s="20" t="s">
        <v>45</v>
      </c>
      <c r="G4278" s="20" t="s">
        <v>37</v>
      </c>
      <c r="H4278" s="20" t="s">
        <v>68</v>
      </c>
      <c r="I4278" s="20"/>
      <c r="J4278" s="20">
        <v>877.91301739999994</v>
      </c>
      <c r="K4278" s="20">
        <v>3.1810626647000002</v>
      </c>
      <c r="L4278" s="20">
        <v>5.0019896280000004E-2</v>
      </c>
      <c r="M4278" s="20">
        <v>1.5747865746000001E-3</v>
      </c>
      <c r="N4278" s="20">
        <v>1.4488036486319999E-3</v>
      </c>
      <c r="O4278" s="20">
        <v>2.9847389049999997E-4</v>
      </c>
      <c r="P4278" s="27">
        <v>0.12102813313971039</v>
      </c>
      <c r="AU4278">
        <v>0</v>
      </c>
      <c r="AV4278">
        <v>5.0019896280000004E-2</v>
      </c>
      <c r="AW4278">
        <v>0</v>
      </c>
      <c r="AX4278">
        <v>13.212848581999999</v>
      </c>
      <c r="AY4278">
        <v>0</v>
      </c>
      <c r="AZ4278">
        <v>2.9847389049999997E-4</v>
      </c>
      <c r="BA4278">
        <v>0</v>
      </c>
      <c r="BB4278">
        <v>1.5747865746000001E-3</v>
      </c>
      <c r="BC4278">
        <v>0</v>
      </c>
      <c r="BD4278">
        <v>2.3186560818E-3</v>
      </c>
      <c r="BE4278">
        <v>0</v>
      </c>
      <c r="BF4278">
        <v>4.1212285868999997E-4</v>
      </c>
      <c r="BG4278">
        <v>0</v>
      </c>
      <c r="BH4278">
        <v>1.3135804961000001E-4</v>
      </c>
      <c r="BI4278">
        <v>0</v>
      </c>
      <c r="BJ4278">
        <v>4.3125177678999998E-3</v>
      </c>
      <c r="BK4278">
        <v>0</v>
      </c>
      <c r="BL4278">
        <v>6.9372219799999988E-4</v>
      </c>
      <c r="BM4278">
        <v>0</v>
      </c>
      <c r="BN4278">
        <v>1.255689224E-4</v>
      </c>
      <c r="BO4278">
        <v>0</v>
      </c>
      <c r="BP4278">
        <v>4.9548128790000007E-3</v>
      </c>
      <c r="BQ4278">
        <v>0</v>
      </c>
      <c r="BR4278">
        <v>3.6727200719999999E-2</v>
      </c>
      <c r="BS4278">
        <v>0</v>
      </c>
      <c r="BT4278">
        <v>877.91301739999994</v>
      </c>
      <c r="BU4278">
        <v>1203.7553163</v>
      </c>
      <c r="BV4278">
        <v>92</v>
      </c>
      <c r="BW4278">
        <v>80767.997600799994</v>
      </c>
      <c r="BX4278">
        <v>12305.348749768196</v>
      </c>
      <c r="BY4278">
        <v>3.1810626647000002</v>
      </c>
      <c r="BZ4278">
        <v>5.0019896280000004E-2</v>
      </c>
      <c r="CA4278">
        <v>1.5747865746000001E-3</v>
      </c>
      <c r="CB4278">
        <v>1.4488036486319999E-3</v>
      </c>
      <c r="CC4278">
        <v>2.9847389049999997E-4</v>
      </c>
      <c r="CD4278">
        <v>0.12102813313971039</v>
      </c>
    </row>
    <row r="4279" spans="1:82" x14ac:dyDescent="0.25">
      <c r="A4279" s="19" t="s">
        <v>400</v>
      </c>
      <c r="B4279" s="20" t="s">
        <v>350</v>
      </c>
      <c r="C4279" s="20" t="s">
        <v>408</v>
      </c>
      <c r="D4279" s="20" t="s">
        <v>435</v>
      </c>
      <c r="E4279" s="20" t="s">
        <v>127</v>
      </c>
      <c r="F4279" s="20" t="s">
        <v>48</v>
      </c>
      <c r="G4279" s="20" t="s">
        <v>35</v>
      </c>
      <c r="H4279" s="20" t="s">
        <v>68</v>
      </c>
      <c r="I4279" s="20"/>
      <c r="J4279" s="20">
        <v>9901.9160599999996</v>
      </c>
      <c r="K4279" s="20">
        <v>0</v>
      </c>
      <c r="L4279" s="20">
        <v>0</v>
      </c>
      <c r="M4279" s="20">
        <v>0</v>
      </c>
      <c r="N4279" s="20">
        <v>0</v>
      </c>
      <c r="O4279" s="20">
        <v>0</v>
      </c>
      <c r="P4279" s="27">
        <v>1.8923486329999999E-2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4.8868500299999998E-3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8.8235981399999996E-3</v>
      </c>
      <c r="BM4279">
        <v>0</v>
      </c>
      <c r="BN4279">
        <v>5.2130381599999999E-3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9901.9160599999996</v>
      </c>
      <c r="BU4279">
        <v>0</v>
      </c>
      <c r="BV4279">
        <v>92</v>
      </c>
      <c r="BW4279">
        <v>910976.27752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1.8923486329999999E-2</v>
      </c>
    </row>
    <row r="4280" spans="1:82" x14ac:dyDescent="0.25">
      <c r="A4280" s="19" t="s">
        <v>400</v>
      </c>
      <c r="B4280" s="20" t="s">
        <v>350</v>
      </c>
      <c r="C4280" s="20" t="s">
        <v>408</v>
      </c>
      <c r="D4280" s="20" t="s">
        <v>435</v>
      </c>
      <c r="E4280" s="20" t="s">
        <v>128</v>
      </c>
      <c r="F4280" s="20" t="s">
        <v>48</v>
      </c>
      <c r="G4280" s="20" t="s">
        <v>37</v>
      </c>
      <c r="H4280" s="20" t="s">
        <v>68</v>
      </c>
      <c r="I4280" s="20"/>
      <c r="J4280" s="20">
        <v>1519.5611309999999</v>
      </c>
      <c r="K4280" s="20">
        <v>0</v>
      </c>
      <c r="L4280" s="20">
        <v>0</v>
      </c>
      <c r="M4280" s="20">
        <v>0</v>
      </c>
      <c r="N4280" s="20">
        <v>0</v>
      </c>
      <c r="O4280" s="20">
        <v>0</v>
      </c>
      <c r="P4280" s="27">
        <v>3.181164497E-3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7.4999167799999998E-4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1.3542534889999999E-3</v>
      </c>
      <c r="BM4280">
        <v>0</v>
      </c>
      <c r="BN4280">
        <v>1.0769193299999999E-3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1519.5611309999999</v>
      </c>
      <c r="BU4280">
        <v>0</v>
      </c>
      <c r="BV4280">
        <v>92</v>
      </c>
      <c r="BW4280">
        <v>139799.624052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3.181164497E-3</v>
      </c>
    </row>
    <row r="4281" spans="1:82" x14ac:dyDescent="0.25">
      <c r="A4281" s="19" t="s">
        <v>400</v>
      </c>
      <c r="B4281" s="20" t="s">
        <v>350</v>
      </c>
      <c r="C4281" s="20" t="s">
        <v>408</v>
      </c>
      <c r="D4281" s="20" t="s">
        <v>435</v>
      </c>
      <c r="E4281" s="20" t="s">
        <v>130</v>
      </c>
      <c r="F4281" s="20" t="s">
        <v>129</v>
      </c>
      <c r="G4281" s="20" t="s">
        <v>35</v>
      </c>
      <c r="H4281" s="20" t="s">
        <v>68</v>
      </c>
      <c r="I4281" s="20"/>
      <c r="J4281" s="20">
        <v>3601.8887406999997</v>
      </c>
      <c r="K4281" s="20">
        <v>0.58720689149999994</v>
      </c>
      <c r="L4281" s="20">
        <v>6.9540448799999995E-3</v>
      </c>
      <c r="M4281" s="20">
        <v>2.2097021802E-4</v>
      </c>
      <c r="N4281" s="20">
        <v>2.0329260057839999E-4</v>
      </c>
      <c r="O4281" s="20">
        <v>4.6322441894000004E-5</v>
      </c>
      <c r="P4281" s="27">
        <v>3.5209218028420503E-2</v>
      </c>
      <c r="AU4281">
        <v>0</v>
      </c>
      <c r="AV4281">
        <v>6.9540448799999995E-3</v>
      </c>
      <c r="AW4281">
        <v>0</v>
      </c>
      <c r="AX4281">
        <v>2.050698803</v>
      </c>
      <c r="AY4281">
        <v>0</v>
      </c>
      <c r="AZ4281">
        <v>4.6322441894000004E-5</v>
      </c>
      <c r="BA4281">
        <v>0</v>
      </c>
      <c r="BB4281">
        <v>2.2097021802E-4</v>
      </c>
      <c r="BC4281">
        <v>0</v>
      </c>
      <c r="BD4281">
        <v>2.6020354999999998E-6</v>
      </c>
      <c r="BE4281">
        <v>0</v>
      </c>
      <c r="BF4281">
        <v>6.2995896159999997E-3</v>
      </c>
      <c r="BG4281">
        <v>0</v>
      </c>
      <c r="BH4281">
        <v>1.4671874985E-3</v>
      </c>
      <c r="BI4281">
        <v>0</v>
      </c>
      <c r="BJ4281">
        <v>1.1951352256E-3</v>
      </c>
      <c r="BK4281">
        <v>0</v>
      </c>
      <c r="BL4281">
        <v>7.2182835239999995E-3</v>
      </c>
      <c r="BM4281">
        <v>0</v>
      </c>
      <c r="BN4281">
        <v>4.7546987815999999E-3</v>
      </c>
      <c r="BO4281">
        <v>0</v>
      </c>
      <c r="BP4281">
        <v>7.7015084160000002E-4</v>
      </c>
      <c r="BQ4281">
        <v>0</v>
      </c>
      <c r="BR4281">
        <v>1.6344597361999998E-3</v>
      </c>
      <c r="BS4281">
        <v>0</v>
      </c>
      <c r="BT4281">
        <v>3601.8887406999997</v>
      </c>
      <c r="BU4281">
        <v>437.83239104</v>
      </c>
      <c r="BV4281">
        <v>92</v>
      </c>
      <c r="BW4281">
        <v>331373.76414440002</v>
      </c>
      <c r="BX4281">
        <v>1773.0764682741931</v>
      </c>
      <c r="BY4281">
        <v>0.58720689149999994</v>
      </c>
      <c r="BZ4281">
        <v>6.9540448799999995E-3</v>
      </c>
      <c r="CA4281">
        <v>2.2097021802E-4</v>
      </c>
      <c r="CB4281">
        <v>2.0329260057839999E-4</v>
      </c>
      <c r="CC4281">
        <v>4.6322441894000004E-5</v>
      </c>
      <c r="CD4281">
        <v>3.5209218028420503E-2</v>
      </c>
    </row>
    <row r="4282" spans="1:82" x14ac:dyDescent="0.25">
      <c r="A4282" s="19" t="s">
        <v>400</v>
      </c>
      <c r="B4282" s="20" t="s">
        <v>350</v>
      </c>
      <c r="C4282" s="20" t="s">
        <v>408</v>
      </c>
      <c r="D4282" s="20" t="s">
        <v>435</v>
      </c>
      <c r="E4282" s="20" t="s">
        <v>131</v>
      </c>
      <c r="F4282" s="20" t="s">
        <v>129</v>
      </c>
      <c r="G4282" s="20" t="s">
        <v>37</v>
      </c>
      <c r="H4282" s="20" t="s">
        <v>68</v>
      </c>
      <c r="I4282" s="20"/>
      <c r="J4282" s="20">
        <v>117.48157784000001</v>
      </c>
      <c r="K4282" s="20">
        <v>0.42255547031000001</v>
      </c>
      <c r="L4282" s="20">
        <v>4.7404920392000007E-3</v>
      </c>
      <c r="M4282" s="20">
        <v>1.7054948572999999E-4</v>
      </c>
      <c r="N4282" s="20">
        <v>1.5690552687159999E-4</v>
      </c>
      <c r="O4282" s="20">
        <v>3.4253799864000004E-5</v>
      </c>
      <c r="P4282" s="27">
        <v>1.1944037296961999E-2</v>
      </c>
      <c r="AU4282">
        <v>0</v>
      </c>
      <c r="AV4282">
        <v>4.7404920392000007E-3</v>
      </c>
      <c r="AW4282">
        <v>0</v>
      </c>
      <c r="AX4282">
        <v>1.5164058484000003</v>
      </c>
      <c r="AY4282">
        <v>0</v>
      </c>
      <c r="AZ4282">
        <v>3.4253799864000004E-5</v>
      </c>
      <c r="BA4282">
        <v>0</v>
      </c>
      <c r="BB4282">
        <v>1.7054948572999999E-4</v>
      </c>
      <c r="BC4282">
        <v>0</v>
      </c>
      <c r="BD4282">
        <v>0</v>
      </c>
      <c r="BE4282">
        <v>0</v>
      </c>
      <c r="BF4282">
        <v>1.958533468E-4</v>
      </c>
      <c r="BG4282">
        <v>0</v>
      </c>
      <c r="BH4282">
        <v>2.4884364828999997E-4</v>
      </c>
      <c r="BI4282">
        <v>0</v>
      </c>
      <c r="BJ4282">
        <v>7.7210906259999993E-4</v>
      </c>
      <c r="BK4282">
        <v>0</v>
      </c>
      <c r="BL4282">
        <v>2.1434895058E-4</v>
      </c>
      <c r="BM4282">
        <v>0</v>
      </c>
      <c r="BN4282">
        <v>6.4492193038000005E-5</v>
      </c>
      <c r="BO4282">
        <v>0</v>
      </c>
      <c r="BP4282">
        <v>5.6933925279999999E-4</v>
      </c>
      <c r="BQ4282">
        <v>0</v>
      </c>
      <c r="BR4282">
        <v>1.2083043156E-3</v>
      </c>
      <c r="BS4282">
        <v>0</v>
      </c>
      <c r="BT4282">
        <v>117.48157784000001</v>
      </c>
      <c r="BU4282">
        <v>325.02713903</v>
      </c>
      <c r="BV4282">
        <v>92</v>
      </c>
      <c r="BW4282">
        <v>10808.305161280001</v>
      </c>
      <c r="BX4282">
        <v>1316.2757997769925</v>
      </c>
      <c r="BY4282">
        <v>0.42255547031000001</v>
      </c>
      <c r="BZ4282">
        <v>4.7404920392000007E-3</v>
      </c>
      <c r="CA4282">
        <v>1.7054948572999999E-4</v>
      </c>
      <c r="CB4282">
        <v>1.5690552687159999E-4</v>
      </c>
      <c r="CC4282">
        <v>3.4253799864000004E-5</v>
      </c>
      <c r="CD4282">
        <v>1.1944037296961999E-2</v>
      </c>
    </row>
    <row r="4283" spans="1:82" x14ac:dyDescent="0.25">
      <c r="A4283" s="19" t="s">
        <v>400</v>
      </c>
      <c r="B4283" s="20" t="s">
        <v>350</v>
      </c>
      <c r="C4283" s="20" t="s">
        <v>408</v>
      </c>
      <c r="D4283" s="20" t="s">
        <v>435</v>
      </c>
      <c r="E4283" s="20" t="s">
        <v>133</v>
      </c>
      <c r="F4283" s="20" t="s">
        <v>132</v>
      </c>
      <c r="G4283" s="20" t="s">
        <v>37</v>
      </c>
      <c r="H4283" s="20" t="s">
        <v>68</v>
      </c>
      <c r="I4283" s="20"/>
      <c r="J4283" s="20">
        <v>404.9076695</v>
      </c>
      <c r="K4283" s="20">
        <v>0.54672494929999993</v>
      </c>
      <c r="L4283" s="20">
        <v>6.390343550000001E-3</v>
      </c>
      <c r="M4283" s="20">
        <v>1.9085709669999998E-4</v>
      </c>
      <c r="N4283" s="20">
        <v>1.75588528964E-4</v>
      </c>
      <c r="O4283" s="20">
        <v>3.9549207459999995E-5</v>
      </c>
      <c r="P4283" s="27">
        <v>1.781616833606E-2</v>
      </c>
      <c r="AU4283">
        <v>0</v>
      </c>
      <c r="AV4283">
        <v>6.390343550000001E-3</v>
      </c>
      <c r="AW4283">
        <v>0</v>
      </c>
      <c r="AX4283">
        <v>1.7509713580000001</v>
      </c>
      <c r="AY4283">
        <v>0</v>
      </c>
      <c r="AZ4283">
        <v>3.9549207459999995E-5</v>
      </c>
      <c r="BA4283">
        <v>0</v>
      </c>
      <c r="BB4283">
        <v>1.9085709669999998E-4</v>
      </c>
      <c r="BC4283">
        <v>0</v>
      </c>
      <c r="BD4283">
        <v>7.4346784000000007E-5</v>
      </c>
      <c r="BE4283">
        <v>0</v>
      </c>
      <c r="BF4283">
        <v>7.0960149079999995E-4</v>
      </c>
      <c r="BG4283">
        <v>0</v>
      </c>
      <c r="BH4283">
        <v>1.4234101240000001E-4</v>
      </c>
      <c r="BI4283">
        <v>0</v>
      </c>
      <c r="BJ4283">
        <v>4.8071462950000001E-4</v>
      </c>
      <c r="BK4283">
        <v>0</v>
      </c>
      <c r="BL4283">
        <v>8.2137060000000007E-4</v>
      </c>
      <c r="BM4283">
        <v>0</v>
      </c>
      <c r="BN4283">
        <v>2.4012913340000002E-3</v>
      </c>
      <c r="BO4283">
        <v>0</v>
      </c>
      <c r="BP4283">
        <v>6.5905970950000002E-4</v>
      </c>
      <c r="BQ4283">
        <v>0</v>
      </c>
      <c r="BR4283">
        <v>1.4056520169999998E-3</v>
      </c>
      <c r="BS4283">
        <v>0</v>
      </c>
      <c r="BT4283">
        <v>404.9076695</v>
      </c>
      <c r="BU4283">
        <v>169.31369186000001</v>
      </c>
      <c r="BV4283">
        <v>92</v>
      </c>
      <c r="BW4283">
        <v>37251.505594000002</v>
      </c>
      <c r="BX4283">
        <v>1487.7460357281275</v>
      </c>
      <c r="BY4283">
        <v>0.54672494929999993</v>
      </c>
      <c r="BZ4283">
        <v>6.390343550000001E-3</v>
      </c>
      <c r="CA4283">
        <v>1.9085709669999998E-4</v>
      </c>
      <c r="CB4283">
        <v>1.75588528964E-4</v>
      </c>
      <c r="CC4283">
        <v>3.9549207459999995E-5</v>
      </c>
      <c r="CD4283">
        <v>1.781616833606E-2</v>
      </c>
    </row>
    <row r="4284" spans="1:82" x14ac:dyDescent="0.25">
      <c r="A4284" s="19" t="s">
        <v>400</v>
      </c>
      <c r="B4284" s="20" t="s">
        <v>350</v>
      </c>
      <c r="C4284" s="20" t="s">
        <v>408</v>
      </c>
      <c r="D4284" s="20" t="s">
        <v>435</v>
      </c>
      <c r="E4284" s="20" t="s">
        <v>135</v>
      </c>
      <c r="F4284" s="20" t="s">
        <v>134</v>
      </c>
      <c r="G4284" s="20" t="s">
        <v>37</v>
      </c>
      <c r="H4284" s="20" t="s">
        <v>68</v>
      </c>
      <c r="I4284" s="20"/>
      <c r="J4284" s="20">
        <v>737.53150000000005</v>
      </c>
      <c r="K4284" s="20">
        <v>0.22242516800000001</v>
      </c>
      <c r="L4284" s="20">
        <v>2.4667190499999998E-3</v>
      </c>
      <c r="M4284" s="20">
        <v>2.5188854100000003E-4</v>
      </c>
      <c r="N4284" s="20">
        <v>2.3173745772000001E-4</v>
      </c>
      <c r="O4284" s="20">
        <v>1.7788137800000001E-5</v>
      </c>
      <c r="P4284" s="27">
        <v>2.0015317487600003E-2</v>
      </c>
      <c r="AU4284">
        <v>0</v>
      </c>
      <c r="AV4284">
        <v>2.4667190499999998E-3</v>
      </c>
      <c r="AW4284">
        <v>0</v>
      </c>
      <c r="AX4284">
        <v>0.78853249000000003</v>
      </c>
      <c r="AY4284">
        <v>0</v>
      </c>
      <c r="AZ4284">
        <v>1.7788137800000001E-5</v>
      </c>
      <c r="BA4284">
        <v>0</v>
      </c>
      <c r="BB4284">
        <v>2.5188854100000003E-4</v>
      </c>
      <c r="BC4284">
        <v>0</v>
      </c>
      <c r="BD4284">
        <v>0</v>
      </c>
      <c r="BE4284">
        <v>0</v>
      </c>
      <c r="BF4284">
        <v>1.7263995800000001E-4</v>
      </c>
      <c r="BG4284">
        <v>0</v>
      </c>
      <c r="BH4284">
        <v>2.66824734E-5</v>
      </c>
      <c r="BI4284">
        <v>0</v>
      </c>
      <c r="BJ4284">
        <v>6.6014418000000003E-4</v>
      </c>
      <c r="BK4284">
        <v>0</v>
      </c>
      <c r="BL4284">
        <v>4.2354019000000003E-4</v>
      </c>
      <c r="BM4284">
        <v>0</v>
      </c>
      <c r="BN4284">
        <v>2.9518528000000002E-4</v>
      </c>
      <c r="BO4284">
        <v>0</v>
      </c>
      <c r="BP4284">
        <v>3.0858667299999998E-4</v>
      </c>
      <c r="BQ4284">
        <v>0</v>
      </c>
      <c r="BR4284">
        <v>5.1650445000000003E-3</v>
      </c>
      <c r="BS4284">
        <v>0</v>
      </c>
      <c r="BT4284">
        <v>737.53150000000005</v>
      </c>
      <c r="BU4284">
        <v>179.30326300000002</v>
      </c>
      <c r="BV4284">
        <v>92</v>
      </c>
      <c r="BW4284">
        <v>67852.898000000001</v>
      </c>
      <c r="BX4284">
        <v>603.85505373331716</v>
      </c>
      <c r="BY4284">
        <v>0.22242516800000001</v>
      </c>
      <c r="BZ4284">
        <v>2.4667190499999998E-3</v>
      </c>
      <c r="CA4284">
        <v>2.5188854100000003E-4</v>
      </c>
      <c r="CB4284">
        <v>2.3173745772000001E-4</v>
      </c>
      <c r="CC4284">
        <v>1.7788137800000001E-5</v>
      </c>
      <c r="CD4284">
        <v>2.0015317487600003E-2</v>
      </c>
    </row>
    <row r="4285" spans="1:82" x14ac:dyDescent="0.25">
      <c r="A4285" s="19" t="s">
        <v>400</v>
      </c>
      <c r="B4285" s="20" t="s">
        <v>350</v>
      </c>
      <c r="C4285" s="20" t="s">
        <v>408</v>
      </c>
      <c r="D4285" s="20" t="s">
        <v>435</v>
      </c>
      <c r="E4285" s="20" t="s">
        <v>137</v>
      </c>
      <c r="F4285" s="20" t="s">
        <v>136</v>
      </c>
      <c r="G4285" s="20" t="s">
        <v>35</v>
      </c>
      <c r="H4285" s="20" t="s">
        <v>68</v>
      </c>
      <c r="I4285" s="20"/>
      <c r="J4285" s="20">
        <v>24614.152893999995</v>
      </c>
      <c r="K4285" s="20">
        <v>7.8553565038999995</v>
      </c>
      <c r="L4285" s="20">
        <v>9.3330818854000006E-2</v>
      </c>
      <c r="M4285" s="20">
        <v>2.9625685141E-3</v>
      </c>
      <c r="N4285" s="20">
        <v>2.7255630329720004E-3</v>
      </c>
      <c r="O4285" s="20">
        <v>6.2117357481000009E-4</v>
      </c>
      <c r="P4285" s="27">
        <v>0.36589517493818002</v>
      </c>
      <c r="AU4285">
        <v>0</v>
      </c>
      <c r="AV4285">
        <v>9.3330818854000006E-2</v>
      </c>
      <c r="AW4285">
        <v>0</v>
      </c>
      <c r="AX4285">
        <v>27.499388036000003</v>
      </c>
      <c r="AY4285">
        <v>0</v>
      </c>
      <c r="AZ4285">
        <v>6.2117357481000009E-4</v>
      </c>
      <c r="BA4285">
        <v>0</v>
      </c>
      <c r="BB4285">
        <v>2.9625685141E-3</v>
      </c>
      <c r="BC4285">
        <v>0</v>
      </c>
      <c r="BD4285">
        <v>0</v>
      </c>
      <c r="BE4285">
        <v>0</v>
      </c>
      <c r="BF4285">
        <v>4.5618708713999999E-2</v>
      </c>
      <c r="BG4285">
        <v>0</v>
      </c>
      <c r="BH4285">
        <v>1.2532861431999999E-2</v>
      </c>
      <c r="BI4285">
        <v>0</v>
      </c>
      <c r="BJ4285">
        <v>1.0203709724000001E-2</v>
      </c>
      <c r="BK4285">
        <v>0</v>
      </c>
      <c r="BL4285">
        <v>5.1339601289000003E-2</v>
      </c>
      <c r="BM4285">
        <v>0</v>
      </c>
      <c r="BN4285">
        <v>5.6354926859000003E-2</v>
      </c>
      <c r="BO4285">
        <v>0</v>
      </c>
      <c r="BP4285">
        <v>1.03272633654E-2</v>
      </c>
      <c r="BQ4285">
        <v>0</v>
      </c>
      <c r="BR4285">
        <v>2.0568844545999998E-2</v>
      </c>
      <c r="BS4285">
        <v>0</v>
      </c>
      <c r="BT4285">
        <v>24614.152893999995</v>
      </c>
      <c r="BU4285">
        <v>3740.0077401999997</v>
      </c>
      <c r="BV4285">
        <v>92</v>
      </c>
      <c r="BW4285">
        <v>2264502.0662480001</v>
      </c>
      <c r="BX4285">
        <v>23778.031601223542</v>
      </c>
      <c r="BY4285">
        <v>7.8553565038999995</v>
      </c>
      <c r="BZ4285">
        <v>9.3330818854000006E-2</v>
      </c>
      <c r="CA4285">
        <v>2.9625685141E-3</v>
      </c>
      <c r="CB4285">
        <v>2.7255630329720004E-3</v>
      </c>
      <c r="CC4285">
        <v>6.2117357481000009E-4</v>
      </c>
      <c r="CD4285">
        <v>0.36589517493818002</v>
      </c>
    </row>
    <row r="4286" spans="1:82" x14ac:dyDescent="0.25">
      <c r="A4286" s="19" t="s">
        <v>400</v>
      </c>
      <c r="B4286" s="20" t="s">
        <v>350</v>
      </c>
      <c r="C4286" s="20" t="s">
        <v>408</v>
      </c>
      <c r="D4286" s="20" t="s">
        <v>435</v>
      </c>
      <c r="E4286" s="20" t="s">
        <v>138</v>
      </c>
      <c r="F4286" s="20" t="s">
        <v>136</v>
      </c>
      <c r="G4286" s="20" t="s">
        <v>37</v>
      </c>
      <c r="H4286" s="20" t="s">
        <v>68</v>
      </c>
      <c r="I4286" s="20"/>
      <c r="J4286" s="20">
        <v>802.82323759999997</v>
      </c>
      <c r="K4286" s="20">
        <v>5.7452126130999996</v>
      </c>
      <c r="L4286" s="20">
        <v>6.4431218183000002E-2</v>
      </c>
      <c r="M4286" s="20">
        <v>2.3102444569999998E-3</v>
      </c>
      <c r="N4286" s="20">
        <v>2.1254249004400002E-3</v>
      </c>
      <c r="O4286" s="20">
        <v>4.6557588183000005E-4</v>
      </c>
      <c r="P4286" s="27">
        <v>0.152958518490039</v>
      </c>
      <c r="AU4286">
        <v>0</v>
      </c>
      <c r="AV4286">
        <v>6.4431218183000002E-2</v>
      </c>
      <c r="AW4286">
        <v>0</v>
      </c>
      <c r="AX4286">
        <v>20.610881853000002</v>
      </c>
      <c r="AY4286">
        <v>0</v>
      </c>
      <c r="AZ4286">
        <v>4.6557588183000005E-4</v>
      </c>
      <c r="BA4286">
        <v>0</v>
      </c>
      <c r="BB4286">
        <v>2.3102444569999998E-3</v>
      </c>
      <c r="BC4286">
        <v>0</v>
      </c>
      <c r="BD4286">
        <v>0</v>
      </c>
      <c r="BE4286">
        <v>0</v>
      </c>
      <c r="BF4286">
        <v>1.4183400644999999E-3</v>
      </c>
      <c r="BG4286">
        <v>0</v>
      </c>
      <c r="BH4286">
        <v>1.7005064983999999E-3</v>
      </c>
      <c r="BI4286">
        <v>0</v>
      </c>
      <c r="BJ4286">
        <v>6.6810016830000001E-3</v>
      </c>
      <c r="BK4286">
        <v>0</v>
      </c>
      <c r="BL4286">
        <v>1.5246083377000001E-3</v>
      </c>
      <c r="BM4286">
        <v>0</v>
      </c>
      <c r="BN4286">
        <v>8.4334981701899995E-4</v>
      </c>
      <c r="BO4286">
        <v>0</v>
      </c>
      <c r="BP4286">
        <v>7.7381060533999995E-3</v>
      </c>
      <c r="BQ4286">
        <v>0</v>
      </c>
      <c r="BR4286">
        <v>1.5412017864999999E-2</v>
      </c>
      <c r="BS4286">
        <v>0</v>
      </c>
      <c r="BT4286">
        <v>802.82323759999997</v>
      </c>
      <c r="BU4286">
        <v>2814.4450702999998</v>
      </c>
      <c r="BV4286">
        <v>92</v>
      </c>
      <c r="BW4286">
        <v>73859.737859200002</v>
      </c>
      <c r="BX4286">
        <v>17893.52571510366</v>
      </c>
      <c r="BY4286">
        <v>5.7452126130999996</v>
      </c>
      <c r="BZ4286">
        <v>6.4431218183000002E-2</v>
      </c>
      <c r="CA4286">
        <v>2.3102444569999998E-3</v>
      </c>
      <c r="CB4286">
        <v>2.1254249004400002E-3</v>
      </c>
      <c r="CC4286">
        <v>4.6557588183000005E-4</v>
      </c>
      <c r="CD4286">
        <v>0.152958518490039</v>
      </c>
    </row>
    <row r="4287" spans="1:82" x14ac:dyDescent="0.25">
      <c r="A4287" s="19" t="s">
        <v>400</v>
      </c>
      <c r="B4287" s="20" t="s">
        <v>350</v>
      </c>
      <c r="C4287" s="20" t="s">
        <v>408</v>
      </c>
      <c r="D4287" s="20" t="s">
        <v>435</v>
      </c>
      <c r="E4287" s="20" t="s">
        <v>140</v>
      </c>
      <c r="F4287" s="20" t="s">
        <v>139</v>
      </c>
      <c r="G4287" s="20" t="s">
        <v>37</v>
      </c>
      <c r="H4287" s="20" t="s">
        <v>68</v>
      </c>
      <c r="I4287" s="20"/>
      <c r="J4287" s="20">
        <v>68.296179906999996</v>
      </c>
      <c r="K4287" s="20">
        <v>0.63908213648000012</v>
      </c>
      <c r="L4287" s="20">
        <v>1.1698342334700001E-2</v>
      </c>
      <c r="M4287" s="20">
        <v>3.8406049423E-4</v>
      </c>
      <c r="N4287" s="20">
        <v>3.5333565469159996E-4</v>
      </c>
      <c r="O4287" s="20">
        <v>7.8543606673E-5</v>
      </c>
      <c r="P4287" s="27">
        <v>1.7267626143793711E-2</v>
      </c>
      <c r="AU4287">
        <v>0</v>
      </c>
      <c r="AV4287">
        <v>1.1698342334700001E-2</v>
      </c>
      <c r="AW4287">
        <v>0</v>
      </c>
      <c r="AX4287">
        <v>3.4763450755200003</v>
      </c>
      <c r="AY4287">
        <v>0</v>
      </c>
      <c r="AZ4287">
        <v>7.8543606673E-5</v>
      </c>
      <c r="BA4287">
        <v>0</v>
      </c>
      <c r="BB4287">
        <v>3.8406049423E-4</v>
      </c>
      <c r="BC4287">
        <v>0</v>
      </c>
      <c r="BD4287">
        <v>4.9651824179722096E-4</v>
      </c>
      <c r="BE4287">
        <v>0</v>
      </c>
      <c r="BF4287">
        <v>4.4533986969000003E-4</v>
      </c>
      <c r="BG4287">
        <v>0</v>
      </c>
      <c r="BH4287">
        <v>7.5833420265999997E-5</v>
      </c>
      <c r="BI4287">
        <v>0</v>
      </c>
      <c r="BJ4287">
        <v>3.2142588899999994E-4</v>
      </c>
      <c r="BK4287">
        <v>0</v>
      </c>
      <c r="BL4287">
        <v>2.1690355302000003E-4</v>
      </c>
      <c r="BM4287">
        <v>0</v>
      </c>
      <c r="BN4287">
        <v>2.4662684727899999E-5</v>
      </c>
      <c r="BO4287">
        <v>0</v>
      </c>
      <c r="BP4287">
        <v>1.2962204162400002E-3</v>
      </c>
      <c r="BQ4287">
        <v>0</v>
      </c>
      <c r="BR4287">
        <v>6.0859636583999999E-4</v>
      </c>
      <c r="BS4287">
        <v>0</v>
      </c>
      <c r="BT4287">
        <v>68.296179906999996</v>
      </c>
      <c r="BU4287">
        <v>162.05178935000001</v>
      </c>
      <c r="BV4287">
        <v>92</v>
      </c>
      <c r="BW4287">
        <v>6283.2485514440004</v>
      </c>
      <c r="BX4287">
        <v>3608.2028232488101</v>
      </c>
      <c r="BY4287">
        <v>0.63908213648000012</v>
      </c>
      <c r="BZ4287">
        <v>1.1698342334700001E-2</v>
      </c>
      <c r="CA4287">
        <v>3.8406049423E-4</v>
      </c>
      <c r="CB4287">
        <v>3.5333565469159996E-4</v>
      </c>
      <c r="CC4287">
        <v>7.8543606673E-5</v>
      </c>
      <c r="CD4287">
        <v>1.7267626143793711E-2</v>
      </c>
    </row>
    <row r="4288" spans="1:82" x14ac:dyDescent="0.25">
      <c r="A4288" s="19" t="s">
        <v>400</v>
      </c>
      <c r="B4288" s="20" t="s">
        <v>350</v>
      </c>
      <c r="C4288" s="20" t="s">
        <v>408</v>
      </c>
      <c r="D4288" s="20" t="s">
        <v>435</v>
      </c>
      <c r="E4288" s="20" t="s">
        <v>141</v>
      </c>
      <c r="F4288" s="20" t="s">
        <v>51</v>
      </c>
      <c r="G4288" s="20" t="s">
        <v>37</v>
      </c>
      <c r="H4288" s="20" t="s">
        <v>68</v>
      </c>
      <c r="I4288" s="20"/>
      <c r="J4288" s="20">
        <v>2342.2887860000001</v>
      </c>
      <c r="K4288" s="20">
        <v>16.257843297099999</v>
      </c>
      <c r="L4288" s="20">
        <v>0.19382024353999999</v>
      </c>
      <c r="M4288" s="20">
        <v>1.0447274777E-2</v>
      </c>
      <c r="N4288" s="20">
        <v>9.6114927948399986E-3</v>
      </c>
      <c r="O4288" s="20">
        <v>1.4948435874E-3</v>
      </c>
      <c r="P4288" s="27">
        <v>0.53047447461696917</v>
      </c>
      <c r="AU4288">
        <v>0</v>
      </c>
      <c r="AV4288">
        <v>0.19382024353999999</v>
      </c>
      <c r="AW4288">
        <v>0</v>
      </c>
      <c r="AX4288">
        <v>66.183052889999999</v>
      </c>
      <c r="AY4288">
        <v>0</v>
      </c>
      <c r="AZ4288">
        <v>1.4948435874E-3</v>
      </c>
      <c r="BA4288">
        <v>0</v>
      </c>
      <c r="BB4288">
        <v>1.0447274777E-2</v>
      </c>
      <c r="BC4288">
        <v>0</v>
      </c>
      <c r="BD4288">
        <v>2.9542203000000001E-5</v>
      </c>
      <c r="BE4288">
        <v>0</v>
      </c>
      <c r="BF4288">
        <v>7.9077347875000006E-3</v>
      </c>
      <c r="BG4288">
        <v>0</v>
      </c>
      <c r="BH4288">
        <v>4.7645938188000002E-3</v>
      </c>
      <c r="BI4288">
        <v>0</v>
      </c>
      <c r="BJ4288">
        <v>2.7177616540099998E-2</v>
      </c>
      <c r="BK4288">
        <v>0</v>
      </c>
      <c r="BL4288">
        <v>6.8942802100000001E-3</v>
      </c>
      <c r="BM4288">
        <v>0</v>
      </c>
      <c r="BN4288">
        <v>1.014847807E-3</v>
      </c>
      <c r="BO4288">
        <v>0</v>
      </c>
      <c r="BP4288">
        <v>2.4928750494999999E-2</v>
      </c>
      <c r="BQ4288">
        <v>0</v>
      </c>
      <c r="BR4288">
        <v>2.5264977392999998E-2</v>
      </c>
      <c r="BS4288">
        <v>0</v>
      </c>
      <c r="BT4288">
        <v>2342.2887860000001</v>
      </c>
      <c r="BU4288">
        <v>7767.1629595000004</v>
      </c>
      <c r="BV4288">
        <v>92</v>
      </c>
      <c r="BW4288">
        <v>215490.56831199999</v>
      </c>
      <c r="BX4288">
        <v>58614.655041503123</v>
      </c>
      <c r="BY4288">
        <v>16.257843297099999</v>
      </c>
      <c r="BZ4288">
        <v>0.19382024353999999</v>
      </c>
      <c r="CA4288">
        <v>1.0447274777E-2</v>
      </c>
      <c r="CB4288">
        <v>9.6114927948399986E-3</v>
      </c>
      <c r="CC4288">
        <v>1.4948435874E-3</v>
      </c>
      <c r="CD4288">
        <v>0.53047447461696917</v>
      </c>
    </row>
    <row r="4289" spans="1:82" x14ac:dyDescent="0.25">
      <c r="A4289" s="19" t="s">
        <v>400</v>
      </c>
      <c r="B4289" s="20" t="s">
        <v>350</v>
      </c>
      <c r="C4289" s="20" t="s">
        <v>408</v>
      </c>
      <c r="D4289" s="20" t="s">
        <v>435</v>
      </c>
      <c r="E4289" s="20" t="s">
        <v>143</v>
      </c>
      <c r="F4289" s="20" t="s">
        <v>142</v>
      </c>
      <c r="G4289" s="20" t="s">
        <v>35</v>
      </c>
      <c r="H4289" s="20" t="s">
        <v>68</v>
      </c>
      <c r="I4289" s="20"/>
      <c r="J4289" s="20">
        <v>1212.3944221999998</v>
      </c>
      <c r="K4289" s="20">
        <v>0.3066762187</v>
      </c>
      <c r="L4289" s="20">
        <v>3.3560362890000003E-3</v>
      </c>
      <c r="M4289" s="20">
        <v>2.090279117E-4</v>
      </c>
      <c r="N4289" s="20">
        <v>1.9230567876400001E-4</v>
      </c>
      <c r="O4289" s="20">
        <v>2.1923354329999999E-5</v>
      </c>
      <c r="P4289" s="27">
        <v>2.1078906867559196E-2</v>
      </c>
      <c r="AU4289">
        <v>0</v>
      </c>
      <c r="AV4289">
        <v>3.3560362890000003E-3</v>
      </c>
      <c r="AW4289">
        <v>0</v>
      </c>
      <c r="AX4289">
        <v>0.97135102409999996</v>
      </c>
      <c r="AY4289">
        <v>0</v>
      </c>
      <c r="AZ4289">
        <v>2.1923354329999999E-5</v>
      </c>
      <c r="BA4289">
        <v>0</v>
      </c>
      <c r="BB4289">
        <v>2.090279117E-4</v>
      </c>
      <c r="BC4289">
        <v>0</v>
      </c>
      <c r="BD4289">
        <v>2.7884503430000001E-5</v>
      </c>
      <c r="BE4289">
        <v>0</v>
      </c>
      <c r="BF4289">
        <v>2.9771052230000003E-3</v>
      </c>
      <c r="BG4289">
        <v>0</v>
      </c>
      <c r="BH4289">
        <v>4.6795268789999998E-4</v>
      </c>
      <c r="BI4289">
        <v>0</v>
      </c>
      <c r="BJ4289">
        <v>7.689483529E-4</v>
      </c>
      <c r="BK4289">
        <v>0</v>
      </c>
      <c r="BL4289">
        <v>3.0254887860000001E-3</v>
      </c>
      <c r="BM4289">
        <v>0</v>
      </c>
      <c r="BN4289">
        <v>8.0458951299999999E-4</v>
      </c>
      <c r="BO4289">
        <v>0</v>
      </c>
      <c r="BP4289">
        <v>3.7430720479999998E-4</v>
      </c>
      <c r="BQ4289">
        <v>0</v>
      </c>
      <c r="BR4289">
        <v>5.9547996919999998E-4</v>
      </c>
      <c r="BS4289">
        <v>0</v>
      </c>
      <c r="BT4289">
        <v>1212.3944221999998</v>
      </c>
      <c r="BU4289">
        <v>249.71744881999999</v>
      </c>
      <c r="BV4289">
        <v>92</v>
      </c>
      <c r="BW4289">
        <v>111540.2868424</v>
      </c>
      <c r="BX4289">
        <v>775.8225087960974</v>
      </c>
      <c r="BY4289">
        <v>0.3066762187</v>
      </c>
      <c r="BZ4289">
        <v>3.3560362890000003E-3</v>
      </c>
      <c r="CA4289">
        <v>2.090279117E-4</v>
      </c>
      <c r="CB4289">
        <v>1.9230567876400001E-4</v>
      </c>
      <c r="CC4289">
        <v>2.1923354329999999E-5</v>
      </c>
      <c r="CD4289">
        <v>2.1078906867559196E-2</v>
      </c>
    </row>
    <row r="4290" spans="1:82" x14ac:dyDescent="0.25">
      <c r="A4290" s="19" t="s">
        <v>400</v>
      </c>
      <c r="B4290" s="20" t="s">
        <v>350</v>
      </c>
      <c r="C4290" s="20" t="s">
        <v>408</v>
      </c>
      <c r="D4290" s="20" t="s">
        <v>435</v>
      </c>
      <c r="E4290" s="20" t="s">
        <v>144</v>
      </c>
      <c r="F4290" s="20" t="s">
        <v>142</v>
      </c>
      <c r="G4290" s="20" t="s">
        <v>37</v>
      </c>
      <c r="H4290" s="20" t="s">
        <v>68</v>
      </c>
      <c r="I4290" s="20"/>
      <c r="J4290" s="20">
        <v>1761.1157110290001</v>
      </c>
      <c r="K4290" s="20">
        <v>0.6423087999</v>
      </c>
      <c r="L4290" s="20">
        <v>7.1062625936000002E-3</v>
      </c>
      <c r="M4290" s="20">
        <v>4.3774570951900005E-4</v>
      </c>
      <c r="N4290" s="20">
        <v>4.0272605275748003E-4</v>
      </c>
      <c r="O4290" s="20">
        <v>4.6032210834000007E-5</v>
      </c>
      <c r="P4290" s="27">
        <v>3.9338777821503405E-2</v>
      </c>
      <c r="AU4290">
        <v>0</v>
      </c>
      <c r="AV4290">
        <v>7.1062625936000002E-3</v>
      </c>
      <c r="AW4290">
        <v>0</v>
      </c>
      <c r="AX4290">
        <v>2.0395252323500004</v>
      </c>
      <c r="AY4290">
        <v>0</v>
      </c>
      <c r="AZ4290">
        <v>4.6032210834000007E-5</v>
      </c>
      <c r="BA4290">
        <v>0</v>
      </c>
      <c r="BB4290">
        <v>4.3774570951900005E-4</v>
      </c>
      <c r="BC4290">
        <v>0</v>
      </c>
      <c r="BD4290">
        <v>7.1942592199999986E-5</v>
      </c>
      <c r="BE4290">
        <v>0</v>
      </c>
      <c r="BF4290">
        <v>4.32780854815E-3</v>
      </c>
      <c r="BG4290">
        <v>0</v>
      </c>
      <c r="BH4290">
        <v>2.4502708188400005E-4</v>
      </c>
      <c r="BI4290">
        <v>0</v>
      </c>
      <c r="BJ4290">
        <v>1.6081594007910001E-3</v>
      </c>
      <c r="BK4290">
        <v>0</v>
      </c>
      <c r="BL4290">
        <v>4.3924747899999998E-3</v>
      </c>
      <c r="BM4290">
        <v>0</v>
      </c>
      <c r="BN4290">
        <v>1.4620022990000001E-3</v>
      </c>
      <c r="BO4290">
        <v>0</v>
      </c>
      <c r="BP4290">
        <v>7.858147940000001E-4</v>
      </c>
      <c r="BQ4290">
        <v>0</v>
      </c>
      <c r="BR4290">
        <v>1.2466226417700002E-3</v>
      </c>
      <c r="BS4290">
        <v>0</v>
      </c>
      <c r="BT4290">
        <v>1761.1157110290001</v>
      </c>
      <c r="BU4290">
        <v>522.34243082500006</v>
      </c>
      <c r="BV4290">
        <v>92</v>
      </c>
      <c r="BW4290">
        <v>162022.64541466802</v>
      </c>
      <c r="BX4290">
        <v>1631.9322668814978</v>
      </c>
      <c r="BY4290">
        <v>0.6423087999</v>
      </c>
      <c r="BZ4290">
        <v>7.1062625936000002E-3</v>
      </c>
      <c r="CA4290">
        <v>4.3774570951900005E-4</v>
      </c>
      <c r="CB4290">
        <v>4.0272605275748003E-4</v>
      </c>
      <c r="CC4290">
        <v>4.6032210834000007E-5</v>
      </c>
      <c r="CD4290">
        <v>3.9338777821503405E-2</v>
      </c>
    </row>
    <row r="4291" spans="1:82" x14ac:dyDescent="0.25">
      <c r="A4291" s="19" t="s">
        <v>400</v>
      </c>
      <c r="B4291" s="20" t="s">
        <v>350</v>
      </c>
      <c r="C4291" s="20" t="s">
        <v>408</v>
      </c>
      <c r="D4291" s="20" t="s">
        <v>435</v>
      </c>
      <c r="E4291" s="20" t="s">
        <v>146</v>
      </c>
      <c r="F4291" s="20" t="s">
        <v>145</v>
      </c>
      <c r="G4291" s="20" t="s">
        <v>54</v>
      </c>
      <c r="H4291" s="20" t="s">
        <v>68</v>
      </c>
      <c r="I4291" s="20"/>
      <c r="J4291" s="20">
        <v>2.0435902100000001E-3</v>
      </c>
      <c r="K4291" s="20">
        <v>6.4803554999999998E-6</v>
      </c>
      <c r="L4291" s="20">
        <v>7.0954770999999992E-8</v>
      </c>
      <c r="M4291" s="20">
        <v>2.6845648E-9</v>
      </c>
      <c r="N4291" s="20">
        <v>2.4697996160000005E-9</v>
      </c>
      <c r="O4291" s="20">
        <v>5.2403239E-10</v>
      </c>
      <c r="P4291" s="27">
        <v>1.6812443650400003E-7</v>
      </c>
      <c r="AU4291">
        <v>0</v>
      </c>
      <c r="AV4291">
        <v>7.0954770999999992E-8</v>
      </c>
      <c r="AW4291">
        <v>0</v>
      </c>
      <c r="AX4291">
        <v>2.31990461E-5</v>
      </c>
      <c r="AY4291">
        <v>0</v>
      </c>
      <c r="AZ4291">
        <v>5.2403239E-10</v>
      </c>
      <c r="BA4291">
        <v>0</v>
      </c>
      <c r="BB4291">
        <v>2.6845648E-9</v>
      </c>
      <c r="BC4291">
        <v>0</v>
      </c>
      <c r="BD4291">
        <v>0</v>
      </c>
      <c r="BE4291">
        <v>0</v>
      </c>
      <c r="BF4291">
        <v>3.9745593999999994E-9</v>
      </c>
      <c r="BG4291">
        <v>0</v>
      </c>
      <c r="BH4291">
        <v>2.4473246E-9</v>
      </c>
      <c r="BI4291">
        <v>0</v>
      </c>
      <c r="BJ4291">
        <v>1.0771607199999999E-8</v>
      </c>
      <c r="BK4291">
        <v>0</v>
      </c>
      <c r="BL4291">
        <v>4.0662790999999994E-9</v>
      </c>
      <c r="BM4291">
        <v>0</v>
      </c>
      <c r="BN4291">
        <v>6.3783552000000004E-10</v>
      </c>
      <c r="BO4291">
        <v>0</v>
      </c>
      <c r="BP4291">
        <v>7.9984888000000002E-9</v>
      </c>
      <c r="BQ4291">
        <v>0</v>
      </c>
      <c r="BR4291">
        <v>3.3014758E-9</v>
      </c>
      <c r="BS4291">
        <v>0</v>
      </c>
      <c r="BT4291">
        <v>2.0435902100000001E-3</v>
      </c>
      <c r="BU4291">
        <v>2.9602348999999998E-3</v>
      </c>
      <c r="BV4291">
        <v>92</v>
      </c>
      <c r="BW4291">
        <v>0.18801029932000002</v>
      </c>
      <c r="BX4291">
        <v>2.0156645590109282E-2</v>
      </c>
      <c r="BY4291">
        <v>6.4803554999999998E-6</v>
      </c>
      <c r="BZ4291">
        <v>7.0954770999999992E-8</v>
      </c>
      <c r="CA4291">
        <v>2.6845648E-9</v>
      </c>
      <c r="CB4291">
        <v>2.4697996160000005E-9</v>
      </c>
      <c r="CC4291">
        <v>5.2403239E-10</v>
      </c>
      <c r="CD4291">
        <v>1.6812443650400003E-7</v>
      </c>
    </row>
    <row r="4292" spans="1:82" x14ac:dyDescent="0.25">
      <c r="A4292" s="19" t="s">
        <v>400</v>
      </c>
      <c r="B4292" s="20" t="s">
        <v>350</v>
      </c>
      <c r="C4292" s="20" t="s">
        <v>408</v>
      </c>
      <c r="D4292" s="20" t="s">
        <v>435</v>
      </c>
      <c r="E4292" s="20" t="s">
        <v>148</v>
      </c>
      <c r="F4292" s="20" t="s">
        <v>147</v>
      </c>
      <c r="G4292" s="20" t="s">
        <v>54</v>
      </c>
      <c r="H4292" s="20" t="s">
        <v>68</v>
      </c>
      <c r="I4292" s="20"/>
      <c r="J4292" s="20">
        <v>1.122535218E-3</v>
      </c>
      <c r="K4292" s="20">
        <v>1.0420229971E-5</v>
      </c>
      <c r="L4292" s="20">
        <v>4.3477952140000002E-7</v>
      </c>
      <c r="M4292" s="20">
        <v>9.2625748000000001E-9</v>
      </c>
      <c r="N4292" s="20">
        <v>8.5215688160000007E-9</v>
      </c>
      <c r="O4292" s="20">
        <v>2.108767783E-9</v>
      </c>
      <c r="P4292" s="27">
        <v>3.4415330064324802E-7</v>
      </c>
      <c r="AU4292">
        <v>0</v>
      </c>
      <c r="AV4292">
        <v>4.3477952140000002E-7</v>
      </c>
      <c r="AW4292">
        <v>0</v>
      </c>
      <c r="AX4292">
        <v>9.3319406299999998E-5</v>
      </c>
      <c r="AY4292">
        <v>0</v>
      </c>
      <c r="AZ4292">
        <v>2.108767783E-9</v>
      </c>
      <c r="BA4292">
        <v>0</v>
      </c>
      <c r="BB4292">
        <v>9.2625748000000001E-9</v>
      </c>
      <c r="BC4292">
        <v>0</v>
      </c>
      <c r="BD4292">
        <v>4.0511678256000001E-8</v>
      </c>
      <c r="BE4292">
        <v>0</v>
      </c>
      <c r="BF4292">
        <v>8.5005839599999999E-9</v>
      </c>
      <c r="BG4292">
        <v>0</v>
      </c>
      <c r="BH4292">
        <v>1.635486989E-9</v>
      </c>
      <c r="BI4292">
        <v>0</v>
      </c>
      <c r="BJ4292">
        <v>7.0286843979999996E-9</v>
      </c>
      <c r="BK4292">
        <v>0</v>
      </c>
      <c r="BL4292">
        <v>2.4976412E-9</v>
      </c>
      <c r="BM4292">
        <v>0</v>
      </c>
      <c r="BN4292">
        <v>3.5692627000000001E-10</v>
      </c>
      <c r="BO4292">
        <v>0</v>
      </c>
      <c r="BP4292">
        <v>3.1779457830000001E-8</v>
      </c>
      <c r="BQ4292">
        <v>0</v>
      </c>
      <c r="BR4292">
        <v>2.0874652529999998E-9</v>
      </c>
      <c r="BS4292">
        <v>0</v>
      </c>
      <c r="BT4292">
        <v>1.122535218E-3</v>
      </c>
      <c r="BU4292">
        <v>3.1270081799999998E-3</v>
      </c>
      <c r="BV4292">
        <v>92</v>
      </c>
      <c r="BW4292">
        <v>0.103273240056</v>
      </c>
      <c r="BX4292">
        <v>0.1092592210116294</v>
      </c>
      <c r="BY4292">
        <v>1.0420229971E-5</v>
      </c>
      <c r="BZ4292">
        <v>4.3477952140000002E-7</v>
      </c>
      <c r="CA4292">
        <v>9.2625748000000001E-9</v>
      </c>
      <c r="CB4292">
        <v>8.5215688160000007E-9</v>
      </c>
      <c r="CC4292">
        <v>2.108767783E-9</v>
      </c>
      <c r="CD4292">
        <v>3.4415330064324802E-7</v>
      </c>
    </row>
    <row r="4293" spans="1:82" x14ac:dyDescent="0.25">
      <c r="A4293" s="19" t="s">
        <v>400</v>
      </c>
      <c r="B4293" s="20" t="s">
        <v>350</v>
      </c>
      <c r="C4293" s="20" t="s">
        <v>408</v>
      </c>
      <c r="D4293" s="20" t="s">
        <v>435</v>
      </c>
      <c r="E4293" s="20" t="s">
        <v>150</v>
      </c>
      <c r="F4293" s="20" t="s">
        <v>149</v>
      </c>
      <c r="G4293" s="20" t="s">
        <v>54</v>
      </c>
      <c r="H4293" s="20" t="s">
        <v>68</v>
      </c>
      <c r="I4293" s="20"/>
      <c r="J4293" s="20">
        <v>0</v>
      </c>
      <c r="K4293" s="20">
        <v>0</v>
      </c>
      <c r="L4293" s="20">
        <v>0</v>
      </c>
      <c r="M4293" s="20">
        <v>0</v>
      </c>
      <c r="N4293" s="20">
        <v>0</v>
      </c>
      <c r="O4293" s="20">
        <v>0</v>
      </c>
      <c r="P4293" s="27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92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</row>
    <row r="4294" spans="1:82" x14ac:dyDescent="0.25">
      <c r="A4294" s="19" t="s">
        <v>400</v>
      </c>
      <c r="B4294" s="20" t="s">
        <v>350</v>
      </c>
      <c r="C4294" s="20" t="s">
        <v>408</v>
      </c>
      <c r="D4294" s="20" t="s">
        <v>435</v>
      </c>
      <c r="E4294" s="20" t="s">
        <v>152</v>
      </c>
      <c r="F4294" s="20" t="s">
        <v>151</v>
      </c>
      <c r="G4294" s="20" t="s">
        <v>54</v>
      </c>
      <c r="H4294" s="20" t="s">
        <v>68</v>
      </c>
      <c r="I4294" s="20"/>
      <c r="J4294" s="20">
        <v>7.5987010300000001E-3</v>
      </c>
      <c r="K4294" s="20">
        <v>8.3987920099999996E-6</v>
      </c>
      <c r="L4294" s="20">
        <v>6.5320416200000001E-7</v>
      </c>
      <c r="M4294" s="20">
        <v>5.3412693100000001E-9</v>
      </c>
      <c r="N4294" s="20">
        <v>4.9139677652000003E-9</v>
      </c>
      <c r="O4294" s="20">
        <v>1.4196987580000001E-9</v>
      </c>
      <c r="P4294" s="27">
        <v>5.012497247275E-7</v>
      </c>
      <c r="AU4294">
        <v>0</v>
      </c>
      <c r="AV4294">
        <v>6.5320416200000001E-7</v>
      </c>
      <c r="AW4294">
        <v>0</v>
      </c>
      <c r="AX4294">
        <v>6.2836179200000006E-5</v>
      </c>
      <c r="AY4294">
        <v>0</v>
      </c>
      <c r="AZ4294">
        <v>1.4196987580000001E-9</v>
      </c>
      <c r="BA4294">
        <v>0</v>
      </c>
      <c r="BB4294">
        <v>5.3412693100000001E-9</v>
      </c>
      <c r="BC4294">
        <v>0</v>
      </c>
      <c r="BD4294">
        <v>9.9523912499999999E-8</v>
      </c>
      <c r="BE4294">
        <v>0</v>
      </c>
      <c r="BF4294">
        <v>1.268110636E-7</v>
      </c>
      <c r="BG4294">
        <v>0</v>
      </c>
      <c r="BH4294">
        <v>2.1392541310000002E-9</v>
      </c>
      <c r="BI4294">
        <v>0</v>
      </c>
      <c r="BJ4294">
        <v>5.5373163000000001E-9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2.1509388800000002E-8</v>
      </c>
      <c r="BQ4294">
        <v>0</v>
      </c>
      <c r="BR4294">
        <v>9.1953483000000004E-10</v>
      </c>
      <c r="BS4294">
        <v>0</v>
      </c>
      <c r="BT4294">
        <v>7.5987010300000001E-3</v>
      </c>
      <c r="BU4294">
        <v>2.6170655320000001E-3</v>
      </c>
      <c r="BV4294">
        <v>92</v>
      </c>
      <c r="BW4294">
        <v>0.69908049476</v>
      </c>
      <c r="BX4294">
        <v>7.1169270396363546E-2</v>
      </c>
      <c r="BY4294">
        <v>8.3987920099999996E-6</v>
      </c>
      <c r="BZ4294">
        <v>6.5320416200000001E-7</v>
      </c>
      <c r="CA4294">
        <v>5.3412693100000001E-9</v>
      </c>
      <c r="CB4294">
        <v>4.9139677652000003E-9</v>
      </c>
      <c r="CC4294">
        <v>1.4196987580000001E-9</v>
      </c>
      <c r="CD4294">
        <v>5.012497247275E-7</v>
      </c>
    </row>
    <row r="4295" spans="1:82" x14ac:dyDescent="0.25">
      <c r="A4295" s="19" t="s">
        <v>400</v>
      </c>
      <c r="B4295" s="20" t="s">
        <v>350</v>
      </c>
      <c r="C4295" s="20" t="s">
        <v>408</v>
      </c>
      <c r="D4295" s="20" t="s">
        <v>435</v>
      </c>
      <c r="E4295" s="20" t="s">
        <v>154</v>
      </c>
      <c r="F4295" s="20" t="s">
        <v>153</v>
      </c>
      <c r="G4295" s="20" t="s">
        <v>54</v>
      </c>
      <c r="H4295" s="20" t="s">
        <v>68</v>
      </c>
      <c r="I4295" s="20"/>
      <c r="J4295" s="20">
        <v>3.4539564300000002E-3</v>
      </c>
      <c r="K4295" s="20">
        <v>5.6355073660000003E-6</v>
      </c>
      <c r="L4295" s="20">
        <v>6.623397572E-8</v>
      </c>
      <c r="M4295" s="20">
        <v>2.119034627E-9</v>
      </c>
      <c r="N4295" s="20">
        <v>1.9495118568399999E-9</v>
      </c>
      <c r="O4295" s="20">
        <v>4.3549156590000002E-10</v>
      </c>
      <c r="P4295" s="27">
        <v>1.6369439998617002E-7</v>
      </c>
      <c r="AU4295">
        <v>0</v>
      </c>
      <c r="AV4295">
        <v>6.623397572E-8</v>
      </c>
      <c r="AW4295">
        <v>0</v>
      </c>
      <c r="AX4295">
        <v>1.9279674394000001E-5</v>
      </c>
      <c r="AY4295">
        <v>0</v>
      </c>
      <c r="AZ4295">
        <v>4.3549156590000002E-10</v>
      </c>
      <c r="BA4295">
        <v>0</v>
      </c>
      <c r="BB4295">
        <v>2.119034627E-9</v>
      </c>
      <c r="BC4295">
        <v>0</v>
      </c>
      <c r="BD4295">
        <v>4.4390669000000001E-10</v>
      </c>
      <c r="BE4295">
        <v>0</v>
      </c>
      <c r="BF4295">
        <v>6.3920000770000002E-9</v>
      </c>
      <c r="BG4295">
        <v>0</v>
      </c>
      <c r="BH4295">
        <v>2.5309676280000001E-9</v>
      </c>
      <c r="BI4295">
        <v>0</v>
      </c>
      <c r="BJ4295">
        <v>1.3323131724E-8</v>
      </c>
      <c r="BK4295">
        <v>0</v>
      </c>
      <c r="BL4295">
        <v>7.1703547419999992E-9</v>
      </c>
      <c r="BM4295">
        <v>0</v>
      </c>
      <c r="BN4295">
        <v>9.2322661141999995E-9</v>
      </c>
      <c r="BO4295">
        <v>0</v>
      </c>
      <c r="BP4295">
        <v>6.6510306740000004E-9</v>
      </c>
      <c r="BQ4295">
        <v>0</v>
      </c>
      <c r="BR4295">
        <v>3.0191281409999998E-9</v>
      </c>
      <c r="BS4295">
        <v>0</v>
      </c>
      <c r="BT4295">
        <v>3.4539564300000002E-3</v>
      </c>
      <c r="BU4295">
        <v>3.0614077119999997E-3</v>
      </c>
      <c r="BV4295">
        <v>92</v>
      </c>
      <c r="BW4295">
        <v>0.31776399156000001</v>
      </c>
      <c r="BX4295">
        <v>1.6587196371017451E-2</v>
      </c>
      <c r="BY4295">
        <v>5.6355073660000003E-6</v>
      </c>
      <c r="BZ4295">
        <v>6.623397572E-8</v>
      </c>
      <c r="CA4295">
        <v>2.119034627E-9</v>
      </c>
      <c r="CB4295">
        <v>1.9495118568399999E-9</v>
      </c>
      <c r="CC4295">
        <v>4.3549156590000002E-10</v>
      </c>
      <c r="CD4295">
        <v>1.6369439998617002E-7</v>
      </c>
    </row>
    <row r="4296" spans="1:82" x14ac:dyDescent="0.25">
      <c r="A4296" s="19" t="s">
        <v>400</v>
      </c>
      <c r="B4296" s="20" t="s">
        <v>350</v>
      </c>
      <c r="C4296" s="20" t="s">
        <v>408</v>
      </c>
      <c r="D4296" s="20" t="s">
        <v>435</v>
      </c>
      <c r="E4296" s="20" t="s">
        <v>155</v>
      </c>
      <c r="F4296" s="20" t="s">
        <v>53</v>
      </c>
      <c r="G4296" s="20" t="s">
        <v>54</v>
      </c>
      <c r="H4296" s="20" t="s">
        <v>68</v>
      </c>
      <c r="I4296" s="20"/>
      <c r="J4296" s="20">
        <v>6.2660499729999999E-2</v>
      </c>
      <c r="K4296" s="20">
        <v>5.3266312200000005E-5</v>
      </c>
      <c r="L4296" s="20">
        <v>1.1326128839999999E-6</v>
      </c>
      <c r="M4296" s="20">
        <v>3.3795680270000001E-8</v>
      </c>
      <c r="N4296" s="20">
        <v>3.1092025848400002E-8</v>
      </c>
      <c r="O4296" s="20">
        <v>4.7625322199999996E-9</v>
      </c>
      <c r="P4296" s="27">
        <v>2.4812637304963734E-6</v>
      </c>
      <c r="AU4296">
        <v>0</v>
      </c>
      <c r="AV4296">
        <v>1.1326128839999999E-6</v>
      </c>
      <c r="AW4296">
        <v>0</v>
      </c>
      <c r="AX4296">
        <v>2.1089055000000001E-4</v>
      </c>
      <c r="AY4296">
        <v>0</v>
      </c>
      <c r="AZ4296">
        <v>4.7625322199999996E-9</v>
      </c>
      <c r="BA4296">
        <v>0</v>
      </c>
      <c r="BB4296">
        <v>3.3795680270000001E-8</v>
      </c>
      <c r="BC4296">
        <v>0</v>
      </c>
      <c r="BD4296">
        <v>1.2190793968100001E-7</v>
      </c>
      <c r="BE4296">
        <v>0</v>
      </c>
      <c r="BF4296">
        <v>2.2770264799999998E-7</v>
      </c>
      <c r="BG4296">
        <v>0</v>
      </c>
      <c r="BH4296">
        <v>2.0975712110000003E-8</v>
      </c>
      <c r="BI4296">
        <v>0</v>
      </c>
      <c r="BJ4296">
        <v>1.0031022313E-7</v>
      </c>
      <c r="BK4296">
        <v>0</v>
      </c>
      <c r="BL4296">
        <v>1.51781086E-7</v>
      </c>
      <c r="BM4296">
        <v>0</v>
      </c>
      <c r="BN4296">
        <v>1.2830560650000001E-7</v>
      </c>
      <c r="BO4296">
        <v>0</v>
      </c>
      <c r="BP4296">
        <v>7.3276643699999996E-8</v>
      </c>
      <c r="BQ4296">
        <v>0</v>
      </c>
      <c r="BR4296">
        <v>2.2183271090000001E-8</v>
      </c>
      <c r="BS4296">
        <v>0</v>
      </c>
      <c r="BT4296">
        <v>6.2660499729999999E-2</v>
      </c>
      <c r="BU4296">
        <v>2.5389268449999999E-2</v>
      </c>
      <c r="BV4296">
        <v>92</v>
      </c>
      <c r="BW4296">
        <v>5.7647659751599996</v>
      </c>
      <c r="BX4296">
        <v>0.19006686622020333</v>
      </c>
      <c r="BY4296">
        <v>5.3266312200000005E-5</v>
      </c>
      <c r="BZ4296">
        <v>1.1326128839999999E-6</v>
      </c>
      <c r="CA4296">
        <v>3.3795680270000001E-8</v>
      </c>
      <c r="CB4296">
        <v>3.1092025848400002E-8</v>
      </c>
      <c r="CC4296">
        <v>4.7625322199999996E-9</v>
      </c>
      <c r="CD4296">
        <v>2.4812637304963734E-6</v>
      </c>
    </row>
    <row r="4297" spans="1:82" x14ac:dyDescent="0.25">
      <c r="A4297" s="19" t="s">
        <v>400</v>
      </c>
      <c r="B4297" s="20" t="s">
        <v>350</v>
      </c>
      <c r="C4297" s="20" t="s">
        <v>408</v>
      </c>
      <c r="D4297" s="20" t="s">
        <v>435</v>
      </c>
      <c r="E4297" s="20" t="s">
        <v>157</v>
      </c>
      <c r="F4297" s="20" t="s">
        <v>156</v>
      </c>
      <c r="G4297" s="20" t="s">
        <v>54</v>
      </c>
      <c r="H4297" s="20" t="s">
        <v>68</v>
      </c>
      <c r="I4297" s="20"/>
      <c r="J4297" s="20">
        <v>0.3047826468</v>
      </c>
      <c r="K4297" s="20">
        <v>1.7729979027E-4</v>
      </c>
      <c r="L4297" s="20">
        <v>1.5133405322E-6</v>
      </c>
      <c r="M4297" s="20">
        <v>4.330933878E-8</v>
      </c>
      <c r="N4297" s="20">
        <v>3.984459167760001E-8</v>
      </c>
      <c r="O4297" s="20">
        <v>1.0367938355000001E-8</v>
      </c>
      <c r="P4297" s="27">
        <v>6.518690419497199E-6</v>
      </c>
      <c r="AU4297">
        <v>0</v>
      </c>
      <c r="AV4297">
        <v>1.5133405322E-6</v>
      </c>
      <c r="AW4297">
        <v>0</v>
      </c>
      <c r="AX4297">
        <v>4.5913555300000001E-4</v>
      </c>
      <c r="AY4297">
        <v>0</v>
      </c>
      <c r="AZ4297">
        <v>1.0367938355000001E-8</v>
      </c>
      <c r="BA4297">
        <v>0</v>
      </c>
      <c r="BB4297">
        <v>4.330933878E-8</v>
      </c>
      <c r="BC4297">
        <v>0</v>
      </c>
      <c r="BD4297">
        <v>9.3065019439999998E-7</v>
      </c>
      <c r="BE4297">
        <v>0</v>
      </c>
      <c r="BF4297">
        <v>1.295406335E-7</v>
      </c>
      <c r="BG4297">
        <v>0</v>
      </c>
      <c r="BH4297">
        <v>5.4877009800000002E-8</v>
      </c>
      <c r="BI4297">
        <v>0</v>
      </c>
      <c r="BJ4297">
        <v>3.2468748044999996E-7</v>
      </c>
      <c r="BK4297">
        <v>0</v>
      </c>
      <c r="BL4297">
        <v>2.6784635263000003E-7</v>
      </c>
      <c r="BM4297">
        <v>0</v>
      </c>
      <c r="BN4297">
        <v>5.5337665520000003E-7</v>
      </c>
      <c r="BO4297">
        <v>0</v>
      </c>
      <c r="BP4297">
        <v>1.5987025859E-7</v>
      </c>
      <c r="BQ4297">
        <v>0</v>
      </c>
      <c r="BR4297">
        <v>3.3495103834E-7</v>
      </c>
      <c r="BS4297">
        <v>0</v>
      </c>
      <c r="BT4297">
        <v>0.3047826468</v>
      </c>
      <c r="BU4297">
        <v>6.6378126430000003E-2</v>
      </c>
      <c r="BV4297">
        <v>92</v>
      </c>
      <c r="BW4297">
        <v>28.040003505599998</v>
      </c>
      <c r="BX4297">
        <v>0.35435063569657455</v>
      </c>
      <c r="BY4297">
        <v>1.7729979027E-4</v>
      </c>
      <c r="BZ4297">
        <v>1.5133405322E-6</v>
      </c>
      <c r="CA4297">
        <v>4.330933878E-8</v>
      </c>
      <c r="CB4297">
        <v>3.984459167760001E-8</v>
      </c>
      <c r="CC4297">
        <v>1.0367938355000001E-8</v>
      </c>
      <c r="CD4297">
        <v>6.518690419497199E-6</v>
      </c>
    </row>
    <row r="4298" spans="1:82" x14ac:dyDescent="0.25">
      <c r="A4298" s="19" t="s">
        <v>400</v>
      </c>
      <c r="B4298" s="20" t="s">
        <v>350</v>
      </c>
      <c r="C4298" s="20" t="s">
        <v>408</v>
      </c>
      <c r="D4298" s="20" t="s">
        <v>435</v>
      </c>
      <c r="E4298" s="20" t="s">
        <v>159</v>
      </c>
      <c r="F4298" s="20" t="s">
        <v>158</v>
      </c>
      <c r="G4298" s="20" t="s">
        <v>54</v>
      </c>
      <c r="H4298" s="20" t="s">
        <v>68</v>
      </c>
      <c r="I4298" s="20"/>
      <c r="J4298" s="20">
        <v>4.7491878000000005E-3</v>
      </c>
      <c r="K4298" s="20">
        <v>1.3354873300000001E-5</v>
      </c>
      <c r="L4298" s="20">
        <v>1.03865637E-6</v>
      </c>
      <c r="M4298" s="20">
        <v>8.4931217999999995E-9</v>
      </c>
      <c r="N4298" s="20">
        <v>7.8136720559999994E-9</v>
      </c>
      <c r="O4298" s="20">
        <v>2.2574550999999999E-9</v>
      </c>
      <c r="P4298" s="27">
        <v>7.2675396779800007E-7</v>
      </c>
      <c r="AU4298">
        <v>0</v>
      </c>
      <c r="AV4298">
        <v>1.03865637E-6</v>
      </c>
      <c r="AW4298">
        <v>0</v>
      </c>
      <c r="AX4298">
        <v>9.9915450999999995E-5</v>
      </c>
      <c r="AY4298">
        <v>0</v>
      </c>
      <c r="AZ4298">
        <v>2.2574550999999999E-9</v>
      </c>
      <c r="BA4298">
        <v>0</v>
      </c>
      <c r="BB4298">
        <v>8.4931217999999995E-9</v>
      </c>
      <c r="BC4298">
        <v>0</v>
      </c>
      <c r="BD4298">
        <v>1.5825242599999999E-7</v>
      </c>
      <c r="BE4298">
        <v>0</v>
      </c>
      <c r="BF4298">
        <v>1.3748399399999999E-7</v>
      </c>
      <c r="BG4298">
        <v>0</v>
      </c>
      <c r="BH4298">
        <v>1.8679153400000002E-9</v>
      </c>
      <c r="BI4298">
        <v>0</v>
      </c>
      <c r="BJ4298">
        <v>4.8349738999999999E-9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3.4201955E-8</v>
      </c>
      <c r="BQ4298">
        <v>0</v>
      </c>
      <c r="BR4298">
        <v>8.4290014000000006E-10</v>
      </c>
      <c r="BS4298">
        <v>0</v>
      </c>
      <c r="BT4298">
        <v>4.7491878000000005E-3</v>
      </c>
      <c r="BU4298">
        <v>2.2851212400000001E-3</v>
      </c>
      <c r="BV4298">
        <v>92</v>
      </c>
      <c r="BW4298">
        <v>0.43692527759999999</v>
      </c>
      <c r="BX4298">
        <v>0.11316584842458721</v>
      </c>
      <c r="BY4298">
        <v>1.3354873300000001E-5</v>
      </c>
      <c r="BZ4298">
        <v>1.03865637E-6</v>
      </c>
      <c r="CA4298">
        <v>8.4931217999999995E-9</v>
      </c>
      <c r="CB4298">
        <v>7.8136720559999994E-9</v>
      </c>
      <c r="CC4298">
        <v>2.2574550999999999E-9</v>
      </c>
      <c r="CD4298">
        <v>7.2675396779800007E-7</v>
      </c>
    </row>
    <row r="4299" spans="1:82" x14ac:dyDescent="0.25">
      <c r="A4299" s="19" t="s">
        <v>400</v>
      </c>
      <c r="B4299" s="20" t="s">
        <v>350</v>
      </c>
      <c r="C4299" s="20" t="s">
        <v>408</v>
      </c>
      <c r="D4299" s="20" t="s">
        <v>435</v>
      </c>
      <c r="E4299" s="20" t="s">
        <v>161</v>
      </c>
      <c r="F4299" s="20" t="s">
        <v>160</v>
      </c>
      <c r="G4299" s="20" t="s">
        <v>54</v>
      </c>
      <c r="H4299" s="20" t="s">
        <v>68</v>
      </c>
      <c r="I4299" s="20"/>
      <c r="J4299" s="20">
        <v>9.5559448230000017E-3</v>
      </c>
      <c r="K4299" s="20">
        <v>2.5236120110000003E-5</v>
      </c>
      <c r="L4299" s="20">
        <v>1.239822946E-6</v>
      </c>
      <c r="M4299" s="20">
        <v>1.3432340807E-8</v>
      </c>
      <c r="N4299" s="20">
        <v>1.235775354244E-8</v>
      </c>
      <c r="O4299" s="20">
        <v>3.2436894670000003E-9</v>
      </c>
      <c r="P4299" s="27">
        <v>1.0477491975717E-6</v>
      </c>
      <c r="AU4299">
        <v>0</v>
      </c>
      <c r="AV4299">
        <v>1.239822946E-6</v>
      </c>
      <c r="AW4299">
        <v>0</v>
      </c>
      <c r="AX4299">
        <v>1.4357736531000001E-4</v>
      </c>
      <c r="AY4299">
        <v>0</v>
      </c>
      <c r="AZ4299">
        <v>3.2436894670000003E-9</v>
      </c>
      <c r="BA4299">
        <v>0</v>
      </c>
      <c r="BB4299">
        <v>1.3432340807E-8</v>
      </c>
      <c r="BC4299">
        <v>0</v>
      </c>
      <c r="BD4299">
        <v>1.724719219E-7</v>
      </c>
      <c r="BE4299">
        <v>0</v>
      </c>
      <c r="BF4299">
        <v>8.7262297770000009E-8</v>
      </c>
      <c r="BG4299">
        <v>0</v>
      </c>
      <c r="BH4299">
        <v>4.9453927749999997E-9</v>
      </c>
      <c r="BI4299">
        <v>0</v>
      </c>
      <c r="BJ4299">
        <v>2.3351075899999998E-8</v>
      </c>
      <c r="BK4299">
        <v>0</v>
      </c>
      <c r="BL4299">
        <v>2.6227082090000004E-8</v>
      </c>
      <c r="BM4299">
        <v>0</v>
      </c>
      <c r="BN4299">
        <v>2.7976895929000001E-8</v>
      </c>
      <c r="BO4299">
        <v>0</v>
      </c>
      <c r="BP4299">
        <v>4.9267098319999993E-8</v>
      </c>
      <c r="BQ4299">
        <v>0</v>
      </c>
      <c r="BR4299">
        <v>5.5095684949000005E-9</v>
      </c>
      <c r="BS4299">
        <v>0</v>
      </c>
      <c r="BT4299">
        <v>9.5559448230000017E-3</v>
      </c>
      <c r="BU4299">
        <v>6.0015254690000009E-3</v>
      </c>
      <c r="BV4299">
        <v>92</v>
      </c>
      <c r="BW4299">
        <v>0.87914692371600012</v>
      </c>
      <c r="BX4299">
        <v>0.15233916128479513</v>
      </c>
      <c r="BY4299">
        <v>2.5236120110000003E-5</v>
      </c>
      <c r="BZ4299">
        <v>1.239822946E-6</v>
      </c>
      <c r="CA4299">
        <v>1.3432340807E-8</v>
      </c>
      <c r="CB4299">
        <v>1.235775354244E-8</v>
      </c>
      <c r="CC4299">
        <v>3.2436894670000003E-9</v>
      </c>
      <c r="CD4299">
        <v>1.0477491975717E-6</v>
      </c>
    </row>
    <row r="4300" spans="1:82" x14ac:dyDescent="0.25">
      <c r="A4300" s="19" t="s">
        <v>400</v>
      </c>
      <c r="B4300" s="20" t="s">
        <v>350</v>
      </c>
      <c r="C4300" s="20" t="s">
        <v>408</v>
      </c>
      <c r="D4300" s="20" t="s">
        <v>435</v>
      </c>
      <c r="E4300" s="20" t="s">
        <v>163</v>
      </c>
      <c r="F4300" s="20" t="s">
        <v>162</v>
      </c>
      <c r="G4300" s="20" t="s">
        <v>54</v>
      </c>
      <c r="H4300" s="20" t="s">
        <v>68</v>
      </c>
      <c r="I4300" s="20"/>
      <c r="J4300" s="20">
        <v>1.3240164090000002E-3</v>
      </c>
      <c r="K4300" s="20">
        <v>9.0192430899999994E-6</v>
      </c>
      <c r="L4300" s="20">
        <v>5.6840210629999996E-7</v>
      </c>
      <c r="M4300" s="20">
        <v>1.7221096250000001E-8</v>
      </c>
      <c r="N4300" s="20">
        <v>1.5843408549999999E-8</v>
      </c>
      <c r="O4300" s="20">
        <v>3.5750045269999998E-9</v>
      </c>
      <c r="P4300" s="27">
        <v>4.1689143678360002E-7</v>
      </c>
      <c r="AU4300">
        <v>0</v>
      </c>
      <c r="AV4300">
        <v>5.6840210629999996E-7</v>
      </c>
      <c r="AW4300">
        <v>0</v>
      </c>
      <c r="AX4300">
        <v>1.5818664879999999E-4</v>
      </c>
      <c r="AY4300">
        <v>0</v>
      </c>
      <c r="AZ4300">
        <v>3.5750045269999998E-9</v>
      </c>
      <c r="BA4300">
        <v>0</v>
      </c>
      <c r="BB4300">
        <v>1.7221096250000001E-8</v>
      </c>
      <c r="BC4300">
        <v>0</v>
      </c>
      <c r="BD4300">
        <v>3.8362251E-8</v>
      </c>
      <c r="BE4300">
        <v>0</v>
      </c>
      <c r="BF4300">
        <v>1.3712841048E-8</v>
      </c>
      <c r="BG4300">
        <v>0</v>
      </c>
      <c r="BH4300">
        <v>1.9140378790000001E-9</v>
      </c>
      <c r="BI4300">
        <v>0</v>
      </c>
      <c r="BJ4300">
        <v>2.3563556659999998E-8</v>
      </c>
      <c r="BK4300">
        <v>0</v>
      </c>
      <c r="BL4300">
        <v>2.9577635000000001E-10</v>
      </c>
      <c r="BM4300">
        <v>0</v>
      </c>
      <c r="BN4300">
        <v>1.43215406E-11</v>
      </c>
      <c r="BO4300">
        <v>0</v>
      </c>
      <c r="BP4300">
        <v>5.3671500930000002E-8</v>
      </c>
      <c r="BQ4300">
        <v>0</v>
      </c>
      <c r="BR4300">
        <v>5.6409565399999994E-9</v>
      </c>
      <c r="BS4300">
        <v>0</v>
      </c>
      <c r="BT4300">
        <v>1.3240164090000002E-3</v>
      </c>
      <c r="BU4300">
        <v>4.8014531999999999E-3</v>
      </c>
      <c r="BV4300">
        <v>92</v>
      </c>
      <c r="BW4300">
        <v>0.12180950962800002</v>
      </c>
      <c r="BX4300">
        <v>0.19878743244923525</v>
      </c>
      <c r="BY4300">
        <v>9.0192430899999994E-6</v>
      </c>
      <c r="BZ4300">
        <v>5.6840210629999996E-7</v>
      </c>
      <c r="CA4300">
        <v>1.7221096250000001E-8</v>
      </c>
      <c r="CB4300">
        <v>1.5843408549999999E-8</v>
      </c>
      <c r="CC4300">
        <v>3.5750045269999998E-9</v>
      </c>
      <c r="CD4300">
        <v>4.1689143678360002E-7</v>
      </c>
    </row>
    <row r="4301" spans="1:82" x14ac:dyDescent="0.25">
      <c r="A4301" s="19" t="s">
        <v>400</v>
      </c>
      <c r="B4301" s="20" t="s">
        <v>350</v>
      </c>
      <c r="C4301" s="20" t="s">
        <v>408</v>
      </c>
      <c r="D4301" s="20" t="s">
        <v>435</v>
      </c>
      <c r="E4301" s="20" t="s">
        <v>164</v>
      </c>
      <c r="F4301" s="20" t="s">
        <v>56</v>
      </c>
      <c r="G4301" s="20" t="s">
        <v>57</v>
      </c>
      <c r="H4301" s="20" t="s">
        <v>68</v>
      </c>
      <c r="I4301" s="20"/>
      <c r="J4301" s="20">
        <v>11632.1837</v>
      </c>
      <c r="K4301" s="20">
        <v>10.13778572</v>
      </c>
      <c r="L4301" s="20">
        <v>0.12040975500000001</v>
      </c>
      <c r="M4301" s="20">
        <v>4.7855516499999999E-3</v>
      </c>
      <c r="N4301" s="20">
        <v>4.4027075180000002E-3</v>
      </c>
      <c r="O4301" s="20">
        <v>8.01767026E-4</v>
      </c>
      <c r="P4301" s="27">
        <v>0.43815591267839998</v>
      </c>
      <c r="AU4301">
        <v>0</v>
      </c>
      <c r="AV4301">
        <v>0.12040975500000001</v>
      </c>
      <c r="AW4301">
        <v>0</v>
      </c>
      <c r="AX4301">
        <v>35.498038100000002</v>
      </c>
      <c r="AY4301">
        <v>0</v>
      </c>
      <c r="AZ4301">
        <v>8.01767026E-4</v>
      </c>
      <c r="BA4301">
        <v>0</v>
      </c>
      <c r="BB4301">
        <v>4.7855516499999999E-3</v>
      </c>
      <c r="BC4301">
        <v>0</v>
      </c>
      <c r="BD4301">
        <v>1.0642157999999999E-3</v>
      </c>
      <c r="BE4301">
        <v>0</v>
      </c>
      <c r="BF4301">
        <v>4.1867419599999997E-2</v>
      </c>
      <c r="BG4301">
        <v>0</v>
      </c>
      <c r="BH4301">
        <v>3.7865799200000002E-3</v>
      </c>
      <c r="BI4301">
        <v>0</v>
      </c>
      <c r="BJ4301">
        <v>5.9363135600000005E-2</v>
      </c>
      <c r="BK4301">
        <v>0</v>
      </c>
      <c r="BL4301">
        <v>3.8973222100000003E-2</v>
      </c>
      <c r="BM4301">
        <v>0</v>
      </c>
      <c r="BN4301">
        <v>2.720935918E-2</v>
      </c>
      <c r="BO4301">
        <v>0</v>
      </c>
      <c r="BP4301">
        <v>1.3023977900000001E-2</v>
      </c>
      <c r="BQ4301">
        <v>0</v>
      </c>
      <c r="BR4301">
        <v>1.7615433570000002E-2</v>
      </c>
      <c r="BS4301">
        <v>0</v>
      </c>
      <c r="BT4301">
        <v>11632.1837</v>
      </c>
      <c r="BU4301">
        <v>4240.8993700000001</v>
      </c>
      <c r="BV4301">
        <v>92</v>
      </c>
      <c r="BW4301">
        <v>1070160.9003999999</v>
      </c>
      <c r="BX4301">
        <v>30175.816085802631</v>
      </c>
      <c r="BY4301">
        <v>10.13778572</v>
      </c>
      <c r="BZ4301">
        <v>0.12040975500000001</v>
      </c>
      <c r="CA4301">
        <v>4.7855516499999999E-3</v>
      </c>
      <c r="CB4301">
        <v>4.4027075180000002E-3</v>
      </c>
      <c r="CC4301">
        <v>8.01767026E-4</v>
      </c>
      <c r="CD4301">
        <v>0.43815591267839998</v>
      </c>
    </row>
    <row r="4302" spans="1:82" x14ac:dyDescent="0.25">
      <c r="A4302" s="19" t="s">
        <v>400</v>
      </c>
      <c r="B4302" s="20" t="s">
        <v>350</v>
      </c>
      <c r="C4302" s="20" t="s">
        <v>408</v>
      </c>
      <c r="D4302" s="20" t="s">
        <v>435</v>
      </c>
      <c r="E4302" s="20" t="s">
        <v>165</v>
      </c>
      <c r="F4302" s="20" t="s">
        <v>59</v>
      </c>
      <c r="G4302" s="20" t="s">
        <v>57</v>
      </c>
      <c r="H4302" s="20" t="s">
        <v>68</v>
      </c>
      <c r="I4302" s="20"/>
      <c r="J4302" s="20">
        <v>2047.0728260999999</v>
      </c>
      <c r="K4302" s="20">
        <v>1.9912483789500002</v>
      </c>
      <c r="L4302" s="20">
        <v>3.1257026201000002E-2</v>
      </c>
      <c r="M4302" s="20">
        <v>1.9776397799899999E-3</v>
      </c>
      <c r="N4302" s="20">
        <v>1.8194285975908003E-3</v>
      </c>
      <c r="O4302" s="20">
        <v>1.9817968256000002E-4</v>
      </c>
      <c r="P4302" s="27">
        <v>0.11652268791304002</v>
      </c>
      <c r="AU4302">
        <v>0</v>
      </c>
      <c r="AV4302">
        <v>3.1257026201000002E-2</v>
      </c>
      <c r="AW4302">
        <v>0</v>
      </c>
      <c r="AX4302">
        <v>8.7762659782999997</v>
      </c>
      <c r="AY4302">
        <v>0</v>
      </c>
      <c r="AZ4302">
        <v>1.9817968256000002E-4</v>
      </c>
      <c r="BA4302">
        <v>0</v>
      </c>
      <c r="BB4302">
        <v>1.9776397799899999E-3</v>
      </c>
      <c r="BC4302">
        <v>0</v>
      </c>
      <c r="BD4302">
        <v>8.4516081999999994E-4</v>
      </c>
      <c r="BE4302">
        <v>0</v>
      </c>
      <c r="BF4302">
        <v>3.9483455979000001E-3</v>
      </c>
      <c r="BG4302">
        <v>0</v>
      </c>
      <c r="BH4302">
        <v>1.2650642399479998E-3</v>
      </c>
      <c r="BI4302">
        <v>0</v>
      </c>
      <c r="BJ4302">
        <v>1.955033144598E-2</v>
      </c>
      <c r="BK4302">
        <v>0</v>
      </c>
      <c r="BL4302">
        <v>3.5731855599999995E-3</v>
      </c>
      <c r="BM4302">
        <v>0</v>
      </c>
      <c r="BN4302">
        <v>4.2096975000000003E-4</v>
      </c>
      <c r="BO4302">
        <v>0</v>
      </c>
      <c r="BP4302">
        <v>3.2852445438000004E-3</v>
      </c>
      <c r="BQ4302">
        <v>0</v>
      </c>
      <c r="BR4302">
        <v>1.02376654663E-2</v>
      </c>
      <c r="BS4302">
        <v>0</v>
      </c>
      <c r="BT4302">
        <v>2047.0728260999999</v>
      </c>
      <c r="BU4302">
        <v>1434.2486794400004</v>
      </c>
      <c r="BV4302">
        <v>92</v>
      </c>
      <c r="BW4302">
        <v>188330.70000120002</v>
      </c>
      <c r="BX4302">
        <v>7599.2275531088881</v>
      </c>
      <c r="BY4302">
        <v>1.9912483789500002</v>
      </c>
      <c r="BZ4302">
        <v>3.1257026201000002E-2</v>
      </c>
      <c r="CA4302">
        <v>1.9776397799899999E-3</v>
      </c>
      <c r="CB4302">
        <v>1.8194285975908003E-3</v>
      </c>
      <c r="CC4302">
        <v>1.9817968256000002E-4</v>
      </c>
      <c r="CD4302">
        <v>0.11652268791304002</v>
      </c>
    </row>
    <row r="4303" spans="1:82" x14ac:dyDescent="0.25">
      <c r="A4303" s="19" t="s">
        <v>400</v>
      </c>
      <c r="B4303" s="20" t="s">
        <v>350</v>
      </c>
      <c r="C4303" s="20" t="s">
        <v>408</v>
      </c>
      <c r="D4303" s="20" t="s">
        <v>435</v>
      </c>
      <c r="E4303" s="20" t="s">
        <v>166</v>
      </c>
      <c r="F4303" s="20" t="s">
        <v>61</v>
      </c>
      <c r="G4303" s="20" t="s">
        <v>57</v>
      </c>
      <c r="H4303" s="20" t="s">
        <v>68</v>
      </c>
      <c r="I4303" s="20"/>
      <c r="J4303" s="20">
        <v>425.1669536</v>
      </c>
      <c r="K4303" s="20">
        <v>0.9613990174999999</v>
      </c>
      <c r="L4303" s="20">
        <v>1.7783972719999999E-2</v>
      </c>
      <c r="M4303" s="20">
        <v>8.7970585410000008E-4</v>
      </c>
      <c r="N4303" s="20">
        <v>8.0932938577200008E-4</v>
      </c>
      <c r="O4303" s="20">
        <v>1.0622521490000001E-4</v>
      </c>
      <c r="P4303" s="27">
        <v>4.743112253585751E-2</v>
      </c>
      <c r="AU4303">
        <v>0</v>
      </c>
      <c r="AV4303">
        <v>1.7783972719999999E-2</v>
      </c>
      <c r="AW4303">
        <v>0</v>
      </c>
      <c r="AX4303">
        <v>4.7031915240000002</v>
      </c>
      <c r="AY4303">
        <v>0</v>
      </c>
      <c r="AZ4303">
        <v>1.0622521490000001E-4</v>
      </c>
      <c r="BA4303">
        <v>0</v>
      </c>
      <c r="BB4303">
        <v>8.7970585410000008E-4</v>
      </c>
      <c r="BC4303">
        <v>0</v>
      </c>
      <c r="BD4303">
        <v>7.9773013049999988E-4</v>
      </c>
      <c r="BE4303">
        <v>0</v>
      </c>
      <c r="BF4303">
        <v>1.1527429909999999E-3</v>
      </c>
      <c r="BG4303">
        <v>0</v>
      </c>
      <c r="BH4303">
        <v>5.6261102681999997E-4</v>
      </c>
      <c r="BI4303">
        <v>0</v>
      </c>
      <c r="BJ4303">
        <v>7.6143899111000002E-3</v>
      </c>
      <c r="BK4303">
        <v>0</v>
      </c>
      <c r="BL4303">
        <v>7.9344915900000001E-4</v>
      </c>
      <c r="BM4303">
        <v>0</v>
      </c>
      <c r="BN4303">
        <v>5.6983294399999997E-5</v>
      </c>
      <c r="BO4303">
        <v>0</v>
      </c>
      <c r="BP4303">
        <v>1.7220774670000001E-3</v>
      </c>
      <c r="BQ4303">
        <v>0</v>
      </c>
      <c r="BR4303">
        <v>2.8353609892E-3</v>
      </c>
      <c r="BS4303">
        <v>0</v>
      </c>
      <c r="BT4303">
        <v>425.1669536</v>
      </c>
      <c r="BU4303">
        <v>652.38461130000007</v>
      </c>
      <c r="BV4303">
        <v>92</v>
      </c>
      <c r="BW4303">
        <v>39115.359731199998</v>
      </c>
      <c r="BX4303">
        <v>4417.2931836073058</v>
      </c>
      <c r="BY4303">
        <v>0.9613990174999999</v>
      </c>
      <c r="BZ4303">
        <v>1.7783972719999999E-2</v>
      </c>
      <c r="CA4303">
        <v>8.7970585410000008E-4</v>
      </c>
      <c r="CB4303">
        <v>8.0932938577200008E-4</v>
      </c>
      <c r="CC4303">
        <v>1.0622521490000001E-4</v>
      </c>
      <c r="CD4303">
        <v>4.743112253585751E-2</v>
      </c>
    </row>
    <row r="4304" spans="1:82" x14ac:dyDescent="0.25">
      <c r="A4304" s="19" t="s">
        <v>400</v>
      </c>
      <c r="B4304" s="20" t="s">
        <v>350</v>
      </c>
      <c r="C4304" s="20" t="s">
        <v>408</v>
      </c>
      <c r="D4304" s="20" t="s">
        <v>435</v>
      </c>
      <c r="E4304" s="20" t="s">
        <v>168</v>
      </c>
      <c r="F4304" s="20" t="s">
        <v>167</v>
      </c>
      <c r="G4304" s="20" t="s">
        <v>57</v>
      </c>
      <c r="H4304" s="20" t="s">
        <v>68</v>
      </c>
      <c r="I4304" s="20"/>
      <c r="J4304" s="20">
        <v>609.7836481999999</v>
      </c>
      <c r="K4304" s="20">
        <v>2.5299922427000001</v>
      </c>
      <c r="L4304" s="20">
        <v>3.4361580070000002E-2</v>
      </c>
      <c r="M4304" s="20">
        <v>1.2239520584000001E-3</v>
      </c>
      <c r="N4304" s="20">
        <v>1.1260358937280001E-3</v>
      </c>
      <c r="O4304" s="20">
        <v>2.2864074930000001E-4</v>
      </c>
      <c r="P4304" s="27">
        <v>8.0050273434164015E-2</v>
      </c>
      <c r="AU4304">
        <v>0</v>
      </c>
      <c r="AV4304">
        <v>3.4361580070000002E-2</v>
      </c>
      <c r="AW4304">
        <v>0</v>
      </c>
      <c r="AX4304">
        <v>10.121527771</v>
      </c>
      <c r="AY4304">
        <v>0</v>
      </c>
      <c r="AZ4304">
        <v>2.2864074930000001E-4</v>
      </c>
      <c r="BA4304">
        <v>0</v>
      </c>
      <c r="BB4304">
        <v>1.2239520584000001E-3</v>
      </c>
      <c r="BC4304">
        <v>0</v>
      </c>
      <c r="BD4304">
        <v>1.184840798E-3</v>
      </c>
      <c r="BE4304">
        <v>0</v>
      </c>
      <c r="BF4304">
        <v>1.771235784E-3</v>
      </c>
      <c r="BG4304">
        <v>0</v>
      </c>
      <c r="BH4304">
        <v>6.8648163117000002E-4</v>
      </c>
      <c r="BI4304">
        <v>0</v>
      </c>
      <c r="BJ4304">
        <v>7.5486817536999989E-3</v>
      </c>
      <c r="BK4304">
        <v>0</v>
      </c>
      <c r="BL4304">
        <v>1.152530627E-3</v>
      </c>
      <c r="BM4304">
        <v>0</v>
      </c>
      <c r="BN4304">
        <v>2.7046359988000003E-4</v>
      </c>
      <c r="BO4304">
        <v>0</v>
      </c>
      <c r="BP4304">
        <v>3.6867417699999998E-3</v>
      </c>
      <c r="BQ4304">
        <v>0</v>
      </c>
      <c r="BR4304">
        <v>8.6187858444600005E-3</v>
      </c>
      <c r="BS4304">
        <v>0</v>
      </c>
      <c r="BT4304">
        <v>609.7836481999999</v>
      </c>
      <c r="BU4304">
        <v>788.74171780999984</v>
      </c>
      <c r="BV4304">
        <v>92</v>
      </c>
      <c r="BW4304">
        <v>56100.095634400001</v>
      </c>
      <c r="BX4304">
        <v>9284.8203122268369</v>
      </c>
      <c r="BY4304">
        <v>2.5299922427000001</v>
      </c>
      <c r="BZ4304">
        <v>3.4361580070000002E-2</v>
      </c>
      <c r="CA4304">
        <v>1.2239520584000001E-3</v>
      </c>
      <c r="CB4304">
        <v>1.1260358937280001E-3</v>
      </c>
      <c r="CC4304">
        <v>2.2864074930000001E-4</v>
      </c>
      <c r="CD4304">
        <v>8.0050273434164015E-2</v>
      </c>
    </row>
    <row r="4305" spans="1:82" x14ac:dyDescent="0.25">
      <c r="A4305" s="19" t="s">
        <v>400</v>
      </c>
      <c r="B4305" s="20" t="s">
        <v>350</v>
      </c>
      <c r="C4305" s="20" t="s">
        <v>408</v>
      </c>
      <c r="D4305" s="20" t="s">
        <v>435</v>
      </c>
      <c r="E4305" s="20" t="s">
        <v>170</v>
      </c>
      <c r="F4305" s="20" t="s">
        <v>169</v>
      </c>
      <c r="G4305" s="20" t="s">
        <v>57</v>
      </c>
      <c r="H4305" s="20" t="s">
        <v>68</v>
      </c>
      <c r="I4305" s="20"/>
      <c r="J4305" s="20">
        <v>5616.0975458699995</v>
      </c>
      <c r="K4305" s="20">
        <v>3.9677466465999993</v>
      </c>
      <c r="L4305" s="20">
        <v>4.94348994895E-2</v>
      </c>
      <c r="M4305" s="20">
        <v>3.3685333065099996E-3</v>
      </c>
      <c r="N4305" s="20">
        <v>3.0990506419892004E-3</v>
      </c>
      <c r="O4305" s="20">
        <v>3.5482105275299995E-4</v>
      </c>
      <c r="P4305" s="27">
        <v>0.21342902025902147</v>
      </c>
      <c r="AU4305">
        <v>0</v>
      </c>
      <c r="AV4305">
        <v>4.94348994895E-2</v>
      </c>
      <c r="AW4305">
        <v>0</v>
      </c>
      <c r="AX4305">
        <v>15.713155357759998</v>
      </c>
      <c r="AY4305">
        <v>0</v>
      </c>
      <c r="AZ4305">
        <v>3.5482105275299995E-4</v>
      </c>
      <c r="BA4305">
        <v>0</v>
      </c>
      <c r="BB4305">
        <v>3.3685333065099996E-3</v>
      </c>
      <c r="BC4305">
        <v>0</v>
      </c>
      <c r="BD4305">
        <v>2.64599701E-5</v>
      </c>
      <c r="BE4305">
        <v>0</v>
      </c>
      <c r="BF4305">
        <v>1.030887910268E-2</v>
      </c>
      <c r="BG4305">
        <v>0</v>
      </c>
      <c r="BH4305">
        <v>1.8279956487380002E-3</v>
      </c>
      <c r="BI4305">
        <v>0</v>
      </c>
      <c r="BJ4305">
        <v>2.9532636993449997E-2</v>
      </c>
      <c r="BK4305">
        <v>0</v>
      </c>
      <c r="BL4305">
        <v>1.095838953123E-2</v>
      </c>
      <c r="BM4305">
        <v>0</v>
      </c>
      <c r="BN4305">
        <v>3.4108903261529998E-3</v>
      </c>
      <c r="BO4305">
        <v>0</v>
      </c>
      <c r="BP4305">
        <v>5.94006732334E-3</v>
      </c>
      <c r="BQ4305">
        <v>0</v>
      </c>
      <c r="BR4305">
        <v>1.8938159893710001E-2</v>
      </c>
      <c r="BS4305">
        <v>0</v>
      </c>
      <c r="BT4305">
        <v>5616.0975458699995</v>
      </c>
      <c r="BU4305">
        <v>2047.535201999</v>
      </c>
      <c r="BV4305">
        <v>92</v>
      </c>
      <c r="BW4305">
        <v>516680.97422003991</v>
      </c>
      <c r="BX4305">
        <v>13000.030488179815</v>
      </c>
      <c r="BY4305">
        <v>3.9677466465999993</v>
      </c>
      <c r="BZ4305">
        <v>4.94348994895E-2</v>
      </c>
      <c r="CA4305">
        <v>3.3685333065099996E-3</v>
      </c>
      <c r="CB4305">
        <v>3.0990506419892004E-3</v>
      </c>
      <c r="CC4305">
        <v>3.5482105275299995E-4</v>
      </c>
      <c r="CD4305">
        <v>0.21342902025902147</v>
      </c>
    </row>
    <row r="4306" spans="1:82" x14ac:dyDescent="0.25">
      <c r="A4306" s="19" t="s">
        <v>400</v>
      </c>
      <c r="B4306" s="20" t="s">
        <v>350</v>
      </c>
      <c r="C4306" s="20" t="s">
        <v>408</v>
      </c>
      <c r="D4306" s="20" t="s">
        <v>435</v>
      </c>
      <c r="E4306" s="20" t="s">
        <v>171</v>
      </c>
      <c r="F4306" s="20" t="s">
        <v>63</v>
      </c>
      <c r="G4306" s="20" t="s">
        <v>57</v>
      </c>
      <c r="H4306" s="20" t="s">
        <v>68</v>
      </c>
      <c r="I4306" s="20"/>
      <c r="J4306" s="20">
        <v>71.648937599999996</v>
      </c>
      <c r="K4306" s="20">
        <v>0.19529087444500001</v>
      </c>
      <c r="L4306" s="20">
        <v>2.2450837444000001E-3</v>
      </c>
      <c r="M4306" s="20">
        <v>1.2080523116E-4</v>
      </c>
      <c r="N4306" s="20">
        <v>1.1114081266720002E-4</v>
      </c>
      <c r="O4306" s="20">
        <v>1.6779801780999998E-5</v>
      </c>
      <c r="P4306" s="27">
        <v>7.2503990071425611E-3</v>
      </c>
      <c r="AU4306">
        <v>0</v>
      </c>
      <c r="AV4306">
        <v>2.2450837444000001E-3</v>
      </c>
      <c r="AW4306">
        <v>0</v>
      </c>
      <c r="AX4306">
        <v>0.74294733610000008</v>
      </c>
      <c r="AY4306">
        <v>0</v>
      </c>
      <c r="AZ4306">
        <v>1.6779801780999998E-5</v>
      </c>
      <c r="BA4306">
        <v>0</v>
      </c>
      <c r="BB4306">
        <v>1.2080523116E-4</v>
      </c>
      <c r="BC4306">
        <v>0</v>
      </c>
      <c r="BD4306">
        <v>8.1360716199999999E-6</v>
      </c>
      <c r="BE4306">
        <v>0</v>
      </c>
      <c r="BF4306">
        <v>2.1070265271999999E-4</v>
      </c>
      <c r="BG4306">
        <v>0</v>
      </c>
      <c r="BH4306">
        <v>9.0788321168000003E-5</v>
      </c>
      <c r="BI4306">
        <v>0</v>
      </c>
      <c r="BJ4306">
        <v>1.2045682327999998E-3</v>
      </c>
      <c r="BK4306">
        <v>0</v>
      </c>
      <c r="BL4306">
        <v>1.8090191699999999E-4</v>
      </c>
      <c r="BM4306">
        <v>0</v>
      </c>
      <c r="BN4306">
        <v>3.1866329829999998E-5</v>
      </c>
      <c r="BO4306">
        <v>0</v>
      </c>
      <c r="BP4306">
        <v>2.5725279657999996E-4</v>
      </c>
      <c r="BQ4306">
        <v>0</v>
      </c>
      <c r="BR4306">
        <v>1.3568104177399999E-4</v>
      </c>
      <c r="BS4306">
        <v>0</v>
      </c>
      <c r="BT4306">
        <v>71.648937599999996</v>
      </c>
      <c r="BU4306">
        <v>102.21653546</v>
      </c>
      <c r="BV4306">
        <v>92</v>
      </c>
      <c r="BW4306">
        <v>6591.7022591999994</v>
      </c>
      <c r="BX4306">
        <v>641.36435629038317</v>
      </c>
      <c r="BY4306">
        <v>0.19529087444500001</v>
      </c>
      <c r="BZ4306">
        <v>2.2450837444000001E-3</v>
      </c>
      <c r="CA4306">
        <v>1.2080523116E-4</v>
      </c>
      <c r="CB4306">
        <v>1.1114081266720002E-4</v>
      </c>
      <c r="CC4306">
        <v>1.6779801780999998E-5</v>
      </c>
      <c r="CD4306">
        <v>7.2503990071425611E-3</v>
      </c>
    </row>
    <row r="4307" spans="1:82" x14ac:dyDescent="0.25">
      <c r="A4307" s="19" t="s">
        <v>400</v>
      </c>
      <c r="B4307" s="20" t="s">
        <v>350</v>
      </c>
      <c r="C4307" s="20" t="s">
        <v>408</v>
      </c>
      <c r="D4307" s="20" t="s">
        <v>435</v>
      </c>
      <c r="E4307" s="20" t="s">
        <v>173</v>
      </c>
      <c r="F4307" s="20" t="s">
        <v>172</v>
      </c>
      <c r="G4307" s="20" t="s">
        <v>66</v>
      </c>
      <c r="H4307" s="20" t="s">
        <v>68</v>
      </c>
      <c r="I4307" s="20"/>
      <c r="J4307" s="20">
        <v>0</v>
      </c>
      <c r="K4307" s="20">
        <v>0</v>
      </c>
      <c r="L4307" s="20">
        <v>0</v>
      </c>
      <c r="M4307" s="20">
        <v>0</v>
      </c>
      <c r="N4307" s="20">
        <v>0</v>
      </c>
      <c r="O4307" s="20">
        <v>0</v>
      </c>
      <c r="P4307" s="2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92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</row>
    <row r="4308" spans="1:82" x14ac:dyDescent="0.25">
      <c r="A4308" s="19" t="s">
        <v>400</v>
      </c>
      <c r="B4308" s="20" t="s">
        <v>350</v>
      </c>
      <c r="C4308" s="20" t="s">
        <v>408</v>
      </c>
      <c r="D4308" s="20" t="s">
        <v>435</v>
      </c>
      <c r="E4308" s="20" t="s">
        <v>175</v>
      </c>
      <c r="F4308" s="20" t="s">
        <v>174</v>
      </c>
      <c r="G4308" s="20" t="s">
        <v>66</v>
      </c>
      <c r="H4308" s="20" t="s">
        <v>68</v>
      </c>
      <c r="I4308" s="20"/>
      <c r="J4308" s="20">
        <v>0</v>
      </c>
      <c r="K4308" s="20">
        <v>0</v>
      </c>
      <c r="L4308" s="20">
        <v>0</v>
      </c>
      <c r="M4308" s="20">
        <v>0</v>
      </c>
      <c r="N4308" s="20">
        <v>0</v>
      </c>
      <c r="O4308" s="20">
        <v>0</v>
      </c>
      <c r="P4308" s="27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92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</row>
    <row r="4309" spans="1:82" x14ac:dyDescent="0.25">
      <c r="A4309" s="19" t="s">
        <v>400</v>
      </c>
      <c r="B4309" s="20" t="s">
        <v>350</v>
      </c>
      <c r="C4309" s="20" t="s">
        <v>408</v>
      </c>
      <c r="D4309" s="20" t="s">
        <v>435</v>
      </c>
      <c r="E4309" s="20" t="s">
        <v>177</v>
      </c>
      <c r="F4309" s="20" t="s">
        <v>176</v>
      </c>
      <c r="G4309" s="20" t="s">
        <v>30</v>
      </c>
      <c r="H4309" s="20" t="s">
        <v>68</v>
      </c>
      <c r="I4309" s="20"/>
      <c r="J4309" s="20">
        <v>0</v>
      </c>
      <c r="K4309" s="20">
        <v>0</v>
      </c>
      <c r="L4309" s="20">
        <v>0</v>
      </c>
      <c r="M4309" s="20">
        <v>0</v>
      </c>
      <c r="N4309" s="20">
        <v>0</v>
      </c>
      <c r="O4309" s="20">
        <v>0</v>
      </c>
      <c r="P4309" s="27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92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</row>
    <row r="4310" spans="1:82" x14ac:dyDescent="0.25">
      <c r="A4310" s="19" t="s">
        <v>400</v>
      </c>
      <c r="B4310" s="20" t="s">
        <v>350</v>
      </c>
      <c r="C4310" s="20" t="s">
        <v>408</v>
      </c>
      <c r="D4310" s="20" t="s">
        <v>435</v>
      </c>
      <c r="E4310" s="20" t="s">
        <v>180</v>
      </c>
      <c r="F4310" s="20" t="s">
        <v>178</v>
      </c>
      <c r="G4310" s="20" t="s">
        <v>7</v>
      </c>
      <c r="H4310" s="20" t="s">
        <v>179</v>
      </c>
      <c r="I4310" s="20"/>
      <c r="J4310" s="20">
        <v>3.398114868</v>
      </c>
      <c r="K4310" s="20">
        <v>1.2890826146000002E-3</v>
      </c>
      <c r="L4310" s="20">
        <v>2.8324415199999998E-4</v>
      </c>
      <c r="M4310" s="20">
        <v>1.8542766106000001E-6</v>
      </c>
      <c r="N4310" s="20">
        <v>1.8542766106000001E-6</v>
      </c>
      <c r="O4310" s="20">
        <v>4.0286760390000003E-7</v>
      </c>
      <c r="P4310" s="27">
        <v>7.79630385308044E-5</v>
      </c>
      <c r="AU4310">
        <v>0</v>
      </c>
      <c r="AV4310">
        <v>2.8324415199999998E-4</v>
      </c>
      <c r="AW4310">
        <v>0</v>
      </c>
      <c r="AX4310">
        <v>2.0741927857000002E-2</v>
      </c>
      <c r="AY4310">
        <v>0</v>
      </c>
      <c r="AZ4310">
        <v>4.0286760390000003E-7</v>
      </c>
      <c r="BA4310">
        <v>0</v>
      </c>
      <c r="BB4310">
        <v>1.8542766106000001E-6</v>
      </c>
      <c r="BC4310">
        <v>0</v>
      </c>
      <c r="BD4310">
        <v>1.8397650198000001E-5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3.398114868</v>
      </c>
      <c r="BU4310">
        <v>0.76823727590000002</v>
      </c>
      <c r="BV4310">
        <v>92</v>
      </c>
      <c r="BW4310">
        <v>312.62656785600007</v>
      </c>
      <c r="BX4310">
        <v>29.537995574476788</v>
      </c>
      <c r="BY4310">
        <v>1.2890826146000002E-3</v>
      </c>
      <c r="BZ4310">
        <v>2.8324415199999998E-4</v>
      </c>
      <c r="CA4310">
        <v>1.8542766106000001E-6</v>
      </c>
      <c r="CB4310">
        <v>1.8542766106000001E-6</v>
      </c>
      <c r="CC4310">
        <v>4.0286760390000003E-7</v>
      </c>
      <c r="CD4310">
        <v>7.79630385308044E-5</v>
      </c>
    </row>
    <row r="4311" spans="1:82" x14ac:dyDescent="0.25">
      <c r="A4311" s="19" t="s">
        <v>400</v>
      </c>
      <c r="B4311" s="20" t="s">
        <v>350</v>
      </c>
      <c r="C4311" s="20" t="s">
        <v>408</v>
      </c>
      <c r="D4311" s="20" t="s">
        <v>435</v>
      </c>
      <c r="E4311" s="20" t="s">
        <v>181</v>
      </c>
      <c r="F4311" s="20" t="s">
        <v>74</v>
      </c>
      <c r="G4311" s="20" t="s">
        <v>17</v>
      </c>
      <c r="H4311" s="20" t="s">
        <v>179</v>
      </c>
      <c r="I4311" s="20"/>
      <c r="J4311" s="20">
        <v>0.55420091999999999</v>
      </c>
      <c r="K4311" s="20">
        <v>7.1989587999999997E-4</v>
      </c>
      <c r="L4311" s="20">
        <v>1.21596602E-4</v>
      </c>
      <c r="M4311" s="20">
        <v>1.6180958700000001E-6</v>
      </c>
      <c r="N4311" s="20">
        <v>1.6180958700000001E-6</v>
      </c>
      <c r="O4311" s="20">
        <v>3.1854373399999998E-7</v>
      </c>
      <c r="P4311" s="27">
        <v>3.3505619593691998E-5</v>
      </c>
      <c r="AU4311">
        <v>0</v>
      </c>
      <c r="AV4311">
        <v>1.21596602E-4</v>
      </c>
      <c r="AW4311">
        <v>0</v>
      </c>
      <c r="AX4311">
        <v>1.6398597500000001E-2</v>
      </c>
      <c r="AY4311">
        <v>0</v>
      </c>
      <c r="AZ4311">
        <v>3.1854373399999998E-7</v>
      </c>
      <c r="BA4311">
        <v>0</v>
      </c>
      <c r="BB4311">
        <v>1.6180958700000001E-6</v>
      </c>
      <c r="BC4311">
        <v>0</v>
      </c>
      <c r="BD4311">
        <v>6.3041218399999999E-6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0.55420091999999999</v>
      </c>
      <c r="BU4311">
        <v>0.80833595999999996</v>
      </c>
      <c r="BV4311">
        <v>92</v>
      </c>
      <c r="BW4311">
        <v>50.98648464</v>
      </c>
      <c r="BX4311">
        <v>25.50671733724019</v>
      </c>
      <c r="BY4311">
        <v>7.1989587999999997E-4</v>
      </c>
      <c r="BZ4311">
        <v>1.21596602E-4</v>
      </c>
      <c r="CA4311">
        <v>1.6180958700000001E-6</v>
      </c>
      <c r="CB4311">
        <v>1.6180958700000001E-6</v>
      </c>
      <c r="CC4311">
        <v>3.1854373399999998E-7</v>
      </c>
      <c r="CD4311">
        <v>3.3505619593691998E-5</v>
      </c>
    </row>
    <row r="4312" spans="1:82" x14ac:dyDescent="0.25">
      <c r="A4312" s="19" t="s">
        <v>400</v>
      </c>
      <c r="B4312" s="20" t="s">
        <v>350</v>
      </c>
      <c r="C4312" s="20" t="s">
        <v>408</v>
      </c>
      <c r="D4312" s="20" t="s">
        <v>435</v>
      </c>
      <c r="E4312" s="20" t="s">
        <v>182</v>
      </c>
      <c r="F4312" s="20" t="s">
        <v>78</v>
      </c>
      <c r="G4312" s="20" t="s">
        <v>17</v>
      </c>
      <c r="H4312" s="20" t="s">
        <v>179</v>
      </c>
      <c r="I4312" s="20"/>
      <c r="J4312" s="20">
        <v>0.55043083999999998</v>
      </c>
      <c r="K4312" s="20">
        <v>8.4595019000000004E-4</v>
      </c>
      <c r="L4312" s="20">
        <v>1.15043116E-4</v>
      </c>
      <c r="M4312" s="20">
        <v>2.7468872200000001E-6</v>
      </c>
      <c r="N4312" s="20">
        <v>2.7468872200000001E-6</v>
      </c>
      <c r="O4312" s="20">
        <v>5.1646445000000006E-7</v>
      </c>
      <c r="P4312" s="27">
        <v>3.011269629679E-5</v>
      </c>
      <c r="AU4312">
        <v>0</v>
      </c>
      <c r="AV4312">
        <v>1.15043116E-4</v>
      </c>
      <c r="AW4312">
        <v>0</v>
      </c>
      <c r="AX4312">
        <v>2.65858993E-2</v>
      </c>
      <c r="AY4312">
        <v>0</v>
      </c>
      <c r="AZ4312">
        <v>5.1646445000000006E-7</v>
      </c>
      <c r="BA4312">
        <v>0</v>
      </c>
      <c r="BB4312">
        <v>2.7468872200000001E-6</v>
      </c>
      <c r="BC4312">
        <v>0</v>
      </c>
      <c r="BD4312">
        <v>3.5575931E-6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0.55043083999999998</v>
      </c>
      <c r="BU4312">
        <v>1.2718413799999999</v>
      </c>
      <c r="BV4312">
        <v>92</v>
      </c>
      <c r="BW4312">
        <v>50.639637280000002</v>
      </c>
      <c r="BX4312">
        <v>42.963206113322819</v>
      </c>
      <c r="BY4312">
        <v>8.4595019000000004E-4</v>
      </c>
      <c r="BZ4312">
        <v>1.15043116E-4</v>
      </c>
      <c r="CA4312">
        <v>2.7468872200000001E-6</v>
      </c>
      <c r="CB4312">
        <v>2.7468872200000001E-6</v>
      </c>
      <c r="CC4312">
        <v>5.1646445000000006E-7</v>
      </c>
      <c r="CD4312">
        <v>3.011269629679E-5</v>
      </c>
    </row>
    <row r="4313" spans="1:82" x14ac:dyDescent="0.25">
      <c r="A4313" s="19" t="s">
        <v>400</v>
      </c>
      <c r="B4313" s="20" t="s">
        <v>350</v>
      </c>
      <c r="C4313" s="20" t="s">
        <v>408</v>
      </c>
      <c r="D4313" s="20" t="s">
        <v>435</v>
      </c>
      <c r="E4313" s="20" t="s">
        <v>183</v>
      </c>
      <c r="F4313" s="20" t="s">
        <v>21</v>
      </c>
      <c r="G4313" s="20" t="s">
        <v>17</v>
      </c>
      <c r="H4313" s="20" t="s">
        <v>179</v>
      </c>
      <c r="I4313" s="20"/>
      <c r="J4313" s="20">
        <v>0.44863887499999999</v>
      </c>
      <c r="K4313" s="20">
        <v>2.5326534599999999E-4</v>
      </c>
      <c r="L4313" s="20">
        <v>5.0340958999999999E-5</v>
      </c>
      <c r="M4313" s="20">
        <v>4.2339805299999997E-7</v>
      </c>
      <c r="N4313" s="20">
        <v>4.2339805299999997E-7</v>
      </c>
      <c r="O4313" s="20">
        <v>8.8367071000000006E-8</v>
      </c>
      <c r="P4313" s="27">
        <v>1.3963422883863999E-5</v>
      </c>
      <c r="AU4313">
        <v>0</v>
      </c>
      <c r="AV4313">
        <v>5.0340958999999999E-5</v>
      </c>
      <c r="AW4313">
        <v>0</v>
      </c>
      <c r="AX4313">
        <v>4.54943655E-3</v>
      </c>
      <c r="AY4313">
        <v>0</v>
      </c>
      <c r="AZ4313">
        <v>8.8367071000000006E-8</v>
      </c>
      <c r="BA4313">
        <v>0</v>
      </c>
      <c r="BB4313">
        <v>4.2339805299999997E-7</v>
      </c>
      <c r="BC4313">
        <v>0</v>
      </c>
      <c r="BD4313">
        <v>3.09674088E-6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0.44863887499999999</v>
      </c>
      <c r="BU4313">
        <v>0.29212822100000002</v>
      </c>
      <c r="BV4313">
        <v>92</v>
      </c>
      <c r="BW4313">
        <v>41.274776500000002</v>
      </c>
      <c r="BX4313">
        <v>6.7340358321474056</v>
      </c>
      <c r="BY4313">
        <v>2.5326534599999999E-4</v>
      </c>
      <c r="BZ4313">
        <v>5.0340958999999999E-5</v>
      </c>
      <c r="CA4313">
        <v>4.2339805299999997E-7</v>
      </c>
      <c r="CB4313">
        <v>4.2339805299999997E-7</v>
      </c>
      <c r="CC4313">
        <v>8.8367071000000006E-8</v>
      </c>
      <c r="CD4313">
        <v>1.3963422883863999E-5</v>
      </c>
    </row>
    <row r="4314" spans="1:82" x14ac:dyDescent="0.25">
      <c r="A4314" s="19" t="s">
        <v>400</v>
      </c>
      <c r="B4314" s="20" t="s">
        <v>350</v>
      </c>
      <c r="C4314" s="20" t="s">
        <v>408</v>
      </c>
      <c r="D4314" s="20" t="s">
        <v>435</v>
      </c>
      <c r="E4314" s="20" t="s">
        <v>184</v>
      </c>
      <c r="F4314" s="20" t="s">
        <v>81</v>
      </c>
      <c r="G4314" s="20" t="s">
        <v>17</v>
      </c>
      <c r="H4314" s="20" t="s">
        <v>179</v>
      </c>
      <c r="I4314" s="20"/>
      <c r="J4314" s="20">
        <v>0.12818252600000002</v>
      </c>
      <c r="K4314" s="20">
        <v>1.19569606E-4</v>
      </c>
      <c r="L4314" s="20">
        <v>1.9032549600000002E-5</v>
      </c>
      <c r="M4314" s="20">
        <v>2.8795653E-7</v>
      </c>
      <c r="N4314" s="20">
        <v>2.8795653E-7</v>
      </c>
      <c r="O4314" s="20">
        <v>5.5935430000000002E-8</v>
      </c>
      <c r="P4314" s="27">
        <v>5.2101831527449998E-6</v>
      </c>
      <c r="AU4314">
        <v>0</v>
      </c>
      <c r="AV4314">
        <v>1.9032549600000002E-5</v>
      </c>
      <c r="AW4314">
        <v>0</v>
      </c>
      <c r="AX4314">
        <v>2.8795062000000001E-3</v>
      </c>
      <c r="AY4314">
        <v>0</v>
      </c>
      <c r="AZ4314">
        <v>5.5935430000000002E-8</v>
      </c>
      <c r="BA4314">
        <v>0</v>
      </c>
      <c r="BB4314">
        <v>2.8795653E-7</v>
      </c>
      <c r="BC4314">
        <v>0</v>
      </c>
      <c r="BD4314">
        <v>8.9941374999999992E-7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0.12818252600000002</v>
      </c>
      <c r="BU4314">
        <v>0.232748662</v>
      </c>
      <c r="BV4314">
        <v>92</v>
      </c>
      <c r="BW4314">
        <v>11.792792391999999</v>
      </c>
      <c r="BX4314">
        <v>4.5283312398389217</v>
      </c>
      <c r="BY4314">
        <v>1.19569606E-4</v>
      </c>
      <c r="BZ4314">
        <v>1.9032549600000002E-5</v>
      </c>
      <c r="CA4314">
        <v>2.8795653E-7</v>
      </c>
      <c r="CB4314">
        <v>2.8795653E-7</v>
      </c>
      <c r="CC4314">
        <v>5.5935430000000002E-8</v>
      </c>
      <c r="CD4314">
        <v>5.2101831527449998E-6</v>
      </c>
    </row>
    <row r="4315" spans="1:82" x14ac:dyDescent="0.25">
      <c r="A4315" s="19" t="s">
        <v>400</v>
      </c>
      <c r="B4315" s="20" t="s">
        <v>350</v>
      </c>
      <c r="C4315" s="20" t="s">
        <v>408</v>
      </c>
      <c r="D4315" s="20" t="s">
        <v>435</v>
      </c>
      <c r="E4315" s="20" t="s">
        <v>185</v>
      </c>
      <c r="F4315" s="20" t="s">
        <v>84</v>
      </c>
      <c r="G4315" s="20" t="s">
        <v>17</v>
      </c>
      <c r="H4315" s="20" t="s">
        <v>179</v>
      </c>
      <c r="I4315" s="20"/>
      <c r="J4315" s="20">
        <v>1.4665588599999999</v>
      </c>
      <c r="K4315" s="20">
        <v>2.2963252300000001E-3</v>
      </c>
      <c r="L4315" s="20">
        <v>3.9269852599999999E-4</v>
      </c>
      <c r="M4315" s="20">
        <v>4.9503622000000002E-6</v>
      </c>
      <c r="N4315" s="20">
        <v>4.9503622000000002E-6</v>
      </c>
      <c r="O4315" s="20">
        <v>9.792069500000001E-7</v>
      </c>
      <c r="P4315" s="27">
        <v>1.0873963669596699E-4</v>
      </c>
      <c r="AU4315">
        <v>0</v>
      </c>
      <c r="AV4315">
        <v>3.9269852599999999E-4</v>
      </c>
      <c r="AW4315">
        <v>0</v>
      </c>
      <c r="AX4315">
        <v>5.0409854000000004E-2</v>
      </c>
      <c r="AY4315">
        <v>0</v>
      </c>
      <c r="AZ4315">
        <v>9.792069500000001E-7</v>
      </c>
      <c r="BA4315">
        <v>0</v>
      </c>
      <c r="BB4315">
        <v>4.9503622000000002E-6</v>
      </c>
      <c r="BC4315">
        <v>0</v>
      </c>
      <c r="BD4315">
        <v>2.090472239E-5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1.4665588599999999</v>
      </c>
      <c r="BU4315">
        <v>2.19363391</v>
      </c>
      <c r="BV4315">
        <v>92</v>
      </c>
      <c r="BW4315">
        <v>134.92341511999999</v>
      </c>
      <c r="BX4315">
        <v>78.052308748968002</v>
      </c>
      <c r="BY4315">
        <v>2.2963252300000001E-3</v>
      </c>
      <c r="BZ4315">
        <v>3.9269852599999999E-4</v>
      </c>
      <c r="CA4315">
        <v>4.9503622000000002E-6</v>
      </c>
      <c r="CB4315">
        <v>4.9503622000000002E-6</v>
      </c>
      <c r="CC4315">
        <v>9.792069500000001E-7</v>
      </c>
      <c r="CD4315">
        <v>1.0873963669596699E-4</v>
      </c>
    </row>
    <row r="4316" spans="1:82" x14ac:dyDescent="0.25">
      <c r="A4316" s="19" t="s">
        <v>400</v>
      </c>
      <c r="B4316" s="20" t="s">
        <v>350</v>
      </c>
      <c r="C4316" s="20" t="s">
        <v>408</v>
      </c>
      <c r="D4316" s="20" t="s">
        <v>435</v>
      </c>
      <c r="E4316" s="20" t="s">
        <v>186</v>
      </c>
      <c r="F4316" s="20" t="s">
        <v>86</v>
      </c>
      <c r="G4316" s="20" t="s">
        <v>17</v>
      </c>
      <c r="H4316" s="20" t="s">
        <v>179</v>
      </c>
      <c r="I4316" s="20"/>
      <c r="J4316" s="20">
        <v>1.0518507699999999</v>
      </c>
      <c r="K4316" s="20">
        <v>1.0767796700000001E-3</v>
      </c>
      <c r="L4316" s="20">
        <v>2.3428833000000001E-4</v>
      </c>
      <c r="M4316" s="20">
        <v>1.6020299200000002E-6</v>
      </c>
      <c r="N4316" s="20">
        <v>1.6020299200000002E-6</v>
      </c>
      <c r="O4316" s="20">
        <v>3.4720909099999998E-7</v>
      </c>
      <c r="P4316" s="27">
        <v>6.421947217369999E-5</v>
      </c>
      <c r="AU4316">
        <v>0</v>
      </c>
      <c r="AV4316">
        <v>2.3428833000000001E-4</v>
      </c>
      <c r="AW4316">
        <v>0</v>
      </c>
      <c r="AX4316">
        <v>1.7876109900000003E-2</v>
      </c>
      <c r="AY4316">
        <v>0</v>
      </c>
      <c r="AZ4316">
        <v>3.4720909099999998E-7</v>
      </c>
      <c r="BA4316">
        <v>0</v>
      </c>
      <c r="BB4316">
        <v>1.6020299200000002E-6</v>
      </c>
      <c r="BC4316">
        <v>0</v>
      </c>
      <c r="BD4316">
        <v>1.5017706400000001E-5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1.0518507699999999</v>
      </c>
      <c r="BU4316">
        <v>0.41877089000000001</v>
      </c>
      <c r="BV4316">
        <v>92</v>
      </c>
      <c r="BW4316">
        <v>96.770270839999995</v>
      </c>
      <c r="BX4316">
        <v>25.659336027495534</v>
      </c>
      <c r="BY4316">
        <v>1.0767796700000001E-3</v>
      </c>
      <c r="BZ4316">
        <v>2.3428833000000001E-4</v>
      </c>
      <c r="CA4316">
        <v>1.6020299200000002E-6</v>
      </c>
      <c r="CB4316">
        <v>1.6020299200000002E-6</v>
      </c>
      <c r="CC4316">
        <v>3.4720909099999998E-7</v>
      </c>
      <c r="CD4316">
        <v>6.421947217369999E-5</v>
      </c>
    </row>
    <row r="4317" spans="1:82" x14ac:dyDescent="0.25">
      <c r="A4317" s="19" t="s">
        <v>400</v>
      </c>
      <c r="B4317" s="20" t="s">
        <v>350</v>
      </c>
      <c r="C4317" s="20" t="s">
        <v>408</v>
      </c>
      <c r="D4317" s="20" t="s">
        <v>435</v>
      </c>
      <c r="E4317" s="20" t="s">
        <v>187</v>
      </c>
      <c r="F4317" s="20" t="s">
        <v>25</v>
      </c>
      <c r="G4317" s="20" t="s">
        <v>17</v>
      </c>
      <c r="H4317" s="20" t="s">
        <v>179</v>
      </c>
      <c r="I4317" s="20"/>
      <c r="J4317" s="20">
        <v>0.91612813000000004</v>
      </c>
      <c r="K4317" s="20">
        <v>9.9936519E-4</v>
      </c>
      <c r="L4317" s="20">
        <v>1.34337813E-4</v>
      </c>
      <c r="M4317" s="20">
        <v>4.7955979999999998E-6</v>
      </c>
      <c r="N4317" s="20">
        <v>4.7955979999999998E-6</v>
      </c>
      <c r="O4317" s="20">
        <v>8.8171152000000003E-7</v>
      </c>
      <c r="P4317" s="27">
        <v>3.1582072815349999E-5</v>
      </c>
      <c r="AU4317">
        <v>0</v>
      </c>
      <c r="AV4317">
        <v>1.34337813E-4</v>
      </c>
      <c r="AW4317">
        <v>0</v>
      </c>
      <c r="AX4317">
        <v>4.5386128999999997E-2</v>
      </c>
      <c r="AY4317">
        <v>0</v>
      </c>
      <c r="AZ4317">
        <v>8.8171152000000003E-7</v>
      </c>
      <c r="BA4317">
        <v>0</v>
      </c>
      <c r="BB4317">
        <v>4.7955979999999998E-6</v>
      </c>
      <c r="BC4317">
        <v>0</v>
      </c>
      <c r="BD4317">
        <v>2.2648222999999999E-6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0.91612813000000004</v>
      </c>
      <c r="BU4317">
        <v>2.0793357700000001</v>
      </c>
      <c r="BV4317">
        <v>92</v>
      </c>
      <c r="BW4317">
        <v>84.283787960000012</v>
      </c>
      <c r="BX4317">
        <v>74.213505593525696</v>
      </c>
      <c r="BY4317">
        <v>9.9936519E-4</v>
      </c>
      <c r="BZ4317">
        <v>1.34337813E-4</v>
      </c>
      <c r="CA4317">
        <v>4.7955979999999998E-6</v>
      </c>
      <c r="CB4317">
        <v>4.7955979999999998E-6</v>
      </c>
      <c r="CC4317">
        <v>8.8171152000000003E-7</v>
      </c>
      <c r="CD4317">
        <v>3.1582072815349999E-5</v>
      </c>
    </row>
    <row r="4318" spans="1:82" x14ac:dyDescent="0.25">
      <c r="A4318" s="19" t="s">
        <v>400</v>
      </c>
      <c r="B4318" s="20" t="s">
        <v>350</v>
      </c>
      <c r="C4318" s="20" t="s">
        <v>408</v>
      </c>
      <c r="D4318" s="20" t="s">
        <v>435</v>
      </c>
      <c r="E4318" s="20" t="s">
        <v>188</v>
      </c>
      <c r="F4318" s="20" t="s">
        <v>91</v>
      </c>
      <c r="G4318" s="20" t="s">
        <v>17</v>
      </c>
      <c r="H4318" s="20" t="s">
        <v>179</v>
      </c>
      <c r="I4318" s="20"/>
      <c r="J4318" s="20">
        <v>0.50141984760000002</v>
      </c>
      <c r="K4318" s="20">
        <v>1.0253256784000001E-3</v>
      </c>
      <c r="L4318" s="20">
        <v>2.0311770947E-4</v>
      </c>
      <c r="M4318" s="20">
        <v>1.7179162694E-6</v>
      </c>
      <c r="N4318" s="20">
        <v>1.7179162694E-6</v>
      </c>
      <c r="O4318" s="20">
        <v>3.581065033E-7</v>
      </c>
      <c r="P4318" s="27">
        <v>5.6416496894191493E-5</v>
      </c>
      <c r="AU4318">
        <v>0</v>
      </c>
      <c r="AV4318">
        <v>2.0311770947E-4</v>
      </c>
      <c r="AW4318">
        <v>0</v>
      </c>
      <c r="AX4318">
        <v>1.8436527620999999E-2</v>
      </c>
      <c r="AY4318">
        <v>0</v>
      </c>
      <c r="AZ4318">
        <v>3.581065033E-7</v>
      </c>
      <c r="BA4318">
        <v>0</v>
      </c>
      <c r="BB4318">
        <v>1.7179162694E-6</v>
      </c>
      <c r="BC4318">
        <v>0</v>
      </c>
      <c r="BD4318">
        <v>1.2499212813E-5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0.50141984760000002</v>
      </c>
      <c r="BU4318">
        <v>0.77426252280000007</v>
      </c>
      <c r="BV4318">
        <v>92</v>
      </c>
      <c r="BW4318">
        <v>46.130625979199998</v>
      </c>
      <c r="BX4318">
        <v>27.309609599449168</v>
      </c>
      <c r="BY4318">
        <v>1.0253256784000001E-3</v>
      </c>
      <c r="BZ4318">
        <v>2.0311770947E-4</v>
      </c>
      <c r="CA4318">
        <v>1.7179162694E-6</v>
      </c>
      <c r="CB4318">
        <v>1.7179162694E-6</v>
      </c>
      <c r="CC4318">
        <v>3.581065033E-7</v>
      </c>
      <c r="CD4318">
        <v>5.6416496894191493E-5</v>
      </c>
    </row>
    <row r="4319" spans="1:82" x14ac:dyDescent="0.25">
      <c r="A4319" s="19" t="s">
        <v>400</v>
      </c>
      <c r="B4319" s="20" t="s">
        <v>350</v>
      </c>
      <c r="C4319" s="20" t="s">
        <v>408</v>
      </c>
      <c r="D4319" s="20" t="s">
        <v>435</v>
      </c>
      <c r="E4319" s="20" t="s">
        <v>189</v>
      </c>
      <c r="F4319" s="20" t="s">
        <v>27</v>
      </c>
      <c r="G4319" s="20" t="s">
        <v>17</v>
      </c>
      <c r="H4319" s="20" t="s">
        <v>179</v>
      </c>
      <c r="I4319" s="20"/>
      <c r="J4319" s="20">
        <v>9.4251825999999997E-2</v>
      </c>
      <c r="K4319" s="20">
        <v>1.6579065E-4</v>
      </c>
      <c r="L4319" s="20">
        <v>3.2385599999999997E-5</v>
      </c>
      <c r="M4319" s="20">
        <v>2.8272970000000001E-7</v>
      </c>
      <c r="N4319" s="20">
        <v>2.8272970000000001E-7</v>
      </c>
      <c r="O4319" s="20">
        <v>5.8652624000000002E-8</v>
      </c>
      <c r="P4319" s="27">
        <v>9.0048722434999995E-6</v>
      </c>
      <c r="AU4319">
        <v>0</v>
      </c>
      <c r="AV4319">
        <v>3.2385599999999997E-5</v>
      </c>
      <c r="AW4319">
        <v>0</v>
      </c>
      <c r="AX4319">
        <v>3.0196186000000002E-3</v>
      </c>
      <c r="AY4319">
        <v>0</v>
      </c>
      <c r="AZ4319">
        <v>5.8652624000000002E-8</v>
      </c>
      <c r="BA4319">
        <v>0</v>
      </c>
      <c r="BB4319">
        <v>2.8272970000000001E-7</v>
      </c>
      <c r="BC4319">
        <v>0</v>
      </c>
      <c r="BD4319">
        <v>1.9755488999999999E-6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9.4251825999999997E-2</v>
      </c>
      <c r="BU4319">
        <v>8.4517262999999995E-2</v>
      </c>
      <c r="BV4319">
        <v>92</v>
      </c>
      <c r="BW4319">
        <v>8.6711679919999991</v>
      </c>
      <c r="BX4319">
        <v>4.4921348209391132</v>
      </c>
      <c r="BY4319">
        <v>1.6579065E-4</v>
      </c>
      <c r="BZ4319">
        <v>3.2385599999999997E-5</v>
      </c>
      <c r="CA4319">
        <v>2.8272970000000001E-7</v>
      </c>
      <c r="CB4319">
        <v>2.8272970000000001E-7</v>
      </c>
      <c r="CC4319">
        <v>5.8652624000000002E-8</v>
      </c>
      <c r="CD4319">
        <v>9.0048722434999995E-6</v>
      </c>
    </row>
    <row r="4320" spans="1:82" x14ac:dyDescent="0.25">
      <c r="A4320" s="19" t="s">
        <v>400</v>
      </c>
      <c r="B4320" s="20" t="s">
        <v>350</v>
      </c>
      <c r="C4320" s="20" t="s">
        <v>408</v>
      </c>
      <c r="D4320" s="20" t="s">
        <v>435</v>
      </c>
      <c r="E4320" s="20" t="s">
        <v>190</v>
      </c>
      <c r="F4320" s="20" t="s">
        <v>94</v>
      </c>
      <c r="G4320" s="20" t="s">
        <v>17</v>
      </c>
      <c r="H4320" s="20" t="s">
        <v>179</v>
      </c>
      <c r="I4320" s="20"/>
      <c r="J4320" s="20">
        <v>0.77663549929999987</v>
      </c>
      <c r="K4320" s="20">
        <v>1.6125878418000001E-3</v>
      </c>
      <c r="L4320" s="20">
        <v>2.860971528E-4</v>
      </c>
      <c r="M4320" s="20">
        <v>3.1402443020000004E-6</v>
      </c>
      <c r="N4320" s="20">
        <v>3.1402443020000004E-6</v>
      </c>
      <c r="O4320" s="20">
        <v>6.3096667590000004E-7</v>
      </c>
      <c r="P4320" s="27">
        <v>7.9784357580345996E-5</v>
      </c>
      <c r="AU4320">
        <v>0</v>
      </c>
      <c r="AV4320">
        <v>2.860971528E-4</v>
      </c>
      <c r="AW4320">
        <v>0</v>
      </c>
      <c r="AX4320">
        <v>3.248301168E-2</v>
      </c>
      <c r="AY4320">
        <v>0</v>
      </c>
      <c r="AZ4320">
        <v>6.3096667590000004E-7</v>
      </c>
      <c r="BA4320">
        <v>0</v>
      </c>
      <c r="BB4320">
        <v>3.1402443020000004E-6</v>
      </c>
      <c r="BC4320">
        <v>0</v>
      </c>
      <c r="BD4320">
        <v>1.6115048210000002E-5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0.77663549929999987</v>
      </c>
      <c r="BU4320">
        <v>1.1934545966999999</v>
      </c>
      <c r="BV4320">
        <v>92</v>
      </c>
      <c r="BW4320">
        <v>71.450465935600008</v>
      </c>
      <c r="BX4320">
        <v>49.654866766732944</v>
      </c>
      <c r="BY4320">
        <v>1.6125878418000001E-3</v>
      </c>
      <c r="BZ4320">
        <v>2.860971528E-4</v>
      </c>
      <c r="CA4320">
        <v>3.1402443020000004E-6</v>
      </c>
      <c r="CB4320">
        <v>3.1402443020000004E-6</v>
      </c>
      <c r="CC4320">
        <v>6.3096667590000004E-7</v>
      </c>
      <c r="CD4320">
        <v>7.9784357580345996E-5</v>
      </c>
    </row>
    <row r="4321" spans="1:82" x14ac:dyDescent="0.25">
      <c r="A4321" s="19" t="s">
        <v>400</v>
      </c>
      <c r="B4321" s="20" t="s">
        <v>350</v>
      </c>
      <c r="C4321" s="20" t="s">
        <v>408</v>
      </c>
      <c r="D4321" s="20" t="s">
        <v>435</v>
      </c>
      <c r="E4321" s="20" t="s">
        <v>191</v>
      </c>
      <c r="F4321" s="20" t="s">
        <v>96</v>
      </c>
      <c r="G4321" s="20" t="s">
        <v>17</v>
      </c>
      <c r="H4321" s="20" t="s">
        <v>179</v>
      </c>
      <c r="I4321" s="20"/>
      <c r="J4321" s="20">
        <v>1.285595439</v>
      </c>
      <c r="K4321" s="20">
        <v>3.2727343180000003E-3</v>
      </c>
      <c r="L4321" s="20">
        <v>4.7518368469999999E-4</v>
      </c>
      <c r="M4321" s="20">
        <v>7.8648982190000003E-6</v>
      </c>
      <c r="N4321" s="20">
        <v>7.8648982190000003E-6</v>
      </c>
      <c r="O4321" s="20">
        <v>1.513355058E-6</v>
      </c>
      <c r="P4321" s="27">
        <v>1.3140292494587323E-4</v>
      </c>
      <c r="AU4321">
        <v>0</v>
      </c>
      <c r="AV4321">
        <v>4.7518368469999999E-4</v>
      </c>
      <c r="AW4321">
        <v>0</v>
      </c>
      <c r="AX4321">
        <v>7.7905665220000003E-2</v>
      </c>
      <c r="AY4321">
        <v>0</v>
      </c>
      <c r="AZ4321">
        <v>1.513355058E-6</v>
      </c>
      <c r="BA4321">
        <v>0</v>
      </c>
      <c r="BB4321">
        <v>7.8648982190000003E-6</v>
      </c>
      <c r="BC4321">
        <v>0</v>
      </c>
      <c r="BD4321">
        <v>2.0253286180799999E-5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1.285595439</v>
      </c>
      <c r="BU4321">
        <v>2.4491360929999999</v>
      </c>
      <c r="BV4321">
        <v>92</v>
      </c>
      <c r="BW4321">
        <v>118.27478038799998</v>
      </c>
      <c r="BX4321">
        <v>123.61495151659437</v>
      </c>
      <c r="BY4321">
        <v>3.2727343180000003E-3</v>
      </c>
      <c r="BZ4321">
        <v>4.7518368469999999E-4</v>
      </c>
      <c r="CA4321">
        <v>7.8648982190000003E-6</v>
      </c>
      <c r="CB4321">
        <v>7.8648982190000003E-6</v>
      </c>
      <c r="CC4321">
        <v>1.513355058E-6</v>
      </c>
      <c r="CD4321">
        <v>1.3140292494587323E-4</v>
      </c>
    </row>
    <row r="4322" spans="1:82" x14ac:dyDescent="0.25">
      <c r="A4322" s="19" t="s">
        <v>400</v>
      </c>
      <c r="B4322" s="20" t="s">
        <v>350</v>
      </c>
      <c r="C4322" s="20" t="s">
        <v>408</v>
      </c>
      <c r="D4322" s="20" t="s">
        <v>435</v>
      </c>
      <c r="E4322" s="20" t="s">
        <v>192</v>
      </c>
      <c r="F4322" s="20" t="s">
        <v>98</v>
      </c>
      <c r="G4322" s="20" t="s">
        <v>17</v>
      </c>
      <c r="H4322" s="20" t="s">
        <v>179</v>
      </c>
      <c r="I4322" s="20"/>
      <c r="J4322" s="20">
        <v>0.14703296300000002</v>
      </c>
      <c r="K4322" s="20">
        <v>2.9335268559999998E-4</v>
      </c>
      <c r="L4322" s="20">
        <v>3.7663533799999999E-5</v>
      </c>
      <c r="M4322" s="20">
        <v>8.4904605699999993E-7</v>
      </c>
      <c r="N4322" s="20">
        <v>8.4904605699999993E-7</v>
      </c>
      <c r="O4322" s="20">
        <v>1.5978279399999999E-7</v>
      </c>
      <c r="P4322" s="27">
        <v>1.0115196108459E-5</v>
      </c>
      <c r="AU4322">
        <v>0</v>
      </c>
      <c r="AV4322">
        <v>3.7663533799999999E-5</v>
      </c>
      <c r="AW4322">
        <v>0</v>
      </c>
      <c r="AX4322">
        <v>8.225167450000001E-3</v>
      </c>
      <c r="AY4322">
        <v>0</v>
      </c>
      <c r="AZ4322">
        <v>1.5978279399999999E-7</v>
      </c>
      <c r="BA4322">
        <v>0</v>
      </c>
      <c r="BB4322">
        <v>8.4904605699999993E-7</v>
      </c>
      <c r="BC4322">
        <v>0</v>
      </c>
      <c r="BD4322">
        <v>1.11699649E-6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0.14703296300000002</v>
      </c>
      <c r="BU4322">
        <v>0.47596225999999997</v>
      </c>
      <c r="BV4322">
        <v>92</v>
      </c>
      <c r="BW4322">
        <v>13.527032596</v>
      </c>
      <c r="BX4322">
        <v>13.291795100687597</v>
      </c>
      <c r="BY4322">
        <v>2.9335268559999998E-4</v>
      </c>
      <c r="BZ4322">
        <v>3.7663533799999999E-5</v>
      </c>
      <c r="CA4322">
        <v>8.4904605699999993E-7</v>
      </c>
      <c r="CB4322">
        <v>8.4904605699999993E-7</v>
      </c>
      <c r="CC4322">
        <v>1.5978279399999999E-7</v>
      </c>
      <c r="CD4322">
        <v>1.0115196108459E-5</v>
      </c>
    </row>
    <row r="4323" spans="1:82" x14ac:dyDescent="0.25">
      <c r="A4323" s="19" t="s">
        <v>400</v>
      </c>
      <c r="B4323" s="20" t="s">
        <v>350</v>
      </c>
      <c r="C4323" s="20" t="s">
        <v>408</v>
      </c>
      <c r="D4323" s="20" t="s">
        <v>435</v>
      </c>
      <c r="E4323" s="20" t="s">
        <v>193</v>
      </c>
      <c r="F4323" s="20" t="s">
        <v>100</v>
      </c>
      <c r="G4323" s="20" t="s">
        <v>17</v>
      </c>
      <c r="H4323" s="20" t="s">
        <v>179</v>
      </c>
      <c r="I4323" s="20"/>
      <c r="J4323" s="20">
        <v>3.0085198799999997</v>
      </c>
      <c r="K4323" s="20">
        <v>3.5862376800000003E-3</v>
      </c>
      <c r="L4323" s="20">
        <v>6.8076734999999999E-4</v>
      </c>
      <c r="M4323" s="20">
        <v>6.4388771000000007E-6</v>
      </c>
      <c r="N4323" s="20">
        <v>6.4388771000000007E-6</v>
      </c>
      <c r="O4323" s="20">
        <v>1.3204023900000001E-6</v>
      </c>
      <c r="P4323" s="27">
        <v>1.8860174969013998E-4</v>
      </c>
      <c r="AU4323">
        <v>0</v>
      </c>
      <c r="AV4323">
        <v>6.8076734999999999E-4</v>
      </c>
      <c r="AW4323">
        <v>0</v>
      </c>
      <c r="AX4323">
        <v>6.7977496999999998E-2</v>
      </c>
      <c r="AY4323">
        <v>0</v>
      </c>
      <c r="AZ4323">
        <v>1.3204023900000001E-6</v>
      </c>
      <c r="BA4323">
        <v>0</v>
      </c>
      <c r="BB4323">
        <v>6.4388771000000007E-6</v>
      </c>
      <c r="BC4323">
        <v>0</v>
      </c>
      <c r="BD4323">
        <v>4.0155065800000002E-5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3.0085198799999997</v>
      </c>
      <c r="BU4323">
        <v>3.4701895199999999</v>
      </c>
      <c r="BV4323">
        <v>92</v>
      </c>
      <c r="BW4323">
        <v>276.78382895999999</v>
      </c>
      <c r="BX4323">
        <v>102.15243698807706</v>
      </c>
      <c r="BY4323">
        <v>3.5862376800000003E-3</v>
      </c>
      <c r="BZ4323">
        <v>6.8076734999999999E-4</v>
      </c>
      <c r="CA4323">
        <v>6.4388771000000007E-6</v>
      </c>
      <c r="CB4323">
        <v>6.4388771000000007E-6</v>
      </c>
      <c r="CC4323">
        <v>1.3204023900000001E-6</v>
      </c>
      <c r="CD4323">
        <v>1.8860174969013998E-4</v>
      </c>
    </row>
    <row r="4324" spans="1:82" x14ac:dyDescent="0.25">
      <c r="A4324" s="19" t="s">
        <v>400</v>
      </c>
      <c r="B4324" s="20" t="s">
        <v>350</v>
      </c>
      <c r="C4324" s="20" t="s">
        <v>408</v>
      </c>
      <c r="D4324" s="20" t="s">
        <v>435</v>
      </c>
      <c r="E4324" s="20" t="s">
        <v>194</v>
      </c>
      <c r="F4324" s="20" t="s">
        <v>104</v>
      </c>
      <c r="G4324" s="20" t="s">
        <v>17</v>
      </c>
      <c r="H4324" s="20" t="s">
        <v>179</v>
      </c>
      <c r="I4324" s="20"/>
      <c r="J4324" s="20">
        <v>0.49387977</v>
      </c>
      <c r="K4324" s="20">
        <v>1.5927907E-3</v>
      </c>
      <c r="L4324" s="20">
        <v>3.2321230000000002E-4</v>
      </c>
      <c r="M4324" s="20">
        <v>2.5889571999999999E-6</v>
      </c>
      <c r="N4324" s="20">
        <v>2.5889571999999999E-6</v>
      </c>
      <c r="O4324" s="20">
        <v>5.4475469999999995E-7</v>
      </c>
      <c r="P4324" s="27">
        <v>8.9517838372700002E-5</v>
      </c>
      <c r="AU4324">
        <v>0</v>
      </c>
      <c r="AV4324">
        <v>3.2321230000000002E-4</v>
      </c>
      <c r="AW4324">
        <v>0</v>
      </c>
      <c r="AX4324">
        <v>2.8046040000000001E-2</v>
      </c>
      <c r="AY4324">
        <v>0</v>
      </c>
      <c r="AZ4324">
        <v>5.4475469999999995E-7</v>
      </c>
      <c r="BA4324">
        <v>0</v>
      </c>
      <c r="BB4324">
        <v>2.5889571999999999E-6</v>
      </c>
      <c r="BC4324">
        <v>0</v>
      </c>
      <c r="BD4324">
        <v>2.0142755999999999E-5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0.49387977</v>
      </c>
      <c r="BU4324">
        <v>0.68176353000000001</v>
      </c>
      <c r="BV4324">
        <v>92</v>
      </c>
      <c r="BW4324">
        <v>45.436938839999996</v>
      </c>
      <c r="BX4324">
        <v>41.233057435377951</v>
      </c>
      <c r="BY4324">
        <v>1.5927907E-3</v>
      </c>
      <c r="BZ4324">
        <v>3.2321230000000002E-4</v>
      </c>
      <c r="CA4324">
        <v>2.5889571999999999E-6</v>
      </c>
      <c r="CB4324">
        <v>2.5889571999999999E-6</v>
      </c>
      <c r="CC4324">
        <v>5.4475469999999995E-7</v>
      </c>
      <c r="CD4324">
        <v>8.9517838372700002E-5</v>
      </c>
    </row>
    <row r="4325" spans="1:82" x14ac:dyDescent="0.25">
      <c r="A4325" s="19" t="s">
        <v>400</v>
      </c>
      <c r="B4325" s="20" t="s">
        <v>350</v>
      </c>
      <c r="C4325" s="20" t="s">
        <v>408</v>
      </c>
      <c r="D4325" s="20" t="s">
        <v>435</v>
      </c>
      <c r="E4325" s="20" t="s">
        <v>195</v>
      </c>
      <c r="F4325" s="20" t="s">
        <v>106</v>
      </c>
      <c r="G4325" s="20" t="s">
        <v>30</v>
      </c>
      <c r="H4325" s="20" t="s">
        <v>179</v>
      </c>
      <c r="I4325" s="20"/>
      <c r="J4325" s="20">
        <v>63.885132310000003</v>
      </c>
      <c r="K4325" s="20">
        <v>6.3661451199999997E-2</v>
      </c>
      <c r="L4325" s="20">
        <v>1.262888666E-2</v>
      </c>
      <c r="M4325" s="20">
        <v>1.0867430599999999E-4</v>
      </c>
      <c r="N4325" s="20">
        <v>1.0867430599999999E-4</v>
      </c>
      <c r="O4325" s="20">
        <v>2.265495151E-5</v>
      </c>
      <c r="P4325" s="27">
        <v>3.4880683723677E-3</v>
      </c>
      <c r="AU4325">
        <v>0</v>
      </c>
      <c r="AV4325">
        <v>1.262888666E-2</v>
      </c>
      <c r="AW4325">
        <v>0</v>
      </c>
      <c r="AX4325">
        <v>1.1663477609999999</v>
      </c>
      <c r="AY4325">
        <v>0</v>
      </c>
      <c r="AZ4325">
        <v>2.265495151E-5</v>
      </c>
      <c r="BA4325">
        <v>0</v>
      </c>
      <c r="BB4325">
        <v>1.0867430599999999E-4</v>
      </c>
      <c r="BC4325">
        <v>0</v>
      </c>
      <c r="BD4325">
        <v>7.6857572100000001E-4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63.885132310000003</v>
      </c>
      <c r="BU4325">
        <v>73.114890200000005</v>
      </c>
      <c r="BV4325">
        <v>92</v>
      </c>
      <c r="BW4325">
        <v>5877.4321725199998</v>
      </c>
      <c r="BX4325">
        <v>1731.7106195110898</v>
      </c>
      <c r="BY4325">
        <v>6.3661451199999997E-2</v>
      </c>
      <c r="BZ4325">
        <v>1.262888666E-2</v>
      </c>
      <c r="CA4325">
        <v>1.0867430599999999E-4</v>
      </c>
      <c r="CB4325">
        <v>1.0867430599999999E-4</v>
      </c>
      <c r="CC4325">
        <v>2.265495151E-5</v>
      </c>
      <c r="CD4325">
        <v>3.4880683723677E-3</v>
      </c>
    </row>
    <row r="4326" spans="1:82" x14ac:dyDescent="0.25">
      <c r="A4326" s="19" t="s">
        <v>400</v>
      </c>
      <c r="B4326" s="20" t="s">
        <v>350</v>
      </c>
      <c r="C4326" s="20" t="s">
        <v>408</v>
      </c>
      <c r="D4326" s="20" t="s">
        <v>435</v>
      </c>
      <c r="E4326" s="20" t="s">
        <v>196</v>
      </c>
      <c r="F4326" s="20" t="s">
        <v>108</v>
      </c>
      <c r="G4326" s="20" t="s">
        <v>30</v>
      </c>
      <c r="H4326" s="20" t="s">
        <v>179</v>
      </c>
      <c r="I4326" s="20"/>
      <c r="J4326" s="20">
        <v>1340.0250990000002</v>
      </c>
      <c r="K4326" s="20">
        <v>4.2881182230000006</v>
      </c>
      <c r="L4326" s="20">
        <v>0.6231585248</v>
      </c>
      <c r="M4326" s="20">
        <v>1.0344314261E-2</v>
      </c>
      <c r="N4326" s="20">
        <v>1.0344314261E-2</v>
      </c>
      <c r="O4326" s="20">
        <v>1.9939479822000004E-3</v>
      </c>
      <c r="P4326" s="27">
        <v>0.17203324098472811</v>
      </c>
      <c r="AU4326">
        <v>0</v>
      </c>
      <c r="AV4326">
        <v>0.6231585248</v>
      </c>
      <c r="AW4326">
        <v>0</v>
      </c>
      <c r="AX4326">
        <v>102.64591668999999</v>
      </c>
      <c r="AY4326">
        <v>0</v>
      </c>
      <c r="AZ4326">
        <v>1.9939479822000004E-3</v>
      </c>
      <c r="BA4326">
        <v>0</v>
      </c>
      <c r="BB4326">
        <v>1.0344314261E-2</v>
      </c>
      <c r="BC4326">
        <v>0</v>
      </c>
      <c r="BD4326">
        <v>2.6514288927000002E-2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1340.0250990000002</v>
      </c>
      <c r="BU4326">
        <v>7646.8809216999998</v>
      </c>
      <c r="BV4326">
        <v>92</v>
      </c>
      <c r="BW4326">
        <v>123282.30910799999</v>
      </c>
      <c r="BX4326">
        <v>162908.85965263343</v>
      </c>
      <c r="BY4326">
        <v>4.2881182230000006</v>
      </c>
      <c r="BZ4326">
        <v>0.6231585248</v>
      </c>
      <c r="CA4326">
        <v>1.0344314261E-2</v>
      </c>
      <c r="CB4326">
        <v>1.0344314261E-2</v>
      </c>
      <c r="CC4326">
        <v>1.9939479822000004E-3</v>
      </c>
      <c r="CD4326">
        <v>0.17203324098472811</v>
      </c>
    </row>
    <row r="4327" spans="1:82" x14ac:dyDescent="0.25">
      <c r="A4327" s="19" t="s">
        <v>400</v>
      </c>
      <c r="B4327" s="20" t="s">
        <v>350</v>
      </c>
      <c r="C4327" s="20" t="s">
        <v>408</v>
      </c>
      <c r="D4327" s="20" t="s">
        <v>435</v>
      </c>
      <c r="E4327" s="20" t="s">
        <v>197</v>
      </c>
      <c r="F4327" s="20" t="s">
        <v>29</v>
      </c>
      <c r="G4327" s="20" t="s">
        <v>30</v>
      </c>
      <c r="H4327" s="20" t="s">
        <v>179</v>
      </c>
      <c r="I4327" s="20"/>
      <c r="J4327" s="20">
        <v>21.927174699000002</v>
      </c>
      <c r="K4327" s="20">
        <v>2.1362246880000001E-2</v>
      </c>
      <c r="L4327" s="20">
        <v>3.0598120910000004E-3</v>
      </c>
      <c r="M4327" s="20">
        <v>7.9963875660000002E-5</v>
      </c>
      <c r="N4327" s="20">
        <v>7.9963875660000002E-5</v>
      </c>
      <c r="O4327" s="20">
        <v>1.4964519064000001E-5</v>
      </c>
      <c r="P4327" s="27">
        <v>7.7676619553868509E-4</v>
      </c>
      <c r="AU4327">
        <v>0</v>
      </c>
      <c r="AV4327">
        <v>3.0598120910000004E-3</v>
      </c>
      <c r="AW4327">
        <v>0</v>
      </c>
      <c r="AX4327">
        <v>0.77031631219999996</v>
      </c>
      <c r="AY4327">
        <v>0</v>
      </c>
      <c r="AZ4327">
        <v>1.4964519064000001E-5</v>
      </c>
      <c r="BA4327">
        <v>0</v>
      </c>
      <c r="BB4327">
        <v>7.9963875660000002E-5</v>
      </c>
      <c r="BC4327">
        <v>0</v>
      </c>
      <c r="BD4327">
        <v>9.4309852149999986E-5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21.927174699000002</v>
      </c>
      <c r="BU4327">
        <v>35.869991221999996</v>
      </c>
      <c r="BV4327">
        <v>92</v>
      </c>
      <c r="BW4327">
        <v>2017.3000723079999</v>
      </c>
      <c r="BX4327">
        <v>1246.5954118367615</v>
      </c>
      <c r="BY4327">
        <v>2.1362246880000001E-2</v>
      </c>
      <c r="BZ4327">
        <v>3.0598120910000004E-3</v>
      </c>
      <c r="CA4327">
        <v>7.9963875660000002E-5</v>
      </c>
      <c r="CB4327">
        <v>7.9963875660000002E-5</v>
      </c>
      <c r="CC4327">
        <v>1.4964519064000001E-5</v>
      </c>
      <c r="CD4327">
        <v>7.7676619553868509E-4</v>
      </c>
    </row>
    <row r="4328" spans="1:82" x14ac:dyDescent="0.25">
      <c r="A4328" s="19" t="s">
        <v>400</v>
      </c>
      <c r="B4328" s="20" t="s">
        <v>350</v>
      </c>
      <c r="C4328" s="20" t="s">
        <v>408</v>
      </c>
      <c r="D4328" s="20" t="s">
        <v>435</v>
      </c>
      <c r="E4328" s="20" t="s">
        <v>199</v>
      </c>
      <c r="F4328" s="20" t="s">
        <v>198</v>
      </c>
      <c r="G4328" s="20" t="s">
        <v>30</v>
      </c>
      <c r="H4328" s="20" t="s">
        <v>179</v>
      </c>
      <c r="I4328" s="20"/>
      <c r="J4328" s="20">
        <v>4.7410104180000001</v>
      </c>
      <c r="K4328" s="20">
        <v>8.3555529200000003E-3</v>
      </c>
      <c r="L4328" s="20">
        <v>1.1263963119999998E-3</v>
      </c>
      <c r="M4328" s="20">
        <v>2.4156774790000001E-5</v>
      </c>
      <c r="N4328" s="20">
        <v>2.4156774790000001E-5</v>
      </c>
      <c r="O4328" s="20">
        <v>4.5754486319999997E-6</v>
      </c>
      <c r="P4328" s="27">
        <v>3.0174389790126597E-4</v>
      </c>
      <c r="AU4328">
        <v>0</v>
      </c>
      <c r="AV4328">
        <v>1.1263963119999998E-3</v>
      </c>
      <c r="AW4328">
        <v>0</v>
      </c>
      <c r="AX4328">
        <v>0.23553181129999998</v>
      </c>
      <c r="AY4328">
        <v>0</v>
      </c>
      <c r="AZ4328">
        <v>4.5754486319999997E-6</v>
      </c>
      <c r="BA4328">
        <v>0</v>
      </c>
      <c r="BB4328">
        <v>2.4156774790000001E-5</v>
      </c>
      <c r="BC4328">
        <v>0</v>
      </c>
      <c r="BD4328">
        <v>3.7484633119999998E-5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4.7410104180000001</v>
      </c>
      <c r="BU4328">
        <v>10.716656546000001</v>
      </c>
      <c r="BV4328">
        <v>92</v>
      </c>
      <c r="BW4328">
        <v>436.17295845599995</v>
      </c>
      <c r="BX4328">
        <v>379.28091759490707</v>
      </c>
      <c r="BY4328">
        <v>8.3555529200000003E-3</v>
      </c>
      <c r="BZ4328">
        <v>1.1263963119999998E-3</v>
      </c>
      <c r="CA4328">
        <v>2.4156774790000001E-5</v>
      </c>
      <c r="CB4328">
        <v>2.4156774790000001E-5</v>
      </c>
      <c r="CC4328">
        <v>4.5754486319999997E-6</v>
      </c>
      <c r="CD4328">
        <v>3.0174389790126597E-4</v>
      </c>
    </row>
    <row r="4329" spans="1:82" x14ac:dyDescent="0.25">
      <c r="A4329" s="19" t="s">
        <v>400</v>
      </c>
      <c r="B4329" s="20" t="s">
        <v>350</v>
      </c>
      <c r="C4329" s="20" t="s">
        <v>408</v>
      </c>
      <c r="D4329" s="20" t="s">
        <v>435</v>
      </c>
      <c r="E4329" s="20" t="s">
        <v>201</v>
      </c>
      <c r="F4329" s="20" t="s">
        <v>200</v>
      </c>
      <c r="G4329" s="20" t="s">
        <v>30</v>
      </c>
      <c r="H4329" s="20" t="s">
        <v>179</v>
      </c>
      <c r="I4329" s="20"/>
      <c r="J4329" s="20">
        <v>2.6338943169999998</v>
      </c>
      <c r="K4329" s="20">
        <v>3.3895062499999999E-3</v>
      </c>
      <c r="L4329" s="20">
        <v>6.5975603000000005E-4</v>
      </c>
      <c r="M4329" s="20">
        <v>5.8722127200000007E-6</v>
      </c>
      <c r="N4329" s="20">
        <v>5.8722127200000007E-6</v>
      </c>
      <c r="O4329" s="20">
        <v>1.2176461289999999E-6</v>
      </c>
      <c r="P4329" s="27">
        <v>1.8308055345162E-4</v>
      </c>
      <c r="AU4329">
        <v>0</v>
      </c>
      <c r="AV4329">
        <v>6.5975603000000005E-4</v>
      </c>
      <c r="AW4329">
        <v>0</v>
      </c>
      <c r="AX4329">
        <v>6.2687945100000003E-2</v>
      </c>
      <c r="AY4329">
        <v>0</v>
      </c>
      <c r="AZ4329">
        <v>1.2176461289999999E-6</v>
      </c>
      <c r="BA4329">
        <v>0</v>
      </c>
      <c r="BB4329">
        <v>5.8722127200000007E-6</v>
      </c>
      <c r="BC4329">
        <v>0</v>
      </c>
      <c r="BD4329">
        <v>3.9990526099999999E-5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2.6338943169999998</v>
      </c>
      <c r="BU4329">
        <v>3.2231798</v>
      </c>
      <c r="BV4329">
        <v>92</v>
      </c>
      <c r="BW4329">
        <v>242.31827716399999</v>
      </c>
      <c r="BX4329">
        <v>93.501278812483875</v>
      </c>
      <c r="BY4329">
        <v>3.3895062499999999E-3</v>
      </c>
      <c r="BZ4329">
        <v>6.5975603000000005E-4</v>
      </c>
      <c r="CA4329">
        <v>5.8722127200000007E-6</v>
      </c>
      <c r="CB4329">
        <v>5.8722127200000007E-6</v>
      </c>
      <c r="CC4329">
        <v>1.2176461289999999E-6</v>
      </c>
      <c r="CD4329">
        <v>1.8308055345162E-4</v>
      </c>
    </row>
    <row r="4330" spans="1:82" x14ac:dyDescent="0.25">
      <c r="A4330" s="19" t="s">
        <v>400</v>
      </c>
      <c r="B4330" s="20" t="s">
        <v>350</v>
      </c>
      <c r="C4330" s="20" t="s">
        <v>408</v>
      </c>
      <c r="D4330" s="20" t="s">
        <v>435</v>
      </c>
      <c r="E4330" s="20" t="s">
        <v>202</v>
      </c>
      <c r="F4330" s="20" t="s">
        <v>116</v>
      </c>
      <c r="G4330" s="20" t="s">
        <v>30</v>
      </c>
      <c r="H4330" s="20" t="s">
        <v>179</v>
      </c>
      <c r="I4330" s="20"/>
      <c r="J4330" s="20">
        <v>4.2010634470000001</v>
      </c>
      <c r="K4330" s="20">
        <v>8.1564084730000007E-3</v>
      </c>
      <c r="L4330" s="20">
        <v>1.113768321E-3</v>
      </c>
      <c r="M4330" s="20">
        <v>4.8753916460000003E-5</v>
      </c>
      <c r="N4330" s="20">
        <v>4.8753916460000003E-5</v>
      </c>
      <c r="O4330" s="20">
        <v>8.9698023580000004E-6</v>
      </c>
      <c r="P4330" s="27">
        <v>2.37620951902213E-4</v>
      </c>
      <c r="AU4330">
        <v>0</v>
      </c>
      <c r="AV4330">
        <v>1.113768321E-3</v>
      </c>
      <c r="AW4330">
        <v>0</v>
      </c>
      <c r="AX4330">
        <v>0.46171437900000001</v>
      </c>
      <c r="AY4330">
        <v>0</v>
      </c>
      <c r="AZ4330">
        <v>8.9698023580000004E-6</v>
      </c>
      <c r="BA4330">
        <v>0</v>
      </c>
      <c r="BB4330">
        <v>4.8753916460000003E-5</v>
      </c>
      <c r="BC4330">
        <v>0</v>
      </c>
      <c r="BD4330">
        <v>8.8658387999999992E-6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4.2010634470000001</v>
      </c>
      <c r="BU4330">
        <v>11.014471310000001</v>
      </c>
      <c r="BV4330">
        <v>92</v>
      </c>
      <c r="BW4330">
        <v>386.49783712400006</v>
      </c>
      <c r="BX4330">
        <v>758.16091896896353</v>
      </c>
      <c r="BY4330">
        <v>8.1564084730000007E-3</v>
      </c>
      <c r="BZ4330">
        <v>1.113768321E-3</v>
      </c>
      <c r="CA4330">
        <v>4.8753916460000003E-5</v>
      </c>
      <c r="CB4330">
        <v>4.8753916460000003E-5</v>
      </c>
      <c r="CC4330">
        <v>8.9698023580000004E-6</v>
      </c>
      <c r="CD4330">
        <v>2.37620951902213E-4</v>
      </c>
    </row>
    <row r="4331" spans="1:82" x14ac:dyDescent="0.25">
      <c r="A4331" s="19" t="s">
        <v>400</v>
      </c>
      <c r="B4331" s="20" t="s">
        <v>350</v>
      </c>
      <c r="C4331" s="20" t="s">
        <v>408</v>
      </c>
      <c r="D4331" s="20" t="s">
        <v>435</v>
      </c>
      <c r="E4331" s="20" t="s">
        <v>203</v>
      </c>
      <c r="F4331" s="20" t="s">
        <v>139</v>
      </c>
      <c r="G4331" s="20" t="s">
        <v>37</v>
      </c>
      <c r="H4331" s="20" t="s">
        <v>179</v>
      </c>
      <c r="I4331" s="20"/>
      <c r="J4331" s="20">
        <v>15.278481476</v>
      </c>
      <c r="K4331" s="20">
        <v>4.432471692E-2</v>
      </c>
      <c r="L4331" s="20">
        <v>6.0381545579999999E-3</v>
      </c>
      <c r="M4331" s="20">
        <v>1.1922547263000001E-4</v>
      </c>
      <c r="N4331" s="20">
        <v>1.1922547263000001E-4</v>
      </c>
      <c r="O4331" s="20">
        <v>2.2671932599999999E-5</v>
      </c>
      <c r="P4331" s="27">
        <v>1.6402668285956305E-3</v>
      </c>
      <c r="AU4331">
        <v>0</v>
      </c>
      <c r="AV4331">
        <v>6.0381545579999999E-3</v>
      </c>
      <c r="AW4331">
        <v>0</v>
      </c>
      <c r="AX4331">
        <v>1.1671008545999999</v>
      </c>
      <c r="AY4331">
        <v>0</v>
      </c>
      <c r="AZ4331">
        <v>2.2671932599999999E-5</v>
      </c>
      <c r="BA4331">
        <v>0</v>
      </c>
      <c r="BB4331">
        <v>1.1922547263000001E-4</v>
      </c>
      <c r="BC4331">
        <v>0</v>
      </c>
      <c r="BD4331">
        <v>2.1622792828587418E-4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15.278481476</v>
      </c>
      <c r="BU4331">
        <v>36.252473479999999</v>
      </c>
      <c r="BV4331">
        <v>92</v>
      </c>
      <c r="BW4331">
        <v>1405.620295792</v>
      </c>
      <c r="BX4331">
        <v>1872.3806704260883</v>
      </c>
      <c r="BY4331">
        <v>4.432471692E-2</v>
      </c>
      <c r="BZ4331">
        <v>6.0381545579999999E-3</v>
      </c>
      <c r="CA4331">
        <v>1.1922547263000001E-4</v>
      </c>
      <c r="CB4331">
        <v>1.1922547263000001E-4</v>
      </c>
      <c r="CC4331">
        <v>2.2671932599999999E-5</v>
      </c>
      <c r="CD4331">
        <v>1.6402668285956305E-3</v>
      </c>
    </row>
    <row r="4332" spans="1:82" x14ac:dyDescent="0.25">
      <c r="A4332" s="19" t="s">
        <v>400</v>
      </c>
      <c r="B4332" s="20" t="s">
        <v>350</v>
      </c>
      <c r="C4332" s="20" t="s">
        <v>408</v>
      </c>
      <c r="D4332" s="20" t="s">
        <v>435</v>
      </c>
      <c r="E4332" s="20" t="s">
        <v>204</v>
      </c>
      <c r="F4332" s="20" t="s">
        <v>160</v>
      </c>
      <c r="G4332" s="20" t="s">
        <v>54</v>
      </c>
      <c r="H4332" s="20" t="s">
        <v>179</v>
      </c>
      <c r="I4332" s="20"/>
      <c r="J4332" s="20">
        <v>2.3388133000000001E-5</v>
      </c>
      <c r="K4332" s="20">
        <v>5.6052484999999997E-8</v>
      </c>
      <c r="L4332" s="20">
        <v>1.2411205E-8</v>
      </c>
      <c r="M4332" s="20">
        <v>7.8567304999999995E-11</v>
      </c>
      <c r="N4332" s="20">
        <v>7.8567304999999995E-11</v>
      </c>
      <c r="O4332" s="20">
        <v>1.7082577999999999E-11</v>
      </c>
      <c r="P4332" s="27">
        <v>3.4305931326180001E-9</v>
      </c>
      <c r="AU4332">
        <v>0</v>
      </c>
      <c r="AV4332">
        <v>1.2411205E-8</v>
      </c>
      <c r="AW4332">
        <v>0</v>
      </c>
      <c r="AX4332">
        <v>8.7951723999999997E-7</v>
      </c>
      <c r="AY4332">
        <v>0</v>
      </c>
      <c r="AZ4332">
        <v>1.7082577999999999E-11</v>
      </c>
      <c r="BA4332">
        <v>0</v>
      </c>
      <c r="BB4332">
        <v>7.8567304999999995E-11</v>
      </c>
      <c r="BC4332">
        <v>0</v>
      </c>
      <c r="BD4332">
        <v>8.1551516000000004E-10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2.3388133000000001E-5</v>
      </c>
      <c r="BU4332">
        <v>1.4688708000000001E-5</v>
      </c>
      <c r="BV4332">
        <v>92</v>
      </c>
      <c r="BW4332">
        <v>2.1517082359999999E-3</v>
      </c>
      <c r="BX4332">
        <v>1.2441335902206104E-3</v>
      </c>
      <c r="BY4332">
        <v>5.6052484999999997E-8</v>
      </c>
      <c r="BZ4332">
        <v>1.2411205E-8</v>
      </c>
      <c r="CA4332">
        <v>7.8567304999999995E-11</v>
      </c>
      <c r="CB4332">
        <v>7.8567304999999995E-11</v>
      </c>
      <c r="CC4332">
        <v>1.7082577999999999E-11</v>
      </c>
      <c r="CD4332">
        <v>3.4305931326180001E-9</v>
      </c>
    </row>
    <row r="4333" spans="1:82" x14ac:dyDescent="0.25">
      <c r="A4333" s="19" t="s">
        <v>400</v>
      </c>
      <c r="B4333" s="20" t="s">
        <v>350</v>
      </c>
      <c r="C4333" s="20" t="s">
        <v>408</v>
      </c>
      <c r="D4333" s="20" t="s">
        <v>435</v>
      </c>
      <c r="E4333" s="20" t="s">
        <v>205</v>
      </c>
      <c r="F4333" s="20" t="s">
        <v>162</v>
      </c>
      <c r="G4333" s="20" t="s">
        <v>54</v>
      </c>
      <c r="H4333" s="20" t="s">
        <v>179</v>
      </c>
      <c r="I4333" s="20"/>
      <c r="J4333" s="20">
        <v>0</v>
      </c>
      <c r="K4333" s="20">
        <v>0</v>
      </c>
      <c r="L4333" s="20">
        <v>0</v>
      </c>
      <c r="M4333" s="20">
        <v>0</v>
      </c>
      <c r="N4333" s="20">
        <v>0</v>
      </c>
      <c r="O4333" s="20">
        <v>0</v>
      </c>
      <c r="P4333" s="27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92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</row>
    <row r="4334" spans="1:82" x14ac:dyDescent="0.25">
      <c r="A4334" s="19" t="s">
        <v>400</v>
      </c>
      <c r="B4334" s="20" t="s">
        <v>350</v>
      </c>
      <c r="C4334" s="20" t="s">
        <v>408</v>
      </c>
      <c r="D4334" s="20" t="s">
        <v>435</v>
      </c>
      <c r="E4334" s="20" t="s">
        <v>206</v>
      </c>
      <c r="F4334" s="20" t="s">
        <v>56</v>
      </c>
      <c r="G4334" s="20" t="s">
        <v>57</v>
      </c>
      <c r="H4334" s="20" t="s">
        <v>179</v>
      </c>
      <c r="I4334" s="20"/>
      <c r="J4334" s="20">
        <v>482.05671323000001</v>
      </c>
      <c r="K4334" s="20">
        <v>0.18263676885999999</v>
      </c>
      <c r="L4334" s="20">
        <v>5.4033197790000001E-2</v>
      </c>
      <c r="M4334" s="20">
        <v>4.1816328591000004E-4</v>
      </c>
      <c r="N4334" s="20">
        <v>4.1816328591000004E-4</v>
      </c>
      <c r="O4334" s="20">
        <v>9.0500377890000004E-5</v>
      </c>
      <c r="P4334" s="27">
        <v>1.1166574514031108E-2</v>
      </c>
      <c r="AU4334">
        <v>0</v>
      </c>
      <c r="AV4334">
        <v>5.4033197790000001E-2</v>
      </c>
      <c r="AW4334">
        <v>0</v>
      </c>
      <c r="AX4334">
        <v>4.6590252477999998</v>
      </c>
      <c r="AY4334">
        <v>0</v>
      </c>
      <c r="AZ4334">
        <v>9.0500377890000004E-5</v>
      </c>
      <c r="BA4334">
        <v>0</v>
      </c>
      <c r="BB4334">
        <v>4.1816328591000004E-4</v>
      </c>
      <c r="BC4334">
        <v>0</v>
      </c>
      <c r="BD4334">
        <v>2.6352256717000005E-3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482.05671323000001</v>
      </c>
      <c r="BU4334">
        <v>175.74980224199999</v>
      </c>
      <c r="BV4334">
        <v>92</v>
      </c>
      <c r="BW4334">
        <v>44349.217617160008</v>
      </c>
      <c r="BX4334">
        <v>6790.7957988344624</v>
      </c>
      <c r="BY4334">
        <v>0.18263676885999999</v>
      </c>
      <c r="BZ4334">
        <v>5.4033197790000001E-2</v>
      </c>
      <c r="CA4334">
        <v>4.1816328591000004E-4</v>
      </c>
      <c r="CB4334">
        <v>4.1816328591000004E-4</v>
      </c>
      <c r="CC4334">
        <v>9.0500377890000004E-5</v>
      </c>
      <c r="CD4334">
        <v>1.1166574514031108E-2</v>
      </c>
    </row>
    <row r="4335" spans="1:82" x14ac:dyDescent="0.25">
      <c r="A4335" s="19" t="s">
        <v>400</v>
      </c>
      <c r="B4335" s="20" t="s">
        <v>350</v>
      </c>
      <c r="C4335" s="20" t="s">
        <v>408</v>
      </c>
      <c r="D4335" s="20" t="s">
        <v>435</v>
      </c>
      <c r="E4335" s="20" t="s">
        <v>207</v>
      </c>
      <c r="F4335" s="20" t="s">
        <v>59</v>
      </c>
      <c r="G4335" s="20" t="s">
        <v>57</v>
      </c>
      <c r="H4335" s="20" t="s">
        <v>179</v>
      </c>
      <c r="I4335" s="20"/>
      <c r="J4335" s="20">
        <v>73.826712000000001</v>
      </c>
      <c r="K4335" s="20">
        <v>3.708080238E-2</v>
      </c>
      <c r="L4335" s="20">
        <v>9.439905036E-3</v>
      </c>
      <c r="M4335" s="20">
        <v>9.8486317579999996E-5</v>
      </c>
      <c r="N4335" s="20">
        <v>9.8486317579999996E-5</v>
      </c>
      <c r="O4335" s="20">
        <v>2.0290834209999998E-5</v>
      </c>
      <c r="P4335" s="27">
        <v>1.9493425181461898E-3</v>
      </c>
      <c r="AU4335">
        <v>0</v>
      </c>
      <c r="AV4335">
        <v>9.439905036E-3</v>
      </c>
      <c r="AW4335">
        <v>0</v>
      </c>
      <c r="AX4335">
        <v>1.0445496878</v>
      </c>
      <c r="AY4335">
        <v>0</v>
      </c>
      <c r="AZ4335">
        <v>2.0290834209999998E-5</v>
      </c>
      <c r="BA4335">
        <v>0</v>
      </c>
      <c r="BB4335">
        <v>9.8486317579999996E-5</v>
      </c>
      <c r="BC4335">
        <v>0</v>
      </c>
      <c r="BD4335">
        <v>4.350901024E-4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73.826712000000001</v>
      </c>
      <c r="BU4335">
        <v>51.725493689999993</v>
      </c>
      <c r="BV4335">
        <v>92</v>
      </c>
      <c r="BW4335">
        <v>6792.0575039999994</v>
      </c>
      <c r="BX4335">
        <v>1578.4025328262126</v>
      </c>
      <c r="BY4335">
        <v>3.708080238E-2</v>
      </c>
      <c r="BZ4335">
        <v>9.439905036E-3</v>
      </c>
      <c r="CA4335">
        <v>9.8486317579999996E-5</v>
      </c>
      <c r="CB4335">
        <v>9.8486317579999996E-5</v>
      </c>
      <c r="CC4335">
        <v>2.0290834209999998E-5</v>
      </c>
      <c r="CD4335">
        <v>1.9493425181461898E-3</v>
      </c>
    </row>
    <row r="4336" spans="1:82" x14ac:dyDescent="0.25">
      <c r="A4336" s="19" t="s">
        <v>400</v>
      </c>
      <c r="B4336" s="20" t="s">
        <v>350</v>
      </c>
      <c r="C4336" s="20" t="s">
        <v>408</v>
      </c>
      <c r="D4336" s="20" t="s">
        <v>435</v>
      </c>
      <c r="E4336" s="20" t="s">
        <v>208</v>
      </c>
      <c r="F4336" s="20" t="s">
        <v>61</v>
      </c>
      <c r="G4336" s="20" t="s">
        <v>57</v>
      </c>
      <c r="H4336" s="20" t="s">
        <v>179</v>
      </c>
      <c r="I4336" s="20"/>
      <c r="J4336" s="20">
        <v>35.204284699999995</v>
      </c>
      <c r="K4336" s="20">
        <v>4.0485321599999999E-2</v>
      </c>
      <c r="L4336" s="20">
        <v>9.1381678899999999E-3</v>
      </c>
      <c r="M4336" s="20">
        <v>1.1970486290000001E-4</v>
      </c>
      <c r="N4336" s="20">
        <v>1.1970486290000001E-4</v>
      </c>
      <c r="O4336" s="20">
        <v>2.39111453E-5</v>
      </c>
      <c r="P4336" s="27">
        <v>1.8872168653505301E-3</v>
      </c>
      <c r="AU4336">
        <v>0</v>
      </c>
      <c r="AV4336">
        <v>9.1381678899999999E-3</v>
      </c>
      <c r="AW4336">
        <v>0</v>
      </c>
      <c r="AX4336">
        <v>1.2308916990000001</v>
      </c>
      <c r="AY4336">
        <v>0</v>
      </c>
      <c r="AZ4336">
        <v>2.39111453E-5</v>
      </c>
      <c r="BA4336">
        <v>0</v>
      </c>
      <c r="BB4336">
        <v>1.1970486290000001E-4</v>
      </c>
      <c r="BC4336">
        <v>0</v>
      </c>
      <c r="BD4336">
        <v>3.9820208109999999E-4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35.204284699999995</v>
      </c>
      <c r="BU4336">
        <v>54.018162400000001</v>
      </c>
      <c r="BV4336">
        <v>92</v>
      </c>
      <c r="BW4336">
        <v>3238.7941923999997</v>
      </c>
      <c r="BX4336">
        <v>1901.0819499268457</v>
      </c>
      <c r="BY4336">
        <v>4.0485321599999999E-2</v>
      </c>
      <c r="BZ4336">
        <v>9.1381678899999999E-3</v>
      </c>
      <c r="CA4336">
        <v>1.1970486290000001E-4</v>
      </c>
      <c r="CB4336">
        <v>1.1970486290000001E-4</v>
      </c>
      <c r="CC4336">
        <v>2.39111453E-5</v>
      </c>
      <c r="CD4336">
        <v>1.8872168653505301E-3</v>
      </c>
    </row>
    <row r="4337" spans="1:82" x14ac:dyDescent="0.25">
      <c r="A4337" s="19" t="s">
        <v>400</v>
      </c>
      <c r="B4337" s="20" t="s">
        <v>350</v>
      </c>
      <c r="C4337" s="20" t="s">
        <v>408</v>
      </c>
      <c r="D4337" s="20" t="s">
        <v>435</v>
      </c>
      <c r="E4337" s="20" t="s">
        <v>209</v>
      </c>
      <c r="F4337" s="20" t="s">
        <v>167</v>
      </c>
      <c r="G4337" s="20" t="s">
        <v>57</v>
      </c>
      <c r="H4337" s="20" t="s">
        <v>179</v>
      </c>
      <c r="I4337" s="20"/>
      <c r="J4337" s="20">
        <v>40.755646200000001</v>
      </c>
      <c r="K4337" s="20">
        <v>7.1423014000000007E-2</v>
      </c>
      <c r="L4337" s="20">
        <v>1.2108311640000001E-2</v>
      </c>
      <c r="M4337" s="20">
        <v>1.490697694E-4</v>
      </c>
      <c r="N4337" s="20">
        <v>1.490697694E-4</v>
      </c>
      <c r="O4337" s="20">
        <v>2.9764604300000002E-5</v>
      </c>
      <c r="P4337" s="27">
        <v>3.3549588991650995E-3</v>
      </c>
      <c r="AU4337">
        <v>0</v>
      </c>
      <c r="AV4337">
        <v>1.2108311640000001E-2</v>
      </c>
      <c r="AW4337">
        <v>0</v>
      </c>
      <c r="AX4337">
        <v>1.5322945430000001</v>
      </c>
      <c r="AY4337">
        <v>0</v>
      </c>
      <c r="AZ4337">
        <v>2.9764604300000002E-5</v>
      </c>
      <c r="BA4337">
        <v>0</v>
      </c>
      <c r="BB4337">
        <v>1.490697694E-4</v>
      </c>
      <c r="BC4337">
        <v>0</v>
      </c>
      <c r="BD4337">
        <v>6.4340009600000008E-4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40.755646200000001</v>
      </c>
      <c r="BU4337">
        <v>52.716536859999998</v>
      </c>
      <c r="BV4337">
        <v>92</v>
      </c>
      <c r="BW4337">
        <v>3749.5194504000001</v>
      </c>
      <c r="BX4337">
        <v>2370.987287508925</v>
      </c>
      <c r="BY4337">
        <v>7.1423014000000007E-2</v>
      </c>
      <c r="BZ4337">
        <v>1.2108311640000001E-2</v>
      </c>
      <c r="CA4337">
        <v>1.490697694E-4</v>
      </c>
      <c r="CB4337">
        <v>1.490697694E-4</v>
      </c>
      <c r="CC4337">
        <v>2.9764604300000002E-5</v>
      </c>
      <c r="CD4337">
        <v>3.3549588991650995E-3</v>
      </c>
    </row>
    <row r="4338" spans="1:82" x14ac:dyDescent="0.25">
      <c r="A4338" s="19" t="s">
        <v>400</v>
      </c>
      <c r="B4338" s="20" t="s">
        <v>350</v>
      </c>
      <c r="C4338" s="20" t="s">
        <v>408</v>
      </c>
      <c r="D4338" s="20" t="s">
        <v>435</v>
      </c>
      <c r="E4338" s="20" t="s">
        <v>210</v>
      </c>
      <c r="F4338" s="20" t="s">
        <v>169</v>
      </c>
      <c r="G4338" s="20" t="s">
        <v>57</v>
      </c>
      <c r="H4338" s="20" t="s">
        <v>179</v>
      </c>
      <c r="I4338" s="20"/>
      <c r="J4338" s="20">
        <v>2.5947877199999998</v>
      </c>
      <c r="K4338" s="20">
        <v>1.10443786E-3</v>
      </c>
      <c r="L4338" s="20">
        <v>2.1745589399999998E-4</v>
      </c>
      <c r="M4338" s="20">
        <v>1.9353029300000002E-6</v>
      </c>
      <c r="N4338" s="20">
        <v>1.9353029300000002E-6</v>
      </c>
      <c r="O4338" s="20">
        <v>4.0470736099999998E-7</v>
      </c>
      <c r="P4338" s="27">
        <v>5.9690911616610005E-5</v>
      </c>
      <c r="AU4338">
        <v>0</v>
      </c>
      <c r="AV4338">
        <v>2.1745589399999998E-4</v>
      </c>
      <c r="AW4338">
        <v>0</v>
      </c>
      <c r="AX4338">
        <v>2.0835420600000001E-2</v>
      </c>
      <c r="AY4338">
        <v>0</v>
      </c>
      <c r="AZ4338">
        <v>4.0470736099999998E-7</v>
      </c>
      <c r="BA4338">
        <v>0</v>
      </c>
      <c r="BB4338">
        <v>1.9353029300000002E-6</v>
      </c>
      <c r="BC4338">
        <v>0</v>
      </c>
      <c r="BD4338">
        <v>1.3039259099999998E-5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2.5947877199999998</v>
      </c>
      <c r="BU4338">
        <v>0.94601610400000002</v>
      </c>
      <c r="BV4338">
        <v>92</v>
      </c>
      <c r="BW4338">
        <v>238.72047023999997</v>
      </c>
      <c r="BX4338">
        <v>31.098130371820972</v>
      </c>
      <c r="BY4338">
        <v>1.10443786E-3</v>
      </c>
      <c r="BZ4338">
        <v>2.1745589399999998E-4</v>
      </c>
      <c r="CA4338">
        <v>1.9353029300000002E-6</v>
      </c>
      <c r="CB4338">
        <v>1.9353029300000002E-6</v>
      </c>
      <c r="CC4338">
        <v>4.0470736099999998E-7</v>
      </c>
      <c r="CD4338">
        <v>5.9690911616610005E-5</v>
      </c>
    </row>
    <row r="4339" spans="1:82" x14ac:dyDescent="0.25">
      <c r="A4339" s="19" t="s">
        <v>400</v>
      </c>
      <c r="B4339" s="20" t="s">
        <v>350</v>
      </c>
      <c r="C4339" s="20" t="s">
        <v>408</v>
      </c>
      <c r="D4339" s="20" t="s">
        <v>435</v>
      </c>
      <c r="E4339" s="20" t="s">
        <v>211</v>
      </c>
      <c r="F4339" s="20" t="s">
        <v>63</v>
      </c>
      <c r="G4339" s="20" t="s">
        <v>57</v>
      </c>
      <c r="H4339" s="20" t="s">
        <v>179</v>
      </c>
      <c r="I4339" s="20"/>
      <c r="J4339" s="20">
        <v>0.76097149999999991</v>
      </c>
      <c r="K4339" s="20">
        <v>5.4677584299999999E-4</v>
      </c>
      <c r="L4339" s="20">
        <v>1.135455673E-4</v>
      </c>
      <c r="M4339" s="20">
        <v>1.90370892E-6</v>
      </c>
      <c r="N4339" s="20">
        <v>1.90370892E-6</v>
      </c>
      <c r="O4339" s="20">
        <v>3.7209724199999995E-7</v>
      </c>
      <c r="P4339" s="27">
        <v>2.2777741438908E-5</v>
      </c>
      <c r="AU4339">
        <v>0</v>
      </c>
      <c r="AV4339">
        <v>1.135455673E-4</v>
      </c>
      <c r="AW4339">
        <v>0</v>
      </c>
      <c r="AX4339">
        <v>1.9154275999999998E-2</v>
      </c>
      <c r="AY4339">
        <v>0</v>
      </c>
      <c r="AZ4339">
        <v>3.7209724199999995E-7</v>
      </c>
      <c r="BA4339">
        <v>0</v>
      </c>
      <c r="BB4339">
        <v>1.90370892E-6</v>
      </c>
      <c r="BC4339">
        <v>0</v>
      </c>
      <c r="BD4339">
        <v>4.4235925600000004E-6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0.76097149999999991</v>
      </c>
      <c r="BU4339">
        <v>1.08562483</v>
      </c>
      <c r="BV4339">
        <v>92</v>
      </c>
      <c r="BW4339">
        <v>70.009377999999998</v>
      </c>
      <c r="BX4339">
        <v>30.133386409631811</v>
      </c>
      <c r="BY4339">
        <v>5.4677584299999999E-4</v>
      </c>
      <c r="BZ4339">
        <v>1.135455673E-4</v>
      </c>
      <c r="CA4339">
        <v>1.90370892E-6</v>
      </c>
      <c r="CB4339">
        <v>1.90370892E-6</v>
      </c>
      <c r="CC4339">
        <v>3.7209724199999995E-7</v>
      </c>
      <c r="CD4339">
        <v>2.2777741438908E-5</v>
      </c>
    </row>
    <row r="4340" spans="1:82" x14ac:dyDescent="0.25">
      <c r="A4340" s="19" t="s">
        <v>400</v>
      </c>
      <c r="B4340" s="20" t="s">
        <v>350</v>
      </c>
      <c r="C4340" s="20" t="s">
        <v>408</v>
      </c>
      <c r="D4340" s="20" t="s">
        <v>435</v>
      </c>
      <c r="E4340" s="20" t="s">
        <v>213</v>
      </c>
      <c r="F4340" s="20" t="s">
        <v>104</v>
      </c>
      <c r="G4340" s="20" t="s">
        <v>17</v>
      </c>
      <c r="H4340" s="20" t="s">
        <v>212</v>
      </c>
      <c r="I4340" s="20"/>
      <c r="J4340" s="20">
        <v>2.2620449000000001E-2</v>
      </c>
      <c r="K4340" s="20">
        <v>6.0793547000000002E-5</v>
      </c>
      <c r="L4340" s="20">
        <v>1.2359046000000001E-5</v>
      </c>
      <c r="M4340" s="20">
        <v>9.8815171E-8</v>
      </c>
      <c r="N4340" s="20">
        <v>9.8815171E-8</v>
      </c>
      <c r="O4340" s="20">
        <v>1.8598701000000001E-8</v>
      </c>
      <c r="P4340" s="27">
        <v>2.0207030400000003E-7</v>
      </c>
      <c r="AU4340">
        <v>0</v>
      </c>
      <c r="AV4340">
        <v>1.2359046000000001E-5</v>
      </c>
      <c r="AW4340">
        <v>0</v>
      </c>
      <c r="AX4340">
        <v>8.4332627000000004E-4</v>
      </c>
      <c r="AY4340">
        <v>0</v>
      </c>
      <c r="AZ4340">
        <v>1.8598701000000001E-8</v>
      </c>
      <c r="BA4340">
        <v>0</v>
      </c>
      <c r="BB4340">
        <v>9.8815171E-8</v>
      </c>
      <c r="BC4340">
        <v>0</v>
      </c>
      <c r="BD4340">
        <v>1.1295827999999999E-5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2.2620449000000001E-2</v>
      </c>
      <c r="BU4340">
        <v>3.1225808000000001E-2</v>
      </c>
      <c r="BV4340">
        <v>92</v>
      </c>
      <c r="BW4340">
        <v>2.0810813079999999</v>
      </c>
      <c r="BX4340">
        <v>1.5737806904129015</v>
      </c>
      <c r="BY4340">
        <v>6.0793547000000002E-5</v>
      </c>
      <c r="BZ4340">
        <v>1.2359046000000001E-5</v>
      </c>
      <c r="CA4340">
        <v>9.8815171E-8</v>
      </c>
      <c r="CB4340">
        <v>9.8815171E-8</v>
      </c>
      <c r="CC4340">
        <v>1.8598701000000001E-8</v>
      </c>
      <c r="CD4340">
        <v>2.0207030400000003E-7</v>
      </c>
    </row>
    <row r="4341" spans="1:82" x14ac:dyDescent="0.25">
      <c r="A4341" s="19" t="s">
        <v>400</v>
      </c>
      <c r="B4341" s="20" t="s">
        <v>350</v>
      </c>
      <c r="C4341" s="20" t="s">
        <v>408</v>
      </c>
      <c r="D4341" s="20" t="s">
        <v>435</v>
      </c>
      <c r="E4341" s="20" t="s">
        <v>214</v>
      </c>
      <c r="F4341" s="20" t="s">
        <v>108</v>
      </c>
      <c r="G4341" s="20" t="s">
        <v>30</v>
      </c>
      <c r="H4341" s="20" t="s">
        <v>212</v>
      </c>
      <c r="I4341" s="20"/>
      <c r="J4341" s="20">
        <v>138.62260000000001</v>
      </c>
      <c r="K4341" s="20">
        <v>0.30340635999999999</v>
      </c>
      <c r="L4341" s="20">
        <v>4.4512819000000002E-2</v>
      </c>
      <c r="M4341" s="20">
        <v>7.2391605000000003E-4</v>
      </c>
      <c r="N4341" s="20">
        <v>7.2391605000000003E-4</v>
      </c>
      <c r="O4341" s="20">
        <v>1.3094716999999999E-4</v>
      </c>
      <c r="P4341" s="27">
        <v>7.2667681599999998E-4</v>
      </c>
      <c r="AU4341">
        <v>0</v>
      </c>
      <c r="AV4341">
        <v>4.4512819000000002E-2</v>
      </c>
      <c r="AW4341">
        <v>0</v>
      </c>
      <c r="AX4341">
        <v>5.9276242000000003</v>
      </c>
      <c r="AY4341">
        <v>0</v>
      </c>
      <c r="AZ4341">
        <v>1.3094716999999999E-4</v>
      </c>
      <c r="BA4341">
        <v>0</v>
      </c>
      <c r="BB4341">
        <v>7.2391605000000003E-4</v>
      </c>
      <c r="BC4341">
        <v>0</v>
      </c>
      <c r="BD4341">
        <v>2.7912983999999998E-2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138.62260000000001</v>
      </c>
      <c r="BU4341">
        <v>791.05273</v>
      </c>
      <c r="BV4341">
        <v>92</v>
      </c>
      <c r="BW4341">
        <v>12753.279200000001</v>
      </c>
      <c r="BX4341">
        <v>11391.15969170531</v>
      </c>
      <c r="BY4341">
        <v>0.30340635999999999</v>
      </c>
      <c r="BZ4341">
        <v>4.4512819000000002E-2</v>
      </c>
      <c r="CA4341">
        <v>7.2391605000000003E-4</v>
      </c>
      <c r="CB4341">
        <v>7.2391605000000003E-4</v>
      </c>
      <c r="CC4341">
        <v>1.3094716999999999E-4</v>
      </c>
      <c r="CD4341">
        <v>7.2667681599999998E-4</v>
      </c>
    </row>
    <row r="4342" spans="1:82" x14ac:dyDescent="0.25">
      <c r="A4342" s="19" t="s">
        <v>400</v>
      </c>
      <c r="B4342" s="20" t="s">
        <v>350</v>
      </c>
      <c r="C4342" s="20" t="s">
        <v>408</v>
      </c>
      <c r="D4342" s="20" t="s">
        <v>435</v>
      </c>
      <c r="E4342" s="20" t="s">
        <v>215</v>
      </c>
      <c r="F4342" s="20" t="s">
        <v>29</v>
      </c>
      <c r="G4342" s="20" t="s">
        <v>30</v>
      </c>
      <c r="H4342" s="20" t="s">
        <v>212</v>
      </c>
      <c r="I4342" s="20"/>
      <c r="J4342" s="20">
        <v>6.0925879000000002E-2</v>
      </c>
      <c r="K4342" s="20">
        <v>3.5405476000000002E-4</v>
      </c>
      <c r="L4342" s="20">
        <v>5.1318510999999997E-5</v>
      </c>
      <c r="M4342" s="20">
        <v>8.5499067E-7</v>
      </c>
      <c r="N4342" s="20">
        <v>8.5499067E-7</v>
      </c>
      <c r="O4342" s="20">
        <v>1.5446868000000001E-7</v>
      </c>
      <c r="P4342" s="27">
        <v>8.3698046400000006E-7</v>
      </c>
      <c r="AU4342">
        <v>0</v>
      </c>
      <c r="AV4342">
        <v>5.1318510999999997E-5</v>
      </c>
      <c r="AW4342">
        <v>0</v>
      </c>
      <c r="AX4342">
        <v>6.9920913999999999E-3</v>
      </c>
      <c r="AY4342">
        <v>0</v>
      </c>
      <c r="AZ4342">
        <v>1.5446868000000001E-7</v>
      </c>
      <c r="BA4342">
        <v>0</v>
      </c>
      <c r="BB4342">
        <v>8.5499067E-7</v>
      </c>
      <c r="BC4342">
        <v>0</v>
      </c>
      <c r="BD4342">
        <v>3.1409475999999999E-5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6.0925879000000002E-2</v>
      </c>
      <c r="BU4342">
        <v>9.9666758999999994E-2</v>
      </c>
      <c r="BV4342">
        <v>92</v>
      </c>
      <c r="BW4342">
        <v>5.6051808680000006</v>
      </c>
      <c r="BX4342">
        <v>13.445045410366316</v>
      </c>
      <c r="BY4342">
        <v>3.5405476000000002E-4</v>
      </c>
      <c r="BZ4342">
        <v>5.1318510999999997E-5</v>
      </c>
      <c r="CA4342">
        <v>8.5499067E-7</v>
      </c>
      <c r="CB4342">
        <v>8.5499067E-7</v>
      </c>
      <c r="CC4342">
        <v>1.5446868000000001E-7</v>
      </c>
      <c r="CD4342">
        <v>8.3698046400000006E-7</v>
      </c>
    </row>
    <row r="4343" spans="1:82" x14ac:dyDescent="0.25">
      <c r="A4343" s="19" t="s">
        <v>400</v>
      </c>
      <c r="B4343" s="20" t="s">
        <v>350</v>
      </c>
      <c r="C4343" s="20" t="s">
        <v>408</v>
      </c>
      <c r="D4343" s="20" t="s">
        <v>435</v>
      </c>
      <c r="E4343" s="20" t="s">
        <v>217</v>
      </c>
      <c r="F4343" s="20" t="s">
        <v>216</v>
      </c>
      <c r="G4343" s="20" t="s">
        <v>30</v>
      </c>
      <c r="H4343" s="20" t="s">
        <v>212</v>
      </c>
      <c r="I4343" s="20"/>
      <c r="J4343" s="20">
        <v>7.3111049999999997E-2</v>
      </c>
      <c r="K4343" s="20">
        <v>2.1665741E-4</v>
      </c>
      <c r="L4343" s="20">
        <v>2.9405952000000001E-5</v>
      </c>
      <c r="M4343" s="20">
        <v>5.5882764999999998E-7</v>
      </c>
      <c r="N4343" s="20">
        <v>5.5882764999999998E-7</v>
      </c>
      <c r="O4343" s="20">
        <v>1.0073195E-7</v>
      </c>
      <c r="P4343" s="27">
        <v>4.7484816800000002E-7</v>
      </c>
      <c r="AU4343">
        <v>0</v>
      </c>
      <c r="AV4343">
        <v>2.9405952000000001E-5</v>
      </c>
      <c r="AW4343">
        <v>0</v>
      </c>
      <c r="AX4343">
        <v>4.5586474999999996E-3</v>
      </c>
      <c r="AY4343">
        <v>0</v>
      </c>
      <c r="AZ4343">
        <v>1.0073195E-7</v>
      </c>
      <c r="BA4343">
        <v>0</v>
      </c>
      <c r="BB4343">
        <v>5.5882764999999998E-7</v>
      </c>
      <c r="BC4343">
        <v>0</v>
      </c>
      <c r="BD4343">
        <v>1.5370942E-5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7.3111049999999997E-2</v>
      </c>
      <c r="BU4343">
        <v>0.1652614</v>
      </c>
      <c r="BV4343">
        <v>92</v>
      </c>
      <c r="BW4343">
        <v>6.7262165999999999</v>
      </c>
      <c r="BX4343">
        <v>8.7902541915649586</v>
      </c>
      <c r="BY4343">
        <v>2.1665741E-4</v>
      </c>
      <c r="BZ4343">
        <v>2.9405952000000001E-5</v>
      </c>
      <c r="CA4343">
        <v>5.5882764999999998E-7</v>
      </c>
      <c r="CB4343">
        <v>5.5882764999999998E-7</v>
      </c>
      <c r="CC4343">
        <v>1.0073195E-7</v>
      </c>
      <c r="CD4343">
        <v>4.7484816800000002E-7</v>
      </c>
    </row>
    <row r="4344" spans="1:82" x14ac:dyDescent="0.25">
      <c r="A4344" s="19" t="s">
        <v>400</v>
      </c>
      <c r="B4344" s="20" t="s">
        <v>350</v>
      </c>
      <c r="C4344" s="20" t="s">
        <v>408</v>
      </c>
      <c r="D4344" s="20" t="s">
        <v>435</v>
      </c>
      <c r="E4344" s="20" t="s">
        <v>218</v>
      </c>
      <c r="F4344" s="20" t="s">
        <v>114</v>
      </c>
      <c r="G4344" s="20" t="s">
        <v>30</v>
      </c>
      <c r="H4344" s="20" t="s">
        <v>212</v>
      </c>
      <c r="I4344" s="20"/>
      <c r="J4344" s="20">
        <v>0.38909591300000002</v>
      </c>
      <c r="K4344" s="20">
        <v>3.3762226999999999E-4</v>
      </c>
      <c r="L4344" s="20">
        <v>5.0793213000000002E-5</v>
      </c>
      <c r="M4344" s="20">
        <v>1.0236561200000001E-6</v>
      </c>
      <c r="N4344" s="20">
        <v>1.0236561200000001E-6</v>
      </c>
      <c r="O4344" s="20">
        <v>1.8507963700000002E-7</v>
      </c>
      <c r="P4344" s="27">
        <v>7.946895539999999E-7</v>
      </c>
      <c r="AU4344">
        <v>0</v>
      </c>
      <c r="AV4344">
        <v>5.0793213000000002E-5</v>
      </c>
      <c r="AW4344">
        <v>0</v>
      </c>
      <c r="AX4344">
        <v>8.3742027999999993E-3</v>
      </c>
      <c r="AY4344">
        <v>0</v>
      </c>
      <c r="AZ4344">
        <v>1.8507963700000002E-7</v>
      </c>
      <c r="BA4344">
        <v>0</v>
      </c>
      <c r="BB4344">
        <v>1.0236561200000001E-6</v>
      </c>
      <c r="BC4344">
        <v>0</v>
      </c>
      <c r="BD4344">
        <v>2.8725168499999998E-5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0.38909591300000002</v>
      </c>
      <c r="BU4344">
        <v>0.63968210999999997</v>
      </c>
      <c r="BV4344">
        <v>92</v>
      </c>
      <c r="BW4344">
        <v>35.796823996000001</v>
      </c>
      <c r="BX4344">
        <v>16.036830637026746</v>
      </c>
      <c r="BY4344">
        <v>3.3762226999999999E-4</v>
      </c>
      <c r="BZ4344">
        <v>5.0793213000000002E-5</v>
      </c>
      <c r="CA4344">
        <v>1.0236561200000001E-6</v>
      </c>
      <c r="CB4344">
        <v>1.0236561200000001E-6</v>
      </c>
      <c r="CC4344">
        <v>1.8507963700000002E-7</v>
      </c>
      <c r="CD4344">
        <v>7.946895539999999E-7</v>
      </c>
    </row>
    <row r="4345" spans="1:82" x14ac:dyDescent="0.25">
      <c r="A4345" s="19" t="s">
        <v>400</v>
      </c>
      <c r="B4345" s="20" t="s">
        <v>350</v>
      </c>
      <c r="C4345" s="20" t="s">
        <v>408</v>
      </c>
      <c r="D4345" s="20" t="s">
        <v>435</v>
      </c>
      <c r="E4345" s="20" t="s">
        <v>219</v>
      </c>
      <c r="F4345" s="20" t="s">
        <v>116</v>
      </c>
      <c r="G4345" s="20" t="s">
        <v>30</v>
      </c>
      <c r="H4345" s="20" t="s">
        <v>212</v>
      </c>
      <c r="I4345" s="20"/>
      <c r="J4345" s="20">
        <v>0.24370351800000001</v>
      </c>
      <c r="K4345" s="20">
        <v>5.5782783300000003E-4</v>
      </c>
      <c r="L4345" s="20">
        <v>7.8149018499999994E-5</v>
      </c>
      <c r="M4345" s="20">
        <v>3.30530299E-6</v>
      </c>
      <c r="N4345" s="20">
        <v>3.30530299E-6</v>
      </c>
      <c r="O4345" s="20">
        <v>5.9458747300000008E-7</v>
      </c>
      <c r="P4345" s="27">
        <v>9.9060491600000014E-7</v>
      </c>
      <c r="AU4345">
        <v>0</v>
      </c>
      <c r="AV4345">
        <v>7.8149018499999994E-5</v>
      </c>
      <c r="AW4345">
        <v>0</v>
      </c>
      <c r="AX4345">
        <v>2.6877995700000001E-2</v>
      </c>
      <c r="AY4345">
        <v>0</v>
      </c>
      <c r="AZ4345">
        <v>5.9458747300000008E-7</v>
      </c>
      <c r="BA4345">
        <v>0</v>
      </c>
      <c r="BB4345">
        <v>3.30530299E-6</v>
      </c>
      <c r="BC4345">
        <v>0</v>
      </c>
      <c r="BD4345">
        <v>9.0962230000000007E-6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0.24370351800000001</v>
      </c>
      <c r="BU4345">
        <v>0.63894898999999994</v>
      </c>
      <c r="BV4345">
        <v>92</v>
      </c>
      <c r="BW4345">
        <v>22.420723656</v>
      </c>
      <c r="BX4345">
        <v>51.383001139330645</v>
      </c>
      <c r="BY4345">
        <v>5.5782783300000003E-4</v>
      </c>
      <c r="BZ4345">
        <v>7.8149018499999994E-5</v>
      </c>
      <c r="CA4345">
        <v>3.30530299E-6</v>
      </c>
      <c r="CB4345">
        <v>3.30530299E-6</v>
      </c>
      <c r="CC4345">
        <v>5.9458747300000008E-7</v>
      </c>
      <c r="CD4345">
        <v>9.9060491600000014E-7</v>
      </c>
    </row>
    <row r="4346" spans="1:82" x14ac:dyDescent="0.25">
      <c r="A4346" s="19" t="s">
        <v>400</v>
      </c>
      <c r="B4346" s="20" t="s">
        <v>350</v>
      </c>
      <c r="C4346" s="20" t="s">
        <v>408</v>
      </c>
      <c r="D4346" s="20" t="s">
        <v>435</v>
      </c>
      <c r="E4346" s="20" t="s">
        <v>220</v>
      </c>
      <c r="F4346" s="20" t="s">
        <v>160</v>
      </c>
      <c r="G4346" s="20" t="s">
        <v>54</v>
      </c>
      <c r="H4346" s="20" t="s">
        <v>212</v>
      </c>
      <c r="I4346" s="20"/>
      <c r="J4346" s="20">
        <v>1.2438912E-5</v>
      </c>
      <c r="K4346" s="20">
        <v>3.8609090999999998E-8</v>
      </c>
      <c r="L4346" s="20">
        <v>8.6536626999999993E-9</v>
      </c>
      <c r="M4346" s="20">
        <v>4.404915E-11</v>
      </c>
      <c r="N4346" s="20">
        <v>4.404915E-11</v>
      </c>
      <c r="O4346" s="20">
        <v>7.6890881E-12</v>
      </c>
      <c r="P4346" s="27">
        <v>1.5011913360000001E-10</v>
      </c>
      <c r="AU4346">
        <v>0</v>
      </c>
      <c r="AV4346">
        <v>8.6536626999999993E-9</v>
      </c>
      <c r="AW4346">
        <v>0</v>
      </c>
      <c r="AX4346">
        <v>3.4962450999999998E-7</v>
      </c>
      <c r="AY4346">
        <v>0</v>
      </c>
      <c r="AZ4346">
        <v>7.6890881E-12</v>
      </c>
      <c r="BA4346">
        <v>0</v>
      </c>
      <c r="BB4346">
        <v>4.404915E-11</v>
      </c>
      <c r="BC4346">
        <v>0</v>
      </c>
      <c r="BD4346">
        <v>9.3119023999999996E-9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1.2438912E-5</v>
      </c>
      <c r="BU4346">
        <v>7.8121447999999992E-6</v>
      </c>
      <c r="BV4346">
        <v>92</v>
      </c>
      <c r="BW4346">
        <v>1.1443799039999999E-3</v>
      </c>
      <c r="BX4346">
        <v>6.3590859828197423E-4</v>
      </c>
      <c r="BY4346">
        <v>3.8609090999999998E-8</v>
      </c>
      <c r="BZ4346">
        <v>8.6536626999999993E-9</v>
      </c>
      <c r="CA4346">
        <v>4.404915E-11</v>
      </c>
      <c r="CB4346">
        <v>4.404915E-11</v>
      </c>
      <c r="CC4346">
        <v>7.6890881E-12</v>
      </c>
      <c r="CD4346">
        <v>1.5011913360000001E-10</v>
      </c>
    </row>
    <row r="4347" spans="1:82" x14ac:dyDescent="0.25">
      <c r="A4347" s="19" t="s">
        <v>400</v>
      </c>
      <c r="B4347" s="20" t="s">
        <v>350</v>
      </c>
      <c r="C4347" s="20" t="s">
        <v>408</v>
      </c>
      <c r="D4347" s="20" t="s">
        <v>435</v>
      </c>
      <c r="E4347" s="20" t="s">
        <v>221</v>
      </c>
      <c r="F4347" s="20" t="s">
        <v>162</v>
      </c>
      <c r="G4347" s="20" t="s">
        <v>54</v>
      </c>
      <c r="H4347" s="20" t="s">
        <v>212</v>
      </c>
      <c r="I4347" s="20"/>
      <c r="J4347" s="20">
        <v>1.4103768920000002E-5</v>
      </c>
      <c r="K4347" s="20">
        <v>1.8481236419999999E-7</v>
      </c>
      <c r="L4347" s="20">
        <v>4.1177042263000003E-8</v>
      </c>
      <c r="M4347" s="20">
        <v>2.1290624440000001E-10</v>
      </c>
      <c r="N4347" s="20">
        <v>2.1290624440000001E-10</v>
      </c>
      <c r="O4347" s="20">
        <v>3.7012732539999993E-11</v>
      </c>
      <c r="P4347" s="27">
        <v>7.1572901960000001E-10</v>
      </c>
      <c r="AU4347">
        <v>0</v>
      </c>
      <c r="AV4347">
        <v>4.1177042263000003E-8</v>
      </c>
      <c r="AW4347">
        <v>0</v>
      </c>
      <c r="AX4347">
        <v>1.6828794610000002E-6</v>
      </c>
      <c r="AY4347">
        <v>0</v>
      </c>
      <c r="AZ4347">
        <v>3.7012732539999993E-11</v>
      </c>
      <c r="BA4347">
        <v>0</v>
      </c>
      <c r="BB4347">
        <v>2.1290624440000001E-10</v>
      </c>
      <c r="BC4347">
        <v>0</v>
      </c>
      <c r="BD4347">
        <v>4.4299120700000002E-8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1.4103768920000002E-5</v>
      </c>
      <c r="BU4347">
        <v>5.1146337129999997E-5</v>
      </c>
      <c r="BV4347">
        <v>92</v>
      </c>
      <c r="BW4347">
        <v>1.29754674064E-3</v>
      </c>
      <c r="BX4347">
        <v>3.0657992102557717E-3</v>
      </c>
      <c r="BY4347">
        <v>1.8481236419999999E-7</v>
      </c>
      <c r="BZ4347">
        <v>4.1177042263000003E-8</v>
      </c>
      <c r="CA4347">
        <v>2.1290624440000001E-10</v>
      </c>
      <c r="CB4347">
        <v>2.1290624440000001E-10</v>
      </c>
      <c r="CC4347">
        <v>3.7012732539999993E-11</v>
      </c>
      <c r="CD4347">
        <v>7.1572901960000001E-10</v>
      </c>
    </row>
    <row r="4348" spans="1:82" x14ac:dyDescent="0.25">
      <c r="A4348" s="19" t="s">
        <v>400</v>
      </c>
      <c r="B4348" s="20" t="s">
        <v>350</v>
      </c>
      <c r="C4348" s="20" t="s">
        <v>408</v>
      </c>
      <c r="D4348" s="20" t="s">
        <v>435</v>
      </c>
      <c r="E4348" s="20" t="s">
        <v>222</v>
      </c>
      <c r="F4348" s="20" t="s">
        <v>56</v>
      </c>
      <c r="G4348" s="20" t="s">
        <v>57</v>
      </c>
      <c r="H4348" s="20" t="s">
        <v>212</v>
      </c>
      <c r="I4348" s="20"/>
      <c r="J4348" s="20">
        <v>91.597274799999994</v>
      </c>
      <c r="K4348" s="20">
        <v>5.4192644179999999E-2</v>
      </c>
      <c r="L4348" s="20">
        <v>1.6583066850000001E-2</v>
      </c>
      <c r="M4348" s="20">
        <v>1.1756111552E-4</v>
      </c>
      <c r="N4348" s="20">
        <v>1.1756111552E-4</v>
      </c>
      <c r="O4348" s="20">
        <v>2.3432893999999997E-5</v>
      </c>
      <c r="P4348" s="27">
        <v>2.0373130972799999E-4</v>
      </c>
      <c r="AU4348">
        <v>0</v>
      </c>
      <c r="AV4348">
        <v>1.6583066850000001E-2</v>
      </c>
      <c r="AW4348">
        <v>0</v>
      </c>
      <c r="AX4348">
        <v>1.0616639896</v>
      </c>
      <c r="AY4348">
        <v>0</v>
      </c>
      <c r="AZ4348">
        <v>2.3432893999999997E-5</v>
      </c>
      <c r="BA4348">
        <v>0</v>
      </c>
      <c r="BB4348">
        <v>1.1756111552E-4</v>
      </c>
      <c r="BC4348">
        <v>0</v>
      </c>
      <c r="BD4348">
        <v>1.2100200342E-2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91.597274799999994</v>
      </c>
      <c r="BU4348">
        <v>33.394829110000003</v>
      </c>
      <c r="BV4348">
        <v>92</v>
      </c>
      <c r="BW4348">
        <v>8426.949281600002</v>
      </c>
      <c r="BX4348">
        <v>1895.3208954766842</v>
      </c>
      <c r="BY4348">
        <v>5.4192644179999999E-2</v>
      </c>
      <c r="BZ4348">
        <v>1.6583066850000001E-2</v>
      </c>
      <c r="CA4348">
        <v>1.1756111552E-4</v>
      </c>
      <c r="CB4348">
        <v>1.1756111552E-4</v>
      </c>
      <c r="CC4348">
        <v>2.3432893999999997E-5</v>
      </c>
      <c r="CD4348">
        <v>2.0373130972799999E-4</v>
      </c>
    </row>
    <row r="4349" spans="1:82" x14ac:dyDescent="0.25">
      <c r="A4349" s="19" t="s">
        <v>400</v>
      </c>
      <c r="B4349" s="20" t="s">
        <v>350</v>
      </c>
      <c r="C4349" s="20" t="s">
        <v>408</v>
      </c>
      <c r="D4349" s="20" t="s">
        <v>435</v>
      </c>
      <c r="E4349" s="20" t="s">
        <v>223</v>
      </c>
      <c r="F4349" s="20" t="s">
        <v>59</v>
      </c>
      <c r="G4349" s="20" t="s">
        <v>57</v>
      </c>
      <c r="H4349" s="20" t="s">
        <v>212</v>
      </c>
      <c r="I4349" s="20"/>
      <c r="J4349" s="20">
        <v>1.7623974680000001</v>
      </c>
      <c r="K4349" s="20">
        <v>2.5069072709999998E-3</v>
      </c>
      <c r="L4349" s="20">
        <v>6.99284244E-4</v>
      </c>
      <c r="M4349" s="20">
        <v>5.9894730530000004E-6</v>
      </c>
      <c r="N4349" s="20">
        <v>5.9894730530000004E-6</v>
      </c>
      <c r="O4349" s="20">
        <v>1.1684869746000001E-6</v>
      </c>
      <c r="P4349" s="27">
        <v>8.6152699848000005E-6</v>
      </c>
      <c r="AU4349">
        <v>0</v>
      </c>
      <c r="AV4349">
        <v>6.99284244E-4</v>
      </c>
      <c r="AW4349">
        <v>0</v>
      </c>
      <c r="AX4349">
        <v>5.29174309E-2</v>
      </c>
      <c r="AY4349">
        <v>0</v>
      </c>
      <c r="AZ4349">
        <v>1.1684869746000001E-6</v>
      </c>
      <c r="BA4349">
        <v>0</v>
      </c>
      <c r="BB4349">
        <v>5.9894730530000004E-6</v>
      </c>
      <c r="BC4349">
        <v>0</v>
      </c>
      <c r="BD4349">
        <v>4.9658712920000003E-4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1.7623974680000001</v>
      </c>
      <c r="BU4349">
        <v>1.234795463</v>
      </c>
      <c r="BV4349">
        <v>92</v>
      </c>
      <c r="BW4349">
        <v>162.14056705600001</v>
      </c>
      <c r="BX4349">
        <v>95.82946261548463</v>
      </c>
      <c r="BY4349">
        <v>2.5069072709999998E-3</v>
      </c>
      <c r="BZ4349">
        <v>6.99284244E-4</v>
      </c>
      <c r="CA4349">
        <v>5.9894730530000004E-6</v>
      </c>
      <c r="CB4349">
        <v>5.9894730530000004E-6</v>
      </c>
      <c r="CC4349">
        <v>1.1684869746000001E-6</v>
      </c>
      <c r="CD4349">
        <v>8.6152699848000005E-6</v>
      </c>
    </row>
    <row r="4350" spans="1:82" x14ac:dyDescent="0.25">
      <c r="A4350" s="19" t="s">
        <v>400</v>
      </c>
      <c r="B4350" s="20" t="s">
        <v>350</v>
      </c>
      <c r="C4350" s="20" t="s">
        <v>408</v>
      </c>
      <c r="D4350" s="20" t="s">
        <v>435</v>
      </c>
      <c r="E4350" s="20" t="s">
        <v>224</v>
      </c>
      <c r="F4350" s="20" t="s">
        <v>61</v>
      </c>
      <c r="G4350" s="20" t="s">
        <v>57</v>
      </c>
      <c r="H4350" s="20" t="s">
        <v>212</v>
      </c>
      <c r="I4350" s="20"/>
      <c r="J4350" s="20">
        <v>1.41181326</v>
      </c>
      <c r="K4350" s="20">
        <v>3.0655924099999999E-3</v>
      </c>
      <c r="L4350" s="20">
        <v>7.1644722000000004E-4</v>
      </c>
      <c r="M4350" s="20">
        <v>8.5218046000000009E-6</v>
      </c>
      <c r="N4350" s="20">
        <v>8.5218046000000009E-6</v>
      </c>
      <c r="O4350" s="20">
        <v>1.6154110699999999E-6</v>
      </c>
      <c r="P4350" s="27">
        <v>8.8139530719999998E-6</v>
      </c>
      <c r="AU4350">
        <v>0</v>
      </c>
      <c r="AV4350">
        <v>7.1644722000000004E-4</v>
      </c>
      <c r="AW4350">
        <v>0</v>
      </c>
      <c r="AX4350">
        <v>7.3111845999999994E-2</v>
      </c>
      <c r="AY4350">
        <v>0</v>
      </c>
      <c r="AZ4350">
        <v>1.6154110699999999E-6</v>
      </c>
      <c r="BA4350">
        <v>0</v>
      </c>
      <c r="BB4350">
        <v>8.5218046000000009E-6</v>
      </c>
      <c r="BC4350">
        <v>0</v>
      </c>
      <c r="BD4350">
        <v>4.7197458800000004E-4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1.41181326</v>
      </c>
      <c r="BU4350">
        <v>2.16631448</v>
      </c>
      <c r="BV4350">
        <v>92</v>
      </c>
      <c r="BW4350">
        <v>129.88681991999999</v>
      </c>
      <c r="BX4350">
        <v>134.9919214336</v>
      </c>
      <c r="BY4350">
        <v>3.0655924099999999E-3</v>
      </c>
      <c r="BZ4350">
        <v>7.1644722000000004E-4</v>
      </c>
      <c r="CA4350">
        <v>8.5218046000000009E-6</v>
      </c>
      <c r="CB4350">
        <v>8.5218046000000009E-6</v>
      </c>
      <c r="CC4350">
        <v>1.6154110699999999E-6</v>
      </c>
      <c r="CD4350">
        <v>8.8139530719999998E-6</v>
      </c>
    </row>
    <row r="4351" spans="1:82" x14ac:dyDescent="0.25">
      <c r="A4351" s="19" t="s">
        <v>400</v>
      </c>
      <c r="B4351" s="20" t="s">
        <v>350</v>
      </c>
      <c r="C4351" s="20" t="s">
        <v>408</v>
      </c>
      <c r="D4351" s="20" t="s">
        <v>435</v>
      </c>
      <c r="E4351" s="20" t="s">
        <v>226</v>
      </c>
      <c r="F4351" s="20" t="s">
        <v>225</v>
      </c>
      <c r="G4351" s="20" t="s">
        <v>57</v>
      </c>
      <c r="H4351" s="20" t="s">
        <v>212</v>
      </c>
      <c r="I4351" s="20"/>
      <c r="J4351" s="20">
        <v>2.6625467439999997</v>
      </c>
      <c r="K4351" s="20">
        <v>2.8791534180000002E-2</v>
      </c>
      <c r="L4351" s="20">
        <v>5.5274859000000003E-3</v>
      </c>
      <c r="M4351" s="20">
        <v>3.4023608900000002E-4</v>
      </c>
      <c r="N4351" s="20">
        <v>3.4023608900000002E-4</v>
      </c>
      <c r="O4351" s="20">
        <v>5.7050126300000004E-5</v>
      </c>
      <c r="P4351" s="27">
        <v>5.5621581759999998E-5</v>
      </c>
      <c r="AU4351">
        <v>0</v>
      </c>
      <c r="AV4351">
        <v>5.5274859000000003E-3</v>
      </c>
      <c r="AW4351">
        <v>0</v>
      </c>
      <c r="AX4351">
        <v>2.578188731</v>
      </c>
      <c r="AY4351">
        <v>0</v>
      </c>
      <c r="AZ4351">
        <v>5.7050126300000004E-5</v>
      </c>
      <c r="BA4351">
        <v>0</v>
      </c>
      <c r="BB4351">
        <v>3.4023608900000002E-4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2.6625467439999997</v>
      </c>
      <c r="BU4351">
        <v>50.646258200000005</v>
      </c>
      <c r="BV4351">
        <v>92</v>
      </c>
      <c r="BW4351">
        <v>244.954300448</v>
      </c>
      <c r="BX4351">
        <v>4899.3189037045258</v>
      </c>
      <c r="BY4351">
        <v>2.8791534180000002E-2</v>
      </c>
      <c r="BZ4351">
        <v>5.5274859000000003E-3</v>
      </c>
      <c r="CA4351">
        <v>3.4023608900000002E-4</v>
      </c>
      <c r="CB4351">
        <v>3.4023608900000002E-4</v>
      </c>
      <c r="CC4351">
        <v>5.7050126300000004E-5</v>
      </c>
      <c r="CD4351">
        <v>5.5621581759999998E-5</v>
      </c>
    </row>
    <row r="4352" spans="1:82" x14ac:dyDescent="0.25">
      <c r="A4352" s="19" t="s">
        <v>400</v>
      </c>
      <c r="B4352" s="20" t="s">
        <v>350</v>
      </c>
      <c r="C4352" s="20" t="s">
        <v>408</v>
      </c>
      <c r="D4352" s="20" t="s">
        <v>435</v>
      </c>
      <c r="E4352" s="20" t="s">
        <v>227</v>
      </c>
      <c r="F4352" s="20" t="s">
        <v>63</v>
      </c>
      <c r="G4352" s="20" t="s">
        <v>57</v>
      </c>
      <c r="H4352" s="20" t="s">
        <v>212</v>
      </c>
      <c r="I4352" s="20"/>
      <c r="J4352" s="20">
        <v>0</v>
      </c>
      <c r="K4352" s="20">
        <v>0</v>
      </c>
      <c r="L4352" s="20">
        <v>0</v>
      </c>
      <c r="M4352" s="20">
        <v>0</v>
      </c>
      <c r="N4352" s="20">
        <v>0</v>
      </c>
      <c r="O4352" s="20">
        <v>0</v>
      </c>
      <c r="P4352" s="27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92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</row>
    <row r="4353" spans="1:82" x14ac:dyDescent="0.25">
      <c r="A4353" s="19" t="s">
        <v>400</v>
      </c>
      <c r="B4353" s="20" t="s">
        <v>350</v>
      </c>
      <c r="C4353" s="20" t="s">
        <v>408</v>
      </c>
      <c r="D4353" s="20" t="s">
        <v>435</v>
      </c>
      <c r="E4353" s="20" t="s">
        <v>228</v>
      </c>
      <c r="F4353" s="20" t="s">
        <v>176</v>
      </c>
      <c r="G4353" s="20" t="s">
        <v>30</v>
      </c>
      <c r="H4353" s="20" t="s">
        <v>212</v>
      </c>
      <c r="I4353" s="20"/>
      <c r="J4353" s="20">
        <v>0</v>
      </c>
      <c r="K4353" s="20">
        <v>0</v>
      </c>
      <c r="L4353" s="20">
        <v>0</v>
      </c>
      <c r="M4353" s="20">
        <v>0</v>
      </c>
      <c r="N4353" s="20">
        <v>0</v>
      </c>
      <c r="O4353" s="20">
        <v>0</v>
      </c>
      <c r="P4353" s="27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92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</row>
    <row r="4354" spans="1:82" x14ac:dyDescent="0.25">
      <c r="A4354" s="19" t="s">
        <v>400</v>
      </c>
      <c r="B4354" s="20" t="s">
        <v>350</v>
      </c>
      <c r="C4354" s="20" t="s">
        <v>408</v>
      </c>
      <c r="D4354" s="20" t="s">
        <v>435</v>
      </c>
      <c r="E4354" s="20" t="s">
        <v>231</v>
      </c>
      <c r="F4354" s="20" t="s">
        <v>229</v>
      </c>
      <c r="G4354" s="20" t="s">
        <v>7</v>
      </c>
      <c r="H4354" s="20" t="s">
        <v>230</v>
      </c>
      <c r="I4354" s="20"/>
      <c r="J4354" s="20">
        <v>31.601620322999999</v>
      </c>
      <c r="K4354" s="20">
        <v>3.7156210083000006E-3</v>
      </c>
      <c r="L4354" s="20">
        <v>3.7594618625000006E-3</v>
      </c>
      <c r="M4354" s="20">
        <v>5.3726623501999999E-4</v>
      </c>
      <c r="N4354" s="20">
        <v>5.2114824796940004E-4</v>
      </c>
      <c r="O4354" s="20">
        <v>7.4886137257000002E-6</v>
      </c>
      <c r="P4354" s="27">
        <v>9.6603784954173893E-4</v>
      </c>
      <c r="AU4354">
        <v>0</v>
      </c>
      <c r="AV4354">
        <v>3.7594618625000006E-3</v>
      </c>
      <c r="AW4354">
        <v>0</v>
      </c>
      <c r="AX4354">
        <v>0.38425314409</v>
      </c>
      <c r="AY4354">
        <v>0</v>
      </c>
      <c r="AZ4354">
        <v>7.4886137257000002E-6</v>
      </c>
      <c r="BA4354">
        <v>0</v>
      </c>
      <c r="BB4354">
        <v>5.3726623501999999E-4</v>
      </c>
      <c r="BC4354">
        <v>0</v>
      </c>
      <c r="BD4354">
        <v>1.7628485762999999E-5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31.601620322999999</v>
      </c>
      <c r="BU4354">
        <v>47.812632025000006</v>
      </c>
      <c r="BV4354">
        <v>92</v>
      </c>
      <c r="BW4354">
        <v>2907.3490697160005</v>
      </c>
      <c r="BX4354">
        <v>536.58436148081239</v>
      </c>
      <c r="BY4354">
        <v>3.7156210083000006E-3</v>
      </c>
      <c r="BZ4354">
        <v>3.7594618625000006E-3</v>
      </c>
      <c r="CA4354">
        <v>5.3726623501999999E-4</v>
      </c>
      <c r="CB4354">
        <v>5.2114824796940004E-4</v>
      </c>
      <c r="CC4354">
        <v>7.4886137257000002E-6</v>
      </c>
      <c r="CD4354">
        <v>9.6603784954173893E-4</v>
      </c>
    </row>
    <row r="4355" spans="1:82" x14ac:dyDescent="0.25">
      <c r="A4355" s="19" t="s">
        <v>400</v>
      </c>
      <c r="B4355" s="20" t="s">
        <v>350</v>
      </c>
      <c r="C4355" s="20" t="s">
        <v>408</v>
      </c>
      <c r="D4355" s="20" t="s">
        <v>435</v>
      </c>
      <c r="E4355" s="20" t="s">
        <v>232</v>
      </c>
      <c r="F4355" s="20" t="s">
        <v>74</v>
      </c>
      <c r="G4355" s="20" t="s">
        <v>17</v>
      </c>
      <c r="H4355" s="20" t="s">
        <v>230</v>
      </c>
      <c r="I4355" s="20"/>
      <c r="J4355" s="20">
        <v>18.605130664000001</v>
      </c>
      <c r="K4355" s="20">
        <v>8.3970415319999988E-3</v>
      </c>
      <c r="L4355" s="20">
        <v>1.7304323351E-2</v>
      </c>
      <c r="M4355" s="20">
        <v>1.4556309652999999E-3</v>
      </c>
      <c r="N4355" s="20">
        <v>1.411962036341E-3</v>
      </c>
      <c r="O4355" s="20">
        <v>4.8913256439000003E-5</v>
      </c>
      <c r="P4355" s="27">
        <v>1.4063573404380239E-3</v>
      </c>
      <c r="AU4355">
        <v>0</v>
      </c>
      <c r="AV4355">
        <v>1.7304323351E-2</v>
      </c>
      <c r="AW4355">
        <v>0</v>
      </c>
      <c r="AX4355">
        <v>2.5267343738000001</v>
      </c>
      <c r="AY4355">
        <v>0</v>
      </c>
      <c r="AZ4355">
        <v>4.8913256439000003E-5</v>
      </c>
      <c r="BA4355">
        <v>0</v>
      </c>
      <c r="BB4355">
        <v>1.4556309652999999E-3</v>
      </c>
      <c r="BC4355">
        <v>0</v>
      </c>
      <c r="BD4355">
        <v>2.4343084207999996E-5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18.605130664000001</v>
      </c>
      <c r="BU4355">
        <v>56.834820340000007</v>
      </c>
      <c r="BV4355">
        <v>92</v>
      </c>
      <c r="BW4355">
        <v>1711.6720210879998</v>
      </c>
      <c r="BX4355">
        <v>4168.2379734197566</v>
      </c>
      <c r="BY4355">
        <v>8.3970415319999988E-3</v>
      </c>
      <c r="BZ4355">
        <v>1.7304323351E-2</v>
      </c>
      <c r="CA4355">
        <v>1.4556309652999999E-3</v>
      </c>
      <c r="CB4355">
        <v>1.411962036341E-3</v>
      </c>
      <c r="CC4355">
        <v>4.8913256439000003E-5</v>
      </c>
      <c r="CD4355">
        <v>1.4063573404380239E-3</v>
      </c>
    </row>
    <row r="4356" spans="1:82" x14ac:dyDescent="0.25">
      <c r="A4356" s="19" t="s">
        <v>400</v>
      </c>
      <c r="B4356" s="20" t="s">
        <v>350</v>
      </c>
      <c r="C4356" s="20" t="s">
        <v>408</v>
      </c>
      <c r="D4356" s="20" t="s">
        <v>435</v>
      </c>
      <c r="E4356" s="20" t="s">
        <v>233</v>
      </c>
      <c r="F4356" s="20" t="s">
        <v>16</v>
      </c>
      <c r="G4356" s="20" t="s">
        <v>17</v>
      </c>
      <c r="H4356" s="20" t="s">
        <v>230</v>
      </c>
      <c r="I4356" s="20"/>
      <c r="J4356" s="20">
        <v>2.0570032999999999</v>
      </c>
      <c r="K4356" s="20">
        <v>3.2367628999999998E-5</v>
      </c>
      <c r="L4356" s="20">
        <v>4.0121184000000001E-5</v>
      </c>
      <c r="M4356" s="20">
        <v>4.3568407000000002E-6</v>
      </c>
      <c r="N4356" s="20">
        <v>4.2261354789999997E-6</v>
      </c>
      <c r="O4356" s="20">
        <v>8.0787955999999994E-8</v>
      </c>
      <c r="P4356" s="27">
        <v>6.0734411701470002E-6</v>
      </c>
      <c r="AU4356">
        <v>0</v>
      </c>
      <c r="AV4356">
        <v>4.0121184000000001E-5</v>
      </c>
      <c r="AW4356">
        <v>0</v>
      </c>
      <c r="AX4356">
        <v>4.1197533999999996E-3</v>
      </c>
      <c r="AY4356">
        <v>0</v>
      </c>
      <c r="AZ4356">
        <v>8.0787955999999994E-8</v>
      </c>
      <c r="BA4356">
        <v>0</v>
      </c>
      <c r="BB4356">
        <v>4.3568407000000002E-6</v>
      </c>
      <c r="BC4356">
        <v>0</v>
      </c>
      <c r="BD4356">
        <v>8.7780499000000006E-8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2.0570032999999999</v>
      </c>
      <c r="BU4356">
        <v>3.5207188</v>
      </c>
      <c r="BV4356">
        <v>92</v>
      </c>
      <c r="BW4356">
        <v>189.24430359999999</v>
      </c>
      <c r="BX4356">
        <v>6.358417997888365</v>
      </c>
      <c r="BY4356">
        <v>3.2367628999999998E-5</v>
      </c>
      <c r="BZ4356">
        <v>4.0121184000000001E-5</v>
      </c>
      <c r="CA4356">
        <v>4.3568407000000002E-6</v>
      </c>
      <c r="CB4356">
        <v>4.2261354789999997E-6</v>
      </c>
      <c r="CC4356">
        <v>8.0787955999999994E-8</v>
      </c>
      <c r="CD4356">
        <v>6.0734411701470002E-6</v>
      </c>
    </row>
    <row r="4357" spans="1:82" x14ac:dyDescent="0.25">
      <c r="A4357" s="19" t="s">
        <v>400</v>
      </c>
      <c r="B4357" s="20" t="s">
        <v>350</v>
      </c>
      <c r="C4357" s="20" t="s">
        <v>408</v>
      </c>
      <c r="D4357" s="20" t="s">
        <v>435</v>
      </c>
      <c r="E4357" s="20" t="s">
        <v>234</v>
      </c>
      <c r="F4357" s="20" t="s">
        <v>19</v>
      </c>
      <c r="G4357" s="20" t="s">
        <v>17</v>
      </c>
      <c r="H4357" s="20" t="s">
        <v>230</v>
      </c>
      <c r="I4357" s="20"/>
      <c r="J4357" s="20">
        <v>17.952722850000001</v>
      </c>
      <c r="K4357" s="20">
        <v>4.6474945600000005E-4</v>
      </c>
      <c r="L4357" s="20">
        <v>6.3102020799999997E-4</v>
      </c>
      <c r="M4357" s="20">
        <v>6.3983654000000003E-5</v>
      </c>
      <c r="N4357" s="20">
        <v>6.2064144380000001E-5</v>
      </c>
      <c r="O4357" s="20">
        <v>1.3307595560000001E-6</v>
      </c>
      <c r="P4357" s="27">
        <v>9.274414868432999E-5</v>
      </c>
      <c r="AU4357">
        <v>0</v>
      </c>
      <c r="AV4357">
        <v>6.3102020799999997E-4</v>
      </c>
      <c r="AW4357">
        <v>0</v>
      </c>
      <c r="AX4357">
        <v>6.7861113599999995E-2</v>
      </c>
      <c r="AY4357">
        <v>0</v>
      </c>
      <c r="AZ4357">
        <v>1.3307595560000001E-6</v>
      </c>
      <c r="BA4357">
        <v>0</v>
      </c>
      <c r="BB4357">
        <v>6.3983654000000003E-5</v>
      </c>
      <c r="BC4357">
        <v>0</v>
      </c>
      <c r="BD4357">
        <v>1.3240936100000001E-6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17.952722850000001</v>
      </c>
      <c r="BU4357">
        <v>32.330638790000002</v>
      </c>
      <c r="BV4357">
        <v>92</v>
      </c>
      <c r="BW4357">
        <v>1651.6505021999999</v>
      </c>
      <c r="BX4357">
        <v>104.70331003145377</v>
      </c>
      <c r="BY4357">
        <v>4.6474945600000005E-4</v>
      </c>
      <c r="BZ4357">
        <v>6.3102020799999997E-4</v>
      </c>
      <c r="CA4357">
        <v>6.3983654000000003E-5</v>
      </c>
      <c r="CB4357">
        <v>6.2064144380000001E-5</v>
      </c>
      <c r="CC4357">
        <v>1.3307595560000001E-6</v>
      </c>
      <c r="CD4357">
        <v>9.274414868432999E-5</v>
      </c>
    </row>
    <row r="4358" spans="1:82" x14ac:dyDescent="0.25">
      <c r="A4358" s="19" t="s">
        <v>400</v>
      </c>
      <c r="B4358" s="20" t="s">
        <v>350</v>
      </c>
      <c r="C4358" s="20" t="s">
        <v>408</v>
      </c>
      <c r="D4358" s="20" t="s">
        <v>435</v>
      </c>
      <c r="E4358" s="20" t="s">
        <v>235</v>
      </c>
      <c r="F4358" s="20" t="s">
        <v>78</v>
      </c>
      <c r="G4358" s="20" t="s">
        <v>17</v>
      </c>
      <c r="H4358" s="20" t="s">
        <v>230</v>
      </c>
      <c r="I4358" s="20"/>
      <c r="J4358" s="20">
        <v>66.722109099999997</v>
      </c>
      <c r="K4358" s="20">
        <v>2.5147414304999997E-2</v>
      </c>
      <c r="L4358" s="20">
        <v>4.5841099605999996E-2</v>
      </c>
      <c r="M4358" s="20">
        <v>4.1566493105E-3</v>
      </c>
      <c r="N4358" s="20">
        <v>4.0319498311850001E-3</v>
      </c>
      <c r="O4358" s="20">
        <v>1.2316903567000001E-4</v>
      </c>
      <c r="P4358" s="27">
        <v>3.8190003628231261E-3</v>
      </c>
      <c r="AU4358">
        <v>0</v>
      </c>
      <c r="AV4358">
        <v>4.5841099605999996E-2</v>
      </c>
      <c r="AW4358">
        <v>0</v>
      </c>
      <c r="AX4358">
        <v>6.3262191685999998</v>
      </c>
      <c r="AY4358">
        <v>0</v>
      </c>
      <c r="AZ4358">
        <v>1.2316903567000001E-4</v>
      </c>
      <c r="BA4358">
        <v>0</v>
      </c>
      <c r="BB4358">
        <v>4.1566493105E-3</v>
      </c>
      <c r="BC4358">
        <v>0</v>
      </c>
      <c r="BD4358">
        <v>6.4759017641999997E-5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66.722109099999997</v>
      </c>
      <c r="BU4358">
        <v>188.6782925</v>
      </c>
      <c r="BV4358">
        <v>92</v>
      </c>
      <c r="BW4358">
        <v>6138.4340371999997</v>
      </c>
      <c r="BX4358">
        <v>10271.671960563233</v>
      </c>
      <c r="BY4358">
        <v>2.5147414304999997E-2</v>
      </c>
      <c r="BZ4358">
        <v>4.5841099605999996E-2</v>
      </c>
      <c r="CA4358">
        <v>4.1566493105E-3</v>
      </c>
      <c r="CB4358">
        <v>4.0319498311850001E-3</v>
      </c>
      <c r="CC4358">
        <v>1.2316903567000001E-4</v>
      </c>
      <c r="CD4358">
        <v>3.8190003628231261E-3</v>
      </c>
    </row>
    <row r="4359" spans="1:82" x14ac:dyDescent="0.25">
      <c r="A4359" s="19" t="s">
        <v>400</v>
      </c>
      <c r="B4359" s="20" t="s">
        <v>350</v>
      </c>
      <c r="C4359" s="20" t="s">
        <v>408</v>
      </c>
      <c r="D4359" s="20" t="s">
        <v>435</v>
      </c>
      <c r="E4359" s="20" t="s">
        <v>237</v>
      </c>
      <c r="F4359" s="20" t="s">
        <v>236</v>
      </c>
      <c r="G4359" s="20" t="s">
        <v>17</v>
      </c>
      <c r="H4359" s="20" t="s">
        <v>230</v>
      </c>
      <c r="I4359" s="20"/>
      <c r="J4359" s="20">
        <v>14.1802733428</v>
      </c>
      <c r="K4359" s="20">
        <v>2.16209599345E-2</v>
      </c>
      <c r="L4359" s="20">
        <v>4.8174247310199994E-2</v>
      </c>
      <c r="M4359" s="20">
        <v>2.9155474528199999E-3</v>
      </c>
      <c r="N4359" s="20">
        <v>2.8280810292354002E-3</v>
      </c>
      <c r="O4359" s="20">
        <v>1.3149368039589999E-4</v>
      </c>
      <c r="P4359" s="27">
        <v>2.8888009456158217E-3</v>
      </c>
      <c r="AU4359">
        <v>0</v>
      </c>
      <c r="AV4359">
        <v>4.8174247310199994E-2</v>
      </c>
      <c r="AW4359">
        <v>0</v>
      </c>
      <c r="AX4359">
        <v>6.8843208532400002</v>
      </c>
      <c r="AY4359">
        <v>0</v>
      </c>
      <c r="AZ4359">
        <v>1.3149368039589999E-4</v>
      </c>
      <c r="BA4359">
        <v>0</v>
      </c>
      <c r="BB4359">
        <v>2.9155474528199999E-3</v>
      </c>
      <c r="BC4359">
        <v>0</v>
      </c>
      <c r="BD4359">
        <v>5.0783448657199999E-5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14.1802733428</v>
      </c>
      <c r="BU4359">
        <v>48.224680362999997</v>
      </c>
      <c r="BV4359">
        <v>92</v>
      </c>
      <c r="BW4359">
        <v>1304.5851475376003</v>
      </c>
      <c r="BX4359">
        <v>11648.197009789932</v>
      </c>
      <c r="BY4359">
        <v>2.16209599345E-2</v>
      </c>
      <c r="BZ4359">
        <v>4.8174247310199994E-2</v>
      </c>
      <c r="CA4359">
        <v>2.9155474528199999E-3</v>
      </c>
      <c r="CB4359">
        <v>2.8280810292354002E-3</v>
      </c>
      <c r="CC4359">
        <v>1.3149368039589999E-4</v>
      </c>
      <c r="CD4359">
        <v>2.8888009456158217E-3</v>
      </c>
    </row>
    <row r="4360" spans="1:82" x14ac:dyDescent="0.25">
      <c r="A4360" s="19" t="s">
        <v>400</v>
      </c>
      <c r="B4360" s="20" t="s">
        <v>350</v>
      </c>
      <c r="C4360" s="20" t="s">
        <v>408</v>
      </c>
      <c r="D4360" s="20" t="s">
        <v>435</v>
      </c>
      <c r="E4360" s="20" t="s">
        <v>238</v>
      </c>
      <c r="F4360" s="20" t="s">
        <v>21</v>
      </c>
      <c r="G4360" s="20" t="s">
        <v>17</v>
      </c>
      <c r="H4360" s="20" t="s">
        <v>230</v>
      </c>
      <c r="I4360" s="20"/>
      <c r="J4360" s="20">
        <v>6.5279140589999995</v>
      </c>
      <c r="K4360" s="20">
        <v>1.5371879388E-3</v>
      </c>
      <c r="L4360" s="20">
        <v>2.8986362123999999E-3</v>
      </c>
      <c r="M4360" s="20">
        <v>2.6052938398000004E-4</v>
      </c>
      <c r="N4360" s="20">
        <v>2.5271350246059999E-4</v>
      </c>
      <c r="O4360" s="20">
        <v>7.4060483010000014E-6</v>
      </c>
      <c r="P4360" s="27">
        <v>2.5637328457738922E-4</v>
      </c>
      <c r="AU4360">
        <v>0</v>
      </c>
      <c r="AV4360">
        <v>2.8986362123999999E-3</v>
      </c>
      <c r="AW4360">
        <v>0</v>
      </c>
      <c r="AX4360">
        <v>0.37983951699999996</v>
      </c>
      <c r="AY4360">
        <v>0</v>
      </c>
      <c r="AZ4360">
        <v>7.4060483010000014E-6</v>
      </c>
      <c r="BA4360">
        <v>0</v>
      </c>
      <c r="BB4360">
        <v>2.6052938398000004E-4</v>
      </c>
      <c r="BC4360">
        <v>0</v>
      </c>
      <c r="BD4360">
        <v>4.3773750564000002E-6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6.5279140589999995</v>
      </c>
      <c r="BU4360">
        <v>15.107875271000001</v>
      </c>
      <c r="BV4360">
        <v>92</v>
      </c>
      <c r="BW4360">
        <v>600.56809342799988</v>
      </c>
      <c r="BX4360">
        <v>620.15965357140442</v>
      </c>
      <c r="BY4360">
        <v>1.5371879388E-3</v>
      </c>
      <c r="BZ4360">
        <v>2.8986362123999999E-3</v>
      </c>
      <c r="CA4360">
        <v>2.6052938398000004E-4</v>
      </c>
      <c r="CB4360">
        <v>2.5271350246059999E-4</v>
      </c>
      <c r="CC4360">
        <v>7.4060483010000014E-6</v>
      </c>
      <c r="CD4360">
        <v>2.5637328457738922E-4</v>
      </c>
    </row>
    <row r="4361" spans="1:82" x14ac:dyDescent="0.25">
      <c r="A4361" s="19" t="s">
        <v>400</v>
      </c>
      <c r="B4361" s="20" t="s">
        <v>350</v>
      </c>
      <c r="C4361" s="20" t="s">
        <v>408</v>
      </c>
      <c r="D4361" s="20" t="s">
        <v>435</v>
      </c>
      <c r="E4361" s="20" t="s">
        <v>239</v>
      </c>
      <c r="F4361" s="20" t="s">
        <v>81</v>
      </c>
      <c r="G4361" s="20" t="s">
        <v>17</v>
      </c>
      <c r="H4361" s="20" t="s">
        <v>230</v>
      </c>
      <c r="I4361" s="20"/>
      <c r="J4361" s="20">
        <v>2.8130280857999996</v>
      </c>
      <c r="K4361" s="20">
        <v>1.1699070071800003E-3</v>
      </c>
      <c r="L4361" s="20">
        <v>2.07759292864E-3</v>
      </c>
      <c r="M4361" s="20">
        <v>1.6859626041099997E-4</v>
      </c>
      <c r="N4361" s="20">
        <v>1.6353837259867001E-4</v>
      </c>
      <c r="O4361" s="20">
        <v>4.4614771228E-6</v>
      </c>
      <c r="P4361" s="27">
        <v>1.7011330730975881E-4</v>
      </c>
      <c r="AU4361">
        <v>0</v>
      </c>
      <c r="AV4361">
        <v>2.07759292864E-3</v>
      </c>
      <c r="AW4361">
        <v>0</v>
      </c>
      <c r="AX4361">
        <v>0.22970008631</v>
      </c>
      <c r="AY4361">
        <v>0</v>
      </c>
      <c r="AZ4361">
        <v>4.4614771228E-6</v>
      </c>
      <c r="BA4361">
        <v>0</v>
      </c>
      <c r="BB4361">
        <v>1.6859626041099997E-4</v>
      </c>
      <c r="BC4361">
        <v>0</v>
      </c>
      <c r="BD4361">
        <v>2.9036799555999997E-6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2.8130280857999996</v>
      </c>
      <c r="BU4361">
        <v>5.8718578019999992</v>
      </c>
      <c r="BV4361">
        <v>92</v>
      </c>
      <c r="BW4361">
        <v>258.79858389360004</v>
      </c>
      <c r="BX4361">
        <v>375.71026052108658</v>
      </c>
      <c r="BY4361">
        <v>1.1699070071800003E-3</v>
      </c>
      <c r="BZ4361">
        <v>2.07759292864E-3</v>
      </c>
      <c r="CA4361">
        <v>1.6859626041099997E-4</v>
      </c>
      <c r="CB4361">
        <v>1.6353837259867001E-4</v>
      </c>
      <c r="CC4361">
        <v>4.4614771228E-6</v>
      </c>
      <c r="CD4361">
        <v>1.7011330730975881E-4</v>
      </c>
    </row>
    <row r="4362" spans="1:82" x14ac:dyDescent="0.25">
      <c r="A4362" s="19" t="s">
        <v>400</v>
      </c>
      <c r="B4362" s="20" t="s">
        <v>350</v>
      </c>
      <c r="C4362" s="20" t="s">
        <v>408</v>
      </c>
      <c r="D4362" s="20" t="s">
        <v>435</v>
      </c>
      <c r="E4362" s="20" t="s">
        <v>240</v>
      </c>
      <c r="F4362" s="20" t="s">
        <v>23</v>
      </c>
      <c r="G4362" s="20" t="s">
        <v>17</v>
      </c>
      <c r="H4362" s="20" t="s">
        <v>230</v>
      </c>
      <c r="I4362" s="20"/>
      <c r="J4362" s="20">
        <v>52.64161502799999</v>
      </c>
      <c r="K4362" s="20">
        <v>3.0815525371999998E-3</v>
      </c>
      <c r="L4362" s="20">
        <v>6.0403720616999997E-3</v>
      </c>
      <c r="M4362" s="20">
        <v>5.0352857462999999E-4</v>
      </c>
      <c r="N4362" s="20">
        <v>4.8842271739109994E-4</v>
      </c>
      <c r="O4362" s="20">
        <v>1.3699094999899998E-5</v>
      </c>
      <c r="P4362" s="27">
        <v>7.2257908719554982E-4</v>
      </c>
      <c r="AU4362">
        <v>0</v>
      </c>
      <c r="AV4362">
        <v>6.0403720616999997E-3</v>
      </c>
      <c r="AW4362">
        <v>0</v>
      </c>
      <c r="AX4362">
        <v>0.69870722977999999</v>
      </c>
      <c r="AY4362">
        <v>0</v>
      </c>
      <c r="AZ4362">
        <v>1.3699094999899998E-5</v>
      </c>
      <c r="BA4362">
        <v>0</v>
      </c>
      <c r="BB4362">
        <v>5.0352857462999999E-4</v>
      </c>
      <c r="BC4362">
        <v>0</v>
      </c>
      <c r="BD4362">
        <v>1.0297939360000001E-5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52.64161502799999</v>
      </c>
      <c r="BU4362">
        <v>104.79042200800001</v>
      </c>
      <c r="BV4362">
        <v>92</v>
      </c>
      <c r="BW4362">
        <v>4843.0285825759993</v>
      </c>
      <c r="BX4362">
        <v>1083.046951778713</v>
      </c>
      <c r="BY4362">
        <v>3.0815525371999998E-3</v>
      </c>
      <c r="BZ4362">
        <v>6.0403720616999997E-3</v>
      </c>
      <c r="CA4362">
        <v>5.0352857462999999E-4</v>
      </c>
      <c r="CB4362">
        <v>4.8842271739109994E-4</v>
      </c>
      <c r="CC4362">
        <v>1.3699094999899998E-5</v>
      </c>
      <c r="CD4362">
        <v>7.2257908719554982E-4</v>
      </c>
    </row>
    <row r="4363" spans="1:82" x14ac:dyDescent="0.25">
      <c r="A4363" s="19" t="s">
        <v>400</v>
      </c>
      <c r="B4363" s="20" t="s">
        <v>350</v>
      </c>
      <c r="C4363" s="20" t="s">
        <v>408</v>
      </c>
      <c r="D4363" s="20" t="s">
        <v>435</v>
      </c>
      <c r="E4363" s="20" t="s">
        <v>241</v>
      </c>
      <c r="F4363" s="20" t="s">
        <v>84</v>
      </c>
      <c r="G4363" s="20" t="s">
        <v>17</v>
      </c>
      <c r="H4363" s="20" t="s">
        <v>230</v>
      </c>
      <c r="I4363" s="20"/>
      <c r="J4363" s="20">
        <v>47.771594222100006</v>
      </c>
      <c r="K4363" s="20">
        <v>1.5059326295380001E-2</v>
      </c>
      <c r="L4363" s="20">
        <v>2.3665250288969999E-2</v>
      </c>
      <c r="M4363" s="20">
        <v>2.3200272114759996E-3</v>
      </c>
      <c r="N4363" s="20">
        <v>2.2504263951317206E-3</v>
      </c>
      <c r="O4363" s="20">
        <v>5.8526178850249994E-5</v>
      </c>
      <c r="P4363" s="27">
        <v>2.150636631771488E-3</v>
      </c>
      <c r="AU4363">
        <v>0</v>
      </c>
      <c r="AV4363">
        <v>2.3665250288969999E-2</v>
      </c>
      <c r="AW4363">
        <v>0</v>
      </c>
      <c r="AX4363">
        <v>2.9969120806270002</v>
      </c>
      <c r="AY4363">
        <v>0</v>
      </c>
      <c r="AZ4363">
        <v>5.8526178850249994E-5</v>
      </c>
      <c r="BA4363">
        <v>0</v>
      </c>
      <c r="BB4363">
        <v>2.3200272114759996E-3</v>
      </c>
      <c r="BC4363">
        <v>0</v>
      </c>
      <c r="BD4363">
        <v>3.5242011449620005E-5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47.771594222100006</v>
      </c>
      <c r="BU4363">
        <v>105.40542666939999</v>
      </c>
      <c r="BV4363">
        <v>92</v>
      </c>
      <c r="BW4363">
        <v>4394.9866684332001</v>
      </c>
      <c r="BX4363">
        <v>4715.1665762188331</v>
      </c>
      <c r="BY4363">
        <v>1.5059326295380001E-2</v>
      </c>
      <c r="BZ4363">
        <v>2.3665250288969999E-2</v>
      </c>
      <c r="CA4363">
        <v>2.3200272114759996E-3</v>
      </c>
      <c r="CB4363">
        <v>2.2504263951317206E-3</v>
      </c>
      <c r="CC4363">
        <v>5.8526178850249994E-5</v>
      </c>
      <c r="CD4363">
        <v>2.150636631771488E-3</v>
      </c>
    </row>
    <row r="4364" spans="1:82" x14ac:dyDescent="0.25">
      <c r="A4364" s="19" t="s">
        <v>400</v>
      </c>
      <c r="B4364" s="20" t="s">
        <v>350</v>
      </c>
      <c r="C4364" s="20" t="s">
        <v>408</v>
      </c>
      <c r="D4364" s="20" t="s">
        <v>435</v>
      </c>
      <c r="E4364" s="20" t="s">
        <v>242</v>
      </c>
      <c r="F4364" s="20" t="s">
        <v>86</v>
      </c>
      <c r="G4364" s="20" t="s">
        <v>17</v>
      </c>
      <c r="H4364" s="20" t="s">
        <v>230</v>
      </c>
      <c r="I4364" s="20"/>
      <c r="J4364" s="20">
        <v>33.188361894799996</v>
      </c>
      <c r="K4364" s="20">
        <v>9.5122937306999986E-3</v>
      </c>
      <c r="L4364" s="20">
        <v>2.7692524601399999E-2</v>
      </c>
      <c r="M4364" s="20">
        <v>1.6868681636799997E-3</v>
      </c>
      <c r="N4364" s="20">
        <v>1.6362621187695997E-3</v>
      </c>
      <c r="O4364" s="20">
        <v>5.0089561705200013E-5</v>
      </c>
      <c r="P4364" s="27">
        <v>2.2705560212145756E-3</v>
      </c>
      <c r="AU4364">
        <v>0</v>
      </c>
      <c r="AV4364">
        <v>2.7692524601399999E-2</v>
      </c>
      <c r="AW4364">
        <v>0</v>
      </c>
      <c r="AX4364">
        <v>2.5799043217599995</v>
      </c>
      <c r="AY4364">
        <v>0</v>
      </c>
      <c r="AZ4364">
        <v>5.0089561705200013E-5</v>
      </c>
      <c r="BA4364">
        <v>0</v>
      </c>
      <c r="BB4364">
        <v>1.6868681636799997E-3</v>
      </c>
      <c r="BC4364">
        <v>0</v>
      </c>
      <c r="BD4364">
        <v>4.1282280530300008E-5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33.188361894799996</v>
      </c>
      <c r="BU4364">
        <v>57.545359980000008</v>
      </c>
      <c r="BV4364">
        <v>92</v>
      </c>
      <c r="BW4364">
        <v>3053.3292943216002</v>
      </c>
      <c r="BX4364">
        <v>4342.5614881522779</v>
      </c>
      <c r="BY4364">
        <v>9.5122937306999986E-3</v>
      </c>
      <c r="BZ4364">
        <v>2.7692524601399999E-2</v>
      </c>
      <c r="CA4364">
        <v>1.6868681636799997E-3</v>
      </c>
      <c r="CB4364">
        <v>1.6362621187695997E-3</v>
      </c>
      <c r="CC4364">
        <v>5.0089561705200013E-5</v>
      </c>
      <c r="CD4364">
        <v>2.2705560212145756E-3</v>
      </c>
    </row>
    <row r="4365" spans="1:82" x14ac:dyDescent="0.25">
      <c r="A4365" s="19" t="s">
        <v>400</v>
      </c>
      <c r="B4365" s="20" t="s">
        <v>350</v>
      </c>
      <c r="C4365" s="20" t="s">
        <v>408</v>
      </c>
      <c r="D4365" s="20" t="s">
        <v>435</v>
      </c>
      <c r="E4365" s="20" t="s">
        <v>244</v>
      </c>
      <c r="F4365" s="20" t="s">
        <v>243</v>
      </c>
      <c r="G4365" s="20" t="s">
        <v>17</v>
      </c>
      <c r="H4365" s="20" t="s">
        <v>230</v>
      </c>
      <c r="I4365" s="20"/>
      <c r="J4365" s="20">
        <v>104.7344561602</v>
      </c>
      <c r="K4365" s="20">
        <v>6.960946251690002E-2</v>
      </c>
      <c r="L4365" s="20">
        <v>0.1591419002802</v>
      </c>
      <c r="M4365" s="20">
        <v>1.273136940202E-2</v>
      </c>
      <c r="N4365" s="20">
        <v>1.2349428319959402E-2</v>
      </c>
      <c r="O4365" s="20">
        <v>4.9213602174300009E-4</v>
      </c>
      <c r="P4365" s="27">
        <v>1.2123760376326481E-2</v>
      </c>
      <c r="AU4365">
        <v>0</v>
      </c>
      <c r="AV4365">
        <v>0.1591419002802</v>
      </c>
      <c r="AW4365">
        <v>0</v>
      </c>
      <c r="AX4365">
        <v>25.635873939269999</v>
      </c>
      <c r="AY4365">
        <v>0</v>
      </c>
      <c r="AZ4365">
        <v>4.9213602174300009E-4</v>
      </c>
      <c r="BA4365">
        <v>0</v>
      </c>
      <c r="BB4365">
        <v>1.273136940202E-2</v>
      </c>
      <c r="BC4365">
        <v>0</v>
      </c>
      <c r="BD4365">
        <v>2.0995777311399999E-4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104.7344561602</v>
      </c>
      <c r="BU4365">
        <v>425.55020179999997</v>
      </c>
      <c r="BV4365">
        <v>92</v>
      </c>
      <c r="BW4365">
        <v>9635.5699667383997</v>
      </c>
      <c r="BX4365">
        <v>42972.472814666173</v>
      </c>
      <c r="BY4365">
        <v>6.960946251690002E-2</v>
      </c>
      <c r="BZ4365">
        <v>0.1591419002802</v>
      </c>
      <c r="CA4365">
        <v>1.273136940202E-2</v>
      </c>
      <c r="CB4365">
        <v>1.2349428319959402E-2</v>
      </c>
      <c r="CC4365">
        <v>4.9213602174300009E-4</v>
      </c>
      <c r="CD4365">
        <v>1.2123760376326481E-2</v>
      </c>
    </row>
    <row r="4366" spans="1:82" x14ac:dyDescent="0.25">
      <c r="A4366" s="19" t="s">
        <v>400</v>
      </c>
      <c r="B4366" s="20" t="s">
        <v>350</v>
      </c>
      <c r="C4366" s="20" t="s">
        <v>408</v>
      </c>
      <c r="D4366" s="20" t="s">
        <v>435</v>
      </c>
      <c r="E4366" s="20" t="s">
        <v>245</v>
      </c>
      <c r="F4366" s="20" t="s">
        <v>25</v>
      </c>
      <c r="G4366" s="20" t="s">
        <v>17</v>
      </c>
      <c r="H4366" s="20" t="s">
        <v>230</v>
      </c>
      <c r="I4366" s="20"/>
      <c r="J4366" s="20">
        <v>5.3881187404000004</v>
      </c>
      <c r="K4366" s="20">
        <v>1.1478639739999998E-3</v>
      </c>
      <c r="L4366" s="20">
        <v>1.6635087525999999E-3</v>
      </c>
      <c r="M4366" s="20">
        <v>1.7827651537000001E-4</v>
      </c>
      <c r="N4366" s="20">
        <v>1.7292821990889999E-4</v>
      </c>
      <c r="O4366" s="20">
        <v>4.1650915080000003E-6</v>
      </c>
      <c r="P4366" s="27">
        <v>1.5775007711726249E-4</v>
      </c>
      <c r="AU4366">
        <v>0</v>
      </c>
      <c r="AV4366">
        <v>1.6635087525999999E-3</v>
      </c>
      <c r="AW4366">
        <v>0</v>
      </c>
      <c r="AX4366">
        <v>0.21240295578000001</v>
      </c>
      <c r="AY4366">
        <v>0</v>
      </c>
      <c r="AZ4366">
        <v>4.1650915080000003E-6</v>
      </c>
      <c r="BA4366">
        <v>0</v>
      </c>
      <c r="BB4366">
        <v>1.7827651537000001E-4</v>
      </c>
      <c r="BC4366">
        <v>0</v>
      </c>
      <c r="BD4366">
        <v>2.4479200525000004E-6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5.3881187404000004</v>
      </c>
      <c r="BU4366">
        <v>11.627965655300001</v>
      </c>
      <c r="BV4366">
        <v>92</v>
      </c>
      <c r="BW4366">
        <v>495.7069241168</v>
      </c>
      <c r="BX4366">
        <v>326.22594348522631</v>
      </c>
      <c r="BY4366">
        <v>1.1478639739999998E-3</v>
      </c>
      <c r="BZ4366">
        <v>1.6635087525999999E-3</v>
      </c>
      <c r="CA4366">
        <v>1.7827651537000001E-4</v>
      </c>
      <c r="CB4366">
        <v>1.7292821990889999E-4</v>
      </c>
      <c r="CC4366">
        <v>4.1650915080000003E-6</v>
      </c>
      <c r="CD4366">
        <v>1.5775007711726249E-4</v>
      </c>
    </row>
    <row r="4367" spans="1:82" x14ac:dyDescent="0.25">
      <c r="A4367" s="19" t="s">
        <v>400</v>
      </c>
      <c r="B4367" s="20" t="s">
        <v>350</v>
      </c>
      <c r="C4367" s="20" t="s">
        <v>408</v>
      </c>
      <c r="D4367" s="20" t="s">
        <v>435</v>
      </c>
      <c r="E4367" s="20" t="s">
        <v>246</v>
      </c>
      <c r="F4367" s="20" t="s">
        <v>89</v>
      </c>
      <c r="G4367" s="20" t="s">
        <v>17</v>
      </c>
      <c r="H4367" s="20" t="s">
        <v>230</v>
      </c>
      <c r="I4367" s="20"/>
      <c r="J4367" s="20">
        <v>11.919871277000002</v>
      </c>
      <c r="K4367" s="20">
        <v>5.1288972700000001E-4</v>
      </c>
      <c r="L4367" s="20">
        <v>1.0854163770000003E-3</v>
      </c>
      <c r="M4367" s="20">
        <v>8.7023092599999998E-5</v>
      </c>
      <c r="N4367" s="20">
        <v>8.4412399821999989E-5</v>
      </c>
      <c r="O4367" s="20">
        <v>1.9655957600000002E-6</v>
      </c>
      <c r="P4367" s="27">
        <v>1.2050958678864298E-4</v>
      </c>
      <c r="AU4367">
        <v>0</v>
      </c>
      <c r="AV4367">
        <v>1.0854163770000003E-3</v>
      </c>
      <c r="AW4367">
        <v>0</v>
      </c>
      <c r="AX4367">
        <v>0.1006504513</v>
      </c>
      <c r="AY4367">
        <v>0</v>
      </c>
      <c r="AZ4367">
        <v>1.9655957600000002E-6</v>
      </c>
      <c r="BA4367">
        <v>0</v>
      </c>
      <c r="BB4367">
        <v>8.7023092599999998E-5</v>
      </c>
      <c r="BC4367">
        <v>0</v>
      </c>
      <c r="BD4367">
        <v>2.1362728309999996E-6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11.919871277000002</v>
      </c>
      <c r="BU4367">
        <v>12.196713802999998</v>
      </c>
      <c r="BV4367">
        <v>92</v>
      </c>
      <c r="BW4367">
        <v>1096.628157484</v>
      </c>
      <c r="BX4367">
        <v>162.0888598794084</v>
      </c>
      <c r="BY4367">
        <v>5.1288972700000001E-4</v>
      </c>
      <c r="BZ4367">
        <v>1.0854163770000003E-3</v>
      </c>
      <c r="CA4367">
        <v>8.7023092599999998E-5</v>
      </c>
      <c r="CB4367">
        <v>8.4412399821999989E-5</v>
      </c>
      <c r="CC4367">
        <v>1.9655957600000002E-6</v>
      </c>
      <c r="CD4367">
        <v>1.2050958678864298E-4</v>
      </c>
    </row>
    <row r="4368" spans="1:82" x14ac:dyDescent="0.25">
      <c r="A4368" s="19" t="s">
        <v>400</v>
      </c>
      <c r="B4368" s="20" t="s">
        <v>350</v>
      </c>
      <c r="C4368" s="20" t="s">
        <v>408</v>
      </c>
      <c r="D4368" s="20" t="s">
        <v>435</v>
      </c>
      <c r="E4368" s="20" t="s">
        <v>247</v>
      </c>
      <c r="F4368" s="20" t="s">
        <v>91</v>
      </c>
      <c r="G4368" s="20" t="s">
        <v>17</v>
      </c>
      <c r="H4368" s="20" t="s">
        <v>230</v>
      </c>
      <c r="I4368" s="20"/>
      <c r="J4368" s="20">
        <v>27.2744750727</v>
      </c>
      <c r="K4368" s="20">
        <v>1.1974005462909998E-2</v>
      </c>
      <c r="L4368" s="20">
        <v>4.5867873602400001E-2</v>
      </c>
      <c r="M4368" s="20">
        <v>2.2854624297600004E-3</v>
      </c>
      <c r="N4368" s="20">
        <v>2.2168985568672001E-3</v>
      </c>
      <c r="O4368" s="20">
        <v>1.128094714633E-4</v>
      </c>
      <c r="P4368" s="27">
        <v>3.1190136247368537E-3</v>
      </c>
      <c r="AU4368">
        <v>0</v>
      </c>
      <c r="AV4368">
        <v>4.5867873602400001E-2</v>
      </c>
      <c r="AW4368">
        <v>0</v>
      </c>
      <c r="AX4368">
        <v>5.8566966910499989</v>
      </c>
      <c r="AY4368">
        <v>0</v>
      </c>
      <c r="AZ4368">
        <v>1.128094714633E-4</v>
      </c>
      <c r="BA4368">
        <v>0</v>
      </c>
      <c r="BB4368">
        <v>2.2854624297600004E-3</v>
      </c>
      <c r="BC4368">
        <v>0</v>
      </c>
      <c r="BD4368">
        <v>5.6139676067999996E-5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27.2744750727</v>
      </c>
      <c r="BU4368">
        <v>100.46856087299999</v>
      </c>
      <c r="BV4368">
        <v>92</v>
      </c>
      <c r="BW4368">
        <v>2509.2517066883997</v>
      </c>
      <c r="BX4368">
        <v>9977.5676784509651</v>
      </c>
      <c r="BY4368">
        <v>1.1974005462909998E-2</v>
      </c>
      <c r="BZ4368">
        <v>4.5867873602400001E-2</v>
      </c>
      <c r="CA4368">
        <v>2.2854624297600004E-3</v>
      </c>
      <c r="CB4368">
        <v>2.2168985568672001E-3</v>
      </c>
      <c r="CC4368">
        <v>1.128094714633E-4</v>
      </c>
      <c r="CD4368">
        <v>3.1190136247368537E-3</v>
      </c>
    </row>
    <row r="4369" spans="1:82" x14ac:dyDescent="0.25">
      <c r="A4369" s="19" t="s">
        <v>400</v>
      </c>
      <c r="B4369" s="20" t="s">
        <v>350</v>
      </c>
      <c r="C4369" s="20" t="s">
        <v>408</v>
      </c>
      <c r="D4369" s="20" t="s">
        <v>435</v>
      </c>
      <c r="E4369" s="20" t="s">
        <v>249</v>
      </c>
      <c r="F4369" s="20" t="s">
        <v>248</v>
      </c>
      <c r="G4369" s="20" t="s">
        <v>17</v>
      </c>
      <c r="H4369" s="20" t="s">
        <v>230</v>
      </c>
      <c r="I4369" s="20"/>
      <c r="J4369" s="20">
        <v>24.97186349</v>
      </c>
      <c r="K4369" s="20">
        <v>1.5191629452099998E-2</v>
      </c>
      <c r="L4369" s="20">
        <v>3.9467546724299994E-2</v>
      </c>
      <c r="M4369" s="20">
        <v>2.9284768628299995E-3</v>
      </c>
      <c r="N4369" s="20">
        <v>2.8406225569451E-3</v>
      </c>
      <c r="O4369" s="20">
        <v>1.2194991673599999E-4</v>
      </c>
      <c r="P4369" s="27">
        <v>3.0658764097799135E-3</v>
      </c>
      <c r="AU4369">
        <v>0</v>
      </c>
      <c r="AV4369">
        <v>3.9467546724299994E-2</v>
      </c>
      <c r="AW4369">
        <v>0</v>
      </c>
      <c r="AX4369">
        <v>6.3806523242700006</v>
      </c>
      <c r="AY4369">
        <v>0</v>
      </c>
      <c r="AZ4369">
        <v>1.2194991673599999E-4</v>
      </c>
      <c r="BA4369">
        <v>0</v>
      </c>
      <c r="BB4369">
        <v>2.9284768628299995E-3</v>
      </c>
      <c r="BC4369">
        <v>0</v>
      </c>
      <c r="BD4369">
        <v>5.4337818601199994E-5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24.97186349</v>
      </c>
      <c r="BU4369">
        <v>89.384991093000011</v>
      </c>
      <c r="BV4369">
        <v>92</v>
      </c>
      <c r="BW4369">
        <v>2297.4114410800003</v>
      </c>
      <c r="BX4369">
        <v>10780.309590679874</v>
      </c>
      <c r="BY4369">
        <v>1.5191629452099998E-2</v>
      </c>
      <c r="BZ4369">
        <v>3.9467546724299994E-2</v>
      </c>
      <c r="CA4369">
        <v>2.9284768628299995E-3</v>
      </c>
      <c r="CB4369">
        <v>2.8406225569451E-3</v>
      </c>
      <c r="CC4369">
        <v>1.2194991673599999E-4</v>
      </c>
      <c r="CD4369">
        <v>3.0658764097799135E-3</v>
      </c>
    </row>
    <row r="4370" spans="1:82" x14ac:dyDescent="0.25">
      <c r="A4370" s="19" t="s">
        <v>400</v>
      </c>
      <c r="B4370" s="20" t="s">
        <v>350</v>
      </c>
      <c r="C4370" s="20" t="s">
        <v>408</v>
      </c>
      <c r="D4370" s="20" t="s">
        <v>435</v>
      </c>
      <c r="E4370" s="20" t="s">
        <v>251</v>
      </c>
      <c r="F4370" s="20" t="s">
        <v>250</v>
      </c>
      <c r="G4370" s="20" t="s">
        <v>17</v>
      </c>
      <c r="H4370" s="20" t="s">
        <v>230</v>
      </c>
      <c r="I4370" s="20"/>
      <c r="J4370" s="20">
        <v>13.147932037999999</v>
      </c>
      <c r="K4370" s="20">
        <v>5.6378618957999997E-2</v>
      </c>
      <c r="L4370" s="20">
        <v>0.15677293335300002</v>
      </c>
      <c r="M4370" s="20">
        <v>8.2584147565000002E-3</v>
      </c>
      <c r="N4370" s="20">
        <v>8.0106623138049993E-3</v>
      </c>
      <c r="O4370" s="20">
        <v>4.1233852148999994E-4</v>
      </c>
      <c r="P4370" s="27">
        <v>9.3485633465655998E-3</v>
      </c>
      <c r="AU4370">
        <v>0</v>
      </c>
      <c r="AV4370">
        <v>0.15677293335300002</v>
      </c>
      <c r="AW4370">
        <v>0</v>
      </c>
      <c r="AX4370">
        <v>21.907768812499999</v>
      </c>
      <c r="AY4370">
        <v>0</v>
      </c>
      <c r="AZ4370">
        <v>4.1233852148999994E-4</v>
      </c>
      <c r="BA4370">
        <v>0</v>
      </c>
      <c r="BB4370">
        <v>8.2584147565000002E-3</v>
      </c>
      <c r="BC4370">
        <v>0</v>
      </c>
      <c r="BD4370">
        <v>1.4924346528300003E-4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13.147932037999999</v>
      </c>
      <c r="BU4370">
        <v>80.279493039999991</v>
      </c>
      <c r="BV4370">
        <v>92</v>
      </c>
      <c r="BW4370">
        <v>1209.609747496</v>
      </c>
      <c r="BX4370">
        <v>37068.753422203328</v>
      </c>
      <c r="BY4370">
        <v>5.6378618957999997E-2</v>
      </c>
      <c r="BZ4370">
        <v>0.15677293335300002</v>
      </c>
      <c r="CA4370">
        <v>8.2584147565000002E-3</v>
      </c>
      <c r="CB4370">
        <v>8.0106623138049993E-3</v>
      </c>
      <c r="CC4370">
        <v>4.1233852148999994E-4</v>
      </c>
      <c r="CD4370">
        <v>9.3485633465655998E-3</v>
      </c>
    </row>
    <row r="4371" spans="1:82" x14ac:dyDescent="0.25">
      <c r="A4371" s="19" t="s">
        <v>400</v>
      </c>
      <c r="B4371" s="20" t="s">
        <v>350</v>
      </c>
      <c r="C4371" s="20" t="s">
        <v>408</v>
      </c>
      <c r="D4371" s="20" t="s">
        <v>435</v>
      </c>
      <c r="E4371" s="20" t="s">
        <v>252</v>
      </c>
      <c r="F4371" s="20" t="s">
        <v>27</v>
      </c>
      <c r="G4371" s="20" t="s">
        <v>17</v>
      </c>
      <c r="H4371" s="20" t="s">
        <v>230</v>
      </c>
      <c r="I4371" s="20"/>
      <c r="J4371" s="20">
        <v>7.3875565548000015</v>
      </c>
      <c r="K4371" s="20">
        <v>2.9637303930000001E-3</v>
      </c>
      <c r="L4371" s="20">
        <v>8.5722075504999998E-3</v>
      </c>
      <c r="M4371" s="20">
        <v>4.9209680525000006E-4</v>
      </c>
      <c r="N4371" s="20">
        <v>4.7733390109250002E-4</v>
      </c>
      <c r="O4371" s="20">
        <v>2.0070970042999996E-5</v>
      </c>
      <c r="P4371" s="27">
        <v>6.1053318623061179E-4</v>
      </c>
      <c r="AU4371">
        <v>0</v>
      </c>
      <c r="AV4371">
        <v>8.5722075504999998E-3</v>
      </c>
      <c r="AW4371">
        <v>0</v>
      </c>
      <c r="AX4371">
        <v>1.0361101751999999</v>
      </c>
      <c r="AY4371">
        <v>0</v>
      </c>
      <c r="AZ4371">
        <v>2.0070970042999996E-5</v>
      </c>
      <c r="BA4371">
        <v>0</v>
      </c>
      <c r="BB4371">
        <v>4.9209680525000006E-4</v>
      </c>
      <c r="BC4371">
        <v>0</v>
      </c>
      <c r="BD4371">
        <v>1.06557790406E-5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7.3875565548000015</v>
      </c>
      <c r="BU4371">
        <v>26.250814756000004</v>
      </c>
      <c r="BV4371">
        <v>92</v>
      </c>
      <c r="BW4371">
        <v>679.65520304159998</v>
      </c>
      <c r="BX4371">
        <v>1725.0824848237962</v>
      </c>
      <c r="BY4371">
        <v>2.9637303930000001E-3</v>
      </c>
      <c r="BZ4371">
        <v>8.5722075504999998E-3</v>
      </c>
      <c r="CA4371">
        <v>4.9209680525000006E-4</v>
      </c>
      <c r="CB4371">
        <v>4.7733390109250002E-4</v>
      </c>
      <c r="CC4371">
        <v>2.0070970042999996E-5</v>
      </c>
      <c r="CD4371">
        <v>6.1053318623061179E-4</v>
      </c>
    </row>
    <row r="4372" spans="1:82" x14ac:dyDescent="0.25">
      <c r="A4372" s="19" t="s">
        <v>400</v>
      </c>
      <c r="B4372" s="20" t="s">
        <v>350</v>
      </c>
      <c r="C4372" s="20" t="s">
        <v>408</v>
      </c>
      <c r="D4372" s="20" t="s">
        <v>435</v>
      </c>
      <c r="E4372" s="20" t="s">
        <v>253</v>
      </c>
      <c r="F4372" s="20" t="s">
        <v>94</v>
      </c>
      <c r="G4372" s="20" t="s">
        <v>17</v>
      </c>
      <c r="H4372" s="20" t="s">
        <v>230</v>
      </c>
      <c r="I4372" s="20"/>
      <c r="J4372" s="20">
        <v>93.071707423999996</v>
      </c>
      <c r="K4372" s="20">
        <v>4.1113530486880004E-2</v>
      </c>
      <c r="L4372" s="20">
        <v>6.2380398170300007E-2</v>
      </c>
      <c r="M4372" s="20">
        <v>6.5091460588299985E-3</v>
      </c>
      <c r="N4372" s="20">
        <v>6.3138716770650997E-3</v>
      </c>
      <c r="O4372" s="20">
        <v>1.60606127659E-4</v>
      </c>
      <c r="P4372" s="27">
        <v>5.6819416047956747E-3</v>
      </c>
      <c r="AU4372">
        <v>0</v>
      </c>
      <c r="AV4372">
        <v>6.2380398170300007E-2</v>
      </c>
      <c r="AW4372">
        <v>0</v>
      </c>
      <c r="AX4372">
        <v>8.2056925930400002</v>
      </c>
      <c r="AY4372">
        <v>0</v>
      </c>
      <c r="AZ4372">
        <v>1.60606127659E-4</v>
      </c>
      <c r="BA4372">
        <v>0</v>
      </c>
      <c r="BB4372">
        <v>6.5091460588299985E-3</v>
      </c>
      <c r="BC4372">
        <v>0</v>
      </c>
      <c r="BD4372">
        <v>1.0288843707690002E-4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93.071707423999996</v>
      </c>
      <c r="BU4372">
        <v>229.25258595800003</v>
      </c>
      <c r="BV4372">
        <v>92</v>
      </c>
      <c r="BW4372">
        <v>8562.5970830080005</v>
      </c>
      <c r="BX4372">
        <v>13093.601323715973</v>
      </c>
      <c r="BY4372">
        <v>4.1113530486880004E-2</v>
      </c>
      <c r="BZ4372">
        <v>6.2380398170300007E-2</v>
      </c>
      <c r="CA4372">
        <v>6.5091460588299985E-3</v>
      </c>
      <c r="CB4372">
        <v>6.3138716770650997E-3</v>
      </c>
      <c r="CC4372">
        <v>1.60606127659E-4</v>
      </c>
      <c r="CD4372">
        <v>5.6819416047956747E-3</v>
      </c>
    </row>
    <row r="4373" spans="1:82" x14ac:dyDescent="0.25">
      <c r="A4373" s="19" t="s">
        <v>400</v>
      </c>
      <c r="B4373" s="20" t="s">
        <v>350</v>
      </c>
      <c r="C4373" s="20" t="s">
        <v>408</v>
      </c>
      <c r="D4373" s="20" t="s">
        <v>435</v>
      </c>
      <c r="E4373" s="20" t="s">
        <v>254</v>
      </c>
      <c r="F4373" s="20" t="s">
        <v>96</v>
      </c>
      <c r="G4373" s="20" t="s">
        <v>17</v>
      </c>
      <c r="H4373" s="20" t="s">
        <v>230</v>
      </c>
      <c r="I4373" s="20"/>
      <c r="J4373" s="20">
        <v>115.89446382799999</v>
      </c>
      <c r="K4373" s="20">
        <v>9.0175018569600002E-2</v>
      </c>
      <c r="L4373" s="20">
        <v>0.21534251817970002</v>
      </c>
      <c r="M4373" s="20">
        <v>1.4574446456519998E-2</v>
      </c>
      <c r="N4373" s="20">
        <v>1.4137213062824399E-2</v>
      </c>
      <c r="O4373" s="20">
        <v>5.372683748780001E-4</v>
      </c>
      <c r="P4373" s="27">
        <v>1.5145851332461985E-2</v>
      </c>
      <c r="AU4373">
        <v>0</v>
      </c>
      <c r="AV4373">
        <v>0.21534251817970002</v>
      </c>
      <c r="AW4373">
        <v>0</v>
      </c>
      <c r="AX4373">
        <v>27.909728926229999</v>
      </c>
      <c r="AY4373">
        <v>0</v>
      </c>
      <c r="AZ4373">
        <v>5.372683748780001E-4</v>
      </c>
      <c r="BA4373">
        <v>0</v>
      </c>
      <c r="BB4373">
        <v>1.4574446456519998E-2</v>
      </c>
      <c r="BC4373">
        <v>0</v>
      </c>
      <c r="BD4373">
        <v>2.7060901085260001E-4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115.89446382799999</v>
      </c>
      <c r="BU4373">
        <v>328.16020099000002</v>
      </c>
      <c r="BV4373">
        <v>92</v>
      </c>
      <c r="BW4373">
        <v>10662.290672176003</v>
      </c>
      <c r="BX4373">
        <v>46959.49083440964</v>
      </c>
      <c r="BY4373">
        <v>9.0175018569600002E-2</v>
      </c>
      <c r="BZ4373">
        <v>0.21534251817970002</v>
      </c>
      <c r="CA4373">
        <v>1.4574446456519998E-2</v>
      </c>
      <c r="CB4373">
        <v>1.4137213062824399E-2</v>
      </c>
      <c r="CC4373">
        <v>5.372683748780001E-4</v>
      </c>
      <c r="CD4373">
        <v>1.5145851332461985E-2</v>
      </c>
    </row>
    <row r="4374" spans="1:82" x14ac:dyDescent="0.25">
      <c r="A4374" s="19" t="s">
        <v>400</v>
      </c>
      <c r="B4374" s="20" t="s">
        <v>350</v>
      </c>
      <c r="C4374" s="20" t="s">
        <v>408</v>
      </c>
      <c r="D4374" s="20" t="s">
        <v>435</v>
      </c>
      <c r="E4374" s="20" t="s">
        <v>255</v>
      </c>
      <c r="F4374" s="20" t="s">
        <v>98</v>
      </c>
      <c r="G4374" s="20" t="s">
        <v>17</v>
      </c>
      <c r="H4374" s="20" t="s">
        <v>230</v>
      </c>
      <c r="I4374" s="20"/>
      <c r="J4374" s="20">
        <v>279.41853529090002</v>
      </c>
      <c r="K4374" s="20">
        <v>0.14827422948972999</v>
      </c>
      <c r="L4374" s="20">
        <v>0.15303504705189999</v>
      </c>
      <c r="M4374" s="20">
        <v>2.3501724418566999E-2</v>
      </c>
      <c r="N4374" s="20">
        <v>2.2796672686009989E-2</v>
      </c>
      <c r="O4374" s="20">
        <v>3.3159196899513002E-4</v>
      </c>
      <c r="P4374" s="27">
        <v>3.1036112517784278E-2</v>
      </c>
      <c r="AU4374">
        <v>0</v>
      </c>
      <c r="AV4374">
        <v>0.15303504705189999</v>
      </c>
      <c r="AW4374">
        <v>0</v>
      </c>
      <c r="AX4374">
        <v>16.910899748848003</v>
      </c>
      <c r="AY4374">
        <v>0</v>
      </c>
      <c r="AZ4374">
        <v>3.3159196899513002E-4</v>
      </c>
      <c r="BA4374">
        <v>0</v>
      </c>
      <c r="BB4374">
        <v>2.3501724418566999E-2</v>
      </c>
      <c r="BC4374">
        <v>0</v>
      </c>
      <c r="BD4374">
        <v>5.753736546118E-4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279.41853529090002</v>
      </c>
      <c r="BU4374">
        <v>1180.0208657650001</v>
      </c>
      <c r="BV4374">
        <v>92</v>
      </c>
      <c r="BW4374">
        <v>25706.505246762801</v>
      </c>
      <c r="BX4374">
        <v>23159.373756634766</v>
      </c>
      <c r="BY4374">
        <v>0.14827422948972999</v>
      </c>
      <c r="BZ4374">
        <v>0.15303504705189999</v>
      </c>
      <c r="CA4374">
        <v>2.3501724418566999E-2</v>
      </c>
      <c r="CB4374">
        <v>2.2796672686009989E-2</v>
      </c>
      <c r="CC4374">
        <v>3.3159196899513002E-4</v>
      </c>
      <c r="CD4374">
        <v>3.1036112517784278E-2</v>
      </c>
    </row>
    <row r="4375" spans="1:82" x14ac:dyDescent="0.25">
      <c r="A4375" s="19" t="s">
        <v>400</v>
      </c>
      <c r="B4375" s="20" t="s">
        <v>350</v>
      </c>
      <c r="C4375" s="20" t="s">
        <v>408</v>
      </c>
      <c r="D4375" s="20" t="s">
        <v>435</v>
      </c>
      <c r="E4375" s="20" t="s">
        <v>257</v>
      </c>
      <c r="F4375" s="20" t="s">
        <v>256</v>
      </c>
      <c r="G4375" s="20" t="s">
        <v>17</v>
      </c>
      <c r="H4375" s="20" t="s">
        <v>230</v>
      </c>
      <c r="I4375" s="20"/>
      <c r="J4375" s="20">
        <v>80.487909212800005</v>
      </c>
      <c r="K4375" s="20">
        <v>7.8460600749999998E-2</v>
      </c>
      <c r="L4375" s="20">
        <v>0.18048678731999998</v>
      </c>
      <c r="M4375" s="20">
        <v>1.2300082783800001E-2</v>
      </c>
      <c r="N4375" s="20">
        <v>1.1931080300285999E-2</v>
      </c>
      <c r="O4375" s="20">
        <v>4.8990549602000004E-4</v>
      </c>
      <c r="P4375" s="27">
        <v>1.2458951682285418E-2</v>
      </c>
      <c r="AU4375">
        <v>0</v>
      </c>
      <c r="AV4375">
        <v>0.18048678731999998</v>
      </c>
      <c r="AW4375">
        <v>0</v>
      </c>
      <c r="AX4375">
        <v>25.535473557000003</v>
      </c>
      <c r="AY4375">
        <v>0</v>
      </c>
      <c r="AZ4375">
        <v>4.8990549602000004E-4</v>
      </c>
      <c r="BA4375">
        <v>0</v>
      </c>
      <c r="BB4375">
        <v>1.2300082783800001E-2</v>
      </c>
      <c r="BC4375">
        <v>0</v>
      </c>
      <c r="BD4375">
        <v>2.2107542313999997E-4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80.487909212800005</v>
      </c>
      <c r="BU4375">
        <v>280.31420035499997</v>
      </c>
      <c r="BV4375">
        <v>92</v>
      </c>
      <c r="BW4375">
        <v>7404.8876475775996</v>
      </c>
      <c r="BX4375">
        <v>42975.140209639641</v>
      </c>
      <c r="BY4375">
        <v>7.8460600749999998E-2</v>
      </c>
      <c r="BZ4375">
        <v>0.18048678731999998</v>
      </c>
      <c r="CA4375">
        <v>1.2300082783800001E-2</v>
      </c>
      <c r="CB4375">
        <v>1.1931080300285999E-2</v>
      </c>
      <c r="CC4375">
        <v>4.8990549602000004E-4</v>
      </c>
      <c r="CD4375">
        <v>1.2458951682285418E-2</v>
      </c>
    </row>
    <row r="4376" spans="1:82" x14ac:dyDescent="0.25">
      <c r="A4376" s="19" t="s">
        <v>400</v>
      </c>
      <c r="B4376" s="20" t="s">
        <v>350</v>
      </c>
      <c r="C4376" s="20" t="s">
        <v>408</v>
      </c>
      <c r="D4376" s="20" t="s">
        <v>435</v>
      </c>
      <c r="E4376" s="20" t="s">
        <v>258</v>
      </c>
      <c r="F4376" s="20" t="s">
        <v>100</v>
      </c>
      <c r="G4376" s="20" t="s">
        <v>17</v>
      </c>
      <c r="H4376" s="20" t="s">
        <v>230</v>
      </c>
      <c r="I4376" s="20"/>
      <c r="J4376" s="20">
        <v>434.83736282000001</v>
      </c>
      <c r="K4376" s="20">
        <v>0.12413946804999998</v>
      </c>
      <c r="L4376" s="20">
        <v>0.10580814382189999</v>
      </c>
      <c r="M4376" s="20">
        <v>1.917214116507E-2</v>
      </c>
      <c r="N4376" s="20">
        <v>1.8596976930117897E-2</v>
      </c>
      <c r="O4376" s="20">
        <v>2.2729967412710001E-4</v>
      </c>
      <c r="P4376" s="27">
        <v>2.7524276480677744E-2</v>
      </c>
      <c r="AU4376">
        <v>0</v>
      </c>
      <c r="AV4376">
        <v>0.10580814382189999</v>
      </c>
      <c r="AW4376">
        <v>0</v>
      </c>
      <c r="AX4376">
        <v>11.591775276089999</v>
      </c>
      <c r="AY4376">
        <v>0</v>
      </c>
      <c r="AZ4376">
        <v>2.2729967412710001E-4</v>
      </c>
      <c r="BA4376">
        <v>0</v>
      </c>
      <c r="BB4376">
        <v>1.917214116507E-2</v>
      </c>
      <c r="BC4376">
        <v>0</v>
      </c>
      <c r="BD4376">
        <v>5.0162496203099999E-4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434.83736282000001</v>
      </c>
      <c r="BU4376">
        <v>1323.4841796200001</v>
      </c>
      <c r="BV4376">
        <v>92</v>
      </c>
      <c r="BW4376">
        <v>40005.037379440007</v>
      </c>
      <c r="BX4376">
        <v>15235.566712933758</v>
      </c>
      <c r="BY4376">
        <v>0.12413946804999998</v>
      </c>
      <c r="BZ4376">
        <v>0.10580814382189999</v>
      </c>
      <c r="CA4376">
        <v>1.917214116507E-2</v>
      </c>
      <c r="CB4376">
        <v>1.8596976930117897E-2</v>
      </c>
      <c r="CC4376">
        <v>2.2729967412710001E-4</v>
      </c>
      <c r="CD4376">
        <v>2.7524276480677744E-2</v>
      </c>
    </row>
    <row r="4377" spans="1:82" x14ac:dyDescent="0.25">
      <c r="A4377" s="19" t="s">
        <v>400</v>
      </c>
      <c r="B4377" s="20" t="s">
        <v>350</v>
      </c>
      <c r="C4377" s="20" t="s">
        <v>408</v>
      </c>
      <c r="D4377" s="20" t="s">
        <v>435</v>
      </c>
      <c r="E4377" s="20" t="s">
        <v>260</v>
      </c>
      <c r="F4377" s="20" t="s">
        <v>259</v>
      </c>
      <c r="G4377" s="20" t="s">
        <v>17</v>
      </c>
      <c r="H4377" s="20" t="s">
        <v>230</v>
      </c>
      <c r="I4377" s="20"/>
      <c r="J4377" s="20">
        <v>3.4155456188</v>
      </c>
      <c r="K4377" s="20">
        <v>1.0331195619E-2</v>
      </c>
      <c r="L4377" s="20">
        <v>2.3746195900000003E-2</v>
      </c>
      <c r="M4377" s="20">
        <v>1.340468984E-3</v>
      </c>
      <c r="N4377" s="20">
        <v>1.30025491448E-3</v>
      </c>
      <c r="O4377" s="20">
        <v>5.2562288519999988E-5</v>
      </c>
      <c r="P4377" s="27">
        <v>1.5171071779211398E-3</v>
      </c>
      <c r="AU4377">
        <v>0</v>
      </c>
      <c r="AV4377">
        <v>2.3746195900000003E-2</v>
      </c>
      <c r="AW4377">
        <v>0</v>
      </c>
      <c r="AX4377">
        <v>2.744577719</v>
      </c>
      <c r="AY4377">
        <v>0</v>
      </c>
      <c r="AZ4377">
        <v>5.2562288519999988E-5</v>
      </c>
      <c r="BA4377">
        <v>0</v>
      </c>
      <c r="BB4377">
        <v>1.340468984E-3</v>
      </c>
      <c r="BC4377">
        <v>0</v>
      </c>
      <c r="BD4377">
        <v>2.6625940380000002E-5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3.4155456188</v>
      </c>
      <c r="BU4377">
        <v>10.865877591999999</v>
      </c>
      <c r="BV4377">
        <v>92</v>
      </c>
      <c r="BW4377">
        <v>314.23019692959997</v>
      </c>
      <c r="BX4377">
        <v>4645.6553129725926</v>
      </c>
      <c r="BY4377">
        <v>1.0331195619E-2</v>
      </c>
      <c r="BZ4377">
        <v>2.3746195900000003E-2</v>
      </c>
      <c r="CA4377">
        <v>1.340468984E-3</v>
      </c>
      <c r="CB4377">
        <v>1.30025491448E-3</v>
      </c>
      <c r="CC4377">
        <v>5.2562288519999988E-5</v>
      </c>
      <c r="CD4377">
        <v>1.5171071779211398E-3</v>
      </c>
    </row>
    <row r="4378" spans="1:82" x14ac:dyDescent="0.25">
      <c r="A4378" s="19" t="s">
        <v>400</v>
      </c>
      <c r="B4378" s="20" t="s">
        <v>350</v>
      </c>
      <c r="C4378" s="20" t="s">
        <v>408</v>
      </c>
      <c r="D4378" s="20" t="s">
        <v>435</v>
      </c>
      <c r="E4378" s="20" t="s">
        <v>261</v>
      </c>
      <c r="F4378" s="20" t="s">
        <v>102</v>
      </c>
      <c r="G4378" s="20" t="s">
        <v>17</v>
      </c>
      <c r="H4378" s="20" t="s">
        <v>230</v>
      </c>
      <c r="I4378" s="20"/>
      <c r="J4378" s="20">
        <v>3.2620375949999998</v>
      </c>
      <c r="K4378" s="20">
        <v>3.8679962000000002E-4</v>
      </c>
      <c r="L4378" s="20">
        <v>3.4505460899999997E-4</v>
      </c>
      <c r="M4378" s="20">
        <v>6.0586639699999995E-5</v>
      </c>
      <c r="N4378" s="20">
        <v>5.8769040508999996E-5</v>
      </c>
      <c r="O4378" s="20">
        <v>7.0201017200000007E-7</v>
      </c>
      <c r="P4378" s="27">
        <v>9.4709792775897003E-5</v>
      </c>
      <c r="AU4378">
        <v>0</v>
      </c>
      <c r="AV4378">
        <v>3.4505460899999997E-4</v>
      </c>
      <c r="AW4378">
        <v>0</v>
      </c>
      <c r="AX4378">
        <v>3.5801608500000005E-2</v>
      </c>
      <c r="AY4378">
        <v>0</v>
      </c>
      <c r="AZ4378">
        <v>7.0201017200000007E-7</v>
      </c>
      <c r="BA4378">
        <v>0</v>
      </c>
      <c r="BB4378">
        <v>6.0586639699999995E-5</v>
      </c>
      <c r="BC4378">
        <v>0</v>
      </c>
      <c r="BD4378">
        <v>1.718074949E-6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3.2620375949999998</v>
      </c>
      <c r="BU4378">
        <v>6.8697983200000001</v>
      </c>
      <c r="BV4378">
        <v>92</v>
      </c>
      <c r="BW4378">
        <v>300.10745874000008</v>
      </c>
      <c r="BX4378">
        <v>47.737694531909582</v>
      </c>
      <c r="BY4378">
        <v>3.8679962000000002E-4</v>
      </c>
      <c r="BZ4378">
        <v>3.4505460899999997E-4</v>
      </c>
      <c r="CA4378">
        <v>6.0586639699999995E-5</v>
      </c>
      <c r="CB4378">
        <v>5.8769040508999996E-5</v>
      </c>
      <c r="CC4378">
        <v>7.0201017200000007E-7</v>
      </c>
      <c r="CD4378">
        <v>9.4709792775897003E-5</v>
      </c>
    </row>
    <row r="4379" spans="1:82" x14ac:dyDescent="0.25">
      <c r="A4379" s="19" t="s">
        <v>400</v>
      </c>
      <c r="B4379" s="20" t="s">
        <v>350</v>
      </c>
      <c r="C4379" s="20" t="s">
        <v>408</v>
      </c>
      <c r="D4379" s="20" t="s">
        <v>435</v>
      </c>
      <c r="E4379" s="20" t="s">
        <v>262</v>
      </c>
      <c r="F4379" s="20" t="s">
        <v>104</v>
      </c>
      <c r="G4379" s="20" t="s">
        <v>17</v>
      </c>
      <c r="H4379" s="20" t="s">
        <v>230</v>
      </c>
      <c r="I4379" s="20"/>
      <c r="J4379" s="20">
        <v>10.181394173900001</v>
      </c>
      <c r="K4379" s="20">
        <v>1.102659251354E-2</v>
      </c>
      <c r="L4379" s="20">
        <v>2.3192130498499997E-2</v>
      </c>
      <c r="M4379" s="20">
        <v>1.57491002764E-3</v>
      </c>
      <c r="N4379" s="20">
        <v>1.5276627268108001E-3</v>
      </c>
      <c r="O4379" s="20">
        <v>5.0789208762500001E-5</v>
      </c>
      <c r="P4379" s="27">
        <v>1.6505243661674544E-3</v>
      </c>
      <c r="AU4379">
        <v>0</v>
      </c>
      <c r="AV4379">
        <v>2.3192130498499997E-2</v>
      </c>
      <c r="AW4379">
        <v>0</v>
      </c>
      <c r="AX4379">
        <v>2.6333517508300006</v>
      </c>
      <c r="AY4379">
        <v>0</v>
      </c>
      <c r="AZ4379">
        <v>5.0789208762500001E-5</v>
      </c>
      <c r="BA4379">
        <v>0</v>
      </c>
      <c r="BB4379">
        <v>1.57491002764E-3</v>
      </c>
      <c r="BC4379">
        <v>0</v>
      </c>
      <c r="BD4379">
        <v>2.9889210999899998E-5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10.181394173900001</v>
      </c>
      <c r="BU4379">
        <v>22.9571758817</v>
      </c>
      <c r="BV4379">
        <v>92</v>
      </c>
      <c r="BW4379">
        <v>936.68826399880004</v>
      </c>
      <c r="BX4379">
        <v>4449.9632515680105</v>
      </c>
      <c r="BY4379">
        <v>1.102659251354E-2</v>
      </c>
      <c r="BZ4379">
        <v>2.3192130498499997E-2</v>
      </c>
      <c r="CA4379">
        <v>1.57491002764E-3</v>
      </c>
      <c r="CB4379">
        <v>1.5276627268108001E-3</v>
      </c>
      <c r="CC4379">
        <v>5.0789208762500001E-5</v>
      </c>
      <c r="CD4379">
        <v>1.6505243661674544E-3</v>
      </c>
    </row>
    <row r="4380" spans="1:82" x14ac:dyDescent="0.25">
      <c r="A4380" s="19" t="s">
        <v>400</v>
      </c>
      <c r="B4380" s="20" t="s">
        <v>350</v>
      </c>
      <c r="C4380" s="20" t="s">
        <v>408</v>
      </c>
      <c r="D4380" s="20" t="s">
        <v>435</v>
      </c>
      <c r="E4380" s="20" t="s">
        <v>263</v>
      </c>
      <c r="F4380" s="20" t="s">
        <v>106</v>
      </c>
      <c r="G4380" s="20" t="s">
        <v>30</v>
      </c>
      <c r="H4380" s="20" t="s">
        <v>230</v>
      </c>
      <c r="I4380" s="20"/>
      <c r="J4380" s="20">
        <v>192.80208635999998</v>
      </c>
      <c r="K4380" s="20">
        <v>1.9445757879600001E-2</v>
      </c>
      <c r="L4380" s="20">
        <v>1.7835009944500001E-2</v>
      </c>
      <c r="M4380" s="20">
        <v>2.8996254268000001E-3</v>
      </c>
      <c r="N4380" s="20">
        <v>2.8126366639959995E-3</v>
      </c>
      <c r="O4380" s="20">
        <v>3.592964376E-5</v>
      </c>
      <c r="P4380" s="27">
        <v>4.72279279497749E-3</v>
      </c>
      <c r="AU4380">
        <v>0</v>
      </c>
      <c r="AV4380">
        <v>1.7835009944500001E-2</v>
      </c>
      <c r="AW4380">
        <v>0</v>
      </c>
      <c r="AX4380">
        <v>1.83235659413</v>
      </c>
      <c r="AY4380">
        <v>0</v>
      </c>
      <c r="AZ4380">
        <v>3.592964376E-5</v>
      </c>
      <c r="BA4380">
        <v>0</v>
      </c>
      <c r="BB4380">
        <v>2.8996254268000001E-3</v>
      </c>
      <c r="BC4380">
        <v>0</v>
      </c>
      <c r="BD4380">
        <v>8.6094126946999997E-5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192.80208635999998</v>
      </c>
      <c r="BU4380">
        <v>234.71554621000001</v>
      </c>
      <c r="BV4380">
        <v>92</v>
      </c>
      <c r="BW4380">
        <v>17737.79194512</v>
      </c>
      <c r="BX4380">
        <v>2407.5657614441752</v>
      </c>
      <c r="BY4380">
        <v>1.9445757879600001E-2</v>
      </c>
      <c r="BZ4380">
        <v>1.7835009944500001E-2</v>
      </c>
      <c r="CA4380">
        <v>2.8996254268000001E-3</v>
      </c>
      <c r="CB4380">
        <v>2.8126366639959995E-3</v>
      </c>
      <c r="CC4380">
        <v>3.592964376E-5</v>
      </c>
      <c r="CD4380">
        <v>4.72279279497749E-3</v>
      </c>
    </row>
    <row r="4381" spans="1:82" x14ac:dyDescent="0.25">
      <c r="A4381" s="19" t="s">
        <v>400</v>
      </c>
      <c r="B4381" s="20" t="s">
        <v>350</v>
      </c>
      <c r="C4381" s="20" t="s">
        <v>408</v>
      </c>
      <c r="D4381" s="20" t="s">
        <v>435</v>
      </c>
      <c r="E4381" s="20" t="s">
        <v>264</v>
      </c>
      <c r="F4381" s="20" t="s">
        <v>108</v>
      </c>
      <c r="G4381" s="20" t="s">
        <v>30</v>
      </c>
      <c r="H4381" s="20" t="s">
        <v>230</v>
      </c>
      <c r="I4381" s="20"/>
      <c r="J4381" s="20">
        <v>141.087058945</v>
      </c>
      <c r="K4381" s="20">
        <v>0.12505856238319998</v>
      </c>
      <c r="L4381" s="20">
        <v>0.15322842568130002</v>
      </c>
      <c r="M4381" s="20">
        <v>1.756927919996E-2</v>
      </c>
      <c r="N4381" s="20">
        <v>1.7042200823961202E-2</v>
      </c>
      <c r="O4381" s="20">
        <v>5.1808714249899999E-4</v>
      </c>
      <c r="P4381" s="27">
        <v>1.1809097450932567E-2</v>
      </c>
      <c r="AU4381">
        <v>0</v>
      </c>
      <c r="AV4381">
        <v>0.15322842568130002</v>
      </c>
      <c r="AW4381">
        <v>0</v>
      </c>
      <c r="AX4381">
        <v>26.613123327139999</v>
      </c>
      <c r="AY4381">
        <v>0</v>
      </c>
      <c r="AZ4381">
        <v>5.1808714249899999E-4</v>
      </c>
      <c r="BA4381">
        <v>0</v>
      </c>
      <c r="BB4381">
        <v>1.756927919996E-2</v>
      </c>
      <c r="BC4381">
        <v>0</v>
      </c>
      <c r="BD4381">
        <v>1.8452701754638999E-4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141.087058945</v>
      </c>
      <c r="BU4381">
        <v>760.38751249400002</v>
      </c>
      <c r="BV4381">
        <v>92</v>
      </c>
      <c r="BW4381">
        <v>12980.009422939998</v>
      </c>
      <c r="BX4381">
        <v>42112.493830197476</v>
      </c>
      <c r="BY4381">
        <v>0.12505856238319998</v>
      </c>
      <c r="BZ4381">
        <v>0.15322842568130002</v>
      </c>
      <c r="CA4381">
        <v>1.756927919996E-2</v>
      </c>
      <c r="CB4381">
        <v>1.7042200823961202E-2</v>
      </c>
      <c r="CC4381">
        <v>5.1808714249899999E-4</v>
      </c>
      <c r="CD4381">
        <v>1.1809097450932567E-2</v>
      </c>
    </row>
    <row r="4382" spans="1:82" x14ac:dyDescent="0.25">
      <c r="A4382" s="19" t="s">
        <v>400</v>
      </c>
      <c r="B4382" s="20" t="s">
        <v>350</v>
      </c>
      <c r="C4382" s="20" t="s">
        <v>408</v>
      </c>
      <c r="D4382" s="20" t="s">
        <v>435</v>
      </c>
      <c r="E4382" s="20" t="s">
        <v>265</v>
      </c>
      <c r="F4382" s="20" t="s">
        <v>29</v>
      </c>
      <c r="G4382" s="20" t="s">
        <v>30</v>
      </c>
      <c r="H4382" s="20" t="s">
        <v>230</v>
      </c>
      <c r="I4382" s="20"/>
      <c r="J4382" s="20">
        <v>119.06355656299999</v>
      </c>
      <c r="K4382" s="20">
        <v>3.0166258374600002E-2</v>
      </c>
      <c r="L4382" s="20">
        <v>8.08375771045E-2</v>
      </c>
      <c r="M4382" s="20">
        <v>5.6602643143200005E-3</v>
      </c>
      <c r="N4382" s="20">
        <v>5.4904563848903994E-3</v>
      </c>
      <c r="O4382" s="20">
        <v>2.2648803140229998E-4</v>
      </c>
      <c r="P4382" s="27">
        <v>6.4298859926272336E-3</v>
      </c>
      <c r="AU4382">
        <v>0</v>
      </c>
      <c r="AV4382">
        <v>8.08375771045E-2</v>
      </c>
      <c r="AW4382">
        <v>0</v>
      </c>
      <c r="AX4382">
        <v>11.6217749798</v>
      </c>
      <c r="AY4382">
        <v>0</v>
      </c>
      <c r="AZ4382">
        <v>2.2648803140229998E-4</v>
      </c>
      <c r="BA4382">
        <v>0</v>
      </c>
      <c r="BB4382">
        <v>5.6602643143200005E-3</v>
      </c>
      <c r="BC4382">
        <v>0</v>
      </c>
      <c r="BD4382">
        <v>1.0882613617949999E-4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119.06355656299999</v>
      </c>
      <c r="BU4382">
        <v>460.50841134000001</v>
      </c>
      <c r="BV4382">
        <v>92</v>
      </c>
      <c r="BW4382">
        <v>10953.847203796</v>
      </c>
      <c r="BX4382">
        <v>19093.707602242033</v>
      </c>
      <c r="BY4382">
        <v>3.0166258374600002E-2</v>
      </c>
      <c r="BZ4382">
        <v>8.08375771045E-2</v>
      </c>
      <c r="CA4382">
        <v>5.6602643143200005E-3</v>
      </c>
      <c r="CB4382">
        <v>5.4904563848903994E-3</v>
      </c>
      <c r="CC4382">
        <v>2.2648803140229998E-4</v>
      </c>
      <c r="CD4382">
        <v>6.4298859926272336E-3</v>
      </c>
    </row>
    <row r="4383" spans="1:82" x14ac:dyDescent="0.25">
      <c r="A4383" s="19" t="s">
        <v>400</v>
      </c>
      <c r="B4383" s="20" t="s">
        <v>350</v>
      </c>
      <c r="C4383" s="20" t="s">
        <v>408</v>
      </c>
      <c r="D4383" s="20" t="s">
        <v>435</v>
      </c>
      <c r="E4383" s="20" t="s">
        <v>266</v>
      </c>
      <c r="F4383" s="20" t="s">
        <v>32</v>
      </c>
      <c r="G4383" s="20" t="s">
        <v>30</v>
      </c>
      <c r="H4383" s="20" t="s">
        <v>230</v>
      </c>
      <c r="I4383" s="20"/>
      <c r="J4383" s="20">
        <v>140.60319478999998</v>
      </c>
      <c r="K4383" s="20">
        <v>3.0725277743000004E-2</v>
      </c>
      <c r="L4383" s="20">
        <v>9.3061457771999992E-2</v>
      </c>
      <c r="M4383" s="20">
        <v>6.0500988262000002E-3</v>
      </c>
      <c r="N4383" s="20">
        <v>5.8685958614139999E-3</v>
      </c>
      <c r="O4383" s="20">
        <v>2.2957600288E-4</v>
      </c>
      <c r="P4383" s="27">
        <v>7.442952955544339E-3</v>
      </c>
      <c r="AU4383">
        <v>0</v>
      </c>
      <c r="AV4383">
        <v>9.3061457771999992E-2</v>
      </c>
      <c r="AW4383">
        <v>0</v>
      </c>
      <c r="AX4383">
        <v>11.789340707299999</v>
      </c>
      <c r="AY4383">
        <v>0</v>
      </c>
      <c r="AZ4383">
        <v>2.2957600288E-4</v>
      </c>
      <c r="BA4383">
        <v>0</v>
      </c>
      <c r="BB4383">
        <v>6.0500988262000002E-3</v>
      </c>
      <c r="BC4383">
        <v>0</v>
      </c>
      <c r="BD4383">
        <v>1.3455245828000002E-4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140.60319478999998</v>
      </c>
      <c r="BU4383">
        <v>391.37093471000003</v>
      </c>
      <c r="BV4383">
        <v>92</v>
      </c>
      <c r="BW4383">
        <v>12935.493920679999</v>
      </c>
      <c r="BX4383">
        <v>19593.72312082419</v>
      </c>
      <c r="BY4383">
        <v>3.0725277743000004E-2</v>
      </c>
      <c r="BZ4383">
        <v>9.3061457771999992E-2</v>
      </c>
      <c r="CA4383">
        <v>6.0500988262000002E-3</v>
      </c>
      <c r="CB4383">
        <v>5.8685958614139999E-3</v>
      </c>
      <c r="CC4383">
        <v>2.2957600288E-4</v>
      </c>
      <c r="CD4383">
        <v>7.442952955544339E-3</v>
      </c>
    </row>
    <row r="4384" spans="1:82" x14ac:dyDescent="0.25">
      <c r="A4384" s="19" t="s">
        <v>400</v>
      </c>
      <c r="B4384" s="20" t="s">
        <v>350</v>
      </c>
      <c r="C4384" s="20" t="s">
        <v>408</v>
      </c>
      <c r="D4384" s="20" t="s">
        <v>435</v>
      </c>
      <c r="E4384" s="20" t="s">
        <v>267</v>
      </c>
      <c r="F4384" s="20" t="s">
        <v>112</v>
      </c>
      <c r="G4384" s="20" t="s">
        <v>30</v>
      </c>
      <c r="H4384" s="20" t="s">
        <v>230</v>
      </c>
      <c r="I4384" s="20"/>
      <c r="J4384" s="20">
        <v>18.276432879999998</v>
      </c>
      <c r="K4384" s="20">
        <v>3.2951689120000001E-3</v>
      </c>
      <c r="L4384" s="20">
        <v>4.801989437E-3</v>
      </c>
      <c r="M4384" s="20">
        <v>5.5038357799999996E-4</v>
      </c>
      <c r="N4384" s="20">
        <v>5.3387207066E-4</v>
      </c>
      <c r="O4384" s="20">
        <v>8.8276474699999987E-6</v>
      </c>
      <c r="P4384" s="27">
        <v>8.5860212129523002E-4</v>
      </c>
      <c r="AU4384">
        <v>0</v>
      </c>
      <c r="AV4384">
        <v>4.801989437E-3</v>
      </c>
      <c r="AW4384">
        <v>0</v>
      </c>
      <c r="AX4384">
        <v>0.45260150060000004</v>
      </c>
      <c r="AY4384">
        <v>0</v>
      </c>
      <c r="AZ4384">
        <v>8.8276474699999987E-6</v>
      </c>
      <c r="BA4384">
        <v>0</v>
      </c>
      <c r="BB4384">
        <v>5.5038357799999996E-4</v>
      </c>
      <c r="BC4384">
        <v>0</v>
      </c>
      <c r="BD4384">
        <v>1.5868820909999999E-5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18.276432879999998</v>
      </c>
      <c r="BU4384">
        <v>24.393406369999997</v>
      </c>
      <c r="BV4384">
        <v>92</v>
      </c>
      <c r="BW4384">
        <v>1681.4318249600001</v>
      </c>
      <c r="BX4384">
        <v>643.05599569772198</v>
      </c>
      <c r="BY4384">
        <v>3.2951689120000001E-3</v>
      </c>
      <c r="BZ4384">
        <v>4.801989437E-3</v>
      </c>
      <c r="CA4384">
        <v>5.5038357799999996E-4</v>
      </c>
      <c r="CB4384">
        <v>5.3387207066E-4</v>
      </c>
      <c r="CC4384">
        <v>8.8276474699999987E-6</v>
      </c>
      <c r="CD4384">
        <v>8.5860212129523002E-4</v>
      </c>
    </row>
    <row r="4385" spans="1:82" x14ac:dyDescent="0.25">
      <c r="A4385" s="19" t="s">
        <v>400</v>
      </c>
      <c r="B4385" s="20" t="s">
        <v>350</v>
      </c>
      <c r="C4385" s="20" t="s">
        <v>408</v>
      </c>
      <c r="D4385" s="20" t="s">
        <v>435</v>
      </c>
      <c r="E4385" s="20" t="s">
        <v>268</v>
      </c>
      <c r="F4385" s="20" t="s">
        <v>114</v>
      </c>
      <c r="G4385" s="20" t="s">
        <v>30</v>
      </c>
      <c r="H4385" s="20" t="s">
        <v>230</v>
      </c>
      <c r="I4385" s="20"/>
      <c r="J4385" s="20">
        <v>527.58020899999997</v>
      </c>
      <c r="K4385" s="20">
        <v>0.10018266839999999</v>
      </c>
      <c r="L4385" s="20">
        <v>0.1802716784</v>
      </c>
      <c r="M4385" s="20">
        <v>1.3806959190000001E-2</v>
      </c>
      <c r="N4385" s="20">
        <v>1.3392750414300002E-2</v>
      </c>
      <c r="O4385" s="20">
        <v>4.8418416940000002E-4</v>
      </c>
      <c r="P4385" s="27">
        <v>1.4806360586176379E-2</v>
      </c>
      <c r="AU4385">
        <v>0</v>
      </c>
      <c r="AV4385">
        <v>0.1802716784</v>
      </c>
      <c r="AW4385">
        <v>0</v>
      </c>
      <c r="AX4385">
        <v>24.689324200000001</v>
      </c>
      <c r="AY4385">
        <v>0</v>
      </c>
      <c r="AZ4385">
        <v>4.8418416940000002E-4</v>
      </c>
      <c r="BA4385">
        <v>0</v>
      </c>
      <c r="BB4385">
        <v>1.3806959190000001E-2</v>
      </c>
      <c r="BC4385">
        <v>0</v>
      </c>
      <c r="BD4385">
        <v>1.7383310445999998E-4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527.58020899999997</v>
      </c>
      <c r="BU4385">
        <v>1922.5134419999999</v>
      </c>
      <c r="BV4385">
        <v>92</v>
      </c>
      <c r="BW4385">
        <v>48537.379227999998</v>
      </c>
      <c r="BX4385">
        <v>38006.660008360421</v>
      </c>
      <c r="BY4385">
        <v>0.10018266839999999</v>
      </c>
      <c r="BZ4385">
        <v>0.1802716784</v>
      </c>
      <c r="CA4385">
        <v>1.3806959190000001E-2</v>
      </c>
      <c r="CB4385">
        <v>1.3392750414300002E-2</v>
      </c>
      <c r="CC4385">
        <v>4.8418416940000002E-4</v>
      </c>
      <c r="CD4385">
        <v>1.4806360586176379E-2</v>
      </c>
    </row>
    <row r="4386" spans="1:82" x14ac:dyDescent="0.25">
      <c r="A4386" s="19" t="s">
        <v>400</v>
      </c>
      <c r="B4386" s="20" t="s">
        <v>350</v>
      </c>
      <c r="C4386" s="20" t="s">
        <v>408</v>
      </c>
      <c r="D4386" s="20" t="s">
        <v>435</v>
      </c>
      <c r="E4386" s="20" t="s">
        <v>269</v>
      </c>
      <c r="F4386" s="20" t="s">
        <v>116</v>
      </c>
      <c r="G4386" s="20" t="s">
        <v>30</v>
      </c>
      <c r="H4386" s="20" t="s">
        <v>230</v>
      </c>
      <c r="I4386" s="20"/>
      <c r="J4386" s="20">
        <v>72.671444321999999</v>
      </c>
      <c r="K4386" s="20">
        <v>4.5771876717000004E-2</v>
      </c>
      <c r="L4386" s="20">
        <v>9.4353589143100006E-2</v>
      </c>
      <c r="M4386" s="20">
        <v>8.2869749659900006E-3</v>
      </c>
      <c r="N4386" s="20">
        <v>8.0383657170103005E-3</v>
      </c>
      <c r="O4386" s="20">
        <v>3.1957780929199998E-4</v>
      </c>
      <c r="P4386" s="27">
        <v>7.6422534738202694E-3</v>
      </c>
      <c r="AU4386">
        <v>0</v>
      </c>
      <c r="AV4386">
        <v>9.4353589143100006E-2</v>
      </c>
      <c r="AW4386">
        <v>0</v>
      </c>
      <c r="AX4386">
        <v>16.763894351130002</v>
      </c>
      <c r="AY4386">
        <v>0</v>
      </c>
      <c r="AZ4386">
        <v>3.1957780929199998E-4</v>
      </c>
      <c r="BA4386">
        <v>0</v>
      </c>
      <c r="BB4386">
        <v>8.2869749659900006E-3</v>
      </c>
      <c r="BC4386">
        <v>0</v>
      </c>
      <c r="BD4386">
        <v>1.3215091216529001E-4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72.671444321999999</v>
      </c>
      <c r="BU4386">
        <v>289.59959409199996</v>
      </c>
      <c r="BV4386">
        <v>92</v>
      </c>
      <c r="BW4386">
        <v>6685.7728776240001</v>
      </c>
      <c r="BX4386">
        <v>27984.577640936608</v>
      </c>
      <c r="BY4386">
        <v>4.5771876717000004E-2</v>
      </c>
      <c r="BZ4386">
        <v>9.4353589143100006E-2</v>
      </c>
      <c r="CA4386">
        <v>8.2869749659900006E-3</v>
      </c>
      <c r="CB4386">
        <v>8.0383657170103005E-3</v>
      </c>
      <c r="CC4386">
        <v>3.1957780929199998E-4</v>
      </c>
      <c r="CD4386">
        <v>7.6422534738202694E-3</v>
      </c>
    </row>
    <row r="4387" spans="1:82" x14ac:dyDescent="0.25">
      <c r="A4387" s="19" t="s">
        <v>400</v>
      </c>
      <c r="B4387" s="20" t="s">
        <v>350</v>
      </c>
      <c r="C4387" s="20" t="s">
        <v>408</v>
      </c>
      <c r="D4387" s="20" t="s">
        <v>435</v>
      </c>
      <c r="E4387" s="20" t="s">
        <v>270</v>
      </c>
      <c r="F4387" s="20" t="s">
        <v>45</v>
      </c>
      <c r="G4387" s="20" t="s">
        <v>37</v>
      </c>
      <c r="H4387" s="20" t="s">
        <v>230</v>
      </c>
      <c r="I4387" s="20"/>
      <c r="J4387" s="20">
        <v>1.04905336</v>
      </c>
      <c r="K4387" s="20">
        <v>1.1160917E-5</v>
      </c>
      <c r="L4387" s="20">
        <v>1.8309337100000001E-5</v>
      </c>
      <c r="M4387" s="20">
        <v>1.7336710699999999E-6</v>
      </c>
      <c r="N4387" s="20">
        <v>1.6816609379E-6</v>
      </c>
      <c r="O4387" s="20">
        <v>3.3443519999999997E-8</v>
      </c>
      <c r="P4387" s="27">
        <v>3.0187197443519998E-6</v>
      </c>
      <c r="AU4387">
        <v>0</v>
      </c>
      <c r="AV4387">
        <v>1.8309337100000001E-5</v>
      </c>
      <c r="AW4387">
        <v>0</v>
      </c>
      <c r="AX4387">
        <v>1.7054746299999999E-3</v>
      </c>
      <c r="AY4387">
        <v>0</v>
      </c>
      <c r="AZ4387">
        <v>3.3443519999999997E-8</v>
      </c>
      <c r="BA4387">
        <v>0</v>
      </c>
      <c r="BB4387">
        <v>1.7336710699999999E-6</v>
      </c>
      <c r="BC4387">
        <v>0</v>
      </c>
      <c r="BD4387">
        <v>5.1077784E-8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1.04905336</v>
      </c>
      <c r="BU4387">
        <v>0.61209161000000001</v>
      </c>
      <c r="BV4387">
        <v>92</v>
      </c>
      <c r="BW4387">
        <v>96.512909120000003</v>
      </c>
      <c r="BX4387">
        <v>2.6345017138730342</v>
      </c>
      <c r="BY4387">
        <v>1.1160917E-5</v>
      </c>
      <c r="BZ4387">
        <v>1.8309337100000001E-5</v>
      </c>
      <c r="CA4387">
        <v>1.7336710699999999E-6</v>
      </c>
      <c r="CB4387">
        <v>1.6816609379E-6</v>
      </c>
      <c r="CC4387">
        <v>3.3443519999999997E-8</v>
      </c>
      <c r="CD4387">
        <v>3.0187197443519998E-6</v>
      </c>
    </row>
    <row r="4388" spans="1:82" x14ac:dyDescent="0.25">
      <c r="A4388" s="19" t="s">
        <v>400</v>
      </c>
      <c r="B4388" s="20" t="s">
        <v>350</v>
      </c>
      <c r="C4388" s="20" t="s">
        <v>408</v>
      </c>
      <c r="D4388" s="20" t="s">
        <v>435</v>
      </c>
      <c r="E4388" s="20" t="s">
        <v>271</v>
      </c>
      <c r="F4388" s="20" t="s">
        <v>48</v>
      </c>
      <c r="G4388" s="20" t="s">
        <v>37</v>
      </c>
      <c r="H4388" s="20" t="s">
        <v>230</v>
      </c>
      <c r="I4388" s="20"/>
      <c r="J4388" s="20">
        <v>2.8988903100000001</v>
      </c>
      <c r="K4388" s="20">
        <v>0</v>
      </c>
      <c r="L4388" s="20">
        <v>0</v>
      </c>
      <c r="M4388" s="20">
        <v>0</v>
      </c>
      <c r="N4388" s="20">
        <v>0</v>
      </c>
      <c r="O4388" s="20">
        <v>0</v>
      </c>
      <c r="P4388" s="27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2.8988903100000001</v>
      </c>
      <c r="BU4388">
        <v>0</v>
      </c>
      <c r="BV4388">
        <v>92</v>
      </c>
      <c r="BW4388">
        <v>266.69790852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</row>
    <row r="4389" spans="1:82" x14ac:dyDescent="0.25">
      <c r="A4389" s="19" t="s">
        <v>400</v>
      </c>
      <c r="B4389" s="20" t="s">
        <v>350</v>
      </c>
      <c r="C4389" s="20" t="s">
        <v>408</v>
      </c>
      <c r="D4389" s="20" t="s">
        <v>435</v>
      </c>
      <c r="E4389" s="20" t="s">
        <v>272</v>
      </c>
      <c r="F4389" s="20" t="s">
        <v>132</v>
      </c>
      <c r="G4389" s="20" t="s">
        <v>37</v>
      </c>
      <c r="H4389" s="20" t="s">
        <v>230</v>
      </c>
      <c r="I4389" s="20"/>
      <c r="J4389" s="20">
        <v>627.01334888999997</v>
      </c>
      <c r="K4389" s="20">
        <v>5.2813761157999996E-2</v>
      </c>
      <c r="L4389" s="20">
        <v>0.104118971938</v>
      </c>
      <c r="M4389" s="20">
        <v>9.1026268277999995E-3</v>
      </c>
      <c r="N4389" s="20">
        <v>8.8295480229660002E-3</v>
      </c>
      <c r="O4389" s="20">
        <v>2.3306796286200001E-4</v>
      </c>
      <c r="P4389" s="27">
        <v>1.236857353901746E-2</v>
      </c>
      <c r="AU4389">
        <v>0</v>
      </c>
      <c r="AV4389">
        <v>0.104118971938</v>
      </c>
      <c r="AW4389">
        <v>0</v>
      </c>
      <c r="AX4389">
        <v>11.884863506199999</v>
      </c>
      <c r="AY4389">
        <v>0</v>
      </c>
      <c r="AZ4389">
        <v>2.3306796286200001E-4</v>
      </c>
      <c r="BA4389">
        <v>0</v>
      </c>
      <c r="BB4389">
        <v>9.1026268277999995E-3</v>
      </c>
      <c r="BC4389">
        <v>0</v>
      </c>
      <c r="BD4389">
        <v>1.8731057025399999E-4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627.01334888999997</v>
      </c>
      <c r="BU4389">
        <v>1463.3749853999998</v>
      </c>
      <c r="BV4389">
        <v>92</v>
      </c>
      <c r="BW4389">
        <v>57685.228097879997</v>
      </c>
      <c r="BX4389">
        <v>18319.409741805594</v>
      </c>
      <c r="BY4389">
        <v>5.2813761157999996E-2</v>
      </c>
      <c r="BZ4389">
        <v>0.104118971938</v>
      </c>
      <c r="CA4389">
        <v>9.1026268277999995E-3</v>
      </c>
      <c r="CB4389">
        <v>8.8295480229660002E-3</v>
      </c>
      <c r="CC4389">
        <v>2.3306796286200001E-4</v>
      </c>
      <c r="CD4389">
        <v>1.236857353901746E-2</v>
      </c>
    </row>
    <row r="4390" spans="1:82" x14ac:dyDescent="0.25">
      <c r="A4390" s="19" t="s">
        <v>400</v>
      </c>
      <c r="B4390" s="20" t="s">
        <v>350</v>
      </c>
      <c r="C4390" s="20" t="s">
        <v>408</v>
      </c>
      <c r="D4390" s="20" t="s">
        <v>435</v>
      </c>
      <c r="E4390" s="20" t="s">
        <v>273</v>
      </c>
      <c r="F4390" s="20" t="s">
        <v>136</v>
      </c>
      <c r="G4390" s="20" t="s">
        <v>37</v>
      </c>
      <c r="H4390" s="20" t="s">
        <v>230</v>
      </c>
      <c r="I4390" s="20"/>
      <c r="J4390" s="20">
        <v>158.34879326000001</v>
      </c>
      <c r="K4390" s="20">
        <v>1.11119984E-2</v>
      </c>
      <c r="L4390" s="20">
        <v>2.0678145175399999E-2</v>
      </c>
      <c r="M4390" s="20">
        <v>1.7035142817000003E-3</v>
      </c>
      <c r="N4390" s="20">
        <v>1.6524088532490001E-3</v>
      </c>
      <c r="O4390" s="20">
        <v>4.8100861290000004E-5</v>
      </c>
      <c r="P4390" s="27">
        <v>2.6089114732010454E-3</v>
      </c>
      <c r="AU4390">
        <v>0</v>
      </c>
      <c r="AV4390">
        <v>2.0678145175399999E-2</v>
      </c>
      <c r="AW4390">
        <v>0</v>
      </c>
      <c r="AX4390">
        <v>2.4528175853299996</v>
      </c>
      <c r="AY4390">
        <v>0</v>
      </c>
      <c r="AZ4390">
        <v>4.8100861290000004E-5</v>
      </c>
      <c r="BA4390">
        <v>0</v>
      </c>
      <c r="BB4390">
        <v>1.7035142817000003E-3</v>
      </c>
      <c r="BC4390">
        <v>0</v>
      </c>
      <c r="BD4390">
        <v>3.5094581612000003E-5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158.34879326000001</v>
      </c>
      <c r="BU4390">
        <v>418.84301190999997</v>
      </c>
      <c r="BV4390">
        <v>92</v>
      </c>
      <c r="BW4390">
        <v>14568.088979919998</v>
      </c>
      <c r="BX4390">
        <v>3781.0691059729593</v>
      </c>
      <c r="BY4390">
        <v>1.11119984E-2</v>
      </c>
      <c r="BZ4390">
        <v>2.0678145175399999E-2</v>
      </c>
      <c r="CA4390">
        <v>1.7035142817000003E-3</v>
      </c>
      <c r="CB4390">
        <v>1.6524088532490001E-3</v>
      </c>
      <c r="CC4390">
        <v>4.8100861290000004E-5</v>
      </c>
      <c r="CD4390">
        <v>2.6089114732010454E-3</v>
      </c>
    </row>
    <row r="4391" spans="1:82" x14ac:dyDescent="0.25">
      <c r="A4391" s="19" t="s">
        <v>400</v>
      </c>
      <c r="B4391" s="20" t="s">
        <v>350</v>
      </c>
      <c r="C4391" s="20" t="s">
        <v>408</v>
      </c>
      <c r="D4391" s="20" t="s">
        <v>435</v>
      </c>
      <c r="E4391" s="20" t="s">
        <v>274</v>
      </c>
      <c r="F4391" s="20" t="s">
        <v>139</v>
      </c>
      <c r="G4391" s="20" t="s">
        <v>37</v>
      </c>
      <c r="H4391" s="20" t="s">
        <v>230</v>
      </c>
      <c r="I4391" s="20"/>
      <c r="J4391" s="20">
        <v>190.626612647</v>
      </c>
      <c r="K4391" s="20">
        <v>6.29965442722E-2</v>
      </c>
      <c r="L4391" s="20">
        <v>0.1553634677836</v>
      </c>
      <c r="M4391" s="20">
        <v>1.1130310092839999E-2</v>
      </c>
      <c r="N4391" s="20">
        <v>1.0796400790054799E-2</v>
      </c>
      <c r="O4391" s="20">
        <v>3.146728115632E-4</v>
      </c>
      <c r="P4391" s="27">
        <v>1.4423935065132011E-2</v>
      </c>
      <c r="AU4391">
        <v>0</v>
      </c>
      <c r="AV4391">
        <v>0.1553634677836</v>
      </c>
      <c r="AW4391">
        <v>0</v>
      </c>
      <c r="AX4391">
        <v>16.180638088910001</v>
      </c>
      <c r="AY4391">
        <v>0</v>
      </c>
      <c r="AZ4391">
        <v>3.146728115632E-4</v>
      </c>
      <c r="BA4391">
        <v>0</v>
      </c>
      <c r="BB4391">
        <v>1.1130310092839999E-2</v>
      </c>
      <c r="BC4391">
        <v>0</v>
      </c>
      <c r="BD4391">
        <v>2.6447615550439997E-4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190.626612647</v>
      </c>
      <c r="BU4391">
        <v>430.99683649600007</v>
      </c>
      <c r="BV4391">
        <v>92</v>
      </c>
      <c r="BW4391">
        <v>17537.648363524004</v>
      </c>
      <c r="BX4391">
        <v>26668.68579099726</v>
      </c>
      <c r="BY4391">
        <v>6.29965442722E-2</v>
      </c>
      <c r="BZ4391">
        <v>0.1553634677836</v>
      </c>
      <c r="CA4391">
        <v>1.1130310092839999E-2</v>
      </c>
      <c r="CB4391">
        <v>1.0796400790054799E-2</v>
      </c>
      <c r="CC4391">
        <v>3.146728115632E-4</v>
      </c>
      <c r="CD4391">
        <v>1.4423935065132011E-2</v>
      </c>
    </row>
    <row r="4392" spans="1:82" x14ac:dyDescent="0.25">
      <c r="A4392" s="19" t="s">
        <v>400</v>
      </c>
      <c r="B4392" s="20" t="s">
        <v>350</v>
      </c>
      <c r="C4392" s="20" t="s">
        <v>408</v>
      </c>
      <c r="D4392" s="20" t="s">
        <v>435</v>
      </c>
      <c r="E4392" s="20" t="s">
        <v>275</v>
      </c>
      <c r="F4392" s="20" t="s">
        <v>51</v>
      </c>
      <c r="G4392" s="20" t="s">
        <v>37</v>
      </c>
      <c r="H4392" s="20" t="s">
        <v>230</v>
      </c>
      <c r="I4392" s="20"/>
      <c r="J4392" s="20">
        <v>27.799910800000003</v>
      </c>
      <c r="K4392" s="20">
        <v>5.9070426730000007E-3</v>
      </c>
      <c r="L4392" s="20">
        <v>1.4584132223000002E-2</v>
      </c>
      <c r="M4392" s="20">
        <v>1.0730319465E-3</v>
      </c>
      <c r="N4392" s="20">
        <v>1.0408409881050001E-3</v>
      </c>
      <c r="O4392" s="20">
        <v>3.7441245979999996E-5</v>
      </c>
      <c r="P4392" s="27">
        <v>1.1580273027998998E-3</v>
      </c>
      <c r="AU4392">
        <v>0</v>
      </c>
      <c r="AV4392">
        <v>1.4584132223000002E-2</v>
      </c>
      <c r="AW4392">
        <v>0</v>
      </c>
      <c r="AX4392">
        <v>1.9091896188000002</v>
      </c>
      <c r="AY4392">
        <v>0</v>
      </c>
      <c r="AZ4392">
        <v>3.7441245979999996E-5</v>
      </c>
      <c r="BA4392">
        <v>0</v>
      </c>
      <c r="BB4392">
        <v>1.0730319465E-3</v>
      </c>
      <c r="BC4392">
        <v>0</v>
      </c>
      <c r="BD4392">
        <v>1.5344727900000001E-5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27.799910800000003</v>
      </c>
      <c r="BU4392">
        <v>144.36178817000001</v>
      </c>
      <c r="BV4392">
        <v>92</v>
      </c>
      <c r="BW4392">
        <v>2557.5917935999996</v>
      </c>
      <c r="BX4392">
        <v>3027.9636129663527</v>
      </c>
      <c r="BY4392">
        <v>5.9070426730000007E-3</v>
      </c>
      <c r="BZ4392">
        <v>1.4584132223000002E-2</v>
      </c>
      <c r="CA4392">
        <v>1.0730319465E-3</v>
      </c>
      <c r="CB4392">
        <v>1.0408409881050001E-3</v>
      </c>
      <c r="CC4392">
        <v>3.7441245979999996E-5</v>
      </c>
      <c r="CD4392">
        <v>1.1580273027998998E-3</v>
      </c>
    </row>
    <row r="4393" spans="1:82" x14ac:dyDescent="0.25">
      <c r="A4393" s="19" t="s">
        <v>400</v>
      </c>
      <c r="B4393" s="20" t="s">
        <v>350</v>
      </c>
      <c r="C4393" s="20" t="s">
        <v>408</v>
      </c>
      <c r="D4393" s="20" t="s">
        <v>435</v>
      </c>
      <c r="E4393" s="20" t="s">
        <v>276</v>
      </c>
      <c r="F4393" s="20" t="s">
        <v>142</v>
      </c>
      <c r="G4393" s="20" t="s">
        <v>37</v>
      </c>
      <c r="H4393" s="20" t="s">
        <v>230</v>
      </c>
      <c r="I4393" s="20"/>
      <c r="J4393" s="20">
        <v>1.894123912</v>
      </c>
      <c r="K4393" s="20">
        <v>2.3143365210000002E-4</v>
      </c>
      <c r="L4393" s="20">
        <v>4.1937511559999999E-4</v>
      </c>
      <c r="M4393" s="20">
        <v>4.0532390610000004E-5</v>
      </c>
      <c r="N4393" s="20">
        <v>3.9316418891700001E-5</v>
      </c>
      <c r="O4393" s="20">
        <v>8.8493788299999987E-7</v>
      </c>
      <c r="P4393" s="27">
        <v>5.2416472454377196E-5</v>
      </c>
      <c r="AU4393">
        <v>0</v>
      </c>
      <c r="AV4393">
        <v>4.1937511559999999E-4</v>
      </c>
      <c r="AW4393">
        <v>0</v>
      </c>
      <c r="AX4393">
        <v>4.5126115700000004E-2</v>
      </c>
      <c r="AY4393">
        <v>0</v>
      </c>
      <c r="AZ4393">
        <v>8.8493788299999987E-7</v>
      </c>
      <c r="BA4393">
        <v>0</v>
      </c>
      <c r="BB4393">
        <v>4.0532390610000004E-5</v>
      </c>
      <c r="BC4393">
        <v>0</v>
      </c>
      <c r="BD4393">
        <v>8.8644952240000005E-7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  <c r="BS4393">
        <v>0</v>
      </c>
      <c r="BT4393">
        <v>1.894123912</v>
      </c>
      <c r="BU4393">
        <v>3.9878047870000004</v>
      </c>
      <c r="BV4393">
        <v>92</v>
      </c>
      <c r="BW4393">
        <v>174.25939990400002</v>
      </c>
      <c r="BX4393">
        <v>69.929513781917734</v>
      </c>
      <c r="BY4393">
        <v>2.3143365210000002E-4</v>
      </c>
      <c r="BZ4393">
        <v>4.1937511559999999E-4</v>
      </c>
      <c r="CA4393">
        <v>4.0532390610000004E-5</v>
      </c>
      <c r="CB4393">
        <v>3.9316418891700001E-5</v>
      </c>
      <c r="CC4393">
        <v>8.8493788299999987E-7</v>
      </c>
      <c r="CD4393">
        <v>5.2416472454377196E-5</v>
      </c>
    </row>
    <row r="4394" spans="1:82" x14ac:dyDescent="0.25">
      <c r="A4394" s="19" t="s">
        <v>400</v>
      </c>
      <c r="B4394" s="20" t="s">
        <v>350</v>
      </c>
      <c r="C4394" s="20" t="s">
        <v>408</v>
      </c>
      <c r="D4394" s="20" t="s">
        <v>435</v>
      </c>
      <c r="E4394" s="20" t="s">
        <v>277</v>
      </c>
      <c r="F4394" s="20" t="s">
        <v>145</v>
      </c>
      <c r="G4394" s="20" t="s">
        <v>54</v>
      </c>
      <c r="H4394" s="20" t="s">
        <v>230</v>
      </c>
      <c r="I4394" s="20"/>
      <c r="J4394" s="20">
        <v>1.7981035000000001E-4</v>
      </c>
      <c r="K4394" s="20">
        <v>1.45898227E-8</v>
      </c>
      <c r="L4394" s="20">
        <v>1.19093546E-8</v>
      </c>
      <c r="M4394" s="20">
        <v>1.5223656699999999E-9</v>
      </c>
      <c r="N4394" s="20">
        <v>1.4766946998999999E-9</v>
      </c>
      <c r="O4394" s="20">
        <v>2.9817794100000003E-11</v>
      </c>
      <c r="P4394" s="27">
        <v>1.8197400252212997E-9</v>
      </c>
      <c r="AU4394">
        <v>0</v>
      </c>
      <c r="AV4394">
        <v>1.19093546E-8</v>
      </c>
      <c r="AW4394">
        <v>0</v>
      </c>
      <c r="AX4394">
        <v>1.52051924E-6</v>
      </c>
      <c r="AY4394">
        <v>0</v>
      </c>
      <c r="AZ4394">
        <v>2.9817794100000003E-11</v>
      </c>
      <c r="BA4394">
        <v>0</v>
      </c>
      <c r="BB4394">
        <v>1.5223656699999999E-9</v>
      </c>
      <c r="BC4394">
        <v>0</v>
      </c>
      <c r="BD4394">
        <v>2.0170892100000001E-11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1.7981035000000001E-4</v>
      </c>
      <c r="BU4394">
        <v>4.9542726300000003E-4</v>
      </c>
      <c r="BV4394">
        <v>92</v>
      </c>
      <c r="BW4394">
        <v>1.6542552200000001E-2</v>
      </c>
      <c r="BX4394">
        <v>2.3220964501019111E-3</v>
      </c>
      <c r="BY4394">
        <v>1.45898227E-8</v>
      </c>
      <c r="BZ4394">
        <v>1.19093546E-8</v>
      </c>
      <c r="CA4394">
        <v>1.5223656699999999E-9</v>
      </c>
      <c r="CB4394">
        <v>1.4766946998999999E-9</v>
      </c>
      <c r="CC4394">
        <v>2.9817794100000003E-11</v>
      </c>
      <c r="CD4394">
        <v>1.8197400252212997E-9</v>
      </c>
    </row>
    <row r="4395" spans="1:82" x14ac:dyDescent="0.25">
      <c r="A4395" s="19" t="s">
        <v>400</v>
      </c>
      <c r="B4395" s="20" t="s">
        <v>350</v>
      </c>
      <c r="C4395" s="20" t="s">
        <v>408</v>
      </c>
      <c r="D4395" s="20" t="s">
        <v>435</v>
      </c>
      <c r="E4395" s="20" t="s">
        <v>278</v>
      </c>
      <c r="F4395" s="20" t="s">
        <v>147</v>
      </c>
      <c r="G4395" s="20" t="s">
        <v>54</v>
      </c>
      <c r="H4395" s="20" t="s">
        <v>230</v>
      </c>
      <c r="I4395" s="20"/>
      <c r="J4395" s="20">
        <v>0.62909608699999997</v>
      </c>
      <c r="K4395" s="20">
        <v>3.2793265699999999E-4</v>
      </c>
      <c r="L4395" s="20">
        <v>6.4186544530000003E-4</v>
      </c>
      <c r="M4395" s="20">
        <v>5.7454198259999993E-5</v>
      </c>
      <c r="N4395" s="20">
        <v>5.5730572312200001E-5</v>
      </c>
      <c r="O4395" s="20">
        <v>1.383900031E-6</v>
      </c>
      <c r="P4395" s="27">
        <v>5.9275360221597001E-5</v>
      </c>
      <c r="AU4395">
        <v>0</v>
      </c>
      <c r="AV4395">
        <v>6.4186544530000003E-4</v>
      </c>
      <c r="AW4395">
        <v>0</v>
      </c>
      <c r="AX4395">
        <v>7.1260679650000006E-2</v>
      </c>
      <c r="AY4395">
        <v>0</v>
      </c>
      <c r="AZ4395">
        <v>1.383900031E-6</v>
      </c>
      <c r="BA4395">
        <v>0</v>
      </c>
      <c r="BB4395">
        <v>5.7454198259999993E-5</v>
      </c>
      <c r="BC4395">
        <v>0</v>
      </c>
      <c r="BD4395">
        <v>1.0593402190000001E-6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0.62909608699999997</v>
      </c>
      <c r="BU4395">
        <v>1.5134808609999999</v>
      </c>
      <c r="BV4395">
        <v>92</v>
      </c>
      <c r="BW4395">
        <v>57.876840004000002</v>
      </c>
      <c r="BX4395">
        <v>117.90145306932254</v>
      </c>
      <c r="BY4395">
        <v>3.2793265699999999E-4</v>
      </c>
      <c r="BZ4395">
        <v>6.4186544530000003E-4</v>
      </c>
      <c r="CA4395">
        <v>5.7454198259999993E-5</v>
      </c>
      <c r="CB4395">
        <v>5.5730572312200001E-5</v>
      </c>
      <c r="CC4395">
        <v>1.383900031E-6</v>
      </c>
      <c r="CD4395">
        <v>5.9275360221597001E-5</v>
      </c>
    </row>
    <row r="4396" spans="1:82" x14ac:dyDescent="0.25">
      <c r="A4396" s="19" t="s">
        <v>400</v>
      </c>
      <c r="B4396" s="20" t="s">
        <v>350</v>
      </c>
      <c r="C4396" s="20" t="s">
        <v>408</v>
      </c>
      <c r="D4396" s="20" t="s">
        <v>435</v>
      </c>
      <c r="E4396" s="20" t="s">
        <v>279</v>
      </c>
      <c r="F4396" s="20" t="s">
        <v>149</v>
      </c>
      <c r="G4396" s="20" t="s">
        <v>54</v>
      </c>
      <c r="H4396" s="20" t="s">
        <v>230</v>
      </c>
      <c r="I4396" s="20"/>
      <c r="J4396" s="20">
        <v>0.12688611960000001</v>
      </c>
      <c r="K4396" s="20">
        <v>2.6712016800000001E-5</v>
      </c>
      <c r="L4396" s="20">
        <v>6.7520312599999994E-5</v>
      </c>
      <c r="M4396" s="20">
        <v>6.0963612499999996E-6</v>
      </c>
      <c r="N4396" s="20">
        <v>5.9134704125000002E-6</v>
      </c>
      <c r="O4396" s="20">
        <v>1.2421447710000001E-7</v>
      </c>
      <c r="P4396" s="27">
        <v>5.8289381604557992E-6</v>
      </c>
      <c r="AU4396">
        <v>0</v>
      </c>
      <c r="AV4396">
        <v>6.7520312599999994E-5</v>
      </c>
      <c r="AW4396">
        <v>0</v>
      </c>
      <c r="AX4396">
        <v>6.39410124E-3</v>
      </c>
      <c r="AY4396">
        <v>0</v>
      </c>
      <c r="AZ4396">
        <v>1.2421447710000001E-7</v>
      </c>
      <c r="BA4396">
        <v>0</v>
      </c>
      <c r="BB4396">
        <v>6.0963612499999996E-6</v>
      </c>
      <c r="BC4396">
        <v>0</v>
      </c>
      <c r="BD4396">
        <v>1.0753510860000001E-7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0.12688611960000001</v>
      </c>
      <c r="BU4396">
        <v>9.63988177E-2</v>
      </c>
      <c r="BV4396">
        <v>92</v>
      </c>
      <c r="BW4396">
        <v>11.673523003200001</v>
      </c>
      <c r="BX4396">
        <v>10.808241988300257</v>
      </c>
      <c r="BY4396">
        <v>2.6712016800000001E-5</v>
      </c>
      <c r="BZ4396">
        <v>6.7520312599999994E-5</v>
      </c>
      <c r="CA4396">
        <v>6.0963612499999996E-6</v>
      </c>
      <c r="CB4396">
        <v>5.9134704125000002E-6</v>
      </c>
      <c r="CC4396">
        <v>1.2421447710000001E-7</v>
      </c>
      <c r="CD4396">
        <v>5.8289381604557992E-6</v>
      </c>
    </row>
    <row r="4397" spans="1:82" x14ac:dyDescent="0.25">
      <c r="A4397" s="19" t="s">
        <v>400</v>
      </c>
      <c r="B4397" s="20" t="s">
        <v>350</v>
      </c>
      <c r="C4397" s="20" t="s">
        <v>408</v>
      </c>
      <c r="D4397" s="20" t="s">
        <v>435</v>
      </c>
      <c r="E4397" s="20" t="s">
        <v>280</v>
      </c>
      <c r="F4397" s="20" t="s">
        <v>151</v>
      </c>
      <c r="G4397" s="20" t="s">
        <v>54</v>
      </c>
      <c r="H4397" s="20" t="s">
        <v>230</v>
      </c>
      <c r="I4397" s="20"/>
      <c r="J4397" s="20">
        <v>2.4574067079999994E-3</v>
      </c>
      <c r="K4397" s="20">
        <v>2.3760040340000002E-7</v>
      </c>
      <c r="L4397" s="20">
        <v>3.4014143230000005E-7</v>
      </c>
      <c r="M4397" s="20">
        <v>4.0807628290000005E-8</v>
      </c>
      <c r="N4397" s="20">
        <v>3.9583399441299993E-8</v>
      </c>
      <c r="O4397" s="20">
        <v>7.1098894400000005E-10</v>
      </c>
      <c r="P4397" s="27">
        <v>5.0401820023892999E-8</v>
      </c>
      <c r="AU4397">
        <v>0</v>
      </c>
      <c r="AV4397">
        <v>3.4014143230000005E-7</v>
      </c>
      <c r="AW4397">
        <v>0</v>
      </c>
      <c r="AX4397">
        <v>3.6269045209999997E-5</v>
      </c>
      <c r="AY4397">
        <v>0</v>
      </c>
      <c r="AZ4397">
        <v>7.1098894400000005E-10</v>
      </c>
      <c r="BA4397">
        <v>0</v>
      </c>
      <c r="BB4397">
        <v>4.0807628290000005E-8</v>
      </c>
      <c r="BC4397">
        <v>0</v>
      </c>
      <c r="BD4397">
        <v>9.1965437099999999E-10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2.4574067079999994E-3</v>
      </c>
      <c r="BU4397">
        <v>1.182406915E-3</v>
      </c>
      <c r="BV4397">
        <v>92</v>
      </c>
      <c r="BW4397">
        <v>0.226081417136</v>
      </c>
      <c r="BX4397">
        <v>5.7347005606718189E-2</v>
      </c>
      <c r="BY4397">
        <v>2.3760040340000002E-7</v>
      </c>
      <c r="BZ4397">
        <v>3.4014143230000005E-7</v>
      </c>
      <c r="CA4397">
        <v>4.0807628290000005E-8</v>
      </c>
      <c r="CB4397">
        <v>3.9583399441299993E-8</v>
      </c>
      <c r="CC4397">
        <v>7.1098894400000005E-10</v>
      </c>
      <c r="CD4397">
        <v>5.0401820023892999E-8</v>
      </c>
    </row>
    <row r="4398" spans="1:82" x14ac:dyDescent="0.25">
      <c r="A4398" s="19" t="s">
        <v>400</v>
      </c>
      <c r="B4398" s="20" t="s">
        <v>350</v>
      </c>
      <c r="C4398" s="20" t="s">
        <v>408</v>
      </c>
      <c r="D4398" s="20" t="s">
        <v>435</v>
      </c>
      <c r="E4398" s="20" t="s">
        <v>281</v>
      </c>
      <c r="F4398" s="20" t="s">
        <v>153</v>
      </c>
      <c r="G4398" s="20" t="s">
        <v>54</v>
      </c>
      <c r="H4398" s="20" t="s">
        <v>230</v>
      </c>
      <c r="I4398" s="20"/>
      <c r="J4398" s="20">
        <v>1.1987352E-4</v>
      </c>
      <c r="K4398" s="20">
        <v>5.1156665000000002E-8</v>
      </c>
      <c r="L4398" s="20">
        <v>5.9622032E-8</v>
      </c>
      <c r="M4398" s="20">
        <v>8.5584384000000004E-9</v>
      </c>
      <c r="N4398" s="20">
        <v>8.3016852479999999E-9</v>
      </c>
      <c r="O4398" s="20">
        <v>1.2689746E-10</v>
      </c>
      <c r="P4398" s="27">
        <v>7.8270481294199987E-9</v>
      </c>
      <c r="AU4398">
        <v>0</v>
      </c>
      <c r="AV4398">
        <v>5.9622032E-8</v>
      </c>
      <c r="AW4398">
        <v>0</v>
      </c>
      <c r="AX4398">
        <v>6.4709711000000002E-6</v>
      </c>
      <c r="AY4398">
        <v>0</v>
      </c>
      <c r="AZ4398">
        <v>1.2689746E-10</v>
      </c>
      <c r="BA4398">
        <v>0</v>
      </c>
      <c r="BB4398">
        <v>8.5584384000000004E-9</v>
      </c>
      <c r="BC4398">
        <v>0</v>
      </c>
      <c r="BD4398">
        <v>1.4574694000000001E-10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1.1987352E-4</v>
      </c>
      <c r="BU4398">
        <v>2.2039219E-4</v>
      </c>
      <c r="BV4398">
        <v>92</v>
      </c>
      <c r="BW4398">
        <v>1.1028363840000001E-2</v>
      </c>
      <c r="BX4398">
        <v>9.8823852971058074E-3</v>
      </c>
      <c r="BY4398">
        <v>5.1156665000000002E-8</v>
      </c>
      <c r="BZ4398">
        <v>5.9622032E-8</v>
      </c>
      <c r="CA4398">
        <v>8.5584384000000004E-9</v>
      </c>
      <c r="CB4398">
        <v>8.3016852479999999E-9</v>
      </c>
      <c r="CC4398">
        <v>1.2689746E-10</v>
      </c>
      <c r="CD4398">
        <v>7.8270481294199987E-9</v>
      </c>
    </row>
    <row r="4399" spans="1:82" x14ac:dyDescent="0.25">
      <c r="A4399" s="19" t="s">
        <v>400</v>
      </c>
      <c r="B4399" s="20" t="s">
        <v>350</v>
      </c>
      <c r="C4399" s="20" t="s">
        <v>408</v>
      </c>
      <c r="D4399" s="20" t="s">
        <v>435</v>
      </c>
      <c r="E4399" s="20" t="s">
        <v>282</v>
      </c>
      <c r="F4399" s="20" t="s">
        <v>53</v>
      </c>
      <c r="G4399" s="20" t="s">
        <v>54</v>
      </c>
      <c r="H4399" s="20" t="s">
        <v>230</v>
      </c>
      <c r="I4399" s="20"/>
      <c r="J4399" s="20">
        <v>2.0078814449999999E-2</v>
      </c>
      <c r="K4399" s="20">
        <v>2.6942446900000001E-6</v>
      </c>
      <c r="L4399" s="20">
        <v>5.2862807760000003E-6</v>
      </c>
      <c r="M4399" s="20">
        <v>4.904547017E-7</v>
      </c>
      <c r="N4399" s="20">
        <v>4.7574106064899996E-7</v>
      </c>
      <c r="O4399" s="20">
        <v>1.0550103561999999E-8</v>
      </c>
      <c r="P4399" s="27">
        <v>6.6308376106439993E-7</v>
      </c>
      <c r="AU4399">
        <v>0</v>
      </c>
      <c r="AV4399">
        <v>5.2862807760000003E-6</v>
      </c>
      <c r="AW4399">
        <v>0</v>
      </c>
      <c r="AX4399">
        <v>5.4300402789999994E-4</v>
      </c>
      <c r="AY4399">
        <v>0</v>
      </c>
      <c r="AZ4399">
        <v>1.0550103561999999E-8</v>
      </c>
      <c r="BA4399">
        <v>0</v>
      </c>
      <c r="BB4399">
        <v>4.904547017E-7</v>
      </c>
      <c r="BC4399">
        <v>0</v>
      </c>
      <c r="BD4399">
        <v>1.2242553899999999E-8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2.0078814449999999E-2</v>
      </c>
      <c r="BU4399">
        <v>9.1526509710000009E-3</v>
      </c>
      <c r="BV4399">
        <v>92</v>
      </c>
      <c r="BW4399">
        <v>1.8472509294000001</v>
      </c>
      <c r="BX4399">
        <v>0.91047566573913907</v>
      </c>
      <c r="BY4399">
        <v>2.6942446900000001E-6</v>
      </c>
      <c r="BZ4399">
        <v>5.2862807760000003E-6</v>
      </c>
      <c r="CA4399">
        <v>4.904547017E-7</v>
      </c>
      <c r="CB4399">
        <v>4.7574106064899996E-7</v>
      </c>
      <c r="CC4399">
        <v>1.0550103561999999E-8</v>
      </c>
      <c r="CD4399">
        <v>6.6308376106439993E-7</v>
      </c>
    </row>
    <row r="4400" spans="1:82" x14ac:dyDescent="0.25">
      <c r="A4400" s="19" t="s">
        <v>400</v>
      </c>
      <c r="B4400" s="20" t="s">
        <v>350</v>
      </c>
      <c r="C4400" s="20" t="s">
        <v>408</v>
      </c>
      <c r="D4400" s="20" t="s">
        <v>435</v>
      </c>
      <c r="E4400" s="20" t="s">
        <v>283</v>
      </c>
      <c r="F4400" s="20" t="s">
        <v>156</v>
      </c>
      <c r="G4400" s="20" t="s">
        <v>54</v>
      </c>
      <c r="H4400" s="20" t="s">
        <v>230</v>
      </c>
      <c r="I4400" s="20"/>
      <c r="J4400" s="20">
        <v>0</v>
      </c>
      <c r="K4400" s="20">
        <v>0</v>
      </c>
      <c r="L4400" s="20">
        <v>0</v>
      </c>
      <c r="M4400" s="20">
        <v>0</v>
      </c>
      <c r="N4400" s="20">
        <v>0</v>
      </c>
      <c r="O4400" s="20">
        <v>0</v>
      </c>
      <c r="P4400" s="27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0</v>
      </c>
      <c r="BV4400">
        <v>92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</row>
    <row r="4401" spans="1:82" x14ac:dyDescent="0.25">
      <c r="A4401" s="19" t="s">
        <v>400</v>
      </c>
      <c r="B4401" s="20" t="s">
        <v>350</v>
      </c>
      <c r="C4401" s="20" t="s">
        <v>408</v>
      </c>
      <c r="D4401" s="20" t="s">
        <v>435</v>
      </c>
      <c r="E4401" s="20" t="s">
        <v>284</v>
      </c>
      <c r="F4401" s="20" t="s">
        <v>158</v>
      </c>
      <c r="G4401" s="20" t="s">
        <v>54</v>
      </c>
      <c r="H4401" s="20" t="s">
        <v>230</v>
      </c>
      <c r="I4401" s="20"/>
      <c r="J4401" s="20">
        <v>2.6492044459999999E-2</v>
      </c>
      <c r="K4401" s="20">
        <v>3.2530492670000001E-6</v>
      </c>
      <c r="L4401" s="20">
        <v>4.9894673070000004E-6</v>
      </c>
      <c r="M4401" s="20">
        <v>6.050480030000001E-7</v>
      </c>
      <c r="N4401" s="20">
        <v>5.8689656290999996E-7</v>
      </c>
      <c r="O4401" s="20">
        <v>9.8441247399999997E-9</v>
      </c>
      <c r="P4401" s="27">
        <v>5.6308774071302996E-7</v>
      </c>
      <c r="AU4401">
        <v>0</v>
      </c>
      <c r="AV4401">
        <v>4.9894673070000004E-6</v>
      </c>
      <c r="AW4401">
        <v>0</v>
      </c>
      <c r="AX4401">
        <v>5.0208461980000003E-4</v>
      </c>
      <c r="AY4401">
        <v>0</v>
      </c>
      <c r="AZ4401">
        <v>9.8441247399999997E-9</v>
      </c>
      <c r="BA4401">
        <v>0</v>
      </c>
      <c r="BB4401">
        <v>6.050480030000001E-7</v>
      </c>
      <c r="BC4401">
        <v>0</v>
      </c>
      <c r="BD4401">
        <v>1.0418472209999999E-8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2.6492044459999999E-2</v>
      </c>
      <c r="BU4401">
        <v>1.4759598569999999E-2</v>
      </c>
      <c r="BV4401">
        <v>92</v>
      </c>
      <c r="BW4401">
        <v>2.4372680903199999</v>
      </c>
      <c r="BX4401">
        <v>0.78358588887474778</v>
      </c>
      <c r="BY4401">
        <v>3.2530492670000001E-6</v>
      </c>
      <c r="BZ4401">
        <v>4.9894673070000004E-6</v>
      </c>
      <c r="CA4401">
        <v>6.050480030000001E-7</v>
      </c>
      <c r="CB4401">
        <v>5.8689656290999996E-7</v>
      </c>
      <c r="CC4401">
        <v>9.8441247399999997E-9</v>
      </c>
      <c r="CD4401">
        <v>5.6308774071302996E-7</v>
      </c>
    </row>
    <row r="4402" spans="1:82" x14ac:dyDescent="0.25">
      <c r="A4402" s="19" t="s">
        <v>400</v>
      </c>
      <c r="B4402" s="20" t="s">
        <v>350</v>
      </c>
      <c r="C4402" s="20" t="s">
        <v>408</v>
      </c>
      <c r="D4402" s="20" t="s">
        <v>435</v>
      </c>
      <c r="E4402" s="20" t="s">
        <v>285</v>
      </c>
      <c r="F4402" s="20" t="s">
        <v>160</v>
      </c>
      <c r="G4402" s="20" t="s">
        <v>54</v>
      </c>
      <c r="H4402" s="20" t="s">
        <v>230</v>
      </c>
      <c r="I4402" s="20"/>
      <c r="J4402" s="20">
        <v>1.1927413120000001E-2</v>
      </c>
      <c r="K4402" s="20">
        <v>6.8678600606999993E-6</v>
      </c>
      <c r="L4402" s="20">
        <v>1.3583594479000002E-5</v>
      </c>
      <c r="M4402" s="20">
        <v>1.2920904436999999E-6</v>
      </c>
      <c r="N4402" s="20">
        <v>1.2533277303890002E-6</v>
      </c>
      <c r="O4402" s="20">
        <v>2.6966519348E-8</v>
      </c>
      <c r="P4402" s="27">
        <v>1.3592745495721078E-6</v>
      </c>
      <c r="AU4402">
        <v>0</v>
      </c>
      <c r="AV4402">
        <v>1.3583594479000002E-5</v>
      </c>
      <c r="AW4402">
        <v>0</v>
      </c>
      <c r="AX4402">
        <v>1.3892897078E-3</v>
      </c>
      <c r="AY4402">
        <v>0</v>
      </c>
      <c r="AZ4402">
        <v>2.6966519348E-8</v>
      </c>
      <c r="BA4402">
        <v>0</v>
      </c>
      <c r="BB4402">
        <v>1.2920904436999999E-6</v>
      </c>
      <c r="BC4402">
        <v>0</v>
      </c>
      <c r="BD4402">
        <v>2.4927775936000002E-8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1.1927413120000001E-2</v>
      </c>
      <c r="BU4402">
        <v>2.3016409120000001E-2</v>
      </c>
      <c r="BV4402">
        <v>92</v>
      </c>
      <c r="BW4402">
        <v>1.09732200704</v>
      </c>
      <c r="BX4402">
        <v>2.3275620355773112</v>
      </c>
      <c r="BY4402">
        <v>6.8678600606999993E-6</v>
      </c>
      <c r="BZ4402">
        <v>1.3583594479000002E-5</v>
      </c>
      <c r="CA4402">
        <v>1.2920904436999999E-6</v>
      </c>
      <c r="CB4402">
        <v>1.2533277303890002E-6</v>
      </c>
      <c r="CC4402">
        <v>2.6966519348E-8</v>
      </c>
      <c r="CD4402">
        <v>1.3592745495721078E-6</v>
      </c>
    </row>
    <row r="4403" spans="1:82" x14ac:dyDescent="0.25">
      <c r="A4403" s="19" t="s">
        <v>400</v>
      </c>
      <c r="B4403" s="20" t="s">
        <v>350</v>
      </c>
      <c r="C4403" s="20" t="s">
        <v>408</v>
      </c>
      <c r="D4403" s="20" t="s">
        <v>435</v>
      </c>
      <c r="E4403" s="20" t="s">
        <v>286</v>
      </c>
      <c r="F4403" s="20" t="s">
        <v>162</v>
      </c>
      <c r="G4403" s="20" t="s">
        <v>54</v>
      </c>
      <c r="H4403" s="20" t="s">
        <v>230</v>
      </c>
      <c r="I4403" s="20"/>
      <c r="J4403" s="20">
        <v>1.0039407849000001E-2</v>
      </c>
      <c r="K4403" s="20">
        <v>3.4093364589999999E-6</v>
      </c>
      <c r="L4403" s="20">
        <v>8.5619357969999994E-6</v>
      </c>
      <c r="M4403" s="20">
        <v>6.6447828850000002E-7</v>
      </c>
      <c r="N4403" s="20">
        <v>6.4454393984500004E-7</v>
      </c>
      <c r="O4403" s="20">
        <v>1.992303848E-8</v>
      </c>
      <c r="P4403" s="27">
        <v>7.84002622211055E-7</v>
      </c>
      <c r="AU4403">
        <v>0</v>
      </c>
      <c r="AV4403">
        <v>8.5619357969999994E-6</v>
      </c>
      <c r="AW4403">
        <v>0</v>
      </c>
      <c r="AX4403">
        <v>1.0195043387999998E-3</v>
      </c>
      <c r="AY4403">
        <v>0</v>
      </c>
      <c r="AZ4403">
        <v>1.992303848E-8</v>
      </c>
      <c r="BA4403">
        <v>0</v>
      </c>
      <c r="BB4403">
        <v>6.6447828850000002E-7</v>
      </c>
      <c r="BC4403">
        <v>0</v>
      </c>
      <c r="BD4403">
        <v>1.4230868834999998E-8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1.0039407849000001E-2</v>
      </c>
      <c r="BU4403">
        <v>3.8085197789999997E-2</v>
      </c>
      <c r="BV4403">
        <v>92</v>
      </c>
      <c r="BW4403">
        <v>0.92362552210799997</v>
      </c>
      <c r="BX4403">
        <v>1.6542929683126115</v>
      </c>
      <c r="BY4403">
        <v>3.4093364589999999E-6</v>
      </c>
      <c r="BZ4403">
        <v>8.5619357969999994E-6</v>
      </c>
      <c r="CA4403">
        <v>6.6447828850000002E-7</v>
      </c>
      <c r="CB4403">
        <v>6.4454393984500004E-7</v>
      </c>
      <c r="CC4403">
        <v>1.992303848E-8</v>
      </c>
      <c r="CD4403">
        <v>7.84002622211055E-7</v>
      </c>
    </row>
    <row r="4404" spans="1:82" x14ac:dyDescent="0.25">
      <c r="A4404" s="19" t="s">
        <v>400</v>
      </c>
      <c r="B4404" s="20" t="s">
        <v>350</v>
      </c>
      <c r="C4404" s="20" t="s">
        <v>408</v>
      </c>
      <c r="D4404" s="20" t="s">
        <v>435</v>
      </c>
      <c r="E4404" s="20" t="s">
        <v>287</v>
      </c>
      <c r="F4404" s="20" t="s">
        <v>56</v>
      </c>
      <c r="G4404" s="20" t="s">
        <v>57</v>
      </c>
      <c r="H4404" s="20" t="s">
        <v>230</v>
      </c>
      <c r="I4404" s="20"/>
      <c r="J4404" s="20">
        <v>1896.5257920000001</v>
      </c>
      <c r="K4404" s="20">
        <v>0.12745387260000002</v>
      </c>
      <c r="L4404" s="20">
        <v>0.26487888879999999</v>
      </c>
      <c r="M4404" s="20">
        <v>2.2728024570000002E-2</v>
      </c>
      <c r="N4404" s="20">
        <v>2.2046183832899999E-2</v>
      </c>
      <c r="O4404" s="20">
        <v>5.2943941400000001E-4</v>
      </c>
      <c r="P4404" s="27">
        <v>3.1384170061253096E-2</v>
      </c>
      <c r="AU4404">
        <v>0</v>
      </c>
      <c r="AV4404">
        <v>0.26487888879999999</v>
      </c>
      <c r="AW4404">
        <v>0</v>
      </c>
      <c r="AX4404">
        <v>27.087891750000004</v>
      </c>
      <c r="AY4404">
        <v>0</v>
      </c>
      <c r="AZ4404">
        <v>5.2943941400000001E-4</v>
      </c>
      <c r="BA4404">
        <v>0</v>
      </c>
      <c r="BB4404">
        <v>2.2728024570000002E-2</v>
      </c>
      <c r="BC4404">
        <v>0</v>
      </c>
      <c r="BD4404">
        <v>5.5326437269999991E-4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1896.5257920000001</v>
      </c>
      <c r="BU4404">
        <v>2032.2370079999998</v>
      </c>
      <c r="BV4404">
        <v>92</v>
      </c>
      <c r="BW4404">
        <v>174480.372864</v>
      </c>
      <c r="BX4404">
        <v>43314.484235578238</v>
      </c>
      <c r="BY4404">
        <v>0.12745387260000002</v>
      </c>
      <c r="BZ4404">
        <v>0.26487888879999999</v>
      </c>
      <c r="CA4404">
        <v>2.2728024570000002E-2</v>
      </c>
      <c r="CB4404">
        <v>2.2046183832899999E-2</v>
      </c>
      <c r="CC4404">
        <v>5.2943941400000001E-4</v>
      </c>
      <c r="CD4404">
        <v>3.1384170061253096E-2</v>
      </c>
    </row>
    <row r="4405" spans="1:82" x14ac:dyDescent="0.25">
      <c r="A4405" s="19" t="s">
        <v>400</v>
      </c>
      <c r="B4405" s="20" t="s">
        <v>350</v>
      </c>
      <c r="C4405" s="20" t="s">
        <v>408</v>
      </c>
      <c r="D4405" s="20" t="s">
        <v>435</v>
      </c>
      <c r="E4405" s="20" t="s">
        <v>288</v>
      </c>
      <c r="F4405" s="20" t="s">
        <v>59</v>
      </c>
      <c r="G4405" s="20" t="s">
        <v>57</v>
      </c>
      <c r="H4405" s="20" t="s">
        <v>230</v>
      </c>
      <c r="I4405" s="20"/>
      <c r="J4405" s="20">
        <v>352.91378482300001</v>
      </c>
      <c r="K4405" s="20">
        <v>3.0472366844400002E-2</v>
      </c>
      <c r="L4405" s="20">
        <v>6.2501149588719995E-2</v>
      </c>
      <c r="M4405" s="20">
        <v>5.5324714485699995E-3</v>
      </c>
      <c r="N4405" s="20">
        <v>5.3664973051128998E-3</v>
      </c>
      <c r="O4405" s="20">
        <v>1.2504519879780001E-4</v>
      </c>
      <c r="P4405" s="27">
        <v>7.0629982115594852E-3</v>
      </c>
      <c r="AU4405">
        <v>0</v>
      </c>
      <c r="AV4405">
        <v>6.2501149588719995E-2</v>
      </c>
      <c r="AW4405">
        <v>0</v>
      </c>
      <c r="AX4405">
        <v>6.3916682482240006</v>
      </c>
      <c r="AY4405">
        <v>0</v>
      </c>
      <c r="AZ4405">
        <v>1.2504519879780001E-4</v>
      </c>
      <c r="BA4405">
        <v>0</v>
      </c>
      <c r="BB4405">
        <v>5.5324714485699995E-3</v>
      </c>
      <c r="BC4405">
        <v>0</v>
      </c>
      <c r="BD4405">
        <v>1.2546773034500001E-4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0</v>
      </c>
      <c r="BS4405">
        <v>0</v>
      </c>
      <c r="BT4405">
        <v>352.91378482300001</v>
      </c>
      <c r="BU4405">
        <v>450.89203655</v>
      </c>
      <c r="BV4405">
        <v>92</v>
      </c>
      <c r="BW4405">
        <v>32468.068203716</v>
      </c>
      <c r="BX4405">
        <v>10226.38544574265</v>
      </c>
      <c r="BY4405">
        <v>3.0472366844400002E-2</v>
      </c>
      <c r="BZ4405">
        <v>6.2501149588719995E-2</v>
      </c>
      <c r="CA4405">
        <v>5.5324714485699995E-3</v>
      </c>
      <c r="CB4405">
        <v>5.3664973051128998E-3</v>
      </c>
      <c r="CC4405">
        <v>1.2504519879780001E-4</v>
      </c>
      <c r="CD4405">
        <v>7.0629982115594852E-3</v>
      </c>
    </row>
    <row r="4406" spans="1:82" x14ac:dyDescent="0.25">
      <c r="A4406" s="19" t="s">
        <v>400</v>
      </c>
      <c r="B4406" s="20" t="s">
        <v>350</v>
      </c>
      <c r="C4406" s="20" t="s">
        <v>408</v>
      </c>
      <c r="D4406" s="20" t="s">
        <v>435</v>
      </c>
      <c r="E4406" s="20" t="s">
        <v>289</v>
      </c>
      <c r="F4406" s="20" t="s">
        <v>61</v>
      </c>
      <c r="G4406" s="20" t="s">
        <v>57</v>
      </c>
      <c r="H4406" s="20" t="s">
        <v>230</v>
      </c>
      <c r="I4406" s="20"/>
      <c r="J4406" s="20">
        <v>304.95629715999996</v>
      </c>
      <c r="K4406" s="20">
        <v>6.7149870023000005E-2</v>
      </c>
      <c r="L4406" s="20">
        <v>0.14348028737499999</v>
      </c>
      <c r="M4406" s="20">
        <v>1.1544685613500002E-2</v>
      </c>
      <c r="N4406" s="20">
        <v>1.1198345045094997E-2</v>
      </c>
      <c r="O4406" s="20">
        <v>3.4637813708299995E-4</v>
      </c>
      <c r="P4406" s="27">
        <v>1.2837357282317489E-2</v>
      </c>
      <c r="AU4406">
        <v>0</v>
      </c>
      <c r="AV4406">
        <v>0.14348028737499999</v>
      </c>
      <c r="AW4406">
        <v>0</v>
      </c>
      <c r="AX4406">
        <v>17.733555473799999</v>
      </c>
      <c r="AY4406">
        <v>0</v>
      </c>
      <c r="AZ4406">
        <v>3.4637813708299995E-4</v>
      </c>
      <c r="BA4406">
        <v>0</v>
      </c>
      <c r="BB4406">
        <v>1.1544685613500002E-2</v>
      </c>
      <c r="BC4406">
        <v>0</v>
      </c>
      <c r="BD4406">
        <v>2.2411589283E-4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304.95629715999996</v>
      </c>
      <c r="BU4406">
        <v>787.94174030000011</v>
      </c>
      <c r="BV4406">
        <v>92</v>
      </c>
      <c r="BW4406">
        <v>28055.979338720001</v>
      </c>
      <c r="BX4406">
        <v>28069.274692458443</v>
      </c>
      <c r="BY4406">
        <v>6.7149870023000005E-2</v>
      </c>
      <c r="BZ4406">
        <v>0.14348028737499999</v>
      </c>
      <c r="CA4406">
        <v>1.1544685613500002E-2</v>
      </c>
      <c r="CB4406">
        <v>1.1198345045094997E-2</v>
      </c>
      <c r="CC4406">
        <v>3.4637813708299995E-4</v>
      </c>
      <c r="CD4406">
        <v>1.2837357282317489E-2</v>
      </c>
    </row>
    <row r="4407" spans="1:82" x14ac:dyDescent="0.25">
      <c r="A4407" s="19" t="s">
        <v>400</v>
      </c>
      <c r="B4407" s="20" t="s">
        <v>350</v>
      </c>
      <c r="C4407" s="20" t="s">
        <v>408</v>
      </c>
      <c r="D4407" s="20" t="s">
        <v>435</v>
      </c>
      <c r="E4407" s="20" t="s">
        <v>290</v>
      </c>
      <c r="F4407" s="20" t="s">
        <v>225</v>
      </c>
      <c r="G4407" s="20" t="s">
        <v>57</v>
      </c>
      <c r="H4407" s="20" t="s">
        <v>230</v>
      </c>
      <c r="I4407" s="20"/>
      <c r="J4407" s="20">
        <v>0</v>
      </c>
      <c r="K4407" s="20">
        <v>0</v>
      </c>
      <c r="L4407" s="20">
        <v>0</v>
      </c>
      <c r="M4407" s="20">
        <v>0</v>
      </c>
      <c r="N4407" s="20">
        <v>0</v>
      </c>
      <c r="O4407" s="20">
        <v>0</v>
      </c>
      <c r="P4407" s="2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92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</row>
    <row r="4408" spans="1:82" x14ac:dyDescent="0.25">
      <c r="A4408" s="19" t="s">
        <v>400</v>
      </c>
      <c r="B4408" s="20" t="s">
        <v>350</v>
      </c>
      <c r="C4408" s="20" t="s">
        <v>408</v>
      </c>
      <c r="D4408" s="20" t="s">
        <v>435</v>
      </c>
      <c r="E4408" s="20" t="s">
        <v>291</v>
      </c>
      <c r="F4408" s="20" t="s">
        <v>167</v>
      </c>
      <c r="G4408" s="20" t="s">
        <v>57</v>
      </c>
      <c r="H4408" s="20" t="s">
        <v>230</v>
      </c>
      <c r="I4408" s="20"/>
      <c r="J4408" s="20">
        <v>626.50672407299999</v>
      </c>
      <c r="K4408" s="20">
        <v>9.5916588031999997E-2</v>
      </c>
      <c r="L4408" s="20">
        <v>7.9688711691000003E-2</v>
      </c>
      <c r="M4408" s="20">
        <v>1.4289444591499998E-2</v>
      </c>
      <c r="N4408" s="20">
        <v>1.3860761253754999E-2</v>
      </c>
      <c r="O4408" s="20">
        <v>1.7635530724000002E-4</v>
      </c>
      <c r="P4408" s="27">
        <v>2.2451831259543264E-2</v>
      </c>
      <c r="AU4408">
        <v>0</v>
      </c>
      <c r="AV4408">
        <v>7.9688711691000003E-2</v>
      </c>
      <c r="AW4408">
        <v>0</v>
      </c>
      <c r="AX4408">
        <v>8.9939082670000001</v>
      </c>
      <c r="AY4408">
        <v>0</v>
      </c>
      <c r="AZ4408">
        <v>1.7635530724000002E-4</v>
      </c>
      <c r="BA4408">
        <v>0</v>
      </c>
      <c r="BB4408">
        <v>1.4289444591499998E-2</v>
      </c>
      <c r="BC4408">
        <v>0</v>
      </c>
      <c r="BD4408">
        <v>4.0470928348999998E-4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626.50672407299999</v>
      </c>
      <c r="BU4408">
        <v>1277.1313798199999</v>
      </c>
      <c r="BV4408">
        <v>92</v>
      </c>
      <c r="BW4408">
        <v>57638.618614715997</v>
      </c>
      <c r="BX4408">
        <v>11830.332491853069</v>
      </c>
      <c r="BY4408">
        <v>9.5916588031999997E-2</v>
      </c>
      <c r="BZ4408">
        <v>7.9688711691000003E-2</v>
      </c>
      <c r="CA4408">
        <v>1.4289444591499998E-2</v>
      </c>
      <c r="CB4408">
        <v>1.3860761253754999E-2</v>
      </c>
      <c r="CC4408">
        <v>1.7635530724000002E-4</v>
      </c>
      <c r="CD4408">
        <v>2.2451831259543264E-2</v>
      </c>
    </row>
    <row r="4409" spans="1:82" x14ac:dyDescent="0.25">
      <c r="A4409" s="19" t="s">
        <v>400</v>
      </c>
      <c r="B4409" s="20" t="s">
        <v>350</v>
      </c>
      <c r="C4409" s="20" t="s">
        <v>408</v>
      </c>
      <c r="D4409" s="20" t="s">
        <v>435</v>
      </c>
      <c r="E4409" s="20" t="s">
        <v>292</v>
      </c>
      <c r="F4409" s="20" t="s">
        <v>169</v>
      </c>
      <c r="G4409" s="20" t="s">
        <v>57</v>
      </c>
      <c r="H4409" s="20" t="s">
        <v>230</v>
      </c>
      <c r="I4409" s="20"/>
      <c r="J4409" s="20">
        <v>136.40288843000002</v>
      </c>
      <c r="K4409" s="20">
        <v>3.7790626639999996E-3</v>
      </c>
      <c r="L4409" s="20">
        <v>8.7979026999999987E-3</v>
      </c>
      <c r="M4409" s="20">
        <v>6.2142822719999996E-4</v>
      </c>
      <c r="N4409" s="20">
        <v>6.0278538038400001E-4</v>
      </c>
      <c r="O4409" s="20">
        <v>1.6887306577000002E-5</v>
      </c>
      <c r="P4409" s="27">
        <v>1.0467738663651359E-3</v>
      </c>
      <c r="AU4409">
        <v>0</v>
      </c>
      <c r="AV4409">
        <v>8.7979026999999987E-3</v>
      </c>
      <c r="AW4409">
        <v>0</v>
      </c>
      <c r="AX4409">
        <v>0.86618587420000004</v>
      </c>
      <c r="AY4409">
        <v>0</v>
      </c>
      <c r="AZ4409">
        <v>1.6887306577000002E-5</v>
      </c>
      <c r="BA4409">
        <v>0</v>
      </c>
      <c r="BB4409">
        <v>6.2142822719999996E-4</v>
      </c>
      <c r="BC4409">
        <v>0</v>
      </c>
      <c r="BD4409">
        <v>1.8625567111999998E-5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136.40288843000002</v>
      </c>
      <c r="BU4409">
        <v>62.703304250000009</v>
      </c>
      <c r="BV4409">
        <v>92</v>
      </c>
      <c r="BW4409">
        <v>12549.06573556</v>
      </c>
      <c r="BX4409">
        <v>1418.6812959131066</v>
      </c>
      <c r="BY4409">
        <v>3.7790626639999996E-3</v>
      </c>
      <c r="BZ4409">
        <v>8.7979026999999987E-3</v>
      </c>
      <c r="CA4409">
        <v>6.2142822719999996E-4</v>
      </c>
      <c r="CB4409">
        <v>6.0278538038400001E-4</v>
      </c>
      <c r="CC4409">
        <v>1.6887306577000002E-5</v>
      </c>
      <c r="CD4409">
        <v>1.0467738663651359E-3</v>
      </c>
    </row>
    <row r="4410" spans="1:82" x14ac:dyDescent="0.25">
      <c r="A4410" s="19" t="s">
        <v>400</v>
      </c>
      <c r="B4410" s="20" t="s">
        <v>350</v>
      </c>
      <c r="C4410" s="20" t="s">
        <v>408</v>
      </c>
      <c r="D4410" s="20" t="s">
        <v>435</v>
      </c>
      <c r="E4410" s="20" t="s">
        <v>293</v>
      </c>
      <c r="F4410" s="20" t="s">
        <v>63</v>
      </c>
      <c r="G4410" s="20" t="s">
        <v>57</v>
      </c>
      <c r="H4410" s="20" t="s">
        <v>230</v>
      </c>
      <c r="I4410" s="20"/>
      <c r="J4410" s="20">
        <v>18.168558797999999</v>
      </c>
      <c r="K4410" s="20">
        <v>2.9419152523000001E-3</v>
      </c>
      <c r="L4410" s="20">
        <v>6.2593227728999995E-3</v>
      </c>
      <c r="M4410" s="20">
        <v>5.1329887801000002E-4</v>
      </c>
      <c r="N4410" s="20">
        <v>4.9789991166970002E-4</v>
      </c>
      <c r="O4410" s="20">
        <v>1.5059864093000001E-5</v>
      </c>
      <c r="P4410" s="27">
        <v>5.7139113600457195E-4</v>
      </c>
      <c r="AU4410">
        <v>0</v>
      </c>
      <c r="AV4410">
        <v>6.2593227728999995E-3</v>
      </c>
      <c r="AW4410">
        <v>0</v>
      </c>
      <c r="AX4410">
        <v>0.76876569179999998</v>
      </c>
      <c r="AY4410">
        <v>0</v>
      </c>
      <c r="AZ4410">
        <v>1.5059864093000001E-5</v>
      </c>
      <c r="BA4410">
        <v>0</v>
      </c>
      <c r="BB4410">
        <v>5.1329887801000002E-4</v>
      </c>
      <c r="BC4410">
        <v>0</v>
      </c>
      <c r="BD4410">
        <v>9.5474035239999999E-6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18.168558797999999</v>
      </c>
      <c r="BU4410">
        <v>45.503669359999989</v>
      </c>
      <c r="BV4410">
        <v>92</v>
      </c>
      <c r="BW4410">
        <v>1671.5074094160002</v>
      </c>
      <c r="BX4410">
        <v>1210.9748470874731</v>
      </c>
      <c r="BY4410">
        <v>2.9419152523000001E-3</v>
      </c>
      <c r="BZ4410">
        <v>6.2593227728999995E-3</v>
      </c>
      <c r="CA4410">
        <v>5.1329887801000002E-4</v>
      </c>
      <c r="CB4410">
        <v>4.9789991166970002E-4</v>
      </c>
      <c r="CC4410">
        <v>1.5059864093000001E-5</v>
      </c>
      <c r="CD4410">
        <v>5.7139113600457195E-4</v>
      </c>
    </row>
    <row r="4411" spans="1:82" x14ac:dyDescent="0.25">
      <c r="A4411" s="19" t="s">
        <v>400</v>
      </c>
      <c r="B4411" s="20" t="s">
        <v>350</v>
      </c>
      <c r="C4411" s="20" t="s">
        <v>408</v>
      </c>
      <c r="D4411" s="20" t="s">
        <v>435</v>
      </c>
      <c r="E4411" s="20" t="s">
        <v>294</v>
      </c>
      <c r="F4411" s="20" t="s">
        <v>172</v>
      </c>
      <c r="G4411" s="20" t="s">
        <v>66</v>
      </c>
      <c r="H4411" s="20" t="s">
        <v>230</v>
      </c>
      <c r="I4411" s="20"/>
      <c r="J4411" s="20">
        <v>0</v>
      </c>
      <c r="K4411" s="20">
        <v>0</v>
      </c>
      <c r="L4411" s="20">
        <v>0</v>
      </c>
      <c r="M4411" s="20">
        <v>0</v>
      </c>
      <c r="N4411" s="20">
        <v>0</v>
      </c>
      <c r="O4411" s="20">
        <v>0</v>
      </c>
      <c r="P4411" s="27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0</v>
      </c>
      <c r="BT4411">
        <v>0</v>
      </c>
      <c r="BU4411">
        <v>0</v>
      </c>
      <c r="BV4411">
        <v>92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</row>
    <row r="4412" spans="1:82" x14ac:dyDescent="0.25">
      <c r="A4412" s="19" t="s">
        <v>400</v>
      </c>
      <c r="B4412" s="20" t="s">
        <v>350</v>
      </c>
      <c r="C4412" s="20" t="s">
        <v>408</v>
      </c>
      <c r="D4412" s="20" t="s">
        <v>435</v>
      </c>
      <c r="E4412" s="20" t="s">
        <v>295</v>
      </c>
      <c r="F4412" s="20" t="s">
        <v>174</v>
      </c>
      <c r="G4412" s="20" t="s">
        <v>66</v>
      </c>
      <c r="H4412" s="20" t="s">
        <v>230</v>
      </c>
      <c r="I4412" s="20"/>
      <c r="J4412" s="20">
        <v>0</v>
      </c>
      <c r="K4412" s="20">
        <v>0</v>
      </c>
      <c r="L4412" s="20">
        <v>0</v>
      </c>
      <c r="M4412" s="20">
        <v>0</v>
      </c>
      <c r="N4412" s="20">
        <v>0</v>
      </c>
      <c r="O4412" s="20">
        <v>0</v>
      </c>
      <c r="P4412" s="27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0</v>
      </c>
      <c r="BT4412">
        <v>0</v>
      </c>
      <c r="BU4412">
        <v>0</v>
      </c>
      <c r="BV4412">
        <v>92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</row>
    <row r="4413" spans="1:82" x14ac:dyDescent="0.25">
      <c r="A4413" s="19" t="s">
        <v>400</v>
      </c>
      <c r="B4413" s="20" t="s">
        <v>350</v>
      </c>
      <c r="C4413" s="20" t="s">
        <v>408</v>
      </c>
      <c r="D4413" s="20" t="s">
        <v>435</v>
      </c>
      <c r="E4413" s="20" t="s">
        <v>297</v>
      </c>
      <c r="F4413" s="20" t="s">
        <v>296</v>
      </c>
      <c r="G4413" s="20" t="s">
        <v>17</v>
      </c>
      <c r="H4413" s="20" t="s">
        <v>230</v>
      </c>
      <c r="I4413" s="20"/>
      <c r="J4413" s="20">
        <v>0</v>
      </c>
      <c r="K4413" s="20">
        <v>0</v>
      </c>
      <c r="L4413" s="20">
        <v>0</v>
      </c>
      <c r="M4413" s="20">
        <v>0</v>
      </c>
      <c r="N4413" s="20">
        <v>0</v>
      </c>
      <c r="O4413" s="20">
        <v>0</v>
      </c>
      <c r="P4413" s="27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0</v>
      </c>
      <c r="BV4413">
        <v>92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  <c r="CD4413">
        <v>0</v>
      </c>
    </row>
    <row r="4414" spans="1:82" x14ac:dyDescent="0.25">
      <c r="A4414" s="19" t="s">
        <v>400</v>
      </c>
      <c r="B4414" s="20" t="s">
        <v>350</v>
      </c>
      <c r="C4414" s="20" t="s">
        <v>408</v>
      </c>
      <c r="D4414" s="20" t="s">
        <v>435</v>
      </c>
      <c r="E4414" s="20" t="s">
        <v>298</v>
      </c>
      <c r="F4414" s="20" t="s">
        <v>176</v>
      </c>
      <c r="G4414" s="20" t="s">
        <v>30</v>
      </c>
      <c r="H4414" s="20" t="s">
        <v>230</v>
      </c>
      <c r="I4414" s="20"/>
      <c r="J4414" s="20">
        <v>0</v>
      </c>
      <c r="K4414" s="20">
        <v>0</v>
      </c>
      <c r="L4414" s="20">
        <v>0</v>
      </c>
      <c r="M4414" s="20">
        <v>0</v>
      </c>
      <c r="N4414" s="20">
        <v>0</v>
      </c>
      <c r="O4414" s="20">
        <v>0</v>
      </c>
      <c r="P4414" s="27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  <c r="BV4414">
        <v>92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</row>
    <row r="4415" spans="1:82" x14ac:dyDescent="0.25">
      <c r="A4415" s="19" t="s">
        <v>400</v>
      </c>
      <c r="B4415" s="20" t="s">
        <v>350</v>
      </c>
      <c r="C4415" s="20" t="s">
        <v>408</v>
      </c>
      <c r="D4415" s="20" t="s">
        <v>435</v>
      </c>
      <c r="E4415" s="20" t="s">
        <v>301</v>
      </c>
      <c r="F4415" s="20" t="s">
        <v>299</v>
      </c>
      <c r="G4415" s="20" t="s">
        <v>300</v>
      </c>
      <c r="H4415" s="20" t="s">
        <v>8</v>
      </c>
      <c r="I4415" s="20"/>
      <c r="J4415" s="20">
        <v>603.06925999999999</v>
      </c>
      <c r="K4415" s="20">
        <v>0.13444643946000001</v>
      </c>
      <c r="L4415" s="20">
        <v>5.5198121089999998E-3</v>
      </c>
      <c r="M4415" s="20">
        <v>1.1121609554999999E-3</v>
      </c>
      <c r="N4415" s="20">
        <v>1.02318807906E-3</v>
      </c>
      <c r="O4415" s="20">
        <v>2.3228290639999997E-5</v>
      </c>
      <c r="P4415" s="27">
        <v>7.9820768575752002E-2</v>
      </c>
      <c r="AU4415">
        <v>0</v>
      </c>
      <c r="AV4415">
        <v>5.5198121089999998E-3</v>
      </c>
      <c r="AW4415">
        <v>0</v>
      </c>
      <c r="AX4415">
        <v>1.03321328038</v>
      </c>
      <c r="AY4415">
        <v>0</v>
      </c>
      <c r="AZ4415">
        <v>2.3228290639999997E-5</v>
      </c>
      <c r="BA4415">
        <v>0</v>
      </c>
      <c r="BB4415">
        <v>1.1121609554999999E-3</v>
      </c>
      <c r="BC4415">
        <v>0</v>
      </c>
      <c r="BD4415">
        <v>0</v>
      </c>
      <c r="BE4415">
        <v>0</v>
      </c>
      <c r="BF4415">
        <v>4.2639463054999997E-3</v>
      </c>
      <c r="BG4415">
        <v>0</v>
      </c>
      <c r="BH4415">
        <v>1.3026268200000001E-4</v>
      </c>
      <c r="BI4415">
        <v>0</v>
      </c>
      <c r="BJ4415">
        <v>0</v>
      </c>
      <c r="BK4415">
        <v>0</v>
      </c>
      <c r="BL4415">
        <v>8.4907572579999997E-3</v>
      </c>
      <c r="BM4415">
        <v>0</v>
      </c>
      <c r="BN4415">
        <v>8.6274316699999996E-3</v>
      </c>
      <c r="BO4415">
        <v>0</v>
      </c>
      <c r="BP4415">
        <v>4.1067110343999993E-4</v>
      </c>
      <c r="BQ4415">
        <v>0</v>
      </c>
      <c r="BR4415">
        <v>2.4914809100000004E-5</v>
      </c>
      <c r="BS4415">
        <v>0</v>
      </c>
      <c r="BT4415">
        <v>603.06925999999999</v>
      </c>
      <c r="BU4415">
        <v>54.665985399999997</v>
      </c>
      <c r="BV4415">
        <v>92</v>
      </c>
      <c r="BW4415">
        <v>55482.371919999998</v>
      </c>
      <c r="BX4415">
        <v>949.49031119234974</v>
      </c>
      <c r="BY4415">
        <v>0.13444643946000001</v>
      </c>
      <c r="BZ4415">
        <v>5.5198121089999998E-3</v>
      </c>
      <c r="CA4415">
        <v>1.1121609554999999E-3</v>
      </c>
      <c r="CB4415">
        <v>1.02318807906E-3</v>
      </c>
      <c r="CC4415">
        <v>2.3228290639999997E-5</v>
      </c>
      <c r="CD4415">
        <v>7.9820768575752002E-2</v>
      </c>
    </row>
    <row r="4416" spans="1:82" x14ac:dyDescent="0.25">
      <c r="A4416" s="19" t="s">
        <v>400</v>
      </c>
      <c r="B4416" s="20" t="s">
        <v>350</v>
      </c>
      <c r="C4416" s="20" t="s">
        <v>408</v>
      </c>
      <c r="D4416" s="20" t="s">
        <v>435</v>
      </c>
      <c r="E4416" s="20" t="s">
        <v>303</v>
      </c>
      <c r="F4416" s="20" t="s">
        <v>302</v>
      </c>
      <c r="G4416" s="20" t="s">
        <v>300</v>
      </c>
      <c r="H4416" s="20" t="s">
        <v>8</v>
      </c>
      <c r="I4416" s="20"/>
      <c r="J4416" s="20">
        <v>179.96745318999999</v>
      </c>
      <c r="K4416" s="20">
        <v>0.13180039621680001</v>
      </c>
      <c r="L4416" s="20">
        <v>4.9026958225849996E-3</v>
      </c>
      <c r="M4416" s="20">
        <v>7.1991672561040002E-4</v>
      </c>
      <c r="N4416" s="20">
        <v>6.6232338756156816E-4</v>
      </c>
      <c r="O4416" s="20">
        <v>2.183445068927E-5</v>
      </c>
      <c r="P4416" s="27">
        <v>4.1844161930268131E-2</v>
      </c>
      <c r="AU4416">
        <v>0</v>
      </c>
      <c r="AV4416">
        <v>4.9026958225849996E-3</v>
      </c>
      <c r="AW4416">
        <v>0</v>
      </c>
      <c r="AX4416">
        <v>0.96963883148800012</v>
      </c>
      <c r="AY4416">
        <v>0</v>
      </c>
      <c r="AZ4416">
        <v>2.183445068927E-5</v>
      </c>
      <c r="BA4416">
        <v>0</v>
      </c>
      <c r="BB4416">
        <v>7.1991672561040002E-4</v>
      </c>
      <c r="BC4416">
        <v>0</v>
      </c>
      <c r="BD4416">
        <v>0</v>
      </c>
      <c r="BE4416">
        <v>0</v>
      </c>
      <c r="BF4416">
        <v>2.2286529685499999E-4</v>
      </c>
      <c r="BG4416">
        <v>0</v>
      </c>
      <c r="BH4416">
        <v>1.1983114569199999E-4</v>
      </c>
      <c r="BI4416">
        <v>0</v>
      </c>
      <c r="BJ4416">
        <v>1.1423901241099999E-4</v>
      </c>
      <c r="BK4416">
        <v>0</v>
      </c>
      <c r="BL4416">
        <v>1.9809844736900003E-3</v>
      </c>
      <c r="BM4416">
        <v>0</v>
      </c>
      <c r="BN4416">
        <v>7.8408467749000008E-4</v>
      </c>
      <c r="BO4416">
        <v>0</v>
      </c>
      <c r="BP4416">
        <v>3.6722179235489999E-4</v>
      </c>
      <c r="BQ4416">
        <v>0</v>
      </c>
      <c r="BR4416">
        <v>2.5799300265700001E-5</v>
      </c>
      <c r="BS4416">
        <v>0</v>
      </c>
      <c r="BT4416">
        <v>179.96745318999999</v>
      </c>
      <c r="BU4416">
        <v>36.236335942000004</v>
      </c>
      <c r="BV4416">
        <v>92</v>
      </c>
      <c r="BW4416">
        <v>16557.005693480001</v>
      </c>
      <c r="BX4416">
        <v>920.58942015468369</v>
      </c>
      <c r="BY4416">
        <v>0.13180039621680001</v>
      </c>
      <c r="BZ4416">
        <v>4.9026958225849996E-3</v>
      </c>
      <c r="CA4416">
        <v>7.1991672561040002E-4</v>
      </c>
      <c r="CB4416">
        <v>6.6232338756156816E-4</v>
      </c>
      <c r="CC4416">
        <v>2.183445068927E-5</v>
      </c>
      <c r="CD4416">
        <v>4.1844161930268131E-2</v>
      </c>
    </row>
    <row r="4417" spans="1:82" x14ac:dyDescent="0.25">
      <c r="A4417" s="19" t="s">
        <v>400</v>
      </c>
      <c r="B4417" s="20" t="s">
        <v>350</v>
      </c>
      <c r="C4417" s="20" t="s">
        <v>408</v>
      </c>
      <c r="D4417" s="20" t="s">
        <v>435</v>
      </c>
      <c r="E4417" s="20" t="s">
        <v>305</v>
      </c>
      <c r="F4417" s="20" t="s">
        <v>304</v>
      </c>
      <c r="G4417" s="20" t="s">
        <v>300</v>
      </c>
      <c r="H4417" s="20" t="s">
        <v>68</v>
      </c>
      <c r="I4417" s="20"/>
      <c r="J4417" s="20">
        <v>55.492090913000006</v>
      </c>
      <c r="K4417" s="20">
        <v>3.0380688841800001E-2</v>
      </c>
      <c r="L4417" s="20">
        <v>2.045805406261E-3</v>
      </c>
      <c r="M4417" s="20">
        <v>1.7372420304980001E-5</v>
      </c>
      <c r="N4417" s="20">
        <v>1.5982626680581601E-5</v>
      </c>
      <c r="O4417" s="20">
        <v>5.1195417964999996E-6</v>
      </c>
      <c r="P4417" s="27">
        <v>3.0869165402435481E-3</v>
      </c>
      <c r="AU4417">
        <v>0</v>
      </c>
      <c r="AV4417">
        <v>2.045805406261E-3</v>
      </c>
      <c r="AW4417">
        <v>0</v>
      </c>
      <c r="AX4417">
        <v>0.22661940758770002</v>
      </c>
      <c r="AY4417">
        <v>0</v>
      </c>
      <c r="AZ4417">
        <v>5.1195417964999996E-6</v>
      </c>
      <c r="BA4417">
        <v>0</v>
      </c>
      <c r="BB4417">
        <v>1.7372420304980001E-5</v>
      </c>
      <c r="BC4417">
        <v>0</v>
      </c>
      <c r="BD4417">
        <v>0</v>
      </c>
      <c r="BE4417">
        <v>0</v>
      </c>
      <c r="BF4417">
        <v>5.5564105399500004E-4</v>
      </c>
      <c r="BG4417">
        <v>0</v>
      </c>
      <c r="BH4417">
        <v>2.2727415620000002E-5</v>
      </c>
      <c r="BI4417">
        <v>0</v>
      </c>
      <c r="BJ4417">
        <v>5.0347841039999996E-6</v>
      </c>
      <c r="BK4417">
        <v>0</v>
      </c>
      <c r="BL4417">
        <v>1.0462530675429999E-3</v>
      </c>
      <c r="BM4417">
        <v>0</v>
      </c>
      <c r="BN4417">
        <v>2.5171828769800003E-4</v>
      </c>
      <c r="BO4417">
        <v>0</v>
      </c>
      <c r="BP4417">
        <v>7.7872586183099987E-5</v>
      </c>
      <c r="BQ4417">
        <v>0</v>
      </c>
      <c r="BR4417">
        <v>1.7812011228999999E-6</v>
      </c>
      <c r="BS4417">
        <v>0</v>
      </c>
      <c r="BT4417">
        <v>55.492090913000006</v>
      </c>
      <c r="BU4417">
        <v>6.8726574994999998</v>
      </c>
      <c r="BV4417">
        <v>92</v>
      </c>
      <c r="BW4417">
        <v>5105.2723639960004</v>
      </c>
      <c r="BX4417">
        <v>229.79446810707495</v>
      </c>
      <c r="BY4417">
        <v>3.0380688841800001E-2</v>
      </c>
      <c r="BZ4417">
        <v>2.045805406261E-3</v>
      </c>
      <c r="CA4417">
        <v>1.7372420304980001E-5</v>
      </c>
      <c r="CB4417">
        <v>1.5982626680581601E-5</v>
      </c>
      <c r="CC4417">
        <v>5.1195417964999996E-6</v>
      </c>
      <c r="CD4417">
        <v>3.0869165402435481E-3</v>
      </c>
    </row>
    <row r="4418" spans="1:82" x14ac:dyDescent="0.25">
      <c r="A4418" s="19" t="s">
        <v>400</v>
      </c>
      <c r="B4418" s="20" t="s">
        <v>350</v>
      </c>
      <c r="C4418" s="20" t="s">
        <v>408</v>
      </c>
      <c r="D4418" s="20" t="s">
        <v>435</v>
      </c>
      <c r="E4418" s="20" t="s">
        <v>306</v>
      </c>
      <c r="F4418" s="20" t="s">
        <v>304</v>
      </c>
      <c r="G4418" s="20" t="s">
        <v>300</v>
      </c>
      <c r="H4418" s="20" t="s">
        <v>230</v>
      </c>
      <c r="I4418" s="20"/>
      <c r="J4418" s="20">
        <v>103.88862564799999</v>
      </c>
      <c r="K4418" s="20">
        <v>2.2605925992E-3</v>
      </c>
      <c r="L4418" s="20">
        <v>1.2724649160699998E-2</v>
      </c>
      <c r="M4418" s="20">
        <v>2.7571931126999991E-4</v>
      </c>
      <c r="N4418" s="20">
        <v>2.6744773193189999E-4</v>
      </c>
      <c r="O4418" s="20">
        <v>1.7902998496099998E-4</v>
      </c>
      <c r="P4418" s="27">
        <v>5.2445638496920481E-4</v>
      </c>
      <c r="AU4418">
        <v>0</v>
      </c>
      <c r="AV4418">
        <v>1.2724649160699998E-2</v>
      </c>
      <c r="AW4418">
        <v>0</v>
      </c>
      <c r="AX4418">
        <v>1.23781838235</v>
      </c>
      <c r="AY4418">
        <v>0</v>
      </c>
      <c r="AZ4418">
        <v>1.7902998496099998E-4</v>
      </c>
      <c r="BA4418">
        <v>0</v>
      </c>
      <c r="BB4418">
        <v>2.7571931126999991E-4</v>
      </c>
      <c r="BC4418">
        <v>0</v>
      </c>
      <c r="BD4418">
        <v>7.0788346549999999E-6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103.88862564799999</v>
      </c>
      <c r="BU4418">
        <v>54.121364801000006</v>
      </c>
      <c r="BV4418">
        <v>92</v>
      </c>
      <c r="BW4418">
        <v>9557.7535596159996</v>
      </c>
      <c r="BX4418">
        <v>1947.0326058402279</v>
      </c>
      <c r="BY4418">
        <v>2.2605925992E-3</v>
      </c>
      <c r="BZ4418">
        <v>1.2724649160699998E-2</v>
      </c>
      <c r="CA4418">
        <v>2.7571931126999991E-4</v>
      </c>
      <c r="CB4418">
        <v>2.6744773193189999E-4</v>
      </c>
      <c r="CC4418">
        <v>1.7902998496099998E-4</v>
      </c>
      <c r="CD4418">
        <v>5.2445638496920481E-4</v>
      </c>
    </row>
    <row r="4419" spans="1:82" x14ac:dyDescent="0.25">
      <c r="A4419" s="19" t="s">
        <v>400</v>
      </c>
      <c r="B4419" s="20" t="s">
        <v>350</v>
      </c>
      <c r="C4419" s="20" t="s">
        <v>408</v>
      </c>
      <c r="D4419" s="20" t="s">
        <v>435</v>
      </c>
      <c r="E4419" s="20" t="s">
        <v>308</v>
      </c>
      <c r="F4419" s="20" t="s">
        <v>307</v>
      </c>
      <c r="G4419" s="20" t="s">
        <v>300</v>
      </c>
      <c r="H4419" s="20" t="s">
        <v>230</v>
      </c>
      <c r="I4419" s="20"/>
      <c r="J4419" s="20">
        <v>0.70147669000000001</v>
      </c>
      <c r="K4419" s="20">
        <v>1.0688378000000001E-5</v>
      </c>
      <c r="L4419" s="20">
        <v>1.7591940999999999E-5</v>
      </c>
      <c r="M4419" s="20">
        <v>1.8677988E-6</v>
      </c>
      <c r="N4419" s="20">
        <v>1.8117648359999999E-6</v>
      </c>
      <c r="O4419" s="20">
        <v>2.8964759999999998E-7</v>
      </c>
      <c r="P4419" s="27">
        <v>3.5137332963719999E-6</v>
      </c>
      <c r="AU4419">
        <v>0</v>
      </c>
      <c r="AV4419">
        <v>1.7591940999999999E-5</v>
      </c>
      <c r="AW4419">
        <v>0</v>
      </c>
      <c r="AX4419">
        <v>2.0028140999999999E-3</v>
      </c>
      <c r="AY4419">
        <v>0</v>
      </c>
      <c r="AZ4419">
        <v>2.8964759999999998E-7</v>
      </c>
      <c r="BA4419">
        <v>0</v>
      </c>
      <c r="BB4419">
        <v>1.8677988E-6</v>
      </c>
      <c r="BC4419">
        <v>0</v>
      </c>
      <c r="BD4419">
        <v>6.0532023999999997E-8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0.70147669000000001</v>
      </c>
      <c r="BU4419">
        <v>0.27407870000000001</v>
      </c>
      <c r="BV4419">
        <v>92</v>
      </c>
      <c r="BW4419">
        <v>64.535855479999995</v>
      </c>
      <c r="BX4419">
        <v>3.0936632378596189</v>
      </c>
      <c r="BY4419">
        <v>1.0688378000000001E-5</v>
      </c>
      <c r="BZ4419">
        <v>1.7591940999999999E-5</v>
      </c>
      <c r="CA4419">
        <v>1.8677988E-6</v>
      </c>
      <c r="CB4419">
        <v>1.8117648359999999E-6</v>
      </c>
      <c r="CC4419">
        <v>2.8964759999999998E-7</v>
      </c>
      <c r="CD4419">
        <v>3.5137332963719999E-6</v>
      </c>
    </row>
    <row r="4420" spans="1:82" x14ac:dyDescent="0.25">
      <c r="A4420" s="19" t="s">
        <v>400</v>
      </c>
      <c r="B4420" s="20" t="s">
        <v>350</v>
      </c>
      <c r="C4420" s="20" t="s">
        <v>408</v>
      </c>
      <c r="D4420" s="20" t="s">
        <v>435</v>
      </c>
      <c r="E4420" s="20" t="s">
        <v>311</v>
      </c>
      <c r="F4420" s="20" t="s">
        <v>309</v>
      </c>
      <c r="G4420" s="20" t="s">
        <v>310</v>
      </c>
      <c r="H4420" s="20" t="s">
        <v>230</v>
      </c>
      <c r="I4420" s="20"/>
      <c r="J4420" s="20">
        <v>4.9827829960000001</v>
      </c>
      <c r="K4420" s="20">
        <v>2.3680494696000001E-3</v>
      </c>
      <c r="L4420" s="20">
        <v>3.1676249384000005E-3</v>
      </c>
      <c r="M4420" s="20">
        <v>3.9241000497000004E-4</v>
      </c>
      <c r="N4420" s="20">
        <v>3.8063770482089996E-4</v>
      </c>
      <c r="O4420" s="20">
        <v>6.3088333802000006E-6</v>
      </c>
      <c r="P4420" s="27">
        <v>5.4920577926067735E-4</v>
      </c>
      <c r="AU4420">
        <v>0</v>
      </c>
      <c r="AV4420">
        <v>3.1676249384000005E-3</v>
      </c>
      <c r="AW4420">
        <v>0</v>
      </c>
      <c r="AX4420">
        <v>0.32376751033000001</v>
      </c>
      <c r="AY4420">
        <v>0</v>
      </c>
      <c r="AZ4420">
        <v>6.3088333802000006E-6</v>
      </c>
      <c r="BA4420">
        <v>0</v>
      </c>
      <c r="BB4420">
        <v>3.9241000497000004E-4</v>
      </c>
      <c r="BC4420">
        <v>0</v>
      </c>
      <c r="BD4420">
        <v>1.0145703687500001E-5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4.9827829960000001</v>
      </c>
      <c r="BU4420">
        <v>16.088159605000001</v>
      </c>
      <c r="BV4420">
        <v>92</v>
      </c>
      <c r="BW4420">
        <v>458.41603563200005</v>
      </c>
      <c r="BX4420">
        <v>463.41729870310695</v>
      </c>
      <c r="BY4420">
        <v>2.3680494696000001E-3</v>
      </c>
      <c r="BZ4420">
        <v>3.1676249384000005E-3</v>
      </c>
      <c r="CA4420">
        <v>3.9241000497000004E-4</v>
      </c>
      <c r="CB4420">
        <v>3.8063770482089996E-4</v>
      </c>
      <c r="CC4420">
        <v>6.3088333802000006E-6</v>
      </c>
      <c r="CD4420">
        <v>5.4920577926067735E-4</v>
      </c>
    </row>
    <row r="4421" spans="1:82" x14ac:dyDescent="0.25">
      <c r="A4421" s="19" t="s">
        <v>400</v>
      </c>
      <c r="B4421" s="20" t="s">
        <v>350</v>
      </c>
      <c r="C4421" s="20" t="s">
        <v>408</v>
      </c>
      <c r="D4421" s="20" t="s">
        <v>435</v>
      </c>
      <c r="E4421" s="20" t="s">
        <v>312</v>
      </c>
      <c r="F4421" s="20" t="s">
        <v>309</v>
      </c>
      <c r="G4421" s="20" t="s">
        <v>310</v>
      </c>
      <c r="H4421" s="20" t="s">
        <v>68</v>
      </c>
      <c r="I4421" s="20"/>
      <c r="J4421" s="20">
        <v>4.9624665909999992</v>
      </c>
      <c r="K4421" s="20">
        <v>4.0223530939999998E-3</v>
      </c>
      <c r="L4421" s="20">
        <v>5.0993421740000003E-5</v>
      </c>
      <c r="M4421" s="20">
        <v>2.120364281E-6</v>
      </c>
      <c r="N4421" s="20">
        <v>1.9507351385200003E-6</v>
      </c>
      <c r="O4421" s="20">
        <v>3.4115399196000002E-7</v>
      </c>
      <c r="P4421" s="27">
        <v>1.4393171542179998E-4</v>
      </c>
      <c r="AU4421">
        <v>0</v>
      </c>
      <c r="AV4421">
        <v>5.0993421740000003E-5</v>
      </c>
      <c r="AW4421">
        <v>0</v>
      </c>
      <c r="AX4421">
        <v>1.5104154618999999E-2</v>
      </c>
      <c r="AY4421">
        <v>0</v>
      </c>
      <c r="AZ4421">
        <v>3.4115399196000002E-7</v>
      </c>
      <c r="BA4421">
        <v>0</v>
      </c>
      <c r="BB4421">
        <v>2.120364281E-6</v>
      </c>
      <c r="BC4421">
        <v>0</v>
      </c>
      <c r="BD4421">
        <v>6.1032870000000004E-7</v>
      </c>
      <c r="BE4421">
        <v>0</v>
      </c>
      <c r="BF4421">
        <v>1.1853643016999999E-5</v>
      </c>
      <c r="BG4421">
        <v>0</v>
      </c>
      <c r="BH4421">
        <v>2.5770029929999998E-6</v>
      </c>
      <c r="BI4421">
        <v>0</v>
      </c>
      <c r="BJ4421">
        <v>1.2425808054000001E-5</v>
      </c>
      <c r="BK4421">
        <v>0</v>
      </c>
      <c r="BL4421">
        <v>1.1723964099000001E-5</v>
      </c>
      <c r="BM4421">
        <v>0</v>
      </c>
      <c r="BN4421">
        <v>3.7622583022999998E-7</v>
      </c>
      <c r="BO4421">
        <v>0</v>
      </c>
      <c r="BP4421">
        <v>5.2215956770000004E-6</v>
      </c>
      <c r="BQ4421">
        <v>0</v>
      </c>
      <c r="BR4421">
        <v>1.8988232569999999E-6</v>
      </c>
      <c r="BS4421">
        <v>0</v>
      </c>
      <c r="BT4421">
        <v>4.9624665909999992</v>
      </c>
      <c r="BU4421">
        <v>3.1263536279999999</v>
      </c>
      <c r="BV4421">
        <v>92</v>
      </c>
      <c r="BW4421">
        <v>456.54692637199997</v>
      </c>
      <c r="BX4421">
        <v>13.095880837727581</v>
      </c>
      <c r="BY4421">
        <v>4.0223530939999998E-3</v>
      </c>
      <c r="BZ4421">
        <v>5.0993421740000003E-5</v>
      </c>
      <c r="CA4421">
        <v>2.120364281E-6</v>
      </c>
      <c r="CB4421">
        <v>1.9507351385200003E-6</v>
      </c>
      <c r="CC4421">
        <v>3.4115399196000002E-7</v>
      </c>
      <c r="CD4421">
        <v>1.4393171542179998E-4</v>
      </c>
    </row>
    <row r="4422" spans="1:82" x14ac:dyDescent="0.25">
      <c r="A4422" s="19" t="s">
        <v>400</v>
      </c>
      <c r="B4422" s="20" t="s">
        <v>350</v>
      </c>
      <c r="C4422" s="20" t="s">
        <v>408</v>
      </c>
      <c r="D4422" s="20" t="s">
        <v>435</v>
      </c>
      <c r="E4422" s="20" t="s">
        <v>313</v>
      </c>
      <c r="F4422" s="20" t="s">
        <v>309</v>
      </c>
      <c r="G4422" s="20" t="s">
        <v>310</v>
      </c>
      <c r="H4422" s="20" t="s">
        <v>179</v>
      </c>
      <c r="I4422" s="20"/>
      <c r="J4422" s="20">
        <v>5.532372E-2</v>
      </c>
      <c r="K4422" s="20">
        <v>2.5408321999999999E-5</v>
      </c>
      <c r="L4422" s="20">
        <v>4.8027287000000001E-6</v>
      </c>
      <c r="M4422" s="20">
        <v>4.5193945999999997E-8</v>
      </c>
      <c r="N4422" s="20">
        <v>4.5193945999999997E-8</v>
      </c>
      <c r="O4422" s="20">
        <v>9.2650243000000001E-9</v>
      </c>
      <c r="P4422" s="27">
        <v>1.339844702963E-6</v>
      </c>
      <c r="AU4422">
        <v>0</v>
      </c>
      <c r="AV4422">
        <v>4.8027287000000001E-6</v>
      </c>
      <c r="AW4422">
        <v>0</v>
      </c>
      <c r="AX4422">
        <v>4.7698686999999998E-4</v>
      </c>
      <c r="AY4422">
        <v>0</v>
      </c>
      <c r="AZ4422">
        <v>9.2650243000000001E-9</v>
      </c>
      <c r="BA4422">
        <v>0</v>
      </c>
      <c r="BB4422">
        <v>4.5193945999999997E-8</v>
      </c>
      <c r="BC4422">
        <v>0</v>
      </c>
      <c r="BD4422">
        <v>2.8700731000000001E-7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5.532372E-2</v>
      </c>
      <c r="BU4422">
        <v>3.4853935000000003E-2</v>
      </c>
      <c r="BV4422">
        <v>92</v>
      </c>
      <c r="BW4422">
        <v>5.0897822399999999</v>
      </c>
      <c r="BX4422">
        <v>0.71635296927387937</v>
      </c>
      <c r="BY4422">
        <v>2.5408321999999999E-5</v>
      </c>
      <c r="BZ4422">
        <v>4.8027287000000001E-6</v>
      </c>
      <c r="CA4422">
        <v>4.5193945999999997E-8</v>
      </c>
      <c r="CB4422">
        <v>4.5193945999999997E-8</v>
      </c>
      <c r="CC4422">
        <v>9.2650243000000001E-9</v>
      </c>
      <c r="CD4422">
        <v>1.339844702963E-6</v>
      </c>
    </row>
    <row r="4423" spans="1:82" x14ac:dyDescent="0.25">
      <c r="A4423" s="19" t="s">
        <v>400</v>
      </c>
      <c r="B4423" s="20" t="s">
        <v>350</v>
      </c>
      <c r="C4423" s="20" t="s">
        <v>408</v>
      </c>
      <c r="D4423" s="20" t="s">
        <v>435</v>
      </c>
      <c r="E4423" s="20" t="s">
        <v>418</v>
      </c>
      <c r="F4423" s="20" t="s">
        <v>417</v>
      </c>
      <c r="G4423" s="20"/>
      <c r="H4423" s="20"/>
      <c r="I4423" s="20"/>
      <c r="J4423" s="20"/>
      <c r="K4423" s="20">
        <v>2.0347221157416707E-3</v>
      </c>
      <c r="L4423" s="20">
        <v>1.2450736994501675E-4</v>
      </c>
      <c r="M4423" s="20">
        <v>0</v>
      </c>
      <c r="N4423" s="20">
        <v>0</v>
      </c>
      <c r="O4423" s="20">
        <v>4.8536929939700641E-5</v>
      </c>
      <c r="P4423" s="27">
        <v>1.8309007936970661E-3</v>
      </c>
    </row>
    <row r="4424" spans="1:82" x14ac:dyDescent="0.25">
      <c r="A4424" s="19" t="s">
        <v>400</v>
      </c>
      <c r="B4424" s="20" t="s">
        <v>350</v>
      </c>
      <c r="C4424" s="20" t="s">
        <v>408</v>
      </c>
      <c r="D4424" s="20" t="s">
        <v>435</v>
      </c>
      <c r="E4424" s="20">
        <v>2275050011</v>
      </c>
      <c r="F4424" s="20" t="s">
        <v>401</v>
      </c>
      <c r="G4424" s="20" t="s">
        <v>402</v>
      </c>
      <c r="H4424" s="20"/>
      <c r="I4424" s="20"/>
      <c r="J4424" s="20"/>
      <c r="K4424" s="20">
        <v>1.0456288367278779</v>
      </c>
      <c r="L4424" s="20">
        <v>8.2694432801470163E-3</v>
      </c>
      <c r="M4424" s="20">
        <v>2.4762675224815014E-4</v>
      </c>
      <c r="N4424" s="20">
        <v>2.3898296413998494E-4</v>
      </c>
      <c r="O4424" s="20">
        <v>1.5857871484495018E-3</v>
      </c>
      <c r="P4424" s="27">
        <v>1.6462471283680329E-2</v>
      </c>
    </row>
    <row r="4425" spans="1:82" x14ac:dyDescent="0.25">
      <c r="A4425" s="19" t="s">
        <v>400</v>
      </c>
      <c r="B4425" s="20" t="s">
        <v>350</v>
      </c>
      <c r="C4425" s="20" t="s">
        <v>408</v>
      </c>
      <c r="D4425" s="20" t="s">
        <v>435</v>
      </c>
      <c r="E4425" s="20" t="s">
        <v>422</v>
      </c>
      <c r="F4425" s="20" t="s">
        <v>401</v>
      </c>
      <c r="G4425" s="20" t="s">
        <v>423</v>
      </c>
      <c r="H4425" s="20"/>
      <c r="I4425" s="20"/>
      <c r="J4425" s="20"/>
      <c r="K4425" s="20">
        <v>6.694560296794147E-2</v>
      </c>
      <c r="L4425" s="20">
        <v>5.2456713950563717E-3</v>
      </c>
      <c r="M4425" s="20">
        <v>7.930675503533314E-5</v>
      </c>
      <c r="N4425" s="20">
        <v>7.930675503533314E-5</v>
      </c>
      <c r="O4425" s="20">
        <v>1.8750242829852731E-3</v>
      </c>
      <c r="P4425" s="27">
        <v>6.611798111486733E-2</v>
      </c>
    </row>
    <row r="4426" spans="1:82" x14ac:dyDescent="0.25">
      <c r="A4426" s="19" t="s">
        <v>400</v>
      </c>
      <c r="B4426" s="20" t="s">
        <v>350</v>
      </c>
      <c r="C4426" s="20" t="s">
        <v>408</v>
      </c>
      <c r="D4426" s="20" t="s">
        <v>435</v>
      </c>
      <c r="E4426" s="20" t="s">
        <v>428</v>
      </c>
      <c r="F4426" s="20" t="s">
        <v>429</v>
      </c>
      <c r="G4426" s="20" t="s">
        <v>230</v>
      </c>
      <c r="H4426" s="20" t="s">
        <v>430</v>
      </c>
      <c r="I4426" s="20"/>
      <c r="J4426" s="20"/>
      <c r="K4426" s="20">
        <v>0.28412840461147615</v>
      </c>
      <c r="L4426" s="20">
        <v>1.4844350701133719</v>
      </c>
      <c r="M4426" s="20">
        <v>6.9215752994570279E-2</v>
      </c>
      <c r="N4426" s="20">
        <v>6.7139280404733187E-2</v>
      </c>
      <c r="O4426" s="20">
        <v>6.2574460197596882E-2</v>
      </c>
      <c r="P4426" s="27">
        <v>8.0816836286943722E-2</v>
      </c>
    </row>
    <row r="4427" spans="1:82" x14ac:dyDescent="0.25">
      <c r="A4427" s="19" t="s">
        <v>400</v>
      </c>
      <c r="B4427" s="20" t="s">
        <v>350</v>
      </c>
      <c r="C4427" s="20" t="s">
        <v>408</v>
      </c>
      <c r="D4427" s="20" t="s">
        <v>435</v>
      </c>
      <c r="E4427" s="20" t="s">
        <v>437</v>
      </c>
      <c r="F4427" s="20" t="s">
        <v>429</v>
      </c>
      <c r="G4427" s="20" t="s">
        <v>230</v>
      </c>
      <c r="H4427" s="20" t="s">
        <v>433</v>
      </c>
      <c r="I4427" s="20"/>
      <c r="J4427" s="20"/>
      <c r="K4427" s="20">
        <v>0.42051841223757003</v>
      </c>
      <c r="L4427" s="20">
        <v>2.3535245003075294</v>
      </c>
      <c r="M4427" s="20">
        <v>0.11286257902635523</v>
      </c>
      <c r="N4427" s="20">
        <v>0.10947670165556458</v>
      </c>
      <c r="O4427" s="20">
        <v>0.10225553552082309</v>
      </c>
      <c r="P4427" s="27">
        <v>0.13519926718494907</v>
      </c>
    </row>
    <row r="4428" spans="1:82" x14ac:dyDescent="0.25">
      <c r="A4428" s="19" t="s">
        <v>400</v>
      </c>
      <c r="B4428" s="20" t="s">
        <v>350</v>
      </c>
      <c r="C4428" s="20" t="s">
        <v>408</v>
      </c>
      <c r="D4428" s="20" t="s">
        <v>435</v>
      </c>
      <c r="E4428" s="20" t="s">
        <v>438</v>
      </c>
      <c r="F4428" s="20" t="s">
        <v>429</v>
      </c>
      <c r="G4428" s="20" t="s">
        <v>432</v>
      </c>
      <c r="H4428" s="20" t="s">
        <v>430</v>
      </c>
      <c r="I4428" s="20"/>
      <c r="J4428" s="20"/>
      <c r="K4428" s="20">
        <v>0.43532174610339042</v>
      </c>
      <c r="L4428" s="20">
        <v>2.1927952472184109</v>
      </c>
      <c r="M4428" s="20">
        <v>8.9325651700293621E-2</v>
      </c>
      <c r="N4428" s="20">
        <v>8.217959956427015E-2</v>
      </c>
      <c r="O4428" s="20">
        <v>1.3470282165482519</v>
      </c>
      <c r="P4428" s="27">
        <v>7.9113624037353295E-2</v>
      </c>
    </row>
    <row r="4429" spans="1:82" x14ac:dyDescent="0.25">
      <c r="A4429" s="19" t="s">
        <v>400</v>
      </c>
      <c r="B4429" s="20" t="s">
        <v>350</v>
      </c>
      <c r="C4429" s="20" t="s">
        <v>408</v>
      </c>
      <c r="D4429" s="20" t="s">
        <v>435</v>
      </c>
      <c r="E4429" s="20" t="s">
        <v>431</v>
      </c>
      <c r="F4429" s="20" t="s">
        <v>429</v>
      </c>
      <c r="G4429" s="20" t="s">
        <v>432</v>
      </c>
      <c r="H4429" s="20" t="s">
        <v>433</v>
      </c>
      <c r="I4429" s="20"/>
      <c r="J4429" s="20"/>
      <c r="K4429" s="20">
        <v>1.4270933512181682E-2</v>
      </c>
      <c r="L4429" s="20">
        <v>0.17844543105315303</v>
      </c>
      <c r="M4429" s="20">
        <v>5.2870670833724412E-3</v>
      </c>
      <c r="N4429" s="20">
        <v>4.864101716702646E-3</v>
      </c>
      <c r="O4429" s="20">
        <v>5.2526075793547115E-2</v>
      </c>
      <c r="P4429" s="27">
        <v>4.7815632288712743E-3</v>
      </c>
    </row>
    <row r="4430" spans="1:82" x14ac:dyDescent="0.25">
      <c r="A4430" s="19" t="s">
        <v>400</v>
      </c>
      <c r="B4430" s="20" t="s">
        <v>350</v>
      </c>
      <c r="C4430" s="20" t="s">
        <v>408</v>
      </c>
      <c r="D4430" s="20" t="s">
        <v>435</v>
      </c>
      <c r="E4430" s="20" t="s">
        <v>449</v>
      </c>
      <c r="F4430" s="20" t="s">
        <v>310</v>
      </c>
      <c r="G4430" s="20" t="s">
        <v>230</v>
      </c>
      <c r="H4430" s="20" t="s">
        <v>445</v>
      </c>
      <c r="I4430" s="20" t="s">
        <v>450</v>
      </c>
      <c r="J4430" s="20"/>
      <c r="K4430" s="20">
        <v>5.8888813660424914E-2</v>
      </c>
      <c r="L4430" s="20">
        <v>0.32429413925994377</v>
      </c>
      <c r="M4430" s="20">
        <v>9.3277764096707811E-3</v>
      </c>
      <c r="N4430" s="20">
        <v>8.5815542968971179E-3</v>
      </c>
      <c r="O4430" s="20">
        <v>4.8515150097551418E-4</v>
      </c>
      <c r="P4430" s="27">
        <v>1.7126874573203915E-2</v>
      </c>
    </row>
    <row r="4431" spans="1:82" x14ac:dyDescent="0.25">
      <c r="A4431" s="19" t="s">
        <v>400</v>
      </c>
      <c r="B4431" s="20" t="s">
        <v>350</v>
      </c>
      <c r="C4431" s="20" t="s">
        <v>408</v>
      </c>
      <c r="D4431" s="20" t="s">
        <v>435</v>
      </c>
      <c r="E4431" s="20" t="s">
        <v>444</v>
      </c>
      <c r="F4431" s="20" t="s">
        <v>310</v>
      </c>
      <c r="G4431" s="20" t="s">
        <v>230</v>
      </c>
      <c r="H4431" s="20" t="s">
        <v>445</v>
      </c>
      <c r="I4431" s="20" t="s">
        <v>446</v>
      </c>
      <c r="J4431" s="20"/>
      <c r="K4431" s="20">
        <v>2.5869308529919773E-3</v>
      </c>
      <c r="L4431" s="20">
        <v>2.6273516475699768E-2</v>
      </c>
      <c r="M4431" s="20">
        <v>5.4897664069845302E-4</v>
      </c>
      <c r="N4431" s="20">
        <v>5.0505850944257673E-4</v>
      </c>
      <c r="O4431" s="20">
        <v>2.1311608664562294E-5</v>
      </c>
      <c r="P4431" s="27">
        <v>1.0215143205752066E-3</v>
      </c>
    </row>
    <row r="4432" spans="1:82" x14ac:dyDescent="0.25">
      <c r="A4432" s="19" t="s">
        <v>400</v>
      </c>
      <c r="B4432" s="20" t="s">
        <v>350</v>
      </c>
      <c r="C4432" s="20" t="s">
        <v>408</v>
      </c>
      <c r="D4432" s="20" t="s">
        <v>435</v>
      </c>
      <c r="E4432" s="20" t="s">
        <v>447</v>
      </c>
      <c r="F4432" s="20" t="s">
        <v>310</v>
      </c>
      <c r="G4432" s="20" t="s">
        <v>230</v>
      </c>
      <c r="H4432" s="20" t="s">
        <v>445</v>
      </c>
      <c r="I4432" s="20" t="s">
        <v>448</v>
      </c>
      <c r="J4432" s="20"/>
      <c r="K4432" s="20">
        <v>8.4640315241937797E-2</v>
      </c>
      <c r="L4432" s="20">
        <v>0.58858480995136309</v>
      </c>
      <c r="M4432" s="20">
        <v>1.4725870587575029E-2</v>
      </c>
      <c r="N4432" s="20">
        <v>1.3547800940569026E-2</v>
      </c>
      <c r="O4432" s="20">
        <v>6.9772657755423596E-4</v>
      </c>
      <c r="P4432" s="27">
        <v>2.7846664576806821E-2</v>
      </c>
    </row>
    <row r="4433" spans="1:71" x14ac:dyDescent="0.25">
      <c r="A4433" s="19" t="s">
        <v>400</v>
      </c>
      <c r="B4433" s="20">
        <v>34039</v>
      </c>
      <c r="C4433" s="20" t="s">
        <v>408</v>
      </c>
      <c r="D4433" s="20" t="s">
        <v>435</v>
      </c>
      <c r="E4433" s="20" t="s">
        <v>442</v>
      </c>
      <c r="F4433" s="20" t="s">
        <v>310</v>
      </c>
      <c r="G4433" s="20" t="s">
        <v>230</v>
      </c>
      <c r="H4433" s="20" t="s">
        <v>443</v>
      </c>
      <c r="I4433" s="20"/>
      <c r="J4433" s="20"/>
      <c r="K4433" s="20">
        <v>2.4656686302663459E-3</v>
      </c>
      <c r="L4433" s="20">
        <v>1.5258842830058659E-2</v>
      </c>
      <c r="M4433" s="20">
        <v>3.4700503364684367E-4</v>
      </c>
      <c r="N4433" s="20">
        <v>3.3659488263743835E-4</v>
      </c>
      <c r="O4433" s="20">
        <v>4.7631545190520576E-5</v>
      </c>
      <c r="P4433" s="27">
        <v>9.5854654105440094E-4</v>
      </c>
    </row>
    <row r="4434" spans="1:71" x14ac:dyDescent="0.25">
      <c r="A4434" s="19" t="s">
        <v>400</v>
      </c>
      <c r="B4434" s="20" t="s">
        <v>352</v>
      </c>
      <c r="C4434" s="20" t="s">
        <v>409</v>
      </c>
      <c r="D4434" s="20" t="s">
        <v>435</v>
      </c>
      <c r="E4434" s="20" t="s">
        <v>9</v>
      </c>
      <c r="F4434" s="20" t="s">
        <v>6</v>
      </c>
      <c r="G4434" s="20" t="s">
        <v>7</v>
      </c>
      <c r="H4434" s="20" t="s">
        <v>8</v>
      </c>
      <c r="I4434" s="20"/>
      <c r="J4434" s="20">
        <v>1260.095</v>
      </c>
      <c r="K4434" s="20">
        <v>0.32407155999999998</v>
      </c>
      <c r="L4434" s="20">
        <v>2.4985818E-3</v>
      </c>
      <c r="M4434" s="20">
        <v>1.3848037000000001E-2</v>
      </c>
      <c r="N4434" s="20">
        <v>1.2740194040000001E-2</v>
      </c>
      <c r="O4434" s="20">
        <v>3.7030328E-5</v>
      </c>
      <c r="P4434" s="27">
        <v>0.37780633220000015</v>
      </c>
      <c r="AU4434">
        <v>0</v>
      </c>
      <c r="AV4434">
        <v>2.4985818E-3</v>
      </c>
      <c r="AW4434">
        <v>0</v>
      </c>
      <c r="AX4434">
        <v>1.6733324999999999</v>
      </c>
      <c r="AY4434">
        <v>0</v>
      </c>
      <c r="AZ4434">
        <v>3.7030328E-5</v>
      </c>
      <c r="BA4434">
        <v>0</v>
      </c>
      <c r="BB4434">
        <v>1.3848037000000001E-2</v>
      </c>
      <c r="BC4434">
        <v>0</v>
      </c>
      <c r="BD4434">
        <v>0</v>
      </c>
      <c r="BE4434">
        <v>0</v>
      </c>
      <c r="BF4434">
        <v>1.9551078E-3</v>
      </c>
      <c r="BG4434">
        <v>0</v>
      </c>
      <c r="BH4434">
        <v>1.1594783999999999E-3</v>
      </c>
      <c r="BI4434">
        <v>0</v>
      </c>
      <c r="BJ4434">
        <v>4.4060182000000003E-3</v>
      </c>
      <c r="BK4434">
        <v>0</v>
      </c>
      <c r="BL4434">
        <v>2.1916208999999999E-3</v>
      </c>
      <c r="BM4434">
        <v>0</v>
      </c>
      <c r="BN4434">
        <v>4.1508832999999998E-3</v>
      </c>
      <c r="BO4434">
        <v>0</v>
      </c>
      <c r="BP4434">
        <v>1.0315268999999999E-3</v>
      </c>
      <c r="BQ4434">
        <v>0</v>
      </c>
      <c r="BR4434">
        <v>1.7840947E-3</v>
      </c>
      <c r="BS4434">
        <v>0</v>
      </c>
    </row>
    <row r="4435" spans="1:71" x14ac:dyDescent="0.25">
      <c r="A4435" s="19" t="s">
        <v>400</v>
      </c>
      <c r="B4435" s="20" t="s">
        <v>352</v>
      </c>
      <c r="C4435" s="20" t="s">
        <v>409</v>
      </c>
      <c r="D4435" s="20" t="s">
        <v>435</v>
      </c>
      <c r="E4435" s="20" t="s">
        <v>11</v>
      </c>
      <c r="F4435" s="20" t="s">
        <v>10</v>
      </c>
      <c r="G4435" s="20" t="s">
        <v>7</v>
      </c>
      <c r="H4435" s="20" t="s">
        <v>8</v>
      </c>
      <c r="I4435" s="20"/>
      <c r="J4435" s="20">
        <v>0</v>
      </c>
      <c r="K4435" s="20">
        <v>0</v>
      </c>
      <c r="L4435" s="20">
        <v>0</v>
      </c>
      <c r="M4435" s="20">
        <v>0</v>
      </c>
      <c r="N4435" s="20">
        <v>0</v>
      </c>
      <c r="O4435" s="20">
        <v>0</v>
      </c>
      <c r="P4435" s="27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</row>
    <row r="4436" spans="1:71" x14ac:dyDescent="0.25">
      <c r="A4436" s="19" t="s">
        <v>400</v>
      </c>
      <c r="B4436" s="20" t="s">
        <v>352</v>
      </c>
      <c r="C4436" s="20" t="s">
        <v>409</v>
      </c>
      <c r="D4436" s="20" t="s">
        <v>435</v>
      </c>
      <c r="E4436" s="20" t="s">
        <v>13</v>
      </c>
      <c r="F4436" s="20" t="s">
        <v>12</v>
      </c>
      <c r="G4436" s="20" t="s">
        <v>7</v>
      </c>
      <c r="H4436" s="20" t="s">
        <v>8</v>
      </c>
      <c r="I4436" s="20"/>
      <c r="J4436" s="20">
        <v>1789.6265000000001</v>
      </c>
      <c r="K4436" s="20">
        <v>0.47383317000000003</v>
      </c>
      <c r="L4436" s="20">
        <v>3.5423536E-3</v>
      </c>
      <c r="M4436" s="20">
        <v>1.5680225999999998E-2</v>
      </c>
      <c r="N4436" s="20">
        <v>1.4425807919999999E-2</v>
      </c>
      <c r="O4436" s="20">
        <v>3.8925915E-5</v>
      </c>
      <c r="P4436" s="27">
        <v>0.43856819160000016</v>
      </c>
      <c r="AU4436">
        <v>0</v>
      </c>
      <c r="AV4436">
        <v>3.5423536E-3</v>
      </c>
      <c r="AW4436">
        <v>0</v>
      </c>
      <c r="AX4436">
        <v>1.7617442999999999</v>
      </c>
      <c r="AY4436">
        <v>0</v>
      </c>
      <c r="AZ4436">
        <v>3.8925915E-5</v>
      </c>
      <c r="BA4436">
        <v>0</v>
      </c>
      <c r="BB4436">
        <v>1.5680225999999998E-2</v>
      </c>
      <c r="BC4436">
        <v>0</v>
      </c>
      <c r="BD4436">
        <v>0</v>
      </c>
      <c r="BE4436">
        <v>0</v>
      </c>
      <c r="BF4436">
        <v>3.7022736000000001E-3</v>
      </c>
      <c r="BG4436">
        <v>0</v>
      </c>
      <c r="BH4436">
        <v>3.4479458999999999E-3</v>
      </c>
      <c r="BI4436">
        <v>0</v>
      </c>
      <c r="BJ4436">
        <v>1.3019026E-2</v>
      </c>
      <c r="BK4436">
        <v>0</v>
      </c>
      <c r="BL4436">
        <v>3.9265701000000004E-3</v>
      </c>
      <c r="BM4436">
        <v>0</v>
      </c>
      <c r="BN4436">
        <v>4.0250666999999997E-3</v>
      </c>
      <c r="BO4436">
        <v>0</v>
      </c>
      <c r="BP4436">
        <v>1.118015E-3</v>
      </c>
      <c r="BQ4436">
        <v>0</v>
      </c>
      <c r="BR4436">
        <v>1.4502612000000001E-3</v>
      </c>
      <c r="BS4436">
        <v>0</v>
      </c>
    </row>
    <row r="4437" spans="1:71" x14ac:dyDescent="0.25">
      <c r="A4437" s="19" t="s">
        <v>400</v>
      </c>
      <c r="B4437" s="20" t="s">
        <v>352</v>
      </c>
      <c r="C4437" s="20" t="s">
        <v>409</v>
      </c>
      <c r="D4437" s="20" t="s">
        <v>435</v>
      </c>
      <c r="E4437" s="20" t="s">
        <v>15</v>
      </c>
      <c r="F4437" s="20" t="s">
        <v>14</v>
      </c>
      <c r="G4437" s="20" t="s">
        <v>7</v>
      </c>
      <c r="H4437" s="20" t="s">
        <v>8</v>
      </c>
      <c r="I4437" s="20"/>
      <c r="J4437" s="20">
        <v>494.10813235999996</v>
      </c>
      <c r="K4437" s="20">
        <v>0.16866094170999998</v>
      </c>
      <c r="L4437" s="20">
        <v>2.4052506172600003E-3</v>
      </c>
      <c r="M4437" s="20">
        <v>7.7554647199999996E-5</v>
      </c>
      <c r="N4437" s="20">
        <v>7.1350275423999999E-5</v>
      </c>
      <c r="O4437" s="20">
        <v>1.3617955163999998E-5</v>
      </c>
      <c r="P4437" s="27">
        <v>9.5931281519569984E-3</v>
      </c>
      <c r="AU4437">
        <v>0</v>
      </c>
      <c r="AV4437">
        <v>2.4052506172600003E-3</v>
      </c>
      <c r="AW4437">
        <v>0</v>
      </c>
      <c r="AX4437">
        <v>0.60289633802999998</v>
      </c>
      <c r="AY4437">
        <v>0</v>
      </c>
      <c r="AZ4437">
        <v>1.3617955163999998E-5</v>
      </c>
      <c r="BA4437">
        <v>0</v>
      </c>
      <c r="BB4437">
        <v>7.7554647199999996E-5</v>
      </c>
      <c r="BC4437">
        <v>0</v>
      </c>
      <c r="BD4437">
        <v>0</v>
      </c>
      <c r="BE4437">
        <v>0</v>
      </c>
      <c r="BF4437">
        <v>1.2698691679599999E-3</v>
      </c>
      <c r="BG4437">
        <v>0</v>
      </c>
      <c r="BH4437">
        <v>3.6935497769400005E-4</v>
      </c>
      <c r="BI4437">
        <v>0</v>
      </c>
      <c r="BJ4437">
        <v>1.1985719472800002E-3</v>
      </c>
      <c r="BK4437">
        <v>0</v>
      </c>
      <c r="BL4437">
        <v>1.3000022E-3</v>
      </c>
      <c r="BM4437">
        <v>0</v>
      </c>
      <c r="BN4437">
        <v>4.1619839999999998E-4</v>
      </c>
      <c r="BO4437">
        <v>0</v>
      </c>
      <c r="BP4437">
        <v>2.0814723682E-4</v>
      </c>
      <c r="BQ4437">
        <v>0</v>
      </c>
      <c r="BR4437">
        <v>6.9166661923000008E-5</v>
      </c>
      <c r="BS4437">
        <v>0</v>
      </c>
    </row>
    <row r="4438" spans="1:71" x14ac:dyDescent="0.25">
      <c r="A4438" s="19" t="s">
        <v>400</v>
      </c>
      <c r="B4438" s="20" t="s">
        <v>352</v>
      </c>
      <c r="C4438" s="20" t="s">
        <v>409</v>
      </c>
      <c r="D4438" s="20" t="s">
        <v>435</v>
      </c>
      <c r="E4438" s="20" t="s">
        <v>18</v>
      </c>
      <c r="F4438" s="20" t="s">
        <v>16</v>
      </c>
      <c r="G4438" s="20" t="s">
        <v>17</v>
      </c>
      <c r="H4438" s="20" t="s">
        <v>8</v>
      </c>
      <c r="I4438" s="20"/>
      <c r="J4438" s="20">
        <v>29.557613</v>
      </c>
      <c r="K4438" s="20">
        <v>1.0368943E-2</v>
      </c>
      <c r="L4438" s="20">
        <v>5.9631544E-5</v>
      </c>
      <c r="M4438" s="20">
        <v>3.7081629999999999E-4</v>
      </c>
      <c r="N4438" s="20">
        <v>3.41150996E-4</v>
      </c>
      <c r="O4438" s="20">
        <v>6.2383253000000001E-7</v>
      </c>
      <c r="P4438" s="27">
        <v>2.4669514077999997E-3</v>
      </c>
      <c r="AU4438">
        <v>0</v>
      </c>
      <c r="AV4438">
        <v>5.9631544E-5</v>
      </c>
      <c r="AW4438">
        <v>0</v>
      </c>
      <c r="AX4438">
        <v>2.782513E-2</v>
      </c>
      <c r="AY4438">
        <v>0</v>
      </c>
      <c r="AZ4438">
        <v>6.2383253000000001E-7</v>
      </c>
      <c r="BA4438">
        <v>0</v>
      </c>
      <c r="BB4438">
        <v>3.7081629999999999E-4</v>
      </c>
      <c r="BC4438">
        <v>0</v>
      </c>
      <c r="BD4438">
        <v>0</v>
      </c>
      <c r="BE4438">
        <v>0</v>
      </c>
      <c r="BF4438">
        <v>1.3758086E-5</v>
      </c>
      <c r="BG4438">
        <v>0</v>
      </c>
      <c r="BH4438">
        <v>5.0916835000000003E-5</v>
      </c>
      <c r="BI4438">
        <v>0</v>
      </c>
      <c r="BJ4438">
        <v>1.1250195000000001E-5</v>
      </c>
      <c r="BK4438">
        <v>0</v>
      </c>
      <c r="BL4438">
        <v>1.4724718000000001E-5</v>
      </c>
      <c r="BM4438">
        <v>0</v>
      </c>
      <c r="BN4438">
        <v>8.6659283999999992E-6</v>
      </c>
      <c r="BO4438">
        <v>0</v>
      </c>
      <c r="BP4438">
        <v>1.1856288000000001E-5</v>
      </c>
      <c r="BQ4438">
        <v>0</v>
      </c>
      <c r="BR4438">
        <v>1.5769010000000002E-5</v>
      </c>
      <c r="BS4438">
        <v>0</v>
      </c>
    </row>
    <row r="4439" spans="1:71" x14ac:dyDescent="0.25">
      <c r="A4439" s="19" t="s">
        <v>400</v>
      </c>
      <c r="B4439" s="20" t="s">
        <v>352</v>
      </c>
      <c r="C4439" s="20" t="s">
        <v>409</v>
      </c>
      <c r="D4439" s="20" t="s">
        <v>435</v>
      </c>
      <c r="E4439" s="20" t="s">
        <v>20</v>
      </c>
      <c r="F4439" s="20" t="s">
        <v>19</v>
      </c>
      <c r="G4439" s="20" t="s">
        <v>17</v>
      </c>
      <c r="H4439" s="20" t="s">
        <v>8</v>
      </c>
      <c r="I4439" s="20"/>
      <c r="J4439" s="20">
        <v>2.7771792</v>
      </c>
      <c r="K4439" s="20">
        <v>3.8871453999999998E-4</v>
      </c>
      <c r="L4439" s="20">
        <v>3.9831156999999998E-6</v>
      </c>
      <c r="M4439" s="20">
        <v>1.3097563E-5</v>
      </c>
      <c r="N4439" s="20">
        <v>1.204975796E-5</v>
      </c>
      <c r="O4439" s="20">
        <v>4.062375E-8</v>
      </c>
      <c r="P4439" s="27">
        <v>8.9050619230000023E-5</v>
      </c>
      <c r="AU4439">
        <v>0</v>
      </c>
      <c r="AV4439">
        <v>3.9831156999999998E-6</v>
      </c>
      <c r="AW4439">
        <v>0</v>
      </c>
      <c r="AX4439">
        <v>1.804768E-3</v>
      </c>
      <c r="AY4439">
        <v>0</v>
      </c>
      <c r="AZ4439">
        <v>4.062375E-8</v>
      </c>
      <c r="BA4439">
        <v>0</v>
      </c>
      <c r="BB4439">
        <v>1.3097563E-5</v>
      </c>
      <c r="BC4439">
        <v>0</v>
      </c>
      <c r="BD4439">
        <v>0</v>
      </c>
      <c r="BE4439">
        <v>0</v>
      </c>
      <c r="BF4439">
        <v>1.2926845E-6</v>
      </c>
      <c r="BG4439">
        <v>0</v>
      </c>
      <c r="BH4439">
        <v>4.9634545999999996E-6</v>
      </c>
      <c r="BI4439">
        <v>0</v>
      </c>
      <c r="BJ4439">
        <v>1.0966871E-6</v>
      </c>
      <c r="BK4439">
        <v>0</v>
      </c>
      <c r="BL4439">
        <v>7.0674013999999997E-7</v>
      </c>
      <c r="BM4439">
        <v>0</v>
      </c>
      <c r="BN4439">
        <v>8.4731089999999996E-7</v>
      </c>
      <c r="BO4439">
        <v>0</v>
      </c>
      <c r="BP4439">
        <v>6.9129390999999999E-7</v>
      </c>
      <c r="BQ4439">
        <v>0</v>
      </c>
      <c r="BR4439">
        <v>9.1942945000000004E-7</v>
      </c>
      <c r="BS4439">
        <v>0</v>
      </c>
    </row>
    <row r="4440" spans="1:71" x14ac:dyDescent="0.25">
      <c r="A4440" s="19" t="s">
        <v>400</v>
      </c>
      <c r="B4440" s="20" t="s">
        <v>352</v>
      </c>
      <c r="C4440" s="20" t="s">
        <v>409</v>
      </c>
      <c r="D4440" s="20" t="s">
        <v>435</v>
      </c>
      <c r="E4440" s="20" t="s">
        <v>22</v>
      </c>
      <c r="F4440" s="20" t="s">
        <v>21</v>
      </c>
      <c r="G4440" s="20" t="s">
        <v>17</v>
      </c>
      <c r="H4440" s="20" t="s">
        <v>8</v>
      </c>
      <c r="I4440" s="20"/>
      <c r="J4440" s="20">
        <v>2.6600904000000001</v>
      </c>
      <c r="K4440" s="20">
        <v>4.6902179000000001E-4</v>
      </c>
      <c r="L4440" s="20">
        <v>4.7698053999999997E-6</v>
      </c>
      <c r="M4440" s="20">
        <v>1.5789788E-5</v>
      </c>
      <c r="N4440" s="20">
        <v>1.452660496E-5</v>
      </c>
      <c r="O4440" s="20">
        <v>4.8558944999999997E-8</v>
      </c>
      <c r="P4440" s="27">
        <v>1.0600128522599999E-4</v>
      </c>
      <c r="AU4440">
        <v>0</v>
      </c>
      <c r="AV4440">
        <v>4.7698053999999997E-6</v>
      </c>
      <c r="AW4440">
        <v>0</v>
      </c>
      <c r="AX4440">
        <v>2.1574343999999999E-3</v>
      </c>
      <c r="AY4440">
        <v>0</v>
      </c>
      <c r="AZ4440">
        <v>4.8558944999999997E-8</v>
      </c>
      <c r="BA4440">
        <v>0</v>
      </c>
      <c r="BB4440">
        <v>1.5789788E-5</v>
      </c>
      <c r="BC4440">
        <v>0</v>
      </c>
      <c r="BD4440">
        <v>0</v>
      </c>
      <c r="BE4440">
        <v>0</v>
      </c>
      <c r="BF4440">
        <v>1.3757596999999999E-6</v>
      </c>
      <c r="BG4440">
        <v>0</v>
      </c>
      <c r="BH4440">
        <v>5.0119469999999996E-6</v>
      </c>
      <c r="BI4440">
        <v>0</v>
      </c>
      <c r="BJ4440">
        <v>1.1074017E-6</v>
      </c>
      <c r="BK4440">
        <v>0</v>
      </c>
      <c r="BL4440">
        <v>6.2985673999999998E-7</v>
      </c>
      <c r="BM4440">
        <v>0</v>
      </c>
      <c r="BN4440">
        <v>8.1158754E-7</v>
      </c>
      <c r="BO4440">
        <v>0</v>
      </c>
      <c r="BP4440">
        <v>8.2782872999999997E-7</v>
      </c>
      <c r="BQ4440">
        <v>0</v>
      </c>
      <c r="BR4440">
        <v>9.9092027999999999E-7</v>
      </c>
      <c r="BS4440">
        <v>0</v>
      </c>
    </row>
    <row r="4441" spans="1:71" x14ac:dyDescent="0.25">
      <c r="A4441" s="19" t="s">
        <v>400</v>
      </c>
      <c r="B4441" s="20" t="s">
        <v>352</v>
      </c>
      <c r="C4441" s="20" t="s">
        <v>409</v>
      </c>
      <c r="D4441" s="20" t="s">
        <v>435</v>
      </c>
      <c r="E4441" s="20" t="s">
        <v>24</v>
      </c>
      <c r="F4441" s="20" t="s">
        <v>23</v>
      </c>
      <c r="G4441" s="20" t="s">
        <v>17</v>
      </c>
      <c r="H4441" s="20" t="s">
        <v>8</v>
      </c>
      <c r="I4441" s="20"/>
      <c r="J4441" s="20">
        <v>6.9386120999999999E-3</v>
      </c>
      <c r="K4441" s="20">
        <v>3.3964673E-6</v>
      </c>
      <c r="L4441" s="20">
        <v>3.3295268999999998E-8</v>
      </c>
      <c r="M4441" s="20">
        <v>1.1427287E-7</v>
      </c>
      <c r="N4441" s="20">
        <v>1.0513104040000001E-7</v>
      </c>
      <c r="O4441" s="20">
        <v>3.3565942000000001E-10</v>
      </c>
      <c r="P4441" s="27">
        <v>8.657099957200001E-7</v>
      </c>
      <c r="AU4441">
        <v>0</v>
      </c>
      <c r="AV4441">
        <v>3.3295268999999998E-8</v>
      </c>
      <c r="AW4441">
        <v>0</v>
      </c>
      <c r="AX4441">
        <v>1.4918089E-5</v>
      </c>
      <c r="AY4441">
        <v>0</v>
      </c>
      <c r="AZ4441">
        <v>3.3565942000000001E-10</v>
      </c>
      <c r="BA4441">
        <v>0</v>
      </c>
      <c r="BB4441">
        <v>1.1427287E-7</v>
      </c>
      <c r="BC4441">
        <v>0</v>
      </c>
      <c r="BD4441">
        <v>0</v>
      </c>
      <c r="BE4441">
        <v>0</v>
      </c>
      <c r="BF4441">
        <v>3.5885479000000001E-9</v>
      </c>
      <c r="BG4441">
        <v>0</v>
      </c>
      <c r="BH4441">
        <v>7.3303967E-9</v>
      </c>
      <c r="BI4441">
        <v>0</v>
      </c>
      <c r="BJ4441">
        <v>1.2877967000000001E-7</v>
      </c>
      <c r="BK4441">
        <v>0</v>
      </c>
      <c r="BL4441">
        <v>1.3511895E-9</v>
      </c>
      <c r="BM4441">
        <v>0</v>
      </c>
      <c r="BN4441">
        <v>2.1169546E-9</v>
      </c>
      <c r="BO4441">
        <v>0</v>
      </c>
      <c r="BP4441">
        <v>5.7785963000000004E-9</v>
      </c>
      <c r="BQ4441">
        <v>0</v>
      </c>
      <c r="BR4441">
        <v>6.9170437999999999E-9</v>
      </c>
      <c r="BS4441">
        <v>0</v>
      </c>
    </row>
    <row r="4442" spans="1:71" x14ac:dyDescent="0.25">
      <c r="A4442" s="19" t="s">
        <v>400</v>
      </c>
      <c r="B4442" s="20" t="s">
        <v>352</v>
      </c>
      <c r="C4442" s="20" t="s">
        <v>409</v>
      </c>
      <c r="D4442" s="20" t="s">
        <v>435</v>
      </c>
      <c r="E4442" s="20" t="s">
        <v>26</v>
      </c>
      <c r="F4442" s="20" t="s">
        <v>25</v>
      </c>
      <c r="G4442" s="20" t="s">
        <v>17</v>
      </c>
      <c r="H4442" s="20" t="s">
        <v>8</v>
      </c>
      <c r="I4442" s="20"/>
      <c r="J4442" s="20">
        <v>12.649955800000001</v>
      </c>
      <c r="K4442" s="20">
        <v>2.7008198899999999E-2</v>
      </c>
      <c r="L4442" s="20">
        <v>1.5674971699999998E-4</v>
      </c>
      <c r="M4442" s="20">
        <v>9.6677521200000003E-4</v>
      </c>
      <c r="N4442" s="20">
        <v>8.8943319504000012E-4</v>
      </c>
      <c r="O4442" s="20">
        <v>1.61214389E-6</v>
      </c>
      <c r="P4442" s="27">
        <v>6.2681527393899997E-3</v>
      </c>
      <c r="AU4442">
        <v>0</v>
      </c>
      <c r="AV4442">
        <v>1.5674971699999998E-4</v>
      </c>
      <c r="AW4442">
        <v>0</v>
      </c>
      <c r="AX4442">
        <v>7.1911908600000005E-2</v>
      </c>
      <c r="AY4442">
        <v>0</v>
      </c>
      <c r="AZ4442">
        <v>1.61214389E-6</v>
      </c>
      <c r="BA4442">
        <v>0</v>
      </c>
      <c r="BB4442">
        <v>9.6677521200000003E-4</v>
      </c>
      <c r="BC4442">
        <v>0</v>
      </c>
      <c r="BD4442">
        <v>0</v>
      </c>
      <c r="BE4442">
        <v>0</v>
      </c>
      <c r="BF4442">
        <v>1.36036408E-5</v>
      </c>
      <c r="BG4442">
        <v>0</v>
      </c>
      <c r="BH4442">
        <v>8.3078934000000001E-5</v>
      </c>
      <c r="BI4442">
        <v>0</v>
      </c>
      <c r="BJ4442">
        <v>1.8356487299999999E-5</v>
      </c>
      <c r="BK4442">
        <v>0</v>
      </c>
      <c r="BL4442">
        <v>6.0324698599999998E-6</v>
      </c>
      <c r="BM4442">
        <v>0</v>
      </c>
      <c r="BN4442">
        <v>3.7348216899999999E-6</v>
      </c>
      <c r="BO4442">
        <v>0</v>
      </c>
      <c r="BP4442">
        <v>3.0691363099999999E-5</v>
      </c>
      <c r="BQ4442">
        <v>0</v>
      </c>
      <c r="BR4442">
        <v>1.8239262900000001E-5</v>
      </c>
      <c r="BS4442">
        <v>0</v>
      </c>
    </row>
    <row r="4443" spans="1:71" x14ac:dyDescent="0.25">
      <c r="A4443" s="19" t="s">
        <v>400</v>
      </c>
      <c r="B4443" s="20" t="s">
        <v>352</v>
      </c>
      <c r="C4443" s="20" t="s">
        <v>409</v>
      </c>
      <c r="D4443" s="20" t="s">
        <v>435</v>
      </c>
      <c r="E4443" s="20" t="s">
        <v>28</v>
      </c>
      <c r="F4443" s="20" t="s">
        <v>27</v>
      </c>
      <c r="G4443" s="20" t="s">
        <v>17</v>
      </c>
      <c r="H4443" s="20" t="s">
        <v>8</v>
      </c>
      <c r="I4443" s="20"/>
      <c r="J4443" s="20">
        <v>0.26713650999999999</v>
      </c>
      <c r="K4443" s="20">
        <v>9.5722535000000006E-5</v>
      </c>
      <c r="L4443" s="20">
        <v>9.3835950999999996E-7</v>
      </c>
      <c r="M4443" s="20">
        <v>3.2205488999999998E-6</v>
      </c>
      <c r="N4443" s="20">
        <v>2.9629049879999999E-6</v>
      </c>
      <c r="O4443" s="20">
        <v>9.4598799999999998E-9</v>
      </c>
      <c r="P4443" s="27">
        <v>2.1566387757000001E-5</v>
      </c>
      <c r="AU4443">
        <v>0</v>
      </c>
      <c r="AV4443">
        <v>9.3835950999999996E-7</v>
      </c>
      <c r="AW4443">
        <v>0</v>
      </c>
      <c r="AX4443">
        <v>4.2043609000000002E-4</v>
      </c>
      <c r="AY4443">
        <v>0</v>
      </c>
      <c r="AZ4443">
        <v>9.4598799999999998E-9</v>
      </c>
      <c r="BA4443">
        <v>0</v>
      </c>
      <c r="BB4443">
        <v>3.2205488999999998E-6</v>
      </c>
      <c r="BC4443">
        <v>0</v>
      </c>
      <c r="BD4443">
        <v>0</v>
      </c>
      <c r="BE4443">
        <v>0</v>
      </c>
      <c r="BF4443">
        <v>1.2683002E-7</v>
      </c>
      <c r="BG4443">
        <v>0</v>
      </c>
      <c r="BH4443">
        <v>6.9314210999999995E-7</v>
      </c>
      <c r="BI4443">
        <v>0</v>
      </c>
      <c r="BJ4443">
        <v>1.5315142000000001E-7</v>
      </c>
      <c r="BK4443">
        <v>0</v>
      </c>
      <c r="BL4443">
        <v>4.9431925000000001E-8</v>
      </c>
      <c r="BM4443">
        <v>0</v>
      </c>
      <c r="BN4443">
        <v>1.6300547000000001E-7</v>
      </c>
      <c r="BO4443">
        <v>0</v>
      </c>
      <c r="BP4443">
        <v>1.6285799E-7</v>
      </c>
      <c r="BQ4443">
        <v>0</v>
      </c>
      <c r="BR4443">
        <v>2.1235603E-7</v>
      </c>
      <c r="BS4443">
        <v>0</v>
      </c>
    </row>
    <row r="4444" spans="1:71" x14ac:dyDescent="0.25">
      <c r="A4444" s="19" t="s">
        <v>400</v>
      </c>
      <c r="B4444" s="20" t="s">
        <v>352</v>
      </c>
      <c r="C4444" s="20" t="s">
        <v>409</v>
      </c>
      <c r="D4444" s="20" t="s">
        <v>435</v>
      </c>
      <c r="E4444" s="20" t="s">
        <v>31</v>
      </c>
      <c r="F4444" s="20" t="s">
        <v>29</v>
      </c>
      <c r="G4444" s="20" t="s">
        <v>30</v>
      </c>
      <c r="H4444" s="20" t="s">
        <v>8</v>
      </c>
      <c r="I4444" s="20"/>
      <c r="J4444" s="20">
        <v>0.56335217000000004</v>
      </c>
      <c r="K4444" s="20">
        <v>2.1805770000000001E-4</v>
      </c>
      <c r="L4444" s="20">
        <v>2.1376002E-6</v>
      </c>
      <c r="M4444" s="20">
        <v>7.3364704000000002E-6</v>
      </c>
      <c r="N4444" s="20">
        <v>6.7495527680000003E-6</v>
      </c>
      <c r="O4444" s="20">
        <v>2.1549782000000001E-8</v>
      </c>
      <c r="P4444" s="27">
        <v>5.2902453068000003E-5</v>
      </c>
      <c r="AU4444">
        <v>0</v>
      </c>
      <c r="AV4444">
        <v>2.1376002E-6</v>
      </c>
      <c r="AW4444">
        <v>0</v>
      </c>
      <c r="AX4444">
        <v>9.5776108000000001E-4</v>
      </c>
      <c r="AY4444">
        <v>0</v>
      </c>
      <c r="AZ4444">
        <v>2.1549782000000001E-8</v>
      </c>
      <c r="BA4444">
        <v>0</v>
      </c>
      <c r="BB4444">
        <v>7.3364704000000002E-6</v>
      </c>
      <c r="BC4444">
        <v>0</v>
      </c>
      <c r="BD4444">
        <v>0</v>
      </c>
      <c r="BE4444">
        <v>0</v>
      </c>
      <c r="BF4444">
        <v>1.8960373999999999E-7</v>
      </c>
      <c r="BG4444">
        <v>0</v>
      </c>
      <c r="BH4444">
        <v>2.6666251E-6</v>
      </c>
      <c r="BI4444">
        <v>0</v>
      </c>
      <c r="BJ4444">
        <v>5.8919715999999998E-7</v>
      </c>
      <c r="BK4444">
        <v>0</v>
      </c>
      <c r="BL4444">
        <v>8.5351466000000004E-8</v>
      </c>
      <c r="BM4444">
        <v>0</v>
      </c>
      <c r="BN4444">
        <v>1.7187744999999999E-7</v>
      </c>
      <c r="BO4444">
        <v>0</v>
      </c>
      <c r="BP4444">
        <v>4.0415907E-7</v>
      </c>
      <c r="BQ4444">
        <v>0</v>
      </c>
      <c r="BR4444">
        <v>3.2224789000000002E-6</v>
      </c>
      <c r="BS4444">
        <v>0</v>
      </c>
    </row>
    <row r="4445" spans="1:71" x14ac:dyDescent="0.25">
      <c r="A4445" s="19" t="s">
        <v>400</v>
      </c>
      <c r="B4445" s="20" t="s">
        <v>352</v>
      </c>
      <c r="C4445" s="20" t="s">
        <v>409</v>
      </c>
      <c r="D4445" s="20" t="s">
        <v>435</v>
      </c>
      <c r="E4445" s="20" t="s">
        <v>33</v>
      </c>
      <c r="F4445" s="20" t="s">
        <v>32</v>
      </c>
      <c r="G4445" s="20" t="s">
        <v>30</v>
      </c>
      <c r="H4445" s="20" t="s">
        <v>8</v>
      </c>
      <c r="I4445" s="20"/>
      <c r="J4445" s="20">
        <v>2.6663518000000001E-2</v>
      </c>
      <c r="K4445" s="20">
        <v>1.7374583000000001E-5</v>
      </c>
      <c r="L4445" s="20">
        <v>1.7032149999999999E-7</v>
      </c>
      <c r="M4445" s="20">
        <v>5.8456134999999996E-7</v>
      </c>
      <c r="N4445" s="20">
        <v>5.3779644199999997E-7</v>
      </c>
      <c r="O4445" s="20">
        <v>1.7170616E-9</v>
      </c>
      <c r="P4445" s="27">
        <v>4.0644724775E-6</v>
      </c>
      <c r="AU4445">
        <v>0</v>
      </c>
      <c r="AV4445">
        <v>1.7032149999999999E-7</v>
      </c>
      <c r="AW4445">
        <v>0</v>
      </c>
      <c r="AX4445">
        <v>7.6313284999999999E-5</v>
      </c>
      <c r="AY4445">
        <v>0</v>
      </c>
      <c r="AZ4445">
        <v>1.7170616E-9</v>
      </c>
      <c r="BA4445">
        <v>0</v>
      </c>
      <c r="BB4445">
        <v>5.8456134999999996E-7</v>
      </c>
      <c r="BC4445">
        <v>0</v>
      </c>
      <c r="BD4445">
        <v>0</v>
      </c>
      <c r="BE4445">
        <v>0</v>
      </c>
      <c r="BF4445">
        <v>1.4375225E-8</v>
      </c>
      <c r="BG4445">
        <v>0</v>
      </c>
      <c r="BH4445">
        <v>1.7439712999999999E-7</v>
      </c>
      <c r="BI4445">
        <v>0</v>
      </c>
      <c r="BJ4445">
        <v>3.8533457000000002E-8</v>
      </c>
      <c r="BK4445">
        <v>0</v>
      </c>
      <c r="BL4445">
        <v>5.3238040999999998E-9</v>
      </c>
      <c r="BM4445">
        <v>0</v>
      </c>
      <c r="BN4445">
        <v>8.1349779999999993E-9</v>
      </c>
      <c r="BO4445">
        <v>0</v>
      </c>
      <c r="BP4445">
        <v>3.2202927E-8</v>
      </c>
      <c r="BQ4445">
        <v>0</v>
      </c>
      <c r="BR4445">
        <v>1.6028866E-7</v>
      </c>
      <c r="BS4445">
        <v>0</v>
      </c>
    </row>
    <row r="4446" spans="1:71" x14ac:dyDescent="0.25">
      <c r="A4446" s="19" t="s">
        <v>400</v>
      </c>
      <c r="B4446" s="20" t="s">
        <v>352</v>
      </c>
      <c r="C4446" s="20" t="s">
        <v>409</v>
      </c>
      <c r="D4446" s="20" t="s">
        <v>435</v>
      </c>
      <c r="E4446" s="20" t="s">
        <v>36</v>
      </c>
      <c r="F4446" s="20" t="s">
        <v>34</v>
      </c>
      <c r="G4446" s="20" t="s">
        <v>35</v>
      </c>
      <c r="H4446" s="20" t="s">
        <v>8</v>
      </c>
      <c r="I4446" s="20"/>
      <c r="J4446" s="20">
        <v>257.06517199999996</v>
      </c>
      <c r="K4446" s="20">
        <v>3.2627642100000001E-3</v>
      </c>
      <c r="L4446" s="20">
        <v>3.4326191599999995E-5</v>
      </c>
      <c r="M4446" s="20">
        <v>1.123343585E-4</v>
      </c>
      <c r="N4446" s="20">
        <v>1.0334760982000001E-4</v>
      </c>
      <c r="O4446" s="20">
        <v>3.6103186000000002E-7</v>
      </c>
      <c r="P4446" s="27">
        <v>1.137394628924E-3</v>
      </c>
      <c r="AU4446">
        <v>0</v>
      </c>
      <c r="AV4446">
        <v>3.4326191599999995E-5</v>
      </c>
      <c r="AW4446">
        <v>0</v>
      </c>
      <c r="AX4446">
        <v>1.6043087509999998E-2</v>
      </c>
      <c r="AY4446">
        <v>0</v>
      </c>
      <c r="AZ4446">
        <v>3.6103186000000002E-7</v>
      </c>
      <c r="BA4446">
        <v>0</v>
      </c>
      <c r="BB4446">
        <v>1.123343585E-4</v>
      </c>
      <c r="BC4446">
        <v>0</v>
      </c>
      <c r="BD4446">
        <v>0</v>
      </c>
      <c r="BE4446">
        <v>0</v>
      </c>
      <c r="BF4446">
        <v>3.9885096799999997E-5</v>
      </c>
      <c r="BG4446">
        <v>0</v>
      </c>
      <c r="BH4446">
        <v>1.8542839699999999E-5</v>
      </c>
      <c r="BI4446">
        <v>0</v>
      </c>
      <c r="BJ4446">
        <v>9.4340772000000003E-6</v>
      </c>
      <c r="BK4446">
        <v>0</v>
      </c>
      <c r="BL4446">
        <v>1.18115269E-4</v>
      </c>
      <c r="BM4446">
        <v>0</v>
      </c>
      <c r="BN4446">
        <v>9.1869432999999988E-5</v>
      </c>
      <c r="BO4446">
        <v>0</v>
      </c>
      <c r="BP4446">
        <v>6.7385673499999997E-6</v>
      </c>
      <c r="BQ4446">
        <v>0</v>
      </c>
      <c r="BR4446">
        <v>1.1654803180000001E-4</v>
      </c>
      <c r="BS4446">
        <v>0</v>
      </c>
    </row>
    <row r="4447" spans="1:71" x14ac:dyDescent="0.25">
      <c r="A4447" s="19" t="s">
        <v>400</v>
      </c>
      <c r="B4447" s="20" t="s">
        <v>352</v>
      </c>
      <c r="C4447" s="20" t="s">
        <v>409</v>
      </c>
      <c r="D4447" s="20" t="s">
        <v>435</v>
      </c>
      <c r="E4447" s="20" t="s">
        <v>38</v>
      </c>
      <c r="F4447" s="20" t="s">
        <v>34</v>
      </c>
      <c r="G4447" s="20" t="s">
        <v>37</v>
      </c>
      <c r="H4447" s="20" t="s">
        <v>8</v>
      </c>
      <c r="I4447" s="20"/>
      <c r="J4447" s="20">
        <v>34.039007099999999</v>
      </c>
      <c r="K4447" s="20">
        <v>1.7051061479999997E-2</v>
      </c>
      <c r="L4447" s="20">
        <v>1.8534460919999998E-4</v>
      </c>
      <c r="M4447" s="20">
        <v>5.9529195199999995E-4</v>
      </c>
      <c r="N4447" s="20">
        <v>5.4766859583999991E-4</v>
      </c>
      <c r="O4447" s="20">
        <v>1.9120187420000001E-6</v>
      </c>
      <c r="P4447" s="27">
        <v>4.2426176623500001E-3</v>
      </c>
      <c r="AU4447">
        <v>0</v>
      </c>
      <c r="AV4447">
        <v>1.8534460919999998E-4</v>
      </c>
      <c r="AW4447">
        <v>0</v>
      </c>
      <c r="AX4447">
        <v>8.492455019999999E-2</v>
      </c>
      <c r="AY4447">
        <v>0</v>
      </c>
      <c r="AZ4447">
        <v>1.9120187420000001E-6</v>
      </c>
      <c r="BA4447">
        <v>0</v>
      </c>
      <c r="BB4447">
        <v>5.9529195199999995E-4</v>
      </c>
      <c r="BC4447">
        <v>0</v>
      </c>
      <c r="BD4447">
        <v>0</v>
      </c>
      <c r="BE4447">
        <v>0</v>
      </c>
      <c r="BF4447">
        <v>5.2813423100000001E-6</v>
      </c>
      <c r="BG4447">
        <v>0</v>
      </c>
      <c r="BH4447">
        <v>2.4541748E-5</v>
      </c>
      <c r="BI4447">
        <v>0</v>
      </c>
      <c r="BJ4447">
        <v>4.9944602899999999E-5</v>
      </c>
      <c r="BK4447">
        <v>0</v>
      </c>
      <c r="BL4447">
        <v>1.3673855700000001E-5</v>
      </c>
      <c r="BM4447">
        <v>0</v>
      </c>
      <c r="BN4447">
        <v>1.0103675800000001E-5</v>
      </c>
      <c r="BO4447">
        <v>0</v>
      </c>
      <c r="BP4447">
        <v>3.5205575600000002E-5</v>
      </c>
      <c r="BQ4447">
        <v>0</v>
      </c>
      <c r="BR4447">
        <v>6.0890388900000007E-4</v>
      </c>
      <c r="BS4447">
        <v>0</v>
      </c>
    </row>
    <row r="4448" spans="1:71" x14ac:dyDescent="0.25">
      <c r="A4448" s="19" t="s">
        <v>400</v>
      </c>
      <c r="B4448" s="20" t="s">
        <v>352</v>
      </c>
      <c r="C4448" s="20" t="s">
        <v>409</v>
      </c>
      <c r="D4448" s="20" t="s">
        <v>435</v>
      </c>
      <c r="E4448" s="20" t="s">
        <v>40</v>
      </c>
      <c r="F4448" s="20" t="s">
        <v>39</v>
      </c>
      <c r="G4448" s="20" t="s">
        <v>35</v>
      </c>
      <c r="H4448" s="20" t="s">
        <v>8</v>
      </c>
      <c r="I4448" s="20"/>
      <c r="J4448" s="20">
        <v>2903.2892999999999</v>
      </c>
      <c r="K4448" s="20">
        <v>2.8307822999999999E-2</v>
      </c>
      <c r="L4448" s="20">
        <v>3.0044882000000001E-4</v>
      </c>
      <c r="M4448" s="20">
        <v>9.5778686E-4</v>
      </c>
      <c r="N4448" s="20">
        <v>8.8116391120000002E-4</v>
      </c>
      <c r="O4448" s="20">
        <v>3.1053436999999999E-6</v>
      </c>
      <c r="P4448" s="27">
        <v>1.0840983435E-2</v>
      </c>
      <c r="AU4448">
        <v>0</v>
      </c>
      <c r="AV4448">
        <v>3.0044882000000001E-4</v>
      </c>
      <c r="AW4448">
        <v>0</v>
      </c>
      <c r="AX4448">
        <v>0.13792835000000001</v>
      </c>
      <c r="AY4448">
        <v>0</v>
      </c>
      <c r="AZ4448">
        <v>3.1053436999999999E-6</v>
      </c>
      <c r="BA4448">
        <v>0</v>
      </c>
      <c r="BB4448">
        <v>9.5778686E-4</v>
      </c>
      <c r="BC4448">
        <v>0</v>
      </c>
      <c r="BD4448">
        <v>0</v>
      </c>
      <c r="BE4448">
        <v>0</v>
      </c>
      <c r="BF4448">
        <v>1.2672983999999999E-4</v>
      </c>
      <c r="BG4448">
        <v>0</v>
      </c>
      <c r="BH4448">
        <v>7.1224690999999998E-5</v>
      </c>
      <c r="BI4448">
        <v>0</v>
      </c>
      <c r="BJ4448">
        <v>5.1000388000000001E-5</v>
      </c>
      <c r="BK4448">
        <v>0</v>
      </c>
      <c r="BL4448">
        <v>2.4741900000000002E-4</v>
      </c>
      <c r="BM4448">
        <v>0</v>
      </c>
      <c r="BN4448">
        <v>1.0864503E-3</v>
      </c>
      <c r="BO4448">
        <v>0</v>
      </c>
      <c r="BP4448">
        <v>5.7188638000000001E-5</v>
      </c>
      <c r="BQ4448">
        <v>0</v>
      </c>
      <c r="BR4448">
        <v>3.5158142E-3</v>
      </c>
      <c r="BS4448">
        <v>0</v>
      </c>
    </row>
    <row r="4449" spans="1:71" x14ac:dyDescent="0.25">
      <c r="A4449" s="19" t="s">
        <v>400</v>
      </c>
      <c r="B4449" s="20" t="s">
        <v>352</v>
      </c>
      <c r="C4449" s="20" t="s">
        <v>409</v>
      </c>
      <c r="D4449" s="20" t="s">
        <v>435</v>
      </c>
      <c r="E4449" s="20" t="s">
        <v>41</v>
      </c>
      <c r="F4449" s="20" t="s">
        <v>39</v>
      </c>
      <c r="G4449" s="20" t="s">
        <v>37</v>
      </c>
      <c r="H4449" s="20" t="s">
        <v>8</v>
      </c>
      <c r="I4449" s="20"/>
      <c r="J4449" s="20">
        <v>321.96696400000002</v>
      </c>
      <c r="K4449" s="20">
        <v>0.214730106</v>
      </c>
      <c r="L4449" s="20">
        <v>1.28979956E-3</v>
      </c>
      <c r="M4449" s="20">
        <v>7.6629714599999992E-3</v>
      </c>
      <c r="N4449" s="20">
        <v>7.0499337431999994E-3</v>
      </c>
      <c r="O4449" s="20">
        <v>1.32436385E-5</v>
      </c>
      <c r="P4449" s="27">
        <v>5.9292847126700007E-2</v>
      </c>
      <c r="AU4449">
        <v>0</v>
      </c>
      <c r="AV4449">
        <v>1.28979956E-3</v>
      </c>
      <c r="AW4449">
        <v>0</v>
      </c>
      <c r="AX4449">
        <v>0.59057607000000001</v>
      </c>
      <c r="AY4449">
        <v>0</v>
      </c>
      <c r="AZ4449">
        <v>1.32436385E-5</v>
      </c>
      <c r="BA4449">
        <v>0</v>
      </c>
      <c r="BB4449">
        <v>7.6629714599999992E-3</v>
      </c>
      <c r="BC4449">
        <v>0</v>
      </c>
      <c r="BD4449">
        <v>0</v>
      </c>
      <c r="BE4449">
        <v>0</v>
      </c>
      <c r="BF4449">
        <v>2.3420942799999999E-5</v>
      </c>
      <c r="BG4449">
        <v>0</v>
      </c>
      <c r="BH4449">
        <v>4.4183697200000004E-5</v>
      </c>
      <c r="BI4449">
        <v>0</v>
      </c>
      <c r="BJ4449">
        <v>1.8982624099999999E-4</v>
      </c>
      <c r="BK4449">
        <v>0</v>
      </c>
      <c r="BL4449">
        <v>3.54356643E-5</v>
      </c>
      <c r="BM4449">
        <v>0</v>
      </c>
      <c r="BN4449">
        <v>9.5245403999999999E-5</v>
      </c>
      <c r="BO4449">
        <v>0</v>
      </c>
      <c r="BP4449">
        <v>2.7253029300000002E-4</v>
      </c>
      <c r="BQ4449">
        <v>0</v>
      </c>
      <c r="BR4449">
        <v>1.03596082E-2</v>
      </c>
      <c r="BS4449">
        <v>0</v>
      </c>
    </row>
    <row r="4450" spans="1:71" x14ac:dyDescent="0.25">
      <c r="A4450" s="19" t="s">
        <v>400</v>
      </c>
      <c r="B4450" s="20" t="s">
        <v>352</v>
      </c>
      <c r="C4450" s="20" t="s">
        <v>409</v>
      </c>
      <c r="D4450" s="20" t="s">
        <v>435</v>
      </c>
      <c r="E4450" s="20" t="s">
        <v>43</v>
      </c>
      <c r="F4450" s="20" t="s">
        <v>42</v>
      </c>
      <c r="G4450" s="20" t="s">
        <v>35</v>
      </c>
      <c r="H4450" s="20" t="s">
        <v>8</v>
      </c>
      <c r="I4450" s="20"/>
      <c r="J4450" s="20">
        <v>7665.8991000000005</v>
      </c>
      <c r="K4450" s="20">
        <v>5.8062204100000001E-2</v>
      </c>
      <c r="L4450" s="20">
        <v>6.7305549999999994E-4</v>
      </c>
      <c r="M4450" s="20">
        <v>2.2075446300000002E-3</v>
      </c>
      <c r="N4450" s="20">
        <v>2.0309410595999999E-3</v>
      </c>
      <c r="O4450" s="20">
        <v>6.8891279999999997E-6</v>
      </c>
      <c r="P4450" s="27">
        <v>2.1413593327399998E-2</v>
      </c>
      <c r="AU4450">
        <v>0</v>
      </c>
      <c r="AV4450">
        <v>6.7305549999999994E-4</v>
      </c>
      <c r="AW4450">
        <v>0</v>
      </c>
      <c r="AX4450">
        <v>0.30597904399999998</v>
      </c>
      <c r="AY4450">
        <v>0</v>
      </c>
      <c r="AZ4450">
        <v>6.8891279999999997E-6</v>
      </c>
      <c r="BA4450">
        <v>0</v>
      </c>
      <c r="BB4450">
        <v>2.2075446300000002E-3</v>
      </c>
      <c r="BC4450">
        <v>0</v>
      </c>
      <c r="BD4450">
        <v>0</v>
      </c>
      <c r="BE4450">
        <v>0</v>
      </c>
      <c r="BF4450">
        <v>7.9293794999999996E-4</v>
      </c>
      <c r="BG4450">
        <v>0</v>
      </c>
      <c r="BH4450">
        <v>2.2341076500000001E-4</v>
      </c>
      <c r="BI4450">
        <v>0</v>
      </c>
      <c r="BJ4450">
        <v>1.48940508E-4</v>
      </c>
      <c r="BK4450">
        <v>0</v>
      </c>
      <c r="BL4450">
        <v>1.7658749299999999E-3</v>
      </c>
      <c r="BM4450">
        <v>0</v>
      </c>
      <c r="BN4450">
        <v>2.5738593699999998E-3</v>
      </c>
      <c r="BO4450">
        <v>0</v>
      </c>
      <c r="BP4450">
        <v>1.26730509E-4</v>
      </c>
      <c r="BQ4450">
        <v>0</v>
      </c>
      <c r="BR4450">
        <v>3.2878331399999999E-3</v>
      </c>
      <c r="BS4450">
        <v>0</v>
      </c>
    </row>
    <row r="4451" spans="1:71" x14ac:dyDescent="0.25">
      <c r="A4451" s="19" t="s">
        <v>400</v>
      </c>
      <c r="B4451" s="20" t="s">
        <v>352</v>
      </c>
      <c r="C4451" s="20" t="s">
        <v>409</v>
      </c>
      <c r="D4451" s="20" t="s">
        <v>435</v>
      </c>
      <c r="E4451" s="20" t="s">
        <v>44</v>
      </c>
      <c r="F4451" s="20" t="s">
        <v>42</v>
      </c>
      <c r="G4451" s="20" t="s">
        <v>37</v>
      </c>
      <c r="H4451" s="20" t="s">
        <v>8</v>
      </c>
      <c r="I4451" s="20"/>
      <c r="J4451" s="20">
        <v>805.14051400000005</v>
      </c>
      <c r="K4451" s="20">
        <v>0.18747096699999999</v>
      </c>
      <c r="L4451" s="20">
        <v>1.80886651E-3</v>
      </c>
      <c r="M4451" s="20">
        <v>6.3910293999999996E-3</v>
      </c>
      <c r="N4451" s="20">
        <v>5.8797470480000001E-3</v>
      </c>
      <c r="O4451" s="20">
        <v>1.8554099799999999E-5</v>
      </c>
      <c r="P4451" s="27">
        <v>4.8497308726300002E-2</v>
      </c>
      <c r="AU4451">
        <v>0</v>
      </c>
      <c r="AV4451">
        <v>1.80886651E-3</v>
      </c>
      <c r="AW4451">
        <v>0</v>
      </c>
      <c r="AX4451">
        <v>0.82452728099999995</v>
      </c>
      <c r="AY4451">
        <v>0</v>
      </c>
      <c r="AZ4451">
        <v>1.8554099799999999E-5</v>
      </c>
      <c r="BA4451">
        <v>0</v>
      </c>
      <c r="BB4451">
        <v>6.3910293999999996E-3</v>
      </c>
      <c r="BC4451">
        <v>0</v>
      </c>
      <c r="BD4451">
        <v>0</v>
      </c>
      <c r="BE4451">
        <v>0</v>
      </c>
      <c r="BF4451">
        <v>8.3281364600000003E-5</v>
      </c>
      <c r="BG4451">
        <v>0</v>
      </c>
      <c r="BH4451">
        <v>8.57239097E-5</v>
      </c>
      <c r="BI4451">
        <v>0</v>
      </c>
      <c r="BJ4451">
        <v>3.4289563700000002E-4</v>
      </c>
      <c r="BK4451">
        <v>0</v>
      </c>
      <c r="BL4451">
        <v>1.14783666E-4</v>
      </c>
      <c r="BM4451">
        <v>0</v>
      </c>
      <c r="BN4451">
        <v>2.4501070499999999E-4</v>
      </c>
      <c r="BO4451">
        <v>0</v>
      </c>
      <c r="BP4451">
        <v>3.4683522899999999E-4</v>
      </c>
      <c r="BQ4451">
        <v>0</v>
      </c>
      <c r="BR4451">
        <v>8.9981206899999999E-3</v>
      </c>
      <c r="BS4451">
        <v>0</v>
      </c>
    </row>
    <row r="4452" spans="1:71" x14ac:dyDescent="0.25">
      <c r="A4452" s="19" t="s">
        <v>400</v>
      </c>
      <c r="B4452" s="20" t="s">
        <v>352</v>
      </c>
      <c r="C4452" s="20" t="s">
        <v>409</v>
      </c>
      <c r="D4452" s="20" t="s">
        <v>435</v>
      </c>
      <c r="E4452" s="20" t="s">
        <v>46</v>
      </c>
      <c r="F4452" s="20" t="s">
        <v>45</v>
      </c>
      <c r="G4452" s="20" t="s">
        <v>35</v>
      </c>
      <c r="H4452" s="20" t="s">
        <v>8</v>
      </c>
      <c r="I4452" s="20"/>
      <c r="J4452" s="20">
        <v>3889.3154299999997</v>
      </c>
      <c r="K4452" s="20">
        <v>3.9582313799999998E-2</v>
      </c>
      <c r="L4452" s="20">
        <v>4.3030692699999996E-4</v>
      </c>
      <c r="M4452" s="20">
        <v>1.3823663149999999E-3</v>
      </c>
      <c r="N4452" s="20">
        <v>1.2717770098000002E-3</v>
      </c>
      <c r="O4452" s="20">
        <v>4.4343394499999998E-6</v>
      </c>
      <c r="P4452" s="27">
        <v>1.4211515370879998E-2</v>
      </c>
      <c r="AU4452">
        <v>0</v>
      </c>
      <c r="AV4452">
        <v>4.3030692699999996E-4</v>
      </c>
      <c r="AW4452">
        <v>0</v>
      </c>
      <c r="AX4452">
        <v>0.196954289</v>
      </c>
      <c r="AY4452">
        <v>0</v>
      </c>
      <c r="AZ4452">
        <v>4.4343394499999998E-6</v>
      </c>
      <c r="BA4452">
        <v>0</v>
      </c>
      <c r="BB4452">
        <v>1.3823663149999999E-3</v>
      </c>
      <c r="BC4452">
        <v>0</v>
      </c>
      <c r="BD4452">
        <v>0</v>
      </c>
      <c r="BE4452">
        <v>0</v>
      </c>
      <c r="BF4452">
        <v>1.4080477E-3</v>
      </c>
      <c r="BG4452">
        <v>0</v>
      </c>
      <c r="BH4452">
        <v>6.5142582999999995E-5</v>
      </c>
      <c r="BI4452">
        <v>0</v>
      </c>
      <c r="BJ4452">
        <v>8.3961538599999999E-5</v>
      </c>
      <c r="BK4452">
        <v>0</v>
      </c>
      <c r="BL4452">
        <v>2.47148181E-3</v>
      </c>
      <c r="BM4452">
        <v>0</v>
      </c>
      <c r="BN4452">
        <v>1.4117856440000001E-3</v>
      </c>
      <c r="BO4452">
        <v>0</v>
      </c>
      <c r="BP4452">
        <v>8.1623426899999997E-5</v>
      </c>
      <c r="BQ4452">
        <v>0</v>
      </c>
      <c r="BR4452">
        <v>6.0502778799999995E-4</v>
      </c>
      <c r="BS4452">
        <v>0</v>
      </c>
    </row>
    <row r="4453" spans="1:71" x14ac:dyDescent="0.25">
      <c r="A4453" s="19" t="s">
        <v>400</v>
      </c>
      <c r="B4453" s="20" t="s">
        <v>352</v>
      </c>
      <c r="C4453" s="20" t="s">
        <v>409</v>
      </c>
      <c r="D4453" s="20" t="s">
        <v>435</v>
      </c>
      <c r="E4453" s="20" t="s">
        <v>47</v>
      </c>
      <c r="F4453" s="20" t="s">
        <v>45</v>
      </c>
      <c r="G4453" s="20" t="s">
        <v>37</v>
      </c>
      <c r="H4453" s="20" t="s">
        <v>8</v>
      </c>
      <c r="I4453" s="20"/>
      <c r="J4453" s="20">
        <v>313.11028999999996</v>
      </c>
      <c r="K4453" s="20">
        <v>0.20890697</v>
      </c>
      <c r="L4453" s="20">
        <v>1.6769590700000002E-3</v>
      </c>
      <c r="M4453" s="20">
        <v>7.2667905999999997E-3</v>
      </c>
      <c r="N4453" s="20">
        <v>6.6854473520000009E-3</v>
      </c>
      <c r="O4453" s="20">
        <v>1.73056936E-5</v>
      </c>
      <c r="P4453" s="27">
        <v>4.7969567954400008E-2</v>
      </c>
      <c r="AU4453">
        <v>0</v>
      </c>
      <c r="AV4453">
        <v>1.6769590700000002E-3</v>
      </c>
      <c r="AW4453">
        <v>0</v>
      </c>
      <c r="AX4453">
        <v>0.76990866000000002</v>
      </c>
      <c r="AY4453">
        <v>0</v>
      </c>
      <c r="AZ4453">
        <v>1.73056936E-5</v>
      </c>
      <c r="BA4453">
        <v>0</v>
      </c>
      <c r="BB4453">
        <v>7.2667905999999997E-3</v>
      </c>
      <c r="BC4453">
        <v>0</v>
      </c>
      <c r="BD4453">
        <v>0</v>
      </c>
      <c r="BE4453">
        <v>0</v>
      </c>
      <c r="BF4453">
        <v>1.13355207E-4</v>
      </c>
      <c r="BG4453">
        <v>0</v>
      </c>
      <c r="BH4453">
        <v>3.54935534E-5</v>
      </c>
      <c r="BI4453">
        <v>0</v>
      </c>
      <c r="BJ4453">
        <v>2.7448346699999998E-4</v>
      </c>
      <c r="BK4453">
        <v>0</v>
      </c>
      <c r="BL4453">
        <v>1.16809278E-4</v>
      </c>
      <c r="BM4453">
        <v>0</v>
      </c>
      <c r="BN4453">
        <v>9.4517046999999992E-5</v>
      </c>
      <c r="BO4453">
        <v>0</v>
      </c>
      <c r="BP4453">
        <v>3.3400957999999998E-4</v>
      </c>
      <c r="BQ4453">
        <v>0</v>
      </c>
      <c r="BR4453">
        <v>2.4758227200000001E-3</v>
      </c>
      <c r="BS4453">
        <v>0</v>
      </c>
    </row>
    <row r="4454" spans="1:71" x14ac:dyDescent="0.25">
      <c r="A4454" s="19" t="s">
        <v>400</v>
      </c>
      <c r="B4454" s="20" t="s">
        <v>352</v>
      </c>
      <c r="C4454" s="20" t="s">
        <v>409</v>
      </c>
      <c r="D4454" s="20" t="s">
        <v>435</v>
      </c>
      <c r="E4454" s="20" t="s">
        <v>49</v>
      </c>
      <c r="F4454" s="20" t="s">
        <v>48</v>
      </c>
      <c r="G4454" s="20" t="s">
        <v>35</v>
      </c>
      <c r="H4454" s="20" t="s">
        <v>8</v>
      </c>
      <c r="I4454" s="20"/>
      <c r="J4454" s="20">
        <v>2050.1683400000002</v>
      </c>
      <c r="K4454" s="20">
        <v>0</v>
      </c>
      <c r="L4454" s="20">
        <v>0</v>
      </c>
      <c r="M4454" s="20">
        <v>0</v>
      </c>
      <c r="N4454" s="20">
        <v>0</v>
      </c>
      <c r="O4454" s="20">
        <v>0</v>
      </c>
      <c r="P4454" s="27">
        <v>2.1921654700000001E-3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4.6441879999999997E-4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1.1568549700000002E-3</v>
      </c>
      <c r="BM4454">
        <v>0</v>
      </c>
      <c r="BN4454">
        <v>5.7089170000000004E-4</v>
      </c>
      <c r="BO4454">
        <v>0</v>
      </c>
      <c r="BP4454">
        <v>0</v>
      </c>
      <c r="BQ4454">
        <v>0</v>
      </c>
      <c r="BR4454">
        <v>0</v>
      </c>
      <c r="BS4454">
        <v>0</v>
      </c>
    </row>
    <row r="4455" spans="1:71" x14ac:dyDescent="0.25">
      <c r="A4455" s="19" t="s">
        <v>400</v>
      </c>
      <c r="B4455" s="20" t="s">
        <v>352</v>
      </c>
      <c r="C4455" s="20" t="s">
        <v>409</v>
      </c>
      <c r="D4455" s="20" t="s">
        <v>435</v>
      </c>
      <c r="E4455" s="20" t="s">
        <v>50</v>
      </c>
      <c r="F4455" s="20" t="s">
        <v>48</v>
      </c>
      <c r="G4455" s="20" t="s">
        <v>37</v>
      </c>
      <c r="H4455" s="20" t="s">
        <v>8</v>
      </c>
      <c r="I4455" s="20"/>
      <c r="J4455" s="20">
        <v>248.61629099999999</v>
      </c>
      <c r="K4455" s="20">
        <v>0</v>
      </c>
      <c r="L4455" s="20">
        <v>0</v>
      </c>
      <c r="M4455" s="20">
        <v>0</v>
      </c>
      <c r="N4455" s="20">
        <v>0</v>
      </c>
      <c r="O4455" s="20">
        <v>0</v>
      </c>
      <c r="P4455" s="27">
        <v>2.77261367E-4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5.6318350999999999E-5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1.4028751600000001E-4</v>
      </c>
      <c r="BM4455">
        <v>0</v>
      </c>
      <c r="BN4455">
        <v>8.0655500000000001E-5</v>
      </c>
      <c r="BO4455">
        <v>0</v>
      </c>
      <c r="BP4455">
        <v>0</v>
      </c>
      <c r="BQ4455">
        <v>0</v>
      </c>
      <c r="BR4455">
        <v>0</v>
      </c>
      <c r="BS4455">
        <v>0</v>
      </c>
    </row>
    <row r="4456" spans="1:71" x14ac:dyDescent="0.25">
      <c r="A4456" s="19" t="s">
        <v>400</v>
      </c>
      <c r="B4456" s="20" t="s">
        <v>352</v>
      </c>
      <c r="C4456" s="20" t="s">
        <v>409</v>
      </c>
      <c r="D4456" s="20" t="s">
        <v>435</v>
      </c>
      <c r="E4456" s="20" t="s">
        <v>52</v>
      </c>
      <c r="F4456" s="20" t="s">
        <v>51</v>
      </c>
      <c r="G4456" s="20" t="s">
        <v>37</v>
      </c>
      <c r="H4456" s="20" t="s">
        <v>8</v>
      </c>
      <c r="I4456" s="20"/>
      <c r="J4456" s="20">
        <v>5.0464541000000002E-2</v>
      </c>
      <c r="K4456" s="20">
        <v>7.3841766000000002E-5</v>
      </c>
      <c r="L4456" s="20">
        <v>7.7120500999999999E-7</v>
      </c>
      <c r="M4456" s="20">
        <v>2.4945119999999999E-6</v>
      </c>
      <c r="N4456" s="20">
        <v>2.2949510399999999E-6</v>
      </c>
      <c r="O4456" s="20">
        <v>7.9004137000000008E-9</v>
      </c>
      <c r="P4456" s="27">
        <v>1.5513923081999999E-5</v>
      </c>
      <c r="AU4456">
        <v>0</v>
      </c>
      <c r="AV4456">
        <v>7.7120500999999999E-7</v>
      </c>
      <c r="AW4456">
        <v>0</v>
      </c>
      <c r="AX4456">
        <v>3.5093424999999999E-4</v>
      </c>
      <c r="AY4456">
        <v>0</v>
      </c>
      <c r="AZ4456">
        <v>7.9004137000000008E-9</v>
      </c>
      <c r="BA4456">
        <v>0</v>
      </c>
      <c r="BB4456">
        <v>2.4945119999999999E-6</v>
      </c>
      <c r="BC4456">
        <v>0</v>
      </c>
      <c r="BD4456">
        <v>0</v>
      </c>
      <c r="BE4456">
        <v>0</v>
      </c>
      <c r="BF4456">
        <v>6.5248797999999999E-8</v>
      </c>
      <c r="BG4456">
        <v>0</v>
      </c>
      <c r="BH4456">
        <v>1.0689147999999999E-7</v>
      </c>
      <c r="BI4456">
        <v>0</v>
      </c>
      <c r="BJ4456">
        <v>1.0698933E-7</v>
      </c>
      <c r="BK4456">
        <v>0</v>
      </c>
      <c r="BL4456">
        <v>4.0983455E-8</v>
      </c>
      <c r="BM4456">
        <v>0</v>
      </c>
      <c r="BN4456">
        <v>1.5396616999999999E-8</v>
      </c>
      <c r="BO4456">
        <v>0</v>
      </c>
      <c r="BP4456">
        <v>1.4581281000000001E-7</v>
      </c>
      <c r="BQ4456">
        <v>0</v>
      </c>
      <c r="BR4456">
        <v>3.0263158000000002E-7</v>
      </c>
      <c r="BS4456">
        <v>0</v>
      </c>
    </row>
    <row r="4457" spans="1:71" x14ac:dyDescent="0.25">
      <c r="A4457" s="19" t="s">
        <v>400</v>
      </c>
      <c r="B4457" s="20" t="s">
        <v>352</v>
      </c>
      <c r="C4457" s="20" t="s">
        <v>409</v>
      </c>
      <c r="D4457" s="20" t="s">
        <v>435</v>
      </c>
      <c r="E4457" s="20" t="s">
        <v>55</v>
      </c>
      <c r="F4457" s="20" t="s">
        <v>53</v>
      </c>
      <c r="G4457" s="20" t="s">
        <v>54</v>
      </c>
      <c r="H4457" s="20" t="s">
        <v>8</v>
      </c>
      <c r="I4457" s="20"/>
      <c r="J4457" s="20">
        <v>8.1341774999999998</v>
      </c>
      <c r="K4457" s="20">
        <v>7.8224051999999989E-4</v>
      </c>
      <c r="L4457" s="20">
        <v>9.4154904999999989E-6</v>
      </c>
      <c r="M4457" s="20">
        <v>3.1476389999999995E-5</v>
      </c>
      <c r="N4457" s="20">
        <v>2.8958278799999996E-5</v>
      </c>
      <c r="O4457" s="20">
        <v>9.5366064999999993E-8</v>
      </c>
      <c r="P4457" s="27">
        <v>1.9359938077600006E-4</v>
      </c>
      <c r="AU4457">
        <v>0</v>
      </c>
      <c r="AV4457">
        <v>9.4154904999999989E-6</v>
      </c>
      <c r="AW4457">
        <v>0</v>
      </c>
      <c r="AX4457">
        <v>4.2355541000000003E-3</v>
      </c>
      <c r="AY4457">
        <v>0</v>
      </c>
      <c r="AZ4457">
        <v>9.5366064999999993E-8</v>
      </c>
      <c r="BA4457">
        <v>0</v>
      </c>
      <c r="BB4457">
        <v>3.1476389999999995E-5</v>
      </c>
      <c r="BC4457">
        <v>0</v>
      </c>
      <c r="BD4457">
        <v>0</v>
      </c>
      <c r="BE4457">
        <v>0</v>
      </c>
      <c r="BF4457">
        <v>6.3103150000000006E-6</v>
      </c>
      <c r="BG4457">
        <v>0</v>
      </c>
      <c r="BH4457">
        <v>2.7248047000000003E-6</v>
      </c>
      <c r="BI4457">
        <v>0</v>
      </c>
      <c r="BJ4457">
        <v>2.1071820999999998E-6</v>
      </c>
      <c r="BK4457">
        <v>0</v>
      </c>
      <c r="BL4457">
        <v>5.5186579000000004E-6</v>
      </c>
      <c r="BM4457">
        <v>0</v>
      </c>
      <c r="BN4457">
        <v>2.2005108999999997E-6</v>
      </c>
      <c r="BO4457">
        <v>0</v>
      </c>
      <c r="BP4457">
        <v>1.6091528799999999E-6</v>
      </c>
      <c r="BQ4457">
        <v>0</v>
      </c>
      <c r="BR4457">
        <v>1.2841157999999998E-6</v>
      </c>
      <c r="BS4457">
        <v>0</v>
      </c>
    </row>
    <row r="4458" spans="1:71" x14ac:dyDescent="0.25">
      <c r="A4458" s="19" t="s">
        <v>400</v>
      </c>
      <c r="B4458" s="20" t="s">
        <v>352</v>
      </c>
      <c r="C4458" s="20" t="s">
        <v>409</v>
      </c>
      <c r="D4458" s="20" t="s">
        <v>435</v>
      </c>
      <c r="E4458" s="20" t="s">
        <v>58</v>
      </c>
      <c r="F4458" s="20" t="s">
        <v>56</v>
      </c>
      <c r="G4458" s="20" t="s">
        <v>57</v>
      </c>
      <c r="H4458" s="20" t="s">
        <v>8</v>
      </c>
      <c r="I4458" s="20"/>
      <c r="J4458" s="20">
        <v>44.848894799999997</v>
      </c>
      <c r="K4458" s="20">
        <v>4.4594862880000001E-3</v>
      </c>
      <c r="L4458" s="20">
        <v>4.6434941840000003E-5</v>
      </c>
      <c r="M4458" s="20">
        <v>1.52252079E-4</v>
      </c>
      <c r="N4458" s="20">
        <v>1.4007191268000001E-4</v>
      </c>
      <c r="O4458" s="20">
        <v>4.7389278450000001E-7</v>
      </c>
      <c r="P4458" s="27">
        <v>1.2848245877700002E-3</v>
      </c>
      <c r="AU4458">
        <v>0</v>
      </c>
      <c r="AV4458">
        <v>4.6434941840000003E-5</v>
      </c>
      <c r="AW4458">
        <v>0</v>
      </c>
      <c r="AX4458">
        <v>2.1052120230000002E-2</v>
      </c>
      <c r="AY4458">
        <v>0</v>
      </c>
      <c r="AZ4458">
        <v>4.7389278450000001E-7</v>
      </c>
      <c r="BA4458">
        <v>0</v>
      </c>
      <c r="BB4458">
        <v>1.52252079E-4</v>
      </c>
      <c r="BC4458">
        <v>0</v>
      </c>
      <c r="BD4458">
        <v>0</v>
      </c>
      <c r="BE4458">
        <v>0</v>
      </c>
      <c r="BF4458">
        <v>1.8556148709999999E-5</v>
      </c>
      <c r="BG4458">
        <v>0</v>
      </c>
      <c r="BH4458">
        <v>1.4599487389999999E-5</v>
      </c>
      <c r="BI4458">
        <v>0</v>
      </c>
      <c r="BJ4458">
        <v>2.5648234440000004E-4</v>
      </c>
      <c r="BK4458">
        <v>0</v>
      </c>
      <c r="BL4458">
        <v>1.2617844839999999E-5</v>
      </c>
      <c r="BM4458">
        <v>0</v>
      </c>
      <c r="BN4458">
        <v>1.3567354160000001E-5</v>
      </c>
      <c r="BO4458">
        <v>0</v>
      </c>
      <c r="BP4458">
        <v>8.7699259099999998E-6</v>
      </c>
      <c r="BQ4458">
        <v>0</v>
      </c>
      <c r="BR4458">
        <v>5.6880649799999999E-5</v>
      </c>
      <c r="BS4458">
        <v>0</v>
      </c>
    </row>
    <row r="4459" spans="1:71" x14ac:dyDescent="0.25">
      <c r="A4459" s="19" t="s">
        <v>400</v>
      </c>
      <c r="B4459" s="20" t="s">
        <v>352</v>
      </c>
      <c r="C4459" s="20" t="s">
        <v>409</v>
      </c>
      <c r="D4459" s="20" t="s">
        <v>435</v>
      </c>
      <c r="E4459" s="20" t="s">
        <v>60</v>
      </c>
      <c r="F4459" s="20" t="s">
        <v>59</v>
      </c>
      <c r="G4459" s="20" t="s">
        <v>57</v>
      </c>
      <c r="H4459" s="20" t="s">
        <v>8</v>
      </c>
      <c r="I4459" s="20"/>
      <c r="J4459" s="20">
        <v>153.29474301499997</v>
      </c>
      <c r="K4459" s="20">
        <v>2.9160146329999997E-2</v>
      </c>
      <c r="L4459" s="20">
        <v>3.1678030300999997E-4</v>
      </c>
      <c r="M4459" s="20">
        <v>1.1261171387000001E-3</v>
      </c>
      <c r="N4459" s="20">
        <v>1.036027767604E-3</v>
      </c>
      <c r="O4459" s="20">
        <v>3.1615015190000002E-6</v>
      </c>
      <c r="P4459" s="27">
        <v>9.0637349609643987E-3</v>
      </c>
      <c r="AU4459">
        <v>0</v>
      </c>
      <c r="AV4459">
        <v>3.1678030300999997E-4</v>
      </c>
      <c r="AW4459">
        <v>0</v>
      </c>
      <c r="AX4459">
        <v>0.14051254999000001</v>
      </c>
      <c r="AY4459">
        <v>0</v>
      </c>
      <c r="AZ4459">
        <v>3.1615015190000002E-6</v>
      </c>
      <c r="BA4459">
        <v>0</v>
      </c>
      <c r="BB4459">
        <v>1.1261171387000001E-3</v>
      </c>
      <c r="BC4459">
        <v>0</v>
      </c>
      <c r="BD4459">
        <v>0</v>
      </c>
      <c r="BE4459">
        <v>0</v>
      </c>
      <c r="BF4459">
        <v>6.4049985360000011E-5</v>
      </c>
      <c r="BG4459">
        <v>0</v>
      </c>
      <c r="BH4459">
        <v>9.5874488568599989E-5</v>
      </c>
      <c r="BI4459">
        <v>0</v>
      </c>
      <c r="BJ4459">
        <v>1.684000641869E-3</v>
      </c>
      <c r="BK4459">
        <v>0</v>
      </c>
      <c r="BL4459">
        <v>2.61484723E-5</v>
      </c>
      <c r="BM4459">
        <v>0</v>
      </c>
      <c r="BN4459">
        <v>4.3104384999999999E-5</v>
      </c>
      <c r="BO4459">
        <v>0</v>
      </c>
      <c r="BP4459">
        <v>5.9271326560000004E-5</v>
      </c>
      <c r="BQ4459">
        <v>0</v>
      </c>
      <c r="BR4459">
        <v>3.807623178488E-4</v>
      </c>
      <c r="BS4459">
        <v>0</v>
      </c>
    </row>
    <row r="4460" spans="1:71" x14ac:dyDescent="0.25">
      <c r="A4460" s="19" t="s">
        <v>400</v>
      </c>
      <c r="B4460" s="20" t="s">
        <v>352</v>
      </c>
      <c r="C4460" s="20" t="s">
        <v>409</v>
      </c>
      <c r="D4460" s="20" t="s">
        <v>435</v>
      </c>
      <c r="E4460" s="20" t="s">
        <v>62</v>
      </c>
      <c r="F4460" s="20" t="s">
        <v>61</v>
      </c>
      <c r="G4460" s="20" t="s">
        <v>57</v>
      </c>
      <c r="H4460" s="20" t="s">
        <v>8</v>
      </c>
      <c r="I4460" s="20"/>
      <c r="J4460" s="20">
        <v>2.4897809999999999E-2</v>
      </c>
      <c r="K4460" s="20">
        <v>1.2343065E-5</v>
      </c>
      <c r="L4460" s="20">
        <v>1.2099797999999999E-7</v>
      </c>
      <c r="M4460" s="20">
        <v>4.1527784E-7</v>
      </c>
      <c r="N4460" s="20">
        <v>3.820556128E-7</v>
      </c>
      <c r="O4460" s="20">
        <v>1.2198165E-9</v>
      </c>
      <c r="P4460" s="27">
        <v>3.3707054562000002E-6</v>
      </c>
      <c r="AU4460">
        <v>0</v>
      </c>
      <c r="AV4460">
        <v>1.2099797999999999E-7</v>
      </c>
      <c r="AW4460">
        <v>0</v>
      </c>
      <c r="AX4460">
        <v>5.4213669999999997E-5</v>
      </c>
      <c r="AY4460">
        <v>0</v>
      </c>
      <c r="AZ4460">
        <v>1.2198165E-9</v>
      </c>
      <c r="BA4460">
        <v>0</v>
      </c>
      <c r="BB4460">
        <v>4.1527784E-7</v>
      </c>
      <c r="BC4460">
        <v>0</v>
      </c>
      <c r="BD4460">
        <v>0</v>
      </c>
      <c r="BE4460">
        <v>0</v>
      </c>
      <c r="BF4460">
        <v>1.4164458999999999E-8</v>
      </c>
      <c r="BG4460">
        <v>0</v>
      </c>
      <c r="BH4460">
        <v>3.4111006999999999E-8</v>
      </c>
      <c r="BI4460">
        <v>0</v>
      </c>
      <c r="BJ4460">
        <v>5.9925884000000001E-7</v>
      </c>
      <c r="BK4460">
        <v>0</v>
      </c>
      <c r="BL4460">
        <v>5.1357190000000002E-9</v>
      </c>
      <c r="BM4460">
        <v>0</v>
      </c>
      <c r="BN4460">
        <v>7.5962650000000008E-9</v>
      </c>
      <c r="BO4460">
        <v>0</v>
      </c>
      <c r="BP4460">
        <v>2.2877259E-8</v>
      </c>
      <c r="BQ4460">
        <v>0</v>
      </c>
      <c r="BR4460">
        <v>1.0791203E-7</v>
      </c>
      <c r="BS4460">
        <v>0</v>
      </c>
    </row>
    <row r="4461" spans="1:71" x14ac:dyDescent="0.25">
      <c r="A4461" s="19" t="s">
        <v>400</v>
      </c>
      <c r="B4461" s="20" t="s">
        <v>352</v>
      </c>
      <c r="C4461" s="20" t="s">
        <v>409</v>
      </c>
      <c r="D4461" s="20" t="s">
        <v>435</v>
      </c>
      <c r="E4461" s="20" t="s">
        <v>64</v>
      </c>
      <c r="F4461" s="20" t="s">
        <v>63</v>
      </c>
      <c r="G4461" s="20" t="s">
        <v>57</v>
      </c>
      <c r="H4461" s="20" t="s">
        <v>8</v>
      </c>
      <c r="I4461" s="20"/>
      <c r="J4461" s="20">
        <v>0.54548859999999999</v>
      </c>
      <c r="K4461" s="20">
        <v>1.9451856000000001E-4</v>
      </c>
      <c r="L4461" s="20">
        <v>1.9068482E-6</v>
      </c>
      <c r="M4461" s="20">
        <v>6.5445041999999998E-6</v>
      </c>
      <c r="N4461" s="20">
        <v>6.0209438640000001E-6</v>
      </c>
      <c r="O4461" s="20">
        <v>1.9223501E-8</v>
      </c>
      <c r="P4461" s="27">
        <v>5.588682491400001E-5</v>
      </c>
      <c r="AU4461">
        <v>0</v>
      </c>
      <c r="AV4461">
        <v>1.9068482E-6</v>
      </c>
      <c r="AW4461">
        <v>0</v>
      </c>
      <c r="AX4461">
        <v>8.5437158E-4</v>
      </c>
      <c r="AY4461">
        <v>0</v>
      </c>
      <c r="AZ4461">
        <v>1.9223501E-8</v>
      </c>
      <c r="BA4461">
        <v>0</v>
      </c>
      <c r="BB4461">
        <v>6.5445041999999998E-6</v>
      </c>
      <c r="BC4461">
        <v>0</v>
      </c>
      <c r="BD4461">
        <v>0</v>
      </c>
      <c r="BE4461">
        <v>0</v>
      </c>
      <c r="BF4461">
        <v>6.4887288000000003E-8</v>
      </c>
      <c r="BG4461">
        <v>0</v>
      </c>
      <c r="BH4461">
        <v>6.9484224000000002E-7</v>
      </c>
      <c r="BI4461">
        <v>0</v>
      </c>
      <c r="BJ4461">
        <v>1.220692E-5</v>
      </c>
      <c r="BK4461">
        <v>0</v>
      </c>
      <c r="BL4461">
        <v>4.6857425999999997E-8</v>
      </c>
      <c r="BM4461">
        <v>0</v>
      </c>
      <c r="BN4461">
        <v>1.6642731E-7</v>
      </c>
      <c r="BO4461">
        <v>0</v>
      </c>
      <c r="BP4461">
        <v>3.3094507999999998E-7</v>
      </c>
      <c r="BQ4461">
        <v>0</v>
      </c>
      <c r="BR4461">
        <v>1.7223692000000001E-6</v>
      </c>
      <c r="BS4461">
        <v>0</v>
      </c>
    </row>
    <row r="4462" spans="1:71" x14ac:dyDescent="0.25">
      <c r="A4462" s="19" t="s">
        <v>400</v>
      </c>
      <c r="B4462" s="20" t="s">
        <v>352</v>
      </c>
      <c r="C4462" s="20" t="s">
        <v>409</v>
      </c>
      <c r="D4462" s="20" t="s">
        <v>435</v>
      </c>
      <c r="E4462" s="20" t="s">
        <v>67</v>
      </c>
      <c r="F4462" s="20" t="s">
        <v>65</v>
      </c>
      <c r="G4462" s="20" t="s">
        <v>66</v>
      </c>
      <c r="H4462" s="20" t="s">
        <v>8</v>
      </c>
      <c r="I4462" s="20"/>
      <c r="J4462" s="20">
        <v>40.504204000000001</v>
      </c>
      <c r="K4462" s="20">
        <v>5.5423981999999997E-2</v>
      </c>
      <c r="L4462" s="20">
        <v>3.0474800999999999E-4</v>
      </c>
      <c r="M4462" s="20">
        <v>1.9930368E-3</v>
      </c>
      <c r="N4462" s="20">
        <v>1.8335938559999999E-3</v>
      </c>
      <c r="O4462" s="20">
        <v>3.142723E-6</v>
      </c>
      <c r="P4462" s="27">
        <v>1.3955531622800003E-2</v>
      </c>
      <c r="AU4462">
        <v>0</v>
      </c>
      <c r="AV4462">
        <v>3.0474800999999999E-4</v>
      </c>
      <c r="AW4462">
        <v>0</v>
      </c>
      <c r="AX4462">
        <v>0.14025334</v>
      </c>
      <c r="AY4462">
        <v>0</v>
      </c>
      <c r="AZ4462">
        <v>3.142723E-6</v>
      </c>
      <c r="BA4462">
        <v>0</v>
      </c>
      <c r="BB4462">
        <v>1.9930368E-3</v>
      </c>
      <c r="BC4462">
        <v>0</v>
      </c>
      <c r="BD4462">
        <v>0</v>
      </c>
      <c r="BE4462">
        <v>0</v>
      </c>
      <c r="BF4462">
        <v>5.7062839000000004E-6</v>
      </c>
      <c r="BG4462">
        <v>0</v>
      </c>
      <c r="BH4462">
        <v>2.8950068999999999E-6</v>
      </c>
      <c r="BI4462">
        <v>0</v>
      </c>
      <c r="BJ4462">
        <v>2.487561E-5</v>
      </c>
      <c r="BK4462">
        <v>0</v>
      </c>
      <c r="BL4462">
        <v>6.3423040000000004E-6</v>
      </c>
      <c r="BM4462">
        <v>0</v>
      </c>
      <c r="BN4462">
        <v>1.5447178E-5</v>
      </c>
      <c r="BO4462">
        <v>0</v>
      </c>
      <c r="BP4462">
        <v>6.6008462000000006E-5</v>
      </c>
      <c r="BQ4462">
        <v>0</v>
      </c>
      <c r="BR4462">
        <v>1.2573352999999999E-3</v>
      </c>
      <c r="BS4462">
        <v>0</v>
      </c>
    </row>
    <row r="4463" spans="1:71" x14ac:dyDescent="0.25">
      <c r="A4463" s="19" t="s">
        <v>400</v>
      </c>
      <c r="B4463" s="20" t="s">
        <v>352</v>
      </c>
      <c r="C4463" s="20" t="s">
        <v>409</v>
      </c>
      <c r="D4463" s="20" t="s">
        <v>435</v>
      </c>
      <c r="E4463" s="20" t="s">
        <v>69</v>
      </c>
      <c r="F4463" s="20" t="s">
        <v>6</v>
      </c>
      <c r="G4463" s="20" t="s">
        <v>7</v>
      </c>
      <c r="H4463" s="20" t="s">
        <v>68</v>
      </c>
      <c r="I4463" s="20"/>
      <c r="J4463" s="20">
        <v>620.64062999999999</v>
      </c>
      <c r="K4463" s="20">
        <v>0.13623956000000001</v>
      </c>
      <c r="L4463" s="20">
        <v>1.989495E-3</v>
      </c>
      <c r="M4463" s="20">
        <v>2.5233893999999999E-4</v>
      </c>
      <c r="N4463" s="20">
        <v>2.3215182479999999E-4</v>
      </c>
      <c r="O4463" s="20">
        <v>1.8967553999999999E-5</v>
      </c>
      <c r="P4463" s="27">
        <v>1.5690082429190001E-2</v>
      </c>
      <c r="AU4463">
        <v>0</v>
      </c>
      <c r="AV4463">
        <v>1.989495E-3</v>
      </c>
      <c r="AW4463">
        <v>0</v>
      </c>
      <c r="AX4463">
        <v>0.84002834999999998</v>
      </c>
      <c r="AY4463">
        <v>0</v>
      </c>
      <c r="AZ4463">
        <v>1.8967553999999999E-5</v>
      </c>
      <c r="BA4463">
        <v>0</v>
      </c>
      <c r="BB4463">
        <v>2.5233893999999999E-4</v>
      </c>
      <c r="BC4463">
        <v>0</v>
      </c>
      <c r="BD4463">
        <v>4.9753353000000003E-4</v>
      </c>
      <c r="BE4463">
        <v>0</v>
      </c>
      <c r="BF4463">
        <v>9.6295850000000004E-4</v>
      </c>
      <c r="BG4463">
        <v>0</v>
      </c>
      <c r="BH4463">
        <v>5.7108338999999997E-4</v>
      </c>
      <c r="BI4463">
        <v>0</v>
      </c>
      <c r="BJ4463">
        <v>2.1701171000000001E-3</v>
      </c>
      <c r="BK4463">
        <v>0</v>
      </c>
      <c r="BL4463">
        <v>1.0794494E-3</v>
      </c>
      <c r="BM4463">
        <v>0</v>
      </c>
      <c r="BN4463">
        <v>2.0444541999999999E-3</v>
      </c>
      <c r="BO4463">
        <v>0</v>
      </c>
      <c r="BP4463">
        <v>3.1942621000000002E-4</v>
      </c>
      <c r="BQ4463">
        <v>0</v>
      </c>
      <c r="BR4463">
        <v>5.5246893000000005E-4</v>
      </c>
      <c r="BS4463">
        <v>0</v>
      </c>
    </row>
    <row r="4464" spans="1:71" x14ac:dyDescent="0.25">
      <c r="A4464" s="19" t="s">
        <v>400</v>
      </c>
      <c r="B4464" s="20" t="s">
        <v>352</v>
      </c>
      <c r="C4464" s="20" t="s">
        <v>409</v>
      </c>
      <c r="D4464" s="20" t="s">
        <v>435</v>
      </c>
      <c r="E4464" s="20" t="s">
        <v>70</v>
      </c>
      <c r="F4464" s="20" t="s">
        <v>12</v>
      </c>
      <c r="G4464" s="20" t="s">
        <v>7</v>
      </c>
      <c r="H4464" s="20" t="s">
        <v>68</v>
      </c>
      <c r="I4464" s="20"/>
      <c r="J4464" s="20">
        <v>6113.0326999999997</v>
      </c>
      <c r="K4464" s="20">
        <v>1.5260016999999999</v>
      </c>
      <c r="L4464" s="20">
        <v>1.7667081000000001E-2</v>
      </c>
      <c r="M4464" s="20">
        <v>2.4929370000000002E-3</v>
      </c>
      <c r="N4464" s="20">
        <v>2.2935020400000005E-3</v>
      </c>
      <c r="O4464" s="20">
        <v>1.9958964999999999E-4</v>
      </c>
      <c r="P4464" s="27">
        <v>0.17469666057510003</v>
      </c>
      <c r="AU4464">
        <v>0</v>
      </c>
      <c r="AV4464">
        <v>1.7667081000000001E-2</v>
      </c>
      <c r="AW4464">
        <v>0</v>
      </c>
      <c r="AX4464">
        <v>8.8377894999999995</v>
      </c>
      <c r="AY4464">
        <v>0</v>
      </c>
      <c r="AZ4464">
        <v>1.9958964999999999E-4</v>
      </c>
      <c r="BA4464">
        <v>0</v>
      </c>
      <c r="BB4464">
        <v>2.4929370000000002E-3</v>
      </c>
      <c r="BC4464">
        <v>0</v>
      </c>
      <c r="BD4464">
        <v>4.9719797000000003E-3</v>
      </c>
      <c r="BE4464">
        <v>0</v>
      </c>
      <c r="BF4464">
        <v>1.2646281000000001E-2</v>
      </c>
      <c r="BG4464">
        <v>0</v>
      </c>
      <c r="BH4464">
        <v>1.1777545E-2</v>
      </c>
      <c r="BI4464">
        <v>0</v>
      </c>
      <c r="BJ4464">
        <v>4.4470582000000002E-2</v>
      </c>
      <c r="BK4464">
        <v>0</v>
      </c>
      <c r="BL4464">
        <v>1.3263522E-2</v>
      </c>
      <c r="BM4464">
        <v>0</v>
      </c>
      <c r="BN4464">
        <v>1.3581166E-2</v>
      </c>
      <c r="BO4464">
        <v>0</v>
      </c>
      <c r="BP4464">
        <v>3.3420462000000001E-3</v>
      </c>
      <c r="BQ4464">
        <v>0</v>
      </c>
      <c r="BR4464">
        <v>4.3352190000000004E-3</v>
      </c>
      <c r="BS4464">
        <v>0</v>
      </c>
    </row>
    <row r="4465" spans="1:71" x14ac:dyDescent="0.25">
      <c r="A4465" s="19" t="s">
        <v>400</v>
      </c>
      <c r="B4465" s="20" t="s">
        <v>352</v>
      </c>
      <c r="C4465" s="20" t="s">
        <v>409</v>
      </c>
      <c r="D4465" s="20" t="s">
        <v>435</v>
      </c>
      <c r="E4465" s="20" t="s">
        <v>72</v>
      </c>
      <c r="F4465" s="20" t="s">
        <v>71</v>
      </c>
      <c r="G4465" s="20" t="s">
        <v>7</v>
      </c>
      <c r="H4465" s="20" t="s">
        <v>68</v>
      </c>
      <c r="I4465" s="20"/>
      <c r="J4465" s="20">
        <v>113.26261</v>
      </c>
      <c r="K4465" s="20">
        <v>0.56455856999999998</v>
      </c>
      <c r="L4465" s="20">
        <v>4.8466865E-3</v>
      </c>
      <c r="M4465" s="20">
        <v>2.6913802000000001E-4</v>
      </c>
      <c r="N4465" s="20">
        <v>2.476069784E-4</v>
      </c>
      <c r="O4465" s="20">
        <v>4.6499414999999998E-5</v>
      </c>
      <c r="P4465" s="27">
        <v>1.4667907473100003E-2</v>
      </c>
      <c r="AU4465">
        <v>0</v>
      </c>
      <c r="AV4465">
        <v>4.8466865E-3</v>
      </c>
      <c r="AW4465">
        <v>0</v>
      </c>
      <c r="AX4465">
        <v>2.0584446999999999</v>
      </c>
      <c r="AY4465">
        <v>0</v>
      </c>
      <c r="AZ4465">
        <v>4.6499414999999998E-5</v>
      </c>
      <c r="BA4465">
        <v>0</v>
      </c>
      <c r="BB4465">
        <v>2.6913802000000001E-4</v>
      </c>
      <c r="BC4465">
        <v>0</v>
      </c>
      <c r="BD4465">
        <v>0</v>
      </c>
      <c r="BE4465">
        <v>0</v>
      </c>
      <c r="BF4465">
        <v>2.8912620999999998E-4</v>
      </c>
      <c r="BG4465">
        <v>0</v>
      </c>
      <c r="BH4465">
        <v>3.3870997E-4</v>
      </c>
      <c r="BI4465">
        <v>0</v>
      </c>
      <c r="BJ4465">
        <v>1.7326507999999999E-3</v>
      </c>
      <c r="BK4465">
        <v>0</v>
      </c>
      <c r="BL4465">
        <v>2.0548710999999999E-4</v>
      </c>
      <c r="BM4465">
        <v>0</v>
      </c>
      <c r="BN4465">
        <v>8.3140120999999998E-6</v>
      </c>
      <c r="BO4465">
        <v>0</v>
      </c>
      <c r="BP4465">
        <v>7.0865399999999997E-4</v>
      </c>
      <c r="BQ4465">
        <v>0</v>
      </c>
      <c r="BR4465">
        <v>1.8440580000000001E-4</v>
      </c>
      <c r="BS4465">
        <v>0</v>
      </c>
    </row>
    <row r="4466" spans="1:71" x14ac:dyDescent="0.25">
      <c r="A4466" s="19" t="s">
        <v>400</v>
      </c>
      <c r="B4466" s="20" t="s">
        <v>352</v>
      </c>
      <c r="C4466" s="20" t="s">
        <v>409</v>
      </c>
      <c r="D4466" s="20" t="s">
        <v>435</v>
      </c>
      <c r="E4466" s="20" t="s">
        <v>73</v>
      </c>
      <c r="F4466" s="20" t="s">
        <v>14</v>
      </c>
      <c r="G4466" s="20" t="s">
        <v>7</v>
      </c>
      <c r="H4466" s="20" t="s">
        <v>68</v>
      </c>
      <c r="I4466" s="20"/>
      <c r="J4466" s="20">
        <v>187.664095699</v>
      </c>
      <c r="K4466" s="20">
        <v>0.21602301163100002</v>
      </c>
      <c r="L4466" s="20">
        <v>2.4789594560700001E-3</v>
      </c>
      <c r="M4466" s="20">
        <v>6.7752397322999992E-5</v>
      </c>
      <c r="N4466" s="20">
        <v>6.2332205537160004E-5</v>
      </c>
      <c r="O4466" s="20">
        <v>1.3601533282500001E-5</v>
      </c>
      <c r="P4466" s="27">
        <v>9.7037704493140083E-3</v>
      </c>
      <c r="AU4466">
        <v>0</v>
      </c>
      <c r="AV4466">
        <v>2.4789594560700001E-3</v>
      </c>
      <c r="AW4466">
        <v>0</v>
      </c>
      <c r="AX4466">
        <v>0.60231181779999998</v>
      </c>
      <c r="AY4466">
        <v>0</v>
      </c>
      <c r="AZ4466">
        <v>1.3601533282500001E-5</v>
      </c>
      <c r="BA4466">
        <v>0</v>
      </c>
      <c r="BB4466">
        <v>6.7752397322999992E-5</v>
      </c>
      <c r="BC4466">
        <v>0</v>
      </c>
      <c r="BD4466">
        <v>8.9024824719000008E-4</v>
      </c>
      <c r="BE4466">
        <v>0</v>
      </c>
      <c r="BF4466">
        <v>5.0788874330999988E-4</v>
      </c>
      <c r="BG4466">
        <v>0</v>
      </c>
      <c r="BH4466">
        <v>1.3877207611799998E-4</v>
      </c>
      <c r="BI4466">
        <v>0</v>
      </c>
      <c r="BJ4466">
        <v>5.0271615223800004E-4</v>
      </c>
      <c r="BK4466">
        <v>0</v>
      </c>
      <c r="BL4466">
        <v>5.0901259955000002E-4</v>
      </c>
      <c r="BM4466">
        <v>0</v>
      </c>
      <c r="BN4466">
        <v>2.0821930158599999E-3</v>
      </c>
      <c r="BO4466">
        <v>0</v>
      </c>
      <c r="BP4466">
        <v>2.0974951344E-4</v>
      </c>
      <c r="BQ4466">
        <v>0</v>
      </c>
      <c r="BR4466">
        <v>7.0769397474000016E-5</v>
      </c>
      <c r="BS4466">
        <v>0</v>
      </c>
    </row>
    <row r="4467" spans="1:71" x14ac:dyDescent="0.25">
      <c r="A4467" s="19" t="s">
        <v>400</v>
      </c>
      <c r="B4467" s="20" t="s">
        <v>352</v>
      </c>
      <c r="C4467" s="20" t="s">
        <v>409</v>
      </c>
      <c r="D4467" s="20" t="s">
        <v>435</v>
      </c>
      <c r="E4467" s="20" t="s">
        <v>75</v>
      </c>
      <c r="F4467" s="20" t="s">
        <v>74</v>
      </c>
      <c r="G4467" s="20" t="s">
        <v>17</v>
      </c>
      <c r="H4467" s="20" t="s">
        <v>68</v>
      </c>
      <c r="I4467" s="20"/>
      <c r="J4467" s="20">
        <v>1.6609300330000001</v>
      </c>
      <c r="K4467" s="20">
        <v>5.9175777350000004E-3</v>
      </c>
      <c r="L4467" s="20">
        <v>8.8659865500000004E-5</v>
      </c>
      <c r="M4467" s="20">
        <v>3.1036296060000003E-6</v>
      </c>
      <c r="N4467" s="20">
        <v>2.8553392375200002E-6</v>
      </c>
      <c r="O4467" s="20">
        <v>5.6165019200000001E-7</v>
      </c>
      <c r="P4467" s="27">
        <v>1.7497374905465999E-4</v>
      </c>
      <c r="AU4467">
        <v>0</v>
      </c>
      <c r="AV4467">
        <v>8.8659865500000004E-5</v>
      </c>
      <c r="AW4467">
        <v>0</v>
      </c>
      <c r="AX4467">
        <v>2.4863218409999999E-2</v>
      </c>
      <c r="AY4467">
        <v>0</v>
      </c>
      <c r="AZ4467">
        <v>5.6165019200000001E-7</v>
      </c>
      <c r="BA4467">
        <v>0</v>
      </c>
      <c r="BB4467">
        <v>3.1036296060000003E-6</v>
      </c>
      <c r="BC4467">
        <v>0</v>
      </c>
      <c r="BD4467">
        <v>3.6007494199999998E-6</v>
      </c>
      <c r="BE4467">
        <v>0</v>
      </c>
      <c r="BF4467">
        <v>4.5971351219999997E-6</v>
      </c>
      <c r="BG4467">
        <v>0</v>
      </c>
      <c r="BH4467">
        <v>6.5376878379999994E-6</v>
      </c>
      <c r="BI4467">
        <v>0</v>
      </c>
      <c r="BJ4467">
        <v>7.6652019789999996E-6</v>
      </c>
      <c r="BK4467">
        <v>0</v>
      </c>
      <c r="BL4467">
        <v>3.1460401549999997E-6</v>
      </c>
      <c r="BM4467">
        <v>0</v>
      </c>
      <c r="BN4467">
        <v>6.5037680560000001E-7</v>
      </c>
      <c r="BO4467">
        <v>0</v>
      </c>
      <c r="BP4467">
        <v>8.55943242E-6</v>
      </c>
      <c r="BQ4467">
        <v>0</v>
      </c>
      <c r="BR4467">
        <v>5.2794945730000006E-6</v>
      </c>
      <c r="BS4467">
        <v>0</v>
      </c>
    </row>
    <row r="4468" spans="1:71" x14ac:dyDescent="0.25">
      <c r="A4468" s="19" t="s">
        <v>400</v>
      </c>
      <c r="B4468" s="20" t="s">
        <v>352</v>
      </c>
      <c r="C4468" s="20" t="s">
        <v>409</v>
      </c>
      <c r="D4468" s="20" t="s">
        <v>435</v>
      </c>
      <c r="E4468" s="20" t="s">
        <v>76</v>
      </c>
      <c r="F4468" s="20" t="s">
        <v>16</v>
      </c>
      <c r="G4468" s="20" t="s">
        <v>17</v>
      </c>
      <c r="H4468" s="20" t="s">
        <v>68</v>
      </c>
      <c r="I4468" s="20"/>
      <c r="J4468" s="20">
        <v>6.5049484000000005E-2</v>
      </c>
      <c r="K4468" s="20">
        <v>5.1969531000000003E-5</v>
      </c>
      <c r="L4468" s="20">
        <v>6.1246316999999998E-7</v>
      </c>
      <c r="M4468" s="20">
        <v>2.0136588000000001E-8</v>
      </c>
      <c r="N4468" s="20">
        <v>1.8525660960000002E-8</v>
      </c>
      <c r="O4468" s="20">
        <v>4.1712713000000002E-9</v>
      </c>
      <c r="P4468" s="27">
        <v>1.6388746331000002E-6</v>
      </c>
      <c r="AU4468">
        <v>0</v>
      </c>
      <c r="AV4468">
        <v>6.1246316999999998E-7</v>
      </c>
      <c r="AW4468">
        <v>0</v>
      </c>
      <c r="AX4468">
        <v>1.8466167000000001E-4</v>
      </c>
      <c r="AY4468">
        <v>0</v>
      </c>
      <c r="AZ4468">
        <v>4.1712713000000002E-9</v>
      </c>
      <c r="BA4468">
        <v>0</v>
      </c>
      <c r="BB4468">
        <v>2.0136588000000001E-8</v>
      </c>
      <c r="BC4468">
        <v>0</v>
      </c>
      <c r="BD4468">
        <v>0</v>
      </c>
      <c r="BE4468">
        <v>0</v>
      </c>
      <c r="BF4468">
        <v>4.1431934999999999E-8</v>
      </c>
      <c r="BG4468">
        <v>0</v>
      </c>
      <c r="BH4468">
        <v>1.1205620000000001E-7</v>
      </c>
      <c r="BI4468">
        <v>0</v>
      </c>
      <c r="BJ4468">
        <v>1.6543101999999999E-7</v>
      </c>
      <c r="BK4468">
        <v>0</v>
      </c>
      <c r="BL4468">
        <v>6.7602201E-8</v>
      </c>
      <c r="BM4468">
        <v>0</v>
      </c>
      <c r="BN4468">
        <v>4.2659375999999999E-8</v>
      </c>
      <c r="BO4468">
        <v>0</v>
      </c>
      <c r="BP4468">
        <v>6.3649870999999999E-8</v>
      </c>
      <c r="BQ4468">
        <v>0</v>
      </c>
      <c r="BR4468">
        <v>8.4655112999999999E-8</v>
      </c>
      <c r="BS4468">
        <v>0</v>
      </c>
    </row>
    <row r="4469" spans="1:71" x14ac:dyDescent="0.25">
      <c r="A4469" s="19" t="s">
        <v>400</v>
      </c>
      <c r="B4469" s="20" t="s">
        <v>352</v>
      </c>
      <c r="C4469" s="20" t="s">
        <v>409</v>
      </c>
      <c r="D4469" s="20" t="s">
        <v>435</v>
      </c>
      <c r="E4469" s="20" t="s">
        <v>77</v>
      </c>
      <c r="F4469" s="20" t="s">
        <v>19</v>
      </c>
      <c r="G4469" s="20" t="s">
        <v>17</v>
      </c>
      <c r="H4469" s="20" t="s">
        <v>68</v>
      </c>
      <c r="I4469" s="20"/>
      <c r="J4469" s="20">
        <v>19.200871199999998</v>
      </c>
      <c r="K4469" s="20">
        <v>1.0762833099999999E-2</v>
      </c>
      <c r="L4469" s="20">
        <v>1.3910852100000002E-4</v>
      </c>
      <c r="M4469" s="20">
        <v>1.2497159240000002E-5</v>
      </c>
      <c r="N4469" s="20">
        <v>1.1497386500800001E-5</v>
      </c>
      <c r="O4469" s="20">
        <v>1.0270075119999998E-6</v>
      </c>
      <c r="P4469" s="27">
        <v>6.1318099892299993E-4</v>
      </c>
      <c r="AU4469">
        <v>0</v>
      </c>
      <c r="AV4469">
        <v>1.3910852100000002E-4</v>
      </c>
      <c r="AW4469">
        <v>0</v>
      </c>
      <c r="AX4469">
        <v>4.5490021499999998E-2</v>
      </c>
      <c r="AY4469">
        <v>0</v>
      </c>
      <c r="AZ4469">
        <v>1.0270075119999998E-6</v>
      </c>
      <c r="BA4469">
        <v>0</v>
      </c>
      <c r="BB4469">
        <v>1.2497159240000002E-5</v>
      </c>
      <c r="BC4469">
        <v>0</v>
      </c>
      <c r="BD4469">
        <v>0</v>
      </c>
      <c r="BE4469">
        <v>0</v>
      </c>
      <c r="BF4469">
        <v>1.282565734E-5</v>
      </c>
      <c r="BG4469">
        <v>0</v>
      </c>
      <c r="BH4469">
        <v>3.43163488E-5</v>
      </c>
      <c r="BI4469">
        <v>0</v>
      </c>
      <c r="BJ4469">
        <v>4.5465982000000006E-5</v>
      </c>
      <c r="BK4469">
        <v>0</v>
      </c>
      <c r="BL4469">
        <v>1.999578932E-5</v>
      </c>
      <c r="BM4469">
        <v>0</v>
      </c>
      <c r="BN4469">
        <v>5.7615989999999998E-6</v>
      </c>
      <c r="BO4469">
        <v>0</v>
      </c>
      <c r="BP4469">
        <v>1.5946565600000001E-5</v>
      </c>
      <c r="BQ4469">
        <v>0</v>
      </c>
      <c r="BR4469">
        <v>2.1209128299999998E-5</v>
      </c>
      <c r="BS4469">
        <v>0</v>
      </c>
    </row>
    <row r="4470" spans="1:71" x14ac:dyDescent="0.25">
      <c r="A4470" s="19" t="s">
        <v>400</v>
      </c>
      <c r="B4470" s="20" t="s">
        <v>352</v>
      </c>
      <c r="C4470" s="20" t="s">
        <v>409</v>
      </c>
      <c r="D4470" s="20" t="s">
        <v>435</v>
      </c>
      <c r="E4470" s="20" t="s">
        <v>79</v>
      </c>
      <c r="F4470" s="20" t="s">
        <v>78</v>
      </c>
      <c r="G4470" s="20" t="s">
        <v>17</v>
      </c>
      <c r="H4470" s="20" t="s">
        <v>68</v>
      </c>
      <c r="I4470" s="20"/>
      <c r="J4470" s="20">
        <v>1.8829654899999999</v>
      </c>
      <c r="K4470" s="20">
        <v>1.0396144261999999E-2</v>
      </c>
      <c r="L4470" s="20">
        <v>1.2868343569999999E-4</v>
      </c>
      <c r="M4470" s="20">
        <v>5.2169550700000001E-6</v>
      </c>
      <c r="N4470" s="20">
        <v>4.7995986644000003E-6</v>
      </c>
      <c r="O4470" s="20">
        <v>9.8720748299999999E-7</v>
      </c>
      <c r="P4470" s="27">
        <v>2.7822136320680008E-4</v>
      </c>
      <c r="AU4470">
        <v>0</v>
      </c>
      <c r="AV4470">
        <v>1.2868343569999999E-4</v>
      </c>
      <c r="AW4470">
        <v>0</v>
      </c>
      <c r="AX4470">
        <v>4.3699810800000002E-2</v>
      </c>
      <c r="AY4470">
        <v>0</v>
      </c>
      <c r="AZ4470">
        <v>9.8720748299999999E-7</v>
      </c>
      <c r="BA4470">
        <v>0</v>
      </c>
      <c r="BB4470">
        <v>5.2169550700000001E-6</v>
      </c>
      <c r="BC4470">
        <v>0</v>
      </c>
      <c r="BD4470">
        <v>2.0575717999999998E-6</v>
      </c>
      <c r="BE4470">
        <v>0</v>
      </c>
      <c r="BF4470">
        <v>7.9733259599999988E-6</v>
      </c>
      <c r="BG4470">
        <v>0</v>
      </c>
      <c r="BH4470">
        <v>1.1799742250999999E-5</v>
      </c>
      <c r="BI4470">
        <v>0</v>
      </c>
      <c r="BJ4470">
        <v>1.1857221492999997E-5</v>
      </c>
      <c r="BK4470">
        <v>0</v>
      </c>
      <c r="BL4470">
        <v>5.52531879E-6</v>
      </c>
      <c r="BM4470">
        <v>0</v>
      </c>
      <c r="BN4470">
        <v>4.3278055099999998E-7</v>
      </c>
      <c r="BO4470">
        <v>0</v>
      </c>
      <c r="BP4470">
        <v>1.5021886119999999E-5</v>
      </c>
      <c r="BQ4470">
        <v>0</v>
      </c>
      <c r="BR4470">
        <v>2.4536237170000001E-6</v>
      </c>
      <c r="BS4470">
        <v>0</v>
      </c>
    </row>
    <row r="4471" spans="1:71" x14ac:dyDescent="0.25">
      <c r="A4471" s="19" t="s">
        <v>400</v>
      </c>
      <c r="B4471" s="20" t="s">
        <v>352</v>
      </c>
      <c r="C4471" s="20" t="s">
        <v>409</v>
      </c>
      <c r="D4471" s="20" t="s">
        <v>435</v>
      </c>
      <c r="E4471" s="20" t="s">
        <v>80</v>
      </c>
      <c r="F4471" s="20" t="s">
        <v>21</v>
      </c>
      <c r="G4471" s="20" t="s">
        <v>17</v>
      </c>
      <c r="H4471" s="20" t="s">
        <v>68</v>
      </c>
      <c r="I4471" s="20"/>
      <c r="J4471" s="20">
        <v>20.115902123399998</v>
      </c>
      <c r="K4471" s="20">
        <v>2.2907080630999999E-2</v>
      </c>
      <c r="L4471" s="20">
        <v>2.8806743569999998E-4</v>
      </c>
      <c r="M4471" s="20">
        <v>1.4950883871E-5</v>
      </c>
      <c r="N4471" s="20">
        <v>1.375481316132E-5</v>
      </c>
      <c r="O4471" s="20">
        <v>1.9567489981000002E-6</v>
      </c>
      <c r="P4471" s="27">
        <v>9.1861696715020999E-4</v>
      </c>
      <c r="AU4471">
        <v>0</v>
      </c>
      <c r="AV4471">
        <v>2.8806743569999998E-4</v>
      </c>
      <c r="AW4471">
        <v>0</v>
      </c>
      <c r="AX4471">
        <v>8.6642669470000003E-2</v>
      </c>
      <c r="AY4471">
        <v>0</v>
      </c>
      <c r="AZ4471">
        <v>1.9567489981000002E-6</v>
      </c>
      <c r="BA4471">
        <v>0</v>
      </c>
      <c r="BB4471">
        <v>1.4950883871E-5</v>
      </c>
      <c r="BC4471">
        <v>0</v>
      </c>
      <c r="BD4471">
        <v>1.7618906899999999E-6</v>
      </c>
      <c r="BE4471">
        <v>0</v>
      </c>
      <c r="BF4471">
        <v>5.9908052770000002E-5</v>
      </c>
      <c r="BG4471">
        <v>0</v>
      </c>
      <c r="BH4471">
        <v>3.7750752282899999E-5</v>
      </c>
      <c r="BI4471">
        <v>0</v>
      </c>
      <c r="BJ4471">
        <v>5.2331724024000013E-5</v>
      </c>
      <c r="BK4471">
        <v>0</v>
      </c>
      <c r="BL4471">
        <v>5.6033252899999997E-5</v>
      </c>
      <c r="BM4471">
        <v>0</v>
      </c>
      <c r="BN4471">
        <v>2.8876477500000002E-5</v>
      </c>
      <c r="BO4471">
        <v>0</v>
      </c>
      <c r="BP4471">
        <v>3.0056206732000007E-5</v>
      </c>
      <c r="BQ4471">
        <v>0</v>
      </c>
      <c r="BR4471">
        <v>1.2958266827200001E-5</v>
      </c>
      <c r="BS4471">
        <v>0</v>
      </c>
    </row>
    <row r="4472" spans="1:71" x14ac:dyDescent="0.25">
      <c r="A4472" s="19" t="s">
        <v>400</v>
      </c>
      <c r="B4472" s="20" t="s">
        <v>352</v>
      </c>
      <c r="C4472" s="20" t="s">
        <v>409</v>
      </c>
      <c r="D4472" s="20" t="s">
        <v>435</v>
      </c>
      <c r="E4472" s="20" t="s">
        <v>82</v>
      </c>
      <c r="F4472" s="20" t="s">
        <v>81</v>
      </c>
      <c r="G4472" s="20" t="s">
        <v>17</v>
      </c>
      <c r="H4472" s="20" t="s">
        <v>68</v>
      </c>
      <c r="I4472" s="20"/>
      <c r="J4472" s="20">
        <v>3.6948108705</v>
      </c>
      <c r="K4472" s="20">
        <v>9.4919470160000005E-3</v>
      </c>
      <c r="L4472" s="20">
        <v>1.091415494E-4</v>
      </c>
      <c r="M4472" s="20">
        <v>6.4891945840000003E-6</v>
      </c>
      <c r="N4472" s="20">
        <v>5.9700590172800008E-6</v>
      </c>
      <c r="O4472" s="20">
        <v>8.2304671740000004E-7</v>
      </c>
      <c r="P4472" s="27">
        <v>3.4718362792965406E-4</v>
      </c>
      <c r="AU4472">
        <v>0</v>
      </c>
      <c r="AV4472">
        <v>1.091415494E-4</v>
      </c>
      <c r="AW4472">
        <v>0</v>
      </c>
      <c r="AX4472">
        <v>3.6443375739999999E-2</v>
      </c>
      <c r="AY4472">
        <v>0</v>
      </c>
      <c r="AZ4472">
        <v>8.2304671740000004E-7</v>
      </c>
      <c r="BA4472">
        <v>0</v>
      </c>
      <c r="BB4472">
        <v>6.4891945840000003E-6</v>
      </c>
      <c r="BC4472">
        <v>0</v>
      </c>
      <c r="BD4472">
        <v>5.13911218E-7</v>
      </c>
      <c r="BE4472">
        <v>0</v>
      </c>
      <c r="BF4472">
        <v>1.0380256357E-5</v>
      </c>
      <c r="BG4472">
        <v>0</v>
      </c>
      <c r="BH4472">
        <v>1.9273083522100003E-5</v>
      </c>
      <c r="BI4472">
        <v>0</v>
      </c>
      <c r="BJ4472">
        <v>2.2520619816999999E-5</v>
      </c>
      <c r="BK4472">
        <v>0</v>
      </c>
      <c r="BL4472">
        <v>9.0239775000000005E-6</v>
      </c>
      <c r="BM4472">
        <v>0</v>
      </c>
      <c r="BN4472">
        <v>7.7152786600000002E-7</v>
      </c>
      <c r="BO4472">
        <v>0</v>
      </c>
      <c r="BP4472">
        <v>1.263976941E-5</v>
      </c>
      <c r="BQ4472">
        <v>0</v>
      </c>
      <c r="BR4472">
        <v>5.0461505054999997E-6</v>
      </c>
      <c r="BS4472">
        <v>0</v>
      </c>
    </row>
    <row r="4473" spans="1:71" x14ac:dyDescent="0.25">
      <c r="A4473" s="19" t="s">
        <v>400</v>
      </c>
      <c r="B4473" s="20" t="s">
        <v>352</v>
      </c>
      <c r="C4473" s="20" t="s">
        <v>409</v>
      </c>
      <c r="D4473" s="20" t="s">
        <v>435</v>
      </c>
      <c r="E4473" s="20" t="s">
        <v>83</v>
      </c>
      <c r="F4473" s="20" t="s">
        <v>23</v>
      </c>
      <c r="G4473" s="20" t="s">
        <v>17</v>
      </c>
      <c r="H4473" s="20" t="s">
        <v>68</v>
      </c>
      <c r="I4473" s="20"/>
      <c r="J4473" s="20">
        <v>0.26626926049999999</v>
      </c>
      <c r="K4473" s="20">
        <v>4.71272897E-4</v>
      </c>
      <c r="L4473" s="20">
        <v>5.5326390500000002E-6</v>
      </c>
      <c r="M4473" s="20">
        <v>4.5287279400000003E-7</v>
      </c>
      <c r="N4473" s="20">
        <v>4.1664297048000005E-7</v>
      </c>
      <c r="O4473" s="20">
        <v>4.2359565599999997E-8</v>
      </c>
      <c r="P4473" s="27">
        <v>2.0552204488910003E-5</v>
      </c>
      <c r="AU4473">
        <v>0</v>
      </c>
      <c r="AV4473">
        <v>5.5326390500000002E-6</v>
      </c>
      <c r="AW4473">
        <v>0</v>
      </c>
      <c r="AX4473">
        <v>1.8760432970000001E-3</v>
      </c>
      <c r="AY4473">
        <v>0</v>
      </c>
      <c r="AZ4473">
        <v>4.2359565599999997E-8</v>
      </c>
      <c r="BA4473">
        <v>0</v>
      </c>
      <c r="BB4473">
        <v>4.5287279400000003E-7</v>
      </c>
      <c r="BC4473">
        <v>0</v>
      </c>
      <c r="BD4473">
        <v>0</v>
      </c>
      <c r="BE4473">
        <v>0</v>
      </c>
      <c r="BF4473">
        <v>4.8535110500000003E-7</v>
      </c>
      <c r="BG4473">
        <v>0</v>
      </c>
      <c r="BH4473">
        <v>2.8130396910000003E-7</v>
      </c>
      <c r="BI4473">
        <v>0</v>
      </c>
      <c r="BJ4473">
        <v>1.0892844040000001E-6</v>
      </c>
      <c r="BK4473">
        <v>0</v>
      </c>
      <c r="BL4473">
        <v>4.8679026299999998E-7</v>
      </c>
      <c r="BM4473">
        <v>0</v>
      </c>
      <c r="BN4473">
        <v>2.62534523E-8</v>
      </c>
      <c r="BO4473">
        <v>0</v>
      </c>
      <c r="BP4473">
        <v>6.5524630799999994E-7</v>
      </c>
      <c r="BQ4473">
        <v>0</v>
      </c>
      <c r="BR4473">
        <v>4.1964218400000005E-7</v>
      </c>
      <c r="BS4473">
        <v>0</v>
      </c>
    </row>
    <row r="4474" spans="1:71" x14ac:dyDescent="0.25">
      <c r="A4474" s="19" t="s">
        <v>400</v>
      </c>
      <c r="B4474" s="20" t="s">
        <v>352</v>
      </c>
      <c r="C4474" s="20" t="s">
        <v>409</v>
      </c>
      <c r="D4474" s="20" t="s">
        <v>435</v>
      </c>
      <c r="E4474" s="20" t="s">
        <v>85</v>
      </c>
      <c r="F4474" s="20" t="s">
        <v>84</v>
      </c>
      <c r="G4474" s="20" t="s">
        <v>17</v>
      </c>
      <c r="H4474" s="20" t="s">
        <v>68</v>
      </c>
      <c r="I4474" s="20"/>
      <c r="J4474" s="20">
        <v>5.8596575294999997</v>
      </c>
      <c r="K4474" s="20">
        <v>1.76190542198E-2</v>
      </c>
      <c r="L4474" s="20">
        <v>2.77227383254E-4</v>
      </c>
      <c r="M4474" s="20">
        <v>1.3167628084000001E-5</v>
      </c>
      <c r="N4474" s="20">
        <v>1.211421783728E-5</v>
      </c>
      <c r="O4474" s="20">
        <v>1.7338303130700001E-6</v>
      </c>
      <c r="P4474" s="27">
        <v>6.5228038471151003E-4</v>
      </c>
      <c r="AU4474">
        <v>0</v>
      </c>
      <c r="AV4474">
        <v>2.77227383254E-4</v>
      </c>
      <c r="AW4474">
        <v>0</v>
      </c>
      <c r="AX4474">
        <v>7.6765963884000005E-2</v>
      </c>
      <c r="AY4474">
        <v>0</v>
      </c>
      <c r="AZ4474">
        <v>1.7338303130700001E-6</v>
      </c>
      <c r="BA4474">
        <v>0</v>
      </c>
      <c r="BB4474">
        <v>1.3167628084000001E-5</v>
      </c>
      <c r="BC4474">
        <v>0</v>
      </c>
      <c r="BD4474">
        <v>1.1939235739999999E-5</v>
      </c>
      <c r="BE4474">
        <v>0</v>
      </c>
      <c r="BF4474">
        <v>1.9573268560799999E-5</v>
      </c>
      <c r="BG4474">
        <v>0</v>
      </c>
      <c r="BH4474">
        <v>2.4089434449999995E-5</v>
      </c>
      <c r="BI4474">
        <v>0</v>
      </c>
      <c r="BJ4474">
        <v>2.8769082289000001E-5</v>
      </c>
      <c r="BK4474">
        <v>0</v>
      </c>
      <c r="BL4474">
        <v>1.39298285413E-5</v>
      </c>
      <c r="BM4474">
        <v>0</v>
      </c>
      <c r="BN4474">
        <v>1.64808469365E-6</v>
      </c>
      <c r="BO4474">
        <v>0</v>
      </c>
      <c r="BP4474">
        <v>2.6563517637199997E-5</v>
      </c>
      <c r="BQ4474">
        <v>0</v>
      </c>
      <c r="BR4474">
        <v>9.2237675186999997E-6</v>
      </c>
      <c r="BS4474">
        <v>0</v>
      </c>
    </row>
    <row r="4475" spans="1:71" x14ac:dyDescent="0.25">
      <c r="A4475" s="19" t="s">
        <v>400</v>
      </c>
      <c r="B4475" s="20" t="s">
        <v>352</v>
      </c>
      <c r="C4475" s="20" t="s">
        <v>409</v>
      </c>
      <c r="D4475" s="20" t="s">
        <v>435</v>
      </c>
      <c r="E4475" s="20" t="s">
        <v>87</v>
      </c>
      <c r="F4475" s="20" t="s">
        <v>86</v>
      </c>
      <c r="G4475" s="20" t="s">
        <v>17</v>
      </c>
      <c r="H4475" s="20" t="s">
        <v>68</v>
      </c>
      <c r="I4475" s="20"/>
      <c r="J4475" s="20">
        <v>19.499237264000001</v>
      </c>
      <c r="K4475" s="20">
        <v>5.3936075489999999E-3</v>
      </c>
      <c r="L4475" s="20">
        <v>1.1787989739E-4</v>
      </c>
      <c r="M4475" s="20">
        <v>7.3034622099999995E-6</v>
      </c>
      <c r="N4475" s="20">
        <v>6.719185233199999E-6</v>
      </c>
      <c r="O4475" s="20">
        <v>5.8924953820000007E-7</v>
      </c>
      <c r="P4475" s="27">
        <v>3.7738851319553E-4</v>
      </c>
      <c r="AU4475">
        <v>0</v>
      </c>
      <c r="AV4475">
        <v>1.1787989739E-4</v>
      </c>
      <c r="AW4475">
        <v>0</v>
      </c>
      <c r="AX4475">
        <v>2.6100136179999997E-2</v>
      </c>
      <c r="AY4475">
        <v>0</v>
      </c>
      <c r="AZ4475">
        <v>5.8924953820000007E-7</v>
      </c>
      <c r="BA4475">
        <v>0</v>
      </c>
      <c r="BB4475">
        <v>7.3034622099999995E-6</v>
      </c>
      <c r="BC4475">
        <v>0</v>
      </c>
      <c r="BD4475">
        <v>8.6358470100000013E-6</v>
      </c>
      <c r="BE4475">
        <v>0</v>
      </c>
      <c r="BF4475">
        <v>2.5518166109999997E-5</v>
      </c>
      <c r="BG4475">
        <v>0</v>
      </c>
      <c r="BH4475">
        <v>6.9241244539999995E-6</v>
      </c>
      <c r="BI4475">
        <v>0</v>
      </c>
      <c r="BJ4475">
        <v>2.8615376867999999E-5</v>
      </c>
      <c r="BK4475">
        <v>0</v>
      </c>
      <c r="BL4475">
        <v>2.5489429100000005E-5</v>
      </c>
      <c r="BM4475">
        <v>0</v>
      </c>
      <c r="BN4475">
        <v>3.8983432700000001E-6</v>
      </c>
      <c r="BO4475">
        <v>0</v>
      </c>
      <c r="BP4475">
        <v>9.1501308000000023E-6</v>
      </c>
      <c r="BQ4475">
        <v>0</v>
      </c>
      <c r="BR4475">
        <v>6.6326051209999992E-6</v>
      </c>
      <c r="BS4475">
        <v>0</v>
      </c>
    </row>
    <row r="4476" spans="1:71" x14ac:dyDescent="0.25">
      <c r="A4476" s="19" t="s">
        <v>400</v>
      </c>
      <c r="B4476" s="20" t="s">
        <v>352</v>
      </c>
      <c r="C4476" s="20" t="s">
        <v>409</v>
      </c>
      <c r="D4476" s="20" t="s">
        <v>435</v>
      </c>
      <c r="E4476" s="20" t="s">
        <v>88</v>
      </c>
      <c r="F4476" s="20" t="s">
        <v>25</v>
      </c>
      <c r="G4476" s="20" t="s">
        <v>17</v>
      </c>
      <c r="H4476" s="20" t="s">
        <v>68</v>
      </c>
      <c r="I4476" s="20"/>
      <c r="J4476" s="20">
        <v>7.2161558340000003</v>
      </c>
      <c r="K4476" s="20">
        <v>4.0772399350000002E-2</v>
      </c>
      <c r="L4476" s="20">
        <v>3.9084099099999999E-4</v>
      </c>
      <c r="M4476" s="20">
        <v>2.0190094070000004E-5</v>
      </c>
      <c r="N4476" s="20">
        <v>1.8574886544400004E-5</v>
      </c>
      <c r="O4476" s="20">
        <v>3.6152148299999999E-6</v>
      </c>
      <c r="P4476" s="27">
        <v>9.9915075003400027E-4</v>
      </c>
      <c r="AU4476">
        <v>0</v>
      </c>
      <c r="AV4476">
        <v>3.9084099099999999E-4</v>
      </c>
      <c r="AW4476">
        <v>0</v>
      </c>
      <c r="AX4476">
        <v>0.1600323696</v>
      </c>
      <c r="AY4476">
        <v>0</v>
      </c>
      <c r="AZ4476">
        <v>3.6152148299999999E-6</v>
      </c>
      <c r="BA4476">
        <v>0</v>
      </c>
      <c r="BB4476">
        <v>2.0190094070000004E-5</v>
      </c>
      <c r="BC4476">
        <v>0</v>
      </c>
      <c r="BD4476">
        <v>1.3133176000000001E-6</v>
      </c>
      <c r="BE4476">
        <v>0</v>
      </c>
      <c r="BF4476">
        <v>2.1821764249999999E-5</v>
      </c>
      <c r="BG4476">
        <v>0</v>
      </c>
      <c r="BH4476">
        <v>4.6076817846E-5</v>
      </c>
      <c r="BI4476">
        <v>0</v>
      </c>
      <c r="BJ4476">
        <v>2.939188702E-5</v>
      </c>
      <c r="BK4476">
        <v>0</v>
      </c>
      <c r="BL4476">
        <v>1.4966810400000001E-5</v>
      </c>
      <c r="BM4476">
        <v>0</v>
      </c>
      <c r="BN4476">
        <v>1.0448399900000002E-6</v>
      </c>
      <c r="BO4476">
        <v>0</v>
      </c>
      <c r="BP4476">
        <v>5.5021827399999996E-5</v>
      </c>
      <c r="BQ4476">
        <v>0</v>
      </c>
      <c r="BR4476">
        <v>1.1751045228999999E-5</v>
      </c>
      <c r="BS4476">
        <v>0</v>
      </c>
    </row>
    <row r="4477" spans="1:71" x14ac:dyDescent="0.25">
      <c r="A4477" s="19" t="s">
        <v>400</v>
      </c>
      <c r="B4477" s="20" t="s">
        <v>352</v>
      </c>
      <c r="C4477" s="20" t="s">
        <v>409</v>
      </c>
      <c r="D4477" s="20" t="s">
        <v>435</v>
      </c>
      <c r="E4477" s="20" t="s">
        <v>90</v>
      </c>
      <c r="F4477" s="20" t="s">
        <v>89</v>
      </c>
      <c r="G4477" s="20" t="s">
        <v>17</v>
      </c>
      <c r="H4477" s="20" t="s">
        <v>68</v>
      </c>
      <c r="I4477" s="20"/>
      <c r="J4477" s="20">
        <v>46.283147559999996</v>
      </c>
      <c r="K4477" s="20">
        <v>2.2630814813E-2</v>
      </c>
      <c r="L4477" s="20">
        <v>2.6552368015E-4</v>
      </c>
      <c r="M4477" s="20">
        <v>1.3288036922999999E-5</v>
      </c>
      <c r="N4477" s="20">
        <v>1.2224993969160001E-5</v>
      </c>
      <c r="O4477" s="20">
        <v>1.7357940535E-6</v>
      </c>
      <c r="P4477" s="27">
        <v>1.1231068638834559E-3</v>
      </c>
      <c r="AU4477">
        <v>0</v>
      </c>
      <c r="AV4477">
        <v>2.6552368015E-4</v>
      </c>
      <c r="AW4477">
        <v>0</v>
      </c>
      <c r="AX4477">
        <v>7.6871731800000009E-2</v>
      </c>
      <c r="AY4477">
        <v>0</v>
      </c>
      <c r="AZ4477">
        <v>1.7357940535E-6</v>
      </c>
      <c r="BA4477">
        <v>0</v>
      </c>
      <c r="BB4477">
        <v>1.3288036922999999E-5</v>
      </c>
      <c r="BC4477">
        <v>0</v>
      </c>
      <c r="BD4477">
        <v>3.1751455319999999E-6</v>
      </c>
      <c r="BE4477">
        <v>0</v>
      </c>
      <c r="BF4477">
        <v>1.2938340844000001E-4</v>
      </c>
      <c r="BG4477">
        <v>0</v>
      </c>
      <c r="BH4477">
        <v>4.1857588580000001E-5</v>
      </c>
      <c r="BI4477">
        <v>0</v>
      </c>
      <c r="BJ4477">
        <v>6.1798056099999992E-5</v>
      </c>
      <c r="BK4477">
        <v>0</v>
      </c>
      <c r="BL4477">
        <v>1.2953858090999999E-4</v>
      </c>
      <c r="BM4477">
        <v>0</v>
      </c>
      <c r="BN4477">
        <v>5.3550666577999998E-5</v>
      </c>
      <c r="BO4477">
        <v>0</v>
      </c>
      <c r="BP4477">
        <v>2.6804974606999999E-5</v>
      </c>
      <c r="BQ4477">
        <v>0</v>
      </c>
      <c r="BR4477">
        <v>8.5641951779999993E-6</v>
      </c>
      <c r="BS4477">
        <v>0</v>
      </c>
    </row>
    <row r="4478" spans="1:71" x14ac:dyDescent="0.25">
      <c r="A4478" s="19" t="s">
        <v>400</v>
      </c>
      <c r="B4478" s="20" t="s">
        <v>352</v>
      </c>
      <c r="C4478" s="20" t="s">
        <v>409</v>
      </c>
      <c r="D4478" s="20" t="s">
        <v>435</v>
      </c>
      <c r="E4478" s="20" t="s">
        <v>92</v>
      </c>
      <c r="F4478" s="20" t="s">
        <v>91</v>
      </c>
      <c r="G4478" s="20" t="s">
        <v>17</v>
      </c>
      <c r="H4478" s="20" t="s">
        <v>68</v>
      </c>
      <c r="I4478" s="20"/>
      <c r="J4478" s="20">
        <v>0.19688309256999997</v>
      </c>
      <c r="K4478" s="20">
        <v>8.8149308310000009E-4</v>
      </c>
      <c r="L4478" s="20">
        <v>5.0831360998999995E-5</v>
      </c>
      <c r="M4478" s="20">
        <v>5.7680843960000007E-7</v>
      </c>
      <c r="N4478" s="20">
        <v>5.3066376443200005E-7</v>
      </c>
      <c r="O4478" s="20">
        <v>1.4133981914000001E-7</v>
      </c>
      <c r="P4478" s="27">
        <v>3.7068642596930397E-5</v>
      </c>
      <c r="AU4478">
        <v>0</v>
      </c>
      <c r="AV4478">
        <v>5.0831360998999995E-5</v>
      </c>
      <c r="AW4478">
        <v>0</v>
      </c>
      <c r="AX4478">
        <v>6.2555801400000005E-3</v>
      </c>
      <c r="AY4478">
        <v>0</v>
      </c>
      <c r="AZ4478">
        <v>1.4133981914000001E-7</v>
      </c>
      <c r="BA4478">
        <v>0</v>
      </c>
      <c r="BB4478">
        <v>5.7680843960000007E-7</v>
      </c>
      <c r="BC4478">
        <v>0</v>
      </c>
      <c r="BD4478">
        <v>7.1083159478000003E-6</v>
      </c>
      <c r="BE4478">
        <v>0</v>
      </c>
      <c r="BF4478">
        <v>2.7164701924999998E-6</v>
      </c>
      <c r="BG4478">
        <v>0</v>
      </c>
      <c r="BH4478">
        <v>4.8292159353999996E-7</v>
      </c>
      <c r="BI4478">
        <v>0</v>
      </c>
      <c r="BJ4478">
        <v>7.9977757829999994E-7</v>
      </c>
      <c r="BK4478">
        <v>0</v>
      </c>
      <c r="BL4478">
        <v>3.00511873E-7</v>
      </c>
      <c r="BM4478">
        <v>0</v>
      </c>
      <c r="BN4478">
        <v>6.0348260199999999E-8</v>
      </c>
      <c r="BO4478">
        <v>0</v>
      </c>
      <c r="BP4478">
        <v>2.1396932743999999E-6</v>
      </c>
      <c r="BQ4478">
        <v>0</v>
      </c>
      <c r="BR4478">
        <v>1.1270225678000002E-7</v>
      </c>
      <c r="BS4478">
        <v>0</v>
      </c>
    </row>
    <row r="4479" spans="1:71" x14ac:dyDescent="0.25">
      <c r="A4479" s="19" t="s">
        <v>400</v>
      </c>
      <c r="B4479" s="20" t="s">
        <v>352</v>
      </c>
      <c r="C4479" s="20" t="s">
        <v>409</v>
      </c>
      <c r="D4479" s="20" t="s">
        <v>435</v>
      </c>
      <c r="E4479" s="20" t="s">
        <v>93</v>
      </c>
      <c r="F4479" s="20" t="s">
        <v>27</v>
      </c>
      <c r="G4479" s="20" t="s">
        <v>17</v>
      </c>
      <c r="H4479" s="20" t="s">
        <v>68</v>
      </c>
      <c r="I4479" s="20"/>
      <c r="J4479" s="20">
        <v>1.2576234820000001</v>
      </c>
      <c r="K4479" s="20">
        <v>2.6158552500000001E-3</v>
      </c>
      <c r="L4479" s="20">
        <v>3.5539599800000005E-5</v>
      </c>
      <c r="M4479" s="20">
        <v>1.683735646E-6</v>
      </c>
      <c r="N4479" s="20">
        <v>1.5490367943200001E-6</v>
      </c>
      <c r="O4479" s="20">
        <v>2.3316075300000001E-7</v>
      </c>
      <c r="P4479" s="27">
        <v>9.0733936323600021E-5</v>
      </c>
      <c r="AU4479">
        <v>0</v>
      </c>
      <c r="AV4479">
        <v>3.5539599800000005E-5</v>
      </c>
      <c r="AW4479">
        <v>0</v>
      </c>
      <c r="AX4479">
        <v>1.032342604E-2</v>
      </c>
      <c r="AY4479">
        <v>0</v>
      </c>
      <c r="AZ4479">
        <v>2.3316075300000001E-7</v>
      </c>
      <c r="BA4479">
        <v>0</v>
      </c>
      <c r="BB4479">
        <v>1.683735646E-6</v>
      </c>
      <c r="BC4479">
        <v>0</v>
      </c>
      <c r="BD4479">
        <v>1.1240842E-6</v>
      </c>
      <c r="BE4479">
        <v>0</v>
      </c>
      <c r="BF4479">
        <v>3.9621728100000002E-6</v>
      </c>
      <c r="BG4479">
        <v>0</v>
      </c>
      <c r="BH4479">
        <v>3.2194487779999997E-6</v>
      </c>
      <c r="BI4479">
        <v>0</v>
      </c>
      <c r="BJ4479">
        <v>3.8593301209999999E-6</v>
      </c>
      <c r="BK4479">
        <v>0</v>
      </c>
      <c r="BL4479">
        <v>3.23002073E-6</v>
      </c>
      <c r="BM4479">
        <v>0</v>
      </c>
      <c r="BN4479">
        <v>1.3758873499999999E-7</v>
      </c>
      <c r="BO4479">
        <v>0</v>
      </c>
      <c r="BP4479">
        <v>3.5738685500000003E-6</v>
      </c>
      <c r="BQ4479">
        <v>0</v>
      </c>
      <c r="BR4479">
        <v>9.3411411200000003E-7</v>
      </c>
      <c r="BS4479">
        <v>0</v>
      </c>
    </row>
    <row r="4480" spans="1:71" x14ac:dyDescent="0.25">
      <c r="A4480" s="19" t="s">
        <v>400</v>
      </c>
      <c r="B4480" s="20" t="s">
        <v>352</v>
      </c>
      <c r="C4480" s="20" t="s">
        <v>409</v>
      </c>
      <c r="D4480" s="20" t="s">
        <v>435</v>
      </c>
      <c r="E4480" s="20" t="s">
        <v>95</v>
      </c>
      <c r="F4480" s="20" t="s">
        <v>94</v>
      </c>
      <c r="G4480" s="20" t="s">
        <v>17</v>
      </c>
      <c r="H4480" s="20" t="s">
        <v>68</v>
      </c>
      <c r="I4480" s="20"/>
      <c r="J4480" s="20">
        <v>0.18474056181000001</v>
      </c>
      <c r="K4480" s="20">
        <v>9.6531462910000006E-4</v>
      </c>
      <c r="L4480" s="20">
        <v>6.8447015600000001E-5</v>
      </c>
      <c r="M4480" s="20">
        <v>8.8825586309999998E-7</v>
      </c>
      <c r="N4480" s="20">
        <v>8.1719539405199999E-7</v>
      </c>
      <c r="O4480" s="20">
        <v>2.1811389500000003E-7</v>
      </c>
      <c r="P4480" s="27">
        <v>4.2819407933836007E-5</v>
      </c>
      <c r="AU4480">
        <v>0</v>
      </c>
      <c r="AV4480">
        <v>6.8447015600000001E-5</v>
      </c>
      <c r="AW4480">
        <v>0</v>
      </c>
      <c r="AX4480">
        <v>9.6523574859999992E-3</v>
      </c>
      <c r="AY4480">
        <v>0</v>
      </c>
      <c r="AZ4480">
        <v>2.1811389500000003E-7</v>
      </c>
      <c r="BA4480">
        <v>0</v>
      </c>
      <c r="BB4480">
        <v>8.8825586309999998E-7</v>
      </c>
      <c r="BC4480">
        <v>0</v>
      </c>
      <c r="BD4480">
        <v>9.1974932719999998E-6</v>
      </c>
      <c r="BE4480">
        <v>0</v>
      </c>
      <c r="BF4480">
        <v>2.806123892E-6</v>
      </c>
      <c r="BG4480">
        <v>0</v>
      </c>
      <c r="BH4480">
        <v>1.5854809895000003E-7</v>
      </c>
      <c r="BI4480">
        <v>0</v>
      </c>
      <c r="BJ4480">
        <v>4.735091419E-7</v>
      </c>
      <c r="BK4480">
        <v>0</v>
      </c>
      <c r="BL4480">
        <v>3.8017602999999999E-8</v>
      </c>
      <c r="BM4480">
        <v>0</v>
      </c>
      <c r="BN4480">
        <v>9.2664355999999999E-9</v>
      </c>
      <c r="BO4480">
        <v>0</v>
      </c>
      <c r="BP4480">
        <v>3.2887354780000001E-6</v>
      </c>
      <c r="BQ4480">
        <v>0</v>
      </c>
      <c r="BR4480">
        <v>1.1989755556000001E-7</v>
      </c>
      <c r="BS4480">
        <v>0</v>
      </c>
    </row>
    <row r="4481" spans="1:71" x14ac:dyDescent="0.25">
      <c r="A4481" s="19" t="s">
        <v>400</v>
      </c>
      <c r="B4481" s="20" t="s">
        <v>352</v>
      </c>
      <c r="C4481" s="20" t="s">
        <v>409</v>
      </c>
      <c r="D4481" s="20" t="s">
        <v>435</v>
      </c>
      <c r="E4481" s="20" t="s">
        <v>97</v>
      </c>
      <c r="F4481" s="20" t="s">
        <v>96</v>
      </c>
      <c r="G4481" s="20" t="s">
        <v>17</v>
      </c>
      <c r="H4481" s="20" t="s">
        <v>68</v>
      </c>
      <c r="I4481" s="20"/>
      <c r="J4481" s="20">
        <v>0.2957582963</v>
      </c>
      <c r="K4481" s="20">
        <v>1.5601129853E-3</v>
      </c>
      <c r="L4481" s="20">
        <v>1.1277786663E-4</v>
      </c>
      <c r="M4481" s="20">
        <v>2.1782352389999998E-6</v>
      </c>
      <c r="N4481" s="20">
        <v>2.0039764198800002E-6</v>
      </c>
      <c r="O4481" s="20">
        <v>5.1434599130000008E-7</v>
      </c>
      <c r="P4481" s="27">
        <v>6.6622844318964096E-5</v>
      </c>
      <c r="AU4481">
        <v>0</v>
      </c>
      <c r="AV4481">
        <v>1.1277786663E-4</v>
      </c>
      <c r="AW4481">
        <v>0</v>
      </c>
      <c r="AX4481">
        <v>2.275904636E-2</v>
      </c>
      <c r="AY4481">
        <v>0</v>
      </c>
      <c r="AZ4481">
        <v>5.1434599130000008E-7</v>
      </c>
      <c r="BA4481">
        <v>0</v>
      </c>
      <c r="BB4481">
        <v>2.1782352389999998E-6</v>
      </c>
      <c r="BC4481">
        <v>0</v>
      </c>
      <c r="BD4481">
        <v>1.1636925417699999E-5</v>
      </c>
      <c r="BE4481">
        <v>0</v>
      </c>
      <c r="BF4481">
        <v>3.9741573189999999E-6</v>
      </c>
      <c r="BG4481">
        <v>0</v>
      </c>
      <c r="BH4481">
        <v>1.7389564749999998E-7</v>
      </c>
      <c r="BI4481">
        <v>0</v>
      </c>
      <c r="BJ4481">
        <v>7.555109703E-7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7.7250519539999991E-6</v>
      </c>
      <c r="BQ4481">
        <v>0</v>
      </c>
      <c r="BR4481">
        <v>2.5494626269999997E-7</v>
      </c>
      <c r="BS4481">
        <v>0</v>
      </c>
    </row>
    <row r="4482" spans="1:71" x14ac:dyDescent="0.25">
      <c r="A4482" s="19" t="s">
        <v>400</v>
      </c>
      <c r="B4482" s="20" t="s">
        <v>352</v>
      </c>
      <c r="C4482" s="20" t="s">
        <v>409</v>
      </c>
      <c r="D4482" s="20" t="s">
        <v>435</v>
      </c>
      <c r="E4482" s="20" t="s">
        <v>99</v>
      </c>
      <c r="F4482" s="20" t="s">
        <v>98</v>
      </c>
      <c r="G4482" s="20" t="s">
        <v>17</v>
      </c>
      <c r="H4482" s="20" t="s">
        <v>68</v>
      </c>
      <c r="I4482" s="20"/>
      <c r="J4482" s="20">
        <v>1.5343009220000001</v>
      </c>
      <c r="K4482" s="20">
        <v>1.4064490091E-2</v>
      </c>
      <c r="L4482" s="20">
        <v>1.5400623109999999E-4</v>
      </c>
      <c r="M4482" s="20">
        <v>6.1432743919999996E-6</v>
      </c>
      <c r="N4482" s="20">
        <v>5.6518124406400004E-6</v>
      </c>
      <c r="O4482" s="20">
        <v>1.1876445763000002E-6</v>
      </c>
      <c r="P4482" s="27">
        <v>3.5796601077483603E-4</v>
      </c>
      <c r="AU4482">
        <v>0</v>
      </c>
      <c r="AV4482">
        <v>1.5400623109999999E-4</v>
      </c>
      <c r="AW4482">
        <v>0</v>
      </c>
      <c r="AX4482">
        <v>5.2575369629999993E-2</v>
      </c>
      <c r="AY4482">
        <v>0</v>
      </c>
      <c r="AZ4482">
        <v>1.1876445763000002E-6</v>
      </c>
      <c r="BA4482">
        <v>0</v>
      </c>
      <c r="BB4482">
        <v>6.1432743919999996E-6</v>
      </c>
      <c r="BC4482">
        <v>0</v>
      </c>
      <c r="BD4482">
        <v>6.4666801199999999E-7</v>
      </c>
      <c r="BE4482">
        <v>0</v>
      </c>
      <c r="BF4482">
        <v>9.4586882898999995E-6</v>
      </c>
      <c r="BG4482">
        <v>0</v>
      </c>
      <c r="BH4482">
        <v>1.40776134481E-5</v>
      </c>
      <c r="BI4482">
        <v>0</v>
      </c>
      <c r="BJ4482">
        <v>1.5575193806300004E-5</v>
      </c>
      <c r="BK4482">
        <v>0</v>
      </c>
      <c r="BL4482">
        <v>6.9954407099999996E-6</v>
      </c>
      <c r="BM4482">
        <v>0</v>
      </c>
      <c r="BN4482">
        <v>8.1548482250000002E-7</v>
      </c>
      <c r="BO4482">
        <v>0</v>
      </c>
      <c r="BP4482">
        <v>1.8105452472000003E-5</v>
      </c>
      <c r="BQ4482">
        <v>0</v>
      </c>
      <c r="BR4482">
        <v>2.2137138134999998E-6</v>
      </c>
      <c r="BS4482">
        <v>0</v>
      </c>
    </row>
    <row r="4483" spans="1:71" x14ac:dyDescent="0.25">
      <c r="A4483" s="19" t="s">
        <v>400</v>
      </c>
      <c r="B4483" s="20" t="s">
        <v>352</v>
      </c>
      <c r="C4483" s="20" t="s">
        <v>409</v>
      </c>
      <c r="D4483" s="20" t="s">
        <v>435</v>
      </c>
      <c r="E4483" s="20" t="s">
        <v>101</v>
      </c>
      <c r="F4483" s="20" t="s">
        <v>100</v>
      </c>
      <c r="G4483" s="20" t="s">
        <v>17</v>
      </c>
      <c r="H4483" s="20" t="s">
        <v>68</v>
      </c>
      <c r="I4483" s="20"/>
      <c r="J4483" s="20">
        <v>1.8864352159999997</v>
      </c>
      <c r="K4483" s="20">
        <v>6.8790921399999993E-3</v>
      </c>
      <c r="L4483" s="20">
        <v>2.1664678860000002E-4</v>
      </c>
      <c r="M4483" s="20">
        <v>3.6429262070000002E-6</v>
      </c>
      <c r="N4483" s="20">
        <v>3.3514921104399997E-6</v>
      </c>
      <c r="O4483" s="20">
        <v>8.2932314799999995E-7</v>
      </c>
      <c r="P4483" s="27">
        <v>2.342498698799E-4</v>
      </c>
      <c r="AU4483">
        <v>0</v>
      </c>
      <c r="AV4483">
        <v>2.1664678860000002E-4</v>
      </c>
      <c r="AW4483">
        <v>0</v>
      </c>
      <c r="AX4483">
        <v>3.6707647149999995E-2</v>
      </c>
      <c r="AY4483">
        <v>0</v>
      </c>
      <c r="AZ4483">
        <v>8.2932314799999995E-7</v>
      </c>
      <c r="BA4483">
        <v>0</v>
      </c>
      <c r="BB4483">
        <v>3.6429262070000002E-6</v>
      </c>
      <c r="BC4483">
        <v>0</v>
      </c>
      <c r="BD4483">
        <v>2.2843879199999999E-5</v>
      </c>
      <c r="BE4483">
        <v>0</v>
      </c>
      <c r="BF4483">
        <v>1.6670344439999998E-5</v>
      </c>
      <c r="BG4483">
        <v>0</v>
      </c>
      <c r="BH4483">
        <v>4.4044344100000007E-6</v>
      </c>
      <c r="BI4483">
        <v>0</v>
      </c>
      <c r="BJ4483">
        <v>7.1298033299999999E-6</v>
      </c>
      <c r="BK4483">
        <v>0</v>
      </c>
      <c r="BL4483">
        <v>6.4234255400000001E-6</v>
      </c>
      <c r="BM4483">
        <v>0</v>
      </c>
      <c r="BN4483">
        <v>4.7682020610000001E-6</v>
      </c>
      <c r="BO4483">
        <v>0</v>
      </c>
      <c r="BP4483">
        <v>1.258299717E-5</v>
      </c>
      <c r="BQ4483">
        <v>0</v>
      </c>
      <c r="BR4483">
        <v>1.0819040390000001E-6</v>
      </c>
      <c r="BS4483">
        <v>0</v>
      </c>
    </row>
    <row r="4484" spans="1:71" x14ac:dyDescent="0.25">
      <c r="A4484" s="19" t="s">
        <v>400</v>
      </c>
      <c r="B4484" s="20" t="s">
        <v>352</v>
      </c>
      <c r="C4484" s="20" t="s">
        <v>409</v>
      </c>
      <c r="D4484" s="20" t="s">
        <v>435</v>
      </c>
      <c r="E4484" s="20" t="s">
        <v>103</v>
      </c>
      <c r="F4484" s="20" t="s">
        <v>102</v>
      </c>
      <c r="G4484" s="20" t="s">
        <v>17</v>
      </c>
      <c r="H4484" s="20" t="s">
        <v>68</v>
      </c>
      <c r="I4484" s="20"/>
      <c r="J4484" s="20">
        <v>5.4450749020000009</v>
      </c>
      <c r="K4484" s="20">
        <v>3.6747493279999997E-3</v>
      </c>
      <c r="L4484" s="20">
        <v>4.4682100000000004E-5</v>
      </c>
      <c r="M4484" s="20">
        <v>1.610113215E-6</v>
      </c>
      <c r="N4484" s="20">
        <v>1.4813041578E-6</v>
      </c>
      <c r="O4484" s="20">
        <v>2.712120108E-7</v>
      </c>
      <c r="P4484" s="27">
        <v>1.6326513762999931E-4</v>
      </c>
      <c r="AU4484">
        <v>0</v>
      </c>
      <c r="AV4484">
        <v>4.4682100000000004E-5</v>
      </c>
      <c r="AW4484">
        <v>0</v>
      </c>
      <c r="AX4484">
        <v>1.2008801949999998E-2</v>
      </c>
      <c r="AY4484">
        <v>0</v>
      </c>
      <c r="AZ4484">
        <v>2.712120108E-7</v>
      </c>
      <c r="BA4484">
        <v>0</v>
      </c>
      <c r="BB4484">
        <v>1.610113215E-6</v>
      </c>
      <c r="BC4484">
        <v>0</v>
      </c>
      <c r="BD4484">
        <v>2.3131951820999997E-6</v>
      </c>
      <c r="BE4484">
        <v>0</v>
      </c>
      <c r="BF4484">
        <v>1.824562665E-5</v>
      </c>
      <c r="BG4484">
        <v>0</v>
      </c>
      <c r="BH4484">
        <v>7.4226623575000008E-6</v>
      </c>
      <c r="BI4484">
        <v>0</v>
      </c>
      <c r="BJ4484">
        <v>1.1393595872999999E-5</v>
      </c>
      <c r="BK4484">
        <v>0</v>
      </c>
      <c r="BL4484">
        <v>1.7261395999999999E-5</v>
      </c>
      <c r="BM4484">
        <v>0</v>
      </c>
      <c r="BN4484">
        <v>1.400494954E-5</v>
      </c>
      <c r="BO4484">
        <v>0</v>
      </c>
      <c r="BP4484">
        <v>4.1640421779999998E-6</v>
      </c>
      <c r="BQ4484">
        <v>0</v>
      </c>
      <c r="BR4484">
        <v>1.3578429937E-6</v>
      </c>
      <c r="BS4484">
        <v>0</v>
      </c>
    </row>
    <row r="4485" spans="1:71" x14ac:dyDescent="0.25">
      <c r="A4485" s="19" t="s">
        <v>400</v>
      </c>
      <c r="B4485" s="20" t="s">
        <v>352</v>
      </c>
      <c r="C4485" s="20" t="s">
        <v>409</v>
      </c>
      <c r="D4485" s="20" t="s">
        <v>435</v>
      </c>
      <c r="E4485" s="20" t="s">
        <v>105</v>
      </c>
      <c r="F4485" s="20" t="s">
        <v>104</v>
      </c>
      <c r="G4485" s="20" t="s">
        <v>17</v>
      </c>
      <c r="H4485" s="20" t="s">
        <v>68</v>
      </c>
      <c r="I4485" s="20"/>
      <c r="J4485" s="20">
        <v>0.12229303650000001</v>
      </c>
      <c r="K4485" s="20">
        <v>1.0717646910000001E-3</v>
      </c>
      <c r="L4485" s="20">
        <v>8.0305421880000008E-5</v>
      </c>
      <c r="M4485" s="20">
        <v>7.5752179679999999E-7</v>
      </c>
      <c r="N4485" s="20">
        <v>6.9692005305600005E-7</v>
      </c>
      <c r="O4485" s="20">
        <v>1.9493138430000002E-7</v>
      </c>
      <c r="P4485" s="27">
        <v>5.0428802223030009E-5</v>
      </c>
      <c r="AU4485">
        <v>0</v>
      </c>
      <c r="AV4485">
        <v>8.0305421880000008E-5</v>
      </c>
      <c r="AW4485">
        <v>0</v>
      </c>
      <c r="AX4485">
        <v>8.6273276750000009E-3</v>
      </c>
      <c r="AY4485">
        <v>0</v>
      </c>
      <c r="AZ4485">
        <v>1.9493138430000002E-7</v>
      </c>
      <c r="BA4485">
        <v>0</v>
      </c>
      <c r="BB4485">
        <v>7.5752179679999999E-7</v>
      </c>
      <c r="BC4485">
        <v>0</v>
      </c>
      <c r="BD4485">
        <v>1.1978401E-5</v>
      </c>
      <c r="BE4485">
        <v>0</v>
      </c>
      <c r="BF4485">
        <v>4.2391638610000001E-6</v>
      </c>
      <c r="BG4485">
        <v>0</v>
      </c>
      <c r="BH4485">
        <v>1.29971689E-7</v>
      </c>
      <c r="BI4485">
        <v>0</v>
      </c>
      <c r="BJ4485">
        <v>3.42910456E-7</v>
      </c>
      <c r="BK4485">
        <v>0</v>
      </c>
      <c r="BL4485">
        <v>1.8761538000000001E-8</v>
      </c>
      <c r="BM4485">
        <v>0</v>
      </c>
      <c r="BN4485">
        <v>1.4601253999999999E-8</v>
      </c>
      <c r="BO4485">
        <v>0</v>
      </c>
      <c r="BP4485">
        <v>2.9490956129999999E-6</v>
      </c>
      <c r="BQ4485">
        <v>0</v>
      </c>
      <c r="BR4485">
        <v>5.6772115000000001E-8</v>
      </c>
      <c r="BS4485">
        <v>0</v>
      </c>
    </row>
    <row r="4486" spans="1:71" x14ac:dyDescent="0.25">
      <c r="A4486" s="19" t="s">
        <v>400</v>
      </c>
      <c r="B4486" s="20" t="s">
        <v>352</v>
      </c>
      <c r="C4486" s="20" t="s">
        <v>409</v>
      </c>
      <c r="D4486" s="20" t="s">
        <v>435</v>
      </c>
      <c r="E4486" s="20" t="s">
        <v>107</v>
      </c>
      <c r="F4486" s="20" t="s">
        <v>106</v>
      </c>
      <c r="G4486" s="20" t="s">
        <v>30</v>
      </c>
      <c r="H4486" s="20" t="s">
        <v>68</v>
      </c>
      <c r="I4486" s="20"/>
      <c r="J4486" s="20">
        <v>6.1903763860000005</v>
      </c>
      <c r="K4486" s="20">
        <v>2.2302655859999999E-2</v>
      </c>
      <c r="L4486" s="20">
        <v>1.0661084661999999E-3</v>
      </c>
      <c r="M4486" s="20">
        <v>1.08956219E-5</v>
      </c>
      <c r="N4486" s="20">
        <v>1.0023972148000001E-5</v>
      </c>
      <c r="O4486" s="20">
        <v>2.5866157459999997E-6</v>
      </c>
      <c r="P4486" s="27">
        <v>9.1268751708510002E-4</v>
      </c>
      <c r="AU4486">
        <v>0</v>
      </c>
      <c r="AV4486">
        <v>1.0661084661999999E-3</v>
      </c>
      <c r="AW4486">
        <v>0</v>
      </c>
      <c r="AX4486">
        <v>0.11449966303999999</v>
      </c>
      <c r="AY4486">
        <v>0</v>
      </c>
      <c r="AZ4486">
        <v>2.5866157459999997E-6</v>
      </c>
      <c r="BA4486">
        <v>0</v>
      </c>
      <c r="BB4486">
        <v>1.08956219E-5</v>
      </c>
      <c r="BC4486">
        <v>0</v>
      </c>
      <c r="BD4486">
        <v>1.5259296960000001E-4</v>
      </c>
      <c r="BE4486">
        <v>0</v>
      </c>
      <c r="BF4486">
        <v>7.8521690990000003E-5</v>
      </c>
      <c r="BG4486">
        <v>0</v>
      </c>
      <c r="BH4486">
        <v>1.2818565390999999E-5</v>
      </c>
      <c r="BI4486">
        <v>0</v>
      </c>
      <c r="BJ4486">
        <v>2.3081137109999998E-5</v>
      </c>
      <c r="BK4486">
        <v>0</v>
      </c>
      <c r="BL4486">
        <v>1.6398457009999998E-5</v>
      </c>
      <c r="BM4486">
        <v>0</v>
      </c>
      <c r="BN4486">
        <v>1.3664497996000001E-5</v>
      </c>
      <c r="BO4486">
        <v>0</v>
      </c>
      <c r="BP4486">
        <v>3.9447028939999997E-5</v>
      </c>
      <c r="BQ4486">
        <v>0</v>
      </c>
      <c r="BR4486">
        <v>4.2663527230000001E-6</v>
      </c>
      <c r="BS4486">
        <v>0</v>
      </c>
    </row>
    <row r="4487" spans="1:71" x14ac:dyDescent="0.25">
      <c r="A4487" s="19" t="s">
        <v>400</v>
      </c>
      <c r="B4487" s="20" t="s">
        <v>352</v>
      </c>
      <c r="C4487" s="20" t="s">
        <v>409</v>
      </c>
      <c r="D4487" s="20" t="s">
        <v>435</v>
      </c>
      <c r="E4487" s="20" t="s">
        <v>109</v>
      </c>
      <c r="F4487" s="20" t="s">
        <v>108</v>
      </c>
      <c r="G4487" s="20" t="s">
        <v>30</v>
      </c>
      <c r="H4487" s="20" t="s">
        <v>68</v>
      </c>
      <c r="I4487" s="20"/>
      <c r="J4487" s="20">
        <v>3.4751443866999998</v>
      </c>
      <c r="K4487" s="20">
        <v>3.2576880143000003E-2</v>
      </c>
      <c r="L4487" s="20">
        <v>2.3293654557000002E-3</v>
      </c>
      <c r="M4487" s="20">
        <v>3.4158684799000004E-5</v>
      </c>
      <c r="N4487" s="20">
        <v>3.1425990015079998E-5</v>
      </c>
      <c r="O4487" s="20">
        <v>8.0698529669999998E-6</v>
      </c>
      <c r="P4487" s="27">
        <v>1.3789782553828601E-3</v>
      </c>
      <c r="AU4487">
        <v>0</v>
      </c>
      <c r="AV4487">
        <v>2.3293654557000002E-3</v>
      </c>
      <c r="AW4487">
        <v>0</v>
      </c>
      <c r="AX4487">
        <v>0.35710916854999997</v>
      </c>
      <c r="AY4487">
        <v>0</v>
      </c>
      <c r="AZ4487">
        <v>8.0698529669999998E-6</v>
      </c>
      <c r="BA4487">
        <v>0</v>
      </c>
      <c r="BB4487">
        <v>3.4158684799000004E-5</v>
      </c>
      <c r="BC4487">
        <v>0</v>
      </c>
      <c r="BD4487">
        <v>2.8290957611999998E-4</v>
      </c>
      <c r="BE4487">
        <v>0</v>
      </c>
      <c r="BF4487">
        <v>3.2913057358000004E-5</v>
      </c>
      <c r="BG4487">
        <v>0</v>
      </c>
      <c r="BH4487">
        <v>4.8417536522999996E-6</v>
      </c>
      <c r="BI4487">
        <v>0</v>
      </c>
      <c r="BJ4487">
        <v>3.3703772712999996E-5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1.2154183030999999E-4</v>
      </c>
      <c r="BQ4487">
        <v>0</v>
      </c>
      <c r="BR4487">
        <v>7.2743464500000005E-6</v>
      </c>
      <c r="BS4487">
        <v>0</v>
      </c>
    </row>
    <row r="4488" spans="1:71" x14ac:dyDescent="0.25">
      <c r="A4488" s="19" t="s">
        <v>400</v>
      </c>
      <c r="B4488" s="20" t="s">
        <v>352</v>
      </c>
      <c r="C4488" s="20" t="s">
        <v>409</v>
      </c>
      <c r="D4488" s="20" t="s">
        <v>435</v>
      </c>
      <c r="E4488" s="20" t="s">
        <v>110</v>
      </c>
      <c r="F4488" s="20" t="s">
        <v>29</v>
      </c>
      <c r="G4488" s="20" t="s">
        <v>30</v>
      </c>
      <c r="H4488" s="20" t="s">
        <v>68</v>
      </c>
      <c r="I4488" s="20"/>
      <c r="J4488" s="20">
        <v>3.6077789403400002</v>
      </c>
      <c r="K4488" s="20">
        <v>1.2891408966000001E-2</v>
      </c>
      <c r="L4488" s="20">
        <v>3.1930584869999996E-4</v>
      </c>
      <c r="M4488" s="20">
        <v>1.1352503773000001E-5</v>
      </c>
      <c r="N4488" s="20">
        <v>1.0444303471159999E-5</v>
      </c>
      <c r="O4488" s="20">
        <v>1.9876668699999999E-6</v>
      </c>
      <c r="P4488" s="27">
        <v>4.6209387414475697E-4</v>
      </c>
      <c r="AU4488">
        <v>0</v>
      </c>
      <c r="AV4488">
        <v>3.1930584869999996E-4</v>
      </c>
      <c r="AW4488">
        <v>0</v>
      </c>
      <c r="AX4488">
        <v>8.7974148139999986E-2</v>
      </c>
      <c r="AY4488">
        <v>0</v>
      </c>
      <c r="AZ4488">
        <v>1.9876668699999999E-6</v>
      </c>
      <c r="BA4488">
        <v>0</v>
      </c>
      <c r="BB4488">
        <v>1.1352503773000001E-5</v>
      </c>
      <c r="BC4488">
        <v>0</v>
      </c>
      <c r="BD4488">
        <v>1.9540680328999997E-5</v>
      </c>
      <c r="BE4488">
        <v>0</v>
      </c>
      <c r="BF4488">
        <v>1.7397689293E-5</v>
      </c>
      <c r="BG4488">
        <v>0</v>
      </c>
      <c r="BH4488">
        <v>1.210736268986E-5</v>
      </c>
      <c r="BI4488">
        <v>0</v>
      </c>
      <c r="BJ4488">
        <v>1.4955958648199998E-5</v>
      </c>
      <c r="BK4488">
        <v>0</v>
      </c>
      <c r="BL4488">
        <v>7.6235320799999994E-6</v>
      </c>
      <c r="BM4488">
        <v>0</v>
      </c>
      <c r="BN4488">
        <v>5.7323578099999996E-7</v>
      </c>
      <c r="BO4488">
        <v>0</v>
      </c>
      <c r="BP4488">
        <v>3.0820158104999998E-5</v>
      </c>
      <c r="BQ4488">
        <v>0</v>
      </c>
      <c r="BR4488">
        <v>1.169725941525E-5</v>
      </c>
      <c r="BS4488">
        <v>0</v>
      </c>
    </row>
    <row r="4489" spans="1:71" x14ac:dyDescent="0.25">
      <c r="A4489" s="19" t="s">
        <v>400</v>
      </c>
      <c r="B4489" s="20" t="s">
        <v>352</v>
      </c>
      <c r="C4489" s="20" t="s">
        <v>409</v>
      </c>
      <c r="D4489" s="20" t="s">
        <v>435</v>
      </c>
      <c r="E4489" s="20" t="s">
        <v>111</v>
      </c>
      <c r="F4489" s="20" t="s">
        <v>32</v>
      </c>
      <c r="G4489" s="20" t="s">
        <v>30</v>
      </c>
      <c r="H4489" s="20" t="s">
        <v>68</v>
      </c>
      <c r="I4489" s="20"/>
      <c r="J4489" s="20">
        <v>15.181113531899998</v>
      </c>
      <c r="K4489" s="20">
        <v>3.6295074662999999E-2</v>
      </c>
      <c r="L4489" s="20">
        <v>5.0938149619999997E-4</v>
      </c>
      <c r="M4489" s="20">
        <v>4.7505319370999997E-5</v>
      </c>
      <c r="N4489" s="20">
        <v>4.3704893821320005E-5</v>
      </c>
      <c r="O4489" s="20">
        <v>3.5884125042999999E-6</v>
      </c>
      <c r="P4489" s="27">
        <v>2.1193476929005301E-3</v>
      </c>
      <c r="AU4489">
        <v>0</v>
      </c>
      <c r="AV4489">
        <v>5.0938149619999997E-4</v>
      </c>
      <c r="AW4489">
        <v>0</v>
      </c>
      <c r="AX4489">
        <v>0.15895413717000001</v>
      </c>
      <c r="AY4489">
        <v>0</v>
      </c>
      <c r="AZ4489">
        <v>3.5884125042999999E-6</v>
      </c>
      <c r="BA4489">
        <v>0</v>
      </c>
      <c r="BB4489">
        <v>4.7505319370999997E-5</v>
      </c>
      <c r="BC4489">
        <v>0</v>
      </c>
      <c r="BD4489">
        <v>8.2469980000000004E-6</v>
      </c>
      <c r="BE4489">
        <v>0</v>
      </c>
      <c r="BF4489">
        <v>3.7213342613E-5</v>
      </c>
      <c r="BG4489">
        <v>0</v>
      </c>
      <c r="BH4489">
        <v>9.7811991360399997E-5</v>
      </c>
      <c r="BI4489">
        <v>0</v>
      </c>
      <c r="BJ4489">
        <v>1.1812557562169999E-4</v>
      </c>
      <c r="BK4489">
        <v>0</v>
      </c>
      <c r="BL4489">
        <v>3.2575783999999997E-5</v>
      </c>
      <c r="BM4489">
        <v>0</v>
      </c>
      <c r="BN4489">
        <v>1.47805019E-6</v>
      </c>
      <c r="BO4489">
        <v>0</v>
      </c>
      <c r="BP4489">
        <v>5.9630176171999999E-5</v>
      </c>
      <c r="BQ4489">
        <v>0</v>
      </c>
      <c r="BR4489">
        <v>8.6612107376500015E-5</v>
      </c>
      <c r="BS4489">
        <v>0</v>
      </c>
    </row>
    <row r="4490" spans="1:71" x14ac:dyDescent="0.25">
      <c r="A4490" s="19" t="s">
        <v>400</v>
      </c>
      <c r="B4490" s="20" t="s">
        <v>352</v>
      </c>
      <c r="C4490" s="20" t="s">
        <v>409</v>
      </c>
      <c r="D4490" s="20" t="s">
        <v>435</v>
      </c>
      <c r="E4490" s="20" t="s">
        <v>113</v>
      </c>
      <c r="F4490" s="20" t="s">
        <v>112</v>
      </c>
      <c r="G4490" s="20" t="s">
        <v>30</v>
      </c>
      <c r="H4490" s="20" t="s">
        <v>68</v>
      </c>
      <c r="I4490" s="20"/>
      <c r="J4490" s="20">
        <v>0.3589319675</v>
      </c>
      <c r="K4490" s="20">
        <v>1.6122640709999999E-3</v>
      </c>
      <c r="L4490" s="20">
        <v>6.7879959672000008E-5</v>
      </c>
      <c r="M4490" s="20">
        <v>7.8331595349999999E-7</v>
      </c>
      <c r="N4490" s="20">
        <v>7.2065067722000003E-7</v>
      </c>
      <c r="O4490" s="20">
        <v>1.8113949401999999E-7</v>
      </c>
      <c r="P4490" s="27">
        <v>6.2002113209319991E-5</v>
      </c>
      <c r="AU4490">
        <v>0</v>
      </c>
      <c r="AV4490">
        <v>6.7879959672000008E-5</v>
      </c>
      <c r="AW4490">
        <v>0</v>
      </c>
      <c r="AX4490">
        <v>8.0183691509999998E-3</v>
      </c>
      <c r="AY4490">
        <v>0</v>
      </c>
      <c r="AZ4490">
        <v>1.8113949401999999E-7</v>
      </c>
      <c r="BA4490">
        <v>0</v>
      </c>
      <c r="BB4490">
        <v>7.8331595349999999E-7</v>
      </c>
      <c r="BC4490">
        <v>0</v>
      </c>
      <c r="BD4490">
        <v>9.2585483599999996E-6</v>
      </c>
      <c r="BE4490">
        <v>0</v>
      </c>
      <c r="BF4490">
        <v>5.1712950478999999E-6</v>
      </c>
      <c r="BG4490">
        <v>0</v>
      </c>
      <c r="BH4490">
        <v>9.3818416050000006E-7</v>
      </c>
      <c r="BI4490">
        <v>0</v>
      </c>
      <c r="BJ4490">
        <v>1.5525526959999999E-6</v>
      </c>
      <c r="BK4490">
        <v>0</v>
      </c>
      <c r="BL4490">
        <v>1.1946564753000002E-6</v>
      </c>
      <c r="BM4490">
        <v>0</v>
      </c>
      <c r="BN4490">
        <v>6.9911542013000001E-7</v>
      </c>
      <c r="BO4490">
        <v>0</v>
      </c>
      <c r="BP4490">
        <v>2.7571194670999997E-6</v>
      </c>
      <c r="BQ4490">
        <v>0</v>
      </c>
      <c r="BR4490">
        <v>2.0002445099999999E-7</v>
      </c>
      <c r="BS4490">
        <v>0</v>
      </c>
    </row>
    <row r="4491" spans="1:71" x14ac:dyDescent="0.25">
      <c r="A4491" s="19" t="s">
        <v>400</v>
      </c>
      <c r="B4491" s="20" t="s">
        <v>352</v>
      </c>
      <c r="C4491" s="20" t="s">
        <v>409</v>
      </c>
      <c r="D4491" s="20" t="s">
        <v>435</v>
      </c>
      <c r="E4491" s="20" t="s">
        <v>115</v>
      </c>
      <c r="F4491" s="20" t="s">
        <v>114</v>
      </c>
      <c r="G4491" s="20" t="s">
        <v>30</v>
      </c>
      <c r="H4491" s="20" t="s">
        <v>68</v>
      </c>
      <c r="I4491" s="20"/>
      <c r="J4491" s="20">
        <v>0.19507476779999999</v>
      </c>
      <c r="K4491" s="20">
        <v>8.4125247010000007E-4</v>
      </c>
      <c r="L4491" s="20">
        <v>9.519367141E-6</v>
      </c>
      <c r="M4491" s="20">
        <v>3.4468692890000001E-7</v>
      </c>
      <c r="N4491" s="20">
        <v>3.1711197458800003E-7</v>
      </c>
      <c r="O4491" s="20">
        <v>6.7748636939999998E-8</v>
      </c>
      <c r="P4491" s="27">
        <v>2.6118037598109996E-5</v>
      </c>
      <c r="AU4491">
        <v>0</v>
      </c>
      <c r="AV4491">
        <v>9.519367141E-6</v>
      </c>
      <c r="AW4491">
        <v>0</v>
      </c>
      <c r="AX4491">
        <v>2.9992774549999998E-3</v>
      </c>
      <c r="AY4491">
        <v>0</v>
      </c>
      <c r="AZ4491">
        <v>6.7748636939999998E-8</v>
      </c>
      <c r="BA4491">
        <v>0</v>
      </c>
      <c r="BB4491">
        <v>3.4468692890000001E-7</v>
      </c>
      <c r="BC4491">
        <v>0</v>
      </c>
      <c r="BD4491">
        <v>0</v>
      </c>
      <c r="BE4491">
        <v>0</v>
      </c>
      <c r="BF4491">
        <v>1.2077485549999999E-6</v>
      </c>
      <c r="BG4491">
        <v>0</v>
      </c>
      <c r="BH4491">
        <v>9.2798736999999998E-7</v>
      </c>
      <c r="BI4491">
        <v>0</v>
      </c>
      <c r="BJ4491">
        <v>3.8692867640000002E-6</v>
      </c>
      <c r="BK4491">
        <v>0</v>
      </c>
      <c r="BL4491">
        <v>9.8630614200000003E-7</v>
      </c>
      <c r="BM4491">
        <v>0</v>
      </c>
      <c r="BN4491">
        <v>2.8463853352999996E-7</v>
      </c>
      <c r="BO4491">
        <v>0</v>
      </c>
      <c r="BP4491">
        <v>1.034388514E-6</v>
      </c>
      <c r="BQ4491">
        <v>0</v>
      </c>
      <c r="BR4491">
        <v>1.3745042179999998E-7</v>
      </c>
      <c r="BS4491">
        <v>0</v>
      </c>
    </row>
    <row r="4492" spans="1:71" x14ac:dyDescent="0.25">
      <c r="A4492" s="19" t="s">
        <v>400</v>
      </c>
      <c r="B4492" s="20" t="s">
        <v>352</v>
      </c>
      <c r="C4492" s="20" t="s">
        <v>409</v>
      </c>
      <c r="D4492" s="20" t="s">
        <v>435</v>
      </c>
      <c r="E4492" s="20" t="s">
        <v>117</v>
      </c>
      <c r="F4492" s="20" t="s">
        <v>116</v>
      </c>
      <c r="G4492" s="20" t="s">
        <v>30</v>
      </c>
      <c r="H4492" s="20" t="s">
        <v>68</v>
      </c>
      <c r="I4492" s="20"/>
      <c r="J4492" s="20">
        <v>0.23176750230000001</v>
      </c>
      <c r="K4492" s="20">
        <v>1.0519512442E-3</v>
      </c>
      <c r="L4492" s="20">
        <v>8.0445242539999999E-5</v>
      </c>
      <c r="M4492" s="20">
        <v>3.5280504790000002E-6</v>
      </c>
      <c r="N4492" s="20">
        <v>3.2458064406800001E-6</v>
      </c>
      <c r="O4492" s="20">
        <v>7.8842639239999994E-7</v>
      </c>
      <c r="P4492" s="27">
        <v>4.3696963648171991E-5</v>
      </c>
      <c r="AU4492">
        <v>0</v>
      </c>
      <c r="AV4492">
        <v>8.0445242539999999E-5</v>
      </c>
      <c r="AW4492">
        <v>0</v>
      </c>
      <c r="AX4492">
        <v>3.488187542E-2</v>
      </c>
      <c r="AY4492">
        <v>0</v>
      </c>
      <c r="AZ4492">
        <v>7.8842639239999994E-7</v>
      </c>
      <c r="BA4492">
        <v>0</v>
      </c>
      <c r="BB4492">
        <v>3.5280504790000002E-6</v>
      </c>
      <c r="BC4492">
        <v>0</v>
      </c>
      <c r="BD4492">
        <v>2.2144890360000002E-6</v>
      </c>
      <c r="BE4492">
        <v>0</v>
      </c>
      <c r="BF4492">
        <v>1.8860360046999999E-6</v>
      </c>
      <c r="BG4492">
        <v>0</v>
      </c>
      <c r="BH4492">
        <v>8.593278542000001E-8</v>
      </c>
      <c r="BI4492">
        <v>0</v>
      </c>
      <c r="BJ4492">
        <v>4.0255167110000001E-7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1.178743724E-5</v>
      </c>
      <c r="BQ4492">
        <v>0</v>
      </c>
      <c r="BR4492">
        <v>2.940743068E-7</v>
      </c>
      <c r="BS4492">
        <v>0</v>
      </c>
    </row>
    <row r="4493" spans="1:71" x14ac:dyDescent="0.25">
      <c r="A4493" s="19" t="s">
        <v>400</v>
      </c>
      <c r="B4493" s="20" t="s">
        <v>352</v>
      </c>
      <c r="C4493" s="20" t="s">
        <v>409</v>
      </c>
      <c r="D4493" s="20" t="s">
        <v>435</v>
      </c>
      <c r="E4493" s="20" t="s">
        <v>119</v>
      </c>
      <c r="F4493" s="20" t="s">
        <v>118</v>
      </c>
      <c r="G4493" s="20" t="s">
        <v>35</v>
      </c>
      <c r="H4493" s="20" t="s">
        <v>68</v>
      </c>
      <c r="I4493" s="20"/>
      <c r="J4493" s="20">
        <v>18206.508327</v>
      </c>
      <c r="K4493" s="20">
        <v>0.81270711513999994</v>
      </c>
      <c r="L4493" s="20">
        <v>8.6775939570000009E-3</v>
      </c>
      <c r="M4493" s="20">
        <v>8.3268486120000008E-4</v>
      </c>
      <c r="N4493" s="20">
        <v>7.6607007230400012E-4</v>
      </c>
      <c r="O4493" s="20">
        <v>6.0805731206000003E-5</v>
      </c>
      <c r="P4493" s="27">
        <v>9.6322894726615038E-2</v>
      </c>
      <c r="AU4493">
        <v>0</v>
      </c>
      <c r="AV4493">
        <v>8.6775939570000009E-3</v>
      </c>
      <c r="AW4493">
        <v>0</v>
      </c>
      <c r="AX4493">
        <v>2.6959164295</v>
      </c>
      <c r="AY4493">
        <v>0</v>
      </c>
      <c r="AZ4493">
        <v>6.0805731206000003E-5</v>
      </c>
      <c r="BA4493">
        <v>0</v>
      </c>
      <c r="BB4493">
        <v>8.3268486120000008E-4</v>
      </c>
      <c r="BC4493">
        <v>0</v>
      </c>
      <c r="BD4493">
        <v>4.6735991000000002E-7</v>
      </c>
      <c r="BE4493">
        <v>0</v>
      </c>
      <c r="BF4493">
        <v>5.4989975946000006E-3</v>
      </c>
      <c r="BG4493">
        <v>0</v>
      </c>
      <c r="BH4493">
        <v>2.8800160177899999E-3</v>
      </c>
      <c r="BI4493">
        <v>0</v>
      </c>
      <c r="BJ4493">
        <v>5.658312293300001E-3</v>
      </c>
      <c r="BK4493">
        <v>0</v>
      </c>
      <c r="BL4493">
        <v>1.20002627175E-2</v>
      </c>
      <c r="BM4493">
        <v>0</v>
      </c>
      <c r="BN4493">
        <v>7.5354663671000008E-3</v>
      </c>
      <c r="BO4493">
        <v>0</v>
      </c>
      <c r="BP4493">
        <v>1.0603826098900002E-3</v>
      </c>
      <c r="BQ4493">
        <v>0</v>
      </c>
      <c r="BR4493">
        <v>1.3755019404699999E-2</v>
      </c>
      <c r="BS4493">
        <v>0</v>
      </c>
    </row>
    <row r="4494" spans="1:71" x14ac:dyDescent="0.25">
      <c r="A4494" s="19" t="s">
        <v>400</v>
      </c>
      <c r="B4494" s="20" t="s">
        <v>352</v>
      </c>
      <c r="C4494" s="20" t="s">
        <v>409</v>
      </c>
      <c r="D4494" s="20" t="s">
        <v>435</v>
      </c>
      <c r="E4494" s="20" t="s">
        <v>120</v>
      </c>
      <c r="F4494" s="20" t="s">
        <v>118</v>
      </c>
      <c r="G4494" s="20" t="s">
        <v>37</v>
      </c>
      <c r="H4494" s="20" t="s">
        <v>68</v>
      </c>
      <c r="I4494" s="20"/>
      <c r="J4494" s="20">
        <v>670.95014488999993</v>
      </c>
      <c r="K4494" s="20">
        <v>0.48022894532999999</v>
      </c>
      <c r="L4494" s="20">
        <v>6.7585182042999995E-3</v>
      </c>
      <c r="M4494" s="20">
        <v>8.9566723655000002E-4</v>
      </c>
      <c r="N4494" s="20">
        <v>8.2401385762600002E-4</v>
      </c>
      <c r="O4494" s="20">
        <v>5.2682736881000007E-5</v>
      </c>
      <c r="P4494" s="27">
        <v>4.8497877182880497E-2</v>
      </c>
      <c r="AU4494">
        <v>0</v>
      </c>
      <c r="AV4494">
        <v>6.7585182042999995E-3</v>
      </c>
      <c r="AW4494">
        <v>0</v>
      </c>
      <c r="AX4494">
        <v>2.3342986372999999</v>
      </c>
      <c r="AY4494">
        <v>0</v>
      </c>
      <c r="AZ4494">
        <v>5.2682736881000007E-5</v>
      </c>
      <c r="BA4494">
        <v>0</v>
      </c>
      <c r="BB4494">
        <v>8.9566723655000002E-4</v>
      </c>
      <c r="BC4494">
        <v>0</v>
      </c>
      <c r="BD4494">
        <v>0</v>
      </c>
      <c r="BE4494">
        <v>0</v>
      </c>
      <c r="BF4494">
        <v>2.0264505069900001E-4</v>
      </c>
      <c r="BG4494">
        <v>0</v>
      </c>
      <c r="BH4494">
        <v>6.2050743142999997E-4</v>
      </c>
      <c r="BI4494">
        <v>0</v>
      </c>
      <c r="BJ4494">
        <v>4.8760807846999999E-3</v>
      </c>
      <c r="BK4494">
        <v>0</v>
      </c>
      <c r="BL4494">
        <v>4.4221307678E-4</v>
      </c>
      <c r="BM4494">
        <v>0</v>
      </c>
      <c r="BN4494">
        <v>3.0001916021000002E-5</v>
      </c>
      <c r="BO4494">
        <v>0</v>
      </c>
      <c r="BP4494">
        <v>9.0071587833000005E-4</v>
      </c>
      <c r="BQ4494">
        <v>0</v>
      </c>
      <c r="BR4494">
        <v>1.1683862013600001E-2</v>
      </c>
      <c r="BS4494">
        <v>0</v>
      </c>
    </row>
    <row r="4495" spans="1:71" x14ac:dyDescent="0.25">
      <c r="A4495" s="19" t="s">
        <v>400</v>
      </c>
      <c r="B4495" s="20" t="s">
        <v>352</v>
      </c>
      <c r="C4495" s="20" t="s">
        <v>409</v>
      </c>
      <c r="D4495" s="20" t="s">
        <v>435</v>
      </c>
      <c r="E4495" s="20" t="s">
        <v>121</v>
      </c>
      <c r="F4495" s="20" t="s">
        <v>34</v>
      </c>
      <c r="G4495" s="20" t="s">
        <v>35</v>
      </c>
      <c r="H4495" s="20" t="s">
        <v>68</v>
      </c>
      <c r="I4495" s="20"/>
      <c r="J4495" s="20">
        <v>1599.3164999999999</v>
      </c>
      <c r="K4495" s="20">
        <v>6.8192198999999995E-2</v>
      </c>
      <c r="L4495" s="20">
        <v>7.2947267000000003E-4</v>
      </c>
      <c r="M4495" s="20">
        <v>7.0825372000000005E-5</v>
      </c>
      <c r="N4495" s="20">
        <v>6.5159342240000002E-5</v>
      </c>
      <c r="O4495" s="20">
        <v>5.1067118000000002E-6</v>
      </c>
      <c r="P4495" s="27">
        <v>8.1364268861000011E-3</v>
      </c>
      <c r="AU4495">
        <v>0</v>
      </c>
      <c r="AV4495">
        <v>7.2947267000000003E-4</v>
      </c>
      <c r="AW4495">
        <v>0</v>
      </c>
      <c r="AX4495">
        <v>0.22642645</v>
      </c>
      <c r="AY4495">
        <v>0</v>
      </c>
      <c r="AZ4495">
        <v>5.1067118000000002E-6</v>
      </c>
      <c r="BA4495">
        <v>0</v>
      </c>
      <c r="BB4495">
        <v>7.0825372000000005E-5</v>
      </c>
      <c r="BC4495">
        <v>0</v>
      </c>
      <c r="BD4495">
        <v>0</v>
      </c>
      <c r="BE4495">
        <v>0</v>
      </c>
      <c r="BF4495">
        <v>3.6228863999999999E-4</v>
      </c>
      <c r="BG4495">
        <v>0</v>
      </c>
      <c r="BH4495">
        <v>1.1536323E-4</v>
      </c>
      <c r="BI4495">
        <v>0</v>
      </c>
      <c r="BJ4495">
        <v>3.3799402000000002E-4</v>
      </c>
      <c r="BK4495">
        <v>0</v>
      </c>
      <c r="BL4495">
        <v>9.0245151999999995E-4</v>
      </c>
      <c r="BM4495">
        <v>0</v>
      </c>
      <c r="BN4495">
        <v>6.6074251999999995E-4</v>
      </c>
      <c r="BO4495">
        <v>0</v>
      </c>
      <c r="BP4495">
        <v>8.9207678999999999E-5</v>
      </c>
      <c r="BQ4495">
        <v>0</v>
      </c>
      <c r="BR4495">
        <v>1.5429064000000001E-3</v>
      </c>
      <c r="BS4495">
        <v>0</v>
      </c>
    </row>
    <row r="4496" spans="1:71" x14ac:dyDescent="0.25">
      <c r="A4496" s="19" t="s">
        <v>400</v>
      </c>
      <c r="B4496" s="20" t="s">
        <v>352</v>
      </c>
      <c r="C4496" s="20" t="s">
        <v>409</v>
      </c>
      <c r="D4496" s="20" t="s">
        <v>435</v>
      </c>
      <c r="E4496" s="20" t="s">
        <v>122</v>
      </c>
      <c r="F4496" s="20" t="s">
        <v>34</v>
      </c>
      <c r="G4496" s="20" t="s">
        <v>37</v>
      </c>
      <c r="H4496" s="20" t="s">
        <v>68</v>
      </c>
      <c r="I4496" s="20"/>
      <c r="J4496" s="20">
        <v>211.76962</v>
      </c>
      <c r="K4496" s="20">
        <v>0.31477981999999999</v>
      </c>
      <c r="L4496" s="20">
        <v>3.6533160999999998E-3</v>
      </c>
      <c r="M4496" s="20">
        <v>3.9635510999999998E-4</v>
      </c>
      <c r="N4496" s="20">
        <v>3.6464670120000002E-4</v>
      </c>
      <c r="O4496" s="20">
        <v>2.7030214999999998E-5</v>
      </c>
      <c r="P4496" s="27">
        <v>2.9127109806000001E-2</v>
      </c>
      <c r="AU4496">
        <v>0</v>
      </c>
      <c r="AV4496">
        <v>3.6533160999999998E-3</v>
      </c>
      <c r="AW4496">
        <v>0</v>
      </c>
      <c r="AX4496">
        <v>1.1980641000000001</v>
      </c>
      <c r="AY4496">
        <v>0</v>
      </c>
      <c r="AZ4496">
        <v>2.7030214999999998E-5</v>
      </c>
      <c r="BA4496">
        <v>0</v>
      </c>
      <c r="BB4496">
        <v>3.9635510999999998E-4</v>
      </c>
      <c r="BC4496">
        <v>0</v>
      </c>
      <c r="BD4496">
        <v>0</v>
      </c>
      <c r="BE4496">
        <v>0</v>
      </c>
      <c r="BF4496">
        <v>4.7971574999999998E-5</v>
      </c>
      <c r="BG4496">
        <v>0</v>
      </c>
      <c r="BH4496">
        <v>1.5268357E-4</v>
      </c>
      <c r="BI4496">
        <v>0</v>
      </c>
      <c r="BJ4496">
        <v>1.7893441E-3</v>
      </c>
      <c r="BK4496">
        <v>0</v>
      </c>
      <c r="BL4496">
        <v>1.1949593E-4</v>
      </c>
      <c r="BM4496">
        <v>0</v>
      </c>
      <c r="BN4496">
        <v>6.8701781999999997E-5</v>
      </c>
      <c r="BO4496">
        <v>0</v>
      </c>
      <c r="BP4496">
        <v>4.6694180000000002E-4</v>
      </c>
      <c r="BQ4496">
        <v>0</v>
      </c>
      <c r="BR4496">
        <v>8.0760707999999997E-3</v>
      </c>
      <c r="BS4496">
        <v>0</v>
      </c>
    </row>
    <row r="4497" spans="1:71" x14ac:dyDescent="0.25">
      <c r="A4497" s="19" t="s">
        <v>400</v>
      </c>
      <c r="B4497" s="20" t="s">
        <v>352</v>
      </c>
      <c r="C4497" s="20" t="s">
        <v>409</v>
      </c>
      <c r="D4497" s="20" t="s">
        <v>435</v>
      </c>
      <c r="E4497" s="20" t="s">
        <v>123</v>
      </c>
      <c r="F4497" s="20" t="s">
        <v>42</v>
      </c>
      <c r="G4497" s="20" t="s">
        <v>35</v>
      </c>
      <c r="H4497" s="20" t="s">
        <v>68</v>
      </c>
      <c r="I4497" s="20"/>
      <c r="J4497" s="20">
        <v>125.32861</v>
      </c>
      <c r="K4497" s="20">
        <v>3.9031317E-3</v>
      </c>
      <c r="L4497" s="20">
        <v>4.5563749E-5</v>
      </c>
      <c r="M4497" s="20">
        <v>5.0039071000000004E-6</v>
      </c>
      <c r="N4497" s="20">
        <v>4.6035945320000003E-6</v>
      </c>
      <c r="O4497" s="20">
        <v>3.3773409000000001E-7</v>
      </c>
      <c r="P4497" s="27">
        <v>4.9786075181000003E-4</v>
      </c>
      <c r="AU4497">
        <v>0</v>
      </c>
      <c r="AV4497">
        <v>4.5563749E-5</v>
      </c>
      <c r="AW4497">
        <v>0</v>
      </c>
      <c r="AX4497">
        <v>1.4969613999999999E-2</v>
      </c>
      <c r="AY4497">
        <v>0</v>
      </c>
      <c r="AZ4497">
        <v>3.3773409000000001E-7</v>
      </c>
      <c r="BA4497">
        <v>0</v>
      </c>
      <c r="BB4497">
        <v>5.0039071000000004E-6</v>
      </c>
      <c r="BC4497">
        <v>0</v>
      </c>
      <c r="BD4497">
        <v>0</v>
      </c>
      <c r="BE4497">
        <v>0</v>
      </c>
      <c r="BF4497">
        <v>1.8926887000000001E-5</v>
      </c>
      <c r="BG4497">
        <v>0</v>
      </c>
      <c r="BH4497">
        <v>3.6525087E-6</v>
      </c>
      <c r="BI4497">
        <v>0</v>
      </c>
      <c r="BJ4497">
        <v>1.4022274E-5</v>
      </c>
      <c r="BK4497">
        <v>0</v>
      </c>
      <c r="BL4497">
        <v>3.8586454999999997E-5</v>
      </c>
      <c r="BM4497">
        <v>0</v>
      </c>
      <c r="BN4497">
        <v>3.4020653000000003E-5</v>
      </c>
      <c r="BO4497">
        <v>0</v>
      </c>
      <c r="BP4497">
        <v>5.8364635000000001E-6</v>
      </c>
      <c r="BQ4497">
        <v>0</v>
      </c>
      <c r="BR4497">
        <v>1.5141829000000001E-4</v>
      </c>
      <c r="BS4497">
        <v>0</v>
      </c>
    </row>
    <row r="4498" spans="1:71" x14ac:dyDescent="0.25">
      <c r="A4498" s="19" t="s">
        <v>400</v>
      </c>
      <c r="B4498" s="20" t="s">
        <v>352</v>
      </c>
      <c r="C4498" s="20" t="s">
        <v>409</v>
      </c>
      <c r="D4498" s="20" t="s">
        <v>435</v>
      </c>
      <c r="E4498" s="20" t="s">
        <v>124</v>
      </c>
      <c r="F4498" s="20" t="s">
        <v>42</v>
      </c>
      <c r="G4498" s="20" t="s">
        <v>37</v>
      </c>
      <c r="H4498" s="20" t="s">
        <v>68</v>
      </c>
      <c r="I4498" s="20"/>
      <c r="J4498" s="20">
        <v>15.47571507</v>
      </c>
      <c r="K4498" s="20">
        <v>1.3101833920000002E-2</v>
      </c>
      <c r="L4498" s="20">
        <v>1.623418375E-4</v>
      </c>
      <c r="M4498" s="20">
        <v>1.4384118000000001E-5</v>
      </c>
      <c r="N4498" s="20">
        <v>1.3233388560000002E-5</v>
      </c>
      <c r="O4498" s="20">
        <v>1.2363747040000001E-6</v>
      </c>
      <c r="P4498" s="27">
        <v>9.9373464464099989E-4</v>
      </c>
      <c r="AU4498">
        <v>0</v>
      </c>
      <c r="AV4498">
        <v>1.623418375E-4</v>
      </c>
      <c r="AW4498">
        <v>0</v>
      </c>
      <c r="AX4498">
        <v>5.4761326299999996E-2</v>
      </c>
      <c r="AY4498">
        <v>0</v>
      </c>
      <c r="AZ4498">
        <v>1.2363747040000001E-6</v>
      </c>
      <c r="BA4498">
        <v>0</v>
      </c>
      <c r="BB4498">
        <v>1.4384118000000001E-5</v>
      </c>
      <c r="BC4498">
        <v>0</v>
      </c>
      <c r="BD4498">
        <v>0</v>
      </c>
      <c r="BE4498">
        <v>0</v>
      </c>
      <c r="BF4498">
        <v>3.1940233700000001E-6</v>
      </c>
      <c r="BG4498">
        <v>0</v>
      </c>
      <c r="BH4498">
        <v>1.647710691E-6</v>
      </c>
      <c r="BI4498">
        <v>0</v>
      </c>
      <c r="BJ4498">
        <v>3.7864804420000008E-5</v>
      </c>
      <c r="BK4498">
        <v>0</v>
      </c>
      <c r="BL4498">
        <v>6.26430673E-6</v>
      </c>
      <c r="BM4498">
        <v>0</v>
      </c>
      <c r="BN4498">
        <v>1.512180103E-6</v>
      </c>
      <c r="BO4498">
        <v>0</v>
      </c>
      <c r="BP4498">
        <v>2.088487878E-5</v>
      </c>
      <c r="BQ4498">
        <v>0</v>
      </c>
      <c r="BR4498">
        <v>3.9023386750000003E-4</v>
      </c>
      <c r="BS4498">
        <v>0</v>
      </c>
    </row>
    <row r="4499" spans="1:71" x14ac:dyDescent="0.25">
      <c r="A4499" s="19" t="s">
        <v>400</v>
      </c>
      <c r="B4499" s="20" t="s">
        <v>352</v>
      </c>
      <c r="C4499" s="20" t="s">
        <v>409</v>
      </c>
      <c r="D4499" s="20" t="s">
        <v>435</v>
      </c>
      <c r="E4499" s="20" t="s">
        <v>125</v>
      </c>
      <c r="F4499" s="20" t="s">
        <v>45</v>
      </c>
      <c r="G4499" s="20" t="s">
        <v>35</v>
      </c>
      <c r="H4499" s="20" t="s">
        <v>68</v>
      </c>
      <c r="I4499" s="20"/>
      <c r="J4499" s="20">
        <v>202.18316999999999</v>
      </c>
      <c r="K4499" s="20">
        <v>7.4421577000000003E-3</v>
      </c>
      <c r="L4499" s="20">
        <v>8.6961131999999997E-5</v>
      </c>
      <c r="M4499" s="20">
        <v>9.5815530999999996E-6</v>
      </c>
      <c r="N4499" s="20">
        <v>8.8150288520000004E-6</v>
      </c>
      <c r="O4499" s="20">
        <v>6.4451632000000005E-7</v>
      </c>
      <c r="P4499" s="27">
        <v>9.1037707128000011E-4</v>
      </c>
      <c r="AU4499">
        <v>0</v>
      </c>
      <c r="AV4499">
        <v>8.6961131999999997E-5</v>
      </c>
      <c r="AW4499">
        <v>0</v>
      </c>
      <c r="AX4499">
        <v>2.8567671999999999E-2</v>
      </c>
      <c r="AY4499">
        <v>0</v>
      </c>
      <c r="AZ4499">
        <v>6.4451632000000005E-7</v>
      </c>
      <c r="BA4499">
        <v>0</v>
      </c>
      <c r="BB4499">
        <v>9.5815530999999996E-6</v>
      </c>
      <c r="BC4499">
        <v>0</v>
      </c>
      <c r="BD4499">
        <v>0</v>
      </c>
      <c r="BE4499">
        <v>0</v>
      </c>
      <c r="BF4499">
        <v>1.068666E-4</v>
      </c>
      <c r="BG4499">
        <v>0</v>
      </c>
      <c r="BH4499">
        <v>3.3863885000000001E-6</v>
      </c>
      <c r="BI4499">
        <v>0</v>
      </c>
      <c r="BJ4499">
        <v>2.5134525E-5</v>
      </c>
      <c r="BK4499">
        <v>0</v>
      </c>
      <c r="BL4499">
        <v>1.8219545E-4</v>
      </c>
      <c r="BM4499">
        <v>0</v>
      </c>
      <c r="BN4499">
        <v>5.4742481999999997E-5</v>
      </c>
      <c r="BO4499">
        <v>0</v>
      </c>
      <c r="BP4499">
        <v>1.1142213E-5</v>
      </c>
      <c r="BQ4499">
        <v>0</v>
      </c>
      <c r="BR4499">
        <v>8.2590872000000006E-5</v>
      </c>
      <c r="BS4499">
        <v>0</v>
      </c>
    </row>
    <row r="4500" spans="1:71" x14ac:dyDescent="0.25">
      <c r="A4500" s="19" t="s">
        <v>400</v>
      </c>
      <c r="B4500" s="20" t="s">
        <v>352</v>
      </c>
      <c r="C4500" s="20" t="s">
        <v>409</v>
      </c>
      <c r="D4500" s="20" t="s">
        <v>435</v>
      </c>
      <c r="E4500" s="20" t="s">
        <v>126</v>
      </c>
      <c r="F4500" s="20" t="s">
        <v>45</v>
      </c>
      <c r="G4500" s="20" t="s">
        <v>37</v>
      </c>
      <c r="H4500" s="20" t="s">
        <v>68</v>
      </c>
      <c r="I4500" s="20"/>
      <c r="J4500" s="20">
        <v>153.44297073999999</v>
      </c>
      <c r="K4500" s="20">
        <v>0.55599099017999998</v>
      </c>
      <c r="L4500" s="20">
        <v>8.7425534040000003E-3</v>
      </c>
      <c r="M4500" s="20">
        <v>2.7524358050000001E-4</v>
      </c>
      <c r="N4500" s="20">
        <v>2.5322409406E-4</v>
      </c>
      <c r="O4500" s="20">
        <v>5.2167721649999995E-5</v>
      </c>
      <c r="P4500" s="27">
        <v>2.11534818373042E-2</v>
      </c>
      <c r="AU4500">
        <v>0</v>
      </c>
      <c r="AV4500">
        <v>8.7425534040000003E-3</v>
      </c>
      <c r="AW4500">
        <v>0</v>
      </c>
      <c r="AX4500">
        <v>2.3093617339999999</v>
      </c>
      <c r="AY4500">
        <v>0</v>
      </c>
      <c r="AZ4500">
        <v>5.2167721649999995E-5</v>
      </c>
      <c r="BA4500">
        <v>0</v>
      </c>
      <c r="BB4500">
        <v>2.7524358050000001E-4</v>
      </c>
      <c r="BC4500">
        <v>0</v>
      </c>
      <c r="BD4500">
        <v>4.0525826340000003E-4</v>
      </c>
      <c r="BE4500">
        <v>0</v>
      </c>
      <c r="BF4500">
        <v>7.2031460304999997E-5</v>
      </c>
      <c r="BG4500">
        <v>0</v>
      </c>
      <c r="BH4500">
        <v>2.2958960759999999E-5</v>
      </c>
      <c r="BI4500">
        <v>0</v>
      </c>
      <c r="BJ4500">
        <v>7.5374845338999985E-4</v>
      </c>
      <c r="BK4500">
        <v>0</v>
      </c>
      <c r="BL4500">
        <v>1.212498257E-4</v>
      </c>
      <c r="BM4500">
        <v>0</v>
      </c>
      <c r="BN4500">
        <v>2.1947128549999999E-5</v>
      </c>
      <c r="BO4500">
        <v>0</v>
      </c>
      <c r="BP4500">
        <v>8.6600973830000007E-4</v>
      </c>
      <c r="BQ4500">
        <v>0</v>
      </c>
      <c r="BR4500">
        <v>6.4192360910000001E-3</v>
      </c>
      <c r="BS4500">
        <v>0</v>
      </c>
    </row>
    <row r="4501" spans="1:71" x14ac:dyDescent="0.25">
      <c r="A4501" s="19" t="s">
        <v>400</v>
      </c>
      <c r="B4501" s="20" t="s">
        <v>352</v>
      </c>
      <c r="C4501" s="20" t="s">
        <v>409</v>
      </c>
      <c r="D4501" s="20" t="s">
        <v>435</v>
      </c>
      <c r="E4501" s="20" t="s">
        <v>127</v>
      </c>
      <c r="F4501" s="20" t="s">
        <v>48</v>
      </c>
      <c r="G4501" s="20" t="s">
        <v>35</v>
      </c>
      <c r="H4501" s="20" t="s">
        <v>68</v>
      </c>
      <c r="I4501" s="20"/>
      <c r="J4501" s="20">
        <v>2190.1558660000001</v>
      </c>
      <c r="K4501" s="20">
        <v>0</v>
      </c>
      <c r="L4501" s="20">
        <v>0</v>
      </c>
      <c r="M4501" s="20">
        <v>0</v>
      </c>
      <c r="N4501" s="20">
        <v>0</v>
      </c>
      <c r="O4501" s="20">
        <v>0</v>
      </c>
      <c r="P4501" s="27">
        <v>4.1855922729999995E-3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1.080898181E-3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1.9516479719999999E-3</v>
      </c>
      <c r="BM4501">
        <v>0</v>
      </c>
      <c r="BN4501">
        <v>1.15304612E-3</v>
      </c>
      <c r="BO4501">
        <v>0</v>
      </c>
      <c r="BP4501">
        <v>0</v>
      </c>
      <c r="BQ4501">
        <v>0</v>
      </c>
      <c r="BR4501">
        <v>0</v>
      </c>
      <c r="BS4501">
        <v>0</v>
      </c>
    </row>
    <row r="4502" spans="1:71" x14ac:dyDescent="0.25">
      <c r="A4502" s="19" t="s">
        <v>400</v>
      </c>
      <c r="B4502" s="20" t="s">
        <v>352</v>
      </c>
      <c r="C4502" s="20" t="s">
        <v>409</v>
      </c>
      <c r="D4502" s="20" t="s">
        <v>435</v>
      </c>
      <c r="E4502" s="20" t="s">
        <v>128</v>
      </c>
      <c r="F4502" s="20" t="s">
        <v>48</v>
      </c>
      <c r="G4502" s="20" t="s">
        <v>37</v>
      </c>
      <c r="H4502" s="20" t="s">
        <v>68</v>
      </c>
      <c r="I4502" s="20"/>
      <c r="J4502" s="20">
        <v>265.59122000000002</v>
      </c>
      <c r="K4502" s="20">
        <v>0</v>
      </c>
      <c r="L4502" s="20">
        <v>0</v>
      </c>
      <c r="M4502" s="20">
        <v>0</v>
      </c>
      <c r="N4502" s="20">
        <v>0</v>
      </c>
      <c r="O4502" s="20">
        <v>0</v>
      </c>
      <c r="P4502" s="27">
        <v>5.5600879300000006E-4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1.31084694E-4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2.36698496E-4</v>
      </c>
      <c r="BM4502">
        <v>0</v>
      </c>
      <c r="BN4502">
        <v>1.8822560300000001E-4</v>
      </c>
      <c r="BO4502">
        <v>0</v>
      </c>
      <c r="BP4502">
        <v>0</v>
      </c>
      <c r="BQ4502">
        <v>0</v>
      </c>
      <c r="BR4502">
        <v>0</v>
      </c>
      <c r="BS4502">
        <v>0</v>
      </c>
    </row>
    <row r="4503" spans="1:71" x14ac:dyDescent="0.25">
      <c r="A4503" s="19" t="s">
        <v>400</v>
      </c>
      <c r="B4503" s="20" t="s">
        <v>352</v>
      </c>
      <c r="C4503" s="20" t="s">
        <v>409</v>
      </c>
      <c r="D4503" s="20" t="s">
        <v>435</v>
      </c>
      <c r="E4503" s="20" t="s">
        <v>130</v>
      </c>
      <c r="F4503" s="20" t="s">
        <v>129</v>
      </c>
      <c r="G4503" s="20" t="s">
        <v>35</v>
      </c>
      <c r="H4503" s="20" t="s">
        <v>68</v>
      </c>
      <c r="I4503" s="20"/>
      <c r="J4503" s="20">
        <v>969.33781390000001</v>
      </c>
      <c r="K4503" s="20">
        <v>0.15802871036999999</v>
      </c>
      <c r="L4503" s="20">
        <v>1.8714676832000002E-3</v>
      </c>
      <c r="M4503" s="20">
        <v>5.9467350950000003E-5</v>
      </c>
      <c r="N4503" s="20">
        <v>5.4709962874000009E-5</v>
      </c>
      <c r="O4503" s="20">
        <v>1.2466263834E-5</v>
      </c>
      <c r="P4503" s="27">
        <v>9.4754804824493718E-3</v>
      </c>
      <c r="AU4503">
        <v>0</v>
      </c>
      <c r="AV4503">
        <v>1.8714676832000002E-3</v>
      </c>
      <c r="AW4503">
        <v>0</v>
      </c>
      <c r="AX4503">
        <v>0.55188263800000004</v>
      </c>
      <c r="AY4503">
        <v>0</v>
      </c>
      <c r="AZ4503">
        <v>1.2466263834E-5</v>
      </c>
      <c r="BA4503">
        <v>0</v>
      </c>
      <c r="BB4503">
        <v>5.9467350950000003E-5</v>
      </c>
      <c r="BC4503">
        <v>0</v>
      </c>
      <c r="BD4503">
        <v>7.0025789000000002E-7</v>
      </c>
      <c r="BE4503">
        <v>0</v>
      </c>
      <c r="BF4503">
        <v>1.6953411766E-3</v>
      </c>
      <c r="BG4503">
        <v>0</v>
      </c>
      <c r="BH4503">
        <v>3.9484846944999998E-4</v>
      </c>
      <c r="BI4503">
        <v>0</v>
      </c>
      <c r="BJ4503">
        <v>3.2163396870000003E-4</v>
      </c>
      <c r="BK4503">
        <v>0</v>
      </c>
      <c r="BL4503">
        <v>1.9425795591999999E-3</v>
      </c>
      <c r="BM4503">
        <v>0</v>
      </c>
      <c r="BN4503">
        <v>1.2795812575E-3</v>
      </c>
      <c r="BO4503">
        <v>0</v>
      </c>
      <c r="BP4503">
        <v>2.0726245777000002E-4</v>
      </c>
      <c r="BQ4503">
        <v>0</v>
      </c>
      <c r="BR4503">
        <v>4.3986466989999999E-4</v>
      </c>
      <c r="BS4503">
        <v>0</v>
      </c>
    </row>
    <row r="4504" spans="1:71" x14ac:dyDescent="0.25">
      <c r="A4504" s="19" t="s">
        <v>400</v>
      </c>
      <c r="B4504" s="20" t="s">
        <v>352</v>
      </c>
      <c r="C4504" s="20" t="s">
        <v>409</v>
      </c>
      <c r="D4504" s="20" t="s">
        <v>435</v>
      </c>
      <c r="E4504" s="20" t="s">
        <v>131</v>
      </c>
      <c r="F4504" s="20" t="s">
        <v>129</v>
      </c>
      <c r="G4504" s="20" t="s">
        <v>37</v>
      </c>
      <c r="H4504" s="20" t="s">
        <v>68</v>
      </c>
      <c r="I4504" s="20"/>
      <c r="J4504" s="20">
        <v>20.533609159999997</v>
      </c>
      <c r="K4504" s="20">
        <v>7.3854889650000019E-2</v>
      </c>
      <c r="L4504" s="20">
        <v>8.2855041919999996E-4</v>
      </c>
      <c r="M4504" s="20">
        <v>2.9808900439999998E-5</v>
      </c>
      <c r="N4504" s="20">
        <v>2.7424188404800001E-5</v>
      </c>
      <c r="O4504" s="20">
        <v>5.9869310020000007E-6</v>
      </c>
      <c r="P4504" s="27">
        <v>2.0875970657765002E-3</v>
      </c>
      <c r="AU4504">
        <v>0</v>
      </c>
      <c r="AV4504">
        <v>8.2855041919999996E-4</v>
      </c>
      <c r="AW4504">
        <v>0</v>
      </c>
      <c r="AX4504">
        <v>0.26503971431999995</v>
      </c>
      <c r="AY4504">
        <v>0</v>
      </c>
      <c r="AZ4504">
        <v>5.9869310020000007E-6</v>
      </c>
      <c r="BA4504">
        <v>0</v>
      </c>
      <c r="BB4504">
        <v>2.9808900439999998E-5</v>
      </c>
      <c r="BC4504">
        <v>0</v>
      </c>
      <c r="BD4504">
        <v>0</v>
      </c>
      <c r="BE4504">
        <v>0</v>
      </c>
      <c r="BF4504">
        <v>3.4231546376999997E-5</v>
      </c>
      <c r="BG4504">
        <v>0</v>
      </c>
      <c r="BH4504">
        <v>4.3493273311999997E-5</v>
      </c>
      <c r="BI4504">
        <v>0</v>
      </c>
      <c r="BJ4504">
        <v>1.3495040413E-4</v>
      </c>
      <c r="BK4504">
        <v>0</v>
      </c>
      <c r="BL4504">
        <v>3.7464235153000004E-5</v>
      </c>
      <c r="BM4504">
        <v>0</v>
      </c>
      <c r="BN4504">
        <v>1.1272043847599999E-5</v>
      </c>
      <c r="BO4504">
        <v>0</v>
      </c>
      <c r="BP4504">
        <v>9.9509983919999999E-5</v>
      </c>
      <c r="BQ4504">
        <v>0</v>
      </c>
      <c r="BR4504">
        <v>2.1118927417000002E-4</v>
      </c>
      <c r="BS4504">
        <v>0</v>
      </c>
    </row>
    <row r="4505" spans="1:71" x14ac:dyDescent="0.25">
      <c r="A4505" s="19" t="s">
        <v>400</v>
      </c>
      <c r="B4505" s="20" t="s">
        <v>352</v>
      </c>
      <c r="C4505" s="20" t="s">
        <v>409</v>
      </c>
      <c r="D4505" s="20" t="s">
        <v>435</v>
      </c>
      <c r="E4505" s="20" t="s">
        <v>133</v>
      </c>
      <c r="F4505" s="20" t="s">
        <v>132</v>
      </c>
      <c r="G4505" s="20" t="s">
        <v>37</v>
      </c>
      <c r="H4505" s="20" t="s">
        <v>68</v>
      </c>
      <c r="I4505" s="20"/>
      <c r="J4505" s="20">
        <v>70.770381479999998</v>
      </c>
      <c r="K4505" s="20">
        <v>9.5557431920000005E-2</v>
      </c>
      <c r="L4505" s="20">
        <v>1.116914017E-3</v>
      </c>
      <c r="M4505" s="20">
        <v>3.3358296880000003E-5</v>
      </c>
      <c r="N4505" s="20">
        <v>3.06896331296E-5</v>
      </c>
      <c r="O4505" s="20">
        <v>6.9124711210000001E-6</v>
      </c>
      <c r="P4505" s="27">
        <v>3.1139373052448999E-3</v>
      </c>
      <c r="AU4505">
        <v>0</v>
      </c>
      <c r="AV4505">
        <v>1.116914017E-3</v>
      </c>
      <c r="AW4505">
        <v>0</v>
      </c>
      <c r="AX4505">
        <v>0.30603744979999997</v>
      </c>
      <c r="AY4505">
        <v>0</v>
      </c>
      <c r="AZ4505">
        <v>6.9124711210000001E-6</v>
      </c>
      <c r="BA4505">
        <v>0</v>
      </c>
      <c r="BB4505">
        <v>3.3358296880000003E-5</v>
      </c>
      <c r="BC4505">
        <v>0</v>
      </c>
      <c r="BD4505">
        <v>1.29944449E-5</v>
      </c>
      <c r="BE4505">
        <v>0</v>
      </c>
      <c r="BF4505">
        <v>1.2402524169000001E-4</v>
      </c>
      <c r="BG4505">
        <v>0</v>
      </c>
      <c r="BH4505">
        <v>2.4878581240000003E-5</v>
      </c>
      <c r="BI4505">
        <v>0</v>
      </c>
      <c r="BJ4505">
        <v>8.4020041669999996E-5</v>
      </c>
      <c r="BK4505">
        <v>0</v>
      </c>
      <c r="BL4505">
        <v>1.4356041300000002E-4</v>
      </c>
      <c r="BM4505">
        <v>0</v>
      </c>
      <c r="BN4505">
        <v>4.1970139199999998E-4</v>
      </c>
      <c r="BO4505">
        <v>0</v>
      </c>
      <c r="BP4505">
        <v>1.1519146975E-4</v>
      </c>
      <c r="BQ4505">
        <v>0</v>
      </c>
      <c r="BR4505">
        <v>2.4568201436E-4</v>
      </c>
      <c r="BS4505">
        <v>0</v>
      </c>
    </row>
    <row r="4506" spans="1:71" x14ac:dyDescent="0.25">
      <c r="A4506" s="19" t="s">
        <v>400</v>
      </c>
      <c r="B4506" s="20" t="s">
        <v>352</v>
      </c>
      <c r="C4506" s="20" t="s">
        <v>409</v>
      </c>
      <c r="D4506" s="20" t="s">
        <v>435</v>
      </c>
      <c r="E4506" s="20" t="s">
        <v>135</v>
      </c>
      <c r="F4506" s="20" t="s">
        <v>134</v>
      </c>
      <c r="G4506" s="20" t="s">
        <v>37</v>
      </c>
      <c r="H4506" s="20" t="s">
        <v>68</v>
      </c>
      <c r="I4506" s="20"/>
      <c r="J4506" s="20">
        <v>128.90687499999999</v>
      </c>
      <c r="K4506" s="20">
        <v>3.8875806799999996E-2</v>
      </c>
      <c r="L4506" s="20">
        <v>4.3113689000000001E-4</v>
      </c>
      <c r="M4506" s="20">
        <v>4.4025459999999998E-5</v>
      </c>
      <c r="N4506" s="20">
        <v>4.0503423200000002E-5</v>
      </c>
      <c r="O4506" s="20">
        <v>3.1090377699999998E-6</v>
      </c>
      <c r="P4506" s="27">
        <v>3.4983076438800001E-3</v>
      </c>
      <c r="AU4506">
        <v>0</v>
      </c>
      <c r="AV4506">
        <v>4.3113689000000001E-4</v>
      </c>
      <c r="AW4506">
        <v>0</v>
      </c>
      <c r="AX4506">
        <v>0.1378209</v>
      </c>
      <c r="AY4506">
        <v>0</v>
      </c>
      <c r="AZ4506">
        <v>3.1090377699999998E-6</v>
      </c>
      <c r="BA4506">
        <v>0</v>
      </c>
      <c r="BB4506">
        <v>4.4025459999999998E-5</v>
      </c>
      <c r="BC4506">
        <v>0</v>
      </c>
      <c r="BD4506">
        <v>0</v>
      </c>
      <c r="BE4506">
        <v>0</v>
      </c>
      <c r="BF4506">
        <v>3.0174273E-5</v>
      </c>
      <c r="BG4506">
        <v>0</v>
      </c>
      <c r="BH4506">
        <v>4.6636032000000003E-6</v>
      </c>
      <c r="BI4506">
        <v>0</v>
      </c>
      <c r="BJ4506">
        <v>1.1538099999999999E-4</v>
      </c>
      <c r="BK4506">
        <v>0</v>
      </c>
      <c r="BL4506">
        <v>7.4026997E-5</v>
      </c>
      <c r="BM4506">
        <v>0</v>
      </c>
      <c r="BN4506">
        <v>5.1592928999999998E-5</v>
      </c>
      <c r="BO4506">
        <v>0</v>
      </c>
      <c r="BP4506">
        <v>5.3935245000000001E-5</v>
      </c>
      <c r="BQ4506">
        <v>0</v>
      </c>
      <c r="BR4506">
        <v>9.0275432999999995E-4</v>
      </c>
      <c r="BS4506">
        <v>0</v>
      </c>
    </row>
    <row r="4507" spans="1:71" x14ac:dyDescent="0.25">
      <c r="A4507" s="19" t="s">
        <v>400</v>
      </c>
      <c r="B4507" s="20" t="s">
        <v>352</v>
      </c>
      <c r="C4507" s="20" t="s">
        <v>409</v>
      </c>
      <c r="D4507" s="20" t="s">
        <v>435</v>
      </c>
      <c r="E4507" s="20" t="s">
        <v>137</v>
      </c>
      <c r="F4507" s="20" t="s">
        <v>136</v>
      </c>
      <c r="G4507" s="20" t="s">
        <v>35</v>
      </c>
      <c r="H4507" s="20" t="s">
        <v>68</v>
      </c>
      <c r="I4507" s="20"/>
      <c r="J4507" s="20">
        <v>6624.1435629999996</v>
      </c>
      <c r="K4507" s="20">
        <v>2.1140279967</v>
      </c>
      <c r="L4507" s="20">
        <v>2.5117126938000001E-2</v>
      </c>
      <c r="M4507" s="20">
        <v>7.9728438420000004E-4</v>
      </c>
      <c r="N4507" s="20">
        <v>7.3350163346400012E-4</v>
      </c>
      <c r="O4507" s="20">
        <v>1.6716979683000001E-4</v>
      </c>
      <c r="P4507" s="27">
        <v>9.846945825207E-2</v>
      </c>
      <c r="AU4507">
        <v>0</v>
      </c>
      <c r="AV4507">
        <v>2.5117126938000001E-2</v>
      </c>
      <c r="AW4507">
        <v>0</v>
      </c>
      <c r="AX4507">
        <v>7.4006161815000002</v>
      </c>
      <c r="AY4507">
        <v>0</v>
      </c>
      <c r="AZ4507">
        <v>1.6716979683000001E-4</v>
      </c>
      <c r="BA4507">
        <v>0</v>
      </c>
      <c r="BB4507">
        <v>7.9728438420000004E-4</v>
      </c>
      <c r="BC4507">
        <v>0</v>
      </c>
      <c r="BD4507">
        <v>0</v>
      </c>
      <c r="BE4507">
        <v>0</v>
      </c>
      <c r="BF4507">
        <v>1.2276875042999999E-2</v>
      </c>
      <c r="BG4507">
        <v>0</v>
      </c>
      <c r="BH4507">
        <v>3.3728351147999996E-3</v>
      </c>
      <c r="BI4507">
        <v>0</v>
      </c>
      <c r="BJ4507">
        <v>2.7460153736E-3</v>
      </c>
      <c r="BK4507">
        <v>0</v>
      </c>
      <c r="BL4507">
        <v>1.3816477956000002E-2</v>
      </c>
      <c r="BM4507">
        <v>0</v>
      </c>
      <c r="BN4507">
        <v>1.51661991784E-2</v>
      </c>
      <c r="BO4507">
        <v>0</v>
      </c>
      <c r="BP4507">
        <v>2.7792659404999999E-3</v>
      </c>
      <c r="BQ4507">
        <v>0</v>
      </c>
      <c r="BR4507">
        <v>5.5354733556999998E-3</v>
      </c>
      <c r="BS4507">
        <v>0</v>
      </c>
    </row>
    <row r="4508" spans="1:71" x14ac:dyDescent="0.25">
      <c r="A4508" s="19" t="s">
        <v>400</v>
      </c>
      <c r="B4508" s="20" t="s">
        <v>352</v>
      </c>
      <c r="C4508" s="20" t="s">
        <v>409</v>
      </c>
      <c r="D4508" s="20" t="s">
        <v>435</v>
      </c>
      <c r="E4508" s="20" t="s">
        <v>138</v>
      </c>
      <c r="F4508" s="20" t="s">
        <v>136</v>
      </c>
      <c r="G4508" s="20" t="s">
        <v>37</v>
      </c>
      <c r="H4508" s="20" t="s">
        <v>68</v>
      </c>
      <c r="I4508" s="20"/>
      <c r="J4508" s="20">
        <v>140.31867374000001</v>
      </c>
      <c r="K4508" s="20">
        <v>1.00415701327</v>
      </c>
      <c r="L4508" s="20">
        <v>1.12613865183E-2</v>
      </c>
      <c r="M4508" s="20">
        <v>4.0378804459999999E-4</v>
      </c>
      <c r="N4508" s="20">
        <v>3.7148500103200002E-4</v>
      </c>
      <c r="O4508" s="20">
        <v>8.1374061984000002E-5</v>
      </c>
      <c r="P4508" s="27">
        <v>2.6734323057518002E-2</v>
      </c>
      <c r="AU4508">
        <v>0</v>
      </c>
      <c r="AV4508">
        <v>1.12613865183E-2</v>
      </c>
      <c r="AW4508">
        <v>0</v>
      </c>
      <c r="AX4508">
        <v>3.6024013353000002</v>
      </c>
      <c r="AY4508">
        <v>0</v>
      </c>
      <c r="AZ4508">
        <v>8.1374061984000002E-5</v>
      </c>
      <c r="BA4508">
        <v>0</v>
      </c>
      <c r="BB4508">
        <v>4.0378804459999999E-4</v>
      </c>
      <c r="BC4508">
        <v>0</v>
      </c>
      <c r="BD4508">
        <v>0</v>
      </c>
      <c r="BE4508">
        <v>0</v>
      </c>
      <c r="BF4508">
        <v>2.4789963783999999E-4</v>
      </c>
      <c r="BG4508">
        <v>0</v>
      </c>
      <c r="BH4508">
        <v>2.9721712359000001E-4</v>
      </c>
      <c r="BI4508">
        <v>0</v>
      </c>
      <c r="BJ4508">
        <v>1.1677156853999999E-3</v>
      </c>
      <c r="BK4508">
        <v>0</v>
      </c>
      <c r="BL4508">
        <v>2.6647335603999998E-4</v>
      </c>
      <c r="BM4508">
        <v>0</v>
      </c>
      <c r="BN4508">
        <v>1.4740196924199999E-4</v>
      </c>
      <c r="BO4508">
        <v>0</v>
      </c>
      <c r="BP4508">
        <v>1.3524779902999999E-3</v>
      </c>
      <c r="BQ4508">
        <v>0</v>
      </c>
      <c r="BR4508">
        <v>2.6937360263999998E-3</v>
      </c>
      <c r="BS4508">
        <v>0</v>
      </c>
    </row>
    <row r="4509" spans="1:71" x14ac:dyDescent="0.25">
      <c r="A4509" s="19" t="s">
        <v>400</v>
      </c>
      <c r="B4509" s="20" t="s">
        <v>352</v>
      </c>
      <c r="C4509" s="20" t="s">
        <v>409</v>
      </c>
      <c r="D4509" s="20" t="s">
        <v>435</v>
      </c>
      <c r="E4509" s="20" t="s">
        <v>140</v>
      </c>
      <c r="F4509" s="20" t="s">
        <v>139</v>
      </c>
      <c r="G4509" s="20" t="s">
        <v>37</v>
      </c>
      <c r="H4509" s="20" t="s">
        <v>68</v>
      </c>
      <c r="I4509" s="20"/>
      <c r="J4509" s="20">
        <v>11.936910433</v>
      </c>
      <c r="K4509" s="20">
        <v>0.111699748303</v>
      </c>
      <c r="L4509" s="20">
        <v>2.0446541126599997E-3</v>
      </c>
      <c r="M4509" s="20">
        <v>6.7126677105999993E-5</v>
      </c>
      <c r="N4509" s="20">
        <v>6.1756542937519999E-5</v>
      </c>
      <c r="O4509" s="20">
        <v>1.3727971391700001E-5</v>
      </c>
      <c r="P4509" s="27">
        <v>3.018062006115691E-3</v>
      </c>
      <c r="AU4509">
        <v>0</v>
      </c>
      <c r="AV4509">
        <v>2.0446541126599997E-3</v>
      </c>
      <c r="AW4509">
        <v>0</v>
      </c>
      <c r="AX4509">
        <v>0.60760087282000008</v>
      </c>
      <c r="AY4509">
        <v>0</v>
      </c>
      <c r="AZ4509">
        <v>1.3727971391700001E-5</v>
      </c>
      <c r="BA4509">
        <v>0</v>
      </c>
      <c r="BB4509">
        <v>6.7126677105999993E-5</v>
      </c>
      <c r="BC4509">
        <v>0</v>
      </c>
      <c r="BD4509">
        <v>8.6782214104470573E-5</v>
      </c>
      <c r="BE4509">
        <v>0</v>
      </c>
      <c r="BF4509">
        <v>7.7837180662000002E-5</v>
      </c>
      <c r="BG4509">
        <v>0</v>
      </c>
      <c r="BH4509">
        <v>1.3254280803999999E-5</v>
      </c>
      <c r="BI4509">
        <v>0</v>
      </c>
      <c r="BJ4509">
        <v>5.6179304805999998E-5</v>
      </c>
      <c r="BK4509">
        <v>0</v>
      </c>
      <c r="BL4509">
        <v>3.7910735145999998E-5</v>
      </c>
      <c r="BM4509">
        <v>0</v>
      </c>
      <c r="BN4509">
        <v>4.3105816189199996E-6</v>
      </c>
      <c r="BO4509">
        <v>0</v>
      </c>
      <c r="BP4509">
        <v>2.2655537859000001E-4</v>
      </c>
      <c r="BQ4509">
        <v>0</v>
      </c>
      <c r="BR4509">
        <v>1.0637139958999999E-4</v>
      </c>
      <c r="BS4509">
        <v>0</v>
      </c>
    </row>
    <row r="4510" spans="1:71" x14ac:dyDescent="0.25">
      <c r="A4510" s="19" t="s">
        <v>400</v>
      </c>
      <c r="B4510" s="20" t="s">
        <v>352</v>
      </c>
      <c r="C4510" s="20" t="s">
        <v>409</v>
      </c>
      <c r="D4510" s="20" t="s">
        <v>435</v>
      </c>
      <c r="E4510" s="20" t="s">
        <v>141</v>
      </c>
      <c r="F4510" s="20" t="s">
        <v>51</v>
      </c>
      <c r="G4510" s="20" t="s">
        <v>37</v>
      </c>
      <c r="H4510" s="20" t="s">
        <v>68</v>
      </c>
      <c r="I4510" s="20"/>
      <c r="J4510" s="20">
        <v>409.38880671000004</v>
      </c>
      <c r="K4510" s="20">
        <v>2.84157064515</v>
      </c>
      <c r="L4510" s="20">
        <v>3.3876198032000003E-2</v>
      </c>
      <c r="M4510" s="20">
        <v>1.8259906304E-3</v>
      </c>
      <c r="N4510" s="20">
        <v>1.6799113799680001E-3</v>
      </c>
      <c r="O4510" s="20">
        <v>2.6127104312999999E-4</v>
      </c>
      <c r="P4510" s="27">
        <v>9.2717135941411497E-2</v>
      </c>
      <c r="AU4510">
        <v>0</v>
      </c>
      <c r="AV4510">
        <v>3.3876198032000003E-2</v>
      </c>
      <c r="AW4510">
        <v>0</v>
      </c>
      <c r="AX4510">
        <v>11.567575028</v>
      </c>
      <c r="AY4510">
        <v>0</v>
      </c>
      <c r="AZ4510">
        <v>2.6127104312999999E-4</v>
      </c>
      <c r="BA4510">
        <v>0</v>
      </c>
      <c r="BB4510">
        <v>1.8259906304E-3</v>
      </c>
      <c r="BC4510">
        <v>0</v>
      </c>
      <c r="BD4510">
        <v>5.1634314999999999E-6</v>
      </c>
      <c r="BE4510">
        <v>0</v>
      </c>
      <c r="BF4510">
        <v>1.3821259197700001E-3</v>
      </c>
      <c r="BG4510">
        <v>0</v>
      </c>
      <c r="BH4510">
        <v>8.3276296641000001E-4</v>
      </c>
      <c r="BI4510">
        <v>0</v>
      </c>
      <c r="BJ4510">
        <v>4.7501452368899997E-3</v>
      </c>
      <c r="BK4510">
        <v>0</v>
      </c>
      <c r="BL4510">
        <v>1.2049928000000001E-3</v>
      </c>
      <c r="BM4510">
        <v>0</v>
      </c>
      <c r="BN4510">
        <v>1.7737664479999999E-4</v>
      </c>
      <c r="BO4510">
        <v>0</v>
      </c>
      <c r="BP4510">
        <v>4.3570848834999995E-3</v>
      </c>
      <c r="BQ4510">
        <v>0</v>
      </c>
      <c r="BR4510">
        <v>4.4158513479000006E-3</v>
      </c>
      <c r="BS4510">
        <v>0</v>
      </c>
    </row>
    <row r="4511" spans="1:71" x14ac:dyDescent="0.25">
      <c r="A4511" s="19" t="s">
        <v>400</v>
      </c>
      <c r="B4511" s="20" t="s">
        <v>352</v>
      </c>
      <c r="C4511" s="20" t="s">
        <v>409</v>
      </c>
      <c r="D4511" s="20" t="s">
        <v>435</v>
      </c>
      <c r="E4511" s="20" t="s">
        <v>143</v>
      </c>
      <c r="F4511" s="20" t="s">
        <v>142</v>
      </c>
      <c r="G4511" s="20" t="s">
        <v>35</v>
      </c>
      <c r="H4511" s="20" t="s">
        <v>68</v>
      </c>
      <c r="I4511" s="20"/>
      <c r="J4511" s="20">
        <v>326.27874970999994</v>
      </c>
      <c r="K4511" s="20">
        <v>8.2532493659999998E-2</v>
      </c>
      <c r="L4511" s="20">
        <v>9.0317415909999996E-4</v>
      </c>
      <c r="M4511" s="20">
        <v>5.6253447609999994E-5</v>
      </c>
      <c r="N4511" s="20">
        <v>5.1753171801200006E-5</v>
      </c>
      <c r="O4511" s="20">
        <v>5.8999981029999998E-6</v>
      </c>
      <c r="P4511" s="27">
        <v>5.6727407412131394E-3</v>
      </c>
      <c r="AU4511">
        <v>0</v>
      </c>
      <c r="AV4511">
        <v>9.0317415909999996E-4</v>
      </c>
      <c r="AW4511">
        <v>0</v>
      </c>
      <c r="AX4511">
        <v>0.26140931170000004</v>
      </c>
      <c r="AY4511">
        <v>0</v>
      </c>
      <c r="AZ4511">
        <v>5.8999981029999998E-6</v>
      </c>
      <c r="BA4511">
        <v>0</v>
      </c>
      <c r="BB4511">
        <v>5.6253447609999994E-5</v>
      </c>
      <c r="BC4511">
        <v>0</v>
      </c>
      <c r="BD4511">
        <v>7.5042585800000004E-6</v>
      </c>
      <c r="BE4511">
        <v>0</v>
      </c>
      <c r="BF4511">
        <v>8.0119647030000001E-4</v>
      </c>
      <c r="BG4511">
        <v>0</v>
      </c>
      <c r="BH4511">
        <v>1.2593510769999999E-4</v>
      </c>
      <c r="BI4511">
        <v>0</v>
      </c>
      <c r="BJ4511">
        <v>2.0693885403999998E-4</v>
      </c>
      <c r="BK4511">
        <v>0</v>
      </c>
      <c r="BL4511">
        <v>8.1421748370000008E-4</v>
      </c>
      <c r="BM4511">
        <v>0</v>
      </c>
      <c r="BN4511">
        <v>2.1653058389999998E-4</v>
      </c>
      <c r="BO4511">
        <v>0</v>
      </c>
      <c r="BP4511">
        <v>1.0073329673E-4</v>
      </c>
      <c r="BQ4511">
        <v>0</v>
      </c>
      <c r="BR4511">
        <v>1.6025515540999999E-4</v>
      </c>
      <c r="BS4511">
        <v>0</v>
      </c>
    </row>
    <row r="4512" spans="1:71" x14ac:dyDescent="0.25">
      <c r="A4512" s="19" t="s">
        <v>400</v>
      </c>
      <c r="B4512" s="20" t="s">
        <v>352</v>
      </c>
      <c r="C4512" s="20" t="s">
        <v>409</v>
      </c>
      <c r="D4512" s="20" t="s">
        <v>435</v>
      </c>
      <c r="E4512" s="20" t="s">
        <v>144</v>
      </c>
      <c r="F4512" s="20" t="s">
        <v>142</v>
      </c>
      <c r="G4512" s="20" t="s">
        <v>37</v>
      </c>
      <c r="H4512" s="20" t="s">
        <v>68</v>
      </c>
      <c r="I4512" s="20"/>
      <c r="J4512" s="20">
        <v>307.81050141100002</v>
      </c>
      <c r="K4512" s="20">
        <v>0.11226371317400001</v>
      </c>
      <c r="L4512" s="20">
        <v>1.2420434589E-3</v>
      </c>
      <c r="M4512" s="20">
        <v>7.6509866298000005E-5</v>
      </c>
      <c r="N4512" s="20">
        <v>7.0389076994159996E-5</v>
      </c>
      <c r="O4512" s="20">
        <v>8.0455804341000012E-6</v>
      </c>
      <c r="P4512" s="27">
        <v>6.8756921147638921E-3</v>
      </c>
      <c r="AU4512">
        <v>0</v>
      </c>
      <c r="AV4512">
        <v>1.2420434589E-3</v>
      </c>
      <c r="AW4512">
        <v>0</v>
      </c>
      <c r="AX4512">
        <v>0.35647133447000007</v>
      </c>
      <c r="AY4512">
        <v>0</v>
      </c>
      <c r="AZ4512">
        <v>8.0455804341000012E-6</v>
      </c>
      <c r="BA4512">
        <v>0</v>
      </c>
      <c r="BB4512">
        <v>7.6509866298000005E-5</v>
      </c>
      <c r="BC4512">
        <v>0</v>
      </c>
      <c r="BD4512">
        <v>1.2574235630000001E-5</v>
      </c>
      <c r="BE4512">
        <v>0</v>
      </c>
      <c r="BF4512">
        <v>7.5642097747000007E-4</v>
      </c>
      <c r="BG4512">
        <v>0</v>
      </c>
      <c r="BH4512">
        <v>4.2826209062799996E-5</v>
      </c>
      <c r="BI4512">
        <v>0</v>
      </c>
      <c r="BJ4512">
        <v>2.8107656818179995E-4</v>
      </c>
      <c r="BK4512">
        <v>0</v>
      </c>
      <c r="BL4512">
        <v>7.6772347869999999E-4</v>
      </c>
      <c r="BM4512">
        <v>0</v>
      </c>
      <c r="BN4512">
        <v>2.5553099689999996E-4</v>
      </c>
      <c r="BO4512">
        <v>0</v>
      </c>
      <c r="BP4512">
        <v>1.3734591397499999E-4</v>
      </c>
      <c r="BQ4512">
        <v>0</v>
      </c>
      <c r="BR4512">
        <v>2.1788662688799999E-4</v>
      </c>
      <c r="BS4512">
        <v>0</v>
      </c>
    </row>
    <row r="4513" spans="1:71" x14ac:dyDescent="0.25">
      <c r="A4513" s="19" t="s">
        <v>400</v>
      </c>
      <c r="B4513" s="20" t="s">
        <v>352</v>
      </c>
      <c r="C4513" s="20" t="s">
        <v>409</v>
      </c>
      <c r="D4513" s="20" t="s">
        <v>435</v>
      </c>
      <c r="E4513" s="20" t="s">
        <v>146</v>
      </c>
      <c r="F4513" s="20" t="s">
        <v>145</v>
      </c>
      <c r="G4513" s="20" t="s">
        <v>54</v>
      </c>
      <c r="H4513" s="20" t="s">
        <v>68</v>
      </c>
      <c r="I4513" s="20"/>
      <c r="J4513" s="20">
        <v>0.90379745</v>
      </c>
      <c r="K4513" s="20">
        <v>2.8659997E-3</v>
      </c>
      <c r="L4513" s="20">
        <v>3.1380429999999997E-5</v>
      </c>
      <c r="M4513" s="20">
        <v>1.18727465E-6</v>
      </c>
      <c r="N4513" s="20">
        <v>1.092292678E-6</v>
      </c>
      <c r="O4513" s="20">
        <v>2.31758358E-7</v>
      </c>
      <c r="P4513" s="27">
        <v>7.4354651635000015E-5</v>
      </c>
      <c r="AU4513">
        <v>0</v>
      </c>
      <c r="AV4513">
        <v>3.1380429999999997E-5</v>
      </c>
      <c r="AW4513">
        <v>0</v>
      </c>
      <c r="AX4513">
        <v>1.02600013E-2</v>
      </c>
      <c r="AY4513">
        <v>0</v>
      </c>
      <c r="AZ4513">
        <v>2.31758358E-7</v>
      </c>
      <c r="BA4513">
        <v>0</v>
      </c>
      <c r="BB4513">
        <v>1.18727465E-6</v>
      </c>
      <c r="BC4513">
        <v>0</v>
      </c>
      <c r="BD4513">
        <v>0</v>
      </c>
      <c r="BE4513">
        <v>0</v>
      </c>
      <c r="BF4513">
        <v>1.75778712E-6</v>
      </c>
      <c r="BG4513">
        <v>0</v>
      </c>
      <c r="BH4513">
        <v>1.0823528100000001E-6</v>
      </c>
      <c r="BI4513">
        <v>0</v>
      </c>
      <c r="BJ4513">
        <v>4.7638468000000004E-6</v>
      </c>
      <c r="BK4513">
        <v>0</v>
      </c>
      <c r="BL4513">
        <v>1.7983510899999998E-6</v>
      </c>
      <c r="BM4513">
        <v>0</v>
      </c>
      <c r="BN4513">
        <v>2.8208892000000001E-7</v>
      </c>
      <c r="BO4513">
        <v>0</v>
      </c>
      <c r="BP4513">
        <v>3.5374088E-6</v>
      </c>
      <c r="BQ4513">
        <v>0</v>
      </c>
      <c r="BR4513">
        <v>1.46010939E-6</v>
      </c>
      <c r="BS4513">
        <v>0</v>
      </c>
    </row>
    <row r="4514" spans="1:71" x14ac:dyDescent="0.25">
      <c r="A4514" s="19" t="s">
        <v>400</v>
      </c>
      <c r="B4514" s="20" t="s">
        <v>352</v>
      </c>
      <c r="C4514" s="20" t="s">
        <v>409</v>
      </c>
      <c r="D4514" s="20" t="s">
        <v>435</v>
      </c>
      <c r="E4514" s="20" t="s">
        <v>148</v>
      </c>
      <c r="F4514" s="20" t="s">
        <v>147</v>
      </c>
      <c r="G4514" s="20" t="s">
        <v>54</v>
      </c>
      <c r="H4514" s="20" t="s">
        <v>68</v>
      </c>
      <c r="I4514" s="20"/>
      <c r="J4514" s="20">
        <v>0.49645199800000001</v>
      </c>
      <c r="K4514" s="20">
        <v>4.6084468869999999E-3</v>
      </c>
      <c r="L4514" s="20">
        <v>1.9228541719999999E-4</v>
      </c>
      <c r="M4514" s="20">
        <v>4.0964628199999999E-6</v>
      </c>
      <c r="N4514" s="20">
        <v>3.7687457944000002E-6</v>
      </c>
      <c r="O4514" s="20">
        <v>9.3262283999999992E-7</v>
      </c>
      <c r="P4514" s="27">
        <v>1.5220510139965E-4</v>
      </c>
      <c r="AU4514">
        <v>0</v>
      </c>
      <c r="AV4514">
        <v>1.9228541719999999E-4</v>
      </c>
      <c r="AW4514">
        <v>0</v>
      </c>
      <c r="AX4514">
        <v>4.1271403299999995E-2</v>
      </c>
      <c r="AY4514">
        <v>0</v>
      </c>
      <c r="AZ4514">
        <v>9.3262283999999992E-7</v>
      </c>
      <c r="BA4514">
        <v>0</v>
      </c>
      <c r="BB4514">
        <v>4.0964628199999999E-6</v>
      </c>
      <c r="BC4514">
        <v>0</v>
      </c>
      <c r="BD4514">
        <v>1.7916678480000002E-5</v>
      </c>
      <c r="BE4514">
        <v>0</v>
      </c>
      <c r="BF4514">
        <v>3.7594649129999998E-6</v>
      </c>
      <c r="BG4514">
        <v>0</v>
      </c>
      <c r="BH4514">
        <v>7.2330983600000002E-7</v>
      </c>
      <c r="BI4514">
        <v>0</v>
      </c>
      <c r="BJ4514">
        <v>3.1085031329999998E-6</v>
      </c>
      <c r="BK4514">
        <v>0</v>
      </c>
      <c r="BL4514">
        <v>1.1046059E-6</v>
      </c>
      <c r="BM4514">
        <v>0</v>
      </c>
      <c r="BN4514">
        <v>1.5785406999999999E-7</v>
      </c>
      <c r="BO4514">
        <v>0</v>
      </c>
      <c r="BP4514">
        <v>1.4054769919999999E-5</v>
      </c>
      <c r="BQ4514">
        <v>0</v>
      </c>
      <c r="BR4514">
        <v>9.232016010000001E-7</v>
      </c>
      <c r="BS4514">
        <v>0</v>
      </c>
    </row>
    <row r="4515" spans="1:71" x14ac:dyDescent="0.25">
      <c r="A4515" s="19" t="s">
        <v>400</v>
      </c>
      <c r="B4515" s="20" t="s">
        <v>352</v>
      </c>
      <c r="C4515" s="20" t="s">
        <v>409</v>
      </c>
      <c r="D4515" s="20" t="s">
        <v>435</v>
      </c>
      <c r="E4515" s="20" t="s">
        <v>150</v>
      </c>
      <c r="F4515" s="20" t="s">
        <v>149</v>
      </c>
      <c r="G4515" s="20" t="s">
        <v>54</v>
      </c>
      <c r="H4515" s="20" t="s">
        <v>68</v>
      </c>
      <c r="I4515" s="20"/>
      <c r="J4515" s="20">
        <v>0</v>
      </c>
      <c r="K4515" s="20">
        <v>0</v>
      </c>
      <c r="L4515" s="20">
        <v>0</v>
      </c>
      <c r="M4515" s="20">
        <v>0</v>
      </c>
      <c r="N4515" s="20">
        <v>0</v>
      </c>
      <c r="O4515" s="20">
        <v>0</v>
      </c>
      <c r="P4515" s="27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</row>
    <row r="4516" spans="1:71" x14ac:dyDescent="0.25">
      <c r="A4516" s="19" t="s">
        <v>400</v>
      </c>
      <c r="B4516" s="20" t="s">
        <v>352</v>
      </c>
      <c r="C4516" s="20" t="s">
        <v>409</v>
      </c>
      <c r="D4516" s="20" t="s">
        <v>435</v>
      </c>
      <c r="E4516" s="20" t="s">
        <v>152</v>
      </c>
      <c r="F4516" s="20" t="s">
        <v>151</v>
      </c>
      <c r="G4516" s="20" t="s">
        <v>54</v>
      </c>
      <c r="H4516" s="20" t="s">
        <v>68</v>
      </c>
      <c r="I4516" s="20"/>
      <c r="J4516" s="20">
        <v>3.360598516</v>
      </c>
      <c r="K4516" s="20">
        <v>3.7144464200000002E-3</v>
      </c>
      <c r="L4516" s="20">
        <v>2.8888580900000003E-4</v>
      </c>
      <c r="M4516" s="20">
        <v>2.3622277000000001E-6</v>
      </c>
      <c r="N4516" s="20">
        <v>2.1732494840000001E-6</v>
      </c>
      <c r="O4516" s="20">
        <v>6.2787542699999996E-7</v>
      </c>
      <c r="P4516" s="27">
        <v>2.2168250352219999E-4</v>
      </c>
      <c r="AU4516">
        <v>0</v>
      </c>
      <c r="AV4516">
        <v>2.8888580900000003E-4</v>
      </c>
      <c r="AW4516">
        <v>0</v>
      </c>
      <c r="AX4516">
        <v>2.7789903099999999E-2</v>
      </c>
      <c r="AY4516">
        <v>0</v>
      </c>
      <c r="AZ4516">
        <v>6.2787542699999996E-7</v>
      </c>
      <c r="BA4516">
        <v>0</v>
      </c>
      <c r="BB4516">
        <v>2.3622277000000001E-6</v>
      </c>
      <c r="BC4516">
        <v>0</v>
      </c>
      <c r="BD4516">
        <v>4.4015404899999994E-5</v>
      </c>
      <c r="BE4516">
        <v>0</v>
      </c>
      <c r="BF4516">
        <v>5.6083411099999994E-5</v>
      </c>
      <c r="BG4516">
        <v>0</v>
      </c>
      <c r="BH4516">
        <v>9.4610565900000002E-7</v>
      </c>
      <c r="BI4516">
        <v>0</v>
      </c>
      <c r="BJ4516">
        <v>2.4489313230000002E-6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9.5127338200000007E-6</v>
      </c>
      <c r="BQ4516">
        <v>0</v>
      </c>
      <c r="BR4516">
        <v>4.0667311900000001E-7</v>
      </c>
      <c r="BS4516">
        <v>0</v>
      </c>
    </row>
    <row r="4517" spans="1:71" x14ac:dyDescent="0.25">
      <c r="A4517" s="19" t="s">
        <v>400</v>
      </c>
      <c r="B4517" s="20" t="s">
        <v>352</v>
      </c>
      <c r="C4517" s="20" t="s">
        <v>409</v>
      </c>
      <c r="D4517" s="20" t="s">
        <v>435</v>
      </c>
      <c r="E4517" s="20" t="s">
        <v>154</v>
      </c>
      <c r="F4517" s="20" t="s">
        <v>153</v>
      </c>
      <c r="G4517" s="20" t="s">
        <v>54</v>
      </c>
      <c r="H4517" s="20" t="s">
        <v>68</v>
      </c>
      <c r="I4517" s="20"/>
      <c r="J4517" s="20">
        <v>1.5275453379999999</v>
      </c>
      <c r="K4517" s="20">
        <v>2.4923571512000002E-3</v>
      </c>
      <c r="L4517" s="20">
        <v>2.9292609009999999E-5</v>
      </c>
      <c r="M4517" s="20">
        <v>9.3716334700000003E-7</v>
      </c>
      <c r="N4517" s="20">
        <v>8.6219027923999998E-7</v>
      </c>
      <c r="O4517" s="20">
        <v>1.9260031433999997E-7</v>
      </c>
      <c r="P4517" s="27">
        <v>7.2395417226290017E-5</v>
      </c>
      <c r="AU4517">
        <v>0</v>
      </c>
      <c r="AV4517">
        <v>2.9292609009999999E-5</v>
      </c>
      <c r="AW4517">
        <v>0</v>
      </c>
      <c r="AX4517">
        <v>8.5266209940000007E-3</v>
      </c>
      <c r="AY4517">
        <v>0</v>
      </c>
      <c r="AZ4517">
        <v>1.9260031433999997E-7</v>
      </c>
      <c r="BA4517">
        <v>0</v>
      </c>
      <c r="BB4517">
        <v>9.3716334700000003E-7</v>
      </c>
      <c r="BC4517">
        <v>0</v>
      </c>
      <c r="BD4517">
        <v>1.9632198000000001E-7</v>
      </c>
      <c r="BE4517">
        <v>0</v>
      </c>
      <c r="BF4517">
        <v>2.8269234989999998E-6</v>
      </c>
      <c r="BG4517">
        <v>0</v>
      </c>
      <c r="BH4517">
        <v>1.1193446983E-6</v>
      </c>
      <c r="BI4517">
        <v>0</v>
      </c>
      <c r="BJ4517">
        <v>5.8922829340000005E-6</v>
      </c>
      <c r="BK4517">
        <v>0</v>
      </c>
      <c r="BL4517">
        <v>3.1711582079999998E-6</v>
      </c>
      <c r="BM4517">
        <v>0</v>
      </c>
      <c r="BN4517">
        <v>4.08305800345E-6</v>
      </c>
      <c r="BO4517">
        <v>0</v>
      </c>
      <c r="BP4517">
        <v>2.9414820429999999E-6</v>
      </c>
      <c r="BQ4517">
        <v>0</v>
      </c>
      <c r="BR4517">
        <v>1.3352384095E-6</v>
      </c>
      <c r="BS4517">
        <v>0</v>
      </c>
    </row>
    <row r="4518" spans="1:71" x14ac:dyDescent="0.25">
      <c r="A4518" s="19" t="s">
        <v>400</v>
      </c>
      <c r="B4518" s="20" t="s">
        <v>352</v>
      </c>
      <c r="C4518" s="20" t="s">
        <v>409</v>
      </c>
      <c r="D4518" s="20" t="s">
        <v>435</v>
      </c>
      <c r="E4518" s="20" t="s">
        <v>155</v>
      </c>
      <c r="F4518" s="20" t="s">
        <v>53</v>
      </c>
      <c r="G4518" s="20" t="s">
        <v>54</v>
      </c>
      <c r="H4518" s="20" t="s">
        <v>68</v>
      </c>
      <c r="I4518" s="20"/>
      <c r="J4518" s="20">
        <v>27.712208160000003</v>
      </c>
      <c r="K4518" s="20">
        <v>2.355753884E-2</v>
      </c>
      <c r="L4518" s="20">
        <v>5.0090893000000007E-4</v>
      </c>
      <c r="M4518" s="20">
        <v>1.494646387E-5</v>
      </c>
      <c r="N4518" s="20">
        <v>1.3750746760400003E-5</v>
      </c>
      <c r="O4518" s="20">
        <v>2.1062755979999998E-6</v>
      </c>
      <c r="P4518" s="27">
        <v>1.0973627182430622E-3</v>
      </c>
      <c r="AU4518">
        <v>0</v>
      </c>
      <c r="AV4518">
        <v>5.0090893000000007E-4</v>
      </c>
      <c r="AW4518">
        <v>0</v>
      </c>
      <c r="AX4518">
        <v>9.3268372599999996E-2</v>
      </c>
      <c r="AY4518">
        <v>0</v>
      </c>
      <c r="AZ4518">
        <v>2.1062755979999998E-6</v>
      </c>
      <c r="BA4518">
        <v>0</v>
      </c>
      <c r="BB4518">
        <v>1.494646387E-5</v>
      </c>
      <c r="BC4518">
        <v>0</v>
      </c>
      <c r="BD4518">
        <v>5.3914958013999997E-5</v>
      </c>
      <c r="BE4518">
        <v>0</v>
      </c>
      <c r="BF4518">
        <v>1.007036861E-4</v>
      </c>
      <c r="BG4518">
        <v>0</v>
      </c>
      <c r="BH4518">
        <v>9.2767106940000005E-6</v>
      </c>
      <c r="BI4518">
        <v>0</v>
      </c>
      <c r="BJ4518">
        <v>4.4363162750000009E-5</v>
      </c>
      <c r="BK4518">
        <v>0</v>
      </c>
      <c r="BL4518">
        <v>6.7126647299999999E-5</v>
      </c>
      <c r="BM4518">
        <v>0</v>
      </c>
      <c r="BN4518">
        <v>5.6744389899999999E-5</v>
      </c>
      <c r="BO4518">
        <v>0</v>
      </c>
      <c r="BP4518">
        <v>3.2407299499999999E-5</v>
      </c>
      <c r="BQ4518">
        <v>0</v>
      </c>
      <c r="BR4518">
        <v>9.8107649399999979E-6</v>
      </c>
      <c r="BS4518">
        <v>0</v>
      </c>
    </row>
    <row r="4519" spans="1:71" x14ac:dyDescent="0.25">
      <c r="A4519" s="19" t="s">
        <v>400</v>
      </c>
      <c r="B4519" s="20" t="s">
        <v>352</v>
      </c>
      <c r="C4519" s="20" t="s">
        <v>409</v>
      </c>
      <c r="D4519" s="20" t="s">
        <v>435</v>
      </c>
      <c r="E4519" s="20" t="s">
        <v>157</v>
      </c>
      <c r="F4519" s="20" t="s">
        <v>156</v>
      </c>
      <c r="G4519" s="20" t="s">
        <v>54</v>
      </c>
      <c r="H4519" s="20" t="s">
        <v>68</v>
      </c>
      <c r="I4519" s="20"/>
      <c r="J4519" s="20">
        <v>134.79306799</v>
      </c>
      <c r="K4519" s="20">
        <v>7.8412535180000006E-2</v>
      </c>
      <c r="L4519" s="20">
        <v>6.6928937269999998E-4</v>
      </c>
      <c r="M4519" s="20">
        <v>1.9153971809E-5</v>
      </c>
      <c r="N4519" s="20">
        <v>1.7621654064279997E-5</v>
      </c>
      <c r="O4519" s="20">
        <v>4.5853203380000007E-6</v>
      </c>
      <c r="P4519" s="27">
        <v>2.8829534137184997E-3</v>
      </c>
      <c r="AU4519">
        <v>0</v>
      </c>
      <c r="AV4519">
        <v>6.6928937269999998E-4</v>
      </c>
      <c r="AW4519">
        <v>0</v>
      </c>
      <c r="AX4519">
        <v>0.20305711285</v>
      </c>
      <c r="AY4519">
        <v>0</v>
      </c>
      <c r="AZ4519">
        <v>4.5853203380000007E-6</v>
      </c>
      <c r="BA4519">
        <v>0</v>
      </c>
      <c r="BB4519">
        <v>1.9153971809E-5</v>
      </c>
      <c r="BC4519">
        <v>0</v>
      </c>
      <c r="BD4519">
        <v>4.1158899440000001E-4</v>
      </c>
      <c r="BE4519">
        <v>0</v>
      </c>
      <c r="BF4519">
        <v>5.7290587170000002E-5</v>
      </c>
      <c r="BG4519">
        <v>0</v>
      </c>
      <c r="BH4519">
        <v>2.4269883741000001E-5</v>
      </c>
      <c r="BI4519">
        <v>0</v>
      </c>
      <c r="BJ4519">
        <v>1.4359616282000001E-4</v>
      </c>
      <c r="BK4519">
        <v>0</v>
      </c>
      <c r="BL4519">
        <v>1.1845763267E-4</v>
      </c>
      <c r="BM4519">
        <v>0</v>
      </c>
      <c r="BN4519">
        <v>2.4473613369999997E-4</v>
      </c>
      <c r="BO4519">
        <v>0</v>
      </c>
      <c r="BP4519">
        <v>7.0704156200000003E-5</v>
      </c>
      <c r="BQ4519">
        <v>0</v>
      </c>
      <c r="BR4519">
        <v>1.4813530607E-4</v>
      </c>
      <c r="BS4519">
        <v>0</v>
      </c>
    </row>
    <row r="4520" spans="1:71" x14ac:dyDescent="0.25">
      <c r="A4520" s="19" t="s">
        <v>400</v>
      </c>
      <c r="B4520" s="20" t="s">
        <v>352</v>
      </c>
      <c r="C4520" s="20" t="s">
        <v>409</v>
      </c>
      <c r="D4520" s="20" t="s">
        <v>435</v>
      </c>
      <c r="E4520" s="20" t="s">
        <v>159</v>
      </c>
      <c r="F4520" s="20" t="s">
        <v>158</v>
      </c>
      <c r="G4520" s="20" t="s">
        <v>54</v>
      </c>
      <c r="H4520" s="20" t="s">
        <v>68</v>
      </c>
      <c r="I4520" s="20"/>
      <c r="J4520" s="20">
        <v>2.1003739700000001</v>
      </c>
      <c r="K4520" s="20">
        <v>5.9063211000000004E-3</v>
      </c>
      <c r="L4520" s="20">
        <v>4.5935577000000001E-4</v>
      </c>
      <c r="M4520" s="20">
        <v>3.7561647999999999E-6</v>
      </c>
      <c r="N4520" s="20">
        <v>3.4556716159999997E-6</v>
      </c>
      <c r="O4520" s="20">
        <v>9.9838120999999986E-7</v>
      </c>
      <c r="P4520" s="27">
        <v>3.2141392372299999E-4</v>
      </c>
      <c r="AU4520">
        <v>0</v>
      </c>
      <c r="AV4520">
        <v>4.5935577000000001E-4</v>
      </c>
      <c r="AW4520">
        <v>0</v>
      </c>
      <c r="AX4520">
        <v>4.4188568999999997E-2</v>
      </c>
      <c r="AY4520">
        <v>0</v>
      </c>
      <c r="AZ4520">
        <v>9.9838120999999986E-7</v>
      </c>
      <c r="BA4520">
        <v>0</v>
      </c>
      <c r="BB4520">
        <v>3.7561647999999999E-6</v>
      </c>
      <c r="BC4520">
        <v>0</v>
      </c>
      <c r="BD4520">
        <v>6.9988657999999995E-5</v>
      </c>
      <c r="BE4520">
        <v>0</v>
      </c>
      <c r="BF4520">
        <v>6.0803615000000003E-5</v>
      </c>
      <c r="BG4520">
        <v>0</v>
      </c>
      <c r="BH4520">
        <v>8.2610347999999994E-7</v>
      </c>
      <c r="BI4520">
        <v>0</v>
      </c>
      <c r="BJ4520">
        <v>2.1383135300000001E-6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1.5126143399999998E-5</v>
      </c>
      <c r="BQ4520">
        <v>0</v>
      </c>
      <c r="BR4520">
        <v>3.7278067000000003E-7</v>
      </c>
      <c r="BS4520">
        <v>0</v>
      </c>
    </row>
    <row r="4521" spans="1:71" x14ac:dyDescent="0.25">
      <c r="A4521" s="19" t="s">
        <v>400</v>
      </c>
      <c r="B4521" s="20" t="s">
        <v>352</v>
      </c>
      <c r="C4521" s="20" t="s">
        <v>409</v>
      </c>
      <c r="D4521" s="20" t="s">
        <v>435</v>
      </c>
      <c r="E4521" s="20" t="s">
        <v>161</v>
      </c>
      <c r="F4521" s="20" t="s">
        <v>160</v>
      </c>
      <c r="G4521" s="20" t="s">
        <v>54</v>
      </c>
      <c r="H4521" s="20" t="s">
        <v>68</v>
      </c>
      <c r="I4521" s="20"/>
      <c r="J4521" s="20">
        <v>4.2262082869999995</v>
      </c>
      <c r="K4521" s="20">
        <v>1.1160916397999999E-2</v>
      </c>
      <c r="L4521" s="20">
        <v>5.4832358469999998E-4</v>
      </c>
      <c r="M4521" s="20">
        <v>5.940581622E-6</v>
      </c>
      <c r="N4521" s="20">
        <v>5.4653350922399998E-6</v>
      </c>
      <c r="O4521" s="20">
        <v>1.4345527603000002E-6</v>
      </c>
      <c r="P4521" s="27">
        <v>4.6337714351829009E-4</v>
      </c>
      <c r="AU4521">
        <v>0</v>
      </c>
      <c r="AV4521">
        <v>5.4832358469999998E-4</v>
      </c>
      <c r="AW4521">
        <v>0</v>
      </c>
      <c r="AX4521">
        <v>6.3498467860000005E-2</v>
      </c>
      <c r="AY4521">
        <v>0</v>
      </c>
      <c r="AZ4521">
        <v>1.4345527603000002E-6</v>
      </c>
      <c r="BA4521">
        <v>0</v>
      </c>
      <c r="BB4521">
        <v>5.940581622E-6</v>
      </c>
      <c r="BC4521">
        <v>0</v>
      </c>
      <c r="BD4521">
        <v>7.6277362030000001E-5</v>
      </c>
      <c r="BE4521">
        <v>0</v>
      </c>
      <c r="BF4521">
        <v>3.8592586853999999E-5</v>
      </c>
      <c r="BG4521">
        <v>0</v>
      </c>
      <c r="BH4521">
        <v>2.1871474620999996E-6</v>
      </c>
      <c r="BI4521">
        <v>0</v>
      </c>
      <c r="BJ4521">
        <v>1.0327237959000001E-5</v>
      </c>
      <c r="BK4521">
        <v>0</v>
      </c>
      <c r="BL4521">
        <v>1.159917917E-5</v>
      </c>
      <c r="BM4521">
        <v>0</v>
      </c>
      <c r="BN4521">
        <v>1.2373050934E-5</v>
      </c>
      <c r="BO4521">
        <v>0</v>
      </c>
      <c r="BP4521">
        <v>2.178884753E-5</v>
      </c>
      <c r="BQ4521">
        <v>0</v>
      </c>
      <c r="BR4521">
        <v>2.4366597315000002E-6</v>
      </c>
      <c r="BS4521">
        <v>0</v>
      </c>
    </row>
    <row r="4522" spans="1:71" x14ac:dyDescent="0.25">
      <c r="A4522" s="19" t="s">
        <v>400</v>
      </c>
      <c r="B4522" s="20" t="s">
        <v>352</v>
      </c>
      <c r="C4522" s="20" t="s">
        <v>409</v>
      </c>
      <c r="D4522" s="20" t="s">
        <v>435</v>
      </c>
      <c r="E4522" s="20" t="s">
        <v>163</v>
      </c>
      <c r="F4522" s="20" t="s">
        <v>162</v>
      </c>
      <c r="G4522" s="20" t="s">
        <v>54</v>
      </c>
      <c r="H4522" s="20" t="s">
        <v>68</v>
      </c>
      <c r="I4522" s="20"/>
      <c r="J4522" s="20">
        <v>0.58555895599999996</v>
      </c>
      <c r="K4522" s="20">
        <v>3.9888468899999998E-3</v>
      </c>
      <c r="L4522" s="20">
        <v>2.5138128119999998E-4</v>
      </c>
      <c r="M4522" s="20">
        <v>7.61619503E-6</v>
      </c>
      <c r="N4522" s="20">
        <v>7.0068994276000004E-6</v>
      </c>
      <c r="O4522" s="20">
        <v>1.5810800600000001E-6</v>
      </c>
      <c r="P4522" s="27">
        <v>1.8437424004664002E-4</v>
      </c>
      <c r="AU4522">
        <v>0</v>
      </c>
      <c r="AV4522">
        <v>2.5138128119999998E-4</v>
      </c>
      <c r="AW4522">
        <v>0</v>
      </c>
      <c r="AX4522">
        <v>6.9959565839999988E-2</v>
      </c>
      <c r="AY4522">
        <v>0</v>
      </c>
      <c r="AZ4522">
        <v>1.5810800600000001E-6</v>
      </c>
      <c r="BA4522">
        <v>0</v>
      </c>
      <c r="BB4522">
        <v>7.61619503E-6</v>
      </c>
      <c r="BC4522">
        <v>0</v>
      </c>
      <c r="BD4522">
        <v>1.6966074100000001E-5</v>
      </c>
      <c r="BE4522">
        <v>0</v>
      </c>
      <c r="BF4522">
        <v>6.0646355729999997E-6</v>
      </c>
      <c r="BG4522">
        <v>0</v>
      </c>
      <c r="BH4522">
        <v>8.465016179999999E-7</v>
      </c>
      <c r="BI4522">
        <v>0</v>
      </c>
      <c r="BJ4522">
        <v>1.0421209269999999E-5</v>
      </c>
      <c r="BK4522">
        <v>0</v>
      </c>
      <c r="BL4522">
        <v>1.30809923E-7</v>
      </c>
      <c r="BM4522">
        <v>0</v>
      </c>
      <c r="BN4522">
        <v>6.3338387400000007E-9</v>
      </c>
      <c r="BO4522">
        <v>0</v>
      </c>
      <c r="BP4522">
        <v>2.3736736610000001E-5</v>
      </c>
      <c r="BQ4522">
        <v>0</v>
      </c>
      <c r="BR4522">
        <v>2.4947671949999999E-6</v>
      </c>
      <c r="BS4522">
        <v>0</v>
      </c>
    </row>
    <row r="4523" spans="1:71" x14ac:dyDescent="0.25">
      <c r="A4523" s="19" t="s">
        <v>400</v>
      </c>
      <c r="B4523" s="20" t="s">
        <v>352</v>
      </c>
      <c r="C4523" s="20" t="s">
        <v>409</v>
      </c>
      <c r="D4523" s="20" t="s">
        <v>435</v>
      </c>
      <c r="E4523" s="20" t="s">
        <v>164</v>
      </c>
      <c r="F4523" s="20" t="s">
        <v>56</v>
      </c>
      <c r="G4523" s="20" t="s">
        <v>57</v>
      </c>
      <c r="H4523" s="20" t="s">
        <v>68</v>
      </c>
      <c r="I4523" s="20"/>
      <c r="J4523" s="20">
        <v>1423.2054800000001</v>
      </c>
      <c r="K4523" s="20">
        <v>1.240364953</v>
      </c>
      <c r="L4523" s="20">
        <v>1.4732214799999999E-2</v>
      </c>
      <c r="M4523" s="20">
        <v>5.8551546600000008E-4</v>
      </c>
      <c r="N4523" s="20">
        <v>5.3867422872000002E-4</v>
      </c>
      <c r="O4523" s="20">
        <v>9.8096736000000004E-5</v>
      </c>
      <c r="P4523" s="27">
        <v>5.3608670954229991E-2</v>
      </c>
      <c r="AU4523">
        <v>0</v>
      </c>
      <c r="AV4523">
        <v>1.4732214799999999E-2</v>
      </c>
      <c r="AW4523">
        <v>0</v>
      </c>
      <c r="AX4523">
        <v>4.3432089400000002</v>
      </c>
      <c r="AY4523">
        <v>0</v>
      </c>
      <c r="AZ4523">
        <v>9.8096736000000004E-5</v>
      </c>
      <c r="BA4523">
        <v>0</v>
      </c>
      <c r="BB4523">
        <v>5.8551546600000008E-4</v>
      </c>
      <c r="BC4523">
        <v>0</v>
      </c>
      <c r="BD4523">
        <v>1.3020750999999999E-4</v>
      </c>
      <c r="BE4523">
        <v>0</v>
      </c>
      <c r="BF4523">
        <v>5.1225071799999994E-3</v>
      </c>
      <c r="BG4523">
        <v>0</v>
      </c>
      <c r="BH4523">
        <v>4.6329060600000001E-4</v>
      </c>
      <c r="BI4523">
        <v>0</v>
      </c>
      <c r="BJ4523">
        <v>7.2631199E-3</v>
      </c>
      <c r="BK4523">
        <v>0</v>
      </c>
      <c r="BL4523">
        <v>4.7683998199999997E-3</v>
      </c>
      <c r="BM4523">
        <v>0</v>
      </c>
      <c r="BN4523">
        <v>3.3290835989999998E-3</v>
      </c>
      <c r="BO4523">
        <v>0</v>
      </c>
      <c r="BP4523">
        <v>1.5934924600000001E-3</v>
      </c>
      <c r="BQ4523">
        <v>0</v>
      </c>
      <c r="BR4523">
        <v>2.155260112E-3</v>
      </c>
      <c r="BS4523">
        <v>0</v>
      </c>
    </row>
    <row r="4524" spans="1:71" x14ac:dyDescent="0.25">
      <c r="A4524" s="19" t="s">
        <v>400</v>
      </c>
      <c r="B4524" s="20" t="s">
        <v>352</v>
      </c>
      <c r="C4524" s="20" t="s">
        <v>409</v>
      </c>
      <c r="D4524" s="20" t="s">
        <v>435</v>
      </c>
      <c r="E4524" s="20" t="s">
        <v>165</v>
      </c>
      <c r="F4524" s="20" t="s">
        <v>59</v>
      </c>
      <c r="G4524" s="20" t="s">
        <v>57</v>
      </c>
      <c r="H4524" s="20" t="s">
        <v>68</v>
      </c>
      <c r="I4524" s="20"/>
      <c r="J4524" s="20">
        <v>250.46074001900001</v>
      </c>
      <c r="K4524" s="20">
        <v>0.24363058749999997</v>
      </c>
      <c r="L4524" s="20">
        <v>3.8243182742999995E-3</v>
      </c>
      <c r="M4524" s="20">
        <v>2.4196557638200001E-4</v>
      </c>
      <c r="N4524" s="20">
        <v>2.2260833027144001E-4</v>
      </c>
      <c r="O4524" s="20">
        <v>2.4247418559E-5</v>
      </c>
      <c r="P4524" s="27">
        <v>1.4256629229416111E-2</v>
      </c>
      <c r="AU4524">
        <v>0</v>
      </c>
      <c r="AV4524">
        <v>3.8243182742999995E-3</v>
      </c>
      <c r="AW4524">
        <v>0</v>
      </c>
      <c r="AX4524">
        <v>1.0737820712799999</v>
      </c>
      <c r="AY4524">
        <v>0</v>
      </c>
      <c r="AZ4524">
        <v>2.4247418559E-5</v>
      </c>
      <c r="BA4524">
        <v>0</v>
      </c>
      <c r="BB4524">
        <v>2.4196557638200001E-4</v>
      </c>
      <c r="BC4524">
        <v>0</v>
      </c>
      <c r="BD4524">
        <v>1.0340599447E-4</v>
      </c>
      <c r="BE4524">
        <v>0</v>
      </c>
      <c r="BF4524">
        <v>4.8308276531999999E-4</v>
      </c>
      <c r="BG4524">
        <v>0</v>
      </c>
      <c r="BH4524">
        <v>1.5478146303800003E-4</v>
      </c>
      <c r="BI4524">
        <v>0</v>
      </c>
      <c r="BJ4524">
        <v>2.3919963487839999E-3</v>
      </c>
      <c r="BK4524">
        <v>0</v>
      </c>
      <c r="BL4524">
        <v>4.3718167399999999E-4</v>
      </c>
      <c r="BM4524">
        <v>0</v>
      </c>
      <c r="BN4524">
        <v>5.1505934100000002E-5</v>
      </c>
      <c r="BO4524">
        <v>0</v>
      </c>
      <c r="BP4524">
        <v>4.019518940300001E-4</v>
      </c>
      <c r="BQ4524">
        <v>0</v>
      </c>
      <c r="BR4524">
        <v>1.252585274694E-3</v>
      </c>
      <c r="BS4524">
        <v>0</v>
      </c>
    </row>
    <row r="4525" spans="1:71" x14ac:dyDescent="0.25">
      <c r="A4525" s="19" t="s">
        <v>400</v>
      </c>
      <c r="B4525" s="20" t="s">
        <v>352</v>
      </c>
      <c r="C4525" s="20" t="s">
        <v>409</v>
      </c>
      <c r="D4525" s="20" t="s">
        <v>435</v>
      </c>
      <c r="E4525" s="20" t="s">
        <v>166</v>
      </c>
      <c r="F4525" s="20" t="s">
        <v>61</v>
      </c>
      <c r="G4525" s="20" t="s">
        <v>57</v>
      </c>
      <c r="H4525" s="20" t="s">
        <v>68</v>
      </c>
      <c r="I4525" s="20"/>
      <c r="J4525" s="20">
        <v>52.019463399999985</v>
      </c>
      <c r="K4525" s="20">
        <v>0.11762782191000001</v>
      </c>
      <c r="L4525" s="20">
        <v>2.1758811029999998E-3</v>
      </c>
      <c r="M4525" s="20">
        <v>1.0763260719999999E-4</v>
      </c>
      <c r="N4525" s="20">
        <v>9.902199862400002E-5</v>
      </c>
      <c r="O4525" s="20">
        <v>1.2996727300000001E-5</v>
      </c>
      <c r="P4525" s="27">
        <v>5.8032300320388997E-3</v>
      </c>
      <c r="AU4525">
        <v>0</v>
      </c>
      <c r="AV4525">
        <v>2.1758811029999998E-3</v>
      </c>
      <c r="AW4525">
        <v>0</v>
      </c>
      <c r="AX4525">
        <v>0.57543865629999991</v>
      </c>
      <c r="AY4525">
        <v>0</v>
      </c>
      <c r="AZ4525">
        <v>1.2996727300000001E-5</v>
      </c>
      <c r="BA4525">
        <v>0</v>
      </c>
      <c r="BB4525">
        <v>1.0763260719999999E-4</v>
      </c>
      <c r="BC4525">
        <v>0</v>
      </c>
      <c r="BD4525">
        <v>9.7602814800000005E-5</v>
      </c>
      <c r="BE4525">
        <v>0</v>
      </c>
      <c r="BF4525">
        <v>1.4103888689999999E-4</v>
      </c>
      <c r="BG4525">
        <v>0</v>
      </c>
      <c r="BH4525">
        <v>6.8835839795000007E-5</v>
      </c>
      <c r="BI4525">
        <v>0</v>
      </c>
      <c r="BJ4525">
        <v>9.3162574865000001E-4</v>
      </c>
      <c r="BK4525">
        <v>0</v>
      </c>
      <c r="BL4525">
        <v>9.7079042399999984E-5</v>
      </c>
      <c r="BM4525">
        <v>0</v>
      </c>
      <c r="BN4525">
        <v>6.9719447000000001E-6</v>
      </c>
      <c r="BO4525">
        <v>0</v>
      </c>
      <c r="BP4525">
        <v>2.1069734929999998E-4</v>
      </c>
      <c r="BQ4525">
        <v>0</v>
      </c>
      <c r="BR4525">
        <v>3.4690833106999997E-4</v>
      </c>
      <c r="BS4525">
        <v>0</v>
      </c>
    </row>
    <row r="4526" spans="1:71" x14ac:dyDescent="0.25">
      <c r="A4526" s="19" t="s">
        <v>400</v>
      </c>
      <c r="B4526" s="20" t="s">
        <v>352</v>
      </c>
      <c r="C4526" s="20" t="s">
        <v>409</v>
      </c>
      <c r="D4526" s="20" t="s">
        <v>435</v>
      </c>
      <c r="E4526" s="20" t="s">
        <v>168</v>
      </c>
      <c r="F4526" s="20" t="s">
        <v>167</v>
      </c>
      <c r="G4526" s="20" t="s">
        <v>57</v>
      </c>
      <c r="H4526" s="20" t="s">
        <v>68</v>
      </c>
      <c r="I4526" s="20"/>
      <c r="J4526" s="20">
        <v>74.607441825000009</v>
      </c>
      <c r="K4526" s="20">
        <v>0.30954626572999999</v>
      </c>
      <c r="L4526" s="20">
        <v>4.2041626770000003E-3</v>
      </c>
      <c r="M4526" s="20">
        <v>1.4975136575999997E-4</v>
      </c>
      <c r="N4526" s="20">
        <v>1.3777125649920002E-4</v>
      </c>
      <c r="O4526" s="20">
        <v>2.7974351490000002E-5</v>
      </c>
      <c r="P4526" s="27">
        <v>9.7942055351049016E-3</v>
      </c>
      <c r="AU4526">
        <v>0</v>
      </c>
      <c r="AV4526">
        <v>4.2041626770000003E-3</v>
      </c>
      <c r="AW4526">
        <v>0</v>
      </c>
      <c r="AX4526">
        <v>1.2383757867999998</v>
      </c>
      <c r="AY4526">
        <v>0</v>
      </c>
      <c r="AZ4526">
        <v>2.7974351490000002E-5</v>
      </c>
      <c r="BA4526">
        <v>0</v>
      </c>
      <c r="BB4526">
        <v>1.4975136575999997E-4</v>
      </c>
      <c r="BC4526">
        <v>0</v>
      </c>
      <c r="BD4526">
        <v>1.4496607530000002E-4</v>
      </c>
      <c r="BE4526">
        <v>0</v>
      </c>
      <c r="BF4526">
        <v>2.1671190820000001E-4</v>
      </c>
      <c r="BG4526">
        <v>0</v>
      </c>
      <c r="BH4526">
        <v>8.3991489873999997E-5</v>
      </c>
      <c r="BI4526">
        <v>0</v>
      </c>
      <c r="BJ4526">
        <v>9.2358632255000006E-4</v>
      </c>
      <c r="BK4526">
        <v>0</v>
      </c>
      <c r="BL4526">
        <v>1.4101290470000001E-4</v>
      </c>
      <c r="BM4526">
        <v>0</v>
      </c>
      <c r="BN4526">
        <v>3.3091403970000001E-5</v>
      </c>
      <c r="BO4526">
        <v>0</v>
      </c>
      <c r="BP4526">
        <v>4.5107534310000002E-4</v>
      </c>
      <c r="BQ4526">
        <v>0</v>
      </c>
      <c r="BR4526">
        <v>1.054514297523E-3</v>
      </c>
      <c r="BS4526">
        <v>0</v>
      </c>
    </row>
    <row r="4527" spans="1:71" x14ac:dyDescent="0.25">
      <c r="A4527" s="19" t="s">
        <v>400</v>
      </c>
      <c r="B4527" s="20" t="s">
        <v>352</v>
      </c>
      <c r="C4527" s="20" t="s">
        <v>409</v>
      </c>
      <c r="D4527" s="20" t="s">
        <v>435</v>
      </c>
      <c r="E4527" s="20" t="s">
        <v>170</v>
      </c>
      <c r="F4527" s="20" t="s">
        <v>169</v>
      </c>
      <c r="G4527" s="20" t="s">
        <v>57</v>
      </c>
      <c r="H4527" s="20" t="s">
        <v>68</v>
      </c>
      <c r="I4527" s="20"/>
      <c r="J4527" s="20">
        <v>687.13335421300008</v>
      </c>
      <c r="K4527" s="20">
        <v>0.48545649445499994</v>
      </c>
      <c r="L4527" s="20">
        <v>6.0483937473899997E-3</v>
      </c>
      <c r="M4527" s="20">
        <v>4.1214232511400006E-4</v>
      </c>
      <c r="N4527" s="20">
        <v>3.7917093910488003E-4</v>
      </c>
      <c r="O4527" s="20">
        <v>4.3412594886399998E-5</v>
      </c>
      <c r="P4527" s="27">
        <v>2.6113184826084306E-2</v>
      </c>
      <c r="AU4527">
        <v>0</v>
      </c>
      <c r="AV4527">
        <v>6.0483937473899997E-3</v>
      </c>
      <c r="AW4527">
        <v>0</v>
      </c>
      <c r="AX4527">
        <v>1.922515267524</v>
      </c>
      <c r="AY4527">
        <v>0</v>
      </c>
      <c r="AZ4527">
        <v>4.3412594886399998E-5</v>
      </c>
      <c r="BA4527">
        <v>0</v>
      </c>
      <c r="BB4527">
        <v>4.1214232511400006E-4</v>
      </c>
      <c r="BC4527">
        <v>0</v>
      </c>
      <c r="BD4527">
        <v>3.2373955699999999E-6</v>
      </c>
      <c r="BE4527">
        <v>0</v>
      </c>
      <c r="BF4527">
        <v>1.2612983576300002E-3</v>
      </c>
      <c r="BG4527">
        <v>0</v>
      </c>
      <c r="BH4527">
        <v>2.2365651375630001E-4</v>
      </c>
      <c r="BI4527">
        <v>0</v>
      </c>
      <c r="BJ4527">
        <v>3.6133382004999996E-3</v>
      </c>
      <c r="BK4527">
        <v>0</v>
      </c>
      <c r="BL4527">
        <v>1.3407663529820001E-3</v>
      </c>
      <c r="BM4527">
        <v>0</v>
      </c>
      <c r="BN4527">
        <v>4.1732473851199998E-4</v>
      </c>
      <c r="BO4527">
        <v>0</v>
      </c>
      <c r="BP4527">
        <v>7.2677124040999993E-4</v>
      </c>
      <c r="BQ4527">
        <v>0</v>
      </c>
      <c r="BR4527">
        <v>2.3170966436121998E-3</v>
      </c>
      <c r="BS4527">
        <v>0</v>
      </c>
    </row>
    <row r="4528" spans="1:71" x14ac:dyDescent="0.25">
      <c r="A4528" s="19" t="s">
        <v>400</v>
      </c>
      <c r="B4528" s="20" t="s">
        <v>352</v>
      </c>
      <c r="C4528" s="20" t="s">
        <v>409</v>
      </c>
      <c r="D4528" s="20" t="s">
        <v>435</v>
      </c>
      <c r="E4528" s="20" t="s">
        <v>171</v>
      </c>
      <c r="F4528" s="20" t="s">
        <v>63</v>
      </c>
      <c r="G4528" s="20" t="s">
        <v>57</v>
      </c>
      <c r="H4528" s="20" t="s">
        <v>68</v>
      </c>
      <c r="I4528" s="20"/>
      <c r="J4528" s="20">
        <v>8.7662961480000003</v>
      </c>
      <c r="K4528" s="20">
        <v>2.3893970944999999E-2</v>
      </c>
      <c r="L4528" s="20">
        <v>2.7468751035000002E-4</v>
      </c>
      <c r="M4528" s="20">
        <v>1.4780601513999999E-5</v>
      </c>
      <c r="N4528" s="20">
        <v>1.3598153392879999E-5</v>
      </c>
      <c r="O4528" s="20">
        <v>2.0530200489E-6</v>
      </c>
      <c r="P4528" s="27">
        <v>8.87091207095014E-4</v>
      </c>
      <c r="AU4528">
        <v>0</v>
      </c>
      <c r="AV4528">
        <v>2.7468751035000002E-4</v>
      </c>
      <c r="AW4528">
        <v>0</v>
      </c>
      <c r="AX4528">
        <v>9.0900103999999982E-2</v>
      </c>
      <c r="AY4528">
        <v>0</v>
      </c>
      <c r="AZ4528">
        <v>2.0530200489E-6</v>
      </c>
      <c r="BA4528">
        <v>0</v>
      </c>
      <c r="BB4528">
        <v>1.4780601513999999E-5</v>
      </c>
      <c r="BC4528">
        <v>0</v>
      </c>
      <c r="BD4528">
        <v>9.9545382800000005E-7</v>
      </c>
      <c r="BE4528">
        <v>0</v>
      </c>
      <c r="BF4528">
        <v>2.5779613119000003E-5</v>
      </c>
      <c r="BG4528">
        <v>0</v>
      </c>
      <c r="BH4528">
        <v>1.1108012258499999E-5</v>
      </c>
      <c r="BI4528">
        <v>0</v>
      </c>
      <c r="BJ4528">
        <v>1.47379738498E-4</v>
      </c>
      <c r="BK4528">
        <v>0</v>
      </c>
      <c r="BL4528">
        <v>2.2133471000000001E-5</v>
      </c>
      <c r="BM4528">
        <v>0</v>
      </c>
      <c r="BN4528">
        <v>3.8988669300000002E-6</v>
      </c>
      <c r="BO4528">
        <v>0</v>
      </c>
      <c r="BP4528">
        <v>3.1475054010000004E-5</v>
      </c>
      <c r="BQ4528">
        <v>0</v>
      </c>
      <c r="BR4528">
        <v>1.6600668305099998E-5</v>
      </c>
      <c r="BS4528">
        <v>0</v>
      </c>
    </row>
    <row r="4529" spans="1:71" x14ac:dyDescent="0.25">
      <c r="A4529" s="19" t="s">
        <v>400</v>
      </c>
      <c r="B4529" s="20" t="s">
        <v>352</v>
      </c>
      <c r="C4529" s="20" t="s">
        <v>409</v>
      </c>
      <c r="D4529" s="20" t="s">
        <v>435</v>
      </c>
      <c r="E4529" s="20" t="s">
        <v>173</v>
      </c>
      <c r="F4529" s="20" t="s">
        <v>172</v>
      </c>
      <c r="G4529" s="20" t="s">
        <v>66</v>
      </c>
      <c r="H4529" s="20" t="s">
        <v>68</v>
      </c>
      <c r="I4529" s="20"/>
      <c r="J4529" s="20">
        <v>249.71681810000001</v>
      </c>
      <c r="K4529" s="20">
        <v>0.1023484496</v>
      </c>
      <c r="L4529" s="20">
        <v>1.1743010310000001E-3</v>
      </c>
      <c r="M4529" s="20">
        <v>3.4787534399999998E-5</v>
      </c>
      <c r="N4529" s="20">
        <v>3.2004531648000005E-5</v>
      </c>
      <c r="O4529" s="20">
        <v>7.2481110800000005E-6</v>
      </c>
      <c r="P4529" s="27">
        <v>3.8970949943562001E-3</v>
      </c>
      <c r="AU4529">
        <v>0</v>
      </c>
      <c r="AV4529">
        <v>1.1743010310000001E-3</v>
      </c>
      <c r="AW4529">
        <v>0</v>
      </c>
      <c r="AX4529">
        <v>0.32090012400000001</v>
      </c>
      <c r="AY4529">
        <v>0</v>
      </c>
      <c r="AZ4529">
        <v>7.2481110800000005E-6</v>
      </c>
      <c r="BA4529">
        <v>0</v>
      </c>
      <c r="BB4529">
        <v>3.4787534399999998E-5</v>
      </c>
      <c r="BC4529">
        <v>0</v>
      </c>
      <c r="BD4529">
        <v>5.1787529400000004E-5</v>
      </c>
      <c r="BE4529">
        <v>0</v>
      </c>
      <c r="BF4529">
        <v>1.82106508E-4</v>
      </c>
      <c r="BG4529">
        <v>0</v>
      </c>
      <c r="BH4529">
        <v>2.945266836E-6</v>
      </c>
      <c r="BI4529">
        <v>0</v>
      </c>
      <c r="BJ4529">
        <v>1.836735155E-4</v>
      </c>
      <c r="BK4529">
        <v>0</v>
      </c>
      <c r="BL4529">
        <v>2.9259391889999999E-4</v>
      </c>
      <c r="BM4529">
        <v>0</v>
      </c>
      <c r="BN4529">
        <v>4.3751434000000001E-4</v>
      </c>
      <c r="BO4529">
        <v>0</v>
      </c>
      <c r="BP4529">
        <v>1.1964626809999999E-4</v>
      </c>
      <c r="BQ4529">
        <v>0</v>
      </c>
      <c r="BR4529">
        <v>5.6843017500000004E-4</v>
      </c>
      <c r="BS4529">
        <v>0</v>
      </c>
    </row>
    <row r="4530" spans="1:71" x14ac:dyDescent="0.25">
      <c r="A4530" s="19" t="s">
        <v>400</v>
      </c>
      <c r="B4530" s="20" t="s">
        <v>352</v>
      </c>
      <c r="C4530" s="20" t="s">
        <v>409</v>
      </c>
      <c r="D4530" s="20" t="s">
        <v>435</v>
      </c>
      <c r="E4530" s="20" t="s">
        <v>175</v>
      </c>
      <c r="F4530" s="20" t="s">
        <v>174</v>
      </c>
      <c r="G4530" s="20" t="s">
        <v>66</v>
      </c>
      <c r="H4530" s="20" t="s">
        <v>68</v>
      </c>
      <c r="I4530" s="20"/>
      <c r="J4530" s="20">
        <v>0.58229392999999996</v>
      </c>
      <c r="K4530" s="20">
        <v>8.6580163999999996E-4</v>
      </c>
      <c r="L4530" s="20">
        <v>1.08378304E-5</v>
      </c>
      <c r="M4530" s="20">
        <v>1.1667525799999999E-6</v>
      </c>
      <c r="N4530" s="20">
        <v>1.0734123736000001E-6</v>
      </c>
      <c r="O4530" s="20">
        <v>8.2926654000000001E-8</v>
      </c>
      <c r="P4530" s="27">
        <v>4.9860604775499998E-5</v>
      </c>
      <c r="AU4530">
        <v>0</v>
      </c>
      <c r="AV4530">
        <v>1.08378304E-5</v>
      </c>
      <c r="AW4530">
        <v>0</v>
      </c>
      <c r="AX4530">
        <v>3.6736575E-3</v>
      </c>
      <c r="AY4530">
        <v>0</v>
      </c>
      <c r="AZ4530">
        <v>8.2926654000000001E-8</v>
      </c>
      <c r="BA4530">
        <v>0</v>
      </c>
      <c r="BB4530">
        <v>1.1667525799999999E-6</v>
      </c>
      <c r="BC4530">
        <v>0</v>
      </c>
      <c r="BD4530">
        <v>0</v>
      </c>
      <c r="BE4530">
        <v>0</v>
      </c>
      <c r="BF4530">
        <v>2.6560040000000002E-7</v>
      </c>
      <c r="BG4530">
        <v>0</v>
      </c>
      <c r="BH4530">
        <v>1.8695737899999999E-6</v>
      </c>
      <c r="BI4530">
        <v>0</v>
      </c>
      <c r="BJ4530">
        <v>2.2672589200000004E-6</v>
      </c>
      <c r="BK4530">
        <v>0</v>
      </c>
      <c r="BL4530">
        <v>4.6105833999999999E-7</v>
      </c>
      <c r="BM4530">
        <v>0</v>
      </c>
      <c r="BN4530">
        <v>2.970612E-8</v>
      </c>
      <c r="BO4530">
        <v>0</v>
      </c>
      <c r="BP4530">
        <v>1.29351378E-6</v>
      </c>
      <c r="BQ4530">
        <v>0</v>
      </c>
      <c r="BR4530">
        <v>2.5170862700000004E-6</v>
      </c>
      <c r="BS4530">
        <v>0</v>
      </c>
    </row>
    <row r="4531" spans="1:71" x14ac:dyDescent="0.25">
      <c r="A4531" s="19" t="s">
        <v>400</v>
      </c>
      <c r="B4531" s="20" t="s">
        <v>352</v>
      </c>
      <c r="C4531" s="20" t="s">
        <v>409</v>
      </c>
      <c r="D4531" s="20" t="s">
        <v>435</v>
      </c>
      <c r="E4531" s="20" t="s">
        <v>177</v>
      </c>
      <c r="F4531" s="20" t="s">
        <v>176</v>
      </c>
      <c r="G4531" s="20" t="s">
        <v>30</v>
      </c>
      <c r="H4531" s="20" t="s">
        <v>68</v>
      </c>
      <c r="I4531" s="20"/>
      <c r="J4531" s="20">
        <v>0.22567198799999999</v>
      </c>
      <c r="K4531" s="20">
        <v>3.3989748000000002E-3</v>
      </c>
      <c r="L4531" s="20">
        <v>2.7914905100000001E-5</v>
      </c>
      <c r="M4531" s="20">
        <v>1.7359482399999998E-6</v>
      </c>
      <c r="N4531" s="20">
        <v>1.5970723808000003E-6</v>
      </c>
      <c r="O4531" s="20">
        <v>2.7873006699999999E-7</v>
      </c>
      <c r="P4531" s="27">
        <v>7.6504337202199998E-5</v>
      </c>
      <c r="AU4531">
        <v>0</v>
      </c>
      <c r="AV4531">
        <v>2.7914905100000001E-5</v>
      </c>
      <c r="AW4531">
        <v>0</v>
      </c>
      <c r="AX4531">
        <v>1.2339029200000001E-2</v>
      </c>
      <c r="AY4531">
        <v>0</v>
      </c>
      <c r="AZ4531">
        <v>2.7873006699999999E-7</v>
      </c>
      <c r="BA4531">
        <v>0</v>
      </c>
      <c r="BB4531">
        <v>1.7359482399999998E-6</v>
      </c>
      <c r="BC4531">
        <v>0</v>
      </c>
      <c r="BD4531">
        <v>0</v>
      </c>
      <c r="BE4531">
        <v>0</v>
      </c>
      <c r="BF4531">
        <v>8.6603878999999994E-7</v>
      </c>
      <c r="BG4531">
        <v>0</v>
      </c>
      <c r="BH4531">
        <v>7.0880482000000001E-7</v>
      </c>
      <c r="BI4531">
        <v>0</v>
      </c>
      <c r="BJ4531">
        <v>9.9659534999999998E-7</v>
      </c>
      <c r="BK4531">
        <v>0</v>
      </c>
      <c r="BL4531">
        <v>5.1811929200000006E-7</v>
      </c>
      <c r="BM4531">
        <v>0</v>
      </c>
      <c r="BN4531">
        <v>7.3895033199999992E-8</v>
      </c>
      <c r="BO4531">
        <v>0</v>
      </c>
      <c r="BP4531">
        <v>4.2496146999999995E-6</v>
      </c>
      <c r="BQ4531">
        <v>0</v>
      </c>
      <c r="BR4531">
        <v>7.0396558000000003E-7</v>
      </c>
      <c r="BS4531">
        <v>0</v>
      </c>
    </row>
    <row r="4532" spans="1:71" x14ac:dyDescent="0.25">
      <c r="A4532" s="19" t="s">
        <v>400</v>
      </c>
      <c r="B4532" s="20" t="s">
        <v>352</v>
      </c>
      <c r="C4532" s="20" t="s">
        <v>409</v>
      </c>
      <c r="D4532" s="20" t="s">
        <v>435</v>
      </c>
      <c r="E4532" s="20" t="s">
        <v>180</v>
      </c>
      <c r="F4532" s="20" t="s">
        <v>178</v>
      </c>
      <c r="G4532" s="20" t="s">
        <v>7</v>
      </c>
      <c r="H4532" s="20" t="s">
        <v>179</v>
      </c>
      <c r="I4532" s="20"/>
      <c r="J4532" s="20">
        <v>6.7962298140000001</v>
      </c>
      <c r="K4532" s="20">
        <v>2.5781652090999998E-3</v>
      </c>
      <c r="L4532" s="20">
        <v>5.6648831500000002E-4</v>
      </c>
      <c r="M4532" s="20">
        <v>3.708553221E-6</v>
      </c>
      <c r="N4532" s="20">
        <v>3.708553221E-6</v>
      </c>
      <c r="O4532" s="20">
        <v>8.0573518790000006E-7</v>
      </c>
      <c r="P4532" s="27">
        <v>1.55926077374133E-4</v>
      </c>
      <c r="AU4532">
        <v>0</v>
      </c>
      <c r="AV4532">
        <v>5.6648831500000002E-4</v>
      </c>
      <c r="AW4532">
        <v>0</v>
      </c>
      <c r="AX4532">
        <v>4.1483855010000001E-2</v>
      </c>
      <c r="AY4532">
        <v>0</v>
      </c>
      <c r="AZ4532">
        <v>8.0573518790000006E-7</v>
      </c>
      <c r="BA4532">
        <v>0</v>
      </c>
      <c r="BB4532">
        <v>3.708553221E-6</v>
      </c>
      <c r="BC4532">
        <v>0</v>
      </c>
      <c r="BD4532">
        <v>3.6795300699999998E-5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</row>
    <row r="4533" spans="1:71" x14ac:dyDescent="0.25">
      <c r="A4533" s="19" t="s">
        <v>400</v>
      </c>
      <c r="B4533" s="20" t="s">
        <v>352</v>
      </c>
      <c r="C4533" s="20" t="s">
        <v>409</v>
      </c>
      <c r="D4533" s="20" t="s">
        <v>435</v>
      </c>
      <c r="E4533" s="20" t="s">
        <v>181</v>
      </c>
      <c r="F4533" s="20" t="s">
        <v>74</v>
      </c>
      <c r="G4533" s="20" t="s">
        <v>17</v>
      </c>
      <c r="H4533" s="20" t="s">
        <v>179</v>
      </c>
      <c r="I4533" s="20"/>
      <c r="J4533" s="20">
        <v>0.15981130300000002</v>
      </c>
      <c r="K4533" s="20">
        <v>2.0759168200000001E-4</v>
      </c>
      <c r="L4533" s="20">
        <v>3.5064018299999999E-5</v>
      </c>
      <c r="M4533" s="20">
        <v>4.6659975E-7</v>
      </c>
      <c r="N4533" s="20">
        <v>4.6659975E-7</v>
      </c>
      <c r="O4533" s="20">
        <v>9.1856377999999994E-8</v>
      </c>
      <c r="P4533" s="27">
        <v>9.6617971165999989E-6</v>
      </c>
      <c r="AU4533">
        <v>0</v>
      </c>
      <c r="AV4533">
        <v>3.5064018299999999E-5</v>
      </c>
      <c r="AW4533">
        <v>0</v>
      </c>
      <c r="AX4533">
        <v>4.7287563999999999E-3</v>
      </c>
      <c r="AY4533">
        <v>0</v>
      </c>
      <c r="AZ4533">
        <v>9.1856377999999994E-8</v>
      </c>
      <c r="BA4533">
        <v>0</v>
      </c>
      <c r="BB4533">
        <v>4.6659975E-7</v>
      </c>
      <c r="BC4533">
        <v>0</v>
      </c>
      <c r="BD4533">
        <v>1.8178785000000001E-6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</row>
    <row r="4534" spans="1:71" x14ac:dyDescent="0.25">
      <c r="A4534" s="19" t="s">
        <v>400</v>
      </c>
      <c r="B4534" s="20" t="s">
        <v>352</v>
      </c>
      <c r="C4534" s="20" t="s">
        <v>409</v>
      </c>
      <c r="D4534" s="20" t="s">
        <v>435</v>
      </c>
      <c r="E4534" s="20" t="s">
        <v>182</v>
      </c>
      <c r="F4534" s="20" t="s">
        <v>78</v>
      </c>
      <c r="G4534" s="20" t="s">
        <v>17</v>
      </c>
      <c r="H4534" s="20" t="s">
        <v>179</v>
      </c>
      <c r="I4534" s="20"/>
      <c r="J4534" s="20">
        <v>0.15872414800000001</v>
      </c>
      <c r="K4534" s="20">
        <v>2.4394112799999999E-4</v>
      </c>
      <c r="L4534" s="20">
        <v>3.3174232099999997E-5</v>
      </c>
      <c r="M4534" s="20">
        <v>7.9210195999999992E-7</v>
      </c>
      <c r="N4534" s="20">
        <v>7.9210195999999992E-7</v>
      </c>
      <c r="O4534" s="20">
        <v>1.4892948799999999E-7</v>
      </c>
      <c r="P4534" s="27">
        <v>8.6834021378050008E-6</v>
      </c>
      <c r="AU4534">
        <v>0</v>
      </c>
      <c r="AV4534">
        <v>3.3174232099999997E-5</v>
      </c>
      <c r="AW4534">
        <v>0</v>
      </c>
      <c r="AX4534">
        <v>7.6664024000000002E-3</v>
      </c>
      <c r="AY4534">
        <v>0</v>
      </c>
      <c r="AZ4534">
        <v>1.4892948799999999E-7</v>
      </c>
      <c r="BA4534">
        <v>0</v>
      </c>
      <c r="BB4534">
        <v>7.9210195999999992E-7</v>
      </c>
      <c r="BC4534">
        <v>0</v>
      </c>
      <c r="BD4534">
        <v>1.0258800099999999E-6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0</v>
      </c>
    </row>
    <row r="4535" spans="1:71" x14ac:dyDescent="0.25">
      <c r="A4535" s="19" t="s">
        <v>400</v>
      </c>
      <c r="B4535" s="20" t="s">
        <v>352</v>
      </c>
      <c r="C4535" s="20" t="s">
        <v>409</v>
      </c>
      <c r="D4535" s="20" t="s">
        <v>435</v>
      </c>
      <c r="E4535" s="20" t="s">
        <v>183</v>
      </c>
      <c r="F4535" s="20" t="s">
        <v>21</v>
      </c>
      <c r="G4535" s="20" t="s">
        <v>17</v>
      </c>
      <c r="H4535" s="20" t="s">
        <v>179</v>
      </c>
      <c r="I4535" s="20"/>
      <c r="J4535" s="20">
        <v>0.12937106500000001</v>
      </c>
      <c r="K4535" s="20">
        <v>7.3032478000000002E-5</v>
      </c>
      <c r="L4535" s="20">
        <v>1.4516494700000001E-5</v>
      </c>
      <c r="M4535" s="20">
        <v>1.22092531E-7</v>
      </c>
      <c r="N4535" s="20">
        <v>1.22092531E-7</v>
      </c>
      <c r="O4535" s="20">
        <v>2.5481835100000002E-8</v>
      </c>
      <c r="P4535" s="27">
        <v>4.0265410507479995E-6</v>
      </c>
      <c r="AU4535">
        <v>0</v>
      </c>
      <c r="AV4535">
        <v>1.4516494700000001E-5</v>
      </c>
      <c r="AW4535">
        <v>0</v>
      </c>
      <c r="AX4535">
        <v>1.3118913199999999E-3</v>
      </c>
      <c r="AY4535">
        <v>0</v>
      </c>
      <c r="AZ4535">
        <v>2.5481835100000002E-8</v>
      </c>
      <c r="BA4535">
        <v>0</v>
      </c>
      <c r="BB4535">
        <v>1.22092531E-7</v>
      </c>
      <c r="BC4535">
        <v>0</v>
      </c>
      <c r="BD4535">
        <v>8.9298695000000006E-7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</row>
    <row r="4536" spans="1:71" x14ac:dyDescent="0.25">
      <c r="A4536" s="19" t="s">
        <v>400</v>
      </c>
      <c r="B4536" s="20" t="s">
        <v>352</v>
      </c>
      <c r="C4536" s="20" t="s">
        <v>409</v>
      </c>
      <c r="D4536" s="20" t="s">
        <v>435</v>
      </c>
      <c r="E4536" s="20" t="s">
        <v>184</v>
      </c>
      <c r="F4536" s="20" t="s">
        <v>81</v>
      </c>
      <c r="G4536" s="20" t="s">
        <v>17</v>
      </c>
      <c r="H4536" s="20" t="s">
        <v>179</v>
      </c>
      <c r="I4536" s="20"/>
      <c r="J4536" s="20">
        <v>3.6963160699999997E-2</v>
      </c>
      <c r="K4536" s="20">
        <v>3.4479508999999999E-5</v>
      </c>
      <c r="L4536" s="20">
        <v>5.4882923000000001E-6</v>
      </c>
      <c r="M4536" s="20">
        <v>8.3036149000000001E-8</v>
      </c>
      <c r="N4536" s="20">
        <v>8.3036149000000001E-8</v>
      </c>
      <c r="O4536" s="20">
        <v>1.61297353E-8</v>
      </c>
      <c r="P4536" s="27">
        <v>1.5024265827348998E-6</v>
      </c>
      <c r="AU4536">
        <v>0</v>
      </c>
      <c r="AV4536">
        <v>5.4882923000000001E-6</v>
      </c>
      <c r="AW4536">
        <v>0</v>
      </c>
      <c r="AX4536">
        <v>8.3034444999999994E-4</v>
      </c>
      <c r="AY4536">
        <v>0</v>
      </c>
      <c r="AZ4536">
        <v>1.61297353E-8</v>
      </c>
      <c r="BA4536">
        <v>0</v>
      </c>
      <c r="BB4536">
        <v>8.3036149000000001E-8</v>
      </c>
      <c r="BC4536">
        <v>0</v>
      </c>
      <c r="BD4536">
        <v>2.59358083E-7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0</v>
      </c>
    </row>
    <row r="4537" spans="1:71" x14ac:dyDescent="0.25">
      <c r="A4537" s="19" t="s">
        <v>400</v>
      </c>
      <c r="B4537" s="20" t="s">
        <v>352</v>
      </c>
      <c r="C4537" s="20" t="s">
        <v>409</v>
      </c>
      <c r="D4537" s="20" t="s">
        <v>435</v>
      </c>
      <c r="E4537" s="20" t="s">
        <v>185</v>
      </c>
      <c r="F4537" s="20" t="s">
        <v>84</v>
      </c>
      <c r="G4537" s="20" t="s">
        <v>17</v>
      </c>
      <c r="H4537" s="20" t="s">
        <v>179</v>
      </c>
      <c r="I4537" s="20"/>
      <c r="J4537" s="20">
        <v>0.422902</v>
      </c>
      <c r="K4537" s="20">
        <v>6.6217631200000005E-4</v>
      </c>
      <c r="L4537" s="20">
        <v>1.1323990799999999E-4</v>
      </c>
      <c r="M4537" s="20">
        <v>1.4275036100000001E-6</v>
      </c>
      <c r="N4537" s="20">
        <v>1.4275036100000001E-6</v>
      </c>
      <c r="O4537" s="20">
        <v>2.8236749499999997E-7</v>
      </c>
      <c r="P4537" s="27">
        <v>3.1356539089427994E-5</v>
      </c>
      <c r="AU4537">
        <v>0</v>
      </c>
      <c r="AV4537">
        <v>1.1323990799999999E-4</v>
      </c>
      <c r="AW4537">
        <v>0</v>
      </c>
      <c r="AX4537">
        <v>1.4536360800000002E-2</v>
      </c>
      <c r="AY4537">
        <v>0</v>
      </c>
      <c r="AZ4537">
        <v>2.8236749499999997E-7</v>
      </c>
      <c r="BA4537">
        <v>0</v>
      </c>
      <c r="BB4537">
        <v>1.4275036100000001E-6</v>
      </c>
      <c r="BC4537">
        <v>0</v>
      </c>
      <c r="BD4537">
        <v>6.0281582599999999E-6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0</v>
      </c>
    </row>
    <row r="4538" spans="1:71" x14ac:dyDescent="0.25">
      <c r="A4538" s="19" t="s">
        <v>400</v>
      </c>
      <c r="B4538" s="20" t="s">
        <v>352</v>
      </c>
      <c r="C4538" s="20" t="s">
        <v>409</v>
      </c>
      <c r="D4538" s="20" t="s">
        <v>435</v>
      </c>
      <c r="E4538" s="20" t="s">
        <v>186</v>
      </c>
      <c r="F4538" s="20" t="s">
        <v>86</v>
      </c>
      <c r="G4538" s="20" t="s">
        <v>17</v>
      </c>
      <c r="H4538" s="20" t="s">
        <v>179</v>
      </c>
      <c r="I4538" s="20"/>
      <c r="J4538" s="20">
        <v>0.30331534700000001</v>
      </c>
      <c r="K4538" s="20">
        <v>3.1050393999999999E-4</v>
      </c>
      <c r="L4538" s="20">
        <v>6.7560199499999999E-5</v>
      </c>
      <c r="M4538" s="20">
        <v>4.6196695300000001E-7</v>
      </c>
      <c r="N4538" s="20">
        <v>4.6196695300000001E-7</v>
      </c>
      <c r="O4538" s="20">
        <v>1.00122429E-7</v>
      </c>
      <c r="P4538" s="27">
        <v>1.8518551232678997E-5</v>
      </c>
      <c r="AU4538">
        <v>0</v>
      </c>
      <c r="AV4538">
        <v>6.7560199499999999E-5</v>
      </c>
      <c r="AW4538">
        <v>0</v>
      </c>
      <c r="AX4538">
        <v>5.1548172500000006E-3</v>
      </c>
      <c r="AY4538">
        <v>0</v>
      </c>
      <c r="AZ4538">
        <v>1.00122429E-7</v>
      </c>
      <c r="BA4538">
        <v>0</v>
      </c>
      <c r="BB4538">
        <v>4.6196695300000001E-7</v>
      </c>
      <c r="BC4538">
        <v>0</v>
      </c>
      <c r="BD4538">
        <v>4.3305584299999999E-6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0</v>
      </c>
      <c r="BR4538">
        <v>0</v>
      </c>
      <c r="BS4538">
        <v>0</v>
      </c>
    </row>
    <row r="4539" spans="1:71" x14ac:dyDescent="0.25">
      <c r="A4539" s="19" t="s">
        <v>400</v>
      </c>
      <c r="B4539" s="20" t="s">
        <v>352</v>
      </c>
      <c r="C4539" s="20" t="s">
        <v>409</v>
      </c>
      <c r="D4539" s="20" t="s">
        <v>435</v>
      </c>
      <c r="E4539" s="20" t="s">
        <v>187</v>
      </c>
      <c r="F4539" s="20" t="s">
        <v>25</v>
      </c>
      <c r="G4539" s="20" t="s">
        <v>17</v>
      </c>
      <c r="H4539" s="20" t="s">
        <v>179</v>
      </c>
      <c r="I4539" s="20"/>
      <c r="J4539" s="20">
        <v>0.26417790099999999</v>
      </c>
      <c r="K4539" s="20">
        <v>2.8818043700000001E-4</v>
      </c>
      <c r="L4539" s="20">
        <v>3.8738119E-5</v>
      </c>
      <c r="M4539" s="20">
        <v>1.38287533E-6</v>
      </c>
      <c r="N4539" s="20">
        <v>1.38287533E-6</v>
      </c>
      <c r="O4539" s="20">
        <v>2.5425339999999999E-7</v>
      </c>
      <c r="P4539" s="27">
        <v>9.1071163867880002E-6</v>
      </c>
      <c r="AU4539">
        <v>0</v>
      </c>
      <c r="AV4539">
        <v>3.8738119E-5</v>
      </c>
      <c r="AW4539">
        <v>0</v>
      </c>
      <c r="AX4539">
        <v>1.30877015E-2</v>
      </c>
      <c r="AY4539">
        <v>0</v>
      </c>
      <c r="AZ4539">
        <v>2.5425339999999999E-7</v>
      </c>
      <c r="BA4539">
        <v>0</v>
      </c>
      <c r="BB4539">
        <v>1.38287533E-6</v>
      </c>
      <c r="BC4539">
        <v>0</v>
      </c>
      <c r="BD4539">
        <v>6.5309206000000004E-7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0</v>
      </c>
    </row>
    <row r="4540" spans="1:71" x14ac:dyDescent="0.25">
      <c r="A4540" s="19" t="s">
        <v>400</v>
      </c>
      <c r="B4540" s="20" t="s">
        <v>352</v>
      </c>
      <c r="C4540" s="20" t="s">
        <v>409</v>
      </c>
      <c r="D4540" s="20" t="s">
        <v>435</v>
      </c>
      <c r="E4540" s="20" t="s">
        <v>188</v>
      </c>
      <c r="F4540" s="20" t="s">
        <v>91</v>
      </c>
      <c r="G4540" s="20" t="s">
        <v>17</v>
      </c>
      <c r="H4540" s="20" t="s">
        <v>179</v>
      </c>
      <c r="I4540" s="20"/>
      <c r="J4540" s="20">
        <v>0.1445911708</v>
      </c>
      <c r="K4540" s="20">
        <v>2.9566648076999997E-4</v>
      </c>
      <c r="L4540" s="20">
        <v>5.8571727913999996E-5</v>
      </c>
      <c r="M4540" s="20">
        <v>4.9538430580000005E-7</v>
      </c>
      <c r="N4540" s="20">
        <v>4.9538430580000005E-7</v>
      </c>
      <c r="O4540" s="20">
        <v>1.0326484310999999E-7</v>
      </c>
      <c r="P4540" s="27">
        <v>1.6268457446958264E-5</v>
      </c>
      <c r="AU4540">
        <v>0</v>
      </c>
      <c r="AV4540">
        <v>5.8571727913999996E-5</v>
      </c>
      <c r="AW4540">
        <v>0</v>
      </c>
      <c r="AX4540">
        <v>5.3164215679999995E-3</v>
      </c>
      <c r="AY4540">
        <v>0</v>
      </c>
      <c r="AZ4540">
        <v>1.0326484310999999E-7</v>
      </c>
      <c r="BA4540">
        <v>0</v>
      </c>
      <c r="BB4540">
        <v>4.9538430580000005E-7</v>
      </c>
      <c r="BC4540">
        <v>0</v>
      </c>
      <c r="BD4540">
        <v>3.6043165281999999E-6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</row>
    <row r="4541" spans="1:71" x14ac:dyDescent="0.25">
      <c r="A4541" s="19" t="s">
        <v>400</v>
      </c>
      <c r="B4541" s="20" t="s">
        <v>352</v>
      </c>
      <c r="C4541" s="20" t="s">
        <v>409</v>
      </c>
      <c r="D4541" s="20" t="s">
        <v>435</v>
      </c>
      <c r="E4541" s="20" t="s">
        <v>189</v>
      </c>
      <c r="F4541" s="20" t="s">
        <v>27</v>
      </c>
      <c r="G4541" s="20" t="s">
        <v>17</v>
      </c>
      <c r="H4541" s="20" t="s">
        <v>179</v>
      </c>
      <c r="I4541" s="20"/>
      <c r="J4541" s="20">
        <v>2.7178786999999999E-2</v>
      </c>
      <c r="K4541" s="20">
        <v>4.7807974999999999E-5</v>
      </c>
      <c r="L4541" s="20">
        <v>9.3388252999999993E-6</v>
      </c>
      <c r="M4541" s="20">
        <v>8.1528931000000003E-8</v>
      </c>
      <c r="N4541" s="20">
        <v>8.1528931000000003E-8</v>
      </c>
      <c r="O4541" s="20">
        <v>1.6913275999999999E-8</v>
      </c>
      <c r="P4541" s="27">
        <v>2.5966766084859999E-6</v>
      </c>
      <c r="AU4541">
        <v>0</v>
      </c>
      <c r="AV4541">
        <v>9.3388252999999993E-6</v>
      </c>
      <c r="AW4541">
        <v>0</v>
      </c>
      <c r="AX4541">
        <v>8.7074777999999998E-4</v>
      </c>
      <c r="AY4541">
        <v>0</v>
      </c>
      <c r="AZ4541">
        <v>1.6913275999999999E-8</v>
      </c>
      <c r="BA4541">
        <v>0</v>
      </c>
      <c r="BB4541">
        <v>8.1528931000000003E-8</v>
      </c>
      <c r="BC4541">
        <v>0</v>
      </c>
      <c r="BD4541">
        <v>5.6967621999999995E-7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</row>
    <row r="4542" spans="1:71" x14ac:dyDescent="0.25">
      <c r="A4542" s="19" t="s">
        <v>400</v>
      </c>
      <c r="B4542" s="20" t="s">
        <v>352</v>
      </c>
      <c r="C4542" s="20" t="s">
        <v>409</v>
      </c>
      <c r="D4542" s="20" t="s">
        <v>435</v>
      </c>
      <c r="E4542" s="20" t="s">
        <v>190</v>
      </c>
      <c r="F4542" s="20" t="s">
        <v>94</v>
      </c>
      <c r="G4542" s="20" t="s">
        <v>17</v>
      </c>
      <c r="H4542" s="20" t="s">
        <v>179</v>
      </c>
      <c r="I4542" s="20"/>
      <c r="J4542" s="20">
        <v>0.22395332169999999</v>
      </c>
      <c r="K4542" s="20">
        <v>4.65011458E-4</v>
      </c>
      <c r="L4542" s="20">
        <v>8.2499972069999998E-5</v>
      </c>
      <c r="M4542" s="20">
        <v>9.0553174329999991E-7</v>
      </c>
      <c r="N4542" s="20">
        <v>9.0553174329999991E-7</v>
      </c>
      <c r="O4542" s="20">
        <v>1.819477457E-7</v>
      </c>
      <c r="P4542" s="27">
        <v>2.3006895966699998E-5</v>
      </c>
      <c r="AU4542">
        <v>0</v>
      </c>
      <c r="AV4542">
        <v>8.2499972069999998E-5</v>
      </c>
      <c r="AW4542">
        <v>0</v>
      </c>
      <c r="AX4542">
        <v>9.366914233E-3</v>
      </c>
      <c r="AY4542">
        <v>0</v>
      </c>
      <c r="AZ4542">
        <v>1.819477457E-7</v>
      </c>
      <c r="BA4542">
        <v>0</v>
      </c>
      <c r="BB4542">
        <v>9.0553174329999991E-7</v>
      </c>
      <c r="BC4542">
        <v>0</v>
      </c>
      <c r="BD4542">
        <v>4.64699154E-6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0</v>
      </c>
    </row>
    <row r="4543" spans="1:71" x14ac:dyDescent="0.25">
      <c r="A4543" s="19" t="s">
        <v>400</v>
      </c>
      <c r="B4543" s="20" t="s">
        <v>352</v>
      </c>
      <c r="C4543" s="20" t="s">
        <v>409</v>
      </c>
      <c r="D4543" s="20" t="s">
        <v>435</v>
      </c>
      <c r="E4543" s="20" t="s">
        <v>191</v>
      </c>
      <c r="F4543" s="20" t="s">
        <v>96</v>
      </c>
      <c r="G4543" s="20" t="s">
        <v>17</v>
      </c>
      <c r="H4543" s="20" t="s">
        <v>179</v>
      </c>
      <c r="I4543" s="20"/>
      <c r="J4543" s="20">
        <v>0.3707188012</v>
      </c>
      <c r="K4543" s="20">
        <v>9.4373707819999991E-4</v>
      </c>
      <c r="L4543" s="20">
        <v>1.3702561734000001E-4</v>
      </c>
      <c r="M4543" s="20">
        <v>2.267949375E-6</v>
      </c>
      <c r="N4543" s="20">
        <v>2.267949375E-6</v>
      </c>
      <c r="O4543" s="20">
        <v>4.3639632799999998E-7</v>
      </c>
      <c r="P4543" s="27">
        <v>3.7891805395939665E-5</v>
      </c>
      <c r="AU4543">
        <v>0</v>
      </c>
      <c r="AV4543">
        <v>1.3702561734000001E-4</v>
      </c>
      <c r="AW4543">
        <v>0</v>
      </c>
      <c r="AX4543">
        <v>2.246514854E-2</v>
      </c>
      <c r="AY4543">
        <v>0</v>
      </c>
      <c r="AZ4543">
        <v>4.3639632799999998E-7</v>
      </c>
      <c r="BA4543">
        <v>0</v>
      </c>
      <c r="BB4543">
        <v>2.267949375E-6</v>
      </c>
      <c r="BC4543">
        <v>0</v>
      </c>
      <c r="BD4543">
        <v>5.8403080608999994E-6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0</v>
      </c>
    </row>
    <row r="4544" spans="1:71" x14ac:dyDescent="0.25">
      <c r="A4544" s="19" t="s">
        <v>400</v>
      </c>
      <c r="B4544" s="20" t="s">
        <v>352</v>
      </c>
      <c r="C4544" s="20" t="s">
        <v>409</v>
      </c>
      <c r="D4544" s="20" t="s">
        <v>435</v>
      </c>
      <c r="E4544" s="20" t="s">
        <v>192</v>
      </c>
      <c r="F4544" s="20" t="s">
        <v>98</v>
      </c>
      <c r="G4544" s="20" t="s">
        <v>17</v>
      </c>
      <c r="H4544" s="20" t="s">
        <v>179</v>
      </c>
      <c r="I4544" s="20"/>
      <c r="J4544" s="20">
        <v>4.2398935800000002E-2</v>
      </c>
      <c r="K4544" s="20">
        <v>8.4592202000000012E-5</v>
      </c>
      <c r="L4544" s="20">
        <v>1.0860788049999999E-5</v>
      </c>
      <c r="M4544" s="20">
        <v>2.4483388699999997E-7</v>
      </c>
      <c r="N4544" s="20">
        <v>2.4483388699999997E-7</v>
      </c>
      <c r="O4544" s="20">
        <v>4.6075522899999997E-8</v>
      </c>
      <c r="P4544" s="27">
        <v>2.9168530740013E-6</v>
      </c>
      <c r="AU4544">
        <v>0</v>
      </c>
      <c r="AV4544">
        <v>1.0860788049999999E-5</v>
      </c>
      <c r="AW4544">
        <v>0</v>
      </c>
      <c r="AX4544">
        <v>2.3718379400000001E-3</v>
      </c>
      <c r="AY4544">
        <v>0</v>
      </c>
      <c r="AZ4544">
        <v>4.6075522899999997E-8</v>
      </c>
      <c r="BA4544">
        <v>0</v>
      </c>
      <c r="BB4544">
        <v>2.4483388699999997E-7</v>
      </c>
      <c r="BC4544">
        <v>0</v>
      </c>
      <c r="BD4544">
        <v>3.2210099999999998E-7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</row>
    <row r="4545" spans="1:71" x14ac:dyDescent="0.25">
      <c r="A4545" s="19" t="s">
        <v>400</v>
      </c>
      <c r="B4545" s="20" t="s">
        <v>352</v>
      </c>
      <c r="C4545" s="20" t="s">
        <v>409</v>
      </c>
      <c r="D4545" s="20" t="s">
        <v>435</v>
      </c>
      <c r="E4545" s="20" t="s">
        <v>193</v>
      </c>
      <c r="F4545" s="20" t="s">
        <v>100</v>
      </c>
      <c r="G4545" s="20" t="s">
        <v>17</v>
      </c>
      <c r="H4545" s="20" t="s">
        <v>179</v>
      </c>
      <c r="I4545" s="20"/>
      <c r="J4545" s="20">
        <v>0.86754724000000005</v>
      </c>
      <c r="K4545" s="20">
        <v>1.0341399699999999E-3</v>
      </c>
      <c r="L4545" s="20">
        <v>1.96308432E-4</v>
      </c>
      <c r="M4545" s="20">
        <v>1.8567370100000002E-6</v>
      </c>
      <c r="N4545" s="20">
        <v>1.8567370100000002E-6</v>
      </c>
      <c r="O4545" s="20">
        <v>3.8075581000000002E-7</v>
      </c>
      <c r="P4545" s="27">
        <v>5.4385855721389996E-5</v>
      </c>
      <c r="AU4545">
        <v>0</v>
      </c>
      <c r="AV4545">
        <v>1.96308432E-4</v>
      </c>
      <c r="AW4545">
        <v>0</v>
      </c>
      <c r="AX4545">
        <v>1.9602227E-2</v>
      </c>
      <c r="AY4545">
        <v>0</v>
      </c>
      <c r="AZ4545">
        <v>3.8075581000000002E-7</v>
      </c>
      <c r="BA4545">
        <v>0</v>
      </c>
      <c r="BB4545">
        <v>1.8567370100000002E-6</v>
      </c>
      <c r="BC4545">
        <v>0</v>
      </c>
      <c r="BD4545">
        <v>1.15792548E-5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</row>
    <row r="4546" spans="1:71" x14ac:dyDescent="0.25">
      <c r="A4546" s="19" t="s">
        <v>400</v>
      </c>
      <c r="B4546" s="20" t="s">
        <v>352</v>
      </c>
      <c r="C4546" s="20" t="s">
        <v>409</v>
      </c>
      <c r="D4546" s="20" t="s">
        <v>435</v>
      </c>
      <c r="E4546" s="20" t="s">
        <v>194</v>
      </c>
      <c r="F4546" s="20" t="s">
        <v>104</v>
      </c>
      <c r="G4546" s="20" t="s">
        <v>17</v>
      </c>
      <c r="H4546" s="20" t="s">
        <v>179</v>
      </c>
      <c r="I4546" s="20"/>
      <c r="J4546" s="20">
        <v>0.14241688</v>
      </c>
      <c r="K4546" s="20">
        <v>4.5930264999999998E-4</v>
      </c>
      <c r="L4546" s="20">
        <v>9.3202622999999997E-5</v>
      </c>
      <c r="M4546" s="20">
        <v>7.4656065999999999E-7</v>
      </c>
      <c r="N4546" s="20">
        <v>7.4656065999999999E-7</v>
      </c>
      <c r="O4546" s="20">
        <v>1.5708734E-7</v>
      </c>
      <c r="P4546" s="27">
        <v>2.5813673517709999E-5</v>
      </c>
      <c r="AU4546">
        <v>0</v>
      </c>
      <c r="AV4546">
        <v>9.3202622999999997E-5</v>
      </c>
      <c r="AW4546">
        <v>0</v>
      </c>
      <c r="AX4546">
        <v>8.0874533999999998E-3</v>
      </c>
      <c r="AY4546">
        <v>0</v>
      </c>
      <c r="AZ4546">
        <v>1.5708734E-7</v>
      </c>
      <c r="BA4546">
        <v>0</v>
      </c>
      <c r="BB4546">
        <v>7.4656065999999999E-7</v>
      </c>
      <c r="BC4546">
        <v>0</v>
      </c>
      <c r="BD4546">
        <v>5.8084347000000002E-6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</row>
    <row r="4547" spans="1:71" x14ac:dyDescent="0.25">
      <c r="A4547" s="19" t="s">
        <v>400</v>
      </c>
      <c r="B4547" s="20" t="s">
        <v>352</v>
      </c>
      <c r="C4547" s="20" t="s">
        <v>409</v>
      </c>
      <c r="D4547" s="20" t="s">
        <v>435</v>
      </c>
      <c r="E4547" s="20" t="s">
        <v>195</v>
      </c>
      <c r="F4547" s="20" t="s">
        <v>106</v>
      </c>
      <c r="G4547" s="20" t="s">
        <v>30</v>
      </c>
      <c r="H4547" s="20" t="s">
        <v>179</v>
      </c>
      <c r="I4547" s="20"/>
      <c r="J4547" s="20">
        <v>10.963887709999998</v>
      </c>
      <c r="K4547" s="20">
        <v>1.092549963E-2</v>
      </c>
      <c r="L4547" s="20">
        <v>2.1673538760000003E-3</v>
      </c>
      <c r="M4547" s="20">
        <v>1.865054924E-5</v>
      </c>
      <c r="N4547" s="20">
        <v>1.865054924E-5</v>
      </c>
      <c r="O4547" s="20">
        <v>3.8880148900000003E-6</v>
      </c>
      <c r="P4547" s="27">
        <v>5.9861799102695003E-4</v>
      </c>
      <c r="AU4547">
        <v>0</v>
      </c>
      <c r="AV4547">
        <v>2.1673538760000003E-3</v>
      </c>
      <c r="AW4547">
        <v>0</v>
      </c>
      <c r="AX4547">
        <v>0.20016715640000002</v>
      </c>
      <c r="AY4547">
        <v>0</v>
      </c>
      <c r="AZ4547">
        <v>3.8880148900000003E-6</v>
      </c>
      <c r="BA4547">
        <v>0</v>
      </c>
      <c r="BB4547">
        <v>1.865054924E-5</v>
      </c>
      <c r="BC4547">
        <v>0</v>
      </c>
      <c r="BD4547">
        <v>1.3190201050000002E-4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0</v>
      </c>
    </row>
    <row r="4548" spans="1:71" x14ac:dyDescent="0.25">
      <c r="A4548" s="19" t="s">
        <v>400</v>
      </c>
      <c r="B4548" s="20" t="s">
        <v>352</v>
      </c>
      <c r="C4548" s="20" t="s">
        <v>409</v>
      </c>
      <c r="D4548" s="20" t="s">
        <v>435</v>
      </c>
      <c r="E4548" s="20" t="s">
        <v>196</v>
      </c>
      <c r="F4548" s="20" t="s">
        <v>108</v>
      </c>
      <c r="G4548" s="20" t="s">
        <v>30</v>
      </c>
      <c r="H4548" s="20" t="s">
        <v>179</v>
      </c>
      <c r="I4548" s="20"/>
      <c r="J4548" s="20">
        <v>229.97344280000002</v>
      </c>
      <c r="K4548" s="20">
        <v>0.73592155310000007</v>
      </c>
      <c r="L4548" s="20">
        <v>0.10694569453</v>
      </c>
      <c r="M4548" s="20">
        <v>1.7752784868999998E-3</v>
      </c>
      <c r="N4548" s="20">
        <v>1.7752784868999998E-3</v>
      </c>
      <c r="O4548" s="20">
        <v>3.4219888970000003E-4</v>
      </c>
      <c r="P4548" s="27">
        <v>2.95241316524067E-2</v>
      </c>
      <c r="AU4548">
        <v>0</v>
      </c>
      <c r="AV4548">
        <v>0.10694569453</v>
      </c>
      <c r="AW4548">
        <v>0</v>
      </c>
      <c r="AX4548">
        <v>17.615966116999999</v>
      </c>
      <c r="AY4548">
        <v>0</v>
      </c>
      <c r="AZ4548">
        <v>3.4219888970000003E-4</v>
      </c>
      <c r="BA4548">
        <v>0</v>
      </c>
      <c r="BB4548">
        <v>1.7752784868999998E-3</v>
      </c>
      <c r="BC4548">
        <v>0</v>
      </c>
      <c r="BD4548">
        <v>4.5503495720000007E-3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</row>
    <row r="4549" spans="1:71" x14ac:dyDescent="0.25">
      <c r="A4549" s="19" t="s">
        <v>400</v>
      </c>
      <c r="B4549" s="20" t="s">
        <v>352</v>
      </c>
      <c r="C4549" s="20" t="s">
        <v>409</v>
      </c>
      <c r="D4549" s="20" t="s">
        <v>435</v>
      </c>
      <c r="E4549" s="20" t="s">
        <v>197</v>
      </c>
      <c r="F4549" s="20" t="s">
        <v>29</v>
      </c>
      <c r="G4549" s="20" t="s">
        <v>30</v>
      </c>
      <c r="H4549" s="20" t="s">
        <v>179</v>
      </c>
      <c r="I4549" s="20"/>
      <c r="J4549" s="20">
        <v>3.7631146514000009</v>
      </c>
      <c r="K4549" s="20">
        <v>3.6661626250000003E-3</v>
      </c>
      <c r="L4549" s="20">
        <v>5.2512120239999989E-4</v>
      </c>
      <c r="M4549" s="20">
        <v>1.3723301878E-5</v>
      </c>
      <c r="N4549" s="20">
        <v>1.3723301878E-5</v>
      </c>
      <c r="O4549" s="20">
        <v>2.5681923410000003E-6</v>
      </c>
      <c r="P4549" s="27">
        <v>1.3330766140738637E-4</v>
      </c>
      <c r="AU4549">
        <v>0</v>
      </c>
      <c r="AV4549">
        <v>5.2512120239999989E-4</v>
      </c>
      <c r="AW4549">
        <v>0</v>
      </c>
      <c r="AX4549">
        <v>0.13220073909000002</v>
      </c>
      <c r="AY4549">
        <v>0</v>
      </c>
      <c r="AZ4549">
        <v>2.5681923410000003E-6</v>
      </c>
      <c r="BA4549">
        <v>0</v>
      </c>
      <c r="BB4549">
        <v>1.3723301878E-5</v>
      </c>
      <c r="BC4549">
        <v>0</v>
      </c>
      <c r="BD4549">
        <v>1.6185340517999999E-5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</row>
    <row r="4550" spans="1:71" x14ac:dyDescent="0.25">
      <c r="A4550" s="19" t="s">
        <v>400</v>
      </c>
      <c r="B4550" s="20" t="s">
        <v>352</v>
      </c>
      <c r="C4550" s="20" t="s">
        <v>409</v>
      </c>
      <c r="D4550" s="20" t="s">
        <v>435</v>
      </c>
      <c r="E4550" s="20" t="s">
        <v>199</v>
      </c>
      <c r="F4550" s="20" t="s">
        <v>198</v>
      </c>
      <c r="G4550" s="20" t="s">
        <v>30</v>
      </c>
      <c r="H4550" s="20" t="s">
        <v>179</v>
      </c>
      <c r="I4550" s="20"/>
      <c r="J4550" s="20">
        <v>0.8136463599</v>
      </c>
      <c r="K4550" s="20">
        <v>1.433969662E-3</v>
      </c>
      <c r="L4550" s="20">
        <v>1.9331073869999999E-4</v>
      </c>
      <c r="M4550" s="20">
        <v>4.1457558279999996E-6</v>
      </c>
      <c r="N4550" s="20">
        <v>4.1457558279999996E-6</v>
      </c>
      <c r="O4550" s="20">
        <v>7.85232831E-7</v>
      </c>
      <c r="P4550" s="27">
        <v>5.1784914720195006E-5</v>
      </c>
      <c r="AU4550">
        <v>0</v>
      </c>
      <c r="AV4550">
        <v>1.9331073869999999E-4</v>
      </c>
      <c r="AW4550">
        <v>0</v>
      </c>
      <c r="AX4550">
        <v>4.0421678370000005E-2</v>
      </c>
      <c r="AY4550">
        <v>0</v>
      </c>
      <c r="AZ4550">
        <v>7.85232831E-7</v>
      </c>
      <c r="BA4550">
        <v>0</v>
      </c>
      <c r="BB4550">
        <v>4.1457558279999996E-6</v>
      </c>
      <c r="BC4550">
        <v>0</v>
      </c>
      <c r="BD4550">
        <v>6.4330660200000003E-6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</row>
    <row r="4551" spans="1:71" x14ac:dyDescent="0.25">
      <c r="A4551" s="19" t="s">
        <v>400</v>
      </c>
      <c r="B4551" s="20" t="s">
        <v>352</v>
      </c>
      <c r="C4551" s="20" t="s">
        <v>409</v>
      </c>
      <c r="D4551" s="20" t="s">
        <v>435</v>
      </c>
      <c r="E4551" s="20" t="s">
        <v>201</v>
      </c>
      <c r="F4551" s="20" t="s">
        <v>200</v>
      </c>
      <c r="G4551" s="20" t="s">
        <v>30</v>
      </c>
      <c r="H4551" s="20" t="s">
        <v>179</v>
      </c>
      <c r="I4551" s="20"/>
      <c r="J4551" s="20">
        <v>0.45202566200000005</v>
      </c>
      <c r="K4551" s="20">
        <v>5.8170287999999998E-4</v>
      </c>
      <c r="L4551" s="20">
        <v>1.13226514E-4</v>
      </c>
      <c r="M4551" s="20">
        <v>1.0077818209999999E-6</v>
      </c>
      <c r="N4551" s="20">
        <v>1.0077818209999999E-6</v>
      </c>
      <c r="O4551" s="20">
        <v>2.0897092200000001E-7</v>
      </c>
      <c r="P4551" s="27">
        <v>3.1420055970374E-5</v>
      </c>
      <c r="AU4551">
        <v>0</v>
      </c>
      <c r="AV4551">
        <v>1.13226514E-4</v>
      </c>
      <c r="AW4551">
        <v>0</v>
      </c>
      <c r="AX4551">
        <v>1.0758427940000001E-2</v>
      </c>
      <c r="AY4551">
        <v>0</v>
      </c>
      <c r="AZ4551">
        <v>2.0897092200000001E-7</v>
      </c>
      <c r="BA4551">
        <v>0</v>
      </c>
      <c r="BB4551">
        <v>1.0077818209999999E-6</v>
      </c>
      <c r="BC4551">
        <v>0</v>
      </c>
      <c r="BD4551">
        <v>6.8631245800000002E-6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</row>
    <row r="4552" spans="1:71" x14ac:dyDescent="0.25">
      <c r="A4552" s="19" t="s">
        <v>400</v>
      </c>
      <c r="B4552" s="20" t="s">
        <v>352</v>
      </c>
      <c r="C4552" s="20" t="s">
        <v>409</v>
      </c>
      <c r="D4552" s="20" t="s">
        <v>435</v>
      </c>
      <c r="E4552" s="20" t="s">
        <v>202</v>
      </c>
      <c r="F4552" s="20" t="s">
        <v>116</v>
      </c>
      <c r="G4552" s="20" t="s">
        <v>30</v>
      </c>
      <c r="H4552" s="20" t="s">
        <v>179</v>
      </c>
      <c r="I4552" s="20"/>
      <c r="J4552" s="20">
        <v>0.72098131099999996</v>
      </c>
      <c r="K4552" s="20">
        <v>1.3997926533999999E-3</v>
      </c>
      <c r="L4552" s="20">
        <v>1.9114353104000001E-4</v>
      </c>
      <c r="M4552" s="20">
        <v>8.3670868909999999E-6</v>
      </c>
      <c r="N4552" s="20">
        <v>8.3670868909999999E-6</v>
      </c>
      <c r="O4552" s="20">
        <v>1.5393863383E-6</v>
      </c>
      <c r="P4552" s="27">
        <v>4.0780211065213795E-5</v>
      </c>
      <c r="AU4552">
        <v>0</v>
      </c>
      <c r="AV4552">
        <v>1.9114353104000001E-4</v>
      </c>
      <c r="AW4552">
        <v>0</v>
      </c>
      <c r="AX4552">
        <v>7.9238851609999994E-2</v>
      </c>
      <c r="AY4552">
        <v>0</v>
      </c>
      <c r="AZ4552">
        <v>1.5393863383E-6</v>
      </c>
      <c r="BA4552">
        <v>0</v>
      </c>
      <c r="BB4552">
        <v>8.3670868909999999E-6</v>
      </c>
      <c r="BC4552">
        <v>0</v>
      </c>
      <c r="BD4552">
        <v>1.5215442599999998E-6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</row>
    <row r="4553" spans="1:71" x14ac:dyDescent="0.25">
      <c r="A4553" s="19" t="s">
        <v>400</v>
      </c>
      <c r="B4553" s="20" t="s">
        <v>352</v>
      </c>
      <c r="C4553" s="20" t="s">
        <v>409</v>
      </c>
      <c r="D4553" s="20" t="s">
        <v>435</v>
      </c>
      <c r="E4553" s="20" t="s">
        <v>203</v>
      </c>
      <c r="F4553" s="20" t="s">
        <v>139</v>
      </c>
      <c r="G4553" s="20" t="s">
        <v>37</v>
      </c>
      <c r="H4553" s="20" t="s">
        <v>179</v>
      </c>
      <c r="I4553" s="20"/>
      <c r="J4553" s="20">
        <v>2.6703963320000002</v>
      </c>
      <c r="K4553" s="20">
        <v>7.747141963E-3</v>
      </c>
      <c r="L4553" s="20">
        <v>1.0553578495000001E-3</v>
      </c>
      <c r="M4553" s="20">
        <v>2.0838409490000003E-5</v>
      </c>
      <c r="N4553" s="20">
        <v>2.0838409490000003E-5</v>
      </c>
      <c r="O4553" s="20">
        <v>3.9626349770000001E-6</v>
      </c>
      <c r="P4553" s="27">
        <v>2.8668833329782868E-4</v>
      </c>
      <c r="AU4553">
        <v>0</v>
      </c>
      <c r="AV4553">
        <v>1.0553578495000001E-3</v>
      </c>
      <c r="AW4553">
        <v>0</v>
      </c>
      <c r="AX4553">
        <v>0.2039876746</v>
      </c>
      <c r="AY4553">
        <v>0</v>
      </c>
      <c r="AZ4553">
        <v>3.9626349770000001E-6</v>
      </c>
      <c r="BA4553">
        <v>0</v>
      </c>
      <c r="BB4553">
        <v>2.0838409490000003E-5</v>
      </c>
      <c r="BC4553">
        <v>0</v>
      </c>
      <c r="BD4553">
        <v>3.7792647415009217E-5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</row>
    <row r="4554" spans="1:71" x14ac:dyDescent="0.25">
      <c r="A4554" s="19" t="s">
        <v>400</v>
      </c>
      <c r="B4554" s="20" t="s">
        <v>352</v>
      </c>
      <c r="C4554" s="20" t="s">
        <v>409</v>
      </c>
      <c r="D4554" s="20" t="s">
        <v>435</v>
      </c>
      <c r="E4554" s="20" t="s">
        <v>204</v>
      </c>
      <c r="F4554" s="20" t="s">
        <v>160</v>
      </c>
      <c r="G4554" s="20" t="s">
        <v>54</v>
      </c>
      <c r="H4554" s="20" t="s">
        <v>179</v>
      </c>
      <c r="I4554" s="20"/>
      <c r="J4554" s="20">
        <v>1.0343626E-2</v>
      </c>
      <c r="K4554" s="20">
        <v>2.4789750000000001E-5</v>
      </c>
      <c r="L4554" s="20">
        <v>5.4889746999999996E-6</v>
      </c>
      <c r="M4554" s="20">
        <v>3.4747146E-8</v>
      </c>
      <c r="N4554" s="20">
        <v>3.4747146E-8</v>
      </c>
      <c r="O4554" s="20">
        <v>7.5549344999999995E-9</v>
      </c>
      <c r="P4554" s="27">
        <v>1.517212746596E-6</v>
      </c>
      <c r="AU4554">
        <v>0</v>
      </c>
      <c r="AV4554">
        <v>5.4889746999999996E-6</v>
      </c>
      <c r="AW4554">
        <v>0</v>
      </c>
      <c r="AX4554">
        <v>3.8897496000000001E-4</v>
      </c>
      <c r="AY4554">
        <v>0</v>
      </c>
      <c r="AZ4554">
        <v>7.5549344999999995E-9</v>
      </c>
      <c r="BA4554">
        <v>0</v>
      </c>
      <c r="BB4554">
        <v>3.4747146E-8</v>
      </c>
      <c r="BC4554">
        <v>0</v>
      </c>
      <c r="BD4554">
        <v>3.6066941999999997E-7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</row>
    <row r="4555" spans="1:71" x14ac:dyDescent="0.25">
      <c r="A4555" s="19" t="s">
        <v>400</v>
      </c>
      <c r="B4555" s="20" t="s">
        <v>352</v>
      </c>
      <c r="C4555" s="20" t="s">
        <v>409</v>
      </c>
      <c r="D4555" s="20" t="s">
        <v>435</v>
      </c>
      <c r="E4555" s="20" t="s">
        <v>205</v>
      </c>
      <c r="F4555" s="20" t="s">
        <v>162</v>
      </c>
      <c r="G4555" s="20" t="s">
        <v>54</v>
      </c>
      <c r="H4555" s="20" t="s">
        <v>179</v>
      </c>
      <c r="I4555" s="20"/>
      <c r="J4555" s="20">
        <v>0</v>
      </c>
      <c r="K4555" s="20">
        <v>0</v>
      </c>
      <c r="L4555" s="20">
        <v>0</v>
      </c>
      <c r="M4555" s="20">
        <v>0</v>
      </c>
      <c r="N4555" s="20">
        <v>0</v>
      </c>
      <c r="O4555" s="20">
        <v>0</v>
      </c>
      <c r="P4555" s="27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0</v>
      </c>
    </row>
    <row r="4556" spans="1:71" x14ac:dyDescent="0.25">
      <c r="A4556" s="19" t="s">
        <v>400</v>
      </c>
      <c r="B4556" s="20" t="s">
        <v>352</v>
      </c>
      <c r="C4556" s="20" t="s">
        <v>409</v>
      </c>
      <c r="D4556" s="20" t="s">
        <v>435</v>
      </c>
      <c r="E4556" s="20" t="s">
        <v>206</v>
      </c>
      <c r="F4556" s="20" t="s">
        <v>56</v>
      </c>
      <c r="G4556" s="20" t="s">
        <v>57</v>
      </c>
      <c r="H4556" s="20" t="s">
        <v>179</v>
      </c>
      <c r="I4556" s="20"/>
      <c r="J4556" s="20">
        <v>58.979966292</v>
      </c>
      <c r="K4556" s="20">
        <v>2.2345732173999995E-2</v>
      </c>
      <c r="L4556" s="20">
        <v>6.6109982059999999E-3</v>
      </c>
      <c r="M4556" s="20">
        <v>5.1162560302000003E-5</v>
      </c>
      <c r="N4556" s="20">
        <v>5.1162560302000003E-5</v>
      </c>
      <c r="O4556" s="20">
        <v>1.1072782353999999E-5</v>
      </c>
      <c r="P4556" s="27">
        <v>1.366237928045606E-3</v>
      </c>
      <c r="AU4556">
        <v>0</v>
      </c>
      <c r="AV4556">
        <v>6.6109982059999999E-3</v>
      </c>
      <c r="AW4556">
        <v>0</v>
      </c>
      <c r="AX4556">
        <v>0.57003488339999997</v>
      </c>
      <c r="AY4556">
        <v>0</v>
      </c>
      <c r="AZ4556">
        <v>1.1072782353999999E-5</v>
      </c>
      <c r="BA4556">
        <v>0</v>
      </c>
      <c r="BB4556">
        <v>5.1162560302000003E-5</v>
      </c>
      <c r="BC4556">
        <v>0</v>
      </c>
      <c r="BD4556">
        <v>3.2242163502E-4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</row>
    <row r="4557" spans="1:71" x14ac:dyDescent="0.25">
      <c r="A4557" s="19" t="s">
        <v>400</v>
      </c>
      <c r="B4557" s="20" t="s">
        <v>352</v>
      </c>
      <c r="C4557" s="20" t="s">
        <v>409</v>
      </c>
      <c r="D4557" s="20" t="s">
        <v>435</v>
      </c>
      <c r="E4557" s="20" t="s">
        <v>207</v>
      </c>
      <c r="F4557" s="20" t="s">
        <v>59</v>
      </c>
      <c r="G4557" s="20" t="s">
        <v>57</v>
      </c>
      <c r="H4557" s="20" t="s">
        <v>179</v>
      </c>
      <c r="I4557" s="20"/>
      <c r="J4557" s="20">
        <v>9.0327481820000006</v>
      </c>
      <c r="K4557" s="20">
        <v>4.5368612629999999E-3</v>
      </c>
      <c r="L4557" s="20">
        <v>1.1549787582999999E-3</v>
      </c>
      <c r="M4557" s="20">
        <v>1.2049867300000001E-5</v>
      </c>
      <c r="N4557" s="20">
        <v>1.2049867300000001E-5</v>
      </c>
      <c r="O4557" s="20">
        <v>2.4825973140000004E-6</v>
      </c>
      <c r="P4557" s="27">
        <v>2.38503372301621E-4</v>
      </c>
      <c r="AU4557">
        <v>0</v>
      </c>
      <c r="AV4557">
        <v>1.1549787582999999E-3</v>
      </c>
      <c r="AW4557">
        <v>0</v>
      </c>
      <c r="AX4557">
        <v>0.12780136028</v>
      </c>
      <c r="AY4557">
        <v>0</v>
      </c>
      <c r="AZ4557">
        <v>2.4825973140000004E-6</v>
      </c>
      <c r="BA4557">
        <v>0</v>
      </c>
      <c r="BB4557">
        <v>1.2049867300000001E-5</v>
      </c>
      <c r="BC4557">
        <v>0</v>
      </c>
      <c r="BD4557">
        <v>5.3233567220000004E-5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</row>
    <row r="4558" spans="1:71" x14ac:dyDescent="0.25">
      <c r="A4558" s="19" t="s">
        <v>400</v>
      </c>
      <c r="B4558" s="20" t="s">
        <v>352</v>
      </c>
      <c r="C4558" s="20" t="s">
        <v>409</v>
      </c>
      <c r="D4558" s="20" t="s">
        <v>435</v>
      </c>
      <c r="E4558" s="20" t="s">
        <v>208</v>
      </c>
      <c r="F4558" s="20" t="s">
        <v>61</v>
      </c>
      <c r="G4558" s="20" t="s">
        <v>57</v>
      </c>
      <c r="H4558" s="20" t="s">
        <v>179</v>
      </c>
      <c r="I4558" s="20"/>
      <c r="J4558" s="20">
        <v>4.3072681600000005</v>
      </c>
      <c r="K4558" s="20">
        <v>4.9534064000000006E-3</v>
      </c>
      <c r="L4558" s="20">
        <v>1.1180609820000001E-3</v>
      </c>
      <c r="M4558" s="20">
        <v>1.4645970800000001E-5</v>
      </c>
      <c r="N4558" s="20">
        <v>1.4645970800000001E-5</v>
      </c>
      <c r="O4558" s="20">
        <v>2.9255448799999999E-6</v>
      </c>
      <c r="P4558" s="27">
        <v>2.30902249221803E-4</v>
      </c>
      <c r="AU4558">
        <v>0</v>
      </c>
      <c r="AV4558">
        <v>1.1180609820000001E-3</v>
      </c>
      <c r="AW4558">
        <v>0</v>
      </c>
      <c r="AX4558">
        <v>0.15060043340000001</v>
      </c>
      <c r="AY4558">
        <v>0</v>
      </c>
      <c r="AZ4558">
        <v>2.9255448799999999E-6</v>
      </c>
      <c r="BA4558">
        <v>0</v>
      </c>
      <c r="BB4558">
        <v>1.4645970800000001E-5</v>
      </c>
      <c r="BC4558">
        <v>0</v>
      </c>
      <c r="BD4558">
        <v>4.8720293609999995E-5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</row>
    <row r="4559" spans="1:71" x14ac:dyDescent="0.25">
      <c r="A4559" s="19" t="s">
        <v>400</v>
      </c>
      <c r="B4559" s="20" t="s">
        <v>352</v>
      </c>
      <c r="C4559" s="20" t="s">
        <v>409</v>
      </c>
      <c r="D4559" s="20" t="s">
        <v>435</v>
      </c>
      <c r="E4559" s="20" t="s">
        <v>209</v>
      </c>
      <c r="F4559" s="20" t="s">
        <v>167</v>
      </c>
      <c r="G4559" s="20" t="s">
        <v>57</v>
      </c>
      <c r="H4559" s="20" t="s">
        <v>179</v>
      </c>
      <c r="I4559" s="20"/>
      <c r="J4559" s="20">
        <v>4.9864813059999991</v>
      </c>
      <c r="K4559" s="20">
        <v>8.7386546900000001E-3</v>
      </c>
      <c r="L4559" s="20">
        <v>1.4814601719999999E-3</v>
      </c>
      <c r="M4559" s="20">
        <v>1.8238788189999999E-5</v>
      </c>
      <c r="N4559" s="20">
        <v>1.8238788189999999E-5</v>
      </c>
      <c r="O4559" s="20">
        <v>3.6417198299999999E-6</v>
      </c>
      <c r="P4559" s="27">
        <v>4.1048150726071003E-4</v>
      </c>
      <c r="AU4559">
        <v>0</v>
      </c>
      <c r="AV4559">
        <v>1.4814601719999999E-3</v>
      </c>
      <c r="AW4559">
        <v>0</v>
      </c>
      <c r="AX4559">
        <v>0.18747728</v>
      </c>
      <c r="AY4559">
        <v>0</v>
      </c>
      <c r="AZ4559">
        <v>3.6417198299999999E-6</v>
      </c>
      <c r="BA4559">
        <v>0</v>
      </c>
      <c r="BB4559">
        <v>1.8238788189999999E-5</v>
      </c>
      <c r="BC4559">
        <v>0</v>
      </c>
      <c r="BD4559">
        <v>7.8720442699999995E-5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</row>
    <row r="4560" spans="1:71" x14ac:dyDescent="0.25">
      <c r="A4560" s="19" t="s">
        <v>400</v>
      </c>
      <c r="B4560" s="20" t="s">
        <v>352</v>
      </c>
      <c r="C4560" s="20" t="s">
        <v>409</v>
      </c>
      <c r="D4560" s="20" t="s">
        <v>435</v>
      </c>
      <c r="E4560" s="20" t="s">
        <v>210</v>
      </c>
      <c r="F4560" s="20" t="s">
        <v>169</v>
      </c>
      <c r="G4560" s="20" t="s">
        <v>57</v>
      </c>
      <c r="H4560" s="20" t="s">
        <v>179</v>
      </c>
      <c r="I4560" s="20"/>
      <c r="J4560" s="20">
        <v>0.31747403200000002</v>
      </c>
      <c r="K4560" s="20">
        <v>1.35128728E-4</v>
      </c>
      <c r="L4560" s="20">
        <v>2.6605876699999998E-5</v>
      </c>
      <c r="M4560" s="20">
        <v>2.3678563699999999E-7</v>
      </c>
      <c r="N4560" s="20">
        <v>2.3678563699999999E-7</v>
      </c>
      <c r="O4560" s="20">
        <v>4.9516221600000003E-8</v>
      </c>
      <c r="P4560" s="27">
        <v>7.3032237682530007E-6</v>
      </c>
      <c r="AU4560">
        <v>0</v>
      </c>
      <c r="AV4560">
        <v>2.6605876699999998E-5</v>
      </c>
      <c r="AW4560">
        <v>0</v>
      </c>
      <c r="AX4560">
        <v>2.5492277599999998E-3</v>
      </c>
      <c r="AY4560">
        <v>0</v>
      </c>
      <c r="AZ4560">
        <v>4.9516221600000003E-8</v>
      </c>
      <c r="BA4560">
        <v>0</v>
      </c>
      <c r="BB4560">
        <v>2.3678563699999999E-7</v>
      </c>
      <c r="BC4560">
        <v>0</v>
      </c>
      <c r="BD4560">
        <v>1.59536229E-6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</row>
    <row r="4561" spans="1:71" x14ac:dyDescent="0.25">
      <c r="A4561" s="19" t="s">
        <v>400</v>
      </c>
      <c r="B4561" s="20" t="s">
        <v>352</v>
      </c>
      <c r="C4561" s="20" t="s">
        <v>409</v>
      </c>
      <c r="D4561" s="20" t="s">
        <v>435</v>
      </c>
      <c r="E4561" s="20" t="s">
        <v>211</v>
      </c>
      <c r="F4561" s="20" t="s">
        <v>63</v>
      </c>
      <c r="G4561" s="20" t="s">
        <v>57</v>
      </c>
      <c r="H4561" s="20" t="s">
        <v>179</v>
      </c>
      <c r="I4561" s="20"/>
      <c r="J4561" s="20">
        <v>9.3105368000000008E-2</v>
      </c>
      <c r="K4561" s="20">
        <v>6.6898390199999992E-5</v>
      </c>
      <c r="L4561" s="20">
        <v>1.3892376500000002E-5</v>
      </c>
      <c r="M4561" s="20">
        <v>2.3292008400000001E-7</v>
      </c>
      <c r="N4561" s="20">
        <v>2.3292008400000001E-7</v>
      </c>
      <c r="O4561" s="20">
        <v>4.5526348399999999E-8</v>
      </c>
      <c r="P4561" s="27">
        <v>2.7868718545765001E-6</v>
      </c>
      <c r="AU4561">
        <v>0</v>
      </c>
      <c r="AV4561">
        <v>1.3892376500000002E-5</v>
      </c>
      <c r="AW4561">
        <v>0</v>
      </c>
      <c r="AX4561">
        <v>2.3435384799999999E-3</v>
      </c>
      <c r="AY4561">
        <v>0</v>
      </c>
      <c r="AZ4561">
        <v>4.5526348399999999E-8</v>
      </c>
      <c r="BA4561">
        <v>0</v>
      </c>
      <c r="BB4561">
        <v>2.3292008400000001E-7</v>
      </c>
      <c r="BC4561">
        <v>0</v>
      </c>
      <c r="BD4561">
        <v>5.4122949499999995E-7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</row>
    <row r="4562" spans="1:71" x14ac:dyDescent="0.25">
      <c r="A4562" s="19" t="s">
        <v>400</v>
      </c>
      <c r="B4562" s="20" t="s">
        <v>352</v>
      </c>
      <c r="C4562" s="20" t="s">
        <v>409</v>
      </c>
      <c r="D4562" s="20" t="s">
        <v>435</v>
      </c>
      <c r="E4562" s="20" t="s">
        <v>213</v>
      </c>
      <c r="F4562" s="20" t="s">
        <v>104</v>
      </c>
      <c r="G4562" s="20" t="s">
        <v>17</v>
      </c>
      <c r="H4562" s="20" t="s">
        <v>212</v>
      </c>
      <c r="I4562" s="20"/>
      <c r="J4562" s="20">
        <v>6.5229116000000004E-3</v>
      </c>
      <c r="K4562" s="20">
        <v>1.7530640000000001E-5</v>
      </c>
      <c r="L4562" s="20">
        <v>3.5638975000000001E-6</v>
      </c>
      <c r="M4562" s="20">
        <v>2.8494687000000001E-8</v>
      </c>
      <c r="N4562" s="20">
        <v>2.8494687000000001E-8</v>
      </c>
      <c r="O4562" s="20">
        <v>5.3631862999999996E-9</v>
      </c>
      <c r="P4562" s="27">
        <v>5.8269697200000001E-8</v>
      </c>
      <c r="AU4562">
        <v>0</v>
      </c>
      <c r="AV4562">
        <v>3.5638975000000001E-6</v>
      </c>
      <c r="AW4562">
        <v>0</v>
      </c>
      <c r="AX4562">
        <v>2.4318448999999999E-4</v>
      </c>
      <c r="AY4562">
        <v>0</v>
      </c>
      <c r="AZ4562">
        <v>5.3631862999999996E-9</v>
      </c>
      <c r="BA4562">
        <v>0</v>
      </c>
      <c r="BB4562">
        <v>2.8494687000000001E-8</v>
      </c>
      <c r="BC4562">
        <v>0</v>
      </c>
      <c r="BD4562">
        <v>3.2573043000000001E-6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</row>
    <row r="4563" spans="1:71" x14ac:dyDescent="0.25">
      <c r="A4563" s="19" t="s">
        <v>400</v>
      </c>
      <c r="B4563" s="20" t="s">
        <v>352</v>
      </c>
      <c r="C4563" s="20" t="s">
        <v>409</v>
      </c>
      <c r="D4563" s="20" t="s">
        <v>435</v>
      </c>
      <c r="E4563" s="20" t="s">
        <v>214</v>
      </c>
      <c r="F4563" s="20" t="s">
        <v>108</v>
      </c>
      <c r="G4563" s="20" t="s">
        <v>30</v>
      </c>
      <c r="H4563" s="20" t="s">
        <v>212</v>
      </c>
      <c r="I4563" s="20"/>
      <c r="J4563" s="20">
        <v>23.790239</v>
      </c>
      <c r="K4563" s="20">
        <v>5.2070222999999999E-2</v>
      </c>
      <c r="L4563" s="20">
        <v>7.6392348999999998E-3</v>
      </c>
      <c r="M4563" s="20">
        <v>1.2423757E-4</v>
      </c>
      <c r="N4563" s="20">
        <v>1.2423757E-4</v>
      </c>
      <c r="O4563" s="20">
        <v>2.2472992000000001E-5</v>
      </c>
      <c r="P4563" s="27">
        <v>1.247113712E-4</v>
      </c>
      <c r="AU4563">
        <v>0</v>
      </c>
      <c r="AV4563">
        <v>7.6392348999999998E-3</v>
      </c>
      <c r="AW4563">
        <v>0</v>
      </c>
      <c r="AX4563">
        <v>1.0172915</v>
      </c>
      <c r="AY4563">
        <v>0</v>
      </c>
      <c r="AZ4563">
        <v>2.2472992000000001E-5</v>
      </c>
      <c r="BA4563">
        <v>0</v>
      </c>
      <c r="BB4563">
        <v>1.2423757E-4</v>
      </c>
      <c r="BC4563">
        <v>0</v>
      </c>
      <c r="BD4563">
        <v>4.7903918E-3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</row>
    <row r="4564" spans="1:71" x14ac:dyDescent="0.25">
      <c r="A4564" s="19" t="s">
        <v>400</v>
      </c>
      <c r="B4564" s="20" t="s">
        <v>352</v>
      </c>
      <c r="C4564" s="20" t="s">
        <v>409</v>
      </c>
      <c r="D4564" s="20" t="s">
        <v>435</v>
      </c>
      <c r="E4564" s="20" t="s">
        <v>215</v>
      </c>
      <c r="F4564" s="20" t="s">
        <v>29</v>
      </c>
      <c r="G4564" s="20" t="s">
        <v>30</v>
      </c>
      <c r="H4564" s="20" t="s">
        <v>212</v>
      </c>
      <c r="I4564" s="20"/>
      <c r="J4564" s="20">
        <v>1.0456025000000001E-2</v>
      </c>
      <c r="K4564" s="20">
        <v>6.0762439E-5</v>
      </c>
      <c r="L4564" s="20">
        <v>8.8072202000000006E-6</v>
      </c>
      <c r="M4564" s="20">
        <v>1.4673245000000001E-7</v>
      </c>
      <c r="N4564" s="20">
        <v>1.4673245000000001E-7</v>
      </c>
      <c r="O4564" s="20">
        <v>2.6509723999999999E-8</v>
      </c>
      <c r="P4564" s="27">
        <v>1.4364155000000002E-7</v>
      </c>
      <c r="AU4564">
        <v>0</v>
      </c>
      <c r="AV4564">
        <v>8.8072202000000006E-6</v>
      </c>
      <c r="AW4564">
        <v>0</v>
      </c>
      <c r="AX4564">
        <v>1.1999741E-3</v>
      </c>
      <c r="AY4564">
        <v>0</v>
      </c>
      <c r="AZ4564">
        <v>2.6509723999999999E-8</v>
      </c>
      <c r="BA4564">
        <v>0</v>
      </c>
      <c r="BB4564">
        <v>1.4673245000000001E-7</v>
      </c>
      <c r="BC4564">
        <v>0</v>
      </c>
      <c r="BD4564">
        <v>5.3904555000000002E-6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</row>
    <row r="4565" spans="1:71" x14ac:dyDescent="0.25">
      <c r="A4565" s="19" t="s">
        <v>400</v>
      </c>
      <c r="B4565" s="20" t="s">
        <v>352</v>
      </c>
      <c r="C4565" s="20" t="s">
        <v>409</v>
      </c>
      <c r="D4565" s="20" t="s">
        <v>435</v>
      </c>
      <c r="E4565" s="20" t="s">
        <v>217</v>
      </c>
      <c r="F4565" s="20" t="s">
        <v>216</v>
      </c>
      <c r="G4565" s="20" t="s">
        <v>30</v>
      </c>
      <c r="H4565" s="20" t="s">
        <v>212</v>
      </c>
      <c r="I4565" s="20"/>
      <c r="J4565" s="20">
        <v>1.2547229E-2</v>
      </c>
      <c r="K4565" s="20">
        <v>3.7182479000000001E-5</v>
      </c>
      <c r="L4565" s="20">
        <v>5.0466138000000002E-6</v>
      </c>
      <c r="M4565" s="20">
        <v>9.5905313999999998E-8</v>
      </c>
      <c r="N4565" s="20">
        <v>9.5905313999999998E-8</v>
      </c>
      <c r="O4565" s="20">
        <v>1.7287494E-8</v>
      </c>
      <c r="P4565" s="27">
        <v>8.1492858000000002E-8</v>
      </c>
      <c r="AU4565">
        <v>0</v>
      </c>
      <c r="AV4565">
        <v>5.0466138000000002E-6</v>
      </c>
      <c r="AW4565">
        <v>0</v>
      </c>
      <c r="AX4565">
        <v>7.8234949999999995E-4</v>
      </c>
      <c r="AY4565">
        <v>0</v>
      </c>
      <c r="AZ4565">
        <v>1.7287494E-8</v>
      </c>
      <c r="BA4565">
        <v>0</v>
      </c>
      <c r="BB4565">
        <v>9.5905313999999998E-8</v>
      </c>
      <c r="BC4565">
        <v>0</v>
      </c>
      <c r="BD4565">
        <v>2.6379425000000002E-6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</row>
    <row r="4566" spans="1:71" x14ac:dyDescent="0.25">
      <c r="A4566" s="19" t="s">
        <v>400</v>
      </c>
      <c r="B4566" s="20" t="s">
        <v>352</v>
      </c>
      <c r="C4566" s="20" t="s">
        <v>409</v>
      </c>
      <c r="D4566" s="20" t="s">
        <v>435</v>
      </c>
      <c r="E4566" s="20" t="s">
        <v>218</v>
      </c>
      <c r="F4566" s="20" t="s">
        <v>114</v>
      </c>
      <c r="G4566" s="20" t="s">
        <v>30</v>
      </c>
      <c r="H4566" s="20" t="s">
        <v>212</v>
      </c>
      <c r="I4566" s="20"/>
      <c r="J4566" s="20">
        <v>8.5495125000000005E-2</v>
      </c>
      <c r="K4566" s="20">
        <v>7.4184944000000002E-5</v>
      </c>
      <c r="L4566" s="20">
        <v>1.1160672799999999E-5</v>
      </c>
      <c r="M4566" s="20">
        <v>2.24925538E-7</v>
      </c>
      <c r="N4566" s="20">
        <v>2.24925538E-7</v>
      </c>
      <c r="O4566" s="20">
        <v>4.0667111000000002E-8</v>
      </c>
      <c r="P4566" s="27">
        <v>1.7461525320000001E-7</v>
      </c>
      <c r="AU4566">
        <v>0</v>
      </c>
      <c r="AV4566">
        <v>1.1160672799999999E-5</v>
      </c>
      <c r="AW4566">
        <v>0</v>
      </c>
      <c r="AX4566">
        <v>1.84004387E-3</v>
      </c>
      <c r="AY4566">
        <v>0</v>
      </c>
      <c r="AZ4566">
        <v>4.0667111000000002E-8</v>
      </c>
      <c r="BA4566">
        <v>0</v>
      </c>
      <c r="BB4566">
        <v>2.24925538E-7</v>
      </c>
      <c r="BC4566">
        <v>0</v>
      </c>
      <c r="BD4566">
        <v>6.3117133000000005E-6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</row>
    <row r="4567" spans="1:71" x14ac:dyDescent="0.25">
      <c r="A4567" s="19" t="s">
        <v>400</v>
      </c>
      <c r="B4567" s="20" t="s">
        <v>352</v>
      </c>
      <c r="C4567" s="20" t="s">
        <v>409</v>
      </c>
      <c r="D4567" s="20" t="s">
        <v>435</v>
      </c>
      <c r="E4567" s="20" t="s">
        <v>219</v>
      </c>
      <c r="F4567" s="20" t="s">
        <v>116</v>
      </c>
      <c r="G4567" s="20" t="s">
        <v>30</v>
      </c>
      <c r="H4567" s="20" t="s">
        <v>212</v>
      </c>
      <c r="I4567" s="20"/>
      <c r="J4567" s="20">
        <v>4.1824097800000001E-2</v>
      </c>
      <c r="K4567" s="20">
        <v>9.5733723000000011E-5</v>
      </c>
      <c r="L4567" s="20">
        <v>1.3411838100000001E-5</v>
      </c>
      <c r="M4567" s="20">
        <v>5.6725202099999997E-7</v>
      </c>
      <c r="N4567" s="20">
        <v>5.6725202099999997E-7</v>
      </c>
      <c r="O4567" s="20">
        <v>1.0204237200000001E-7</v>
      </c>
      <c r="P4567" s="27">
        <v>1.700063896E-7</v>
      </c>
      <c r="AU4567">
        <v>0</v>
      </c>
      <c r="AV4567">
        <v>1.3411838100000001E-5</v>
      </c>
      <c r="AW4567">
        <v>0</v>
      </c>
      <c r="AX4567">
        <v>4.6127685199999994E-3</v>
      </c>
      <c r="AY4567">
        <v>0</v>
      </c>
      <c r="AZ4567">
        <v>1.0204237200000001E-7</v>
      </c>
      <c r="BA4567">
        <v>0</v>
      </c>
      <c r="BB4567">
        <v>5.6725202099999997E-7</v>
      </c>
      <c r="BC4567">
        <v>0</v>
      </c>
      <c r="BD4567">
        <v>1.5610826E-6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</row>
    <row r="4568" spans="1:71" x14ac:dyDescent="0.25">
      <c r="A4568" s="19" t="s">
        <v>400</v>
      </c>
      <c r="B4568" s="20" t="s">
        <v>352</v>
      </c>
      <c r="C4568" s="20" t="s">
        <v>409</v>
      </c>
      <c r="D4568" s="20" t="s">
        <v>435</v>
      </c>
      <c r="E4568" s="20" t="s">
        <v>220</v>
      </c>
      <c r="F4568" s="20" t="s">
        <v>160</v>
      </c>
      <c r="G4568" s="20" t="s">
        <v>54</v>
      </c>
      <c r="H4568" s="20" t="s">
        <v>212</v>
      </c>
      <c r="I4568" s="20"/>
      <c r="J4568" s="20">
        <v>5.5012278999999999E-3</v>
      </c>
      <c r="K4568" s="20">
        <v>1.7075241000000001E-5</v>
      </c>
      <c r="L4568" s="20">
        <v>3.8271651000000004E-6</v>
      </c>
      <c r="M4568" s="20">
        <v>1.9481159999999999E-8</v>
      </c>
      <c r="N4568" s="20">
        <v>1.9481159999999999E-8</v>
      </c>
      <c r="O4568" s="20">
        <v>3.4005732000000002E-9</v>
      </c>
      <c r="P4568" s="27">
        <v>6.6391633600000005E-8</v>
      </c>
      <c r="AU4568">
        <v>0</v>
      </c>
      <c r="AV4568">
        <v>3.8271651000000004E-6</v>
      </c>
      <c r="AW4568">
        <v>0</v>
      </c>
      <c r="AX4568">
        <v>1.5462479E-4</v>
      </c>
      <c r="AY4568">
        <v>0</v>
      </c>
      <c r="AZ4568">
        <v>3.4005732000000002E-9</v>
      </c>
      <c r="BA4568">
        <v>0</v>
      </c>
      <c r="BB4568">
        <v>1.9481159999999999E-8</v>
      </c>
      <c r="BC4568">
        <v>0</v>
      </c>
      <c r="BD4568">
        <v>4.1182783999999996E-6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</row>
    <row r="4569" spans="1:71" x14ac:dyDescent="0.25">
      <c r="A4569" s="19" t="s">
        <v>400</v>
      </c>
      <c r="B4569" s="20" t="s">
        <v>352</v>
      </c>
      <c r="C4569" s="20" t="s">
        <v>409</v>
      </c>
      <c r="D4569" s="20" t="s">
        <v>435</v>
      </c>
      <c r="E4569" s="20" t="s">
        <v>221</v>
      </c>
      <c r="F4569" s="20" t="s">
        <v>162</v>
      </c>
      <c r="G4569" s="20" t="s">
        <v>54</v>
      </c>
      <c r="H4569" s="20" t="s">
        <v>212</v>
      </c>
      <c r="I4569" s="20"/>
      <c r="J4569" s="20">
        <v>6.2375270999999993E-3</v>
      </c>
      <c r="K4569" s="20">
        <v>8.1735043349999997E-5</v>
      </c>
      <c r="L4569" s="20">
        <v>1.8210943027999999E-5</v>
      </c>
      <c r="M4569" s="20">
        <v>9.4159830099999978E-8</v>
      </c>
      <c r="N4569" s="20">
        <v>9.4159830099999978E-8</v>
      </c>
      <c r="O4569" s="20">
        <v>1.636923643E-8</v>
      </c>
      <c r="P4569" s="27">
        <v>3.1653804004000006E-7</v>
      </c>
      <c r="AU4569">
        <v>0</v>
      </c>
      <c r="AV4569">
        <v>1.8210943027999999E-5</v>
      </c>
      <c r="AW4569">
        <v>0</v>
      </c>
      <c r="AX4569">
        <v>7.4426962899999997E-4</v>
      </c>
      <c r="AY4569">
        <v>0</v>
      </c>
      <c r="AZ4569">
        <v>1.636923643E-8</v>
      </c>
      <c r="BA4569">
        <v>0</v>
      </c>
      <c r="BB4569">
        <v>9.4159830099999978E-8</v>
      </c>
      <c r="BC4569">
        <v>0</v>
      </c>
      <c r="BD4569">
        <v>1.9591711600000004E-5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</row>
    <row r="4570" spans="1:71" x14ac:dyDescent="0.25">
      <c r="A4570" s="19" t="s">
        <v>400</v>
      </c>
      <c r="B4570" s="20" t="s">
        <v>352</v>
      </c>
      <c r="C4570" s="20" t="s">
        <v>409</v>
      </c>
      <c r="D4570" s="20" t="s">
        <v>435</v>
      </c>
      <c r="E4570" s="20" t="s">
        <v>222</v>
      </c>
      <c r="F4570" s="20" t="s">
        <v>56</v>
      </c>
      <c r="G4570" s="20" t="s">
        <v>57</v>
      </c>
      <c r="H4570" s="20" t="s">
        <v>212</v>
      </c>
      <c r="I4570" s="20"/>
      <c r="J4570" s="20">
        <v>11.206988759999998</v>
      </c>
      <c r="K4570" s="20">
        <v>6.6305066140000006E-3</v>
      </c>
      <c r="L4570" s="20">
        <v>2.028949429E-3</v>
      </c>
      <c r="M4570" s="20">
        <v>1.4383682259999999E-5</v>
      </c>
      <c r="N4570" s="20">
        <v>1.4383682259999999E-5</v>
      </c>
      <c r="O4570" s="20">
        <v>2.8670304170000004E-6</v>
      </c>
      <c r="P4570" s="27">
        <v>2.4926663743199995E-5</v>
      </c>
      <c r="AU4570">
        <v>0</v>
      </c>
      <c r="AV4570">
        <v>2.028949429E-3</v>
      </c>
      <c r="AW4570">
        <v>0</v>
      </c>
      <c r="AX4570">
        <v>0.12989530617</v>
      </c>
      <c r="AY4570">
        <v>0</v>
      </c>
      <c r="AZ4570">
        <v>2.8670304170000004E-6</v>
      </c>
      <c r="BA4570">
        <v>0</v>
      </c>
      <c r="BB4570">
        <v>1.4383682259999999E-5</v>
      </c>
      <c r="BC4570">
        <v>0</v>
      </c>
      <c r="BD4570">
        <v>1.4804676748E-3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</row>
    <row r="4571" spans="1:71" x14ac:dyDescent="0.25">
      <c r="A4571" s="19" t="s">
        <v>400</v>
      </c>
      <c r="B4571" s="20" t="s">
        <v>352</v>
      </c>
      <c r="C4571" s="20" t="s">
        <v>409</v>
      </c>
      <c r="D4571" s="20" t="s">
        <v>435</v>
      </c>
      <c r="E4571" s="20" t="s">
        <v>223</v>
      </c>
      <c r="F4571" s="20" t="s">
        <v>59</v>
      </c>
      <c r="G4571" s="20" t="s">
        <v>57</v>
      </c>
      <c r="H4571" s="20" t="s">
        <v>212</v>
      </c>
      <c r="I4571" s="20"/>
      <c r="J4571" s="20">
        <v>0.2156305268</v>
      </c>
      <c r="K4571" s="20">
        <v>3.067217869E-4</v>
      </c>
      <c r="L4571" s="20">
        <v>8.5557896890000007E-5</v>
      </c>
      <c r="M4571" s="20">
        <v>7.3281605260000002E-7</v>
      </c>
      <c r="N4571" s="20">
        <v>7.3281605260000002E-7</v>
      </c>
      <c r="O4571" s="20">
        <v>1.4296516547999999E-7</v>
      </c>
      <c r="P4571" s="27">
        <v>1.0540840625200001E-6</v>
      </c>
      <c r="AU4571">
        <v>0</v>
      </c>
      <c r="AV4571">
        <v>8.5557896890000007E-5</v>
      </c>
      <c r="AW4571">
        <v>0</v>
      </c>
      <c r="AX4571">
        <v>6.4744834070000002E-3</v>
      </c>
      <c r="AY4571">
        <v>0</v>
      </c>
      <c r="AZ4571">
        <v>1.4296516547999999E-7</v>
      </c>
      <c r="BA4571">
        <v>0</v>
      </c>
      <c r="BB4571">
        <v>7.3281605260000002E-7</v>
      </c>
      <c r="BC4571">
        <v>0</v>
      </c>
      <c r="BD4571">
        <v>6.0757769329999996E-5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0</v>
      </c>
    </row>
    <row r="4572" spans="1:71" x14ac:dyDescent="0.25">
      <c r="A4572" s="19" t="s">
        <v>400</v>
      </c>
      <c r="B4572" s="20" t="s">
        <v>352</v>
      </c>
      <c r="C4572" s="20" t="s">
        <v>409</v>
      </c>
      <c r="D4572" s="20" t="s">
        <v>435</v>
      </c>
      <c r="E4572" s="20" t="s">
        <v>224</v>
      </c>
      <c r="F4572" s="20" t="s">
        <v>61</v>
      </c>
      <c r="G4572" s="20" t="s">
        <v>57</v>
      </c>
      <c r="H4572" s="20" t="s">
        <v>212</v>
      </c>
      <c r="I4572" s="20"/>
      <c r="J4572" s="20">
        <v>0.172736309</v>
      </c>
      <c r="K4572" s="20">
        <v>3.7507731600000001E-4</v>
      </c>
      <c r="L4572" s="20">
        <v>8.7657801999999998E-5</v>
      </c>
      <c r="M4572" s="20">
        <v>1.0426485899999998E-6</v>
      </c>
      <c r="N4572" s="20">
        <v>1.0426485899999998E-6</v>
      </c>
      <c r="O4572" s="20">
        <v>1.9764664199999999E-7</v>
      </c>
      <c r="P4572" s="27">
        <v>1.0783931520000001E-6</v>
      </c>
      <c r="AU4572">
        <v>0</v>
      </c>
      <c r="AV4572">
        <v>8.7657801999999998E-5</v>
      </c>
      <c r="AW4572">
        <v>0</v>
      </c>
      <c r="AX4572">
        <v>8.9452838000000003E-3</v>
      </c>
      <c r="AY4572">
        <v>0</v>
      </c>
      <c r="AZ4572">
        <v>1.9764664199999999E-7</v>
      </c>
      <c r="BA4572">
        <v>0</v>
      </c>
      <c r="BB4572">
        <v>1.0426485899999998E-6</v>
      </c>
      <c r="BC4572">
        <v>0</v>
      </c>
      <c r="BD4572">
        <v>5.7746410999999997E-5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</row>
    <row r="4573" spans="1:71" x14ac:dyDescent="0.25">
      <c r="A4573" s="19" t="s">
        <v>400</v>
      </c>
      <c r="B4573" s="20" t="s">
        <v>352</v>
      </c>
      <c r="C4573" s="20" t="s">
        <v>409</v>
      </c>
      <c r="D4573" s="20" t="s">
        <v>435</v>
      </c>
      <c r="E4573" s="20" t="s">
        <v>226</v>
      </c>
      <c r="F4573" s="20" t="s">
        <v>225</v>
      </c>
      <c r="G4573" s="20" t="s">
        <v>57</v>
      </c>
      <c r="H4573" s="20" t="s">
        <v>212</v>
      </c>
      <c r="I4573" s="20"/>
      <c r="J4573" s="20">
        <v>0.32576439100000004</v>
      </c>
      <c r="K4573" s="20">
        <v>3.5226636070000003E-3</v>
      </c>
      <c r="L4573" s="20">
        <v>6.7629166300000004E-4</v>
      </c>
      <c r="M4573" s="20">
        <v>4.1628114859999999E-5</v>
      </c>
      <c r="N4573" s="20">
        <v>4.1628114859999999E-5</v>
      </c>
      <c r="O4573" s="20">
        <v>6.9801214400000002E-6</v>
      </c>
      <c r="P4573" s="27">
        <v>6.8053383640000006E-6</v>
      </c>
      <c r="AU4573">
        <v>0</v>
      </c>
      <c r="AV4573">
        <v>6.7629166300000004E-4</v>
      </c>
      <c r="AW4573">
        <v>0</v>
      </c>
      <c r="AX4573">
        <v>0.31544312829999999</v>
      </c>
      <c r="AY4573">
        <v>0</v>
      </c>
      <c r="AZ4573">
        <v>6.9801214400000002E-6</v>
      </c>
      <c r="BA4573">
        <v>0</v>
      </c>
      <c r="BB4573">
        <v>4.1628114859999999E-5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</row>
    <row r="4574" spans="1:71" x14ac:dyDescent="0.25">
      <c r="A4574" s="19" t="s">
        <v>400</v>
      </c>
      <c r="B4574" s="20" t="s">
        <v>352</v>
      </c>
      <c r="C4574" s="20" t="s">
        <v>409</v>
      </c>
      <c r="D4574" s="20" t="s">
        <v>435</v>
      </c>
      <c r="E4574" s="20" t="s">
        <v>227</v>
      </c>
      <c r="F4574" s="20" t="s">
        <v>63</v>
      </c>
      <c r="G4574" s="20" t="s">
        <v>57</v>
      </c>
      <c r="H4574" s="20" t="s">
        <v>212</v>
      </c>
      <c r="I4574" s="20"/>
      <c r="J4574" s="20">
        <v>0</v>
      </c>
      <c r="K4574" s="20">
        <v>0</v>
      </c>
      <c r="L4574" s="20">
        <v>0</v>
      </c>
      <c r="M4574" s="20">
        <v>0</v>
      </c>
      <c r="N4574" s="20">
        <v>0</v>
      </c>
      <c r="O4574" s="20">
        <v>0</v>
      </c>
      <c r="P4574" s="27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</row>
    <row r="4575" spans="1:71" x14ac:dyDescent="0.25">
      <c r="A4575" s="19" t="s">
        <v>400</v>
      </c>
      <c r="B4575" s="20" t="s">
        <v>352</v>
      </c>
      <c r="C4575" s="20" t="s">
        <v>409</v>
      </c>
      <c r="D4575" s="20" t="s">
        <v>435</v>
      </c>
      <c r="E4575" s="20" t="s">
        <v>228</v>
      </c>
      <c r="F4575" s="20" t="s">
        <v>176</v>
      </c>
      <c r="G4575" s="20" t="s">
        <v>30</v>
      </c>
      <c r="H4575" s="20" t="s">
        <v>212</v>
      </c>
      <c r="I4575" s="20"/>
      <c r="J4575" s="20">
        <v>0.1093098651</v>
      </c>
      <c r="K4575" s="20">
        <v>9.5150868600000013E-5</v>
      </c>
      <c r="L4575" s="20">
        <v>1.78786501E-5</v>
      </c>
      <c r="M4575" s="20">
        <v>1.05677962E-6</v>
      </c>
      <c r="N4575" s="20">
        <v>1.05677962E-6</v>
      </c>
      <c r="O4575" s="20">
        <v>1.8550056799999998E-7</v>
      </c>
      <c r="P4575" s="27">
        <v>1.7523536639999998E-7</v>
      </c>
      <c r="AU4575">
        <v>0</v>
      </c>
      <c r="AV4575">
        <v>1.78786501E-5</v>
      </c>
      <c r="AW4575">
        <v>0</v>
      </c>
      <c r="AX4575">
        <v>8.3829609899999987E-3</v>
      </c>
      <c r="AY4575">
        <v>0</v>
      </c>
      <c r="AZ4575">
        <v>1.8550056799999998E-7</v>
      </c>
      <c r="BA4575">
        <v>0</v>
      </c>
      <c r="BB4575">
        <v>1.05677962E-6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</row>
    <row r="4576" spans="1:71" x14ac:dyDescent="0.25">
      <c r="A4576" s="19" t="s">
        <v>400</v>
      </c>
      <c r="B4576" s="20" t="s">
        <v>352</v>
      </c>
      <c r="C4576" s="20" t="s">
        <v>409</v>
      </c>
      <c r="D4576" s="20" t="s">
        <v>435</v>
      </c>
      <c r="E4576" s="20" t="s">
        <v>231</v>
      </c>
      <c r="F4576" s="20" t="s">
        <v>229</v>
      </c>
      <c r="G4576" s="20" t="s">
        <v>7</v>
      </c>
      <c r="H4576" s="20" t="s">
        <v>230</v>
      </c>
      <c r="I4576" s="20"/>
      <c r="J4576" s="20">
        <v>63.203239604999993</v>
      </c>
      <c r="K4576" s="20">
        <v>7.4312419920000011E-3</v>
      </c>
      <c r="L4576" s="20">
        <v>7.5189237619E-3</v>
      </c>
      <c r="M4576" s="20">
        <v>1.0745324784E-3</v>
      </c>
      <c r="N4576" s="20">
        <v>1.042296504048E-3</v>
      </c>
      <c r="O4576" s="20">
        <v>1.4977227638999999E-5</v>
      </c>
      <c r="P4576" s="27">
        <v>1.9320757013895477E-3</v>
      </c>
      <c r="AU4576">
        <v>0</v>
      </c>
      <c r="AV4576">
        <v>7.5189237619E-3</v>
      </c>
      <c r="AW4576">
        <v>0</v>
      </c>
      <c r="AX4576">
        <v>0.76850627608000011</v>
      </c>
      <c r="AY4576">
        <v>0</v>
      </c>
      <c r="AZ4576">
        <v>1.4977227638999999E-5</v>
      </c>
      <c r="BA4576">
        <v>0</v>
      </c>
      <c r="BB4576">
        <v>1.0745324784E-3</v>
      </c>
      <c r="BC4576">
        <v>0</v>
      </c>
      <c r="BD4576">
        <v>3.5256971116000002E-5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</row>
    <row r="4577" spans="1:71" x14ac:dyDescent="0.25">
      <c r="A4577" s="19" t="s">
        <v>400</v>
      </c>
      <c r="B4577" s="20" t="s">
        <v>352</v>
      </c>
      <c r="C4577" s="20" t="s">
        <v>409</v>
      </c>
      <c r="D4577" s="20" t="s">
        <v>435</v>
      </c>
      <c r="E4577" s="20" t="s">
        <v>232</v>
      </c>
      <c r="F4577" s="20" t="s">
        <v>74</v>
      </c>
      <c r="G4577" s="20" t="s">
        <v>17</v>
      </c>
      <c r="H4577" s="20" t="s">
        <v>230</v>
      </c>
      <c r="I4577" s="20"/>
      <c r="J4577" s="20">
        <v>5.3650399489999998</v>
      </c>
      <c r="K4577" s="20">
        <v>2.4214001095999999E-3</v>
      </c>
      <c r="L4577" s="20">
        <v>4.9899347036999999E-3</v>
      </c>
      <c r="M4577" s="20">
        <v>4.1975079995E-4</v>
      </c>
      <c r="N4577" s="20">
        <v>4.0715827595149995E-4</v>
      </c>
      <c r="O4577" s="20">
        <v>1.4104796691999999E-5</v>
      </c>
      <c r="P4577" s="27">
        <v>4.0554209250400944E-4</v>
      </c>
      <c r="AU4577">
        <v>0</v>
      </c>
      <c r="AV4577">
        <v>4.9899347036999999E-3</v>
      </c>
      <c r="AW4577">
        <v>0</v>
      </c>
      <c r="AX4577">
        <v>0.72861789778999997</v>
      </c>
      <c r="AY4577">
        <v>0</v>
      </c>
      <c r="AZ4577">
        <v>1.4104796691999999E-5</v>
      </c>
      <c r="BA4577">
        <v>0</v>
      </c>
      <c r="BB4577">
        <v>4.1975079995E-4</v>
      </c>
      <c r="BC4577">
        <v>0</v>
      </c>
      <c r="BD4577">
        <v>7.0196562915E-6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0</v>
      </c>
    </row>
    <row r="4578" spans="1:71" x14ac:dyDescent="0.25">
      <c r="A4578" s="19" t="s">
        <v>400</v>
      </c>
      <c r="B4578" s="20" t="s">
        <v>352</v>
      </c>
      <c r="C4578" s="20" t="s">
        <v>409</v>
      </c>
      <c r="D4578" s="20" t="s">
        <v>435</v>
      </c>
      <c r="E4578" s="20" t="s">
        <v>233</v>
      </c>
      <c r="F4578" s="20" t="s">
        <v>16</v>
      </c>
      <c r="G4578" s="20" t="s">
        <v>17</v>
      </c>
      <c r="H4578" s="20" t="s">
        <v>230</v>
      </c>
      <c r="I4578" s="20"/>
      <c r="J4578" s="20">
        <v>0.59316455999999995</v>
      </c>
      <c r="K4578" s="20">
        <v>9.3336412000000003E-6</v>
      </c>
      <c r="L4578" s="20">
        <v>1.1569483999999999E-5</v>
      </c>
      <c r="M4578" s="20">
        <v>1.2563538000000001E-6</v>
      </c>
      <c r="N4578" s="20">
        <v>1.2186631859999999E-6</v>
      </c>
      <c r="O4578" s="20">
        <v>2.3296296000000001E-8</v>
      </c>
      <c r="P4578" s="27">
        <v>1.7513586463229999E-6</v>
      </c>
      <c r="AU4578">
        <v>0</v>
      </c>
      <c r="AV4578">
        <v>1.1569483999999999E-5</v>
      </c>
      <c r="AW4578">
        <v>0</v>
      </c>
      <c r="AX4578">
        <v>1.1879862999999999E-3</v>
      </c>
      <c r="AY4578">
        <v>0</v>
      </c>
      <c r="AZ4578">
        <v>2.3296296000000001E-8</v>
      </c>
      <c r="BA4578">
        <v>0</v>
      </c>
      <c r="BB4578">
        <v>1.2563538000000001E-6</v>
      </c>
      <c r="BC4578">
        <v>0</v>
      </c>
      <c r="BD4578">
        <v>2.5312691000000001E-8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</row>
    <row r="4579" spans="1:71" x14ac:dyDescent="0.25">
      <c r="A4579" s="19" t="s">
        <v>400</v>
      </c>
      <c r="B4579" s="20" t="s">
        <v>352</v>
      </c>
      <c r="C4579" s="20" t="s">
        <v>409</v>
      </c>
      <c r="D4579" s="20" t="s">
        <v>435</v>
      </c>
      <c r="E4579" s="20" t="s">
        <v>234</v>
      </c>
      <c r="F4579" s="20" t="s">
        <v>19</v>
      </c>
      <c r="G4579" s="20" t="s">
        <v>17</v>
      </c>
      <c r="H4579" s="20" t="s">
        <v>230</v>
      </c>
      <c r="I4579" s="20"/>
      <c r="J4579" s="20">
        <v>5.1769097249999998</v>
      </c>
      <c r="K4579" s="20">
        <v>1.340167716E-4</v>
      </c>
      <c r="L4579" s="20">
        <v>1.8196318979999998E-4</v>
      </c>
      <c r="M4579" s="20">
        <v>1.845054915E-5</v>
      </c>
      <c r="N4579" s="20">
        <v>1.7897032675499999E-5</v>
      </c>
      <c r="O4579" s="20">
        <v>3.8374246499999996E-7</v>
      </c>
      <c r="P4579" s="27">
        <v>2.6744025953034E-5</v>
      </c>
      <c r="AU4579">
        <v>0</v>
      </c>
      <c r="AV4579">
        <v>1.8196318979999998E-4</v>
      </c>
      <c r="AW4579">
        <v>0</v>
      </c>
      <c r="AX4579">
        <v>1.9568666890000003E-2</v>
      </c>
      <c r="AY4579">
        <v>0</v>
      </c>
      <c r="AZ4579">
        <v>3.8374246499999996E-7</v>
      </c>
      <c r="BA4579">
        <v>0</v>
      </c>
      <c r="BB4579">
        <v>1.845054915E-5</v>
      </c>
      <c r="BC4579">
        <v>0</v>
      </c>
      <c r="BD4579">
        <v>3.8182024800000001E-7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0</v>
      </c>
    </row>
    <row r="4580" spans="1:71" x14ac:dyDescent="0.25">
      <c r="A4580" s="19" t="s">
        <v>400</v>
      </c>
      <c r="B4580" s="20" t="s">
        <v>352</v>
      </c>
      <c r="C4580" s="20" t="s">
        <v>409</v>
      </c>
      <c r="D4580" s="20" t="s">
        <v>435</v>
      </c>
      <c r="E4580" s="20" t="s">
        <v>235</v>
      </c>
      <c r="F4580" s="20" t="s">
        <v>78</v>
      </c>
      <c r="G4580" s="20" t="s">
        <v>17</v>
      </c>
      <c r="H4580" s="20" t="s">
        <v>230</v>
      </c>
      <c r="I4580" s="20"/>
      <c r="J4580" s="20">
        <v>19.240220269999998</v>
      </c>
      <c r="K4580" s="20">
        <v>7.2515958210000011E-3</v>
      </c>
      <c r="L4580" s="20">
        <v>1.3218898835000001E-2</v>
      </c>
      <c r="M4580" s="20">
        <v>1.1986258674E-3</v>
      </c>
      <c r="N4580" s="20">
        <v>1.1626670913779998E-3</v>
      </c>
      <c r="O4580" s="20">
        <v>3.5517452242999999E-5</v>
      </c>
      <c r="P4580" s="27">
        <v>1.1012602353346619E-3</v>
      </c>
      <c r="AU4580">
        <v>0</v>
      </c>
      <c r="AV4580">
        <v>1.3218898835000001E-2</v>
      </c>
      <c r="AW4580">
        <v>0</v>
      </c>
      <c r="AX4580">
        <v>1.8242505997</v>
      </c>
      <c r="AY4580">
        <v>0</v>
      </c>
      <c r="AZ4580">
        <v>3.5517452242999999E-5</v>
      </c>
      <c r="BA4580">
        <v>0</v>
      </c>
      <c r="BB4580">
        <v>1.1986258674E-3</v>
      </c>
      <c r="BC4580">
        <v>0</v>
      </c>
      <c r="BD4580">
        <v>1.8674135754000002E-5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</row>
    <row r="4581" spans="1:71" x14ac:dyDescent="0.25">
      <c r="A4581" s="19" t="s">
        <v>400</v>
      </c>
      <c r="B4581" s="20" t="s">
        <v>352</v>
      </c>
      <c r="C4581" s="20" t="s">
        <v>409</v>
      </c>
      <c r="D4581" s="20" t="s">
        <v>435</v>
      </c>
      <c r="E4581" s="20" t="s">
        <v>237</v>
      </c>
      <c r="F4581" s="20" t="s">
        <v>236</v>
      </c>
      <c r="G4581" s="20" t="s">
        <v>17</v>
      </c>
      <c r="H4581" s="20" t="s">
        <v>230</v>
      </c>
      <c r="I4581" s="20"/>
      <c r="J4581" s="20">
        <v>4.0890729902</v>
      </c>
      <c r="K4581" s="20">
        <v>6.2346949545499996E-3</v>
      </c>
      <c r="L4581" s="20">
        <v>1.389169340953E-2</v>
      </c>
      <c r="M4581" s="20">
        <v>8.4073736508399996E-4</v>
      </c>
      <c r="N4581" s="20">
        <v>8.1551524413147995E-4</v>
      </c>
      <c r="O4581" s="20">
        <v>3.7917972908700004E-5</v>
      </c>
      <c r="P4581" s="27">
        <v>8.3302469779784937E-4</v>
      </c>
      <c r="AU4581">
        <v>0</v>
      </c>
      <c r="AV4581">
        <v>1.389169340953E-2</v>
      </c>
      <c r="AW4581">
        <v>0</v>
      </c>
      <c r="AX4581">
        <v>1.9851866301260002</v>
      </c>
      <c r="AY4581">
        <v>0</v>
      </c>
      <c r="AZ4581">
        <v>3.7917972908700004E-5</v>
      </c>
      <c r="BA4581">
        <v>0</v>
      </c>
      <c r="BB4581">
        <v>8.4073736508399996E-4</v>
      </c>
      <c r="BC4581">
        <v>0</v>
      </c>
      <c r="BD4581">
        <v>1.464409197127E-5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</row>
    <row r="4582" spans="1:71" x14ac:dyDescent="0.25">
      <c r="A4582" s="19" t="s">
        <v>400</v>
      </c>
      <c r="B4582" s="20" t="s">
        <v>352</v>
      </c>
      <c r="C4582" s="20" t="s">
        <v>409</v>
      </c>
      <c r="D4582" s="20" t="s">
        <v>435</v>
      </c>
      <c r="E4582" s="20" t="s">
        <v>238</v>
      </c>
      <c r="F4582" s="20" t="s">
        <v>21</v>
      </c>
      <c r="G4582" s="20" t="s">
        <v>17</v>
      </c>
      <c r="H4582" s="20" t="s">
        <v>230</v>
      </c>
      <c r="I4582" s="20"/>
      <c r="J4582" s="20">
        <v>1.8824119995999999</v>
      </c>
      <c r="K4582" s="20">
        <v>4.4326884140000005E-4</v>
      </c>
      <c r="L4582" s="20">
        <v>8.3586083899999991E-4</v>
      </c>
      <c r="M4582" s="20">
        <v>7.5127158019999999E-5</v>
      </c>
      <c r="N4582" s="20">
        <v>7.2873343279400001E-5</v>
      </c>
      <c r="O4582" s="20">
        <v>2.1356337591000004E-6</v>
      </c>
      <c r="P4582" s="27">
        <v>7.3928689641436501E-5</v>
      </c>
      <c r="AU4582">
        <v>0</v>
      </c>
      <c r="AV4582">
        <v>8.3586083899999991E-4</v>
      </c>
      <c r="AW4582">
        <v>0</v>
      </c>
      <c r="AX4582">
        <v>0.10953184108000001</v>
      </c>
      <c r="AY4582">
        <v>0</v>
      </c>
      <c r="AZ4582">
        <v>2.1356337591000004E-6</v>
      </c>
      <c r="BA4582">
        <v>0</v>
      </c>
      <c r="BB4582">
        <v>7.5127158019999999E-5</v>
      </c>
      <c r="BC4582">
        <v>0</v>
      </c>
      <c r="BD4582">
        <v>1.2622750905E-6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</row>
    <row r="4583" spans="1:71" x14ac:dyDescent="0.25">
      <c r="A4583" s="19" t="s">
        <v>400</v>
      </c>
      <c r="B4583" s="20" t="s">
        <v>352</v>
      </c>
      <c r="C4583" s="20" t="s">
        <v>409</v>
      </c>
      <c r="D4583" s="20" t="s">
        <v>435</v>
      </c>
      <c r="E4583" s="20" t="s">
        <v>239</v>
      </c>
      <c r="F4583" s="20" t="s">
        <v>81</v>
      </c>
      <c r="G4583" s="20" t="s">
        <v>17</v>
      </c>
      <c r="H4583" s="20" t="s">
        <v>230</v>
      </c>
      <c r="I4583" s="20"/>
      <c r="J4583" s="20">
        <v>0.81117461170000005</v>
      </c>
      <c r="K4583" s="20">
        <v>3.3735844142000006E-4</v>
      </c>
      <c r="L4583" s="20">
        <v>5.9910191747999996E-4</v>
      </c>
      <c r="M4583" s="20">
        <v>4.8617003367999997E-5</v>
      </c>
      <c r="N4583" s="20">
        <v>4.7158493266959997E-5</v>
      </c>
      <c r="O4583" s="20">
        <v>1.2865270274500002E-6</v>
      </c>
      <c r="P4583" s="27">
        <v>4.9054464148266718E-5</v>
      </c>
      <c r="AU4583">
        <v>0</v>
      </c>
      <c r="AV4583">
        <v>5.9910191747999996E-4</v>
      </c>
      <c r="AW4583">
        <v>0</v>
      </c>
      <c r="AX4583">
        <v>6.6237113244000001E-2</v>
      </c>
      <c r="AY4583">
        <v>0</v>
      </c>
      <c r="AZ4583">
        <v>1.2865270274500002E-6</v>
      </c>
      <c r="BA4583">
        <v>0</v>
      </c>
      <c r="BB4583">
        <v>4.8617003367999997E-5</v>
      </c>
      <c r="BC4583">
        <v>0</v>
      </c>
      <c r="BD4583">
        <v>8.3731524123999993E-7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</row>
    <row r="4584" spans="1:71" x14ac:dyDescent="0.25">
      <c r="A4584" s="19" t="s">
        <v>400</v>
      </c>
      <c r="B4584" s="20" t="s">
        <v>352</v>
      </c>
      <c r="C4584" s="20" t="s">
        <v>409</v>
      </c>
      <c r="D4584" s="20" t="s">
        <v>435</v>
      </c>
      <c r="E4584" s="20" t="s">
        <v>240</v>
      </c>
      <c r="F4584" s="20" t="s">
        <v>23</v>
      </c>
      <c r="G4584" s="20" t="s">
        <v>17</v>
      </c>
      <c r="H4584" s="20" t="s">
        <v>230</v>
      </c>
      <c r="I4584" s="20"/>
      <c r="J4584" s="20">
        <v>15.179918971199999</v>
      </c>
      <c r="K4584" s="20">
        <v>8.8860725113000007E-4</v>
      </c>
      <c r="L4584" s="20">
        <v>1.7418226899000001E-3</v>
      </c>
      <c r="M4584" s="20">
        <v>1.4519925029700002E-4</v>
      </c>
      <c r="N4584" s="20">
        <v>1.4084327278809E-4</v>
      </c>
      <c r="O4584" s="20">
        <v>3.9503185938999997E-6</v>
      </c>
      <c r="P4584" s="27">
        <v>2.083654171442727E-4</v>
      </c>
      <c r="AU4584">
        <v>0</v>
      </c>
      <c r="AV4584">
        <v>1.7418226899000001E-3</v>
      </c>
      <c r="AW4584">
        <v>0</v>
      </c>
      <c r="AX4584">
        <v>0.20148165856</v>
      </c>
      <c r="AY4584">
        <v>0</v>
      </c>
      <c r="AZ4584">
        <v>3.9503185938999997E-6</v>
      </c>
      <c r="BA4584">
        <v>0</v>
      </c>
      <c r="BB4584">
        <v>1.4519925029700002E-4</v>
      </c>
      <c r="BC4584">
        <v>0</v>
      </c>
      <c r="BD4584">
        <v>2.9695496368999998E-6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</row>
    <row r="4585" spans="1:71" x14ac:dyDescent="0.25">
      <c r="A4585" s="19" t="s">
        <v>400</v>
      </c>
      <c r="B4585" s="20" t="s">
        <v>352</v>
      </c>
      <c r="C4585" s="20" t="s">
        <v>409</v>
      </c>
      <c r="D4585" s="20" t="s">
        <v>435</v>
      </c>
      <c r="E4585" s="20" t="s">
        <v>241</v>
      </c>
      <c r="F4585" s="20" t="s">
        <v>84</v>
      </c>
      <c r="G4585" s="20" t="s">
        <v>17</v>
      </c>
      <c r="H4585" s="20" t="s">
        <v>230</v>
      </c>
      <c r="I4585" s="20"/>
      <c r="J4585" s="20">
        <v>13.775582886499999</v>
      </c>
      <c r="K4585" s="20">
        <v>4.3425597204770003E-3</v>
      </c>
      <c r="L4585" s="20">
        <v>6.8241938884809998E-3</v>
      </c>
      <c r="M4585" s="20">
        <v>6.6901110912269998E-4</v>
      </c>
      <c r="N4585" s="20">
        <v>6.4894077584901912E-4</v>
      </c>
      <c r="O4585" s="20">
        <v>1.6876812698919997E-5</v>
      </c>
      <c r="P4585" s="27">
        <v>6.2016505058824637E-4</v>
      </c>
      <c r="AU4585">
        <v>0</v>
      </c>
      <c r="AV4585">
        <v>6.8241938884809998E-3</v>
      </c>
      <c r="AW4585">
        <v>0</v>
      </c>
      <c r="AX4585">
        <v>0.86419998577840007</v>
      </c>
      <c r="AY4585">
        <v>0</v>
      </c>
      <c r="AZ4585">
        <v>1.6876812698919997E-5</v>
      </c>
      <c r="BA4585">
        <v>0</v>
      </c>
      <c r="BB4585">
        <v>6.6901110912269998E-4</v>
      </c>
      <c r="BC4585">
        <v>0</v>
      </c>
      <c r="BD4585">
        <v>1.0162508944569999E-5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</row>
    <row r="4586" spans="1:71" x14ac:dyDescent="0.25">
      <c r="A4586" s="19" t="s">
        <v>400</v>
      </c>
      <c r="B4586" s="20" t="s">
        <v>352</v>
      </c>
      <c r="C4586" s="20" t="s">
        <v>409</v>
      </c>
      <c r="D4586" s="20" t="s">
        <v>435</v>
      </c>
      <c r="E4586" s="20" t="s">
        <v>242</v>
      </c>
      <c r="F4586" s="20" t="s">
        <v>86</v>
      </c>
      <c r="G4586" s="20" t="s">
        <v>17</v>
      </c>
      <c r="H4586" s="20" t="s">
        <v>230</v>
      </c>
      <c r="I4586" s="20"/>
      <c r="J4586" s="20">
        <v>9.5703115399000023</v>
      </c>
      <c r="K4586" s="20">
        <v>2.7429981200099997E-3</v>
      </c>
      <c r="L4586" s="20">
        <v>7.9855129905200013E-3</v>
      </c>
      <c r="M4586" s="20">
        <v>4.8643119133199995E-4</v>
      </c>
      <c r="N4586" s="20">
        <v>4.7183825559203997E-4</v>
      </c>
      <c r="O4586" s="20">
        <v>1.4444000778199998E-5</v>
      </c>
      <c r="P4586" s="27">
        <v>6.5474545103423804E-4</v>
      </c>
      <c r="AU4586">
        <v>0</v>
      </c>
      <c r="AV4586">
        <v>7.9855129905200013E-3</v>
      </c>
      <c r="AW4586">
        <v>0</v>
      </c>
      <c r="AX4586">
        <v>0.74395021446799992</v>
      </c>
      <c r="AY4586">
        <v>0</v>
      </c>
      <c r="AZ4586">
        <v>1.4444000778199998E-5</v>
      </c>
      <c r="BA4586">
        <v>0</v>
      </c>
      <c r="BB4586">
        <v>4.8643119133199995E-4</v>
      </c>
      <c r="BC4586">
        <v>0</v>
      </c>
      <c r="BD4586">
        <v>1.1904302291400001E-5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</row>
    <row r="4587" spans="1:71" x14ac:dyDescent="0.25">
      <c r="A4587" s="19" t="s">
        <v>400</v>
      </c>
      <c r="B4587" s="20" t="s">
        <v>352</v>
      </c>
      <c r="C4587" s="20" t="s">
        <v>409</v>
      </c>
      <c r="D4587" s="20" t="s">
        <v>435</v>
      </c>
      <c r="E4587" s="20" t="s">
        <v>244</v>
      </c>
      <c r="F4587" s="20" t="s">
        <v>243</v>
      </c>
      <c r="G4587" s="20" t="s">
        <v>17</v>
      </c>
      <c r="H4587" s="20" t="s">
        <v>230</v>
      </c>
      <c r="I4587" s="20"/>
      <c r="J4587" s="20">
        <v>30.201591934300001</v>
      </c>
      <c r="K4587" s="20">
        <v>2.0072826927599999E-2</v>
      </c>
      <c r="L4587" s="20">
        <v>4.589071090260001E-2</v>
      </c>
      <c r="M4587" s="20">
        <v>3.6712620474899996E-3</v>
      </c>
      <c r="N4587" s="20">
        <v>3.5611241860652992E-3</v>
      </c>
      <c r="O4587" s="20">
        <v>1.4191405432329999E-4</v>
      </c>
      <c r="P4587" s="27">
        <v>3.4960496423999572E-3</v>
      </c>
      <c r="AU4587">
        <v>0</v>
      </c>
      <c r="AV4587">
        <v>4.589071090260001E-2</v>
      </c>
      <c r="AW4587">
        <v>0</v>
      </c>
      <c r="AX4587">
        <v>7.3924497984700013</v>
      </c>
      <c r="AY4587">
        <v>0</v>
      </c>
      <c r="AZ4587">
        <v>1.4191405432329999E-4</v>
      </c>
      <c r="BA4587">
        <v>0</v>
      </c>
      <c r="BB4587">
        <v>3.6712620474899996E-3</v>
      </c>
      <c r="BC4587">
        <v>0</v>
      </c>
      <c r="BD4587">
        <v>6.0544153834290001E-5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0</v>
      </c>
      <c r="BR4587">
        <v>0</v>
      </c>
      <c r="BS4587">
        <v>0</v>
      </c>
    </row>
    <row r="4588" spans="1:71" x14ac:dyDescent="0.25">
      <c r="A4588" s="19" t="s">
        <v>400</v>
      </c>
      <c r="B4588" s="20" t="s">
        <v>352</v>
      </c>
      <c r="C4588" s="20" t="s">
        <v>409</v>
      </c>
      <c r="D4588" s="20" t="s">
        <v>435</v>
      </c>
      <c r="E4588" s="20" t="s">
        <v>245</v>
      </c>
      <c r="F4588" s="20" t="s">
        <v>25</v>
      </c>
      <c r="G4588" s="20" t="s">
        <v>17</v>
      </c>
      <c r="H4588" s="20" t="s">
        <v>230</v>
      </c>
      <c r="I4588" s="20"/>
      <c r="J4588" s="20">
        <v>1.5537366811000002</v>
      </c>
      <c r="K4588" s="20">
        <v>3.3100203796999997E-4</v>
      </c>
      <c r="L4588" s="20">
        <v>4.7969516219999999E-4</v>
      </c>
      <c r="M4588" s="20">
        <v>5.1408436192000007E-5</v>
      </c>
      <c r="N4588" s="20">
        <v>4.9866183106239996E-5</v>
      </c>
      <c r="O4588" s="20">
        <v>1.2010602273000001E-6</v>
      </c>
      <c r="P4588" s="27">
        <v>4.5489361166226901E-5</v>
      </c>
      <c r="AU4588">
        <v>0</v>
      </c>
      <c r="AV4588">
        <v>4.7969516219999999E-4</v>
      </c>
      <c r="AW4588">
        <v>0</v>
      </c>
      <c r="AX4588">
        <v>6.1249256289999998E-2</v>
      </c>
      <c r="AY4588">
        <v>0</v>
      </c>
      <c r="AZ4588">
        <v>1.2010602273000001E-6</v>
      </c>
      <c r="BA4588">
        <v>0</v>
      </c>
      <c r="BB4588">
        <v>5.1408436192000007E-5</v>
      </c>
      <c r="BC4588">
        <v>0</v>
      </c>
      <c r="BD4588">
        <v>7.0589070729999996E-7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</row>
    <row r="4589" spans="1:71" x14ac:dyDescent="0.25">
      <c r="A4589" s="19" t="s">
        <v>400</v>
      </c>
      <c r="B4589" s="20" t="s">
        <v>352</v>
      </c>
      <c r="C4589" s="20" t="s">
        <v>409</v>
      </c>
      <c r="D4589" s="20" t="s">
        <v>435</v>
      </c>
      <c r="E4589" s="20" t="s">
        <v>246</v>
      </c>
      <c r="F4589" s="20" t="s">
        <v>89</v>
      </c>
      <c r="G4589" s="20" t="s">
        <v>17</v>
      </c>
      <c r="H4589" s="20" t="s">
        <v>230</v>
      </c>
      <c r="I4589" s="20"/>
      <c r="J4589" s="20">
        <v>3.4372555488999992</v>
      </c>
      <c r="K4589" s="20">
        <v>1.4789866390000001E-4</v>
      </c>
      <c r="L4589" s="20">
        <v>3.1299444720000005E-4</v>
      </c>
      <c r="M4589" s="20">
        <v>2.5094281830000005E-5</v>
      </c>
      <c r="N4589" s="20">
        <v>2.4341453375100001E-5</v>
      </c>
      <c r="O4589" s="20">
        <v>5.6680604299999992E-7</v>
      </c>
      <c r="P4589" s="27">
        <v>3.4750563780815995E-5</v>
      </c>
      <c r="AU4589">
        <v>0</v>
      </c>
      <c r="AV4589">
        <v>3.1299444720000005E-4</v>
      </c>
      <c r="AW4589">
        <v>0</v>
      </c>
      <c r="AX4589">
        <v>2.9023914969999998E-2</v>
      </c>
      <c r="AY4589">
        <v>0</v>
      </c>
      <c r="AZ4589">
        <v>5.6680604299999992E-7</v>
      </c>
      <c r="BA4589">
        <v>0</v>
      </c>
      <c r="BB4589">
        <v>2.5094281830000005E-5</v>
      </c>
      <c r="BC4589">
        <v>0</v>
      </c>
      <c r="BD4589">
        <v>6.1602307200000006E-7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</row>
    <row r="4590" spans="1:71" x14ac:dyDescent="0.25">
      <c r="A4590" s="19" t="s">
        <v>400</v>
      </c>
      <c r="B4590" s="20" t="s">
        <v>352</v>
      </c>
      <c r="C4590" s="20" t="s">
        <v>409</v>
      </c>
      <c r="D4590" s="20" t="s">
        <v>435</v>
      </c>
      <c r="E4590" s="20" t="s">
        <v>247</v>
      </c>
      <c r="F4590" s="20" t="s">
        <v>91</v>
      </c>
      <c r="G4590" s="20" t="s">
        <v>17</v>
      </c>
      <c r="H4590" s="20" t="s">
        <v>230</v>
      </c>
      <c r="I4590" s="20"/>
      <c r="J4590" s="20">
        <v>7.8649625204000007</v>
      </c>
      <c r="K4590" s="20">
        <v>3.4528657052399999E-3</v>
      </c>
      <c r="L4590" s="20">
        <v>1.3226620034370003E-2</v>
      </c>
      <c r="M4590" s="20">
        <v>6.5904389301400009E-4</v>
      </c>
      <c r="N4590" s="20">
        <v>6.3927257622357989E-4</v>
      </c>
      <c r="O4590" s="20">
        <v>3.2530131239399999E-5</v>
      </c>
      <c r="P4590" s="27">
        <v>8.994095916530679E-4</v>
      </c>
      <c r="AU4590">
        <v>0</v>
      </c>
      <c r="AV4590">
        <v>1.3226620034370003E-2</v>
      </c>
      <c r="AW4590">
        <v>0</v>
      </c>
      <c r="AX4590">
        <v>1.6888574594029999</v>
      </c>
      <c r="AY4590">
        <v>0</v>
      </c>
      <c r="AZ4590">
        <v>3.2530131239399999E-5</v>
      </c>
      <c r="BA4590">
        <v>0</v>
      </c>
      <c r="BB4590">
        <v>6.5904389301400009E-4</v>
      </c>
      <c r="BC4590">
        <v>0</v>
      </c>
      <c r="BD4590">
        <v>1.6188632535359999E-5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0</v>
      </c>
    </row>
    <row r="4591" spans="1:71" x14ac:dyDescent="0.25">
      <c r="A4591" s="19" t="s">
        <v>400</v>
      </c>
      <c r="B4591" s="20" t="s">
        <v>352</v>
      </c>
      <c r="C4591" s="20" t="s">
        <v>409</v>
      </c>
      <c r="D4591" s="20" t="s">
        <v>435</v>
      </c>
      <c r="E4591" s="20" t="s">
        <v>249</v>
      </c>
      <c r="F4591" s="20" t="s">
        <v>248</v>
      </c>
      <c r="G4591" s="20" t="s">
        <v>17</v>
      </c>
      <c r="H4591" s="20" t="s">
        <v>230</v>
      </c>
      <c r="I4591" s="20"/>
      <c r="J4591" s="20">
        <v>7.2009729531</v>
      </c>
      <c r="K4591" s="20">
        <v>4.3807109856000004E-3</v>
      </c>
      <c r="L4591" s="20">
        <v>1.1380998328E-2</v>
      </c>
      <c r="M4591" s="20">
        <v>8.4446574739999994E-4</v>
      </c>
      <c r="N4591" s="20">
        <v>8.1913177497799992E-4</v>
      </c>
      <c r="O4591" s="20">
        <v>3.5165902348699999E-5</v>
      </c>
      <c r="P4591" s="27">
        <v>8.8408676397348568E-4</v>
      </c>
      <c r="AU4591">
        <v>0</v>
      </c>
      <c r="AV4591">
        <v>1.1380998328E-2</v>
      </c>
      <c r="AW4591">
        <v>0</v>
      </c>
      <c r="AX4591">
        <v>1.8399469937199997</v>
      </c>
      <c r="AY4591">
        <v>0</v>
      </c>
      <c r="AZ4591">
        <v>3.5165902348699999E-5</v>
      </c>
      <c r="BA4591">
        <v>0</v>
      </c>
      <c r="BB4591">
        <v>8.4446574739999994E-4</v>
      </c>
      <c r="BC4591">
        <v>0</v>
      </c>
      <c r="BD4591">
        <v>1.5669041625389999E-5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0</v>
      </c>
    </row>
    <row r="4592" spans="1:71" x14ac:dyDescent="0.25">
      <c r="A4592" s="19" t="s">
        <v>400</v>
      </c>
      <c r="B4592" s="20" t="s">
        <v>352</v>
      </c>
      <c r="C4592" s="20" t="s">
        <v>409</v>
      </c>
      <c r="D4592" s="20" t="s">
        <v>435</v>
      </c>
      <c r="E4592" s="20" t="s">
        <v>251</v>
      </c>
      <c r="F4592" s="20" t="s">
        <v>250</v>
      </c>
      <c r="G4592" s="20" t="s">
        <v>17</v>
      </c>
      <c r="H4592" s="20" t="s">
        <v>230</v>
      </c>
      <c r="I4592" s="20"/>
      <c r="J4592" s="20">
        <v>3.7913835001999998</v>
      </c>
      <c r="K4592" s="20">
        <v>1.6257535286300001E-2</v>
      </c>
      <c r="L4592" s="20">
        <v>4.5207588684999994E-2</v>
      </c>
      <c r="M4592" s="20">
        <v>2.3814252043999999E-3</v>
      </c>
      <c r="N4592" s="20">
        <v>2.3099824482679999E-3</v>
      </c>
      <c r="O4592" s="20">
        <v>1.1890336979E-4</v>
      </c>
      <c r="P4592" s="27">
        <v>2.6957842589873516E-3</v>
      </c>
      <c r="AU4592">
        <v>0</v>
      </c>
      <c r="AV4592">
        <v>4.5207588684999994E-2</v>
      </c>
      <c r="AW4592">
        <v>0</v>
      </c>
      <c r="AX4592">
        <v>6.3174006206</v>
      </c>
      <c r="AY4592">
        <v>0</v>
      </c>
      <c r="AZ4592">
        <v>1.1890336979E-4</v>
      </c>
      <c r="BA4592">
        <v>0</v>
      </c>
      <c r="BB4592">
        <v>2.3814252043999999E-3</v>
      </c>
      <c r="BC4592">
        <v>0</v>
      </c>
      <c r="BD4592">
        <v>4.3036364633999995E-5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</row>
    <row r="4593" spans="1:71" x14ac:dyDescent="0.25">
      <c r="A4593" s="19" t="s">
        <v>400</v>
      </c>
      <c r="B4593" s="20" t="s">
        <v>352</v>
      </c>
      <c r="C4593" s="20" t="s">
        <v>409</v>
      </c>
      <c r="D4593" s="20" t="s">
        <v>435</v>
      </c>
      <c r="E4593" s="20" t="s">
        <v>252</v>
      </c>
      <c r="F4593" s="20" t="s">
        <v>27</v>
      </c>
      <c r="G4593" s="20" t="s">
        <v>17</v>
      </c>
      <c r="H4593" s="20" t="s">
        <v>230</v>
      </c>
      <c r="I4593" s="20"/>
      <c r="J4593" s="20">
        <v>2.1303015839999997</v>
      </c>
      <c r="K4593" s="20">
        <v>8.5463163029999981E-4</v>
      </c>
      <c r="L4593" s="20">
        <v>2.4719114932000002E-3</v>
      </c>
      <c r="M4593" s="20">
        <v>1.4190274689E-4</v>
      </c>
      <c r="N4593" s="20">
        <v>1.376456644833E-4</v>
      </c>
      <c r="O4593" s="20">
        <v>5.7877346816999995E-6</v>
      </c>
      <c r="P4593" s="27">
        <v>1.7605547890994701E-4</v>
      </c>
      <c r="AU4593">
        <v>0</v>
      </c>
      <c r="AV4593">
        <v>2.4719114932000002E-3</v>
      </c>
      <c r="AW4593">
        <v>0</v>
      </c>
      <c r="AX4593">
        <v>0.29877634375000001</v>
      </c>
      <c r="AY4593">
        <v>0</v>
      </c>
      <c r="AZ4593">
        <v>5.7877346816999995E-6</v>
      </c>
      <c r="BA4593">
        <v>0</v>
      </c>
      <c r="BB4593">
        <v>1.4190274689E-4</v>
      </c>
      <c r="BC4593">
        <v>0</v>
      </c>
      <c r="BD4593">
        <v>3.0727374290000004E-6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</row>
    <row r="4594" spans="1:71" x14ac:dyDescent="0.25">
      <c r="A4594" s="19" t="s">
        <v>400</v>
      </c>
      <c r="B4594" s="20" t="s">
        <v>352</v>
      </c>
      <c r="C4594" s="20" t="s">
        <v>409</v>
      </c>
      <c r="D4594" s="20" t="s">
        <v>435</v>
      </c>
      <c r="E4594" s="20" t="s">
        <v>253</v>
      </c>
      <c r="F4594" s="20" t="s">
        <v>94</v>
      </c>
      <c r="G4594" s="20" t="s">
        <v>17</v>
      </c>
      <c r="H4594" s="20" t="s">
        <v>230</v>
      </c>
      <c r="I4594" s="20"/>
      <c r="J4594" s="20">
        <v>26.838482610100002</v>
      </c>
      <c r="K4594" s="20">
        <v>1.1855641236240002E-2</v>
      </c>
      <c r="L4594" s="20">
        <v>1.7988228484089999E-2</v>
      </c>
      <c r="M4594" s="20">
        <v>1.8770001359560001E-3</v>
      </c>
      <c r="N4594" s="20">
        <v>1.8206901318773201E-3</v>
      </c>
      <c r="O4594" s="20">
        <v>4.6312941839030004E-5</v>
      </c>
      <c r="P4594" s="27">
        <v>1.6384644675151471E-3</v>
      </c>
      <c r="AU4594">
        <v>0</v>
      </c>
      <c r="AV4594">
        <v>1.7988228484089999E-2</v>
      </c>
      <c r="AW4594">
        <v>0</v>
      </c>
      <c r="AX4594">
        <v>2.3662220101870002</v>
      </c>
      <c r="AY4594">
        <v>0</v>
      </c>
      <c r="AZ4594">
        <v>4.6312941839030004E-5</v>
      </c>
      <c r="BA4594">
        <v>0</v>
      </c>
      <c r="BB4594">
        <v>1.8770001359560001E-3</v>
      </c>
      <c r="BC4594">
        <v>0</v>
      </c>
      <c r="BD4594">
        <v>2.9669268877530002E-5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0</v>
      </c>
    </row>
    <row r="4595" spans="1:71" x14ac:dyDescent="0.25">
      <c r="A4595" s="19" t="s">
        <v>400</v>
      </c>
      <c r="B4595" s="20" t="s">
        <v>352</v>
      </c>
      <c r="C4595" s="20" t="s">
        <v>409</v>
      </c>
      <c r="D4595" s="20" t="s">
        <v>435</v>
      </c>
      <c r="E4595" s="20" t="s">
        <v>254</v>
      </c>
      <c r="F4595" s="20" t="s">
        <v>96</v>
      </c>
      <c r="G4595" s="20" t="s">
        <v>17</v>
      </c>
      <c r="H4595" s="20" t="s">
        <v>230</v>
      </c>
      <c r="I4595" s="20"/>
      <c r="J4595" s="20">
        <v>33.419731059000007</v>
      </c>
      <c r="K4595" s="20">
        <v>2.6003183017199998E-2</v>
      </c>
      <c r="L4595" s="20">
        <v>6.2096920175499989E-2</v>
      </c>
      <c r="M4595" s="20">
        <v>4.2027382204100003E-3</v>
      </c>
      <c r="N4595" s="20">
        <v>4.0766560737977003E-3</v>
      </c>
      <c r="O4595" s="20">
        <v>1.5492858791750003E-4</v>
      </c>
      <c r="P4595" s="27">
        <v>4.3675104191923031E-3</v>
      </c>
      <c r="AU4595">
        <v>0</v>
      </c>
      <c r="AV4595">
        <v>6.2096920175499989E-2</v>
      </c>
      <c r="AW4595">
        <v>0</v>
      </c>
      <c r="AX4595">
        <v>8.0481469901100002</v>
      </c>
      <c r="AY4595">
        <v>0</v>
      </c>
      <c r="AZ4595">
        <v>1.5492858791750003E-4</v>
      </c>
      <c r="BA4595">
        <v>0</v>
      </c>
      <c r="BB4595">
        <v>4.2027382204100003E-3</v>
      </c>
      <c r="BC4595">
        <v>0</v>
      </c>
      <c r="BD4595">
        <v>7.8033759569499979E-5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</row>
    <row r="4596" spans="1:71" x14ac:dyDescent="0.25">
      <c r="A4596" s="19" t="s">
        <v>400</v>
      </c>
      <c r="B4596" s="20" t="s">
        <v>352</v>
      </c>
      <c r="C4596" s="20" t="s">
        <v>409</v>
      </c>
      <c r="D4596" s="20" t="s">
        <v>435</v>
      </c>
      <c r="E4596" s="20" t="s">
        <v>255</v>
      </c>
      <c r="F4596" s="20" t="s">
        <v>98</v>
      </c>
      <c r="G4596" s="20" t="s">
        <v>17</v>
      </c>
      <c r="H4596" s="20" t="s">
        <v>230</v>
      </c>
      <c r="I4596" s="20"/>
      <c r="J4596" s="20">
        <v>80.574101389999996</v>
      </c>
      <c r="K4596" s="20">
        <v>4.2756871572236996E-2</v>
      </c>
      <c r="L4596" s="20">
        <v>4.4129718807974005E-2</v>
      </c>
      <c r="M4596" s="20">
        <v>6.7770389562579999E-3</v>
      </c>
      <c r="N4596" s="20">
        <v>6.5737277875702596E-3</v>
      </c>
      <c r="O4596" s="20">
        <v>9.5619017824259992E-5</v>
      </c>
      <c r="P4596" s="27">
        <v>8.9496812431355283E-3</v>
      </c>
      <c r="AU4596">
        <v>0</v>
      </c>
      <c r="AV4596">
        <v>4.4129718807974005E-2</v>
      </c>
      <c r="AW4596">
        <v>0</v>
      </c>
      <c r="AX4596">
        <v>4.8764859201929998</v>
      </c>
      <c r="AY4596">
        <v>0</v>
      </c>
      <c r="AZ4596">
        <v>9.5619017824259992E-5</v>
      </c>
      <c r="BA4596">
        <v>0</v>
      </c>
      <c r="BB4596">
        <v>6.7770389562579999E-3</v>
      </c>
      <c r="BC4596">
        <v>0</v>
      </c>
      <c r="BD4596">
        <v>1.6591675794316001E-4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</row>
    <row r="4597" spans="1:71" x14ac:dyDescent="0.25">
      <c r="A4597" s="19" t="s">
        <v>400</v>
      </c>
      <c r="B4597" s="20" t="s">
        <v>352</v>
      </c>
      <c r="C4597" s="20" t="s">
        <v>409</v>
      </c>
      <c r="D4597" s="20" t="s">
        <v>435</v>
      </c>
      <c r="E4597" s="20" t="s">
        <v>257</v>
      </c>
      <c r="F4597" s="20" t="s">
        <v>256</v>
      </c>
      <c r="G4597" s="20" t="s">
        <v>17</v>
      </c>
      <c r="H4597" s="20" t="s">
        <v>230</v>
      </c>
      <c r="I4597" s="20"/>
      <c r="J4597" s="20">
        <v>23.2097737002</v>
      </c>
      <c r="K4597" s="20">
        <v>2.2625171671000002E-2</v>
      </c>
      <c r="L4597" s="20">
        <v>5.2045797801000007E-2</v>
      </c>
      <c r="M4597" s="20">
        <v>3.5468947424000001E-3</v>
      </c>
      <c r="N4597" s="20">
        <v>3.4404879001279998E-3</v>
      </c>
      <c r="O4597" s="20">
        <v>1.4127085616E-4</v>
      </c>
      <c r="P4597" s="27">
        <v>3.5927067334177889E-3</v>
      </c>
      <c r="AU4597">
        <v>0</v>
      </c>
      <c r="AV4597">
        <v>5.2045797801000007E-2</v>
      </c>
      <c r="AW4597">
        <v>0</v>
      </c>
      <c r="AX4597">
        <v>7.3634980008999991</v>
      </c>
      <c r="AY4597">
        <v>0</v>
      </c>
      <c r="AZ4597">
        <v>1.4127085616E-4</v>
      </c>
      <c r="BA4597">
        <v>0</v>
      </c>
      <c r="BB4597">
        <v>3.5468947424000001E-3</v>
      </c>
      <c r="BC4597">
        <v>0</v>
      </c>
      <c r="BD4597">
        <v>6.3750077913000004E-5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</row>
    <row r="4598" spans="1:71" x14ac:dyDescent="0.25">
      <c r="A4598" s="19" t="s">
        <v>400</v>
      </c>
      <c r="B4598" s="20" t="s">
        <v>352</v>
      </c>
      <c r="C4598" s="20" t="s">
        <v>409</v>
      </c>
      <c r="D4598" s="20" t="s">
        <v>435</v>
      </c>
      <c r="E4598" s="20" t="s">
        <v>258</v>
      </c>
      <c r="F4598" s="20" t="s">
        <v>100</v>
      </c>
      <c r="G4598" s="20" t="s">
        <v>17</v>
      </c>
      <c r="H4598" s="20" t="s">
        <v>230</v>
      </c>
      <c r="I4598" s="20"/>
      <c r="J4598" s="20">
        <v>125.391212704</v>
      </c>
      <c r="K4598" s="20">
        <v>3.5797290013199999E-2</v>
      </c>
      <c r="L4598" s="20">
        <v>3.05112038961E-2</v>
      </c>
      <c r="M4598" s="20">
        <v>5.5285451648299996E-3</v>
      </c>
      <c r="N4598" s="20">
        <v>5.3626888098851E-3</v>
      </c>
      <c r="O4598" s="20">
        <v>6.5544925721300012E-5</v>
      </c>
      <c r="P4598" s="27">
        <v>7.9369962689728023E-3</v>
      </c>
      <c r="AU4598">
        <v>0</v>
      </c>
      <c r="AV4598">
        <v>3.05112038961E-2</v>
      </c>
      <c r="AW4598">
        <v>0</v>
      </c>
      <c r="AX4598">
        <v>3.3426445133499998</v>
      </c>
      <c r="AY4598">
        <v>0</v>
      </c>
      <c r="AZ4598">
        <v>6.5544925721300012E-5</v>
      </c>
      <c r="BA4598">
        <v>0</v>
      </c>
      <c r="BB4598">
        <v>5.5285451648299996E-3</v>
      </c>
      <c r="BC4598">
        <v>0</v>
      </c>
      <c r="BD4598">
        <v>1.4465031732949999E-4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0</v>
      </c>
      <c r="BS4598">
        <v>0</v>
      </c>
    </row>
    <row r="4599" spans="1:71" x14ac:dyDescent="0.25">
      <c r="A4599" s="19" t="s">
        <v>400</v>
      </c>
      <c r="B4599" s="20" t="s">
        <v>352</v>
      </c>
      <c r="C4599" s="20" t="s">
        <v>409</v>
      </c>
      <c r="D4599" s="20" t="s">
        <v>435</v>
      </c>
      <c r="E4599" s="20" t="s">
        <v>260</v>
      </c>
      <c r="F4599" s="20" t="s">
        <v>259</v>
      </c>
      <c r="G4599" s="20" t="s">
        <v>17</v>
      </c>
      <c r="H4599" s="20" t="s">
        <v>230</v>
      </c>
      <c r="I4599" s="20"/>
      <c r="J4599" s="20">
        <v>0.98491862020000009</v>
      </c>
      <c r="K4599" s="20">
        <v>2.9791394910000002E-3</v>
      </c>
      <c r="L4599" s="20">
        <v>6.8475354149999997E-3</v>
      </c>
      <c r="M4599" s="20">
        <v>3.865422881000001E-4</v>
      </c>
      <c r="N4599" s="20">
        <v>3.74946019457E-4</v>
      </c>
      <c r="O4599" s="20">
        <v>1.5157044330000002E-5</v>
      </c>
      <c r="P4599" s="27">
        <v>4.3747830252301498E-4</v>
      </c>
      <c r="AU4599">
        <v>0</v>
      </c>
      <c r="AV4599">
        <v>6.8475354149999997E-3</v>
      </c>
      <c r="AW4599">
        <v>0</v>
      </c>
      <c r="AX4599">
        <v>0.79143596109999992</v>
      </c>
      <c r="AY4599">
        <v>0</v>
      </c>
      <c r="AZ4599">
        <v>1.5157044330000002E-5</v>
      </c>
      <c r="BA4599">
        <v>0</v>
      </c>
      <c r="BB4599">
        <v>3.865422881000001E-4</v>
      </c>
      <c r="BC4599">
        <v>0</v>
      </c>
      <c r="BD4599">
        <v>7.6779485549999998E-6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</row>
    <row r="4600" spans="1:71" x14ac:dyDescent="0.25">
      <c r="A4600" s="19" t="s">
        <v>400</v>
      </c>
      <c r="B4600" s="20" t="s">
        <v>352</v>
      </c>
      <c r="C4600" s="20" t="s">
        <v>409</v>
      </c>
      <c r="D4600" s="20" t="s">
        <v>435</v>
      </c>
      <c r="E4600" s="20" t="s">
        <v>261</v>
      </c>
      <c r="F4600" s="20" t="s">
        <v>102</v>
      </c>
      <c r="G4600" s="20" t="s">
        <v>17</v>
      </c>
      <c r="H4600" s="20" t="s">
        <v>230</v>
      </c>
      <c r="I4600" s="20"/>
      <c r="J4600" s="20">
        <v>0.940652504</v>
      </c>
      <c r="K4600" s="20">
        <v>1.115388862E-4</v>
      </c>
      <c r="L4600" s="20">
        <v>9.9501146599999984E-5</v>
      </c>
      <c r="M4600" s="20">
        <v>1.7470973869999997E-5</v>
      </c>
      <c r="N4600" s="20">
        <v>1.6946844653899998E-5</v>
      </c>
      <c r="O4600" s="20">
        <v>2.0243409430000001E-7</v>
      </c>
      <c r="P4600" s="27">
        <v>2.7310845142970999E-5</v>
      </c>
      <c r="AU4600">
        <v>0</v>
      </c>
      <c r="AV4600">
        <v>9.9501146599999984E-5</v>
      </c>
      <c r="AW4600">
        <v>0</v>
      </c>
      <c r="AX4600">
        <v>1.032387651E-2</v>
      </c>
      <c r="AY4600">
        <v>0</v>
      </c>
      <c r="AZ4600">
        <v>2.0243409430000001E-7</v>
      </c>
      <c r="BA4600">
        <v>0</v>
      </c>
      <c r="BB4600">
        <v>1.7470973869999997E-5</v>
      </c>
      <c r="BC4600">
        <v>0</v>
      </c>
      <c r="BD4600">
        <v>4.9543005700000003E-7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</row>
    <row r="4601" spans="1:71" x14ac:dyDescent="0.25">
      <c r="A4601" s="19" t="s">
        <v>400</v>
      </c>
      <c r="B4601" s="20" t="s">
        <v>352</v>
      </c>
      <c r="C4601" s="20" t="s">
        <v>409</v>
      </c>
      <c r="D4601" s="20" t="s">
        <v>435</v>
      </c>
      <c r="E4601" s="20" t="s">
        <v>262</v>
      </c>
      <c r="F4601" s="20" t="s">
        <v>104</v>
      </c>
      <c r="G4601" s="20" t="s">
        <v>17</v>
      </c>
      <c r="H4601" s="20" t="s">
        <v>230</v>
      </c>
      <c r="I4601" s="20"/>
      <c r="J4601" s="20">
        <v>2.9359424994000003</v>
      </c>
      <c r="K4601" s="20">
        <v>3.1796666810999996E-3</v>
      </c>
      <c r="L4601" s="20">
        <v>6.6877636253099993E-3</v>
      </c>
      <c r="M4601" s="20">
        <v>4.5414654224899993E-4</v>
      </c>
      <c r="N4601" s="20">
        <v>4.4052214598152997E-4</v>
      </c>
      <c r="O4601" s="20">
        <v>1.4645753741499999E-5</v>
      </c>
      <c r="P4601" s="27">
        <v>4.75950958487667E-4</v>
      </c>
      <c r="AU4601">
        <v>0</v>
      </c>
      <c r="AV4601">
        <v>6.6877636253099993E-3</v>
      </c>
      <c r="AW4601">
        <v>0</v>
      </c>
      <c r="AX4601">
        <v>0.75936246667600005</v>
      </c>
      <c r="AY4601">
        <v>0</v>
      </c>
      <c r="AZ4601">
        <v>1.4645753741499999E-5</v>
      </c>
      <c r="BA4601">
        <v>0</v>
      </c>
      <c r="BB4601">
        <v>4.5414654224899993E-4</v>
      </c>
      <c r="BC4601">
        <v>0</v>
      </c>
      <c r="BD4601">
        <v>8.6189571039999985E-6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</row>
    <row r="4602" spans="1:71" x14ac:dyDescent="0.25">
      <c r="A4602" s="19" t="s">
        <v>400</v>
      </c>
      <c r="B4602" s="20" t="s">
        <v>352</v>
      </c>
      <c r="C4602" s="20" t="s">
        <v>409</v>
      </c>
      <c r="D4602" s="20" t="s">
        <v>435</v>
      </c>
      <c r="E4602" s="20" t="s">
        <v>263</v>
      </c>
      <c r="F4602" s="20" t="s">
        <v>106</v>
      </c>
      <c r="G4602" s="20" t="s">
        <v>30</v>
      </c>
      <c r="H4602" s="20" t="s">
        <v>230</v>
      </c>
      <c r="I4602" s="20"/>
      <c r="J4602" s="20">
        <v>33.088456115999996</v>
      </c>
      <c r="K4602" s="20">
        <v>3.3372569572999999E-3</v>
      </c>
      <c r="L4602" s="20">
        <v>3.0608224401999997E-3</v>
      </c>
      <c r="M4602" s="20">
        <v>4.9763014697999999E-4</v>
      </c>
      <c r="N4602" s="20">
        <v>4.8270124257059998E-4</v>
      </c>
      <c r="O4602" s="20">
        <v>6.1662011999999996E-6</v>
      </c>
      <c r="P4602" s="27">
        <v>8.1051986952849499E-4</v>
      </c>
      <c r="AU4602">
        <v>0</v>
      </c>
      <c r="AV4602">
        <v>3.0608224401999997E-3</v>
      </c>
      <c r="AW4602">
        <v>0</v>
      </c>
      <c r="AX4602">
        <v>0.31446678640000003</v>
      </c>
      <c r="AY4602">
        <v>0</v>
      </c>
      <c r="AZ4602">
        <v>6.1662011999999996E-6</v>
      </c>
      <c r="BA4602">
        <v>0</v>
      </c>
      <c r="BB4602">
        <v>4.9763014697999999E-4</v>
      </c>
      <c r="BC4602">
        <v>0</v>
      </c>
      <c r="BD4602">
        <v>1.4775367716700002E-5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</row>
    <row r="4603" spans="1:71" x14ac:dyDescent="0.25">
      <c r="A4603" s="19" t="s">
        <v>400</v>
      </c>
      <c r="B4603" s="20" t="s">
        <v>352</v>
      </c>
      <c r="C4603" s="20" t="s">
        <v>409</v>
      </c>
      <c r="D4603" s="20" t="s">
        <v>435</v>
      </c>
      <c r="E4603" s="20" t="s">
        <v>264</v>
      </c>
      <c r="F4603" s="20" t="s">
        <v>108</v>
      </c>
      <c r="G4603" s="20" t="s">
        <v>30</v>
      </c>
      <c r="H4603" s="20" t="s">
        <v>230</v>
      </c>
      <c r="I4603" s="20"/>
      <c r="J4603" s="20">
        <v>24.213187554499996</v>
      </c>
      <c r="K4603" s="20">
        <v>2.146239641853E-2</v>
      </c>
      <c r="L4603" s="20">
        <v>2.6296873140369999E-2</v>
      </c>
      <c r="M4603" s="20">
        <v>3.01521795843E-3</v>
      </c>
      <c r="N4603" s="20">
        <v>2.9247614196771E-3</v>
      </c>
      <c r="O4603" s="20">
        <v>8.8913476632300001E-5</v>
      </c>
      <c r="P4603" s="27">
        <v>2.026662737193795E-3</v>
      </c>
      <c r="AU4603">
        <v>0</v>
      </c>
      <c r="AV4603">
        <v>2.6296873140369999E-2</v>
      </c>
      <c r="AW4603">
        <v>0</v>
      </c>
      <c r="AX4603">
        <v>4.5673114485099999</v>
      </c>
      <c r="AY4603">
        <v>0</v>
      </c>
      <c r="AZ4603">
        <v>8.8913476632300001E-5</v>
      </c>
      <c r="BA4603">
        <v>0</v>
      </c>
      <c r="BB4603">
        <v>3.01521795843E-3</v>
      </c>
      <c r="BC4603">
        <v>0</v>
      </c>
      <c r="BD4603">
        <v>3.1668298774344995E-5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</row>
    <row r="4604" spans="1:71" x14ac:dyDescent="0.25">
      <c r="A4604" s="19" t="s">
        <v>400</v>
      </c>
      <c r="B4604" s="20" t="s">
        <v>352</v>
      </c>
      <c r="C4604" s="20" t="s">
        <v>409</v>
      </c>
      <c r="D4604" s="20" t="s">
        <v>435</v>
      </c>
      <c r="E4604" s="20" t="s">
        <v>265</v>
      </c>
      <c r="F4604" s="20" t="s">
        <v>29</v>
      </c>
      <c r="G4604" s="20" t="s">
        <v>30</v>
      </c>
      <c r="H4604" s="20" t="s">
        <v>230</v>
      </c>
      <c r="I4604" s="20"/>
      <c r="J4604" s="20">
        <v>20.433541220100004</v>
      </c>
      <c r="K4604" s="20">
        <v>5.177096662559999E-3</v>
      </c>
      <c r="L4604" s="20">
        <v>1.3873245981679999E-2</v>
      </c>
      <c r="M4604" s="20">
        <v>9.7140764876899987E-4</v>
      </c>
      <c r="N4604" s="20">
        <v>9.4226541930593011E-4</v>
      </c>
      <c r="O4604" s="20">
        <v>3.8869598966099995E-5</v>
      </c>
      <c r="P4604" s="27">
        <v>1.1034891300361791E-3</v>
      </c>
      <c r="AU4604">
        <v>0</v>
      </c>
      <c r="AV4604">
        <v>1.3873245981679999E-2</v>
      </c>
      <c r="AW4604">
        <v>0</v>
      </c>
      <c r="AX4604">
        <v>1.9945147648980002</v>
      </c>
      <c r="AY4604">
        <v>0</v>
      </c>
      <c r="AZ4604">
        <v>3.8869598966099995E-5</v>
      </c>
      <c r="BA4604">
        <v>0</v>
      </c>
      <c r="BB4604">
        <v>9.7140764876899987E-4</v>
      </c>
      <c r="BC4604">
        <v>0</v>
      </c>
      <c r="BD4604">
        <v>1.8676607979250002E-5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</row>
    <row r="4605" spans="1:71" x14ac:dyDescent="0.25">
      <c r="A4605" s="19" t="s">
        <v>400</v>
      </c>
      <c r="B4605" s="20" t="s">
        <v>352</v>
      </c>
      <c r="C4605" s="20" t="s">
        <v>409</v>
      </c>
      <c r="D4605" s="20" t="s">
        <v>435</v>
      </c>
      <c r="E4605" s="20" t="s">
        <v>266</v>
      </c>
      <c r="F4605" s="20" t="s">
        <v>32</v>
      </c>
      <c r="G4605" s="20" t="s">
        <v>30</v>
      </c>
      <c r="H4605" s="20" t="s">
        <v>230</v>
      </c>
      <c r="I4605" s="20"/>
      <c r="J4605" s="20">
        <v>24.130147048000001</v>
      </c>
      <c r="K4605" s="20">
        <v>5.2730341879999995E-3</v>
      </c>
      <c r="L4605" s="20">
        <v>1.5971092736999998E-2</v>
      </c>
      <c r="M4605" s="20">
        <v>1.0383105029100001E-3</v>
      </c>
      <c r="N4605" s="20">
        <v>1.0071611878227E-3</v>
      </c>
      <c r="O4605" s="20">
        <v>3.9399549704999998E-5</v>
      </c>
      <c r="P4605" s="27">
        <v>1.2773504152646638E-3</v>
      </c>
      <c r="AU4605">
        <v>0</v>
      </c>
      <c r="AV4605">
        <v>1.5971092736999998E-2</v>
      </c>
      <c r="AW4605">
        <v>0</v>
      </c>
      <c r="AX4605">
        <v>2.0232721517000001</v>
      </c>
      <c r="AY4605">
        <v>0</v>
      </c>
      <c r="AZ4605">
        <v>3.9399549704999998E-5</v>
      </c>
      <c r="BA4605">
        <v>0</v>
      </c>
      <c r="BB4605">
        <v>1.0383105029100001E-3</v>
      </c>
      <c r="BC4605">
        <v>0</v>
      </c>
      <c r="BD4605">
        <v>2.3091727088E-5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</row>
    <row r="4606" spans="1:71" x14ac:dyDescent="0.25">
      <c r="A4606" s="19" t="s">
        <v>400</v>
      </c>
      <c r="B4606" s="20" t="s">
        <v>352</v>
      </c>
      <c r="C4606" s="20" t="s">
        <v>409</v>
      </c>
      <c r="D4606" s="20" t="s">
        <v>435</v>
      </c>
      <c r="E4606" s="20" t="s">
        <v>267</v>
      </c>
      <c r="F4606" s="20" t="s">
        <v>112</v>
      </c>
      <c r="G4606" s="20" t="s">
        <v>30</v>
      </c>
      <c r="H4606" s="20" t="s">
        <v>230</v>
      </c>
      <c r="I4606" s="20"/>
      <c r="J4606" s="20">
        <v>3.1365789399999997</v>
      </c>
      <c r="K4606" s="20">
        <v>5.6551284700000009E-4</v>
      </c>
      <c r="L4606" s="20">
        <v>8.2411152200000007E-4</v>
      </c>
      <c r="M4606" s="20">
        <v>9.4456150600000005E-5</v>
      </c>
      <c r="N4606" s="20">
        <v>9.1622466082000005E-5</v>
      </c>
      <c r="O4606" s="20">
        <v>1.514990029E-6</v>
      </c>
      <c r="P4606" s="27">
        <v>1.4735224279116899E-4</v>
      </c>
      <c r="AU4606">
        <v>0</v>
      </c>
      <c r="AV4606">
        <v>8.2411152200000007E-4</v>
      </c>
      <c r="AW4606">
        <v>0</v>
      </c>
      <c r="AX4606">
        <v>7.7674911399999991E-2</v>
      </c>
      <c r="AY4606">
        <v>0</v>
      </c>
      <c r="AZ4606">
        <v>1.514990029E-6</v>
      </c>
      <c r="BA4606">
        <v>0</v>
      </c>
      <c r="BB4606">
        <v>9.4456150600000005E-5</v>
      </c>
      <c r="BC4606">
        <v>0</v>
      </c>
      <c r="BD4606">
        <v>2.7233875729999998E-6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</row>
    <row r="4607" spans="1:71" x14ac:dyDescent="0.25">
      <c r="A4607" s="19" t="s">
        <v>400</v>
      </c>
      <c r="B4607" s="20" t="s">
        <v>352</v>
      </c>
      <c r="C4607" s="20" t="s">
        <v>409</v>
      </c>
      <c r="D4607" s="20" t="s">
        <v>435</v>
      </c>
      <c r="E4607" s="20" t="s">
        <v>268</v>
      </c>
      <c r="F4607" s="20" t="s">
        <v>114</v>
      </c>
      <c r="G4607" s="20" t="s">
        <v>30</v>
      </c>
      <c r="H4607" s="20" t="s">
        <v>230</v>
      </c>
      <c r="I4607" s="20"/>
      <c r="J4607" s="20">
        <v>115.92394470000001</v>
      </c>
      <c r="K4607" s="20">
        <v>2.2012900160000005E-2</v>
      </c>
      <c r="L4607" s="20">
        <v>3.9610666160000002E-2</v>
      </c>
      <c r="M4607" s="20">
        <v>3.033770085E-3</v>
      </c>
      <c r="N4607" s="20">
        <v>2.9427569824499998E-3</v>
      </c>
      <c r="O4607" s="20">
        <v>1.0638864215999999E-4</v>
      </c>
      <c r="P4607" s="27">
        <v>3.2533664785958701E-3</v>
      </c>
      <c r="AU4607">
        <v>0</v>
      </c>
      <c r="AV4607">
        <v>3.9610666160000002E-2</v>
      </c>
      <c r="AW4607">
        <v>0</v>
      </c>
      <c r="AX4607">
        <v>5.424926278</v>
      </c>
      <c r="AY4607">
        <v>0</v>
      </c>
      <c r="AZ4607">
        <v>1.0638864215999999E-4</v>
      </c>
      <c r="BA4607">
        <v>0</v>
      </c>
      <c r="BB4607">
        <v>3.033770085E-3</v>
      </c>
      <c r="BC4607">
        <v>0</v>
      </c>
      <c r="BD4607">
        <v>3.8195934790000001E-5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</row>
    <row r="4608" spans="1:71" x14ac:dyDescent="0.25">
      <c r="A4608" s="19" t="s">
        <v>400</v>
      </c>
      <c r="B4608" s="20" t="s">
        <v>352</v>
      </c>
      <c r="C4608" s="20" t="s">
        <v>409</v>
      </c>
      <c r="D4608" s="20" t="s">
        <v>435</v>
      </c>
      <c r="E4608" s="20" t="s">
        <v>269</v>
      </c>
      <c r="F4608" s="20" t="s">
        <v>116</v>
      </c>
      <c r="G4608" s="20" t="s">
        <v>30</v>
      </c>
      <c r="H4608" s="20" t="s">
        <v>230</v>
      </c>
      <c r="I4608" s="20"/>
      <c r="J4608" s="20">
        <v>12.471783475899999</v>
      </c>
      <c r="K4608" s="20">
        <v>7.8553129660099991E-3</v>
      </c>
      <c r="L4608" s="20">
        <v>1.61928467528E-2</v>
      </c>
      <c r="M4608" s="20">
        <v>1.422200437551E-3</v>
      </c>
      <c r="N4608" s="20">
        <v>1.3795344244244697E-3</v>
      </c>
      <c r="O4608" s="20">
        <v>5.4845547806999999E-5</v>
      </c>
      <c r="P4608" s="27">
        <v>1.3115541006435767E-3</v>
      </c>
      <c r="AU4608">
        <v>0</v>
      </c>
      <c r="AV4608">
        <v>1.61928467528E-2</v>
      </c>
      <c r="AW4608">
        <v>0</v>
      </c>
      <c r="AX4608">
        <v>2.8769988182799997</v>
      </c>
      <c r="AY4608">
        <v>0</v>
      </c>
      <c r="AZ4608">
        <v>5.4845547806999999E-5</v>
      </c>
      <c r="BA4608">
        <v>0</v>
      </c>
      <c r="BB4608">
        <v>1.422200437551E-3</v>
      </c>
      <c r="BC4608">
        <v>0</v>
      </c>
      <c r="BD4608">
        <v>2.2679576360640001E-5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</row>
    <row r="4609" spans="1:71" x14ac:dyDescent="0.25">
      <c r="A4609" s="19" t="s">
        <v>400</v>
      </c>
      <c r="B4609" s="20" t="s">
        <v>352</v>
      </c>
      <c r="C4609" s="20" t="s">
        <v>409</v>
      </c>
      <c r="D4609" s="20" t="s">
        <v>435</v>
      </c>
      <c r="E4609" s="20" t="s">
        <v>270</v>
      </c>
      <c r="F4609" s="20" t="s">
        <v>45</v>
      </c>
      <c r="G4609" s="20" t="s">
        <v>37</v>
      </c>
      <c r="H4609" s="20" t="s">
        <v>230</v>
      </c>
      <c r="I4609" s="20"/>
      <c r="J4609" s="20">
        <v>0.183355135</v>
      </c>
      <c r="K4609" s="20">
        <v>1.95072219E-6</v>
      </c>
      <c r="L4609" s="20">
        <v>3.2001338999999998E-6</v>
      </c>
      <c r="M4609" s="20">
        <v>3.0301366E-7</v>
      </c>
      <c r="N4609" s="20">
        <v>2.939232502E-7</v>
      </c>
      <c r="O4609" s="20">
        <v>5.8453092999999997E-9</v>
      </c>
      <c r="P4609" s="27">
        <v>5.2761639375899997E-7</v>
      </c>
      <c r="AU4609">
        <v>0</v>
      </c>
      <c r="AV4609">
        <v>3.2001338999999998E-6</v>
      </c>
      <c r="AW4609">
        <v>0</v>
      </c>
      <c r="AX4609">
        <v>2.9808545000000001E-4</v>
      </c>
      <c r="AY4609">
        <v>0</v>
      </c>
      <c r="AZ4609">
        <v>5.8453092999999997E-9</v>
      </c>
      <c r="BA4609">
        <v>0</v>
      </c>
      <c r="BB4609">
        <v>3.0301366E-7</v>
      </c>
      <c r="BC4609">
        <v>0</v>
      </c>
      <c r="BD4609">
        <v>8.9274529999999999E-9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0</v>
      </c>
    </row>
    <row r="4610" spans="1:71" x14ac:dyDescent="0.25">
      <c r="A4610" s="19" t="s">
        <v>400</v>
      </c>
      <c r="B4610" s="20" t="s">
        <v>352</v>
      </c>
      <c r="C4610" s="20" t="s">
        <v>409</v>
      </c>
      <c r="D4610" s="20" t="s">
        <v>435</v>
      </c>
      <c r="E4610" s="20" t="s">
        <v>271</v>
      </c>
      <c r="F4610" s="20" t="s">
        <v>48</v>
      </c>
      <c r="G4610" s="20" t="s">
        <v>37</v>
      </c>
      <c r="H4610" s="20" t="s">
        <v>230</v>
      </c>
      <c r="I4610" s="20"/>
      <c r="J4610" s="20">
        <v>0.50667249800000003</v>
      </c>
      <c r="K4610" s="20">
        <v>0</v>
      </c>
      <c r="L4610" s="20">
        <v>0</v>
      </c>
      <c r="M4610" s="20">
        <v>0</v>
      </c>
      <c r="N4610" s="20">
        <v>0</v>
      </c>
      <c r="O4610" s="20">
        <v>0</v>
      </c>
      <c r="P4610" s="27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</row>
    <row r="4611" spans="1:71" x14ac:dyDescent="0.25">
      <c r="A4611" s="19" t="s">
        <v>400</v>
      </c>
      <c r="B4611" s="20" t="s">
        <v>352</v>
      </c>
      <c r="C4611" s="20" t="s">
        <v>409</v>
      </c>
      <c r="D4611" s="20" t="s">
        <v>435</v>
      </c>
      <c r="E4611" s="20" t="s">
        <v>272</v>
      </c>
      <c r="F4611" s="20" t="s">
        <v>132</v>
      </c>
      <c r="G4611" s="20" t="s">
        <v>37</v>
      </c>
      <c r="H4611" s="20" t="s">
        <v>230</v>
      </c>
      <c r="I4611" s="20"/>
      <c r="J4611" s="20">
        <v>109.59035143</v>
      </c>
      <c r="K4611" s="20">
        <v>9.2308701247999989E-3</v>
      </c>
      <c r="L4611" s="20">
        <v>1.81980734214E-2</v>
      </c>
      <c r="M4611" s="20">
        <v>1.5909710412700001E-3</v>
      </c>
      <c r="N4611" s="20">
        <v>1.5432419100318998E-3</v>
      </c>
      <c r="O4611" s="20">
        <v>4.0735975852999999E-5</v>
      </c>
      <c r="P4611" s="27">
        <v>2.1617981958575575E-3</v>
      </c>
      <c r="AU4611">
        <v>0</v>
      </c>
      <c r="AV4611">
        <v>1.81980734214E-2</v>
      </c>
      <c r="AW4611">
        <v>0</v>
      </c>
      <c r="AX4611">
        <v>2.07725468232</v>
      </c>
      <c r="AY4611">
        <v>0</v>
      </c>
      <c r="AZ4611">
        <v>4.0735975852999999E-5</v>
      </c>
      <c r="BA4611">
        <v>0</v>
      </c>
      <c r="BB4611">
        <v>1.5909710412700001E-3</v>
      </c>
      <c r="BC4611">
        <v>0</v>
      </c>
      <c r="BD4611">
        <v>3.2738427505799997E-5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</row>
    <row r="4612" spans="1:71" x14ac:dyDescent="0.25">
      <c r="A4612" s="19" t="s">
        <v>400</v>
      </c>
      <c r="B4612" s="20" t="s">
        <v>352</v>
      </c>
      <c r="C4612" s="20" t="s">
        <v>409</v>
      </c>
      <c r="D4612" s="20" t="s">
        <v>435</v>
      </c>
      <c r="E4612" s="20" t="s">
        <v>273</v>
      </c>
      <c r="F4612" s="20" t="s">
        <v>136</v>
      </c>
      <c r="G4612" s="20" t="s">
        <v>37</v>
      </c>
      <c r="H4612" s="20" t="s">
        <v>230</v>
      </c>
      <c r="I4612" s="20"/>
      <c r="J4612" s="20">
        <v>27.676441617000002</v>
      </c>
      <c r="K4612" s="20">
        <v>1.9421718515E-3</v>
      </c>
      <c r="L4612" s="20">
        <v>3.6141574534999999E-3</v>
      </c>
      <c r="M4612" s="20">
        <v>2.9774281957000001E-4</v>
      </c>
      <c r="N4612" s="20">
        <v>2.8881053498289996E-4</v>
      </c>
      <c r="O4612" s="20">
        <v>8.4071415125999994E-6</v>
      </c>
      <c r="P4612" s="27">
        <v>4.5598950803811599E-4</v>
      </c>
      <c r="AU4612">
        <v>0</v>
      </c>
      <c r="AV4612">
        <v>3.6141574534999999E-3</v>
      </c>
      <c r="AW4612">
        <v>0</v>
      </c>
      <c r="AX4612">
        <v>0.42870717151999999</v>
      </c>
      <c r="AY4612">
        <v>0</v>
      </c>
      <c r="AZ4612">
        <v>8.4071415125999994E-6</v>
      </c>
      <c r="BA4612">
        <v>0</v>
      </c>
      <c r="BB4612">
        <v>2.9774281957000001E-4</v>
      </c>
      <c r="BC4612">
        <v>0</v>
      </c>
      <c r="BD4612">
        <v>6.1338840620000007E-6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</row>
    <row r="4613" spans="1:71" x14ac:dyDescent="0.25">
      <c r="A4613" s="19" t="s">
        <v>400</v>
      </c>
      <c r="B4613" s="20" t="s">
        <v>352</v>
      </c>
      <c r="C4613" s="20" t="s">
        <v>409</v>
      </c>
      <c r="D4613" s="20" t="s">
        <v>435</v>
      </c>
      <c r="E4613" s="20" t="s">
        <v>274</v>
      </c>
      <c r="F4613" s="20" t="s">
        <v>139</v>
      </c>
      <c r="G4613" s="20" t="s">
        <v>37</v>
      </c>
      <c r="H4613" s="20" t="s">
        <v>230</v>
      </c>
      <c r="I4613" s="20"/>
      <c r="J4613" s="20">
        <v>33.318010033699998</v>
      </c>
      <c r="K4613" s="20">
        <v>1.1010631958149998E-2</v>
      </c>
      <c r="L4613" s="20">
        <v>2.7154663235369997E-2</v>
      </c>
      <c r="M4613" s="20">
        <v>1.945372562723E-3</v>
      </c>
      <c r="N4613" s="20">
        <v>1.8870113858413099E-3</v>
      </c>
      <c r="O4613" s="20">
        <v>5.4998995433100007E-5</v>
      </c>
      <c r="P4613" s="27">
        <v>2.5210373529421901E-3</v>
      </c>
      <c r="AU4613">
        <v>0</v>
      </c>
      <c r="AV4613">
        <v>2.7154663235369997E-2</v>
      </c>
      <c r="AW4613">
        <v>0</v>
      </c>
      <c r="AX4613">
        <v>2.8280765937469998</v>
      </c>
      <c r="AY4613">
        <v>0</v>
      </c>
      <c r="AZ4613">
        <v>5.4998995433100007E-5</v>
      </c>
      <c r="BA4613">
        <v>0</v>
      </c>
      <c r="BB4613">
        <v>1.945372562723E-3</v>
      </c>
      <c r="BC4613">
        <v>0</v>
      </c>
      <c r="BD4613">
        <v>4.6225544412300003E-5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</row>
    <row r="4614" spans="1:71" x14ac:dyDescent="0.25">
      <c r="A4614" s="19" t="s">
        <v>400</v>
      </c>
      <c r="B4614" s="20" t="s">
        <v>352</v>
      </c>
      <c r="C4614" s="20" t="s">
        <v>409</v>
      </c>
      <c r="D4614" s="20" t="s">
        <v>435</v>
      </c>
      <c r="E4614" s="20" t="s">
        <v>275</v>
      </c>
      <c r="F4614" s="20" t="s">
        <v>51</v>
      </c>
      <c r="G4614" s="20" t="s">
        <v>37</v>
      </c>
      <c r="H4614" s="20" t="s">
        <v>230</v>
      </c>
      <c r="I4614" s="20"/>
      <c r="J4614" s="20">
        <v>4.8589107700000005</v>
      </c>
      <c r="K4614" s="20">
        <v>1.0324419520000001E-3</v>
      </c>
      <c r="L4614" s="20">
        <v>2.5490369233E-3</v>
      </c>
      <c r="M4614" s="20">
        <v>1.8754615198000001E-4</v>
      </c>
      <c r="N4614" s="20">
        <v>1.8191976742059997E-4</v>
      </c>
      <c r="O4614" s="20">
        <v>6.5440382749999996E-6</v>
      </c>
      <c r="P4614" s="27">
        <v>2.0240178272893801E-4</v>
      </c>
      <c r="AU4614">
        <v>0</v>
      </c>
      <c r="AV4614">
        <v>2.5490369233E-3</v>
      </c>
      <c r="AW4614">
        <v>0</v>
      </c>
      <c r="AX4614">
        <v>0.33369108159999999</v>
      </c>
      <c r="AY4614">
        <v>0</v>
      </c>
      <c r="AZ4614">
        <v>6.5440382749999996E-6</v>
      </c>
      <c r="BA4614">
        <v>0</v>
      </c>
      <c r="BB4614">
        <v>1.8754615198000001E-4</v>
      </c>
      <c r="BC4614">
        <v>0</v>
      </c>
      <c r="BD4614">
        <v>2.6819748759999998E-6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</row>
    <row r="4615" spans="1:71" x14ac:dyDescent="0.25">
      <c r="A4615" s="19" t="s">
        <v>400</v>
      </c>
      <c r="B4615" s="20" t="s">
        <v>352</v>
      </c>
      <c r="C4615" s="20" t="s">
        <v>409</v>
      </c>
      <c r="D4615" s="20" t="s">
        <v>435</v>
      </c>
      <c r="E4615" s="20" t="s">
        <v>276</v>
      </c>
      <c r="F4615" s="20" t="s">
        <v>142</v>
      </c>
      <c r="G4615" s="20" t="s">
        <v>37</v>
      </c>
      <c r="H4615" s="20" t="s">
        <v>230</v>
      </c>
      <c r="I4615" s="20"/>
      <c r="J4615" s="20">
        <v>0.33105785090000006</v>
      </c>
      <c r="K4615" s="20">
        <v>4.045032651E-5</v>
      </c>
      <c r="L4615" s="20">
        <v>7.329901724E-5</v>
      </c>
      <c r="M4615" s="20">
        <v>7.0843128590000003E-6</v>
      </c>
      <c r="N4615" s="20">
        <v>6.8717834732299996E-6</v>
      </c>
      <c r="O4615" s="20">
        <v>1.5467078559999998E-7</v>
      </c>
      <c r="P4615" s="27">
        <v>9.1614310645688996E-6</v>
      </c>
      <c r="AU4615">
        <v>0</v>
      </c>
      <c r="AV4615">
        <v>7.329901724E-5</v>
      </c>
      <c r="AW4615">
        <v>0</v>
      </c>
      <c r="AX4615">
        <v>7.8872113160000003E-3</v>
      </c>
      <c r="AY4615">
        <v>0</v>
      </c>
      <c r="AZ4615">
        <v>1.5467078559999998E-7</v>
      </c>
      <c r="BA4615">
        <v>0</v>
      </c>
      <c r="BB4615">
        <v>7.0843128590000003E-6</v>
      </c>
      <c r="BC4615">
        <v>0</v>
      </c>
      <c r="BD4615">
        <v>1.549349963E-7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0</v>
      </c>
    </row>
    <row r="4616" spans="1:71" x14ac:dyDescent="0.25">
      <c r="A4616" s="19" t="s">
        <v>400</v>
      </c>
      <c r="B4616" s="20" t="s">
        <v>352</v>
      </c>
      <c r="C4616" s="20" t="s">
        <v>409</v>
      </c>
      <c r="D4616" s="20" t="s">
        <v>435</v>
      </c>
      <c r="E4616" s="20" t="s">
        <v>277</v>
      </c>
      <c r="F4616" s="20" t="s">
        <v>145</v>
      </c>
      <c r="G4616" s="20" t="s">
        <v>54</v>
      </c>
      <c r="H4616" s="20" t="s">
        <v>230</v>
      </c>
      <c r="I4616" s="20"/>
      <c r="J4616" s="20">
        <v>7.9522858999999987E-2</v>
      </c>
      <c r="K4616" s="20">
        <v>6.4524895299999996E-6</v>
      </c>
      <c r="L4616" s="20">
        <v>5.2670266799999999E-6</v>
      </c>
      <c r="M4616" s="20">
        <v>6.7328081899999996E-7</v>
      </c>
      <c r="N4616" s="20">
        <v>6.530823944299999E-7</v>
      </c>
      <c r="O4616" s="20">
        <v>1.31872063E-8</v>
      </c>
      <c r="P4616" s="27">
        <v>8.047975226849999E-7</v>
      </c>
      <c r="AU4616">
        <v>0</v>
      </c>
      <c r="AV4616">
        <v>5.2670266799999999E-6</v>
      </c>
      <c r="AW4616">
        <v>0</v>
      </c>
      <c r="AX4616">
        <v>6.7246425500000007E-4</v>
      </c>
      <c r="AY4616">
        <v>0</v>
      </c>
      <c r="AZ4616">
        <v>1.31872063E-8</v>
      </c>
      <c r="BA4616">
        <v>0</v>
      </c>
      <c r="BB4616">
        <v>6.7328081899999996E-7</v>
      </c>
      <c r="BC4616">
        <v>0</v>
      </c>
      <c r="BD4616">
        <v>8.9207709999999991E-9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</row>
    <row r="4617" spans="1:71" x14ac:dyDescent="0.25">
      <c r="A4617" s="19" t="s">
        <v>400</v>
      </c>
      <c r="B4617" s="20" t="s">
        <v>352</v>
      </c>
      <c r="C4617" s="20" t="s">
        <v>409</v>
      </c>
      <c r="D4617" s="20" t="s">
        <v>435</v>
      </c>
      <c r="E4617" s="20" t="s">
        <v>278</v>
      </c>
      <c r="F4617" s="20" t="s">
        <v>147</v>
      </c>
      <c r="G4617" s="20" t="s">
        <v>54</v>
      </c>
      <c r="H4617" s="20" t="s">
        <v>230</v>
      </c>
      <c r="I4617" s="20"/>
      <c r="J4617" s="20">
        <v>278.22378800000001</v>
      </c>
      <c r="K4617" s="20">
        <v>0.14503136110000001</v>
      </c>
      <c r="L4617" s="20">
        <v>0.28387115019999998</v>
      </c>
      <c r="M4617" s="20">
        <v>2.5409670360000004E-2</v>
      </c>
      <c r="N4617" s="20">
        <v>2.4647380249200001E-2</v>
      </c>
      <c r="O4617" s="20">
        <v>6.1204306569999996E-4</v>
      </c>
      <c r="P4617" s="27">
        <v>2.62150968471444E-2</v>
      </c>
      <c r="AU4617">
        <v>0</v>
      </c>
      <c r="AV4617">
        <v>0.28387115019999998</v>
      </c>
      <c r="AW4617">
        <v>0</v>
      </c>
      <c r="AX4617">
        <v>31.515720669999997</v>
      </c>
      <c r="AY4617">
        <v>0</v>
      </c>
      <c r="AZ4617">
        <v>6.1204306569999996E-4</v>
      </c>
      <c r="BA4617">
        <v>0</v>
      </c>
      <c r="BB4617">
        <v>2.5409670360000004E-2</v>
      </c>
      <c r="BC4617">
        <v>0</v>
      </c>
      <c r="BD4617">
        <v>4.6850337480000001E-4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</row>
    <row r="4618" spans="1:71" x14ac:dyDescent="0.25">
      <c r="A4618" s="19" t="s">
        <v>400</v>
      </c>
      <c r="B4618" s="20" t="s">
        <v>352</v>
      </c>
      <c r="C4618" s="20" t="s">
        <v>409</v>
      </c>
      <c r="D4618" s="20" t="s">
        <v>435</v>
      </c>
      <c r="E4618" s="20" t="s">
        <v>279</v>
      </c>
      <c r="F4618" s="20" t="s">
        <v>149</v>
      </c>
      <c r="G4618" s="20" t="s">
        <v>54</v>
      </c>
      <c r="H4618" s="20" t="s">
        <v>230</v>
      </c>
      <c r="I4618" s="20"/>
      <c r="J4618" s="20">
        <v>56.1165995</v>
      </c>
      <c r="K4618" s="20">
        <v>1.1813645059999999E-2</v>
      </c>
      <c r="L4618" s="20">
        <v>2.986150538E-2</v>
      </c>
      <c r="M4618" s="20">
        <v>2.6961740850000001E-3</v>
      </c>
      <c r="N4618" s="20">
        <v>2.6152888624499998E-3</v>
      </c>
      <c r="O4618" s="20">
        <v>5.4935042900000001E-5</v>
      </c>
      <c r="P4618" s="27">
        <v>2.5779036569129996E-3</v>
      </c>
      <c r="AU4618">
        <v>0</v>
      </c>
      <c r="AV4618">
        <v>2.986150538E-2</v>
      </c>
      <c r="AW4618">
        <v>0</v>
      </c>
      <c r="AX4618">
        <v>2.827852558</v>
      </c>
      <c r="AY4618">
        <v>0</v>
      </c>
      <c r="AZ4618">
        <v>5.4935042900000001E-5</v>
      </c>
      <c r="BA4618">
        <v>0</v>
      </c>
      <c r="BB4618">
        <v>2.6961740850000001E-3</v>
      </c>
      <c r="BC4618">
        <v>0</v>
      </c>
      <c r="BD4618">
        <v>4.7558429999999997E-5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</row>
    <row r="4619" spans="1:71" x14ac:dyDescent="0.25">
      <c r="A4619" s="19" t="s">
        <v>400</v>
      </c>
      <c r="B4619" s="20" t="s">
        <v>352</v>
      </c>
      <c r="C4619" s="20" t="s">
        <v>409</v>
      </c>
      <c r="D4619" s="20" t="s">
        <v>435</v>
      </c>
      <c r="E4619" s="20" t="s">
        <v>280</v>
      </c>
      <c r="F4619" s="20" t="s">
        <v>151</v>
      </c>
      <c r="G4619" s="20" t="s">
        <v>54</v>
      </c>
      <c r="H4619" s="20" t="s">
        <v>230</v>
      </c>
      <c r="I4619" s="20"/>
      <c r="J4619" s="20">
        <v>1.0868117270000002</v>
      </c>
      <c r="K4619" s="20">
        <v>1.0508105769999999E-4</v>
      </c>
      <c r="L4619" s="20">
        <v>1.504308036E-4</v>
      </c>
      <c r="M4619" s="20">
        <v>1.804756444E-5</v>
      </c>
      <c r="N4619" s="20">
        <v>1.7506137506799998E-5</v>
      </c>
      <c r="O4619" s="20">
        <v>3.144416699E-7</v>
      </c>
      <c r="P4619" s="27">
        <v>2.2290688261764E-5</v>
      </c>
      <c r="AU4619">
        <v>0</v>
      </c>
      <c r="AV4619">
        <v>1.504308036E-4</v>
      </c>
      <c r="AW4619">
        <v>0</v>
      </c>
      <c r="AX4619">
        <v>1.6040332439999999E-2</v>
      </c>
      <c r="AY4619">
        <v>0</v>
      </c>
      <c r="AZ4619">
        <v>3.144416699E-7</v>
      </c>
      <c r="BA4619">
        <v>0</v>
      </c>
      <c r="BB4619">
        <v>1.804756444E-5</v>
      </c>
      <c r="BC4619">
        <v>0</v>
      </c>
      <c r="BD4619">
        <v>4.0672594800000006E-7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</row>
    <row r="4620" spans="1:71" x14ac:dyDescent="0.25">
      <c r="A4620" s="19" t="s">
        <v>400</v>
      </c>
      <c r="B4620" s="20" t="s">
        <v>352</v>
      </c>
      <c r="C4620" s="20" t="s">
        <v>409</v>
      </c>
      <c r="D4620" s="20" t="s">
        <v>435</v>
      </c>
      <c r="E4620" s="20" t="s">
        <v>281</v>
      </c>
      <c r="F4620" s="20" t="s">
        <v>153</v>
      </c>
      <c r="G4620" s="20" t="s">
        <v>54</v>
      </c>
      <c r="H4620" s="20" t="s">
        <v>230</v>
      </c>
      <c r="I4620" s="20"/>
      <c r="J4620" s="20">
        <v>5.3015217000000003E-2</v>
      </c>
      <c r="K4620" s="20">
        <v>2.2624527000000001E-5</v>
      </c>
      <c r="L4620" s="20">
        <v>2.6368416E-5</v>
      </c>
      <c r="M4620" s="20">
        <v>3.7850513999999999E-6</v>
      </c>
      <c r="N4620" s="20">
        <v>3.6714998579999996E-6</v>
      </c>
      <c r="O4620" s="20">
        <v>5.6121625000000001E-8</v>
      </c>
      <c r="P4620" s="27">
        <v>3.4615872221580001E-6</v>
      </c>
      <c r="AU4620">
        <v>0</v>
      </c>
      <c r="AV4620">
        <v>2.6368416E-5</v>
      </c>
      <c r="AW4620">
        <v>0</v>
      </c>
      <c r="AX4620">
        <v>2.8618493000000002E-3</v>
      </c>
      <c r="AY4620">
        <v>0</v>
      </c>
      <c r="AZ4620">
        <v>5.6121625000000001E-8</v>
      </c>
      <c r="BA4620">
        <v>0</v>
      </c>
      <c r="BB4620">
        <v>3.7850513999999999E-6</v>
      </c>
      <c r="BC4620">
        <v>0</v>
      </c>
      <c r="BD4620">
        <v>6.4457985999999996E-8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0</v>
      </c>
    </row>
    <row r="4621" spans="1:71" x14ac:dyDescent="0.25">
      <c r="A4621" s="19" t="s">
        <v>400</v>
      </c>
      <c r="B4621" s="20" t="s">
        <v>352</v>
      </c>
      <c r="C4621" s="20" t="s">
        <v>409</v>
      </c>
      <c r="D4621" s="20" t="s">
        <v>435</v>
      </c>
      <c r="E4621" s="20" t="s">
        <v>282</v>
      </c>
      <c r="F4621" s="20" t="s">
        <v>53</v>
      </c>
      <c r="G4621" s="20" t="s">
        <v>54</v>
      </c>
      <c r="H4621" s="20" t="s">
        <v>230</v>
      </c>
      <c r="I4621" s="20"/>
      <c r="J4621" s="20">
        <v>8.880048179000001</v>
      </c>
      <c r="K4621" s="20">
        <v>1.1915555481E-3</v>
      </c>
      <c r="L4621" s="20">
        <v>2.3379085109999998E-3</v>
      </c>
      <c r="M4621" s="20">
        <v>2.1690829461E-4</v>
      </c>
      <c r="N4621" s="20">
        <v>2.104010457717E-4</v>
      </c>
      <c r="O4621" s="20">
        <v>4.6658845990000002E-6</v>
      </c>
      <c r="P4621" s="27">
        <v>2.9325515393900696E-4</v>
      </c>
      <c r="AU4621">
        <v>0</v>
      </c>
      <c r="AV4621">
        <v>2.3379085109999998E-3</v>
      </c>
      <c r="AW4621">
        <v>0</v>
      </c>
      <c r="AX4621">
        <v>0.24014873479999999</v>
      </c>
      <c r="AY4621">
        <v>0</v>
      </c>
      <c r="AZ4621">
        <v>4.6658845990000002E-6</v>
      </c>
      <c r="BA4621">
        <v>0</v>
      </c>
      <c r="BB4621">
        <v>2.1690829461E-4</v>
      </c>
      <c r="BC4621">
        <v>0</v>
      </c>
      <c r="BD4621">
        <v>5.4143870189999998E-6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</row>
    <row r="4622" spans="1:71" x14ac:dyDescent="0.25">
      <c r="A4622" s="19" t="s">
        <v>400</v>
      </c>
      <c r="B4622" s="20" t="s">
        <v>352</v>
      </c>
      <c r="C4622" s="20" t="s">
        <v>409</v>
      </c>
      <c r="D4622" s="20" t="s">
        <v>435</v>
      </c>
      <c r="E4622" s="20" t="s">
        <v>283</v>
      </c>
      <c r="F4622" s="20" t="s">
        <v>156</v>
      </c>
      <c r="G4622" s="20" t="s">
        <v>54</v>
      </c>
      <c r="H4622" s="20" t="s">
        <v>230</v>
      </c>
      <c r="I4622" s="20"/>
      <c r="J4622" s="20">
        <v>0</v>
      </c>
      <c r="K4622" s="20">
        <v>0</v>
      </c>
      <c r="L4622" s="20">
        <v>0</v>
      </c>
      <c r="M4622" s="20">
        <v>0</v>
      </c>
      <c r="N4622" s="20">
        <v>0</v>
      </c>
      <c r="O4622" s="20">
        <v>0</v>
      </c>
      <c r="P4622" s="27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</row>
    <row r="4623" spans="1:71" x14ac:dyDescent="0.25">
      <c r="A4623" s="19" t="s">
        <v>400</v>
      </c>
      <c r="B4623" s="20" t="s">
        <v>352</v>
      </c>
      <c r="C4623" s="20" t="s">
        <v>409</v>
      </c>
      <c r="D4623" s="20" t="s">
        <v>435</v>
      </c>
      <c r="E4623" s="20" t="s">
        <v>284</v>
      </c>
      <c r="F4623" s="20" t="s">
        <v>158</v>
      </c>
      <c r="G4623" s="20" t="s">
        <v>54</v>
      </c>
      <c r="H4623" s="20" t="s">
        <v>230</v>
      </c>
      <c r="I4623" s="20"/>
      <c r="J4623" s="20">
        <v>11.716360917999999</v>
      </c>
      <c r="K4623" s="20">
        <v>1.438692251E-3</v>
      </c>
      <c r="L4623" s="20">
        <v>2.2066398009999997E-3</v>
      </c>
      <c r="M4623" s="20">
        <v>2.6758829799999997E-4</v>
      </c>
      <c r="N4623" s="20">
        <v>2.5956064905999996E-4</v>
      </c>
      <c r="O4623" s="20">
        <v>4.3536586880000004E-6</v>
      </c>
      <c r="P4623" s="27">
        <v>2.4903095424889493E-4</v>
      </c>
      <c r="AU4623">
        <v>0</v>
      </c>
      <c r="AV4623">
        <v>2.2066398009999997E-3</v>
      </c>
      <c r="AW4623">
        <v>0</v>
      </c>
      <c r="AX4623">
        <v>0.22205173580000001</v>
      </c>
      <c r="AY4623">
        <v>0</v>
      </c>
      <c r="AZ4623">
        <v>4.3536586880000004E-6</v>
      </c>
      <c r="BA4623">
        <v>0</v>
      </c>
      <c r="BB4623">
        <v>2.6758829799999997E-4</v>
      </c>
      <c r="BC4623">
        <v>0</v>
      </c>
      <c r="BD4623">
        <v>4.6076694149999996E-6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</row>
    <row r="4624" spans="1:71" x14ac:dyDescent="0.25">
      <c r="A4624" s="19" t="s">
        <v>400</v>
      </c>
      <c r="B4624" s="20" t="s">
        <v>352</v>
      </c>
      <c r="C4624" s="20" t="s">
        <v>409</v>
      </c>
      <c r="D4624" s="20" t="s">
        <v>435</v>
      </c>
      <c r="E4624" s="20" t="s">
        <v>285</v>
      </c>
      <c r="F4624" s="20" t="s">
        <v>160</v>
      </c>
      <c r="G4624" s="20" t="s">
        <v>54</v>
      </c>
      <c r="H4624" s="20" t="s">
        <v>230</v>
      </c>
      <c r="I4624" s="20"/>
      <c r="J4624" s="20">
        <v>5.2750129660000002</v>
      </c>
      <c r="K4624" s="20">
        <v>3.0373771248000002E-3</v>
      </c>
      <c r="L4624" s="20">
        <v>6.0074750406999998E-3</v>
      </c>
      <c r="M4624" s="20">
        <v>5.7143941588999993E-4</v>
      </c>
      <c r="N4624" s="20">
        <v>5.5429623341329988E-4</v>
      </c>
      <c r="O4624" s="20">
        <v>1.1926202192000001E-5</v>
      </c>
      <c r="P4624" s="27">
        <v>6.0115221465511679E-4</v>
      </c>
      <c r="AU4624">
        <v>0</v>
      </c>
      <c r="AV4624">
        <v>6.0074750406999998E-3</v>
      </c>
      <c r="AW4624">
        <v>0</v>
      </c>
      <c r="AX4624">
        <v>0.61442670027000001</v>
      </c>
      <c r="AY4624">
        <v>0</v>
      </c>
      <c r="AZ4624">
        <v>1.1926202192000001E-5</v>
      </c>
      <c r="BA4624">
        <v>0</v>
      </c>
      <c r="BB4624">
        <v>5.7143941588999993E-4</v>
      </c>
      <c r="BC4624">
        <v>0</v>
      </c>
      <c r="BD4624">
        <v>1.1024548145600001E-5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</row>
    <row r="4625" spans="1:71" x14ac:dyDescent="0.25">
      <c r="A4625" s="19" t="s">
        <v>400</v>
      </c>
      <c r="B4625" s="20" t="s">
        <v>352</v>
      </c>
      <c r="C4625" s="20" t="s">
        <v>409</v>
      </c>
      <c r="D4625" s="20" t="s">
        <v>435</v>
      </c>
      <c r="E4625" s="20" t="s">
        <v>286</v>
      </c>
      <c r="F4625" s="20" t="s">
        <v>162</v>
      </c>
      <c r="G4625" s="20" t="s">
        <v>54</v>
      </c>
      <c r="H4625" s="20" t="s">
        <v>230</v>
      </c>
      <c r="I4625" s="20"/>
      <c r="J4625" s="20">
        <v>4.4400244090000003</v>
      </c>
      <c r="K4625" s="20">
        <v>1.5078118400000001E-3</v>
      </c>
      <c r="L4625" s="20">
        <v>3.7865982799999997E-3</v>
      </c>
      <c r="M4625" s="20">
        <v>2.9387191209999999E-4</v>
      </c>
      <c r="N4625" s="20">
        <v>2.8505575473699999E-4</v>
      </c>
      <c r="O4625" s="20">
        <v>8.8111550159999999E-6</v>
      </c>
      <c r="P4625" s="27">
        <v>3.4673268454074894E-4</v>
      </c>
      <c r="AU4625">
        <v>0</v>
      </c>
      <c r="AV4625">
        <v>3.7865982799999997E-3</v>
      </c>
      <c r="AW4625">
        <v>0</v>
      </c>
      <c r="AX4625">
        <v>0.4508855739</v>
      </c>
      <c r="AY4625">
        <v>0</v>
      </c>
      <c r="AZ4625">
        <v>8.8111550159999999E-6</v>
      </c>
      <c r="BA4625">
        <v>0</v>
      </c>
      <c r="BB4625">
        <v>2.9387191209999999E-4</v>
      </c>
      <c r="BC4625">
        <v>0</v>
      </c>
      <c r="BD4625">
        <v>6.2937385329999995E-6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</row>
    <row r="4626" spans="1:71" x14ac:dyDescent="0.25">
      <c r="A4626" s="19" t="s">
        <v>400</v>
      </c>
      <c r="B4626" s="20" t="s">
        <v>352</v>
      </c>
      <c r="C4626" s="20" t="s">
        <v>409</v>
      </c>
      <c r="D4626" s="20" t="s">
        <v>435</v>
      </c>
      <c r="E4626" s="20" t="s">
        <v>287</v>
      </c>
      <c r="F4626" s="20" t="s">
        <v>56</v>
      </c>
      <c r="G4626" s="20" t="s">
        <v>57</v>
      </c>
      <c r="H4626" s="20" t="s">
        <v>230</v>
      </c>
      <c r="I4626" s="20"/>
      <c r="J4626" s="20">
        <v>232.04121470000001</v>
      </c>
      <c r="K4626" s="20">
        <v>1.5594067750000001E-2</v>
      </c>
      <c r="L4626" s="20">
        <v>3.2408111960000006E-2</v>
      </c>
      <c r="M4626" s="20">
        <v>2.7807891960000002E-3</v>
      </c>
      <c r="N4626" s="20">
        <v>2.6973655201200002E-3</v>
      </c>
      <c r="O4626" s="20">
        <v>6.4777271610000001E-5</v>
      </c>
      <c r="P4626" s="27">
        <v>3.8398744209852003E-3</v>
      </c>
      <c r="AU4626">
        <v>0</v>
      </c>
      <c r="AV4626">
        <v>3.2408111960000006E-2</v>
      </c>
      <c r="AW4626">
        <v>0</v>
      </c>
      <c r="AX4626">
        <v>3.3142218779999997</v>
      </c>
      <c r="AY4626">
        <v>0</v>
      </c>
      <c r="AZ4626">
        <v>6.4777271610000001E-5</v>
      </c>
      <c r="BA4626">
        <v>0</v>
      </c>
      <c r="BB4626">
        <v>2.7807891960000002E-3</v>
      </c>
      <c r="BC4626">
        <v>0</v>
      </c>
      <c r="BD4626">
        <v>6.7692269400000004E-5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</row>
    <row r="4627" spans="1:71" x14ac:dyDescent="0.25">
      <c r="A4627" s="19" t="s">
        <v>400</v>
      </c>
      <c r="B4627" s="20" t="s">
        <v>352</v>
      </c>
      <c r="C4627" s="20" t="s">
        <v>409</v>
      </c>
      <c r="D4627" s="20" t="s">
        <v>435</v>
      </c>
      <c r="E4627" s="20" t="s">
        <v>288</v>
      </c>
      <c r="F4627" s="20" t="s">
        <v>59</v>
      </c>
      <c r="G4627" s="20" t="s">
        <v>57</v>
      </c>
      <c r="H4627" s="20" t="s">
        <v>230</v>
      </c>
      <c r="I4627" s="20"/>
      <c r="J4627" s="20">
        <v>43.179240350000001</v>
      </c>
      <c r="K4627" s="20">
        <v>3.7283144262969994E-3</v>
      </c>
      <c r="L4627" s="20">
        <v>7.6470578571000009E-3</v>
      </c>
      <c r="M4627" s="20">
        <v>6.7690159636100001E-4</v>
      </c>
      <c r="N4627" s="20">
        <v>6.5659454847016992E-4</v>
      </c>
      <c r="O4627" s="20">
        <v>1.5299364575830002E-5</v>
      </c>
      <c r="P4627" s="27">
        <v>8.6416259362132985E-4</v>
      </c>
      <c r="AU4627">
        <v>0</v>
      </c>
      <c r="AV4627">
        <v>7.6470578571000009E-3</v>
      </c>
      <c r="AW4627">
        <v>0</v>
      </c>
      <c r="AX4627">
        <v>0.78202490477299991</v>
      </c>
      <c r="AY4627">
        <v>0</v>
      </c>
      <c r="AZ4627">
        <v>1.5299364575830002E-5</v>
      </c>
      <c r="BA4627">
        <v>0</v>
      </c>
      <c r="BB4627">
        <v>6.7690159636100001E-4</v>
      </c>
      <c r="BC4627">
        <v>0</v>
      </c>
      <c r="BD4627">
        <v>1.5351061482619999E-5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</row>
    <row r="4628" spans="1:71" x14ac:dyDescent="0.25">
      <c r="A4628" s="19" t="s">
        <v>400</v>
      </c>
      <c r="B4628" s="20" t="s">
        <v>352</v>
      </c>
      <c r="C4628" s="20" t="s">
        <v>409</v>
      </c>
      <c r="D4628" s="20" t="s">
        <v>435</v>
      </c>
      <c r="E4628" s="20" t="s">
        <v>289</v>
      </c>
      <c r="F4628" s="20" t="s">
        <v>61</v>
      </c>
      <c r="G4628" s="20" t="s">
        <v>57</v>
      </c>
      <c r="H4628" s="20" t="s">
        <v>230</v>
      </c>
      <c r="I4628" s="20"/>
      <c r="J4628" s="20">
        <v>37.311609769999997</v>
      </c>
      <c r="K4628" s="20">
        <v>8.2158317364999997E-3</v>
      </c>
      <c r="L4628" s="20">
        <v>1.7554909696999996E-2</v>
      </c>
      <c r="M4628" s="20">
        <v>1.4125000790799998E-3</v>
      </c>
      <c r="N4628" s="20">
        <v>1.3701250767075995E-3</v>
      </c>
      <c r="O4628" s="20">
        <v>4.2379598834099999E-5</v>
      </c>
      <c r="P4628" s="27">
        <v>1.5706593093856272E-3</v>
      </c>
      <c r="AU4628">
        <v>0</v>
      </c>
      <c r="AV4628">
        <v>1.7554909696999996E-2</v>
      </c>
      <c r="AW4628">
        <v>0</v>
      </c>
      <c r="AX4628">
        <v>2.1697125185199999</v>
      </c>
      <c r="AY4628">
        <v>0</v>
      </c>
      <c r="AZ4628">
        <v>4.2379598834099999E-5</v>
      </c>
      <c r="BA4628">
        <v>0</v>
      </c>
      <c r="BB4628">
        <v>1.4125000790799998E-3</v>
      </c>
      <c r="BC4628">
        <v>0</v>
      </c>
      <c r="BD4628">
        <v>2.7420730527500002E-5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</row>
    <row r="4629" spans="1:71" x14ac:dyDescent="0.25">
      <c r="A4629" s="19" t="s">
        <v>400</v>
      </c>
      <c r="B4629" s="20" t="s">
        <v>352</v>
      </c>
      <c r="C4629" s="20" t="s">
        <v>409</v>
      </c>
      <c r="D4629" s="20" t="s">
        <v>435</v>
      </c>
      <c r="E4629" s="20" t="s">
        <v>290</v>
      </c>
      <c r="F4629" s="20" t="s">
        <v>225</v>
      </c>
      <c r="G4629" s="20" t="s">
        <v>57</v>
      </c>
      <c r="H4629" s="20" t="s">
        <v>230</v>
      </c>
      <c r="I4629" s="20"/>
      <c r="J4629" s="20">
        <v>0</v>
      </c>
      <c r="K4629" s="20">
        <v>0</v>
      </c>
      <c r="L4629" s="20">
        <v>0</v>
      </c>
      <c r="M4629" s="20">
        <v>0</v>
      </c>
      <c r="N4629" s="20">
        <v>0</v>
      </c>
      <c r="O4629" s="20">
        <v>0</v>
      </c>
      <c r="P4629" s="27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</row>
    <row r="4630" spans="1:71" x14ac:dyDescent="0.25">
      <c r="A4630" s="19" t="s">
        <v>400</v>
      </c>
      <c r="B4630" s="20" t="s">
        <v>352</v>
      </c>
      <c r="C4630" s="20" t="s">
        <v>409</v>
      </c>
      <c r="D4630" s="20" t="s">
        <v>435</v>
      </c>
      <c r="E4630" s="20" t="s">
        <v>291</v>
      </c>
      <c r="F4630" s="20" t="s">
        <v>167</v>
      </c>
      <c r="G4630" s="20" t="s">
        <v>57</v>
      </c>
      <c r="H4630" s="20" t="s">
        <v>230</v>
      </c>
      <c r="I4630" s="20"/>
      <c r="J4630" s="20">
        <v>76.653519732400014</v>
      </c>
      <c r="K4630" s="20">
        <v>1.1735459481800001E-2</v>
      </c>
      <c r="L4630" s="20">
        <v>9.7499678143999988E-3</v>
      </c>
      <c r="M4630" s="20">
        <v>1.7483232160199998E-3</v>
      </c>
      <c r="N4630" s="20">
        <v>1.6958735195393999E-3</v>
      </c>
      <c r="O4630" s="20">
        <v>2.1577191280000001E-5</v>
      </c>
      <c r="P4630" s="27">
        <v>2.7469967010086247E-3</v>
      </c>
      <c r="AU4630">
        <v>0</v>
      </c>
      <c r="AV4630">
        <v>9.7499678143999988E-3</v>
      </c>
      <c r="AW4630">
        <v>0</v>
      </c>
      <c r="AX4630">
        <v>1.1004107694900001</v>
      </c>
      <c r="AY4630">
        <v>0</v>
      </c>
      <c r="AZ4630">
        <v>2.1577191280000001E-5</v>
      </c>
      <c r="BA4630">
        <v>0</v>
      </c>
      <c r="BB4630">
        <v>1.7483232160199998E-3</v>
      </c>
      <c r="BC4630">
        <v>0</v>
      </c>
      <c r="BD4630">
        <v>4.9516454624999991E-5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</row>
    <row r="4631" spans="1:71" x14ac:dyDescent="0.25">
      <c r="A4631" s="19" t="s">
        <v>400</v>
      </c>
      <c r="B4631" s="20" t="s">
        <v>352</v>
      </c>
      <c r="C4631" s="20" t="s">
        <v>409</v>
      </c>
      <c r="D4631" s="20" t="s">
        <v>435</v>
      </c>
      <c r="E4631" s="20" t="s">
        <v>292</v>
      </c>
      <c r="F4631" s="20" t="s">
        <v>169</v>
      </c>
      <c r="G4631" s="20" t="s">
        <v>57</v>
      </c>
      <c r="H4631" s="20" t="s">
        <v>230</v>
      </c>
      <c r="I4631" s="20"/>
      <c r="J4631" s="20">
        <v>16.688985305999999</v>
      </c>
      <c r="K4631" s="20">
        <v>4.6237086410000003E-4</v>
      </c>
      <c r="L4631" s="20">
        <v>1.0764293270999999E-3</v>
      </c>
      <c r="M4631" s="20">
        <v>7.6032161279999995E-5</v>
      </c>
      <c r="N4631" s="20">
        <v>7.3751196441599999E-5</v>
      </c>
      <c r="O4631" s="20">
        <v>2.0661733193000001E-6</v>
      </c>
      <c r="P4631" s="27">
        <v>1.2807349327713328E-4</v>
      </c>
      <c r="AU4631">
        <v>0</v>
      </c>
      <c r="AV4631">
        <v>1.0764293270999999E-3</v>
      </c>
      <c r="AW4631">
        <v>0</v>
      </c>
      <c r="AX4631">
        <v>0.10597842845999998</v>
      </c>
      <c r="AY4631">
        <v>0</v>
      </c>
      <c r="AZ4631">
        <v>2.0661733193000001E-6</v>
      </c>
      <c r="BA4631">
        <v>0</v>
      </c>
      <c r="BB4631">
        <v>7.6032161279999995E-5</v>
      </c>
      <c r="BC4631">
        <v>0</v>
      </c>
      <c r="BD4631">
        <v>2.2788507261E-6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</row>
    <row r="4632" spans="1:71" x14ac:dyDescent="0.25">
      <c r="A4632" s="19" t="s">
        <v>400</v>
      </c>
      <c r="B4632" s="20" t="s">
        <v>352</v>
      </c>
      <c r="C4632" s="20" t="s">
        <v>409</v>
      </c>
      <c r="D4632" s="20" t="s">
        <v>435</v>
      </c>
      <c r="E4632" s="20" t="s">
        <v>293</v>
      </c>
      <c r="F4632" s="20" t="s">
        <v>63</v>
      </c>
      <c r="G4632" s="20" t="s">
        <v>57</v>
      </c>
      <c r="H4632" s="20" t="s">
        <v>230</v>
      </c>
      <c r="I4632" s="20"/>
      <c r="J4632" s="20">
        <v>2.2229354733000002</v>
      </c>
      <c r="K4632" s="20">
        <v>3.599453212E-4</v>
      </c>
      <c r="L4632" s="20">
        <v>7.6583233829999992E-4</v>
      </c>
      <c r="M4632" s="20">
        <v>6.2802465350000002E-5</v>
      </c>
      <c r="N4632" s="20">
        <v>6.0918391389499994E-5</v>
      </c>
      <c r="O4632" s="20">
        <v>1.8425845944999999E-6</v>
      </c>
      <c r="P4632" s="27">
        <v>6.9910090850913286E-5</v>
      </c>
      <c r="AU4632">
        <v>0</v>
      </c>
      <c r="AV4632">
        <v>7.6583233829999992E-4</v>
      </c>
      <c r="AW4632">
        <v>0</v>
      </c>
      <c r="AX4632">
        <v>9.4059000459999986E-2</v>
      </c>
      <c r="AY4632">
        <v>0</v>
      </c>
      <c r="AZ4632">
        <v>1.8425845944999999E-6</v>
      </c>
      <c r="BA4632">
        <v>0</v>
      </c>
      <c r="BB4632">
        <v>6.2802465350000002E-5</v>
      </c>
      <c r="BC4632">
        <v>0</v>
      </c>
      <c r="BD4632">
        <v>1.1681313161E-6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</row>
    <row r="4633" spans="1:71" x14ac:dyDescent="0.25">
      <c r="A4633" s="19" t="s">
        <v>400</v>
      </c>
      <c r="B4633" s="20" t="s">
        <v>352</v>
      </c>
      <c r="C4633" s="20" t="s">
        <v>409</v>
      </c>
      <c r="D4633" s="20" t="s">
        <v>435</v>
      </c>
      <c r="E4633" s="20" t="s">
        <v>294</v>
      </c>
      <c r="F4633" s="20" t="s">
        <v>172</v>
      </c>
      <c r="G4633" s="20" t="s">
        <v>66</v>
      </c>
      <c r="H4633" s="20" t="s">
        <v>230</v>
      </c>
      <c r="I4633" s="20"/>
      <c r="J4633" s="20">
        <v>0</v>
      </c>
      <c r="K4633" s="20">
        <v>0</v>
      </c>
      <c r="L4633" s="20">
        <v>0</v>
      </c>
      <c r="M4633" s="20">
        <v>0</v>
      </c>
      <c r="N4633" s="20">
        <v>0</v>
      </c>
      <c r="O4633" s="20">
        <v>0</v>
      </c>
      <c r="P4633" s="27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</row>
    <row r="4634" spans="1:71" x14ac:dyDescent="0.25">
      <c r="A4634" s="19" t="s">
        <v>400</v>
      </c>
      <c r="B4634" s="20" t="s">
        <v>352</v>
      </c>
      <c r="C4634" s="20" t="s">
        <v>409</v>
      </c>
      <c r="D4634" s="20" t="s">
        <v>435</v>
      </c>
      <c r="E4634" s="20" t="s">
        <v>295</v>
      </c>
      <c r="F4634" s="20" t="s">
        <v>174</v>
      </c>
      <c r="G4634" s="20" t="s">
        <v>66</v>
      </c>
      <c r="H4634" s="20" t="s">
        <v>230</v>
      </c>
      <c r="I4634" s="20"/>
      <c r="J4634" s="20">
        <v>16.286482918000001</v>
      </c>
      <c r="K4634" s="20">
        <v>1.1540051071799999E-2</v>
      </c>
      <c r="L4634" s="20">
        <v>2.6858217240299999E-2</v>
      </c>
      <c r="M4634" s="20">
        <v>2.1810279505300001E-3</v>
      </c>
      <c r="N4634" s="20">
        <v>2.1155971120141001E-3</v>
      </c>
      <c r="O4634" s="20">
        <v>8.9175783804000002E-5</v>
      </c>
      <c r="P4634" s="27">
        <v>2.0696782270682606E-3</v>
      </c>
      <c r="AU4634">
        <v>0</v>
      </c>
      <c r="AV4634">
        <v>2.6858217240299999E-2</v>
      </c>
      <c r="AW4634">
        <v>0</v>
      </c>
      <c r="AX4634">
        <v>4.6758506038799998</v>
      </c>
      <c r="AY4634">
        <v>0</v>
      </c>
      <c r="AZ4634">
        <v>8.9175783804000002E-5</v>
      </c>
      <c r="BA4634">
        <v>0</v>
      </c>
      <c r="BB4634">
        <v>2.1810279505300001E-3</v>
      </c>
      <c r="BC4634">
        <v>0</v>
      </c>
      <c r="BD4634">
        <v>3.6355025948879994E-5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0</v>
      </c>
    </row>
    <row r="4635" spans="1:71" x14ac:dyDescent="0.25">
      <c r="A4635" s="19" t="s">
        <v>400</v>
      </c>
      <c r="B4635" s="20" t="s">
        <v>352</v>
      </c>
      <c r="C4635" s="20" t="s">
        <v>409</v>
      </c>
      <c r="D4635" s="20" t="s">
        <v>435</v>
      </c>
      <c r="E4635" s="20" t="s">
        <v>297</v>
      </c>
      <c r="F4635" s="20" t="s">
        <v>296</v>
      </c>
      <c r="G4635" s="20" t="s">
        <v>17</v>
      </c>
      <c r="H4635" s="20" t="s">
        <v>230</v>
      </c>
      <c r="I4635" s="20"/>
      <c r="J4635" s="20">
        <v>0</v>
      </c>
      <c r="K4635" s="20">
        <v>0</v>
      </c>
      <c r="L4635" s="20">
        <v>0</v>
      </c>
      <c r="M4635" s="20">
        <v>0</v>
      </c>
      <c r="N4635" s="20">
        <v>0</v>
      </c>
      <c r="O4635" s="20">
        <v>0</v>
      </c>
      <c r="P4635" s="27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</row>
    <row r="4636" spans="1:71" x14ac:dyDescent="0.25">
      <c r="A4636" s="19" t="s">
        <v>400</v>
      </c>
      <c r="B4636" s="20" t="s">
        <v>352</v>
      </c>
      <c r="C4636" s="20" t="s">
        <v>409</v>
      </c>
      <c r="D4636" s="20" t="s">
        <v>435</v>
      </c>
      <c r="E4636" s="20" t="s">
        <v>298</v>
      </c>
      <c r="F4636" s="20" t="s">
        <v>176</v>
      </c>
      <c r="G4636" s="20" t="s">
        <v>30</v>
      </c>
      <c r="H4636" s="20" t="s">
        <v>230</v>
      </c>
      <c r="I4636" s="20"/>
      <c r="J4636" s="20">
        <v>0.11510968670000002</v>
      </c>
      <c r="K4636" s="20">
        <v>1.0595396621E-4</v>
      </c>
      <c r="L4636" s="20">
        <v>3.9282045160000001E-4</v>
      </c>
      <c r="M4636" s="20">
        <v>1.7315781039999998E-5</v>
      </c>
      <c r="N4636" s="20">
        <v>1.6796307608800001E-5</v>
      </c>
      <c r="O4636" s="20">
        <v>8.5561211210000008E-7</v>
      </c>
      <c r="P4636" s="27">
        <v>2.4587419363303676E-5</v>
      </c>
      <c r="AU4636">
        <v>0</v>
      </c>
      <c r="AV4636">
        <v>3.9282045160000001E-4</v>
      </c>
      <c r="AW4636">
        <v>0</v>
      </c>
      <c r="AX4636">
        <v>4.4467742550000001E-2</v>
      </c>
      <c r="AY4636">
        <v>0</v>
      </c>
      <c r="AZ4636">
        <v>8.5561211210000008E-7</v>
      </c>
      <c r="BA4636">
        <v>0</v>
      </c>
      <c r="BB4636">
        <v>1.7315781039999998E-5</v>
      </c>
      <c r="BC4636">
        <v>0</v>
      </c>
      <c r="BD4636">
        <v>4.3365784355999999E-7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</row>
    <row r="4637" spans="1:71" x14ac:dyDescent="0.25">
      <c r="A4637" s="19" t="s">
        <v>400</v>
      </c>
      <c r="B4637" s="20" t="s">
        <v>352</v>
      </c>
      <c r="C4637" s="20" t="s">
        <v>409</v>
      </c>
      <c r="D4637" s="20" t="s">
        <v>435</v>
      </c>
      <c r="E4637" s="20" t="s">
        <v>301</v>
      </c>
      <c r="F4637" s="20" t="s">
        <v>299</v>
      </c>
      <c r="G4637" s="20" t="s">
        <v>300</v>
      </c>
      <c r="H4637" s="20" t="s">
        <v>8</v>
      </c>
      <c r="I4637" s="20"/>
      <c r="J4637" s="20">
        <v>1306.6501760000001</v>
      </c>
      <c r="K4637" s="20">
        <v>0.29130063855999999</v>
      </c>
      <c r="L4637" s="20">
        <v>1.1959593881000001E-2</v>
      </c>
      <c r="M4637" s="20">
        <v>2.4096822328000004E-3</v>
      </c>
      <c r="N4637" s="20">
        <v>2.2169076541760004E-3</v>
      </c>
      <c r="O4637" s="20">
        <v>5.0327965694999994E-5</v>
      </c>
      <c r="P4637" s="27">
        <v>0.17294501244180996</v>
      </c>
      <c r="AU4637">
        <v>0</v>
      </c>
      <c r="AV4637">
        <v>1.1959593881000001E-2</v>
      </c>
      <c r="AW4637">
        <v>0</v>
      </c>
      <c r="AX4637">
        <v>2.2386289583000001</v>
      </c>
      <c r="AY4637">
        <v>0</v>
      </c>
      <c r="AZ4637">
        <v>5.0327965694999994E-5</v>
      </c>
      <c r="BA4637">
        <v>0</v>
      </c>
      <c r="BB4637">
        <v>2.4096822328000004E-3</v>
      </c>
      <c r="BC4637">
        <v>0</v>
      </c>
      <c r="BD4637">
        <v>0</v>
      </c>
      <c r="BE4637">
        <v>0</v>
      </c>
      <c r="BF4637">
        <v>9.2385509079999997E-3</v>
      </c>
      <c r="BG4637">
        <v>0</v>
      </c>
      <c r="BH4637">
        <v>2.8223582699999999E-4</v>
      </c>
      <c r="BI4637">
        <v>0</v>
      </c>
      <c r="BJ4637">
        <v>0</v>
      </c>
      <c r="BK4637">
        <v>0</v>
      </c>
      <c r="BL4637">
        <v>1.8396641927000003E-2</v>
      </c>
      <c r="BM4637">
        <v>0</v>
      </c>
      <c r="BN4637">
        <v>1.8692770249999997E-2</v>
      </c>
      <c r="BO4637">
        <v>0</v>
      </c>
      <c r="BP4637">
        <v>8.8978746466999992E-4</v>
      </c>
      <c r="BQ4637">
        <v>0</v>
      </c>
      <c r="BR4637">
        <v>5.3982091999999997E-5</v>
      </c>
      <c r="BS4637">
        <v>0</v>
      </c>
    </row>
    <row r="4638" spans="1:71" x14ac:dyDescent="0.25">
      <c r="A4638" s="19" t="s">
        <v>400</v>
      </c>
      <c r="B4638" s="20" t="s">
        <v>352</v>
      </c>
      <c r="C4638" s="20" t="s">
        <v>409</v>
      </c>
      <c r="D4638" s="20" t="s">
        <v>435</v>
      </c>
      <c r="E4638" s="20" t="s">
        <v>303</v>
      </c>
      <c r="F4638" s="20" t="s">
        <v>302</v>
      </c>
      <c r="G4638" s="20" t="s">
        <v>300</v>
      </c>
      <c r="H4638" s="20" t="s">
        <v>8</v>
      </c>
      <c r="I4638" s="20"/>
      <c r="J4638" s="20">
        <v>389.92952718000004</v>
      </c>
      <c r="K4638" s="20">
        <v>0.28556754210690005</v>
      </c>
      <c r="L4638" s="20">
        <v>1.0622507787912999E-2</v>
      </c>
      <c r="M4638" s="20">
        <v>1.559819702678E-3</v>
      </c>
      <c r="N4638" s="20">
        <v>1.43503412646376E-3</v>
      </c>
      <c r="O4638" s="20">
        <v>4.7307979615700007E-5</v>
      </c>
      <c r="P4638" s="27">
        <v>9.0662354129719416E-2</v>
      </c>
      <c r="AU4638">
        <v>0</v>
      </c>
      <c r="AV4638">
        <v>1.0622507787912999E-2</v>
      </c>
      <c r="AW4638">
        <v>0</v>
      </c>
      <c r="AX4638">
        <v>2.1008842658560001</v>
      </c>
      <c r="AY4638">
        <v>0</v>
      </c>
      <c r="AZ4638">
        <v>4.7307979615700007E-5</v>
      </c>
      <c r="BA4638">
        <v>0</v>
      </c>
      <c r="BB4638">
        <v>1.559819702678E-3</v>
      </c>
      <c r="BC4638">
        <v>0</v>
      </c>
      <c r="BD4638">
        <v>0</v>
      </c>
      <c r="BE4638">
        <v>0</v>
      </c>
      <c r="BF4638">
        <v>4.8287483884400007E-4</v>
      </c>
      <c r="BG4638">
        <v>0</v>
      </c>
      <c r="BH4638">
        <v>2.5963416509000001E-4</v>
      </c>
      <c r="BI4638">
        <v>0</v>
      </c>
      <c r="BJ4638">
        <v>2.4751788478000002E-4</v>
      </c>
      <c r="BK4638">
        <v>0</v>
      </c>
      <c r="BL4638">
        <v>4.2921334141999999E-3</v>
      </c>
      <c r="BM4638">
        <v>0</v>
      </c>
      <c r="BN4638">
        <v>1.69885028786E-3</v>
      </c>
      <c r="BO4638">
        <v>0</v>
      </c>
      <c r="BP4638">
        <v>7.9564728511099993E-4</v>
      </c>
      <c r="BQ4638">
        <v>0</v>
      </c>
      <c r="BR4638">
        <v>5.5898487818000003E-5</v>
      </c>
      <c r="BS4638">
        <v>0</v>
      </c>
    </row>
    <row r="4639" spans="1:71" x14ac:dyDescent="0.25">
      <c r="A4639" s="19" t="s">
        <v>400</v>
      </c>
      <c r="B4639" s="20" t="s">
        <v>352</v>
      </c>
      <c r="C4639" s="20" t="s">
        <v>409</v>
      </c>
      <c r="D4639" s="20" t="s">
        <v>435</v>
      </c>
      <c r="E4639" s="20" t="s">
        <v>305</v>
      </c>
      <c r="F4639" s="20" t="s">
        <v>304</v>
      </c>
      <c r="G4639" s="20" t="s">
        <v>300</v>
      </c>
      <c r="H4639" s="20" t="s">
        <v>68</v>
      </c>
      <c r="I4639" s="20"/>
      <c r="J4639" s="20">
        <v>120.23287269199997</v>
      </c>
      <c r="K4639" s="20">
        <v>6.5824828541699992E-2</v>
      </c>
      <c r="L4639" s="20">
        <v>4.4325783257600001E-3</v>
      </c>
      <c r="M4639" s="20">
        <v>3.7640245243000006E-5</v>
      </c>
      <c r="N4639" s="20">
        <v>3.4629025623559999E-5</v>
      </c>
      <c r="O4639" s="20">
        <v>1.109234110995E-5</v>
      </c>
      <c r="P4639" s="27">
        <v>6.6883194412295389E-3</v>
      </c>
      <c r="AU4639">
        <v>0</v>
      </c>
      <c r="AV4639">
        <v>4.4325783257600001E-3</v>
      </c>
      <c r="AW4639">
        <v>0</v>
      </c>
      <c r="AX4639">
        <v>0.49100872824799996</v>
      </c>
      <c r="AY4639">
        <v>0</v>
      </c>
      <c r="AZ4639">
        <v>1.109234110995E-5</v>
      </c>
      <c r="BA4639">
        <v>0</v>
      </c>
      <c r="BB4639">
        <v>3.7640245243000006E-5</v>
      </c>
      <c r="BC4639">
        <v>0</v>
      </c>
      <c r="BD4639">
        <v>0</v>
      </c>
      <c r="BE4639">
        <v>0</v>
      </c>
      <c r="BF4639">
        <v>1.203889042546E-3</v>
      </c>
      <c r="BG4639">
        <v>0</v>
      </c>
      <c r="BH4639">
        <v>4.9242736012999991E-5</v>
      </c>
      <c r="BI4639">
        <v>0</v>
      </c>
      <c r="BJ4639">
        <v>1.0908699022E-5</v>
      </c>
      <c r="BK4639">
        <v>0</v>
      </c>
      <c r="BL4639">
        <v>2.2668817334599999E-3</v>
      </c>
      <c r="BM4639">
        <v>0</v>
      </c>
      <c r="BN4639">
        <v>5.4538963637999999E-4</v>
      </c>
      <c r="BO4639">
        <v>0</v>
      </c>
      <c r="BP4639">
        <v>1.6872394537130001E-4</v>
      </c>
      <c r="BQ4639">
        <v>0</v>
      </c>
      <c r="BR4639">
        <v>3.8592692651000001E-6</v>
      </c>
      <c r="BS4639">
        <v>0</v>
      </c>
    </row>
    <row r="4640" spans="1:71" x14ac:dyDescent="0.25">
      <c r="A4640" s="19" t="s">
        <v>400</v>
      </c>
      <c r="B4640" s="20" t="s">
        <v>352</v>
      </c>
      <c r="C4640" s="20" t="s">
        <v>409</v>
      </c>
      <c r="D4640" s="20" t="s">
        <v>435</v>
      </c>
      <c r="E4640" s="20" t="s">
        <v>306</v>
      </c>
      <c r="F4640" s="20" t="s">
        <v>304</v>
      </c>
      <c r="G4640" s="20" t="s">
        <v>300</v>
      </c>
      <c r="H4640" s="20" t="s">
        <v>230</v>
      </c>
      <c r="I4640" s="20"/>
      <c r="J4640" s="20">
        <v>225.092033297</v>
      </c>
      <c r="K4640" s="20">
        <v>4.8979510457000004E-3</v>
      </c>
      <c r="L4640" s="20">
        <v>2.7570073431999999E-2</v>
      </c>
      <c r="M4640" s="20">
        <v>5.9739184872000005E-4</v>
      </c>
      <c r="N4640" s="20">
        <v>5.7947009325839992E-4</v>
      </c>
      <c r="O4640" s="20">
        <v>3.878982918400001E-4</v>
      </c>
      <c r="P4640" s="27">
        <v>1.1363221914520319E-3</v>
      </c>
      <c r="AU4640">
        <v>0</v>
      </c>
      <c r="AV4640">
        <v>2.7570073431999999E-2</v>
      </c>
      <c r="AW4640">
        <v>0</v>
      </c>
      <c r="AX4640">
        <v>2.6819399511199999</v>
      </c>
      <c r="AY4640">
        <v>0</v>
      </c>
      <c r="AZ4640">
        <v>3.878982918400001E-4</v>
      </c>
      <c r="BA4640">
        <v>0</v>
      </c>
      <c r="BB4640">
        <v>5.9739184872000005E-4</v>
      </c>
      <c r="BC4640">
        <v>0</v>
      </c>
      <c r="BD4640">
        <v>1.5337474743999997E-5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</row>
    <row r="4641" spans="1:71" x14ac:dyDescent="0.25">
      <c r="A4641" s="19" t="s">
        <v>400</v>
      </c>
      <c r="B4641" s="20" t="s">
        <v>352</v>
      </c>
      <c r="C4641" s="20" t="s">
        <v>409</v>
      </c>
      <c r="D4641" s="20" t="s">
        <v>435</v>
      </c>
      <c r="E4641" s="20" t="s">
        <v>308</v>
      </c>
      <c r="F4641" s="20" t="s">
        <v>307</v>
      </c>
      <c r="G4641" s="20" t="s">
        <v>300</v>
      </c>
      <c r="H4641" s="20" t="s">
        <v>230</v>
      </c>
      <c r="I4641" s="20"/>
      <c r="J4641" s="20">
        <v>1.5198662999999999</v>
      </c>
      <c r="K4641" s="20">
        <v>2.3158153999999999E-5</v>
      </c>
      <c r="L4641" s="20">
        <v>3.8115879000000001E-5</v>
      </c>
      <c r="M4641" s="20">
        <v>4.0468975999999999E-6</v>
      </c>
      <c r="N4641" s="20">
        <v>3.925490672E-6</v>
      </c>
      <c r="O4641" s="20">
        <v>6.2756988000000004E-7</v>
      </c>
      <c r="P4641" s="27">
        <v>7.6130888277599997E-6</v>
      </c>
      <c r="AU4641">
        <v>0</v>
      </c>
      <c r="AV4641">
        <v>3.8115879000000001E-5</v>
      </c>
      <c r="AW4641">
        <v>0</v>
      </c>
      <c r="AX4641">
        <v>4.3394308999999999E-3</v>
      </c>
      <c r="AY4641">
        <v>0</v>
      </c>
      <c r="AZ4641">
        <v>6.2756988000000004E-7</v>
      </c>
      <c r="BA4641">
        <v>0</v>
      </c>
      <c r="BB4641">
        <v>4.0468975999999999E-6</v>
      </c>
      <c r="BC4641">
        <v>0</v>
      </c>
      <c r="BD4641">
        <v>1.3115272E-7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0</v>
      </c>
    </row>
    <row r="4642" spans="1:71" x14ac:dyDescent="0.25">
      <c r="A4642" s="19" t="s">
        <v>400</v>
      </c>
      <c r="B4642" s="20" t="s">
        <v>352</v>
      </c>
      <c r="C4642" s="20" t="s">
        <v>409</v>
      </c>
      <c r="D4642" s="20" t="s">
        <v>435</v>
      </c>
      <c r="E4642" s="20" t="s">
        <v>311</v>
      </c>
      <c r="F4642" s="20" t="s">
        <v>309</v>
      </c>
      <c r="G4642" s="20" t="s">
        <v>310</v>
      </c>
      <c r="H4642" s="20" t="s">
        <v>230</v>
      </c>
      <c r="I4642" s="20"/>
      <c r="J4642" s="20">
        <v>0.77536517540000005</v>
      </c>
      <c r="K4642" s="20">
        <v>3.6848947627E-4</v>
      </c>
      <c r="L4642" s="20">
        <v>4.9291049778999992E-4</v>
      </c>
      <c r="M4642" s="20">
        <v>6.1062471732999999E-5</v>
      </c>
      <c r="N4642" s="20">
        <v>5.9230597581009999E-5</v>
      </c>
      <c r="O4642" s="20">
        <v>9.8171032948999982E-7</v>
      </c>
      <c r="P4642" s="27">
        <v>8.5461280917987779E-5</v>
      </c>
      <c r="AU4642">
        <v>0</v>
      </c>
      <c r="AV4642">
        <v>4.9291049778999992E-4</v>
      </c>
      <c r="AW4642">
        <v>0</v>
      </c>
      <c r="AX4642">
        <v>5.0381093920999993E-2</v>
      </c>
      <c r="AY4642">
        <v>0</v>
      </c>
      <c r="AZ4642">
        <v>9.8171032948999982E-7</v>
      </c>
      <c r="BA4642">
        <v>0</v>
      </c>
      <c r="BB4642">
        <v>6.1062471732999999E-5</v>
      </c>
      <c r="BC4642">
        <v>0</v>
      </c>
      <c r="BD4642">
        <v>1.5787612662600001E-6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0</v>
      </c>
      <c r="BR4642">
        <v>0</v>
      </c>
      <c r="BS4642">
        <v>0</v>
      </c>
    </row>
    <row r="4643" spans="1:71" x14ac:dyDescent="0.25">
      <c r="A4643" s="19" t="s">
        <v>400</v>
      </c>
      <c r="B4643" s="20" t="s">
        <v>352</v>
      </c>
      <c r="C4643" s="20" t="s">
        <v>409</v>
      </c>
      <c r="D4643" s="20" t="s">
        <v>435</v>
      </c>
      <c r="E4643" s="20" t="s">
        <v>312</v>
      </c>
      <c r="F4643" s="20" t="s">
        <v>309</v>
      </c>
      <c r="G4643" s="20" t="s">
        <v>310</v>
      </c>
      <c r="H4643" s="20" t="s">
        <v>68</v>
      </c>
      <c r="I4643" s="20"/>
      <c r="J4643" s="20">
        <v>0.77220374540000003</v>
      </c>
      <c r="K4643" s="20">
        <v>6.2591376439999997E-4</v>
      </c>
      <c r="L4643" s="20">
        <v>7.935027733E-6</v>
      </c>
      <c r="M4643" s="20">
        <v>3.2994745240000001E-7</v>
      </c>
      <c r="N4643" s="20">
        <v>3.0355165620800002E-7</v>
      </c>
      <c r="O4643" s="20">
        <v>5.3086582389999999E-8</v>
      </c>
      <c r="P4643" s="27">
        <v>2.2397048867730001E-5</v>
      </c>
      <c r="AU4643">
        <v>0</v>
      </c>
      <c r="AV4643">
        <v>7.935027733E-6</v>
      </c>
      <c r="AW4643">
        <v>0</v>
      </c>
      <c r="AX4643">
        <v>2.3503400756999999E-3</v>
      </c>
      <c r="AY4643">
        <v>0</v>
      </c>
      <c r="AZ4643">
        <v>5.3086582389999999E-8</v>
      </c>
      <c r="BA4643">
        <v>0</v>
      </c>
      <c r="BB4643">
        <v>3.2994745240000001E-7</v>
      </c>
      <c r="BC4643">
        <v>0</v>
      </c>
      <c r="BD4643">
        <v>9.4972542000000006E-8</v>
      </c>
      <c r="BE4643">
        <v>0</v>
      </c>
      <c r="BF4643">
        <v>1.8445317269000002E-6</v>
      </c>
      <c r="BG4643">
        <v>0</v>
      </c>
      <c r="BH4643">
        <v>4.0100445979999999E-7</v>
      </c>
      <c r="BI4643">
        <v>0</v>
      </c>
      <c r="BJ4643">
        <v>1.9335658451E-6</v>
      </c>
      <c r="BK4643">
        <v>0</v>
      </c>
      <c r="BL4643">
        <v>1.8243525262999998E-6</v>
      </c>
      <c r="BM4643">
        <v>0</v>
      </c>
      <c r="BN4643">
        <v>5.8544067683999999E-8</v>
      </c>
      <c r="BO4643">
        <v>0</v>
      </c>
      <c r="BP4643">
        <v>8.1252647250000011E-7</v>
      </c>
      <c r="BQ4643">
        <v>0</v>
      </c>
      <c r="BR4643">
        <v>2.9547370000000001E-7</v>
      </c>
      <c r="BS4643">
        <v>0</v>
      </c>
    </row>
    <row r="4644" spans="1:71" x14ac:dyDescent="0.25">
      <c r="A4644" s="19" t="s">
        <v>400</v>
      </c>
      <c r="B4644" s="20" t="s">
        <v>352</v>
      </c>
      <c r="C4644" s="20" t="s">
        <v>409</v>
      </c>
      <c r="D4644" s="20" t="s">
        <v>435</v>
      </c>
      <c r="E4644" s="20" t="s">
        <v>313</v>
      </c>
      <c r="F4644" s="20" t="s">
        <v>309</v>
      </c>
      <c r="G4644" s="20" t="s">
        <v>310</v>
      </c>
      <c r="H4644" s="20" t="s">
        <v>179</v>
      </c>
      <c r="I4644" s="20"/>
      <c r="J4644" s="20">
        <v>8.6088599999999994E-3</v>
      </c>
      <c r="K4644" s="20">
        <v>3.9537595000000002E-6</v>
      </c>
      <c r="L4644" s="20">
        <v>7.4734702999999995E-7</v>
      </c>
      <c r="M4644" s="20">
        <v>7.0325776000000002E-9</v>
      </c>
      <c r="N4644" s="20">
        <v>7.0325776000000002E-9</v>
      </c>
      <c r="O4644" s="20">
        <v>1.4417197E-9</v>
      </c>
      <c r="P4644" s="27">
        <v>2.0849168773779999E-7</v>
      </c>
      <c r="AU4644">
        <v>0</v>
      </c>
      <c r="AV4644">
        <v>7.4734702999999995E-7</v>
      </c>
      <c r="AW4644">
        <v>0</v>
      </c>
      <c r="AX4644">
        <v>7.4223375000000003E-5</v>
      </c>
      <c r="AY4644">
        <v>0</v>
      </c>
      <c r="AZ4644">
        <v>1.4417197E-9</v>
      </c>
      <c r="BA4644">
        <v>0</v>
      </c>
      <c r="BB4644">
        <v>7.0325776000000002E-9</v>
      </c>
      <c r="BC4644">
        <v>0</v>
      </c>
      <c r="BD4644">
        <v>4.4660875999999999E-8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0</v>
      </c>
    </row>
    <row r="4645" spans="1:71" x14ac:dyDescent="0.25">
      <c r="A4645" s="19" t="s">
        <v>400</v>
      </c>
      <c r="B4645" s="20" t="s">
        <v>352</v>
      </c>
      <c r="C4645" s="20" t="s">
        <v>409</v>
      </c>
      <c r="D4645" s="20" t="s">
        <v>435</v>
      </c>
      <c r="E4645" s="20">
        <v>2275050011</v>
      </c>
      <c r="F4645" s="20" t="s">
        <v>401</v>
      </c>
      <c r="G4645" s="20" t="s">
        <v>402</v>
      </c>
      <c r="H4645" s="20"/>
      <c r="I4645" s="20"/>
      <c r="J4645" s="20"/>
      <c r="K4645" s="20">
        <v>1.1976305056126115</v>
      </c>
      <c r="L4645" s="20">
        <v>1.0518747774234418E-2</v>
      </c>
      <c r="M4645" s="20">
        <v>3.1733849597627667E-4</v>
      </c>
      <c r="N4645" s="20">
        <v>3.0626131351162129E-4</v>
      </c>
      <c r="O4645" s="20">
        <v>1.8961848027568534E-3</v>
      </c>
      <c r="P4645" s="27">
        <v>1.8547938988826732E-2</v>
      </c>
    </row>
    <row r="4646" spans="1:71" x14ac:dyDescent="0.25">
      <c r="A4646" s="19" t="s">
        <v>400</v>
      </c>
      <c r="B4646" s="20" t="s">
        <v>352</v>
      </c>
      <c r="C4646" s="20" t="s">
        <v>409</v>
      </c>
      <c r="D4646" s="20" t="s">
        <v>435</v>
      </c>
      <c r="E4646" s="20" t="s">
        <v>422</v>
      </c>
      <c r="F4646" s="20" t="s">
        <v>401</v>
      </c>
      <c r="G4646" s="20" t="s">
        <v>423</v>
      </c>
      <c r="H4646" s="20"/>
      <c r="I4646" s="20"/>
      <c r="J4646" s="20"/>
      <c r="K4646" s="20">
        <v>1.3000495336046049E-2</v>
      </c>
      <c r="L4646" s="20">
        <v>1.232791085561251E-3</v>
      </c>
      <c r="M4646" s="20">
        <v>0</v>
      </c>
      <c r="N4646" s="20">
        <v>0</v>
      </c>
      <c r="O4646" s="20">
        <v>4.2724097057335997E-4</v>
      </c>
      <c r="P4646" s="27">
        <v>1.4272233680963441E-2</v>
      </c>
    </row>
    <row r="4647" spans="1:71" x14ac:dyDescent="0.25">
      <c r="A4647" s="19" t="s">
        <v>400</v>
      </c>
      <c r="B4647" s="20" t="s">
        <v>352</v>
      </c>
      <c r="C4647" s="20" t="s">
        <v>409</v>
      </c>
      <c r="D4647" s="20" t="s">
        <v>435</v>
      </c>
      <c r="E4647" s="20" t="s">
        <v>449</v>
      </c>
      <c r="F4647" s="20" t="s">
        <v>310</v>
      </c>
      <c r="G4647" s="20" t="s">
        <v>230</v>
      </c>
      <c r="H4647" s="20" t="s">
        <v>445</v>
      </c>
      <c r="I4647" s="20" t="s">
        <v>450</v>
      </c>
      <c r="J4647" s="20"/>
      <c r="K4647" s="20">
        <v>2.3986603170854073E-2</v>
      </c>
      <c r="L4647" s="20">
        <v>0.12662892419510313</v>
      </c>
      <c r="M4647" s="20">
        <v>3.7996076838305152E-3</v>
      </c>
      <c r="N4647" s="20">
        <v>3.4956390691240741E-3</v>
      </c>
      <c r="O4647" s="20">
        <v>1.9761200486645902E-4</v>
      </c>
      <c r="P4647" s="27">
        <v>6.9747930436905867E-3</v>
      </c>
    </row>
    <row r="4648" spans="1:71" x14ac:dyDescent="0.25">
      <c r="A4648" s="19" t="s">
        <v>400</v>
      </c>
      <c r="B4648" s="20" t="s">
        <v>352</v>
      </c>
      <c r="C4648" s="20" t="s">
        <v>409</v>
      </c>
      <c r="D4648" s="20" t="s">
        <v>435</v>
      </c>
      <c r="E4648" s="20" t="s">
        <v>444</v>
      </c>
      <c r="F4648" s="20" t="s">
        <v>310</v>
      </c>
      <c r="G4648" s="20" t="s">
        <v>230</v>
      </c>
      <c r="H4648" s="20" t="s">
        <v>445</v>
      </c>
      <c r="I4648" s="20" t="s">
        <v>446</v>
      </c>
      <c r="J4648" s="20"/>
      <c r="K4648" s="20">
        <v>7.2492071286634722E-4</v>
      </c>
      <c r="L4648" s="20">
        <v>7.3624759900488401E-3</v>
      </c>
      <c r="M4648" s="20">
        <v>1.5383655781205736E-4</v>
      </c>
      <c r="N4648" s="20">
        <v>1.4152963318709276E-4</v>
      </c>
      <c r="O4648" s="20">
        <v>5.9720291818294803E-6</v>
      </c>
      <c r="P4648" s="27">
        <v>2.8625306649309883E-4</v>
      </c>
    </row>
    <row r="4649" spans="1:71" ht="15.75" thickBot="1" x14ac:dyDescent="0.3">
      <c r="A4649" s="88" t="s">
        <v>400</v>
      </c>
      <c r="B4649" s="85" t="s">
        <v>352</v>
      </c>
      <c r="C4649" s="85" t="s">
        <v>409</v>
      </c>
      <c r="D4649" s="85" t="s">
        <v>435</v>
      </c>
      <c r="E4649" s="85" t="s">
        <v>447</v>
      </c>
      <c r="F4649" s="85" t="s">
        <v>310</v>
      </c>
      <c r="G4649" s="85" t="s">
        <v>230</v>
      </c>
      <c r="H4649" s="85" t="s">
        <v>445</v>
      </c>
      <c r="I4649" s="85" t="s">
        <v>448</v>
      </c>
      <c r="J4649" s="45"/>
      <c r="K4649" s="45">
        <v>3.8315914959108615E-3</v>
      </c>
      <c r="L4649" s="45">
        <v>2.6644708800830801E-2</v>
      </c>
      <c r="M4649" s="45">
        <v>6.6662701281244169E-4</v>
      </c>
      <c r="N4649" s="45">
        <v>6.1329685178744629E-4</v>
      </c>
      <c r="O4649" s="45">
        <v>3.1585459167845547E-5</v>
      </c>
      <c r="P4649" s="47">
        <v>1.2605936411861185E-3</v>
      </c>
    </row>
    <row r="4650" spans="1:71" ht="15.75" thickBot="1" x14ac:dyDescent="0.3">
      <c r="A4650" s="69" t="s">
        <v>462</v>
      </c>
      <c r="B4650" s="70"/>
      <c r="C4650" s="70"/>
      <c r="D4650" s="70"/>
      <c r="E4650" s="70"/>
      <c r="F4650" s="70"/>
      <c r="G4650" s="70"/>
      <c r="H4650" s="70"/>
      <c r="I4650" s="89"/>
      <c r="J4650" s="52">
        <v>4589900.9004247375</v>
      </c>
      <c r="K4650" s="53">
        <v>1476.7264601766931</v>
      </c>
      <c r="L4650" s="53">
        <v>159.50752673830598</v>
      </c>
      <c r="M4650" s="53">
        <v>12.853566676923306</v>
      </c>
      <c r="N4650" s="53">
        <v>12.207900023472074</v>
      </c>
      <c r="O4650" s="53">
        <v>7.826731676620458</v>
      </c>
      <c r="P4650" s="90">
        <v>138.5048781417631</v>
      </c>
    </row>
    <row r="4651" spans="1:71" ht="16.5" customHeight="1" x14ac:dyDescent="0.25">
      <c r="A4651" t="s">
        <v>461</v>
      </c>
    </row>
    <row r="4652" spans="1:71" ht="43.5" customHeight="1" x14ac:dyDescent="0.25">
      <c r="A4652" s="94" t="s">
        <v>460</v>
      </c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4"/>
    </row>
  </sheetData>
  <mergeCells count="1">
    <mergeCell ref="A4652:L465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Title</vt:lpstr>
      <vt:lpstr>2011 Daily Model EQUIPCtyO3AQCR</vt:lpstr>
      <vt:lpstr>2011 Daily Model EQUIP Cty</vt:lpstr>
      <vt:lpstr>2011 Daily Model EQUIP SCC</vt:lpstr>
      <vt:lpstr>2011 Daily Model Cty SCC</vt:lpstr>
      <vt:lpstr>2011 Daily NREQUIPMAR CtySCC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2014-05-06T13:37:46Z</dcterms:modified>
</cp:coreProperties>
</file>